
<file path=[Content_Types].xml><?xml version="1.0" encoding="utf-8"?>
<Types xmlns="http://schemas.openxmlformats.org/package/2006/content-types">
  <Default Extension="xml" ContentType="application/xml"/>
  <Default Extension="jpeg" ContentType="image/jpeg"/>
  <Default Extension="vml" ContentType="application/vnd.openxmlformats-officedocument.vmlDrawi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queryTables/queryTable1.xml" ContentType="application/vnd.openxmlformats-officedocument.spreadsheetml.queryTable+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comments7.xml" ContentType="application/vnd.openxmlformats-officedocument.spreadsheetml.comments+xml"/>
  <Override PartName="/xl/queryTables/queryTable6.xml" ContentType="application/vnd.openxmlformats-officedocument.spreadsheetml.queryTable+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7526"/>
  <workbookPr showInkAnnotation="0" codeName="ThisWorkbook" autoCompressPictures="0"/>
  <bookViews>
    <workbookView xWindow="60" yWindow="0" windowWidth="25600" windowHeight="14280" tabRatio="705" firstSheet="20" activeTab="23"/>
  </bookViews>
  <sheets>
    <sheet name="1-Geometria" sheetId="1" r:id="rId1"/>
    <sheet name="2-Tab.NormativaNTC08" sheetId="2" r:id="rId2"/>
    <sheet name="3-Parametri Spettrali" sheetId="3" r:id="rId3"/>
    <sheet name="4-Analisi dei Carichi" sheetId="4" r:id="rId4"/>
    <sheet name="5-A.C. Campate solaio tipo" sheetId="5" r:id="rId5"/>
    <sheet name="5a-A.C. Campate piano terra" sheetId="17" r:id="rId6"/>
    <sheet name="6-A.C. Pilastri solaio tipo" sheetId="7" r:id="rId7"/>
    <sheet name="7-A.C. Campate solaio copertura" sheetId="8" r:id="rId8"/>
    <sheet name="8-A.C. Pilastri solaio copertur" sheetId="9" r:id="rId9"/>
    <sheet name="9-Riepilogo Analisi dei Carichi" sheetId="6" r:id="rId10"/>
    <sheet name="10-Analisi Sismica" sheetId="10" r:id="rId11"/>
    <sheet name="11-Analisi Rigidezze" sheetId="11" r:id="rId12"/>
    <sheet name="12-Controllo Periodo" sheetId="12" r:id="rId13"/>
    <sheet name="13-Bilanciamento rigidezze" sheetId="13" r:id="rId14"/>
    <sheet name="14-Riepilogo carichi telai" sheetId="16" r:id="rId15"/>
    <sheet name="15-Masse reali" sheetId="18" r:id="rId16"/>
    <sheet name="16-Confronti Tel" sheetId="21" r:id="rId17"/>
    <sheet name="TRA" sheetId="22" r:id="rId18"/>
    <sheet name="17-Combinaz. schemi base travi" sheetId="23" r:id="rId19"/>
    <sheet name="18-Armatura Trave 17-21" sheetId="25" r:id="rId20"/>
    <sheet name="19-Armatura min. travi" sheetId="29" r:id="rId21"/>
    <sheet name="PIL" sheetId="27" r:id="rId22"/>
    <sheet name="20-Combin. schemi base pilastri" sheetId="30" r:id="rId23"/>
    <sheet name="21-Pilastri studiati" sheetId="31" r:id="rId24"/>
    <sheet name="22-Verifica taglio pilastri" sheetId="32" r:id="rId25"/>
    <sheet name="23a-Verifica duttilità" sheetId="33" state="hidden" r:id="rId26"/>
    <sheet name="23-Verifica Nodi" sheetId="34" r:id="rId27"/>
  </sheets>
  <definedNames>
    <definedName name="_xlnm._FilterDatabase" localSheetId="18" hidden="1">'17-Combinaz. schemi base travi'!$A$502:$D$623</definedName>
    <definedName name="_xlnm._FilterDatabase" localSheetId="22" hidden="1">'20-Combin. schemi base pilastri'!$BD$4:$BE$508</definedName>
    <definedName name="_xlnm._FilterDatabase" localSheetId="21" hidden="1">PIL!$A$1:$L$1009</definedName>
    <definedName name="_xlnm._FilterDatabase" localSheetId="17" hidden="1">TRA!$A$1:$M$721</definedName>
    <definedName name="alfa_rad">'1-Geometria'!$O$15</definedName>
    <definedName name="Alzata">'1-Geometria'!$O$18</definedName>
    <definedName name="base_maggiore_p">'1-Geometria'!$K$4</definedName>
    <definedName name="base_minore_p">'1-Geometria'!$K$5</definedName>
    <definedName name="beta" localSheetId="20">'19-Armatura min. travi'!$CB$15</definedName>
    <definedName name="beta">'17-Combinaz. schemi base travi'!$AE$15</definedName>
    <definedName name="btrave_emergente">'1-Geometria'!$C$15</definedName>
    <definedName name="btrave_spessore">'1-Geometria'!$C$17</definedName>
    <definedName name="carichi_permanenti_sfv">'2-Tab.NormativaNTC08'!$G$12</definedName>
    <definedName name="cls_armato">'2-Tab.NormativaNTC08'!$C$4</definedName>
    <definedName name="cls_magro">'2-Tab.NormativaNTC08'!$C$5</definedName>
    <definedName name="gres">'2-Tab.NormativaNTC08'!$C$7</definedName>
    <definedName name="h_muretto_copertura">'1-Geometria'!$G$6</definedName>
    <definedName name="hinterpiano">'1-Geometria'!$G$11</definedName>
    <definedName name="hinto_ext_tramezzo">'1-Geometria'!$C$4</definedName>
    <definedName name="hintonaco_solaio">'1-Geometria'!$C$27</definedName>
    <definedName name="hmassetto">'1-Geometria'!$G$9</definedName>
    <definedName name="hmassetto_copertura">'1-Geometria'!$K$9</definedName>
    <definedName name="hmassetto_scala">'1-Geometria'!$O$21</definedName>
    <definedName name="hmuretto_copertura">'1-Geometria'!$F$6</definedName>
    <definedName name="hpav">'1-Geometria'!$O$4</definedName>
    <definedName name="hpav_copertura">'1-Geometria'!$K$10</definedName>
    <definedName name="hpavimento_scala">'1-Geometria'!$O$22</definedName>
    <definedName name="hpignatta">'1-Geometria'!$C$22</definedName>
    <definedName name="hsolaio">'1-Geometria'!$C$20</definedName>
    <definedName name="hsoletta">'1-Geometria'!$C$21</definedName>
    <definedName name="htramezzo">'1-Geometria'!$C$10</definedName>
    <definedName name="htrave_emergente">'1-Geometria'!$C$14</definedName>
    <definedName name="htrave_spessore">'1-Geometria'!$C$16</definedName>
    <definedName name="input_tel_Fichera" localSheetId="18">'17-Combinaz. schemi base travi'!$A$131:$J$727</definedName>
    <definedName name="input_tel_Fichera" localSheetId="20">'19-Armatura min. travi'!$A$131:$J$727</definedName>
    <definedName name="input_tel_Fichera" localSheetId="21">PIL!$A$1:$L$1009</definedName>
    <definedName name="input_tel_Fichera" localSheetId="17">TRA!#REF!</definedName>
    <definedName name="input_tel_Fichera_1" localSheetId="18">'17-Combinaz. schemi base travi'!$A$255:$J$851</definedName>
    <definedName name="input_tel_Fichera_1" localSheetId="20">'19-Armatura min. travi'!$A$255:$J$851</definedName>
    <definedName name="input_tel_Fichera_1" localSheetId="17">TRA!$A$1:$M$721</definedName>
    <definedName name="input_tel_Fichera_2" localSheetId="18">'17-Combinaz. schemi base travi'!$A$379:$J$975</definedName>
    <definedName name="input_tel_Fichera_2" localSheetId="20">'19-Armatura min. travi'!$A$379:$J$975</definedName>
    <definedName name="input_tel_Fichera_3" localSheetId="18">'17-Combinaz. schemi base travi'!$A$501:$J$1099</definedName>
    <definedName name="input_tel_Fichera_3" localSheetId="20">'19-Armatura min. travi'!$A$501:$J$1099</definedName>
    <definedName name="interasse_travetto">'1-Geometria'!$C$26</definedName>
    <definedName name="kappa" localSheetId="20">'19-Armatura min. travi'!$CB$16</definedName>
    <definedName name="kappa">'17-Combinaz. schemi base travi'!$AE$16</definedName>
    <definedName name="Lcampata_scala">'1-Geometria'!$O$19</definedName>
    <definedName name="lint_tramezzo">'1-Geometria'!$C$9</definedName>
    <definedName name="Lmax_sbalzo">'1-Geometria'!$O$11</definedName>
    <definedName name="Lmax_t_emergente">'1-Geometria'!$O$9</definedName>
    <definedName name="Lmax_t_spessore">'1-Geometria'!$O$10</definedName>
    <definedName name="lpignatta">'1-Geometria'!$C$23</definedName>
    <definedName name="Ltratto_incl">'1-Geometria'!$O$20</definedName>
    <definedName name="ltravetto">'1-Geometria'!$C$25</definedName>
    <definedName name="lungh_pignatta">'1-Geometria'!$C$24</definedName>
    <definedName name="massetto_alleggerito">'2-Tab.NormativaNTC08'!$G$7</definedName>
    <definedName name="mattoni_forati">'2-Tab.NormativaNTC08'!$C$6</definedName>
    <definedName name="n_gradini">'1-Geometria'!$O$14</definedName>
    <definedName name="npignatte">'1-Geometria'!$C$28</definedName>
    <definedName name="ntravetti">'1-Geometria'!$C$29</definedName>
    <definedName name="Pedata">'1-Geometria'!$O$17</definedName>
    <definedName name="RIG" localSheetId="16">'16-Confronti Tel'!#REF!</definedName>
    <definedName name="RIG_1" localSheetId="16">'16-Confronti Tel'!#REF!</definedName>
    <definedName name="RIG_2" localSheetId="16">'16-Confronti Tel'!#REF!</definedName>
    <definedName name="Sint_pav">'1-Geometria'!$O$5</definedName>
    <definedName name="Sint_pavimento">'1-Geometria'!$O$5</definedName>
    <definedName name="Slat_tamponatura">'1-Geometria'!$C$5</definedName>
    <definedName name="Slat_tramezzo">'1-Geometria'!$C$11</definedName>
    <definedName name="spess_rampa">'1-Geometria'!$O$16</definedName>
  </definedNames>
  <calcPr calcId="140000" concurrentCalc="0"/>
  <extLst>
    <ext xmlns:mx="http://schemas.microsoft.com/office/mac/excel/2008/main" uri="{7523E5D3-25F3-A5E0-1632-64F254C22452}">
      <mx:ArchID Flags="2"/>
    </ext>
  </extLst>
</workbook>
</file>

<file path=xl/calcChain.xml><?xml version="1.0" encoding="utf-8"?>
<calcChain xmlns="http://schemas.openxmlformats.org/spreadsheetml/2006/main">
  <c r="AU23" i="31" l="1"/>
  <c r="AU19" i="31"/>
  <c r="AU15" i="31"/>
  <c r="AU11" i="31"/>
  <c r="AU7" i="31"/>
  <c r="AU73" i="31"/>
  <c r="AU69" i="31"/>
  <c r="AU65" i="31"/>
  <c r="AU61" i="31"/>
  <c r="AU57" i="31"/>
  <c r="AU50" i="31"/>
  <c r="AU46" i="31"/>
  <c r="AU42" i="31"/>
  <c r="AU38" i="31"/>
  <c r="AU34" i="31"/>
  <c r="F61" i="10"/>
  <c r="F62" i="10"/>
  <c r="F63" i="10"/>
  <c r="F64" i="10"/>
  <c r="F65" i="10"/>
  <c r="F66" i="10"/>
  <c r="F67" i="10"/>
  <c r="F68" i="10"/>
  <c r="F69" i="10"/>
  <c r="F70" i="10"/>
  <c r="F71" i="10"/>
  <c r="F72" i="10"/>
  <c r="Q29" i="10"/>
  <c r="Q18" i="10"/>
  <c r="N90" i="32"/>
  <c r="T96" i="32"/>
  <c r="T76" i="32"/>
  <c r="T56" i="32"/>
  <c r="T36" i="32"/>
  <c r="T16" i="32"/>
  <c r="K569" i="23"/>
  <c r="L569" i="23"/>
  <c r="M569" i="23"/>
  <c r="O569" i="23"/>
  <c r="Q569" i="23"/>
  <c r="Q82" i="25"/>
  <c r="N110" i="25"/>
  <c r="K565" i="23"/>
  <c r="L565" i="23"/>
  <c r="M565" i="23"/>
  <c r="O565" i="23"/>
  <c r="Q565" i="23"/>
  <c r="Q78" i="25"/>
  <c r="N109" i="25"/>
  <c r="K561" i="23"/>
  <c r="L561" i="23"/>
  <c r="M561" i="23"/>
  <c r="O561" i="23"/>
  <c r="Q561" i="23"/>
  <c r="Q74" i="25"/>
  <c r="N108" i="25"/>
  <c r="K557" i="23"/>
  <c r="L557" i="23"/>
  <c r="M557" i="23"/>
  <c r="O557" i="23"/>
  <c r="Q557" i="23"/>
  <c r="Q70" i="25"/>
  <c r="N107" i="25"/>
  <c r="K445" i="23"/>
  <c r="L445" i="23"/>
  <c r="M445" i="23"/>
  <c r="O445" i="23"/>
  <c r="Q445" i="23"/>
  <c r="Q66" i="25"/>
  <c r="N106" i="25"/>
  <c r="K441" i="23"/>
  <c r="L441" i="23"/>
  <c r="M441" i="23"/>
  <c r="O441" i="23"/>
  <c r="Q441" i="23"/>
  <c r="Q62" i="25"/>
  <c r="N105" i="25"/>
  <c r="K437" i="23"/>
  <c r="L437" i="23"/>
  <c r="M437" i="23"/>
  <c r="O437" i="23"/>
  <c r="Q437" i="23"/>
  <c r="Q58" i="25"/>
  <c r="N104" i="25"/>
  <c r="K433" i="23"/>
  <c r="L433" i="23"/>
  <c r="M433" i="23"/>
  <c r="O433" i="23"/>
  <c r="Q433" i="23"/>
  <c r="Q54" i="25"/>
  <c r="N103" i="25"/>
  <c r="K321" i="23"/>
  <c r="L321" i="23"/>
  <c r="M321" i="23"/>
  <c r="O321" i="23"/>
  <c r="Q321" i="23"/>
  <c r="Q50" i="25"/>
  <c r="N102" i="25"/>
  <c r="K317" i="23"/>
  <c r="L317" i="23"/>
  <c r="M317" i="23"/>
  <c r="O317" i="23"/>
  <c r="Q317" i="23"/>
  <c r="Q46" i="25"/>
  <c r="N101" i="25"/>
  <c r="K313" i="23"/>
  <c r="L313" i="23"/>
  <c r="M313" i="23"/>
  <c r="O313" i="23"/>
  <c r="Q313" i="23"/>
  <c r="Q42" i="25"/>
  <c r="N100" i="25"/>
  <c r="K309" i="23"/>
  <c r="L309" i="23"/>
  <c r="M309" i="23"/>
  <c r="O309" i="23"/>
  <c r="Q309" i="23"/>
  <c r="Q38" i="25"/>
  <c r="N99" i="25"/>
  <c r="K197" i="23"/>
  <c r="L197" i="23"/>
  <c r="M197" i="23"/>
  <c r="O197" i="23"/>
  <c r="Q197" i="23"/>
  <c r="Q34" i="25"/>
  <c r="N98" i="25"/>
  <c r="K193" i="23"/>
  <c r="L193" i="23"/>
  <c r="M193" i="23"/>
  <c r="O193" i="23"/>
  <c r="Q193" i="23"/>
  <c r="Q30" i="25"/>
  <c r="N97" i="25"/>
  <c r="K189" i="23"/>
  <c r="L189" i="23"/>
  <c r="M189" i="23"/>
  <c r="O189" i="23"/>
  <c r="Q189" i="23"/>
  <c r="Q26" i="25"/>
  <c r="N96" i="25"/>
  <c r="K185" i="23"/>
  <c r="L185" i="23"/>
  <c r="M185" i="23"/>
  <c r="O185" i="23"/>
  <c r="Q185" i="23"/>
  <c r="Q22" i="25"/>
  <c r="N95" i="25"/>
  <c r="K73" i="23"/>
  <c r="L73" i="23"/>
  <c r="M73" i="23"/>
  <c r="O73" i="23"/>
  <c r="Q73" i="23"/>
  <c r="Q18" i="25"/>
  <c r="N94" i="25"/>
  <c r="K69" i="23"/>
  <c r="L69" i="23"/>
  <c r="M69" i="23"/>
  <c r="O69" i="23"/>
  <c r="Q69" i="23"/>
  <c r="Q14" i="25"/>
  <c r="N93" i="25"/>
  <c r="K65" i="23"/>
  <c r="L65" i="23"/>
  <c r="M65" i="23"/>
  <c r="O65" i="23"/>
  <c r="Q65" i="23"/>
  <c r="Q10" i="25"/>
  <c r="N92" i="25"/>
  <c r="K61" i="23"/>
  <c r="L61" i="23"/>
  <c r="M61" i="23"/>
  <c r="O61" i="23"/>
  <c r="Q61" i="23"/>
  <c r="Q6" i="25"/>
  <c r="N91" i="25"/>
  <c r="K568" i="23"/>
  <c r="L568" i="23"/>
  <c r="M568" i="23"/>
  <c r="O568" i="23"/>
  <c r="Q568" i="23"/>
  <c r="Q81" i="25"/>
  <c r="M110" i="25"/>
  <c r="K564" i="23"/>
  <c r="L564" i="23"/>
  <c r="M564" i="23"/>
  <c r="O564" i="23"/>
  <c r="Q564" i="23"/>
  <c r="Q77" i="25"/>
  <c r="M109" i="25"/>
  <c r="K560" i="23"/>
  <c r="L560" i="23"/>
  <c r="M560" i="23"/>
  <c r="O560" i="23"/>
  <c r="Q560" i="23"/>
  <c r="Q73" i="25"/>
  <c r="M108" i="25"/>
  <c r="K556" i="23"/>
  <c r="L556" i="23"/>
  <c r="M556" i="23"/>
  <c r="O556" i="23"/>
  <c r="Q556" i="23"/>
  <c r="Q69" i="25"/>
  <c r="M107" i="25"/>
  <c r="K444" i="23"/>
  <c r="L444" i="23"/>
  <c r="M444" i="23"/>
  <c r="O444" i="23"/>
  <c r="Q444" i="23"/>
  <c r="Q65" i="25"/>
  <c r="M106" i="25"/>
  <c r="K440" i="23"/>
  <c r="L440" i="23"/>
  <c r="M440" i="23"/>
  <c r="O440" i="23"/>
  <c r="Q440" i="23"/>
  <c r="Q61" i="25"/>
  <c r="M105" i="25"/>
  <c r="K436" i="23"/>
  <c r="L436" i="23"/>
  <c r="M436" i="23"/>
  <c r="O436" i="23"/>
  <c r="Q436" i="23"/>
  <c r="Q57" i="25"/>
  <c r="M104" i="25"/>
  <c r="K432" i="23"/>
  <c r="L432" i="23"/>
  <c r="M432" i="23"/>
  <c r="O432" i="23"/>
  <c r="Q432" i="23"/>
  <c r="Q53" i="25"/>
  <c r="M103" i="25"/>
  <c r="K320" i="23"/>
  <c r="L320" i="23"/>
  <c r="M320" i="23"/>
  <c r="O320" i="23"/>
  <c r="Q320" i="23"/>
  <c r="Q49" i="25"/>
  <c r="M102" i="25"/>
  <c r="K316" i="23"/>
  <c r="L316" i="23"/>
  <c r="M316" i="23"/>
  <c r="O316" i="23"/>
  <c r="Q316" i="23"/>
  <c r="Q45" i="25"/>
  <c r="M101" i="25"/>
  <c r="K312" i="23"/>
  <c r="L312" i="23"/>
  <c r="M312" i="23"/>
  <c r="O312" i="23"/>
  <c r="Q312" i="23"/>
  <c r="Q41" i="25"/>
  <c r="M100" i="25"/>
  <c r="K308" i="23"/>
  <c r="L308" i="23"/>
  <c r="M308" i="23"/>
  <c r="O308" i="23"/>
  <c r="Q308" i="23"/>
  <c r="Q37" i="25"/>
  <c r="M99" i="25"/>
  <c r="K196" i="23"/>
  <c r="L196" i="23"/>
  <c r="M196" i="23"/>
  <c r="O196" i="23"/>
  <c r="Q196" i="23"/>
  <c r="Q33" i="25"/>
  <c r="M98" i="25"/>
  <c r="K192" i="23"/>
  <c r="L192" i="23"/>
  <c r="M192" i="23"/>
  <c r="O192" i="23"/>
  <c r="Q192" i="23"/>
  <c r="Q29" i="25"/>
  <c r="M97" i="25"/>
  <c r="K188" i="23"/>
  <c r="L188" i="23"/>
  <c r="M188" i="23"/>
  <c r="O188" i="23"/>
  <c r="Q188" i="23"/>
  <c r="Q25" i="25"/>
  <c r="M96" i="25"/>
  <c r="K184" i="23"/>
  <c r="L184" i="23"/>
  <c r="M184" i="23"/>
  <c r="O184" i="23"/>
  <c r="Q184" i="23"/>
  <c r="Q21" i="25"/>
  <c r="M95" i="25"/>
  <c r="K72" i="23"/>
  <c r="L72" i="23"/>
  <c r="M72" i="23"/>
  <c r="O72" i="23"/>
  <c r="Q72" i="23"/>
  <c r="Q17" i="25"/>
  <c r="M94" i="25"/>
  <c r="K68" i="23"/>
  <c r="L68" i="23"/>
  <c r="M68" i="23"/>
  <c r="O68" i="23"/>
  <c r="Q68" i="23"/>
  <c r="Q13" i="25"/>
  <c r="M93" i="25"/>
  <c r="K64" i="23"/>
  <c r="L64" i="23"/>
  <c r="M64" i="23"/>
  <c r="O64" i="23"/>
  <c r="Q64" i="23"/>
  <c r="Q9" i="25"/>
  <c r="M92" i="25"/>
  <c r="K60" i="23"/>
  <c r="L60" i="23"/>
  <c r="M60" i="23"/>
  <c r="O60" i="23"/>
  <c r="Q60" i="23"/>
  <c r="Q5" i="25"/>
  <c r="M91" i="25"/>
  <c r="P569" i="23"/>
  <c r="P82" i="25"/>
  <c r="K110" i="25"/>
  <c r="P565" i="23"/>
  <c r="P78" i="25"/>
  <c r="K109" i="25"/>
  <c r="P561" i="23"/>
  <c r="P74" i="25"/>
  <c r="K108" i="25"/>
  <c r="P557" i="23"/>
  <c r="P70" i="25"/>
  <c r="K107" i="25"/>
  <c r="P445" i="23"/>
  <c r="P66" i="25"/>
  <c r="K106" i="25"/>
  <c r="P441" i="23"/>
  <c r="P62" i="25"/>
  <c r="K105" i="25"/>
  <c r="P437" i="23"/>
  <c r="P58" i="25"/>
  <c r="K104" i="25"/>
  <c r="P433" i="23"/>
  <c r="P54" i="25"/>
  <c r="K103" i="25"/>
  <c r="P321" i="23"/>
  <c r="P50" i="25"/>
  <c r="K102" i="25"/>
  <c r="P317" i="23"/>
  <c r="P46" i="25"/>
  <c r="K101" i="25"/>
  <c r="P313" i="23"/>
  <c r="P42" i="25"/>
  <c r="K100" i="25"/>
  <c r="P309" i="23"/>
  <c r="P38" i="25"/>
  <c r="K99" i="25"/>
  <c r="P197" i="23"/>
  <c r="P34" i="25"/>
  <c r="K98" i="25"/>
  <c r="P193" i="23"/>
  <c r="P30" i="25"/>
  <c r="K97" i="25"/>
  <c r="P189" i="23"/>
  <c r="P26" i="25"/>
  <c r="K96" i="25"/>
  <c r="P185" i="23"/>
  <c r="P22" i="25"/>
  <c r="K95" i="25"/>
  <c r="P73" i="23"/>
  <c r="P18" i="25"/>
  <c r="K94" i="25"/>
  <c r="P69" i="23"/>
  <c r="P14" i="25"/>
  <c r="K93" i="25"/>
  <c r="P65" i="23"/>
  <c r="P10" i="25"/>
  <c r="K92" i="25"/>
  <c r="P61" i="23"/>
  <c r="P6" i="25"/>
  <c r="K91" i="25"/>
  <c r="P568" i="23"/>
  <c r="P81" i="25"/>
  <c r="J110" i="25"/>
  <c r="P564" i="23"/>
  <c r="P77" i="25"/>
  <c r="J109" i="25"/>
  <c r="P560" i="23"/>
  <c r="P73" i="25"/>
  <c r="J108" i="25"/>
  <c r="P556" i="23"/>
  <c r="P69" i="25"/>
  <c r="J107" i="25"/>
  <c r="P444" i="23"/>
  <c r="P65" i="25"/>
  <c r="J106" i="25"/>
  <c r="P440" i="23"/>
  <c r="P61" i="25"/>
  <c r="J105" i="25"/>
  <c r="P436" i="23"/>
  <c r="P57" i="25"/>
  <c r="J104" i="25"/>
  <c r="P432" i="23"/>
  <c r="P53" i="25"/>
  <c r="J103" i="25"/>
  <c r="P320" i="23"/>
  <c r="P49" i="25"/>
  <c r="J102" i="25"/>
  <c r="P316" i="23"/>
  <c r="P45" i="25"/>
  <c r="J101" i="25"/>
  <c r="P312" i="23"/>
  <c r="P41" i="25"/>
  <c r="J100" i="25"/>
  <c r="P308" i="23"/>
  <c r="P37" i="25"/>
  <c r="J99" i="25"/>
  <c r="P196" i="23"/>
  <c r="P33" i="25"/>
  <c r="J98" i="25"/>
  <c r="P192" i="23"/>
  <c r="P29" i="25"/>
  <c r="J97" i="25"/>
  <c r="P188" i="23"/>
  <c r="P25" i="25"/>
  <c r="J96" i="25"/>
  <c r="P184" i="23"/>
  <c r="P21" i="25"/>
  <c r="J95" i="25"/>
  <c r="P72" i="23"/>
  <c r="P17" i="25"/>
  <c r="J94" i="25"/>
  <c r="P68" i="23"/>
  <c r="P13" i="25"/>
  <c r="J93" i="25"/>
  <c r="P64" i="23"/>
  <c r="P9" i="25"/>
  <c r="J92" i="25"/>
  <c r="P60" i="23"/>
  <c r="P5" i="25"/>
  <c r="J91" i="25"/>
  <c r="X10" i="32"/>
  <c r="X30" i="32"/>
  <c r="X50" i="32"/>
  <c r="X70" i="32"/>
  <c r="X90" i="32"/>
  <c r="AC30" i="32"/>
  <c r="N30" i="32"/>
  <c r="AM74" i="31"/>
  <c r="AM70" i="31"/>
  <c r="AM66" i="31"/>
  <c r="AM62" i="31"/>
  <c r="AM58" i="31"/>
  <c r="AW69" i="31"/>
  <c r="AW65" i="31"/>
  <c r="AW61" i="31"/>
  <c r="AW57" i="31"/>
  <c r="AE3" i="23"/>
  <c r="AO75" i="31"/>
  <c r="AO74" i="31"/>
  <c r="S168" i="30"/>
  <c r="AH168" i="30"/>
  <c r="F168" i="30"/>
  <c r="V168" i="30"/>
  <c r="AK168" i="30"/>
  <c r="G168" i="30"/>
  <c r="W168" i="30"/>
  <c r="AL168" i="30"/>
  <c r="I168" i="30"/>
  <c r="Y168" i="30"/>
  <c r="AN168" i="30"/>
  <c r="AP168" i="30"/>
  <c r="H168" i="30"/>
  <c r="X168" i="30"/>
  <c r="AM168" i="30"/>
  <c r="J168" i="30"/>
  <c r="Z168" i="30"/>
  <c r="AO168" i="30"/>
  <c r="AQ168" i="30"/>
  <c r="AR168" i="30"/>
  <c r="BB165" i="30"/>
  <c r="BP165" i="30"/>
  <c r="K72" i="31"/>
  <c r="BB166" i="30"/>
  <c r="BP166" i="30"/>
  <c r="K73" i="31"/>
  <c r="AF72" i="31"/>
  <c r="AG72" i="31"/>
  <c r="AE14" i="23"/>
  <c r="AO73" i="31"/>
  <c r="AO72" i="31"/>
  <c r="AP73" i="31"/>
  <c r="AR75" i="31"/>
  <c r="AR73" i="31"/>
  <c r="AR72" i="31"/>
  <c r="AR74" i="31"/>
  <c r="AS73" i="31"/>
  <c r="AV168" i="30"/>
  <c r="BJ168" i="30"/>
  <c r="F165" i="30"/>
  <c r="G165" i="30"/>
  <c r="I165" i="30"/>
  <c r="K165" i="30"/>
  <c r="H165" i="30"/>
  <c r="J165" i="30"/>
  <c r="L165" i="30"/>
  <c r="M165" i="30"/>
  <c r="AX165" i="30"/>
  <c r="F166" i="30"/>
  <c r="G166" i="30"/>
  <c r="I166" i="30"/>
  <c r="K166" i="30"/>
  <c r="H166" i="30"/>
  <c r="J166" i="30"/>
  <c r="L166" i="30"/>
  <c r="M166" i="30"/>
  <c r="AZ165" i="30"/>
  <c r="BL165" i="30"/>
  <c r="G72" i="31"/>
  <c r="AX166" i="30"/>
  <c r="AZ166" i="30"/>
  <c r="BL166" i="30"/>
  <c r="G73" i="31"/>
  <c r="V165" i="30"/>
  <c r="W165" i="30"/>
  <c r="Y165" i="30"/>
  <c r="AA165" i="30"/>
  <c r="X165" i="30"/>
  <c r="Z165" i="30"/>
  <c r="AB165" i="30"/>
  <c r="AC165" i="30"/>
  <c r="AY165" i="30"/>
  <c r="V166" i="30"/>
  <c r="W166" i="30"/>
  <c r="Y166" i="30"/>
  <c r="AA166" i="30"/>
  <c r="X166" i="30"/>
  <c r="Z166" i="30"/>
  <c r="AB166" i="30"/>
  <c r="AC166" i="30"/>
  <c r="BA165" i="30"/>
  <c r="BM165" i="30"/>
  <c r="H72" i="31"/>
  <c r="AY166" i="30"/>
  <c r="BA166" i="30"/>
  <c r="BM166" i="30"/>
  <c r="H73" i="31"/>
  <c r="AJ592" i="29"/>
  <c r="AK592" i="29"/>
  <c r="AL592" i="29"/>
  <c r="AM592" i="29"/>
  <c r="AN592" i="29"/>
  <c r="X72" i="31"/>
  <c r="AO592" i="29"/>
  <c r="AP592" i="29"/>
  <c r="AQ592" i="29"/>
  <c r="AR592" i="29"/>
  <c r="X74" i="31"/>
  <c r="AJ589" i="29"/>
  <c r="AK589" i="29"/>
  <c r="AL589" i="29"/>
  <c r="AM589" i="29"/>
  <c r="AN589" i="29"/>
  <c r="W72" i="31"/>
  <c r="AO589" i="29"/>
  <c r="AP589" i="29"/>
  <c r="AQ589" i="29"/>
  <c r="AR589" i="29"/>
  <c r="W74" i="31"/>
  <c r="Y72" i="31"/>
  <c r="Z72" i="31"/>
  <c r="AI72" i="31"/>
  <c r="AE72" i="31"/>
  <c r="AO71" i="31"/>
  <c r="AO70" i="31"/>
  <c r="S164" i="30"/>
  <c r="AH164" i="30"/>
  <c r="F164" i="30"/>
  <c r="V164" i="30"/>
  <c r="AK164" i="30"/>
  <c r="G164" i="30"/>
  <c r="W164" i="30"/>
  <c r="AL164" i="30"/>
  <c r="I164" i="30"/>
  <c r="Y164" i="30"/>
  <c r="AN164" i="30"/>
  <c r="AP164" i="30"/>
  <c r="H164" i="30"/>
  <c r="X164" i="30"/>
  <c r="AM164" i="30"/>
  <c r="J164" i="30"/>
  <c r="Z164" i="30"/>
  <c r="AO164" i="30"/>
  <c r="AQ164" i="30"/>
  <c r="AR164" i="30"/>
  <c r="BB161" i="30"/>
  <c r="BP161" i="30"/>
  <c r="K68" i="31"/>
  <c r="BB162" i="30"/>
  <c r="BP162" i="30"/>
  <c r="K69" i="31"/>
  <c r="AF68" i="31"/>
  <c r="AG68" i="31"/>
  <c r="AO69" i="31"/>
  <c r="AO68" i="31"/>
  <c r="AP69" i="31"/>
  <c r="AR71" i="31"/>
  <c r="AR69" i="31"/>
  <c r="AR68" i="31"/>
  <c r="AR70" i="31"/>
  <c r="AS69" i="31"/>
  <c r="AV164" i="30"/>
  <c r="BJ164" i="30"/>
  <c r="F161" i="30"/>
  <c r="G161" i="30"/>
  <c r="I161" i="30"/>
  <c r="K161" i="30"/>
  <c r="H161" i="30"/>
  <c r="J161" i="30"/>
  <c r="L161" i="30"/>
  <c r="M161" i="30"/>
  <c r="AX161" i="30"/>
  <c r="F162" i="30"/>
  <c r="G162" i="30"/>
  <c r="I162" i="30"/>
  <c r="K162" i="30"/>
  <c r="H162" i="30"/>
  <c r="J162" i="30"/>
  <c r="L162" i="30"/>
  <c r="M162" i="30"/>
  <c r="AZ161" i="30"/>
  <c r="BL161" i="30"/>
  <c r="G68" i="31"/>
  <c r="AX162" i="30"/>
  <c r="AZ162" i="30"/>
  <c r="BL162" i="30"/>
  <c r="G69" i="31"/>
  <c r="V161" i="30"/>
  <c r="W161" i="30"/>
  <c r="Y161" i="30"/>
  <c r="AA161" i="30"/>
  <c r="X161" i="30"/>
  <c r="Z161" i="30"/>
  <c r="AB161" i="30"/>
  <c r="AC161" i="30"/>
  <c r="AY161" i="30"/>
  <c r="V162" i="30"/>
  <c r="W162" i="30"/>
  <c r="Y162" i="30"/>
  <c r="AA162" i="30"/>
  <c r="X162" i="30"/>
  <c r="Z162" i="30"/>
  <c r="AB162" i="30"/>
  <c r="AC162" i="30"/>
  <c r="BA161" i="30"/>
  <c r="BM161" i="30"/>
  <c r="H68" i="31"/>
  <c r="AY162" i="30"/>
  <c r="BA162" i="30"/>
  <c r="BM162" i="30"/>
  <c r="H69" i="31"/>
  <c r="AJ468" i="29"/>
  <c r="AK468" i="29"/>
  <c r="AL468" i="29"/>
  <c r="AM468" i="29"/>
  <c r="AN468" i="29"/>
  <c r="X68" i="31"/>
  <c r="AO468" i="29"/>
  <c r="AP468" i="29"/>
  <c r="AQ468" i="29"/>
  <c r="AR468" i="29"/>
  <c r="X70" i="31"/>
  <c r="AJ465" i="29"/>
  <c r="AK465" i="29"/>
  <c r="AL465" i="29"/>
  <c r="AM465" i="29"/>
  <c r="AN465" i="29"/>
  <c r="W68" i="31"/>
  <c r="AO465" i="29"/>
  <c r="AP465" i="29"/>
  <c r="AQ465" i="29"/>
  <c r="AR465" i="29"/>
  <c r="W70" i="31"/>
  <c r="Y68" i="31"/>
  <c r="Z68" i="31"/>
  <c r="AI68" i="31"/>
  <c r="AE68" i="31"/>
  <c r="AO67" i="31"/>
  <c r="AO66" i="31"/>
  <c r="S160" i="30"/>
  <c r="AH160" i="30"/>
  <c r="F160" i="30"/>
  <c r="V160" i="30"/>
  <c r="AK160" i="30"/>
  <c r="G160" i="30"/>
  <c r="W160" i="30"/>
  <c r="AL160" i="30"/>
  <c r="I160" i="30"/>
  <c r="Y160" i="30"/>
  <c r="AN160" i="30"/>
  <c r="AP160" i="30"/>
  <c r="H160" i="30"/>
  <c r="X160" i="30"/>
  <c r="AM160" i="30"/>
  <c r="J160" i="30"/>
  <c r="Z160" i="30"/>
  <c r="AO160" i="30"/>
  <c r="AQ160" i="30"/>
  <c r="AR160" i="30"/>
  <c r="BB157" i="30"/>
  <c r="BP157" i="30"/>
  <c r="K64" i="31"/>
  <c r="BB158" i="30"/>
  <c r="BP158" i="30"/>
  <c r="K65" i="31"/>
  <c r="AF64" i="31"/>
  <c r="AG64" i="31"/>
  <c r="AO65" i="31"/>
  <c r="AO64" i="31"/>
  <c r="AP65" i="31"/>
  <c r="AR67" i="31"/>
  <c r="AR65" i="31"/>
  <c r="AR64" i="31"/>
  <c r="AR66" i="31"/>
  <c r="AS65" i="31"/>
  <c r="AV160" i="30"/>
  <c r="BJ160" i="30"/>
  <c r="F157" i="30"/>
  <c r="G157" i="30"/>
  <c r="I157" i="30"/>
  <c r="K157" i="30"/>
  <c r="H157" i="30"/>
  <c r="J157" i="30"/>
  <c r="L157" i="30"/>
  <c r="M157" i="30"/>
  <c r="AX157" i="30"/>
  <c r="F158" i="30"/>
  <c r="G158" i="30"/>
  <c r="I158" i="30"/>
  <c r="K158" i="30"/>
  <c r="H158" i="30"/>
  <c r="J158" i="30"/>
  <c r="L158" i="30"/>
  <c r="M158" i="30"/>
  <c r="AZ157" i="30"/>
  <c r="BL157" i="30"/>
  <c r="G64" i="31"/>
  <c r="AX158" i="30"/>
  <c r="AZ158" i="30"/>
  <c r="BL158" i="30"/>
  <c r="G65" i="31"/>
  <c r="V157" i="30"/>
  <c r="W157" i="30"/>
  <c r="Y157" i="30"/>
  <c r="AA157" i="30"/>
  <c r="X157" i="30"/>
  <c r="Z157" i="30"/>
  <c r="AB157" i="30"/>
  <c r="AC157" i="30"/>
  <c r="AY157" i="30"/>
  <c r="V158" i="30"/>
  <c r="W158" i="30"/>
  <c r="Y158" i="30"/>
  <c r="AA158" i="30"/>
  <c r="X158" i="30"/>
  <c r="Z158" i="30"/>
  <c r="AB158" i="30"/>
  <c r="AC158" i="30"/>
  <c r="BA157" i="30"/>
  <c r="BM157" i="30"/>
  <c r="H64" i="31"/>
  <c r="AY158" i="30"/>
  <c r="BA158" i="30"/>
  <c r="BM158" i="30"/>
  <c r="H65" i="31"/>
  <c r="AJ344" i="29"/>
  <c r="AK344" i="29"/>
  <c r="AL344" i="29"/>
  <c r="AM344" i="29"/>
  <c r="AN344" i="29"/>
  <c r="X64" i="31"/>
  <c r="AO344" i="29"/>
  <c r="AP344" i="29"/>
  <c r="AQ344" i="29"/>
  <c r="AR344" i="29"/>
  <c r="X66" i="31"/>
  <c r="AJ341" i="29"/>
  <c r="AK341" i="29"/>
  <c r="AL341" i="29"/>
  <c r="AM341" i="29"/>
  <c r="AN341" i="29"/>
  <c r="W64" i="31"/>
  <c r="AO341" i="29"/>
  <c r="AP341" i="29"/>
  <c r="AQ341" i="29"/>
  <c r="AR341" i="29"/>
  <c r="W66" i="31"/>
  <c r="Y64" i="31"/>
  <c r="Z64" i="31"/>
  <c r="AI64" i="31"/>
  <c r="AE64" i="31"/>
  <c r="AO63" i="31"/>
  <c r="AO62" i="31"/>
  <c r="S156" i="30"/>
  <c r="AH156" i="30"/>
  <c r="F156" i="30"/>
  <c r="V156" i="30"/>
  <c r="AK156" i="30"/>
  <c r="G156" i="30"/>
  <c r="W156" i="30"/>
  <c r="AL156" i="30"/>
  <c r="I156" i="30"/>
  <c r="Y156" i="30"/>
  <c r="AN156" i="30"/>
  <c r="AP156" i="30"/>
  <c r="H156" i="30"/>
  <c r="X156" i="30"/>
  <c r="AM156" i="30"/>
  <c r="J156" i="30"/>
  <c r="Z156" i="30"/>
  <c r="AO156" i="30"/>
  <c r="AQ156" i="30"/>
  <c r="AR156" i="30"/>
  <c r="BB153" i="30"/>
  <c r="BP153" i="30"/>
  <c r="K60" i="31"/>
  <c r="BB154" i="30"/>
  <c r="BP154" i="30"/>
  <c r="K61" i="31"/>
  <c r="AF60" i="31"/>
  <c r="AG60" i="31"/>
  <c r="AO61" i="31"/>
  <c r="AO60" i="31"/>
  <c r="AP61" i="31"/>
  <c r="AR63" i="31"/>
  <c r="AR62" i="31"/>
  <c r="AR61" i="31"/>
  <c r="AR60" i="31"/>
  <c r="AS61" i="31"/>
  <c r="AV156" i="30"/>
  <c r="BJ156" i="30"/>
  <c r="F153" i="30"/>
  <c r="G153" i="30"/>
  <c r="I153" i="30"/>
  <c r="K153" i="30"/>
  <c r="H153" i="30"/>
  <c r="J153" i="30"/>
  <c r="L153" i="30"/>
  <c r="M153" i="30"/>
  <c r="AX153" i="30"/>
  <c r="F154" i="30"/>
  <c r="G154" i="30"/>
  <c r="I154" i="30"/>
  <c r="K154" i="30"/>
  <c r="H154" i="30"/>
  <c r="J154" i="30"/>
  <c r="L154" i="30"/>
  <c r="M154" i="30"/>
  <c r="AZ153" i="30"/>
  <c r="BL153" i="30"/>
  <c r="G60" i="31"/>
  <c r="AX154" i="30"/>
  <c r="AZ154" i="30"/>
  <c r="BL154" i="30"/>
  <c r="G61" i="31"/>
  <c r="V153" i="30"/>
  <c r="W153" i="30"/>
  <c r="Y153" i="30"/>
  <c r="AA153" i="30"/>
  <c r="X153" i="30"/>
  <c r="Z153" i="30"/>
  <c r="AB153" i="30"/>
  <c r="AC153" i="30"/>
  <c r="AY153" i="30"/>
  <c r="V154" i="30"/>
  <c r="W154" i="30"/>
  <c r="Y154" i="30"/>
  <c r="AA154" i="30"/>
  <c r="X154" i="30"/>
  <c r="Z154" i="30"/>
  <c r="AB154" i="30"/>
  <c r="AC154" i="30"/>
  <c r="BA153" i="30"/>
  <c r="BM153" i="30"/>
  <c r="H60" i="31"/>
  <c r="AY154" i="30"/>
  <c r="BA154" i="30"/>
  <c r="BM154" i="30"/>
  <c r="H61" i="31"/>
  <c r="AJ220" i="29"/>
  <c r="AK220" i="29"/>
  <c r="AL220" i="29"/>
  <c r="AM220" i="29"/>
  <c r="AN220" i="29"/>
  <c r="X60" i="31"/>
  <c r="AO220" i="29"/>
  <c r="AP220" i="29"/>
  <c r="AQ220" i="29"/>
  <c r="AR220" i="29"/>
  <c r="X62" i="31"/>
  <c r="AJ217" i="29"/>
  <c r="AK217" i="29"/>
  <c r="AL217" i="29"/>
  <c r="AM217" i="29"/>
  <c r="AN217" i="29"/>
  <c r="W60" i="31"/>
  <c r="AO217" i="29"/>
  <c r="AP217" i="29"/>
  <c r="AQ217" i="29"/>
  <c r="AR217" i="29"/>
  <c r="W62" i="31"/>
  <c r="Y60" i="31"/>
  <c r="Z60" i="31"/>
  <c r="AI60" i="31"/>
  <c r="AE60" i="31"/>
  <c r="AO59" i="31"/>
  <c r="AO58" i="31"/>
  <c r="S152" i="30"/>
  <c r="AH152" i="30"/>
  <c r="F152" i="30"/>
  <c r="V152" i="30"/>
  <c r="AK152" i="30"/>
  <c r="G152" i="30"/>
  <c r="W152" i="30"/>
  <c r="AL152" i="30"/>
  <c r="I152" i="30"/>
  <c r="Y152" i="30"/>
  <c r="AN152" i="30"/>
  <c r="AP152" i="30"/>
  <c r="H152" i="30"/>
  <c r="X152" i="30"/>
  <c r="AM152" i="30"/>
  <c r="J152" i="30"/>
  <c r="Z152" i="30"/>
  <c r="AO152" i="30"/>
  <c r="AQ152" i="30"/>
  <c r="AR152" i="30"/>
  <c r="BB149" i="30"/>
  <c r="BP149" i="30"/>
  <c r="K56" i="31"/>
  <c r="BB150" i="30"/>
  <c r="BP150" i="30"/>
  <c r="K57" i="31"/>
  <c r="AF56" i="31"/>
  <c r="AG56" i="31"/>
  <c r="AO57" i="31"/>
  <c r="AO56" i="31"/>
  <c r="AP57" i="31"/>
  <c r="AR59" i="31"/>
  <c r="AR57" i="31"/>
  <c r="AR56" i="31"/>
  <c r="AR58" i="31"/>
  <c r="AS57" i="31"/>
  <c r="AV152" i="30"/>
  <c r="BJ152" i="30"/>
  <c r="F149" i="30"/>
  <c r="G149" i="30"/>
  <c r="I149" i="30"/>
  <c r="K149" i="30"/>
  <c r="H149" i="30"/>
  <c r="J149" i="30"/>
  <c r="L149" i="30"/>
  <c r="M149" i="30"/>
  <c r="AX149" i="30"/>
  <c r="F150" i="30"/>
  <c r="G150" i="30"/>
  <c r="I150" i="30"/>
  <c r="K150" i="30"/>
  <c r="H150" i="30"/>
  <c r="J150" i="30"/>
  <c r="L150" i="30"/>
  <c r="M150" i="30"/>
  <c r="AZ149" i="30"/>
  <c r="BL149" i="30"/>
  <c r="G56" i="31"/>
  <c r="AX150" i="30"/>
  <c r="AZ150" i="30"/>
  <c r="BL150" i="30"/>
  <c r="G57" i="31"/>
  <c r="V149" i="30"/>
  <c r="W149" i="30"/>
  <c r="Y149" i="30"/>
  <c r="AA149" i="30"/>
  <c r="X149" i="30"/>
  <c r="Z149" i="30"/>
  <c r="AB149" i="30"/>
  <c r="AC149" i="30"/>
  <c r="AY149" i="30"/>
  <c r="V150" i="30"/>
  <c r="W150" i="30"/>
  <c r="Y150" i="30"/>
  <c r="AA150" i="30"/>
  <c r="X150" i="30"/>
  <c r="Z150" i="30"/>
  <c r="AB150" i="30"/>
  <c r="AC150" i="30"/>
  <c r="BA149" i="30"/>
  <c r="BM149" i="30"/>
  <c r="H56" i="31"/>
  <c r="AY150" i="30"/>
  <c r="BA150" i="30"/>
  <c r="BM150" i="30"/>
  <c r="H57" i="31"/>
  <c r="AI56" i="31"/>
  <c r="AE56" i="31"/>
  <c r="AW46" i="31"/>
  <c r="AW42" i="31"/>
  <c r="AW38" i="31"/>
  <c r="AW34" i="31"/>
  <c r="AM49" i="31"/>
  <c r="AM45" i="31"/>
  <c r="AM41" i="31"/>
  <c r="AM37" i="31"/>
  <c r="AM33" i="31"/>
  <c r="AM47" i="31"/>
  <c r="AO50" i="31"/>
  <c r="AO49" i="31"/>
  <c r="S480" i="30"/>
  <c r="AH480" i="30"/>
  <c r="F480" i="30"/>
  <c r="V480" i="30"/>
  <c r="AK480" i="30"/>
  <c r="H480" i="30"/>
  <c r="X480" i="30"/>
  <c r="AM480" i="30"/>
  <c r="J480" i="30"/>
  <c r="Z480" i="30"/>
  <c r="AO480" i="30"/>
  <c r="AQ480" i="30"/>
  <c r="G480" i="30"/>
  <c r="W480" i="30"/>
  <c r="AL480" i="30"/>
  <c r="I480" i="30"/>
  <c r="Y480" i="30"/>
  <c r="AN480" i="30"/>
  <c r="AP480" i="30"/>
  <c r="AR480" i="30"/>
  <c r="AS480" i="30"/>
  <c r="BB479" i="30"/>
  <c r="BP479" i="30"/>
  <c r="K49" i="31"/>
  <c r="BB480" i="30"/>
  <c r="BP480" i="30"/>
  <c r="K50" i="31"/>
  <c r="AJ47" i="31"/>
  <c r="AK47" i="31"/>
  <c r="AO48" i="31"/>
  <c r="AO47" i="31"/>
  <c r="AP50" i="31"/>
  <c r="AR50" i="31"/>
  <c r="AR49" i="31"/>
  <c r="AR48" i="31"/>
  <c r="AR47" i="31"/>
  <c r="AS50" i="31"/>
  <c r="AV480" i="30"/>
  <c r="BJ480" i="30"/>
  <c r="V477" i="30"/>
  <c r="X477" i="30"/>
  <c r="Z477" i="30"/>
  <c r="AB477" i="30"/>
  <c r="W477" i="30"/>
  <c r="Y477" i="30"/>
  <c r="AA477" i="30"/>
  <c r="AD477" i="30"/>
  <c r="AY479" i="30"/>
  <c r="V478" i="30"/>
  <c r="X478" i="30"/>
  <c r="Z478" i="30"/>
  <c r="AB478" i="30"/>
  <c r="W478" i="30"/>
  <c r="Y478" i="30"/>
  <c r="AA478" i="30"/>
  <c r="AD478" i="30"/>
  <c r="BA479" i="30"/>
  <c r="BM479" i="30"/>
  <c r="H49" i="31"/>
  <c r="AY480" i="30"/>
  <c r="BA480" i="30"/>
  <c r="BM480" i="30"/>
  <c r="H50" i="31"/>
  <c r="F477" i="30"/>
  <c r="H477" i="30"/>
  <c r="J477" i="30"/>
  <c r="L477" i="30"/>
  <c r="G477" i="30"/>
  <c r="I477" i="30"/>
  <c r="K477" i="30"/>
  <c r="N477" i="30"/>
  <c r="AX479" i="30"/>
  <c r="F478" i="30"/>
  <c r="H478" i="30"/>
  <c r="J478" i="30"/>
  <c r="L478" i="30"/>
  <c r="G478" i="30"/>
  <c r="I478" i="30"/>
  <c r="K478" i="30"/>
  <c r="N478" i="30"/>
  <c r="AZ479" i="30"/>
  <c r="BL479" i="30"/>
  <c r="G49" i="31"/>
  <c r="AX480" i="30"/>
  <c r="AZ480" i="30"/>
  <c r="BL480" i="30"/>
  <c r="G50" i="31"/>
  <c r="AJ568" i="29"/>
  <c r="AK568" i="29"/>
  <c r="AL568" i="29"/>
  <c r="AM568" i="29"/>
  <c r="AN568" i="29"/>
  <c r="T47" i="31"/>
  <c r="AO568" i="29"/>
  <c r="AP568" i="29"/>
  <c r="AQ568" i="29"/>
  <c r="AR568" i="29"/>
  <c r="T49" i="31"/>
  <c r="AJ565" i="29"/>
  <c r="AK565" i="29"/>
  <c r="AL565" i="29"/>
  <c r="AM565" i="29"/>
  <c r="AN565" i="29"/>
  <c r="S47" i="31"/>
  <c r="AO565" i="29"/>
  <c r="AP565" i="29"/>
  <c r="AQ565" i="29"/>
  <c r="AR565" i="29"/>
  <c r="S49" i="31"/>
  <c r="U47" i="31"/>
  <c r="V47" i="31"/>
  <c r="AD47" i="31"/>
  <c r="AH47" i="31"/>
  <c r="AO46" i="31"/>
  <c r="AO45" i="31"/>
  <c r="S476" i="30"/>
  <c r="AH476" i="30"/>
  <c r="F476" i="30"/>
  <c r="V476" i="30"/>
  <c r="AK476" i="30"/>
  <c r="H476" i="30"/>
  <c r="X476" i="30"/>
  <c r="AM476" i="30"/>
  <c r="J476" i="30"/>
  <c r="Z476" i="30"/>
  <c r="AO476" i="30"/>
  <c r="AQ476" i="30"/>
  <c r="G476" i="30"/>
  <c r="W476" i="30"/>
  <c r="AL476" i="30"/>
  <c r="I476" i="30"/>
  <c r="Y476" i="30"/>
  <c r="AN476" i="30"/>
  <c r="AP476" i="30"/>
  <c r="AR476" i="30"/>
  <c r="AS476" i="30"/>
  <c r="BB475" i="30"/>
  <c r="BP475" i="30"/>
  <c r="K45" i="31"/>
  <c r="BB476" i="30"/>
  <c r="BP476" i="30"/>
  <c r="K46" i="31"/>
  <c r="AJ43" i="31"/>
  <c r="AK43" i="31"/>
  <c r="AO44" i="31"/>
  <c r="AO43" i="31"/>
  <c r="AP46" i="31"/>
  <c r="AR46" i="31"/>
  <c r="AR45" i="31"/>
  <c r="AR44" i="31"/>
  <c r="AR43" i="31"/>
  <c r="AS46" i="31"/>
  <c r="AV476" i="30"/>
  <c r="BJ476" i="30"/>
  <c r="V473" i="30"/>
  <c r="X473" i="30"/>
  <c r="Z473" i="30"/>
  <c r="AB473" i="30"/>
  <c r="W473" i="30"/>
  <c r="Y473" i="30"/>
  <c r="AA473" i="30"/>
  <c r="AD473" i="30"/>
  <c r="AY475" i="30"/>
  <c r="V474" i="30"/>
  <c r="X474" i="30"/>
  <c r="Z474" i="30"/>
  <c r="AB474" i="30"/>
  <c r="W474" i="30"/>
  <c r="Y474" i="30"/>
  <c r="AA474" i="30"/>
  <c r="AD474" i="30"/>
  <c r="BA475" i="30"/>
  <c r="BM475" i="30"/>
  <c r="H45" i="31"/>
  <c r="AY476" i="30"/>
  <c r="BA476" i="30"/>
  <c r="BM476" i="30"/>
  <c r="H46" i="31"/>
  <c r="F473" i="30"/>
  <c r="H473" i="30"/>
  <c r="J473" i="30"/>
  <c r="L473" i="30"/>
  <c r="G473" i="30"/>
  <c r="I473" i="30"/>
  <c r="K473" i="30"/>
  <c r="N473" i="30"/>
  <c r="AX475" i="30"/>
  <c r="F474" i="30"/>
  <c r="H474" i="30"/>
  <c r="J474" i="30"/>
  <c r="L474" i="30"/>
  <c r="G474" i="30"/>
  <c r="I474" i="30"/>
  <c r="K474" i="30"/>
  <c r="N474" i="30"/>
  <c r="AZ475" i="30"/>
  <c r="BL475" i="30"/>
  <c r="G45" i="31"/>
  <c r="AX476" i="30"/>
  <c r="AZ476" i="30"/>
  <c r="BL476" i="30"/>
  <c r="G46" i="31"/>
  <c r="AJ444" i="29"/>
  <c r="AK444" i="29"/>
  <c r="AL444" i="29"/>
  <c r="AM444" i="29"/>
  <c r="AN444" i="29"/>
  <c r="T43" i="31"/>
  <c r="AO444" i="29"/>
  <c r="AP444" i="29"/>
  <c r="AQ444" i="29"/>
  <c r="AR444" i="29"/>
  <c r="T45" i="31"/>
  <c r="AJ441" i="29"/>
  <c r="AK441" i="29"/>
  <c r="AL441" i="29"/>
  <c r="AM441" i="29"/>
  <c r="AN441" i="29"/>
  <c r="S43" i="31"/>
  <c r="AO441" i="29"/>
  <c r="AP441" i="29"/>
  <c r="AQ441" i="29"/>
  <c r="AR441" i="29"/>
  <c r="S45" i="31"/>
  <c r="U43" i="31"/>
  <c r="V43" i="31"/>
  <c r="AD43" i="31"/>
  <c r="AH43" i="31"/>
  <c r="AO42" i="31"/>
  <c r="AO41" i="31"/>
  <c r="S472" i="30"/>
  <c r="AH472" i="30"/>
  <c r="F472" i="30"/>
  <c r="V472" i="30"/>
  <c r="AK472" i="30"/>
  <c r="H472" i="30"/>
  <c r="X472" i="30"/>
  <c r="AM472" i="30"/>
  <c r="J472" i="30"/>
  <c r="Z472" i="30"/>
  <c r="AO472" i="30"/>
  <c r="AQ472" i="30"/>
  <c r="G472" i="30"/>
  <c r="W472" i="30"/>
  <c r="AL472" i="30"/>
  <c r="I472" i="30"/>
  <c r="Y472" i="30"/>
  <c r="AN472" i="30"/>
  <c r="AP472" i="30"/>
  <c r="AR472" i="30"/>
  <c r="AS472" i="30"/>
  <c r="BB471" i="30"/>
  <c r="BP471" i="30"/>
  <c r="K41" i="31"/>
  <c r="BB472" i="30"/>
  <c r="BP472" i="30"/>
  <c r="K42" i="31"/>
  <c r="AJ39" i="31"/>
  <c r="AK39" i="31"/>
  <c r="AO40" i="31"/>
  <c r="AO39" i="31"/>
  <c r="AP42" i="31"/>
  <c r="AR42" i="31"/>
  <c r="AR41" i="31"/>
  <c r="AR40" i="31"/>
  <c r="AR39" i="31"/>
  <c r="AS42" i="31"/>
  <c r="AV472" i="30"/>
  <c r="BJ472" i="30"/>
  <c r="V469" i="30"/>
  <c r="X469" i="30"/>
  <c r="Z469" i="30"/>
  <c r="AB469" i="30"/>
  <c r="W469" i="30"/>
  <c r="Y469" i="30"/>
  <c r="AA469" i="30"/>
  <c r="AD469" i="30"/>
  <c r="AY471" i="30"/>
  <c r="V470" i="30"/>
  <c r="X470" i="30"/>
  <c r="Z470" i="30"/>
  <c r="AB470" i="30"/>
  <c r="W470" i="30"/>
  <c r="Y470" i="30"/>
  <c r="AA470" i="30"/>
  <c r="AD470" i="30"/>
  <c r="BA471" i="30"/>
  <c r="BM471" i="30"/>
  <c r="H41" i="31"/>
  <c r="AY472" i="30"/>
  <c r="BA472" i="30"/>
  <c r="BM472" i="30"/>
  <c r="H42" i="31"/>
  <c r="F469" i="30"/>
  <c r="H469" i="30"/>
  <c r="J469" i="30"/>
  <c r="L469" i="30"/>
  <c r="G469" i="30"/>
  <c r="I469" i="30"/>
  <c r="K469" i="30"/>
  <c r="N469" i="30"/>
  <c r="AX471" i="30"/>
  <c r="F470" i="30"/>
  <c r="H470" i="30"/>
  <c r="J470" i="30"/>
  <c r="L470" i="30"/>
  <c r="G470" i="30"/>
  <c r="I470" i="30"/>
  <c r="K470" i="30"/>
  <c r="N470" i="30"/>
  <c r="AZ471" i="30"/>
  <c r="BL471" i="30"/>
  <c r="G41" i="31"/>
  <c r="AX472" i="30"/>
  <c r="AZ472" i="30"/>
  <c r="BL472" i="30"/>
  <c r="G42" i="31"/>
  <c r="AJ320" i="29"/>
  <c r="AK320" i="29"/>
  <c r="AL320" i="29"/>
  <c r="AM320" i="29"/>
  <c r="AN320" i="29"/>
  <c r="T39" i="31"/>
  <c r="AO320" i="29"/>
  <c r="AP320" i="29"/>
  <c r="AQ320" i="29"/>
  <c r="AR320" i="29"/>
  <c r="T41" i="31"/>
  <c r="AJ317" i="29"/>
  <c r="AK317" i="29"/>
  <c r="AL317" i="29"/>
  <c r="AM317" i="29"/>
  <c r="AN317" i="29"/>
  <c r="S39" i="31"/>
  <c r="AO317" i="29"/>
  <c r="AP317" i="29"/>
  <c r="AQ317" i="29"/>
  <c r="AR317" i="29"/>
  <c r="S41" i="31"/>
  <c r="U39" i="31"/>
  <c r="V39" i="31"/>
  <c r="AD39" i="31"/>
  <c r="AH39" i="31"/>
  <c r="AO38" i="31"/>
  <c r="AO37" i="31"/>
  <c r="S468" i="30"/>
  <c r="AH468" i="30"/>
  <c r="F468" i="30"/>
  <c r="V468" i="30"/>
  <c r="AK468" i="30"/>
  <c r="H468" i="30"/>
  <c r="X468" i="30"/>
  <c r="AM468" i="30"/>
  <c r="J468" i="30"/>
  <c r="Z468" i="30"/>
  <c r="AO468" i="30"/>
  <c r="AQ468" i="30"/>
  <c r="G468" i="30"/>
  <c r="W468" i="30"/>
  <c r="AL468" i="30"/>
  <c r="I468" i="30"/>
  <c r="Y468" i="30"/>
  <c r="AN468" i="30"/>
  <c r="AP468" i="30"/>
  <c r="AR468" i="30"/>
  <c r="AS468" i="30"/>
  <c r="BB467" i="30"/>
  <c r="BP467" i="30"/>
  <c r="K37" i="31"/>
  <c r="BB468" i="30"/>
  <c r="BP468" i="30"/>
  <c r="K38" i="31"/>
  <c r="AJ35" i="31"/>
  <c r="AK35" i="31"/>
  <c r="AO36" i="31"/>
  <c r="AO35" i="31"/>
  <c r="AP38" i="31"/>
  <c r="AR38" i="31"/>
  <c r="AR37" i="31"/>
  <c r="AR36" i="31"/>
  <c r="AR35" i="31"/>
  <c r="AS38" i="31"/>
  <c r="AV468" i="30"/>
  <c r="BJ468" i="30"/>
  <c r="V465" i="30"/>
  <c r="X465" i="30"/>
  <c r="Z465" i="30"/>
  <c r="AB465" i="30"/>
  <c r="W465" i="30"/>
  <c r="Y465" i="30"/>
  <c r="AA465" i="30"/>
  <c r="AD465" i="30"/>
  <c r="AY467" i="30"/>
  <c r="V466" i="30"/>
  <c r="X466" i="30"/>
  <c r="Z466" i="30"/>
  <c r="AB466" i="30"/>
  <c r="W466" i="30"/>
  <c r="Y466" i="30"/>
  <c r="AA466" i="30"/>
  <c r="AD466" i="30"/>
  <c r="BA467" i="30"/>
  <c r="BM467" i="30"/>
  <c r="H37" i="31"/>
  <c r="AY468" i="30"/>
  <c r="BA468" i="30"/>
  <c r="BM468" i="30"/>
  <c r="H38" i="31"/>
  <c r="F465" i="30"/>
  <c r="H465" i="30"/>
  <c r="J465" i="30"/>
  <c r="L465" i="30"/>
  <c r="G465" i="30"/>
  <c r="I465" i="30"/>
  <c r="K465" i="30"/>
  <c r="N465" i="30"/>
  <c r="AX467" i="30"/>
  <c r="F466" i="30"/>
  <c r="H466" i="30"/>
  <c r="J466" i="30"/>
  <c r="L466" i="30"/>
  <c r="G466" i="30"/>
  <c r="I466" i="30"/>
  <c r="K466" i="30"/>
  <c r="N466" i="30"/>
  <c r="AZ467" i="30"/>
  <c r="BL467" i="30"/>
  <c r="G37" i="31"/>
  <c r="AX468" i="30"/>
  <c r="AZ468" i="30"/>
  <c r="BL468" i="30"/>
  <c r="G38" i="31"/>
  <c r="AJ196" i="29"/>
  <c r="AK196" i="29"/>
  <c r="AL196" i="29"/>
  <c r="AM196" i="29"/>
  <c r="AN196" i="29"/>
  <c r="T35" i="31"/>
  <c r="AO196" i="29"/>
  <c r="AP196" i="29"/>
  <c r="AQ196" i="29"/>
  <c r="AR196" i="29"/>
  <c r="T37" i="31"/>
  <c r="AJ193" i="29"/>
  <c r="AK193" i="29"/>
  <c r="AL193" i="29"/>
  <c r="AM193" i="29"/>
  <c r="AN193" i="29"/>
  <c r="S35" i="31"/>
  <c r="AO193" i="29"/>
  <c r="AP193" i="29"/>
  <c r="AQ193" i="29"/>
  <c r="AR193" i="29"/>
  <c r="S37" i="31"/>
  <c r="U35" i="31"/>
  <c r="V35" i="31"/>
  <c r="AD35" i="31"/>
  <c r="AH35" i="31"/>
  <c r="AO34" i="31"/>
  <c r="AO33" i="31"/>
  <c r="S464" i="30"/>
  <c r="AH464" i="30"/>
  <c r="F464" i="30"/>
  <c r="V464" i="30"/>
  <c r="AK464" i="30"/>
  <c r="H464" i="30"/>
  <c r="X464" i="30"/>
  <c r="AM464" i="30"/>
  <c r="J464" i="30"/>
  <c r="Z464" i="30"/>
  <c r="AO464" i="30"/>
  <c r="AQ464" i="30"/>
  <c r="G464" i="30"/>
  <c r="W464" i="30"/>
  <c r="AL464" i="30"/>
  <c r="I464" i="30"/>
  <c r="Y464" i="30"/>
  <c r="AN464" i="30"/>
  <c r="AP464" i="30"/>
  <c r="AR464" i="30"/>
  <c r="AS464" i="30"/>
  <c r="BB463" i="30"/>
  <c r="BP463" i="30"/>
  <c r="K33" i="31"/>
  <c r="BB464" i="30"/>
  <c r="BP464" i="30"/>
  <c r="K34" i="31"/>
  <c r="AJ31" i="31"/>
  <c r="AK31" i="31"/>
  <c r="AO32" i="31"/>
  <c r="AO31" i="31"/>
  <c r="AP34" i="31"/>
  <c r="AR34" i="31"/>
  <c r="AR33" i="31"/>
  <c r="AR32" i="31"/>
  <c r="AR31" i="31"/>
  <c r="AS34" i="31"/>
  <c r="AV464" i="30"/>
  <c r="BJ464" i="30"/>
  <c r="V461" i="30"/>
  <c r="X461" i="30"/>
  <c r="Z461" i="30"/>
  <c r="AB461" i="30"/>
  <c r="W461" i="30"/>
  <c r="Y461" i="30"/>
  <c r="AA461" i="30"/>
  <c r="AD461" i="30"/>
  <c r="AY463" i="30"/>
  <c r="V462" i="30"/>
  <c r="X462" i="30"/>
  <c r="Z462" i="30"/>
  <c r="AB462" i="30"/>
  <c r="W462" i="30"/>
  <c r="Y462" i="30"/>
  <c r="AA462" i="30"/>
  <c r="AD462" i="30"/>
  <c r="BA463" i="30"/>
  <c r="BM463" i="30"/>
  <c r="H33" i="31"/>
  <c r="AY464" i="30"/>
  <c r="BA464" i="30"/>
  <c r="BM464" i="30"/>
  <c r="H34" i="31"/>
  <c r="F461" i="30"/>
  <c r="H461" i="30"/>
  <c r="J461" i="30"/>
  <c r="L461" i="30"/>
  <c r="G461" i="30"/>
  <c r="I461" i="30"/>
  <c r="K461" i="30"/>
  <c r="N461" i="30"/>
  <c r="AX463" i="30"/>
  <c r="F462" i="30"/>
  <c r="H462" i="30"/>
  <c r="J462" i="30"/>
  <c r="L462" i="30"/>
  <c r="G462" i="30"/>
  <c r="I462" i="30"/>
  <c r="K462" i="30"/>
  <c r="N462" i="30"/>
  <c r="AZ463" i="30"/>
  <c r="BL463" i="30"/>
  <c r="G33" i="31"/>
  <c r="AX464" i="30"/>
  <c r="AZ464" i="30"/>
  <c r="BL464" i="30"/>
  <c r="G34" i="31"/>
  <c r="AD31" i="31"/>
  <c r="AH31" i="31"/>
  <c r="BB461" i="30"/>
  <c r="BP461" i="30"/>
  <c r="K31" i="31"/>
  <c r="BB462" i="30"/>
  <c r="BP462" i="30"/>
  <c r="K32" i="31"/>
  <c r="AF31" i="31"/>
  <c r="AG31" i="31"/>
  <c r="AP32" i="31"/>
  <c r="BB465" i="30"/>
  <c r="BP465" i="30"/>
  <c r="K35" i="31"/>
  <c r="BB466" i="30"/>
  <c r="BP466" i="30"/>
  <c r="K36" i="31"/>
  <c r="AF35" i="31"/>
  <c r="AG35" i="31"/>
  <c r="AP36" i="31"/>
  <c r="AW32" i="31"/>
  <c r="AM24" i="31"/>
  <c r="AM20" i="31"/>
  <c r="AM16" i="31"/>
  <c r="AM12" i="31"/>
  <c r="AM8" i="31"/>
  <c r="AW19" i="31"/>
  <c r="AW15" i="31"/>
  <c r="AW11" i="31"/>
  <c r="AW7" i="31"/>
  <c r="AO25" i="31"/>
  <c r="AO24" i="31"/>
  <c r="S96" i="30"/>
  <c r="AH96" i="30"/>
  <c r="F96" i="30"/>
  <c r="V96" i="30"/>
  <c r="AK96" i="30"/>
  <c r="G96" i="30"/>
  <c r="W96" i="30"/>
  <c r="AL96" i="30"/>
  <c r="I96" i="30"/>
  <c r="Y96" i="30"/>
  <c r="AN96" i="30"/>
  <c r="AP96" i="30"/>
  <c r="H96" i="30"/>
  <c r="X96" i="30"/>
  <c r="AM96" i="30"/>
  <c r="J96" i="30"/>
  <c r="Z96" i="30"/>
  <c r="AO96" i="30"/>
  <c r="AQ96" i="30"/>
  <c r="AR96" i="30"/>
  <c r="BB94" i="30"/>
  <c r="BP94" i="30"/>
  <c r="K23" i="31"/>
  <c r="AF22" i="31"/>
  <c r="BB93" i="30"/>
  <c r="BP93" i="30"/>
  <c r="K22" i="31"/>
  <c r="AG22" i="31"/>
  <c r="AO23" i="31"/>
  <c r="AO22" i="31"/>
  <c r="AP23" i="31"/>
  <c r="AR25" i="31"/>
  <c r="AR23" i="31"/>
  <c r="AR22" i="31"/>
  <c r="AR24" i="31"/>
  <c r="AS23" i="31"/>
  <c r="AV96" i="30"/>
  <c r="BJ96" i="30"/>
  <c r="F93" i="30"/>
  <c r="G93" i="30"/>
  <c r="I93" i="30"/>
  <c r="K93" i="30"/>
  <c r="H93" i="30"/>
  <c r="J93" i="30"/>
  <c r="L93" i="30"/>
  <c r="M93" i="30"/>
  <c r="AX93" i="30"/>
  <c r="F94" i="30"/>
  <c r="G94" i="30"/>
  <c r="I94" i="30"/>
  <c r="K94" i="30"/>
  <c r="H94" i="30"/>
  <c r="J94" i="30"/>
  <c r="L94" i="30"/>
  <c r="M94" i="30"/>
  <c r="AZ93" i="30"/>
  <c r="BL93" i="30"/>
  <c r="G22" i="31"/>
  <c r="AX94" i="30"/>
  <c r="AZ94" i="30"/>
  <c r="BL94" i="30"/>
  <c r="G23" i="31"/>
  <c r="V93" i="30"/>
  <c r="W93" i="30"/>
  <c r="Y93" i="30"/>
  <c r="AA93" i="30"/>
  <c r="X93" i="30"/>
  <c r="Z93" i="30"/>
  <c r="AB93" i="30"/>
  <c r="AC93" i="30"/>
  <c r="AY93" i="30"/>
  <c r="V94" i="30"/>
  <c r="W94" i="30"/>
  <c r="Y94" i="30"/>
  <c r="AA94" i="30"/>
  <c r="X94" i="30"/>
  <c r="Z94" i="30"/>
  <c r="AB94" i="30"/>
  <c r="AC94" i="30"/>
  <c r="BA93" i="30"/>
  <c r="BM93" i="30"/>
  <c r="H22" i="31"/>
  <c r="AY94" i="30"/>
  <c r="BA94" i="30"/>
  <c r="BM94" i="30"/>
  <c r="H23" i="31"/>
  <c r="AJ616" i="29"/>
  <c r="AO616" i="29"/>
  <c r="AP616" i="29"/>
  <c r="AQ616" i="29"/>
  <c r="AR616" i="29"/>
  <c r="X22" i="31"/>
  <c r="X24" i="31"/>
  <c r="Y22" i="31"/>
  <c r="Z22" i="31"/>
  <c r="AI22" i="31"/>
  <c r="AE22" i="31"/>
  <c r="AO21" i="31"/>
  <c r="AO20" i="31"/>
  <c r="S92" i="30"/>
  <c r="AH92" i="30"/>
  <c r="F92" i="30"/>
  <c r="V92" i="30"/>
  <c r="AK92" i="30"/>
  <c r="G92" i="30"/>
  <c r="W92" i="30"/>
  <c r="AL92" i="30"/>
  <c r="I92" i="30"/>
  <c r="Y92" i="30"/>
  <c r="AN92" i="30"/>
  <c r="AP92" i="30"/>
  <c r="H92" i="30"/>
  <c r="X92" i="30"/>
  <c r="AM92" i="30"/>
  <c r="J92" i="30"/>
  <c r="Z92" i="30"/>
  <c r="AO92" i="30"/>
  <c r="AQ92" i="30"/>
  <c r="AR92" i="30"/>
  <c r="BB90" i="30"/>
  <c r="BP90" i="30"/>
  <c r="K19" i="31"/>
  <c r="AF18" i="31"/>
  <c r="BB89" i="30"/>
  <c r="BP89" i="30"/>
  <c r="K18" i="31"/>
  <c r="AG18" i="31"/>
  <c r="AO19" i="31"/>
  <c r="AO18" i="31"/>
  <c r="AP19" i="31"/>
  <c r="AR21" i="31"/>
  <c r="AR19" i="31"/>
  <c r="AR18" i="31"/>
  <c r="AR20" i="31"/>
  <c r="AS19" i="31"/>
  <c r="AV92" i="30"/>
  <c r="BJ92" i="30"/>
  <c r="F89" i="30"/>
  <c r="G89" i="30"/>
  <c r="I89" i="30"/>
  <c r="K89" i="30"/>
  <c r="H89" i="30"/>
  <c r="J89" i="30"/>
  <c r="L89" i="30"/>
  <c r="M89" i="30"/>
  <c r="AX89" i="30"/>
  <c r="F90" i="30"/>
  <c r="G90" i="30"/>
  <c r="I90" i="30"/>
  <c r="K90" i="30"/>
  <c r="H90" i="30"/>
  <c r="J90" i="30"/>
  <c r="L90" i="30"/>
  <c r="M90" i="30"/>
  <c r="AZ89" i="30"/>
  <c r="BL89" i="30"/>
  <c r="G18" i="31"/>
  <c r="AX90" i="30"/>
  <c r="AZ90" i="30"/>
  <c r="BL90" i="30"/>
  <c r="G19" i="31"/>
  <c r="V89" i="30"/>
  <c r="W89" i="30"/>
  <c r="Y89" i="30"/>
  <c r="AA89" i="30"/>
  <c r="X89" i="30"/>
  <c r="Z89" i="30"/>
  <c r="AB89" i="30"/>
  <c r="AC89" i="30"/>
  <c r="AY89" i="30"/>
  <c r="V90" i="30"/>
  <c r="W90" i="30"/>
  <c r="Y90" i="30"/>
  <c r="AA90" i="30"/>
  <c r="X90" i="30"/>
  <c r="Z90" i="30"/>
  <c r="AB90" i="30"/>
  <c r="AC90" i="30"/>
  <c r="BA89" i="30"/>
  <c r="BM89" i="30"/>
  <c r="H18" i="31"/>
  <c r="AY90" i="30"/>
  <c r="BA90" i="30"/>
  <c r="BM90" i="30"/>
  <c r="H19" i="31"/>
  <c r="AJ492" i="29"/>
  <c r="AK492" i="29"/>
  <c r="AL492" i="29"/>
  <c r="AM492" i="29"/>
  <c r="AN492" i="29"/>
  <c r="X18" i="31"/>
  <c r="AO492" i="29"/>
  <c r="AP492" i="29"/>
  <c r="AQ492" i="29"/>
  <c r="AR492" i="29"/>
  <c r="X20" i="31"/>
  <c r="Y18" i="31"/>
  <c r="Z18" i="31"/>
  <c r="AI18" i="31"/>
  <c r="AE18" i="31"/>
  <c r="AO17" i="31"/>
  <c r="AO16" i="31"/>
  <c r="S88" i="30"/>
  <c r="AH88" i="30"/>
  <c r="F88" i="30"/>
  <c r="V88" i="30"/>
  <c r="AK88" i="30"/>
  <c r="G88" i="30"/>
  <c r="W88" i="30"/>
  <c r="AL88" i="30"/>
  <c r="I88" i="30"/>
  <c r="Y88" i="30"/>
  <c r="AN88" i="30"/>
  <c r="AP88" i="30"/>
  <c r="H88" i="30"/>
  <c r="X88" i="30"/>
  <c r="AM88" i="30"/>
  <c r="J88" i="30"/>
  <c r="Z88" i="30"/>
  <c r="AO88" i="30"/>
  <c r="AQ88" i="30"/>
  <c r="AR88" i="30"/>
  <c r="BB86" i="30"/>
  <c r="BP86" i="30"/>
  <c r="K15" i="31"/>
  <c r="AF14" i="31"/>
  <c r="BB85" i="30"/>
  <c r="BP85" i="30"/>
  <c r="K14" i="31"/>
  <c r="AG14" i="31"/>
  <c r="AO15" i="31"/>
  <c r="AO14" i="31"/>
  <c r="AP15" i="31"/>
  <c r="AR17" i="31"/>
  <c r="AR15" i="31"/>
  <c r="AR14" i="31"/>
  <c r="AR16" i="31"/>
  <c r="AS15" i="31"/>
  <c r="AV88" i="30"/>
  <c r="BJ88" i="30"/>
  <c r="F85" i="30"/>
  <c r="G85" i="30"/>
  <c r="I85" i="30"/>
  <c r="K85" i="30"/>
  <c r="H85" i="30"/>
  <c r="J85" i="30"/>
  <c r="L85" i="30"/>
  <c r="M85" i="30"/>
  <c r="AX85" i="30"/>
  <c r="F86" i="30"/>
  <c r="G86" i="30"/>
  <c r="I86" i="30"/>
  <c r="K86" i="30"/>
  <c r="H86" i="30"/>
  <c r="J86" i="30"/>
  <c r="L86" i="30"/>
  <c r="M86" i="30"/>
  <c r="AZ85" i="30"/>
  <c r="BL85" i="30"/>
  <c r="G14" i="31"/>
  <c r="AX86" i="30"/>
  <c r="AZ86" i="30"/>
  <c r="BL86" i="30"/>
  <c r="G15" i="31"/>
  <c r="V85" i="30"/>
  <c r="W85" i="30"/>
  <c r="Y85" i="30"/>
  <c r="AA85" i="30"/>
  <c r="X85" i="30"/>
  <c r="Z85" i="30"/>
  <c r="AB85" i="30"/>
  <c r="AC85" i="30"/>
  <c r="AY85" i="30"/>
  <c r="V86" i="30"/>
  <c r="W86" i="30"/>
  <c r="Y86" i="30"/>
  <c r="AA86" i="30"/>
  <c r="X86" i="30"/>
  <c r="Z86" i="30"/>
  <c r="AB86" i="30"/>
  <c r="AC86" i="30"/>
  <c r="BA85" i="30"/>
  <c r="BM85" i="30"/>
  <c r="H14" i="31"/>
  <c r="AJ368" i="29"/>
  <c r="AK368" i="29"/>
  <c r="AL368" i="29"/>
  <c r="AM368" i="29"/>
  <c r="AN368" i="29"/>
  <c r="X14" i="31"/>
  <c r="AO368" i="29"/>
  <c r="AP368" i="29"/>
  <c r="AQ368" i="29"/>
  <c r="AR368" i="29"/>
  <c r="X16" i="31"/>
  <c r="Y14" i="31"/>
  <c r="Z14" i="31"/>
  <c r="AI14" i="31"/>
  <c r="AE14" i="31"/>
  <c r="AO13" i="31"/>
  <c r="AO12" i="31"/>
  <c r="S84" i="30"/>
  <c r="AH84" i="30"/>
  <c r="F84" i="30"/>
  <c r="V84" i="30"/>
  <c r="AK84" i="30"/>
  <c r="G84" i="30"/>
  <c r="W84" i="30"/>
  <c r="AL84" i="30"/>
  <c r="I84" i="30"/>
  <c r="Y84" i="30"/>
  <c r="AN84" i="30"/>
  <c r="AP84" i="30"/>
  <c r="H84" i="30"/>
  <c r="X84" i="30"/>
  <c r="AM84" i="30"/>
  <c r="J84" i="30"/>
  <c r="Z84" i="30"/>
  <c r="AO84" i="30"/>
  <c r="AQ84" i="30"/>
  <c r="AR84" i="30"/>
  <c r="BB82" i="30"/>
  <c r="BP82" i="30"/>
  <c r="K11" i="31"/>
  <c r="AF10" i="31"/>
  <c r="BB81" i="30"/>
  <c r="BP81" i="30"/>
  <c r="K10" i="31"/>
  <c r="AG10" i="31"/>
  <c r="AO11" i="31"/>
  <c r="AO10" i="31"/>
  <c r="AP11" i="31"/>
  <c r="AR13" i="31"/>
  <c r="AR11" i="31"/>
  <c r="AR10" i="31"/>
  <c r="AR12" i="31"/>
  <c r="AS11" i="31"/>
  <c r="AV84" i="30"/>
  <c r="BJ84" i="30"/>
  <c r="F81" i="30"/>
  <c r="G81" i="30"/>
  <c r="I81" i="30"/>
  <c r="K81" i="30"/>
  <c r="H81" i="30"/>
  <c r="J81" i="30"/>
  <c r="L81" i="30"/>
  <c r="M81" i="30"/>
  <c r="AX81" i="30"/>
  <c r="F82" i="30"/>
  <c r="G82" i="30"/>
  <c r="I82" i="30"/>
  <c r="K82" i="30"/>
  <c r="H82" i="30"/>
  <c r="J82" i="30"/>
  <c r="L82" i="30"/>
  <c r="M82" i="30"/>
  <c r="AZ81" i="30"/>
  <c r="BL81" i="30"/>
  <c r="G10" i="31"/>
  <c r="AX82" i="30"/>
  <c r="AZ82" i="30"/>
  <c r="BL82" i="30"/>
  <c r="G11" i="31"/>
  <c r="V81" i="30"/>
  <c r="W81" i="30"/>
  <c r="Y81" i="30"/>
  <c r="AA81" i="30"/>
  <c r="X81" i="30"/>
  <c r="Z81" i="30"/>
  <c r="AB81" i="30"/>
  <c r="AC81" i="30"/>
  <c r="AY81" i="30"/>
  <c r="V82" i="30"/>
  <c r="W82" i="30"/>
  <c r="Y82" i="30"/>
  <c r="AA82" i="30"/>
  <c r="X82" i="30"/>
  <c r="Z82" i="30"/>
  <c r="AB82" i="30"/>
  <c r="AC82" i="30"/>
  <c r="BA81" i="30"/>
  <c r="BM81" i="30"/>
  <c r="H10" i="31"/>
  <c r="AY82" i="30"/>
  <c r="BA82" i="30"/>
  <c r="BM82" i="30"/>
  <c r="H11" i="31"/>
  <c r="AJ244" i="29"/>
  <c r="AK244" i="29"/>
  <c r="AL244" i="29"/>
  <c r="AM244" i="29"/>
  <c r="AN244" i="29"/>
  <c r="X10" i="31"/>
  <c r="AO244" i="29"/>
  <c r="AP244" i="29"/>
  <c r="AQ244" i="29"/>
  <c r="AR244" i="29"/>
  <c r="X12" i="31"/>
  <c r="Y10" i="31"/>
  <c r="Z10" i="31"/>
  <c r="AI10" i="31"/>
  <c r="AE10" i="31"/>
  <c r="AO9" i="31"/>
  <c r="AO8" i="31"/>
  <c r="S80" i="30"/>
  <c r="AH80" i="30"/>
  <c r="F80" i="30"/>
  <c r="V80" i="30"/>
  <c r="AK80" i="30"/>
  <c r="G80" i="30"/>
  <c r="W80" i="30"/>
  <c r="AL80" i="30"/>
  <c r="I80" i="30"/>
  <c r="Y80" i="30"/>
  <c r="AN80" i="30"/>
  <c r="AP80" i="30"/>
  <c r="H80" i="30"/>
  <c r="X80" i="30"/>
  <c r="AM80" i="30"/>
  <c r="J80" i="30"/>
  <c r="Z80" i="30"/>
  <c r="AO80" i="30"/>
  <c r="AQ80" i="30"/>
  <c r="AR80" i="30"/>
  <c r="BB78" i="30"/>
  <c r="BP78" i="30"/>
  <c r="K7" i="31"/>
  <c r="AF6" i="31"/>
  <c r="BB77" i="30"/>
  <c r="BP77" i="30"/>
  <c r="K6" i="31"/>
  <c r="AG6" i="31"/>
  <c r="AO7" i="31"/>
  <c r="AO6" i="31"/>
  <c r="AP7" i="31"/>
  <c r="AR9" i="31"/>
  <c r="AR7" i="31"/>
  <c r="AR6" i="31"/>
  <c r="AR8" i="31"/>
  <c r="AS7" i="31"/>
  <c r="AV80" i="30"/>
  <c r="BJ80" i="30"/>
  <c r="F77" i="30"/>
  <c r="G77" i="30"/>
  <c r="I77" i="30"/>
  <c r="K77" i="30"/>
  <c r="H77" i="30"/>
  <c r="J77" i="30"/>
  <c r="L77" i="30"/>
  <c r="M77" i="30"/>
  <c r="AX77" i="30"/>
  <c r="F78" i="30"/>
  <c r="G78" i="30"/>
  <c r="I78" i="30"/>
  <c r="K78" i="30"/>
  <c r="H78" i="30"/>
  <c r="J78" i="30"/>
  <c r="L78" i="30"/>
  <c r="M78" i="30"/>
  <c r="AZ77" i="30"/>
  <c r="BL77" i="30"/>
  <c r="G6" i="31"/>
  <c r="AX78" i="30"/>
  <c r="AZ78" i="30"/>
  <c r="BL78" i="30"/>
  <c r="G7" i="31"/>
  <c r="V77" i="30"/>
  <c r="W77" i="30"/>
  <c r="Y77" i="30"/>
  <c r="AA77" i="30"/>
  <c r="X77" i="30"/>
  <c r="Z77" i="30"/>
  <c r="AB77" i="30"/>
  <c r="AC77" i="30"/>
  <c r="AY77" i="30"/>
  <c r="V78" i="30"/>
  <c r="W78" i="30"/>
  <c r="Y78" i="30"/>
  <c r="AA78" i="30"/>
  <c r="X78" i="30"/>
  <c r="Z78" i="30"/>
  <c r="AB78" i="30"/>
  <c r="AC78" i="30"/>
  <c r="BA77" i="30"/>
  <c r="BM77" i="30"/>
  <c r="H6" i="31"/>
  <c r="AI6" i="31"/>
  <c r="AE6" i="31"/>
  <c r="X8" i="30"/>
  <c r="Z8" i="30"/>
  <c r="AB8" i="30"/>
  <c r="W8" i="30"/>
  <c r="Y8" i="30"/>
  <c r="AA8" i="30"/>
  <c r="AD8" i="30"/>
  <c r="X9" i="30"/>
  <c r="Z9" i="30"/>
  <c r="AB9" i="30"/>
  <c r="W9" i="30"/>
  <c r="Y9" i="30"/>
  <c r="AA9" i="30"/>
  <c r="AD9" i="30"/>
  <c r="X10" i="30"/>
  <c r="Z10" i="30"/>
  <c r="AB10" i="30"/>
  <c r="W10" i="30"/>
  <c r="Y10" i="30"/>
  <c r="AA10" i="30"/>
  <c r="AD10" i="30"/>
  <c r="X11" i="30"/>
  <c r="Z11" i="30"/>
  <c r="AB11" i="30"/>
  <c r="W11" i="30"/>
  <c r="Y11" i="30"/>
  <c r="AA11" i="30"/>
  <c r="AD11" i="30"/>
  <c r="X12" i="30"/>
  <c r="Z12" i="30"/>
  <c r="AB12" i="30"/>
  <c r="W12" i="30"/>
  <c r="Y12" i="30"/>
  <c r="AA12" i="30"/>
  <c r="AD12" i="30"/>
  <c r="X13" i="30"/>
  <c r="Z13" i="30"/>
  <c r="AB13" i="30"/>
  <c r="W13" i="30"/>
  <c r="Y13" i="30"/>
  <c r="AA13" i="30"/>
  <c r="AD13" i="30"/>
  <c r="X14" i="30"/>
  <c r="Z14" i="30"/>
  <c r="AB14" i="30"/>
  <c r="W14" i="30"/>
  <c r="Y14" i="30"/>
  <c r="AA14" i="30"/>
  <c r="AD14" i="30"/>
  <c r="X15" i="30"/>
  <c r="Z15" i="30"/>
  <c r="AB15" i="30"/>
  <c r="W15" i="30"/>
  <c r="Y15" i="30"/>
  <c r="AA15" i="30"/>
  <c r="AD15" i="30"/>
  <c r="X16" i="30"/>
  <c r="Z16" i="30"/>
  <c r="AB16" i="30"/>
  <c r="W16" i="30"/>
  <c r="Y16" i="30"/>
  <c r="AA16" i="30"/>
  <c r="AD16" i="30"/>
  <c r="X17" i="30"/>
  <c r="Z17" i="30"/>
  <c r="AB17" i="30"/>
  <c r="W17" i="30"/>
  <c r="Y17" i="30"/>
  <c r="AA17" i="30"/>
  <c r="AD17" i="30"/>
  <c r="X18" i="30"/>
  <c r="Z18" i="30"/>
  <c r="AB18" i="30"/>
  <c r="W18" i="30"/>
  <c r="Y18" i="30"/>
  <c r="AA18" i="30"/>
  <c r="AD18" i="30"/>
  <c r="X19" i="30"/>
  <c r="Z19" i="30"/>
  <c r="AB19" i="30"/>
  <c r="W19" i="30"/>
  <c r="Y19" i="30"/>
  <c r="AA19" i="30"/>
  <c r="AD19" i="30"/>
  <c r="X20" i="30"/>
  <c r="Z20" i="30"/>
  <c r="AB20" i="30"/>
  <c r="W20" i="30"/>
  <c r="Y20" i="30"/>
  <c r="AA20" i="30"/>
  <c r="AD20" i="30"/>
  <c r="X21" i="30"/>
  <c r="Z21" i="30"/>
  <c r="AB21" i="30"/>
  <c r="W21" i="30"/>
  <c r="Y21" i="30"/>
  <c r="AA21" i="30"/>
  <c r="AD21" i="30"/>
  <c r="X22" i="30"/>
  <c r="Z22" i="30"/>
  <c r="AB22" i="30"/>
  <c r="W22" i="30"/>
  <c r="Y22" i="30"/>
  <c r="AA22" i="30"/>
  <c r="AD22" i="30"/>
  <c r="X23" i="30"/>
  <c r="Z23" i="30"/>
  <c r="AB23" i="30"/>
  <c r="W23" i="30"/>
  <c r="Y23" i="30"/>
  <c r="AA23" i="30"/>
  <c r="AD23" i="30"/>
  <c r="X24" i="30"/>
  <c r="Z24" i="30"/>
  <c r="AB24" i="30"/>
  <c r="W24" i="30"/>
  <c r="Y24" i="30"/>
  <c r="AA24" i="30"/>
  <c r="AD24" i="30"/>
  <c r="X25" i="30"/>
  <c r="Z25" i="30"/>
  <c r="AB25" i="30"/>
  <c r="W25" i="30"/>
  <c r="Y25" i="30"/>
  <c r="AA25" i="30"/>
  <c r="AD25" i="30"/>
  <c r="X26" i="30"/>
  <c r="Z26" i="30"/>
  <c r="AB26" i="30"/>
  <c r="W26" i="30"/>
  <c r="Y26" i="30"/>
  <c r="AA26" i="30"/>
  <c r="AD26" i="30"/>
  <c r="X27" i="30"/>
  <c r="Z27" i="30"/>
  <c r="AB27" i="30"/>
  <c r="W27" i="30"/>
  <c r="Y27" i="30"/>
  <c r="AA27" i="30"/>
  <c r="AD27" i="30"/>
  <c r="X28" i="30"/>
  <c r="Z28" i="30"/>
  <c r="AB28" i="30"/>
  <c r="W28" i="30"/>
  <c r="Y28" i="30"/>
  <c r="AA28" i="30"/>
  <c r="AD28" i="30"/>
  <c r="X29" i="30"/>
  <c r="Z29" i="30"/>
  <c r="AB29" i="30"/>
  <c r="W29" i="30"/>
  <c r="Y29" i="30"/>
  <c r="AA29" i="30"/>
  <c r="AD29" i="30"/>
  <c r="X30" i="30"/>
  <c r="Z30" i="30"/>
  <c r="AB30" i="30"/>
  <c r="W30" i="30"/>
  <c r="Y30" i="30"/>
  <c r="AA30" i="30"/>
  <c r="AD30" i="30"/>
  <c r="X31" i="30"/>
  <c r="Z31" i="30"/>
  <c r="AB31" i="30"/>
  <c r="W31" i="30"/>
  <c r="Y31" i="30"/>
  <c r="AA31" i="30"/>
  <c r="AD31" i="30"/>
  <c r="X32" i="30"/>
  <c r="Z32" i="30"/>
  <c r="AB32" i="30"/>
  <c r="W32" i="30"/>
  <c r="Y32" i="30"/>
  <c r="AA32" i="30"/>
  <c r="AD32" i="30"/>
  <c r="X33" i="30"/>
  <c r="Z33" i="30"/>
  <c r="AB33" i="30"/>
  <c r="W33" i="30"/>
  <c r="Y33" i="30"/>
  <c r="AA33" i="30"/>
  <c r="AD33" i="30"/>
  <c r="X34" i="30"/>
  <c r="Z34" i="30"/>
  <c r="AB34" i="30"/>
  <c r="W34" i="30"/>
  <c r="Y34" i="30"/>
  <c r="AA34" i="30"/>
  <c r="AD34" i="30"/>
  <c r="X35" i="30"/>
  <c r="Z35" i="30"/>
  <c r="AB35" i="30"/>
  <c r="W35" i="30"/>
  <c r="Y35" i="30"/>
  <c r="AA35" i="30"/>
  <c r="AD35" i="30"/>
  <c r="X36" i="30"/>
  <c r="Z36" i="30"/>
  <c r="AB36" i="30"/>
  <c r="W36" i="30"/>
  <c r="Y36" i="30"/>
  <c r="AA36" i="30"/>
  <c r="AD36" i="30"/>
  <c r="X37" i="30"/>
  <c r="Z37" i="30"/>
  <c r="AB37" i="30"/>
  <c r="W37" i="30"/>
  <c r="Y37" i="30"/>
  <c r="AA37" i="30"/>
  <c r="AD37" i="30"/>
  <c r="X38" i="30"/>
  <c r="Z38" i="30"/>
  <c r="AB38" i="30"/>
  <c r="W38" i="30"/>
  <c r="Y38" i="30"/>
  <c r="AA38" i="30"/>
  <c r="AD38" i="30"/>
  <c r="X39" i="30"/>
  <c r="Z39" i="30"/>
  <c r="AB39" i="30"/>
  <c r="W39" i="30"/>
  <c r="Y39" i="30"/>
  <c r="AA39" i="30"/>
  <c r="AD39" i="30"/>
  <c r="X40" i="30"/>
  <c r="Z40" i="30"/>
  <c r="AB40" i="30"/>
  <c r="W40" i="30"/>
  <c r="Y40" i="30"/>
  <c r="AA40" i="30"/>
  <c r="AD40" i="30"/>
  <c r="X41" i="30"/>
  <c r="Z41" i="30"/>
  <c r="AB41" i="30"/>
  <c r="W41" i="30"/>
  <c r="Y41" i="30"/>
  <c r="AA41" i="30"/>
  <c r="AD41" i="30"/>
  <c r="X42" i="30"/>
  <c r="Z42" i="30"/>
  <c r="AB42" i="30"/>
  <c r="W42" i="30"/>
  <c r="Y42" i="30"/>
  <c r="AA42" i="30"/>
  <c r="AD42" i="30"/>
  <c r="X43" i="30"/>
  <c r="Z43" i="30"/>
  <c r="AB43" i="30"/>
  <c r="W43" i="30"/>
  <c r="Y43" i="30"/>
  <c r="AA43" i="30"/>
  <c r="AD43" i="30"/>
  <c r="X44" i="30"/>
  <c r="Z44" i="30"/>
  <c r="AB44" i="30"/>
  <c r="W44" i="30"/>
  <c r="Y44" i="30"/>
  <c r="AA44" i="30"/>
  <c r="AD44" i="30"/>
  <c r="X45" i="30"/>
  <c r="Z45" i="30"/>
  <c r="AB45" i="30"/>
  <c r="W45" i="30"/>
  <c r="Y45" i="30"/>
  <c r="AA45" i="30"/>
  <c r="AD45" i="30"/>
  <c r="X46" i="30"/>
  <c r="Z46" i="30"/>
  <c r="AB46" i="30"/>
  <c r="W46" i="30"/>
  <c r="Y46" i="30"/>
  <c r="AA46" i="30"/>
  <c r="AD46" i="30"/>
  <c r="X47" i="30"/>
  <c r="Z47" i="30"/>
  <c r="AB47" i="30"/>
  <c r="W47" i="30"/>
  <c r="Y47" i="30"/>
  <c r="AA47" i="30"/>
  <c r="AD47" i="30"/>
  <c r="X48" i="30"/>
  <c r="Z48" i="30"/>
  <c r="AB48" i="30"/>
  <c r="W48" i="30"/>
  <c r="Y48" i="30"/>
  <c r="AA48" i="30"/>
  <c r="AD48" i="30"/>
  <c r="X49" i="30"/>
  <c r="Z49" i="30"/>
  <c r="AB49" i="30"/>
  <c r="W49" i="30"/>
  <c r="Y49" i="30"/>
  <c r="AA49" i="30"/>
  <c r="AD49" i="30"/>
  <c r="X50" i="30"/>
  <c r="Z50" i="30"/>
  <c r="AB50" i="30"/>
  <c r="W50" i="30"/>
  <c r="Y50" i="30"/>
  <c r="AA50" i="30"/>
  <c r="AD50" i="30"/>
  <c r="X51" i="30"/>
  <c r="Z51" i="30"/>
  <c r="AB51" i="30"/>
  <c r="W51" i="30"/>
  <c r="Y51" i="30"/>
  <c r="AA51" i="30"/>
  <c r="AD51" i="30"/>
  <c r="X52" i="30"/>
  <c r="Z52" i="30"/>
  <c r="AB52" i="30"/>
  <c r="W52" i="30"/>
  <c r="Y52" i="30"/>
  <c r="AA52" i="30"/>
  <c r="AD52" i="30"/>
  <c r="X53" i="30"/>
  <c r="Z53" i="30"/>
  <c r="AB53" i="30"/>
  <c r="W53" i="30"/>
  <c r="Y53" i="30"/>
  <c r="AA53" i="30"/>
  <c r="AD53" i="30"/>
  <c r="X54" i="30"/>
  <c r="Z54" i="30"/>
  <c r="AB54" i="30"/>
  <c r="W54" i="30"/>
  <c r="Y54" i="30"/>
  <c r="AA54" i="30"/>
  <c r="AD54" i="30"/>
  <c r="X55" i="30"/>
  <c r="Z55" i="30"/>
  <c r="AB55" i="30"/>
  <c r="W55" i="30"/>
  <c r="Y55" i="30"/>
  <c r="AA55" i="30"/>
  <c r="AD55" i="30"/>
  <c r="X56" i="30"/>
  <c r="Z56" i="30"/>
  <c r="AB56" i="30"/>
  <c r="W56" i="30"/>
  <c r="Y56" i="30"/>
  <c r="AA56" i="30"/>
  <c r="AD56" i="30"/>
  <c r="X57" i="30"/>
  <c r="Z57" i="30"/>
  <c r="AB57" i="30"/>
  <c r="W57" i="30"/>
  <c r="Y57" i="30"/>
  <c r="AA57" i="30"/>
  <c r="AD57" i="30"/>
  <c r="X58" i="30"/>
  <c r="Z58" i="30"/>
  <c r="AB58" i="30"/>
  <c r="W58" i="30"/>
  <c r="Y58" i="30"/>
  <c r="AA58" i="30"/>
  <c r="AD58" i="30"/>
  <c r="X59" i="30"/>
  <c r="Z59" i="30"/>
  <c r="AB59" i="30"/>
  <c r="W59" i="30"/>
  <c r="Y59" i="30"/>
  <c r="AA59" i="30"/>
  <c r="AD59" i="30"/>
  <c r="X60" i="30"/>
  <c r="Z60" i="30"/>
  <c r="AB60" i="30"/>
  <c r="W60" i="30"/>
  <c r="Y60" i="30"/>
  <c r="AA60" i="30"/>
  <c r="AD60" i="30"/>
  <c r="X61" i="30"/>
  <c r="Z61" i="30"/>
  <c r="AB61" i="30"/>
  <c r="W61" i="30"/>
  <c r="Y61" i="30"/>
  <c r="AA61" i="30"/>
  <c r="AD61" i="30"/>
  <c r="X62" i="30"/>
  <c r="Z62" i="30"/>
  <c r="AB62" i="30"/>
  <c r="W62" i="30"/>
  <c r="Y62" i="30"/>
  <c r="AA62" i="30"/>
  <c r="AD62" i="30"/>
  <c r="X63" i="30"/>
  <c r="Z63" i="30"/>
  <c r="AB63" i="30"/>
  <c r="W63" i="30"/>
  <c r="Y63" i="30"/>
  <c r="AA63" i="30"/>
  <c r="AD63" i="30"/>
  <c r="X64" i="30"/>
  <c r="Z64" i="30"/>
  <c r="AB64" i="30"/>
  <c r="W64" i="30"/>
  <c r="Y64" i="30"/>
  <c r="AA64" i="30"/>
  <c r="AD64" i="30"/>
  <c r="X65" i="30"/>
  <c r="Z65" i="30"/>
  <c r="AB65" i="30"/>
  <c r="W65" i="30"/>
  <c r="Y65" i="30"/>
  <c r="AA65" i="30"/>
  <c r="AD65" i="30"/>
  <c r="X66" i="30"/>
  <c r="Z66" i="30"/>
  <c r="AB66" i="30"/>
  <c r="W66" i="30"/>
  <c r="Y66" i="30"/>
  <c r="AA66" i="30"/>
  <c r="AD66" i="30"/>
  <c r="X67" i="30"/>
  <c r="Z67" i="30"/>
  <c r="AB67" i="30"/>
  <c r="W67" i="30"/>
  <c r="Y67" i="30"/>
  <c r="AA67" i="30"/>
  <c r="AD67" i="30"/>
  <c r="X68" i="30"/>
  <c r="Z68" i="30"/>
  <c r="AB68" i="30"/>
  <c r="W68" i="30"/>
  <c r="Y68" i="30"/>
  <c r="AA68" i="30"/>
  <c r="AD68" i="30"/>
  <c r="X69" i="30"/>
  <c r="Z69" i="30"/>
  <c r="AB69" i="30"/>
  <c r="W69" i="30"/>
  <c r="Y69" i="30"/>
  <c r="AA69" i="30"/>
  <c r="AD69" i="30"/>
  <c r="X70" i="30"/>
  <c r="Z70" i="30"/>
  <c r="AB70" i="30"/>
  <c r="W70" i="30"/>
  <c r="Y70" i="30"/>
  <c r="AA70" i="30"/>
  <c r="AD70" i="30"/>
  <c r="X71" i="30"/>
  <c r="Z71" i="30"/>
  <c r="AB71" i="30"/>
  <c r="W71" i="30"/>
  <c r="Y71" i="30"/>
  <c r="AA71" i="30"/>
  <c r="AD71" i="30"/>
  <c r="X72" i="30"/>
  <c r="Z72" i="30"/>
  <c r="AB72" i="30"/>
  <c r="W72" i="30"/>
  <c r="Y72" i="30"/>
  <c r="AA72" i="30"/>
  <c r="AD72" i="30"/>
  <c r="X73" i="30"/>
  <c r="Z73" i="30"/>
  <c r="AB73" i="30"/>
  <c r="W73" i="30"/>
  <c r="Y73" i="30"/>
  <c r="AA73" i="30"/>
  <c r="AD73" i="30"/>
  <c r="X74" i="30"/>
  <c r="Z74" i="30"/>
  <c r="AB74" i="30"/>
  <c r="W74" i="30"/>
  <c r="Y74" i="30"/>
  <c r="AA74" i="30"/>
  <c r="AD74" i="30"/>
  <c r="X75" i="30"/>
  <c r="Z75" i="30"/>
  <c r="AB75" i="30"/>
  <c r="W75" i="30"/>
  <c r="Y75" i="30"/>
  <c r="AA75" i="30"/>
  <c r="AD75" i="30"/>
  <c r="X76" i="30"/>
  <c r="Z76" i="30"/>
  <c r="AB76" i="30"/>
  <c r="W76" i="30"/>
  <c r="Y76" i="30"/>
  <c r="AA76" i="30"/>
  <c r="AD76" i="30"/>
  <c r="AD77" i="30"/>
  <c r="AD78" i="30"/>
  <c r="X79" i="30"/>
  <c r="Z79" i="30"/>
  <c r="AB79" i="30"/>
  <c r="W79" i="30"/>
  <c r="Y79" i="30"/>
  <c r="AA79" i="30"/>
  <c r="AD79" i="30"/>
  <c r="AB80" i="30"/>
  <c r="AA80" i="30"/>
  <c r="AD80" i="30"/>
  <c r="AD81" i="30"/>
  <c r="AD82" i="30"/>
  <c r="X83" i="30"/>
  <c r="Z83" i="30"/>
  <c r="AB83" i="30"/>
  <c r="W83" i="30"/>
  <c r="Y83" i="30"/>
  <c r="AA83" i="30"/>
  <c r="AD83" i="30"/>
  <c r="AB84" i="30"/>
  <c r="AA84" i="30"/>
  <c r="AD84" i="30"/>
  <c r="AD85" i="30"/>
  <c r="AD86" i="30"/>
  <c r="X87" i="30"/>
  <c r="Z87" i="30"/>
  <c r="AB87" i="30"/>
  <c r="W87" i="30"/>
  <c r="Y87" i="30"/>
  <c r="AA87" i="30"/>
  <c r="AD87" i="30"/>
  <c r="AB88" i="30"/>
  <c r="AA88" i="30"/>
  <c r="AD88" i="30"/>
  <c r="AD89" i="30"/>
  <c r="AD90" i="30"/>
  <c r="X91" i="30"/>
  <c r="Z91" i="30"/>
  <c r="AB91" i="30"/>
  <c r="W91" i="30"/>
  <c r="Y91" i="30"/>
  <c r="AA91" i="30"/>
  <c r="AD91" i="30"/>
  <c r="AB92" i="30"/>
  <c r="AA92" i="30"/>
  <c r="AD92" i="30"/>
  <c r="AD93" i="30"/>
  <c r="AD94" i="30"/>
  <c r="X95" i="30"/>
  <c r="Z95" i="30"/>
  <c r="AB95" i="30"/>
  <c r="W95" i="30"/>
  <c r="Y95" i="30"/>
  <c r="AA95" i="30"/>
  <c r="AD95" i="30"/>
  <c r="AB96" i="30"/>
  <c r="AA96" i="30"/>
  <c r="AD96" i="30"/>
  <c r="X97" i="30"/>
  <c r="Z97" i="30"/>
  <c r="AB97" i="30"/>
  <c r="W97" i="30"/>
  <c r="Y97" i="30"/>
  <c r="AA97" i="30"/>
  <c r="AD97" i="30"/>
  <c r="X98" i="30"/>
  <c r="Z98" i="30"/>
  <c r="AB98" i="30"/>
  <c r="W98" i="30"/>
  <c r="Y98" i="30"/>
  <c r="AA98" i="30"/>
  <c r="AD98" i="30"/>
  <c r="X99" i="30"/>
  <c r="Z99" i="30"/>
  <c r="AB99" i="30"/>
  <c r="W99" i="30"/>
  <c r="Y99" i="30"/>
  <c r="AA99" i="30"/>
  <c r="AD99" i="30"/>
  <c r="X100" i="30"/>
  <c r="Z100" i="30"/>
  <c r="AB100" i="30"/>
  <c r="W100" i="30"/>
  <c r="Y100" i="30"/>
  <c r="AA100" i="30"/>
  <c r="AD100" i="30"/>
  <c r="X101" i="30"/>
  <c r="Z101" i="30"/>
  <c r="AB101" i="30"/>
  <c r="W101" i="30"/>
  <c r="Y101" i="30"/>
  <c r="AA101" i="30"/>
  <c r="AD101" i="30"/>
  <c r="X102" i="30"/>
  <c r="Z102" i="30"/>
  <c r="AB102" i="30"/>
  <c r="W102" i="30"/>
  <c r="Y102" i="30"/>
  <c r="AA102" i="30"/>
  <c r="AD102" i="30"/>
  <c r="X103" i="30"/>
  <c r="Z103" i="30"/>
  <c r="AB103" i="30"/>
  <c r="W103" i="30"/>
  <c r="Y103" i="30"/>
  <c r="AA103" i="30"/>
  <c r="AD103" i="30"/>
  <c r="X104" i="30"/>
  <c r="Z104" i="30"/>
  <c r="AB104" i="30"/>
  <c r="W104" i="30"/>
  <c r="Y104" i="30"/>
  <c r="AA104" i="30"/>
  <c r="AD104" i="30"/>
  <c r="X105" i="30"/>
  <c r="Z105" i="30"/>
  <c r="AB105" i="30"/>
  <c r="W105" i="30"/>
  <c r="Y105" i="30"/>
  <c r="AA105" i="30"/>
  <c r="AD105" i="30"/>
  <c r="X106" i="30"/>
  <c r="Z106" i="30"/>
  <c r="AB106" i="30"/>
  <c r="W106" i="30"/>
  <c r="Y106" i="30"/>
  <c r="AA106" i="30"/>
  <c r="AD106" i="30"/>
  <c r="X107" i="30"/>
  <c r="Z107" i="30"/>
  <c r="AB107" i="30"/>
  <c r="W107" i="30"/>
  <c r="Y107" i="30"/>
  <c r="AA107" i="30"/>
  <c r="AD107" i="30"/>
  <c r="X108" i="30"/>
  <c r="Z108" i="30"/>
  <c r="AB108" i="30"/>
  <c r="W108" i="30"/>
  <c r="Y108" i="30"/>
  <c r="AA108" i="30"/>
  <c r="AD108" i="30"/>
  <c r="X109" i="30"/>
  <c r="Z109" i="30"/>
  <c r="AB109" i="30"/>
  <c r="W109" i="30"/>
  <c r="Y109" i="30"/>
  <c r="AA109" i="30"/>
  <c r="AD109" i="30"/>
  <c r="X110" i="30"/>
  <c r="Z110" i="30"/>
  <c r="AB110" i="30"/>
  <c r="W110" i="30"/>
  <c r="Y110" i="30"/>
  <c r="AA110" i="30"/>
  <c r="AD110" i="30"/>
  <c r="X111" i="30"/>
  <c r="Z111" i="30"/>
  <c r="AB111" i="30"/>
  <c r="W111" i="30"/>
  <c r="Y111" i="30"/>
  <c r="AA111" i="30"/>
  <c r="AD111" i="30"/>
  <c r="X112" i="30"/>
  <c r="Z112" i="30"/>
  <c r="AB112" i="30"/>
  <c r="W112" i="30"/>
  <c r="Y112" i="30"/>
  <c r="AA112" i="30"/>
  <c r="AD112" i="30"/>
  <c r="X113" i="30"/>
  <c r="Z113" i="30"/>
  <c r="AB113" i="30"/>
  <c r="W113" i="30"/>
  <c r="Y113" i="30"/>
  <c r="AA113" i="30"/>
  <c r="AD113" i="30"/>
  <c r="X114" i="30"/>
  <c r="Z114" i="30"/>
  <c r="AB114" i="30"/>
  <c r="W114" i="30"/>
  <c r="Y114" i="30"/>
  <c r="AA114" i="30"/>
  <c r="AD114" i="30"/>
  <c r="X115" i="30"/>
  <c r="Z115" i="30"/>
  <c r="AB115" i="30"/>
  <c r="W115" i="30"/>
  <c r="Y115" i="30"/>
  <c r="AA115" i="30"/>
  <c r="AD115" i="30"/>
  <c r="X116" i="30"/>
  <c r="Z116" i="30"/>
  <c r="AB116" i="30"/>
  <c r="W116" i="30"/>
  <c r="Y116" i="30"/>
  <c r="AA116" i="30"/>
  <c r="AD116" i="30"/>
  <c r="X117" i="30"/>
  <c r="Z117" i="30"/>
  <c r="AB117" i="30"/>
  <c r="W117" i="30"/>
  <c r="Y117" i="30"/>
  <c r="AA117" i="30"/>
  <c r="AD117" i="30"/>
  <c r="X118" i="30"/>
  <c r="Z118" i="30"/>
  <c r="AB118" i="30"/>
  <c r="W118" i="30"/>
  <c r="Y118" i="30"/>
  <c r="AA118" i="30"/>
  <c r="AD118" i="30"/>
  <c r="X119" i="30"/>
  <c r="Z119" i="30"/>
  <c r="AB119" i="30"/>
  <c r="W119" i="30"/>
  <c r="Y119" i="30"/>
  <c r="AA119" i="30"/>
  <c r="AD119" i="30"/>
  <c r="X120" i="30"/>
  <c r="Z120" i="30"/>
  <c r="AB120" i="30"/>
  <c r="W120" i="30"/>
  <c r="Y120" i="30"/>
  <c r="AA120" i="30"/>
  <c r="AD120" i="30"/>
  <c r="X121" i="30"/>
  <c r="Z121" i="30"/>
  <c r="AB121" i="30"/>
  <c r="W121" i="30"/>
  <c r="Y121" i="30"/>
  <c r="AA121" i="30"/>
  <c r="AD121" i="30"/>
  <c r="X122" i="30"/>
  <c r="Z122" i="30"/>
  <c r="AB122" i="30"/>
  <c r="W122" i="30"/>
  <c r="Y122" i="30"/>
  <c r="AA122" i="30"/>
  <c r="AD122" i="30"/>
  <c r="X123" i="30"/>
  <c r="Z123" i="30"/>
  <c r="AB123" i="30"/>
  <c r="W123" i="30"/>
  <c r="Y123" i="30"/>
  <c r="AA123" i="30"/>
  <c r="AD123" i="30"/>
  <c r="X124" i="30"/>
  <c r="Z124" i="30"/>
  <c r="AB124" i="30"/>
  <c r="W124" i="30"/>
  <c r="Y124" i="30"/>
  <c r="AA124" i="30"/>
  <c r="AD124" i="30"/>
  <c r="X125" i="30"/>
  <c r="Z125" i="30"/>
  <c r="AB125" i="30"/>
  <c r="W125" i="30"/>
  <c r="Y125" i="30"/>
  <c r="AA125" i="30"/>
  <c r="AD125" i="30"/>
  <c r="X126" i="30"/>
  <c r="Z126" i="30"/>
  <c r="AB126" i="30"/>
  <c r="W126" i="30"/>
  <c r="Y126" i="30"/>
  <c r="AA126" i="30"/>
  <c r="AD126" i="30"/>
  <c r="X127" i="30"/>
  <c r="Z127" i="30"/>
  <c r="AB127" i="30"/>
  <c r="W127" i="30"/>
  <c r="Y127" i="30"/>
  <c r="AA127" i="30"/>
  <c r="AD127" i="30"/>
  <c r="X128" i="30"/>
  <c r="Z128" i="30"/>
  <c r="AB128" i="30"/>
  <c r="W128" i="30"/>
  <c r="Y128" i="30"/>
  <c r="AA128" i="30"/>
  <c r="AD128" i="30"/>
  <c r="X129" i="30"/>
  <c r="Z129" i="30"/>
  <c r="AB129" i="30"/>
  <c r="W129" i="30"/>
  <c r="Y129" i="30"/>
  <c r="AA129" i="30"/>
  <c r="AD129" i="30"/>
  <c r="X130" i="30"/>
  <c r="Z130" i="30"/>
  <c r="AB130" i="30"/>
  <c r="W130" i="30"/>
  <c r="Y130" i="30"/>
  <c r="AA130" i="30"/>
  <c r="AD130" i="30"/>
  <c r="X131" i="30"/>
  <c r="Z131" i="30"/>
  <c r="AB131" i="30"/>
  <c r="W131" i="30"/>
  <c r="Y131" i="30"/>
  <c r="AA131" i="30"/>
  <c r="AD131" i="30"/>
  <c r="X132" i="30"/>
  <c r="Z132" i="30"/>
  <c r="AB132" i="30"/>
  <c r="W132" i="30"/>
  <c r="Y132" i="30"/>
  <c r="AA132" i="30"/>
  <c r="AD132" i="30"/>
  <c r="X133" i="30"/>
  <c r="Z133" i="30"/>
  <c r="AB133" i="30"/>
  <c r="W133" i="30"/>
  <c r="Y133" i="30"/>
  <c r="AA133" i="30"/>
  <c r="AD133" i="30"/>
  <c r="X134" i="30"/>
  <c r="Z134" i="30"/>
  <c r="AB134" i="30"/>
  <c r="W134" i="30"/>
  <c r="Y134" i="30"/>
  <c r="AA134" i="30"/>
  <c r="AD134" i="30"/>
  <c r="X135" i="30"/>
  <c r="Z135" i="30"/>
  <c r="AB135" i="30"/>
  <c r="W135" i="30"/>
  <c r="Y135" i="30"/>
  <c r="AA135" i="30"/>
  <c r="AD135" i="30"/>
  <c r="X136" i="30"/>
  <c r="Z136" i="30"/>
  <c r="AB136" i="30"/>
  <c r="W136" i="30"/>
  <c r="Y136" i="30"/>
  <c r="AA136" i="30"/>
  <c r="AD136" i="30"/>
  <c r="X137" i="30"/>
  <c r="Z137" i="30"/>
  <c r="AB137" i="30"/>
  <c r="W137" i="30"/>
  <c r="Y137" i="30"/>
  <c r="AA137" i="30"/>
  <c r="AD137" i="30"/>
  <c r="X138" i="30"/>
  <c r="Z138" i="30"/>
  <c r="AB138" i="30"/>
  <c r="W138" i="30"/>
  <c r="Y138" i="30"/>
  <c r="AA138" i="30"/>
  <c r="AD138" i="30"/>
  <c r="X139" i="30"/>
  <c r="Z139" i="30"/>
  <c r="AB139" i="30"/>
  <c r="W139" i="30"/>
  <c r="Y139" i="30"/>
  <c r="AA139" i="30"/>
  <c r="AD139" i="30"/>
  <c r="X140" i="30"/>
  <c r="Z140" i="30"/>
  <c r="AB140" i="30"/>
  <c r="W140" i="30"/>
  <c r="Y140" i="30"/>
  <c r="AA140" i="30"/>
  <c r="AD140" i="30"/>
  <c r="X141" i="30"/>
  <c r="Z141" i="30"/>
  <c r="AB141" i="30"/>
  <c r="W141" i="30"/>
  <c r="Y141" i="30"/>
  <c r="AA141" i="30"/>
  <c r="AD141" i="30"/>
  <c r="X142" i="30"/>
  <c r="Z142" i="30"/>
  <c r="AB142" i="30"/>
  <c r="W142" i="30"/>
  <c r="Y142" i="30"/>
  <c r="AA142" i="30"/>
  <c r="AD142" i="30"/>
  <c r="X143" i="30"/>
  <c r="Z143" i="30"/>
  <c r="AB143" i="30"/>
  <c r="W143" i="30"/>
  <c r="Y143" i="30"/>
  <c r="AA143" i="30"/>
  <c r="AD143" i="30"/>
  <c r="X144" i="30"/>
  <c r="Z144" i="30"/>
  <c r="AB144" i="30"/>
  <c r="W144" i="30"/>
  <c r="Y144" i="30"/>
  <c r="AA144" i="30"/>
  <c r="AD144" i="30"/>
  <c r="X145" i="30"/>
  <c r="Z145" i="30"/>
  <c r="AB145" i="30"/>
  <c r="W145" i="30"/>
  <c r="Y145" i="30"/>
  <c r="AA145" i="30"/>
  <c r="AD145" i="30"/>
  <c r="X146" i="30"/>
  <c r="Z146" i="30"/>
  <c r="AB146" i="30"/>
  <c r="W146" i="30"/>
  <c r="Y146" i="30"/>
  <c r="AA146" i="30"/>
  <c r="AD146" i="30"/>
  <c r="X147" i="30"/>
  <c r="Z147" i="30"/>
  <c r="AB147" i="30"/>
  <c r="W147" i="30"/>
  <c r="Y147" i="30"/>
  <c r="AA147" i="30"/>
  <c r="AD147" i="30"/>
  <c r="X148" i="30"/>
  <c r="Z148" i="30"/>
  <c r="AB148" i="30"/>
  <c r="W148" i="30"/>
  <c r="Y148" i="30"/>
  <c r="AA148" i="30"/>
  <c r="AD148" i="30"/>
  <c r="AD149" i="30"/>
  <c r="AD150" i="30"/>
  <c r="X151" i="30"/>
  <c r="Z151" i="30"/>
  <c r="AB151" i="30"/>
  <c r="W151" i="30"/>
  <c r="Y151" i="30"/>
  <c r="AA151" i="30"/>
  <c r="AD151" i="30"/>
  <c r="AB152" i="30"/>
  <c r="AA152" i="30"/>
  <c r="AD152" i="30"/>
  <c r="AD153" i="30"/>
  <c r="AD154" i="30"/>
  <c r="X155" i="30"/>
  <c r="Z155" i="30"/>
  <c r="AB155" i="30"/>
  <c r="W155" i="30"/>
  <c r="Y155" i="30"/>
  <c r="AA155" i="30"/>
  <c r="AD155" i="30"/>
  <c r="AB156" i="30"/>
  <c r="AA156" i="30"/>
  <c r="AD156" i="30"/>
  <c r="AD157" i="30"/>
  <c r="AD158" i="30"/>
  <c r="X159" i="30"/>
  <c r="Z159" i="30"/>
  <c r="AB159" i="30"/>
  <c r="W159" i="30"/>
  <c r="Y159" i="30"/>
  <c r="AA159" i="30"/>
  <c r="AD159" i="30"/>
  <c r="AB160" i="30"/>
  <c r="AA160" i="30"/>
  <c r="AD160" i="30"/>
  <c r="AD161" i="30"/>
  <c r="AD162" i="30"/>
  <c r="X163" i="30"/>
  <c r="Z163" i="30"/>
  <c r="AB163" i="30"/>
  <c r="W163" i="30"/>
  <c r="Y163" i="30"/>
  <c r="AA163" i="30"/>
  <c r="AD163" i="30"/>
  <c r="AB164" i="30"/>
  <c r="AA164" i="30"/>
  <c r="AD164" i="30"/>
  <c r="AD165" i="30"/>
  <c r="AD166" i="30"/>
  <c r="X167" i="30"/>
  <c r="Z167" i="30"/>
  <c r="AB167" i="30"/>
  <c r="W167" i="30"/>
  <c r="Y167" i="30"/>
  <c r="AA167" i="30"/>
  <c r="AD167" i="30"/>
  <c r="AB168" i="30"/>
  <c r="AA168" i="30"/>
  <c r="AD168" i="30"/>
  <c r="X169" i="30"/>
  <c r="Z169" i="30"/>
  <c r="AB169" i="30"/>
  <c r="W169" i="30"/>
  <c r="Y169" i="30"/>
  <c r="AA169" i="30"/>
  <c r="AD169" i="30"/>
  <c r="X170" i="30"/>
  <c r="Z170" i="30"/>
  <c r="AB170" i="30"/>
  <c r="W170" i="30"/>
  <c r="Y170" i="30"/>
  <c r="AA170" i="30"/>
  <c r="AD170" i="30"/>
  <c r="X171" i="30"/>
  <c r="Z171" i="30"/>
  <c r="AB171" i="30"/>
  <c r="W171" i="30"/>
  <c r="Y171" i="30"/>
  <c r="AA171" i="30"/>
  <c r="AD171" i="30"/>
  <c r="X172" i="30"/>
  <c r="Z172" i="30"/>
  <c r="AB172" i="30"/>
  <c r="W172" i="30"/>
  <c r="Y172" i="30"/>
  <c r="AA172" i="30"/>
  <c r="AD172" i="30"/>
  <c r="X173" i="30"/>
  <c r="Z173" i="30"/>
  <c r="AB173" i="30"/>
  <c r="W173" i="30"/>
  <c r="Y173" i="30"/>
  <c r="AA173" i="30"/>
  <c r="AD173" i="30"/>
  <c r="X174" i="30"/>
  <c r="Z174" i="30"/>
  <c r="AB174" i="30"/>
  <c r="W174" i="30"/>
  <c r="Y174" i="30"/>
  <c r="AA174" i="30"/>
  <c r="AD174" i="30"/>
  <c r="X175" i="30"/>
  <c r="Z175" i="30"/>
  <c r="AB175" i="30"/>
  <c r="W175" i="30"/>
  <c r="Y175" i="30"/>
  <c r="AA175" i="30"/>
  <c r="AD175" i="30"/>
  <c r="X176" i="30"/>
  <c r="Z176" i="30"/>
  <c r="AB176" i="30"/>
  <c r="W176" i="30"/>
  <c r="Y176" i="30"/>
  <c r="AA176" i="30"/>
  <c r="AD176" i="30"/>
  <c r="X177" i="30"/>
  <c r="Z177" i="30"/>
  <c r="AB177" i="30"/>
  <c r="W177" i="30"/>
  <c r="Y177" i="30"/>
  <c r="AA177" i="30"/>
  <c r="AD177" i="30"/>
  <c r="X178" i="30"/>
  <c r="Z178" i="30"/>
  <c r="AB178" i="30"/>
  <c r="W178" i="30"/>
  <c r="Y178" i="30"/>
  <c r="AA178" i="30"/>
  <c r="AD178" i="30"/>
  <c r="X179" i="30"/>
  <c r="Z179" i="30"/>
  <c r="AB179" i="30"/>
  <c r="W179" i="30"/>
  <c r="Y179" i="30"/>
  <c r="AA179" i="30"/>
  <c r="AD179" i="30"/>
  <c r="X180" i="30"/>
  <c r="Z180" i="30"/>
  <c r="AB180" i="30"/>
  <c r="W180" i="30"/>
  <c r="Y180" i="30"/>
  <c r="AA180" i="30"/>
  <c r="AD180" i="30"/>
  <c r="X181" i="30"/>
  <c r="Z181" i="30"/>
  <c r="AB181" i="30"/>
  <c r="W181" i="30"/>
  <c r="Y181" i="30"/>
  <c r="AA181" i="30"/>
  <c r="AD181" i="30"/>
  <c r="X182" i="30"/>
  <c r="Z182" i="30"/>
  <c r="AB182" i="30"/>
  <c r="W182" i="30"/>
  <c r="Y182" i="30"/>
  <c r="AA182" i="30"/>
  <c r="AD182" i="30"/>
  <c r="X183" i="30"/>
  <c r="Z183" i="30"/>
  <c r="AB183" i="30"/>
  <c r="W183" i="30"/>
  <c r="Y183" i="30"/>
  <c r="AA183" i="30"/>
  <c r="AD183" i="30"/>
  <c r="X184" i="30"/>
  <c r="Z184" i="30"/>
  <c r="AB184" i="30"/>
  <c r="W184" i="30"/>
  <c r="Y184" i="30"/>
  <c r="AA184" i="30"/>
  <c r="AD184" i="30"/>
  <c r="X185" i="30"/>
  <c r="Z185" i="30"/>
  <c r="AB185" i="30"/>
  <c r="W185" i="30"/>
  <c r="Y185" i="30"/>
  <c r="AA185" i="30"/>
  <c r="AD185" i="30"/>
  <c r="X186" i="30"/>
  <c r="Z186" i="30"/>
  <c r="AB186" i="30"/>
  <c r="W186" i="30"/>
  <c r="Y186" i="30"/>
  <c r="AA186" i="30"/>
  <c r="AD186" i="30"/>
  <c r="X187" i="30"/>
  <c r="Z187" i="30"/>
  <c r="AB187" i="30"/>
  <c r="W187" i="30"/>
  <c r="Y187" i="30"/>
  <c r="AA187" i="30"/>
  <c r="AD187" i="30"/>
  <c r="X188" i="30"/>
  <c r="Z188" i="30"/>
  <c r="AB188" i="30"/>
  <c r="W188" i="30"/>
  <c r="Y188" i="30"/>
  <c r="AA188" i="30"/>
  <c r="AD188" i="30"/>
  <c r="X189" i="30"/>
  <c r="Z189" i="30"/>
  <c r="AB189" i="30"/>
  <c r="W189" i="30"/>
  <c r="Y189" i="30"/>
  <c r="AA189" i="30"/>
  <c r="AD189" i="30"/>
  <c r="X190" i="30"/>
  <c r="Z190" i="30"/>
  <c r="AB190" i="30"/>
  <c r="W190" i="30"/>
  <c r="Y190" i="30"/>
  <c r="AA190" i="30"/>
  <c r="AD190" i="30"/>
  <c r="X191" i="30"/>
  <c r="Z191" i="30"/>
  <c r="AB191" i="30"/>
  <c r="W191" i="30"/>
  <c r="Y191" i="30"/>
  <c r="AA191" i="30"/>
  <c r="AD191" i="30"/>
  <c r="X192" i="30"/>
  <c r="Z192" i="30"/>
  <c r="AB192" i="30"/>
  <c r="W192" i="30"/>
  <c r="Y192" i="30"/>
  <c r="AA192" i="30"/>
  <c r="AD192" i="30"/>
  <c r="X193" i="30"/>
  <c r="Z193" i="30"/>
  <c r="AB193" i="30"/>
  <c r="W193" i="30"/>
  <c r="Y193" i="30"/>
  <c r="AA193" i="30"/>
  <c r="AD193" i="30"/>
  <c r="X194" i="30"/>
  <c r="Z194" i="30"/>
  <c r="AB194" i="30"/>
  <c r="W194" i="30"/>
  <c r="Y194" i="30"/>
  <c r="AA194" i="30"/>
  <c r="AD194" i="30"/>
  <c r="X195" i="30"/>
  <c r="Z195" i="30"/>
  <c r="AB195" i="30"/>
  <c r="W195" i="30"/>
  <c r="Y195" i="30"/>
  <c r="AA195" i="30"/>
  <c r="AD195" i="30"/>
  <c r="X196" i="30"/>
  <c r="Z196" i="30"/>
  <c r="AB196" i="30"/>
  <c r="W196" i="30"/>
  <c r="Y196" i="30"/>
  <c r="AA196" i="30"/>
  <c r="AD196" i="30"/>
  <c r="X197" i="30"/>
  <c r="Z197" i="30"/>
  <c r="AB197" i="30"/>
  <c r="W197" i="30"/>
  <c r="Y197" i="30"/>
  <c r="AA197" i="30"/>
  <c r="AD197" i="30"/>
  <c r="X198" i="30"/>
  <c r="Z198" i="30"/>
  <c r="AB198" i="30"/>
  <c r="W198" i="30"/>
  <c r="Y198" i="30"/>
  <c r="AA198" i="30"/>
  <c r="AD198" i="30"/>
  <c r="X199" i="30"/>
  <c r="Z199" i="30"/>
  <c r="AB199" i="30"/>
  <c r="W199" i="30"/>
  <c r="Y199" i="30"/>
  <c r="AA199" i="30"/>
  <c r="AD199" i="30"/>
  <c r="X200" i="30"/>
  <c r="Z200" i="30"/>
  <c r="AB200" i="30"/>
  <c r="W200" i="30"/>
  <c r="Y200" i="30"/>
  <c r="AA200" i="30"/>
  <c r="AD200" i="30"/>
  <c r="X201" i="30"/>
  <c r="Z201" i="30"/>
  <c r="AB201" i="30"/>
  <c r="W201" i="30"/>
  <c r="Y201" i="30"/>
  <c r="AA201" i="30"/>
  <c r="AD201" i="30"/>
  <c r="X202" i="30"/>
  <c r="Z202" i="30"/>
  <c r="AB202" i="30"/>
  <c r="W202" i="30"/>
  <c r="Y202" i="30"/>
  <c r="AA202" i="30"/>
  <c r="AD202" i="30"/>
  <c r="X203" i="30"/>
  <c r="Z203" i="30"/>
  <c r="AB203" i="30"/>
  <c r="W203" i="30"/>
  <c r="Y203" i="30"/>
  <c r="AA203" i="30"/>
  <c r="AD203" i="30"/>
  <c r="X204" i="30"/>
  <c r="Z204" i="30"/>
  <c r="AB204" i="30"/>
  <c r="W204" i="30"/>
  <c r="Y204" i="30"/>
  <c r="AA204" i="30"/>
  <c r="AD204" i="30"/>
  <c r="X205" i="30"/>
  <c r="Z205" i="30"/>
  <c r="AB205" i="30"/>
  <c r="W205" i="30"/>
  <c r="Y205" i="30"/>
  <c r="AA205" i="30"/>
  <c r="AD205" i="30"/>
  <c r="X206" i="30"/>
  <c r="Z206" i="30"/>
  <c r="AB206" i="30"/>
  <c r="W206" i="30"/>
  <c r="Y206" i="30"/>
  <c r="AA206" i="30"/>
  <c r="AD206" i="30"/>
  <c r="X207" i="30"/>
  <c r="Z207" i="30"/>
  <c r="AB207" i="30"/>
  <c r="W207" i="30"/>
  <c r="Y207" i="30"/>
  <c r="AA207" i="30"/>
  <c r="AD207" i="30"/>
  <c r="X208" i="30"/>
  <c r="Z208" i="30"/>
  <c r="AB208" i="30"/>
  <c r="W208" i="30"/>
  <c r="Y208" i="30"/>
  <c r="AA208" i="30"/>
  <c r="AD208" i="30"/>
  <c r="X209" i="30"/>
  <c r="Z209" i="30"/>
  <c r="AB209" i="30"/>
  <c r="W209" i="30"/>
  <c r="Y209" i="30"/>
  <c r="AA209" i="30"/>
  <c r="AD209" i="30"/>
  <c r="X210" i="30"/>
  <c r="Z210" i="30"/>
  <c r="AB210" i="30"/>
  <c r="W210" i="30"/>
  <c r="Y210" i="30"/>
  <c r="AA210" i="30"/>
  <c r="AD210" i="30"/>
  <c r="X211" i="30"/>
  <c r="Z211" i="30"/>
  <c r="AB211" i="30"/>
  <c r="W211" i="30"/>
  <c r="Y211" i="30"/>
  <c r="AA211" i="30"/>
  <c r="AD211" i="30"/>
  <c r="X212" i="30"/>
  <c r="Z212" i="30"/>
  <c r="AB212" i="30"/>
  <c r="W212" i="30"/>
  <c r="Y212" i="30"/>
  <c r="AA212" i="30"/>
  <c r="AD212" i="30"/>
  <c r="X213" i="30"/>
  <c r="Z213" i="30"/>
  <c r="AB213" i="30"/>
  <c r="W213" i="30"/>
  <c r="Y213" i="30"/>
  <c r="AA213" i="30"/>
  <c r="AD213" i="30"/>
  <c r="X214" i="30"/>
  <c r="Z214" i="30"/>
  <c r="AB214" i="30"/>
  <c r="W214" i="30"/>
  <c r="Y214" i="30"/>
  <c r="AA214" i="30"/>
  <c r="AD214" i="30"/>
  <c r="X215" i="30"/>
  <c r="Z215" i="30"/>
  <c r="AB215" i="30"/>
  <c r="W215" i="30"/>
  <c r="Y215" i="30"/>
  <c r="AA215" i="30"/>
  <c r="AD215" i="30"/>
  <c r="X216" i="30"/>
  <c r="Z216" i="30"/>
  <c r="AB216" i="30"/>
  <c r="W216" i="30"/>
  <c r="Y216" i="30"/>
  <c r="AA216" i="30"/>
  <c r="AD216" i="30"/>
  <c r="X217" i="30"/>
  <c r="Z217" i="30"/>
  <c r="AB217" i="30"/>
  <c r="W217" i="30"/>
  <c r="Y217" i="30"/>
  <c r="AA217" i="30"/>
  <c r="AD217" i="30"/>
  <c r="X218" i="30"/>
  <c r="Z218" i="30"/>
  <c r="AB218" i="30"/>
  <c r="W218" i="30"/>
  <c r="Y218" i="30"/>
  <c r="AA218" i="30"/>
  <c r="AD218" i="30"/>
  <c r="X219" i="30"/>
  <c r="Z219" i="30"/>
  <c r="AB219" i="30"/>
  <c r="W219" i="30"/>
  <c r="Y219" i="30"/>
  <c r="AA219" i="30"/>
  <c r="AD219" i="30"/>
  <c r="X220" i="30"/>
  <c r="Z220" i="30"/>
  <c r="AB220" i="30"/>
  <c r="W220" i="30"/>
  <c r="Y220" i="30"/>
  <c r="AA220" i="30"/>
  <c r="AD220" i="30"/>
  <c r="X221" i="30"/>
  <c r="Z221" i="30"/>
  <c r="AB221" i="30"/>
  <c r="W221" i="30"/>
  <c r="Y221" i="30"/>
  <c r="AA221" i="30"/>
  <c r="AD221" i="30"/>
  <c r="X222" i="30"/>
  <c r="Z222" i="30"/>
  <c r="AB222" i="30"/>
  <c r="W222" i="30"/>
  <c r="Y222" i="30"/>
  <c r="AA222" i="30"/>
  <c r="AD222" i="30"/>
  <c r="X223" i="30"/>
  <c r="Z223" i="30"/>
  <c r="AB223" i="30"/>
  <c r="W223" i="30"/>
  <c r="Y223" i="30"/>
  <c r="AA223" i="30"/>
  <c r="AD223" i="30"/>
  <c r="X224" i="30"/>
  <c r="Z224" i="30"/>
  <c r="AB224" i="30"/>
  <c r="W224" i="30"/>
  <c r="Y224" i="30"/>
  <c r="AA224" i="30"/>
  <c r="AD224" i="30"/>
  <c r="X225" i="30"/>
  <c r="Z225" i="30"/>
  <c r="AB225" i="30"/>
  <c r="W225" i="30"/>
  <c r="Y225" i="30"/>
  <c r="AA225" i="30"/>
  <c r="AD225" i="30"/>
  <c r="X226" i="30"/>
  <c r="Z226" i="30"/>
  <c r="AB226" i="30"/>
  <c r="W226" i="30"/>
  <c r="Y226" i="30"/>
  <c r="AA226" i="30"/>
  <c r="AD226" i="30"/>
  <c r="X227" i="30"/>
  <c r="Z227" i="30"/>
  <c r="AB227" i="30"/>
  <c r="W227" i="30"/>
  <c r="Y227" i="30"/>
  <c r="AA227" i="30"/>
  <c r="AD227" i="30"/>
  <c r="X228" i="30"/>
  <c r="Z228" i="30"/>
  <c r="AB228" i="30"/>
  <c r="W228" i="30"/>
  <c r="Y228" i="30"/>
  <c r="AA228" i="30"/>
  <c r="AD228" i="30"/>
  <c r="X229" i="30"/>
  <c r="Z229" i="30"/>
  <c r="AB229" i="30"/>
  <c r="W229" i="30"/>
  <c r="Y229" i="30"/>
  <c r="AA229" i="30"/>
  <c r="AD229" i="30"/>
  <c r="X230" i="30"/>
  <c r="Z230" i="30"/>
  <c r="AB230" i="30"/>
  <c r="W230" i="30"/>
  <c r="Y230" i="30"/>
  <c r="AA230" i="30"/>
  <c r="AD230" i="30"/>
  <c r="X231" i="30"/>
  <c r="Z231" i="30"/>
  <c r="AB231" i="30"/>
  <c r="W231" i="30"/>
  <c r="Y231" i="30"/>
  <c r="AA231" i="30"/>
  <c r="AD231" i="30"/>
  <c r="X232" i="30"/>
  <c r="Z232" i="30"/>
  <c r="AB232" i="30"/>
  <c r="W232" i="30"/>
  <c r="Y232" i="30"/>
  <c r="AA232" i="30"/>
  <c r="AD232" i="30"/>
  <c r="X233" i="30"/>
  <c r="Z233" i="30"/>
  <c r="AB233" i="30"/>
  <c r="W233" i="30"/>
  <c r="Y233" i="30"/>
  <c r="AA233" i="30"/>
  <c r="AD233" i="30"/>
  <c r="X234" i="30"/>
  <c r="Z234" i="30"/>
  <c r="AB234" i="30"/>
  <c r="W234" i="30"/>
  <c r="Y234" i="30"/>
  <c r="AA234" i="30"/>
  <c r="AD234" i="30"/>
  <c r="X235" i="30"/>
  <c r="Z235" i="30"/>
  <c r="AB235" i="30"/>
  <c r="W235" i="30"/>
  <c r="Y235" i="30"/>
  <c r="AA235" i="30"/>
  <c r="AD235" i="30"/>
  <c r="X236" i="30"/>
  <c r="Z236" i="30"/>
  <c r="AB236" i="30"/>
  <c r="W236" i="30"/>
  <c r="Y236" i="30"/>
  <c r="AA236" i="30"/>
  <c r="AD236" i="30"/>
  <c r="X237" i="30"/>
  <c r="Z237" i="30"/>
  <c r="AB237" i="30"/>
  <c r="W237" i="30"/>
  <c r="Y237" i="30"/>
  <c r="AA237" i="30"/>
  <c r="AD237" i="30"/>
  <c r="X238" i="30"/>
  <c r="Z238" i="30"/>
  <c r="AB238" i="30"/>
  <c r="W238" i="30"/>
  <c r="Y238" i="30"/>
  <c r="AA238" i="30"/>
  <c r="AD238" i="30"/>
  <c r="X239" i="30"/>
  <c r="Z239" i="30"/>
  <c r="AB239" i="30"/>
  <c r="W239" i="30"/>
  <c r="Y239" i="30"/>
  <c r="AA239" i="30"/>
  <c r="AD239" i="30"/>
  <c r="X240" i="30"/>
  <c r="Z240" i="30"/>
  <c r="AB240" i="30"/>
  <c r="W240" i="30"/>
  <c r="Y240" i="30"/>
  <c r="AA240" i="30"/>
  <c r="AD240" i="30"/>
  <c r="X241" i="30"/>
  <c r="Z241" i="30"/>
  <c r="AB241" i="30"/>
  <c r="W241" i="30"/>
  <c r="Y241" i="30"/>
  <c r="AA241" i="30"/>
  <c r="AD241" i="30"/>
  <c r="X242" i="30"/>
  <c r="Z242" i="30"/>
  <c r="AB242" i="30"/>
  <c r="W242" i="30"/>
  <c r="Y242" i="30"/>
  <c r="AA242" i="30"/>
  <c r="AD242" i="30"/>
  <c r="X243" i="30"/>
  <c r="Z243" i="30"/>
  <c r="AB243" i="30"/>
  <c r="W243" i="30"/>
  <c r="Y243" i="30"/>
  <c r="AA243" i="30"/>
  <c r="AD243" i="30"/>
  <c r="X244" i="30"/>
  <c r="Z244" i="30"/>
  <c r="AB244" i="30"/>
  <c r="W244" i="30"/>
  <c r="Y244" i="30"/>
  <c r="AA244" i="30"/>
  <c r="AD244" i="30"/>
  <c r="X245" i="30"/>
  <c r="Z245" i="30"/>
  <c r="AB245" i="30"/>
  <c r="W245" i="30"/>
  <c r="Y245" i="30"/>
  <c r="AA245" i="30"/>
  <c r="AD245" i="30"/>
  <c r="X246" i="30"/>
  <c r="Z246" i="30"/>
  <c r="AB246" i="30"/>
  <c r="W246" i="30"/>
  <c r="Y246" i="30"/>
  <c r="AA246" i="30"/>
  <c r="AD246" i="30"/>
  <c r="X247" i="30"/>
  <c r="Z247" i="30"/>
  <c r="AB247" i="30"/>
  <c r="W247" i="30"/>
  <c r="Y247" i="30"/>
  <c r="AA247" i="30"/>
  <c r="AD247" i="30"/>
  <c r="X248" i="30"/>
  <c r="Z248" i="30"/>
  <c r="AB248" i="30"/>
  <c r="W248" i="30"/>
  <c r="Y248" i="30"/>
  <c r="AA248" i="30"/>
  <c r="AD248" i="30"/>
  <c r="X249" i="30"/>
  <c r="Z249" i="30"/>
  <c r="AB249" i="30"/>
  <c r="W249" i="30"/>
  <c r="Y249" i="30"/>
  <c r="AA249" i="30"/>
  <c r="AD249" i="30"/>
  <c r="X250" i="30"/>
  <c r="Z250" i="30"/>
  <c r="AB250" i="30"/>
  <c r="W250" i="30"/>
  <c r="Y250" i="30"/>
  <c r="AA250" i="30"/>
  <c r="AD250" i="30"/>
  <c r="X251" i="30"/>
  <c r="Z251" i="30"/>
  <c r="AB251" i="30"/>
  <c r="W251" i="30"/>
  <c r="Y251" i="30"/>
  <c r="AA251" i="30"/>
  <c r="AD251" i="30"/>
  <c r="X252" i="30"/>
  <c r="Z252" i="30"/>
  <c r="AB252" i="30"/>
  <c r="W252" i="30"/>
  <c r="Y252" i="30"/>
  <c r="AA252" i="30"/>
  <c r="AD252" i="30"/>
  <c r="X253" i="30"/>
  <c r="Z253" i="30"/>
  <c r="AB253" i="30"/>
  <c r="W253" i="30"/>
  <c r="Y253" i="30"/>
  <c r="AA253" i="30"/>
  <c r="AD253" i="30"/>
  <c r="X254" i="30"/>
  <c r="Z254" i="30"/>
  <c r="AB254" i="30"/>
  <c r="W254" i="30"/>
  <c r="Y254" i="30"/>
  <c r="AA254" i="30"/>
  <c r="AD254" i="30"/>
  <c r="X255" i="30"/>
  <c r="Z255" i="30"/>
  <c r="AB255" i="30"/>
  <c r="W255" i="30"/>
  <c r="Y255" i="30"/>
  <c r="AA255" i="30"/>
  <c r="AD255" i="30"/>
  <c r="X256" i="30"/>
  <c r="Z256" i="30"/>
  <c r="AB256" i="30"/>
  <c r="W256" i="30"/>
  <c r="Y256" i="30"/>
  <c r="AA256" i="30"/>
  <c r="AD256" i="30"/>
  <c r="X257" i="30"/>
  <c r="Z257" i="30"/>
  <c r="AB257" i="30"/>
  <c r="W257" i="30"/>
  <c r="Y257" i="30"/>
  <c r="AA257" i="30"/>
  <c r="AD257" i="30"/>
  <c r="X258" i="30"/>
  <c r="Z258" i="30"/>
  <c r="AB258" i="30"/>
  <c r="W258" i="30"/>
  <c r="Y258" i="30"/>
  <c r="AA258" i="30"/>
  <c r="AD258" i="30"/>
  <c r="X259" i="30"/>
  <c r="Z259" i="30"/>
  <c r="AB259" i="30"/>
  <c r="W259" i="30"/>
  <c r="Y259" i="30"/>
  <c r="AA259" i="30"/>
  <c r="AD259" i="30"/>
  <c r="X260" i="30"/>
  <c r="Z260" i="30"/>
  <c r="AB260" i="30"/>
  <c r="W260" i="30"/>
  <c r="Y260" i="30"/>
  <c r="AA260" i="30"/>
  <c r="AD260" i="30"/>
  <c r="X261" i="30"/>
  <c r="Z261" i="30"/>
  <c r="AB261" i="30"/>
  <c r="W261" i="30"/>
  <c r="Y261" i="30"/>
  <c r="AA261" i="30"/>
  <c r="AD261" i="30"/>
  <c r="X262" i="30"/>
  <c r="Z262" i="30"/>
  <c r="AB262" i="30"/>
  <c r="W262" i="30"/>
  <c r="Y262" i="30"/>
  <c r="AA262" i="30"/>
  <c r="AD262" i="30"/>
  <c r="X263" i="30"/>
  <c r="Z263" i="30"/>
  <c r="AB263" i="30"/>
  <c r="W263" i="30"/>
  <c r="Y263" i="30"/>
  <c r="AA263" i="30"/>
  <c r="AD263" i="30"/>
  <c r="X264" i="30"/>
  <c r="Z264" i="30"/>
  <c r="AB264" i="30"/>
  <c r="W264" i="30"/>
  <c r="Y264" i="30"/>
  <c r="AA264" i="30"/>
  <c r="AD264" i="30"/>
  <c r="X265" i="30"/>
  <c r="Z265" i="30"/>
  <c r="AB265" i="30"/>
  <c r="W265" i="30"/>
  <c r="Y265" i="30"/>
  <c r="AA265" i="30"/>
  <c r="AD265" i="30"/>
  <c r="X266" i="30"/>
  <c r="Z266" i="30"/>
  <c r="AB266" i="30"/>
  <c r="W266" i="30"/>
  <c r="Y266" i="30"/>
  <c r="AA266" i="30"/>
  <c r="AD266" i="30"/>
  <c r="X267" i="30"/>
  <c r="Z267" i="30"/>
  <c r="AB267" i="30"/>
  <c r="W267" i="30"/>
  <c r="Y267" i="30"/>
  <c r="AA267" i="30"/>
  <c r="AD267" i="30"/>
  <c r="X268" i="30"/>
  <c r="Z268" i="30"/>
  <c r="AB268" i="30"/>
  <c r="W268" i="30"/>
  <c r="Y268" i="30"/>
  <c r="AA268" i="30"/>
  <c r="AD268" i="30"/>
  <c r="X269" i="30"/>
  <c r="Z269" i="30"/>
  <c r="AB269" i="30"/>
  <c r="W269" i="30"/>
  <c r="Y269" i="30"/>
  <c r="AA269" i="30"/>
  <c r="AD269" i="30"/>
  <c r="X270" i="30"/>
  <c r="Z270" i="30"/>
  <c r="AB270" i="30"/>
  <c r="W270" i="30"/>
  <c r="Y270" i="30"/>
  <c r="AA270" i="30"/>
  <c r="AD270" i="30"/>
  <c r="X271" i="30"/>
  <c r="Z271" i="30"/>
  <c r="AB271" i="30"/>
  <c r="W271" i="30"/>
  <c r="Y271" i="30"/>
  <c r="AA271" i="30"/>
  <c r="AD271" i="30"/>
  <c r="X272" i="30"/>
  <c r="Z272" i="30"/>
  <c r="AB272" i="30"/>
  <c r="W272" i="30"/>
  <c r="Y272" i="30"/>
  <c r="AA272" i="30"/>
  <c r="AD272" i="30"/>
  <c r="X273" i="30"/>
  <c r="Z273" i="30"/>
  <c r="AB273" i="30"/>
  <c r="W273" i="30"/>
  <c r="Y273" i="30"/>
  <c r="AA273" i="30"/>
  <c r="AD273" i="30"/>
  <c r="X274" i="30"/>
  <c r="Z274" i="30"/>
  <c r="AB274" i="30"/>
  <c r="W274" i="30"/>
  <c r="Y274" i="30"/>
  <c r="AA274" i="30"/>
  <c r="AD274" i="30"/>
  <c r="X275" i="30"/>
  <c r="Z275" i="30"/>
  <c r="AB275" i="30"/>
  <c r="W275" i="30"/>
  <c r="Y275" i="30"/>
  <c r="AA275" i="30"/>
  <c r="AD275" i="30"/>
  <c r="X276" i="30"/>
  <c r="Z276" i="30"/>
  <c r="AB276" i="30"/>
  <c r="W276" i="30"/>
  <c r="Y276" i="30"/>
  <c r="AA276" i="30"/>
  <c r="AD276" i="30"/>
  <c r="X277" i="30"/>
  <c r="Z277" i="30"/>
  <c r="AB277" i="30"/>
  <c r="W277" i="30"/>
  <c r="Y277" i="30"/>
  <c r="AA277" i="30"/>
  <c r="AD277" i="30"/>
  <c r="X278" i="30"/>
  <c r="Z278" i="30"/>
  <c r="AB278" i="30"/>
  <c r="W278" i="30"/>
  <c r="Y278" i="30"/>
  <c r="AA278" i="30"/>
  <c r="AD278" i="30"/>
  <c r="X279" i="30"/>
  <c r="Z279" i="30"/>
  <c r="AB279" i="30"/>
  <c r="W279" i="30"/>
  <c r="Y279" i="30"/>
  <c r="AA279" i="30"/>
  <c r="AD279" i="30"/>
  <c r="X280" i="30"/>
  <c r="Z280" i="30"/>
  <c r="AB280" i="30"/>
  <c r="W280" i="30"/>
  <c r="Y280" i="30"/>
  <c r="AA280" i="30"/>
  <c r="AD280" i="30"/>
  <c r="X281" i="30"/>
  <c r="Z281" i="30"/>
  <c r="AB281" i="30"/>
  <c r="W281" i="30"/>
  <c r="Y281" i="30"/>
  <c r="AA281" i="30"/>
  <c r="AD281" i="30"/>
  <c r="X282" i="30"/>
  <c r="Z282" i="30"/>
  <c r="AB282" i="30"/>
  <c r="W282" i="30"/>
  <c r="Y282" i="30"/>
  <c r="AA282" i="30"/>
  <c r="AD282" i="30"/>
  <c r="X283" i="30"/>
  <c r="Z283" i="30"/>
  <c r="AB283" i="30"/>
  <c r="W283" i="30"/>
  <c r="Y283" i="30"/>
  <c r="AA283" i="30"/>
  <c r="AD283" i="30"/>
  <c r="X284" i="30"/>
  <c r="Z284" i="30"/>
  <c r="AB284" i="30"/>
  <c r="W284" i="30"/>
  <c r="Y284" i="30"/>
  <c r="AA284" i="30"/>
  <c r="AD284" i="30"/>
  <c r="X285" i="30"/>
  <c r="Z285" i="30"/>
  <c r="AB285" i="30"/>
  <c r="W285" i="30"/>
  <c r="Y285" i="30"/>
  <c r="AA285" i="30"/>
  <c r="AD285" i="30"/>
  <c r="X286" i="30"/>
  <c r="Z286" i="30"/>
  <c r="AB286" i="30"/>
  <c r="W286" i="30"/>
  <c r="Y286" i="30"/>
  <c r="AA286" i="30"/>
  <c r="AD286" i="30"/>
  <c r="X287" i="30"/>
  <c r="Z287" i="30"/>
  <c r="AB287" i="30"/>
  <c r="W287" i="30"/>
  <c r="Y287" i="30"/>
  <c r="AA287" i="30"/>
  <c r="AD287" i="30"/>
  <c r="X288" i="30"/>
  <c r="Z288" i="30"/>
  <c r="AB288" i="30"/>
  <c r="W288" i="30"/>
  <c r="Y288" i="30"/>
  <c r="AA288" i="30"/>
  <c r="AD288" i="30"/>
  <c r="X289" i="30"/>
  <c r="Z289" i="30"/>
  <c r="AB289" i="30"/>
  <c r="W289" i="30"/>
  <c r="Y289" i="30"/>
  <c r="AA289" i="30"/>
  <c r="AD289" i="30"/>
  <c r="X290" i="30"/>
  <c r="Z290" i="30"/>
  <c r="AB290" i="30"/>
  <c r="W290" i="30"/>
  <c r="Y290" i="30"/>
  <c r="AA290" i="30"/>
  <c r="AD290" i="30"/>
  <c r="X291" i="30"/>
  <c r="Z291" i="30"/>
  <c r="AB291" i="30"/>
  <c r="W291" i="30"/>
  <c r="Y291" i="30"/>
  <c r="AA291" i="30"/>
  <c r="AD291" i="30"/>
  <c r="X292" i="30"/>
  <c r="Z292" i="30"/>
  <c r="AB292" i="30"/>
  <c r="W292" i="30"/>
  <c r="Y292" i="30"/>
  <c r="AA292" i="30"/>
  <c r="AD292" i="30"/>
  <c r="X293" i="30"/>
  <c r="Z293" i="30"/>
  <c r="AB293" i="30"/>
  <c r="W293" i="30"/>
  <c r="Y293" i="30"/>
  <c r="AA293" i="30"/>
  <c r="AD293" i="30"/>
  <c r="X294" i="30"/>
  <c r="Z294" i="30"/>
  <c r="AB294" i="30"/>
  <c r="W294" i="30"/>
  <c r="Y294" i="30"/>
  <c r="AA294" i="30"/>
  <c r="AD294" i="30"/>
  <c r="X295" i="30"/>
  <c r="Z295" i="30"/>
  <c r="AB295" i="30"/>
  <c r="W295" i="30"/>
  <c r="Y295" i="30"/>
  <c r="AA295" i="30"/>
  <c r="AD295" i="30"/>
  <c r="X296" i="30"/>
  <c r="Z296" i="30"/>
  <c r="AB296" i="30"/>
  <c r="W296" i="30"/>
  <c r="Y296" i="30"/>
  <c r="AA296" i="30"/>
  <c r="AD296" i="30"/>
  <c r="X297" i="30"/>
  <c r="Z297" i="30"/>
  <c r="AB297" i="30"/>
  <c r="W297" i="30"/>
  <c r="Y297" i="30"/>
  <c r="AA297" i="30"/>
  <c r="AD297" i="30"/>
  <c r="X298" i="30"/>
  <c r="Z298" i="30"/>
  <c r="AB298" i="30"/>
  <c r="W298" i="30"/>
  <c r="Y298" i="30"/>
  <c r="AA298" i="30"/>
  <c r="AD298" i="30"/>
  <c r="X299" i="30"/>
  <c r="Z299" i="30"/>
  <c r="AB299" i="30"/>
  <c r="W299" i="30"/>
  <c r="Y299" i="30"/>
  <c r="AA299" i="30"/>
  <c r="AD299" i="30"/>
  <c r="X300" i="30"/>
  <c r="Z300" i="30"/>
  <c r="AB300" i="30"/>
  <c r="W300" i="30"/>
  <c r="Y300" i="30"/>
  <c r="AA300" i="30"/>
  <c r="AD300" i="30"/>
  <c r="X301" i="30"/>
  <c r="Z301" i="30"/>
  <c r="AB301" i="30"/>
  <c r="W301" i="30"/>
  <c r="Y301" i="30"/>
  <c r="AA301" i="30"/>
  <c r="AD301" i="30"/>
  <c r="X302" i="30"/>
  <c r="Z302" i="30"/>
  <c r="AB302" i="30"/>
  <c r="W302" i="30"/>
  <c r="Y302" i="30"/>
  <c r="AA302" i="30"/>
  <c r="AD302" i="30"/>
  <c r="X303" i="30"/>
  <c r="Z303" i="30"/>
  <c r="AB303" i="30"/>
  <c r="W303" i="30"/>
  <c r="Y303" i="30"/>
  <c r="AA303" i="30"/>
  <c r="AD303" i="30"/>
  <c r="X304" i="30"/>
  <c r="Z304" i="30"/>
  <c r="AB304" i="30"/>
  <c r="W304" i="30"/>
  <c r="Y304" i="30"/>
  <c r="AA304" i="30"/>
  <c r="AD304" i="30"/>
  <c r="X305" i="30"/>
  <c r="Z305" i="30"/>
  <c r="AB305" i="30"/>
  <c r="W305" i="30"/>
  <c r="Y305" i="30"/>
  <c r="AA305" i="30"/>
  <c r="AD305" i="30"/>
  <c r="X306" i="30"/>
  <c r="Z306" i="30"/>
  <c r="AB306" i="30"/>
  <c r="W306" i="30"/>
  <c r="Y306" i="30"/>
  <c r="AA306" i="30"/>
  <c r="AD306" i="30"/>
  <c r="X307" i="30"/>
  <c r="Z307" i="30"/>
  <c r="AB307" i="30"/>
  <c r="W307" i="30"/>
  <c r="Y307" i="30"/>
  <c r="AA307" i="30"/>
  <c r="AD307" i="30"/>
  <c r="X308" i="30"/>
  <c r="Z308" i="30"/>
  <c r="AB308" i="30"/>
  <c r="W308" i="30"/>
  <c r="Y308" i="30"/>
  <c r="AA308" i="30"/>
  <c r="AD308" i="30"/>
  <c r="X309" i="30"/>
  <c r="Z309" i="30"/>
  <c r="AB309" i="30"/>
  <c r="W309" i="30"/>
  <c r="Y309" i="30"/>
  <c r="AA309" i="30"/>
  <c r="AD309" i="30"/>
  <c r="X310" i="30"/>
  <c r="Z310" i="30"/>
  <c r="AB310" i="30"/>
  <c r="W310" i="30"/>
  <c r="Y310" i="30"/>
  <c r="AA310" i="30"/>
  <c r="AD310" i="30"/>
  <c r="X311" i="30"/>
  <c r="Z311" i="30"/>
  <c r="AB311" i="30"/>
  <c r="W311" i="30"/>
  <c r="Y311" i="30"/>
  <c r="AA311" i="30"/>
  <c r="AD311" i="30"/>
  <c r="X312" i="30"/>
  <c r="Z312" i="30"/>
  <c r="AB312" i="30"/>
  <c r="W312" i="30"/>
  <c r="Y312" i="30"/>
  <c r="AA312" i="30"/>
  <c r="AD312" i="30"/>
  <c r="X313" i="30"/>
  <c r="Z313" i="30"/>
  <c r="AB313" i="30"/>
  <c r="W313" i="30"/>
  <c r="Y313" i="30"/>
  <c r="AA313" i="30"/>
  <c r="AD313" i="30"/>
  <c r="X314" i="30"/>
  <c r="Z314" i="30"/>
  <c r="AB314" i="30"/>
  <c r="W314" i="30"/>
  <c r="Y314" i="30"/>
  <c r="AA314" i="30"/>
  <c r="AD314" i="30"/>
  <c r="X315" i="30"/>
  <c r="Z315" i="30"/>
  <c r="AB315" i="30"/>
  <c r="W315" i="30"/>
  <c r="Y315" i="30"/>
  <c r="AA315" i="30"/>
  <c r="AD315" i="30"/>
  <c r="X316" i="30"/>
  <c r="Z316" i="30"/>
  <c r="AB316" i="30"/>
  <c r="W316" i="30"/>
  <c r="Y316" i="30"/>
  <c r="AA316" i="30"/>
  <c r="AD316" i="30"/>
  <c r="X317" i="30"/>
  <c r="Z317" i="30"/>
  <c r="AB317" i="30"/>
  <c r="W317" i="30"/>
  <c r="Y317" i="30"/>
  <c r="AA317" i="30"/>
  <c r="AD317" i="30"/>
  <c r="X318" i="30"/>
  <c r="Z318" i="30"/>
  <c r="AB318" i="30"/>
  <c r="W318" i="30"/>
  <c r="Y318" i="30"/>
  <c r="AA318" i="30"/>
  <c r="AD318" i="30"/>
  <c r="X319" i="30"/>
  <c r="Z319" i="30"/>
  <c r="AB319" i="30"/>
  <c r="W319" i="30"/>
  <c r="Y319" i="30"/>
  <c r="AA319" i="30"/>
  <c r="AD319" i="30"/>
  <c r="X320" i="30"/>
  <c r="Z320" i="30"/>
  <c r="AB320" i="30"/>
  <c r="W320" i="30"/>
  <c r="Y320" i="30"/>
  <c r="AA320" i="30"/>
  <c r="AD320" i="30"/>
  <c r="X321" i="30"/>
  <c r="Z321" i="30"/>
  <c r="AB321" i="30"/>
  <c r="W321" i="30"/>
  <c r="Y321" i="30"/>
  <c r="AA321" i="30"/>
  <c r="AD321" i="30"/>
  <c r="X322" i="30"/>
  <c r="Z322" i="30"/>
  <c r="AB322" i="30"/>
  <c r="W322" i="30"/>
  <c r="Y322" i="30"/>
  <c r="AA322" i="30"/>
  <c r="AD322" i="30"/>
  <c r="X323" i="30"/>
  <c r="Z323" i="30"/>
  <c r="AB323" i="30"/>
  <c r="W323" i="30"/>
  <c r="Y323" i="30"/>
  <c r="AA323" i="30"/>
  <c r="AD323" i="30"/>
  <c r="X324" i="30"/>
  <c r="Z324" i="30"/>
  <c r="AB324" i="30"/>
  <c r="W324" i="30"/>
  <c r="Y324" i="30"/>
  <c r="AA324" i="30"/>
  <c r="AD324" i="30"/>
  <c r="X325" i="30"/>
  <c r="Z325" i="30"/>
  <c r="AB325" i="30"/>
  <c r="W325" i="30"/>
  <c r="Y325" i="30"/>
  <c r="AA325" i="30"/>
  <c r="AD325" i="30"/>
  <c r="X326" i="30"/>
  <c r="Z326" i="30"/>
  <c r="AB326" i="30"/>
  <c r="W326" i="30"/>
  <c r="Y326" i="30"/>
  <c r="AA326" i="30"/>
  <c r="AD326" i="30"/>
  <c r="X327" i="30"/>
  <c r="Z327" i="30"/>
  <c r="AB327" i="30"/>
  <c r="W327" i="30"/>
  <c r="Y327" i="30"/>
  <c r="AA327" i="30"/>
  <c r="AD327" i="30"/>
  <c r="X328" i="30"/>
  <c r="Z328" i="30"/>
  <c r="AB328" i="30"/>
  <c r="W328" i="30"/>
  <c r="Y328" i="30"/>
  <c r="AA328" i="30"/>
  <c r="AD328" i="30"/>
  <c r="X329" i="30"/>
  <c r="Z329" i="30"/>
  <c r="AB329" i="30"/>
  <c r="W329" i="30"/>
  <c r="Y329" i="30"/>
  <c r="AA329" i="30"/>
  <c r="AD329" i="30"/>
  <c r="X330" i="30"/>
  <c r="Z330" i="30"/>
  <c r="AB330" i="30"/>
  <c r="W330" i="30"/>
  <c r="Y330" i="30"/>
  <c r="AA330" i="30"/>
  <c r="AD330" i="30"/>
  <c r="X331" i="30"/>
  <c r="Z331" i="30"/>
  <c r="AB331" i="30"/>
  <c r="W331" i="30"/>
  <c r="Y331" i="30"/>
  <c r="AA331" i="30"/>
  <c r="AD331" i="30"/>
  <c r="X332" i="30"/>
  <c r="Z332" i="30"/>
  <c r="AB332" i="30"/>
  <c r="W332" i="30"/>
  <c r="Y332" i="30"/>
  <c r="AA332" i="30"/>
  <c r="AD332" i="30"/>
  <c r="X333" i="30"/>
  <c r="Z333" i="30"/>
  <c r="AB333" i="30"/>
  <c r="W333" i="30"/>
  <c r="Y333" i="30"/>
  <c r="AA333" i="30"/>
  <c r="AD333" i="30"/>
  <c r="X334" i="30"/>
  <c r="Z334" i="30"/>
  <c r="AB334" i="30"/>
  <c r="W334" i="30"/>
  <c r="Y334" i="30"/>
  <c r="AA334" i="30"/>
  <c r="AD334" i="30"/>
  <c r="X335" i="30"/>
  <c r="Z335" i="30"/>
  <c r="AB335" i="30"/>
  <c r="W335" i="30"/>
  <c r="Y335" i="30"/>
  <c r="AA335" i="30"/>
  <c r="AD335" i="30"/>
  <c r="X336" i="30"/>
  <c r="Z336" i="30"/>
  <c r="AB336" i="30"/>
  <c r="W336" i="30"/>
  <c r="Y336" i="30"/>
  <c r="AA336" i="30"/>
  <c r="AD336" i="30"/>
  <c r="X337" i="30"/>
  <c r="Z337" i="30"/>
  <c r="AB337" i="30"/>
  <c r="W337" i="30"/>
  <c r="Y337" i="30"/>
  <c r="AA337" i="30"/>
  <c r="AD337" i="30"/>
  <c r="X338" i="30"/>
  <c r="Z338" i="30"/>
  <c r="AB338" i="30"/>
  <c r="W338" i="30"/>
  <c r="Y338" i="30"/>
  <c r="AA338" i="30"/>
  <c r="AD338" i="30"/>
  <c r="X339" i="30"/>
  <c r="Z339" i="30"/>
  <c r="AB339" i="30"/>
  <c r="W339" i="30"/>
  <c r="Y339" i="30"/>
  <c r="AA339" i="30"/>
  <c r="AD339" i="30"/>
  <c r="X340" i="30"/>
  <c r="Z340" i="30"/>
  <c r="AB340" i="30"/>
  <c r="W340" i="30"/>
  <c r="Y340" i="30"/>
  <c r="AA340" i="30"/>
  <c r="AD340" i="30"/>
  <c r="X341" i="30"/>
  <c r="Z341" i="30"/>
  <c r="AB341" i="30"/>
  <c r="W341" i="30"/>
  <c r="Y341" i="30"/>
  <c r="AA341" i="30"/>
  <c r="AD341" i="30"/>
  <c r="X342" i="30"/>
  <c r="Z342" i="30"/>
  <c r="AB342" i="30"/>
  <c r="W342" i="30"/>
  <c r="Y342" i="30"/>
  <c r="AA342" i="30"/>
  <c r="AD342" i="30"/>
  <c r="X343" i="30"/>
  <c r="Z343" i="30"/>
  <c r="AB343" i="30"/>
  <c r="W343" i="30"/>
  <c r="Y343" i="30"/>
  <c r="AA343" i="30"/>
  <c r="AD343" i="30"/>
  <c r="X344" i="30"/>
  <c r="Z344" i="30"/>
  <c r="AB344" i="30"/>
  <c r="W344" i="30"/>
  <c r="Y344" i="30"/>
  <c r="AA344" i="30"/>
  <c r="AD344" i="30"/>
  <c r="X345" i="30"/>
  <c r="Z345" i="30"/>
  <c r="AB345" i="30"/>
  <c r="W345" i="30"/>
  <c r="Y345" i="30"/>
  <c r="AA345" i="30"/>
  <c r="AD345" i="30"/>
  <c r="X346" i="30"/>
  <c r="Z346" i="30"/>
  <c r="AB346" i="30"/>
  <c r="W346" i="30"/>
  <c r="Y346" i="30"/>
  <c r="AA346" i="30"/>
  <c r="AD346" i="30"/>
  <c r="X347" i="30"/>
  <c r="Z347" i="30"/>
  <c r="AB347" i="30"/>
  <c r="W347" i="30"/>
  <c r="Y347" i="30"/>
  <c r="AA347" i="30"/>
  <c r="AD347" i="30"/>
  <c r="X348" i="30"/>
  <c r="Z348" i="30"/>
  <c r="AB348" i="30"/>
  <c r="W348" i="30"/>
  <c r="Y348" i="30"/>
  <c r="AA348" i="30"/>
  <c r="AD348" i="30"/>
  <c r="X349" i="30"/>
  <c r="Z349" i="30"/>
  <c r="AB349" i="30"/>
  <c r="W349" i="30"/>
  <c r="Y349" i="30"/>
  <c r="AA349" i="30"/>
  <c r="AD349" i="30"/>
  <c r="X350" i="30"/>
  <c r="Z350" i="30"/>
  <c r="AB350" i="30"/>
  <c r="W350" i="30"/>
  <c r="Y350" i="30"/>
  <c r="AA350" i="30"/>
  <c r="AD350" i="30"/>
  <c r="X351" i="30"/>
  <c r="Z351" i="30"/>
  <c r="AB351" i="30"/>
  <c r="W351" i="30"/>
  <c r="Y351" i="30"/>
  <c r="AA351" i="30"/>
  <c r="AD351" i="30"/>
  <c r="X352" i="30"/>
  <c r="Z352" i="30"/>
  <c r="AB352" i="30"/>
  <c r="W352" i="30"/>
  <c r="Y352" i="30"/>
  <c r="AA352" i="30"/>
  <c r="AD352" i="30"/>
  <c r="X353" i="30"/>
  <c r="Z353" i="30"/>
  <c r="AB353" i="30"/>
  <c r="W353" i="30"/>
  <c r="Y353" i="30"/>
  <c r="AA353" i="30"/>
  <c r="AD353" i="30"/>
  <c r="X354" i="30"/>
  <c r="Z354" i="30"/>
  <c r="AB354" i="30"/>
  <c r="W354" i="30"/>
  <c r="Y354" i="30"/>
  <c r="AA354" i="30"/>
  <c r="AD354" i="30"/>
  <c r="X355" i="30"/>
  <c r="Z355" i="30"/>
  <c r="AB355" i="30"/>
  <c r="W355" i="30"/>
  <c r="Y355" i="30"/>
  <c r="AA355" i="30"/>
  <c r="AD355" i="30"/>
  <c r="X356" i="30"/>
  <c r="Z356" i="30"/>
  <c r="AB356" i="30"/>
  <c r="W356" i="30"/>
  <c r="Y356" i="30"/>
  <c r="AA356" i="30"/>
  <c r="AD356" i="30"/>
  <c r="X357" i="30"/>
  <c r="Z357" i="30"/>
  <c r="AB357" i="30"/>
  <c r="W357" i="30"/>
  <c r="Y357" i="30"/>
  <c r="AA357" i="30"/>
  <c r="AD357" i="30"/>
  <c r="X358" i="30"/>
  <c r="Z358" i="30"/>
  <c r="AB358" i="30"/>
  <c r="W358" i="30"/>
  <c r="Y358" i="30"/>
  <c r="AA358" i="30"/>
  <c r="AD358" i="30"/>
  <c r="X359" i="30"/>
  <c r="Z359" i="30"/>
  <c r="AB359" i="30"/>
  <c r="W359" i="30"/>
  <c r="Y359" i="30"/>
  <c r="AA359" i="30"/>
  <c r="AD359" i="30"/>
  <c r="X360" i="30"/>
  <c r="Z360" i="30"/>
  <c r="AB360" i="30"/>
  <c r="W360" i="30"/>
  <c r="Y360" i="30"/>
  <c r="AA360" i="30"/>
  <c r="AD360" i="30"/>
  <c r="X361" i="30"/>
  <c r="Z361" i="30"/>
  <c r="AB361" i="30"/>
  <c r="W361" i="30"/>
  <c r="Y361" i="30"/>
  <c r="AA361" i="30"/>
  <c r="AD361" i="30"/>
  <c r="X362" i="30"/>
  <c r="Z362" i="30"/>
  <c r="AB362" i="30"/>
  <c r="W362" i="30"/>
  <c r="Y362" i="30"/>
  <c r="AA362" i="30"/>
  <c r="AD362" i="30"/>
  <c r="X363" i="30"/>
  <c r="Z363" i="30"/>
  <c r="AB363" i="30"/>
  <c r="W363" i="30"/>
  <c r="Y363" i="30"/>
  <c r="AA363" i="30"/>
  <c r="AD363" i="30"/>
  <c r="X364" i="30"/>
  <c r="Z364" i="30"/>
  <c r="AB364" i="30"/>
  <c r="W364" i="30"/>
  <c r="Y364" i="30"/>
  <c r="AA364" i="30"/>
  <c r="AD364" i="30"/>
  <c r="X365" i="30"/>
  <c r="Z365" i="30"/>
  <c r="AB365" i="30"/>
  <c r="W365" i="30"/>
  <c r="Y365" i="30"/>
  <c r="AA365" i="30"/>
  <c r="AD365" i="30"/>
  <c r="X366" i="30"/>
  <c r="Z366" i="30"/>
  <c r="AB366" i="30"/>
  <c r="W366" i="30"/>
  <c r="Y366" i="30"/>
  <c r="AA366" i="30"/>
  <c r="AD366" i="30"/>
  <c r="X367" i="30"/>
  <c r="Z367" i="30"/>
  <c r="AB367" i="30"/>
  <c r="W367" i="30"/>
  <c r="Y367" i="30"/>
  <c r="AA367" i="30"/>
  <c r="AD367" i="30"/>
  <c r="X368" i="30"/>
  <c r="Z368" i="30"/>
  <c r="AB368" i="30"/>
  <c r="W368" i="30"/>
  <c r="Y368" i="30"/>
  <c r="AA368" i="30"/>
  <c r="AD368" i="30"/>
  <c r="X369" i="30"/>
  <c r="Z369" i="30"/>
  <c r="AB369" i="30"/>
  <c r="W369" i="30"/>
  <c r="Y369" i="30"/>
  <c r="AA369" i="30"/>
  <c r="AD369" i="30"/>
  <c r="X370" i="30"/>
  <c r="Z370" i="30"/>
  <c r="AB370" i="30"/>
  <c r="W370" i="30"/>
  <c r="Y370" i="30"/>
  <c r="AA370" i="30"/>
  <c r="AD370" i="30"/>
  <c r="X371" i="30"/>
  <c r="Z371" i="30"/>
  <c r="AB371" i="30"/>
  <c r="W371" i="30"/>
  <c r="Y371" i="30"/>
  <c r="AA371" i="30"/>
  <c r="AD371" i="30"/>
  <c r="X372" i="30"/>
  <c r="Z372" i="30"/>
  <c r="AB372" i="30"/>
  <c r="W372" i="30"/>
  <c r="Y372" i="30"/>
  <c r="AA372" i="30"/>
  <c r="AD372" i="30"/>
  <c r="X373" i="30"/>
  <c r="Z373" i="30"/>
  <c r="AB373" i="30"/>
  <c r="W373" i="30"/>
  <c r="Y373" i="30"/>
  <c r="AA373" i="30"/>
  <c r="AD373" i="30"/>
  <c r="X374" i="30"/>
  <c r="Z374" i="30"/>
  <c r="AB374" i="30"/>
  <c r="W374" i="30"/>
  <c r="Y374" i="30"/>
  <c r="AA374" i="30"/>
  <c r="AD374" i="30"/>
  <c r="X375" i="30"/>
  <c r="Z375" i="30"/>
  <c r="AB375" i="30"/>
  <c r="W375" i="30"/>
  <c r="Y375" i="30"/>
  <c r="AA375" i="30"/>
  <c r="AD375" i="30"/>
  <c r="X376" i="30"/>
  <c r="Z376" i="30"/>
  <c r="AB376" i="30"/>
  <c r="W376" i="30"/>
  <c r="Y376" i="30"/>
  <c r="AA376" i="30"/>
  <c r="AD376" i="30"/>
  <c r="X377" i="30"/>
  <c r="Z377" i="30"/>
  <c r="AB377" i="30"/>
  <c r="W377" i="30"/>
  <c r="Y377" i="30"/>
  <c r="AA377" i="30"/>
  <c r="AD377" i="30"/>
  <c r="X378" i="30"/>
  <c r="Z378" i="30"/>
  <c r="AB378" i="30"/>
  <c r="W378" i="30"/>
  <c r="Y378" i="30"/>
  <c r="AA378" i="30"/>
  <c r="AD378" i="30"/>
  <c r="X379" i="30"/>
  <c r="Z379" i="30"/>
  <c r="AB379" i="30"/>
  <c r="W379" i="30"/>
  <c r="Y379" i="30"/>
  <c r="AA379" i="30"/>
  <c r="AD379" i="30"/>
  <c r="X380" i="30"/>
  <c r="Z380" i="30"/>
  <c r="AB380" i="30"/>
  <c r="W380" i="30"/>
  <c r="Y380" i="30"/>
  <c r="AA380" i="30"/>
  <c r="AD380" i="30"/>
  <c r="X381" i="30"/>
  <c r="Z381" i="30"/>
  <c r="AB381" i="30"/>
  <c r="W381" i="30"/>
  <c r="Y381" i="30"/>
  <c r="AA381" i="30"/>
  <c r="AD381" i="30"/>
  <c r="X382" i="30"/>
  <c r="Z382" i="30"/>
  <c r="AB382" i="30"/>
  <c r="W382" i="30"/>
  <c r="Y382" i="30"/>
  <c r="AA382" i="30"/>
  <c r="AD382" i="30"/>
  <c r="X383" i="30"/>
  <c r="Z383" i="30"/>
  <c r="AB383" i="30"/>
  <c r="W383" i="30"/>
  <c r="Y383" i="30"/>
  <c r="AA383" i="30"/>
  <c r="AD383" i="30"/>
  <c r="X384" i="30"/>
  <c r="Z384" i="30"/>
  <c r="AB384" i="30"/>
  <c r="W384" i="30"/>
  <c r="Y384" i="30"/>
  <c r="AA384" i="30"/>
  <c r="AD384" i="30"/>
  <c r="X385" i="30"/>
  <c r="Z385" i="30"/>
  <c r="AB385" i="30"/>
  <c r="W385" i="30"/>
  <c r="Y385" i="30"/>
  <c r="AA385" i="30"/>
  <c r="AD385" i="30"/>
  <c r="X386" i="30"/>
  <c r="Z386" i="30"/>
  <c r="AB386" i="30"/>
  <c r="W386" i="30"/>
  <c r="Y386" i="30"/>
  <c r="AA386" i="30"/>
  <c r="AD386" i="30"/>
  <c r="X387" i="30"/>
  <c r="Z387" i="30"/>
  <c r="AB387" i="30"/>
  <c r="W387" i="30"/>
  <c r="Y387" i="30"/>
  <c r="AA387" i="30"/>
  <c r="AD387" i="30"/>
  <c r="X388" i="30"/>
  <c r="Z388" i="30"/>
  <c r="AB388" i="30"/>
  <c r="W388" i="30"/>
  <c r="Y388" i="30"/>
  <c r="AA388" i="30"/>
  <c r="AD388" i="30"/>
  <c r="X389" i="30"/>
  <c r="Z389" i="30"/>
  <c r="AB389" i="30"/>
  <c r="W389" i="30"/>
  <c r="Y389" i="30"/>
  <c r="AA389" i="30"/>
  <c r="AD389" i="30"/>
  <c r="X390" i="30"/>
  <c r="Z390" i="30"/>
  <c r="AB390" i="30"/>
  <c r="W390" i="30"/>
  <c r="Y390" i="30"/>
  <c r="AA390" i="30"/>
  <c r="AD390" i="30"/>
  <c r="X391" i="30"/>
  <c r="Z391" i="30"/>
  <c r="AB391" i="30"/>
  <c r="W391" i="30"/>
  <c r="Y391" i="30"/>
  <c r="AA391" i="30"/>
  <c r="AD391" i="30"/>
  <c r="X392" i="30"/>
  <c r="Z392" i="30"/>
  <c r="AB392" i="30"/>
  <c r="W392" i="30"/>
  <c r="Y392" i="30"/>
  <c r="AA392" i="30"/>
  <c r="AD392" i="30"/>
  <c r="X393" i="30"/>
  <c r="Z393" i="30"/>
  <c r="AB393" i="30"/>
  <c r="W393" i="30"/>
  <c r="Y393" i="30"/>
  <c r="AA393" i="30"/>
  <c r="AD393" i="30"/>
  <c r="X394" i="30"/>
  <c r="Z394" i="30"/>
  <c r="AB394" i="30"/>
  <c r="W394" i="30"/>
  <c r="Y394" i="30"/>
  <c r="AA394" i="30"/>
  <c r="AD394" i="30"/>
  <c r="X395" i="30"/>
  <c r="Z395" i="30"/>
  <c r="AB395" i="30"/>
  <c r="W395" i="30"/>
  <c r="Y395" i="30"/>
  <c r="AA395" i="30"/>
  <c r="AD395" i="30"/>
  <c r="X396" i="30"/>
  <c r="Z396" i="30"/>
  <c r="AB396" i="30"/>
  <c r="W396" i="30"/>
  <c r="Y396" i="30"/>
  <c r="AA396" i="30"/>
  <c r="AD396" i="30"/>
  <c r="X397" i="30"/>
  <c r="Z397" i="30"/>
  <c r="AB397" i="30"/>
  <c r="W397" i="30"/>
  <c r="Y397" i="30"/>
  <c r="AA397" i="30"/>
  <c r="AD397" i="30"/>
  <c r="X398" i="30"/>
  <c r="Z398" i="30"/>
  <c r="AB398" i="30"/>
  <c r="W398" i="30"/>
  <c r="Y398" i="30"/>
  <c r="AA398" i="30"/>
  <c r="AD398" i="30"/>
  <c r="X399" i="30"/>
  <c r="Z399" i="30"/>
  <c r="AB399" i="30"/>
  <c r="W399" i="30"/>
  <c r="Y399" i="30"/>
  <c r="AA399" i="30"/>
  <c r="AD399" i="30"/>
  <c r="X400" i="30"/>
  <c r="Z400" i="30"/>
  <c r="AB400" i="30"/>
  <c r="W400" i="30"/>
  <c r="Y400" i="30"/>
  <c r="AA400" i="30"/>
  <c r="AD400" i="30"/>
  <c r="X401" i="30"/>
  <c r="Z401" i="30"/>
  <c r="AB401" i="30"/>
  <c r="W401" i="30"/>
  <c r="Y401" i="30"/>
  <c r="AA401" i="30"/>
  <c r="AD401" i="30"/>
  <c r="X402" i="30"/>
  <c r="Z402" i="30"/>
  <c r="AB402" i="30"/>
  <c r="W402" i="30"/>
  <c r="Y402" i="30"/>
  <c r="AA402" i="30"/>
  <c r="AD402" i="30"/>
  <c r="X403" i="30"/>
  <c r="Z403" i="30"/>
  <c r="AB403" i="30"/>
  <c r="W403" i="30"/>
  <c r="Y403" i="30"/>
  <c r="AA403" i="30"/>
  <c r="AD403" i="30"/>
  <c r="X404" i="30"/>
  <c r="Z404" i="30"/>
  <c r="AB404" i="30"/>
  <c r="W404" i="30"/>
  <c r="Y404" i="30"/>
  <c r="AA404" i="30"/>
  <c r="AD404" i="30"/>
  <c r="X405" i="30"/>
  <c r="Z405" i="30"/>
  <c r="AB405" i="30"/>
  <c r="W405" i="30"/>
  <c r="Y405" i="30"/>
  <c r="AA405" i="30"/>
  <c r="AD405" i="30"/>
  <c r="X406" i="30"/>
  <c r="Z406" i="30"/>
  <c r="AB406" i="30"/>
  <c r="W406" i="30"/>
  <c r="Y406" i="30"/>
  <c r="AA406" i="30"/>
  <c r="AD406" i="30"/>
  <c r="X407" i="30"/>
  <c r="Z407" i="30"/>
  <c r="AB407" i="30"/>
  <c r="W407" i="30"/>
  <c r="Y407" i="30"/>
  <c r="AA407" i="30"/>
  <c r="AD407" i="30"/>
  <c r="X408" i="30"/>
  <c r="Z408" i="30"/>
  <c r="AB408" i="30"/>
  <c r="W408" i="30"/>
  <c r="Y408" i="30"/>
  <c r="AA408" i="30"/>
  <c r="AD408" i="30"/>
  <c r="X409" i="30"/>
  <c r="Z409" i="30"/>
  <c r="AB409" i="30"/>
  <c r="W409" i="30"/>
  <c r="Y409" i="30"/>
  <c r="AA409" i="30"/>
  <c r="AD409" i="30"/>
  <c r="X410" i="30"/>
  <c r="Z410" i="30"/>
  <c r="AB410" i="30"/>
  <c r="W410" i="30"/>
  <c r="Y410" i="30"/>
  <c r="AA410" i="30"/>
  <c r="AD410" i="30"/>
  <c r="X411" i="30"/>
  <c r="Z411" i="30"/>
  <c r="AB411" i="30"/>
  <c r="W411" i="30"/>
  <c r="Y411" i="30"/>
  <c r="AA411" i="30"/>
  <c r="AD411" i="30"/>
  <c r="X412" i="30"/>
  <c r="Z412" i="30"/>
  <c r="AB412" i="30"/>
  <c r="W412" i="30"/>
  <c r="Y412" i="30"/>
  <c r="AA412" i="30"/>
  <c r="AD412" i="30"/>
  <c r="X413" i="30"/>
  <c r="Z413" i="30"/>
  <c r="AB413" i="30"/>
  <c r="W413" i="30"/>
  <c r="Y413" i="30"/>
  <c r="AA413" i="30"/>
  <c r="AD413" i="30"/>
  <c r="X414" i="30"/>
  <c r="Z414" i="30"/>
  <c r="AB414" i="30"/>
  <c r="W414" i="30"/>
  <c r="Y414" i="30"/>
  <c r="AA414" i="30"/>
  <c r="AD414" i="30"/>
  <c r="X415" i="30"/>
  <c r="Z415" i="30"/>
  <c r="AB415" i="30"/>
  <c r="W415" i="30"/>
  <c r="Y415" i="30"/>
  <c r="AA415" i="30"/>
  <c r="AD415" i="30"/>
  <c r="X416" i="30"/>
  <c r="Z416" i="30"/>
  <c r="AB416" i="30"/>
  <c r="W416" i="30"/>
  <c r="Y416" i="30"/>
  <c r="AA416" i="30"/>
  <c r="AD416" i="30"/>
  <c r="X417" i="30"/>
  <c r="Z417" i="30"/>
  <c r="AB417" i="30"/>
  <c r="W417" i="30"/>
  <c r="Y417" i="30"/>
  <c r="AA417" i="30"/>
  <c r="AD417" i="30"/>
  <c r="X418" i="30"/>
  <c r="Z418" i="30"/>
  <c r="AB418" i="30"/>
  <c r="W418" i="30"/>
  <c r="Y418" i="30"/>
  <c r="AA418" i="30"/>
  <c r="AD418" i="30"/>
  <c r="X419" i="30"/>
  <c r="Z419" i="30"/>
  <c r="AB419" i="30"/>
  <c r="W419" i="30"/>
  <c r="Y419" i="30"/>
  <c r="AA419" i="30"/>
  <c r="AD419" i="30"/>
  <c r="X420" i="30"/>
  <c r="Z420" i="30"/>
  <c r="AB420" i="30"/>
  <c r="W420" i="30"/>
  <c r="Y420" i="30"/>
  <c r="AA420" i="30"/>
  <c r="AD420" i="30"/>
  <c r="X421" i="30"/>
  <c r="Z421" i="30"/>
  <c r="AB421" i="30"/>
  <c r="W421" i="30"/>
  <c r="Y421" i="30"/>
  <c r="AA421" i="30"/>
  <c r="AD421" i="30"/>
  <c r="X422" i="30"/>
  <c r="Z422" i="30"/>
  <c r="AB422" i="30"/>
  <c r="W422" i="30"/>
  <c r="Y422" i="30"/>
  <c r="AA422" i="30"/>
  <c r="AD422" i="30"/>
  <c r="X423" i="30"/>
  <c r="Z423" i="30"/>
  <c r="AB423" i="30"/>
  <c r="W423" i="30"/>
  <c r="Y423" i="30"/>
  <c r="AA423" i="30"/>
  <c r="AD423" i="30"/>
  <c r="X424" i="30"/>
  <c r="Z424" i="30"/>
  <c r="AB424" i="30"/>
  <c r="W424" i="30"/>
  <c r="Y424" i="30"/>
  <c r="AA424" i="30"/>
  <c r="AD424" i="30"/>
  <c r="X425" i="30"/>
  <c r="Z425" i="30"/>
  <c r="AB425" i="30"/>
  <c r="W425" i="30"/>
  <c r="Y425" i="30"/>
  <c r="AA425" i="30"/>
  <c r="AD425" i="30"/>
  <c r="X426" i="30"/>
  <c r="Z426" i="30"/>
  <c r="AB426" i="30"/>
  <c r="W426" i="30"/>
  <c r="Y426" i="30"/>
  <c r="AA426" i="30"/>
  <c r="AD426" i="30"/>
  <c r="X427" i="30"/>
  <c r="Z427" i="30"/>
  <c r="AB427" i="30"/>
  <c r="W427" i="30"/>
  <c r="Y427" i="30"/>
  <c r="AA427" i="30"/>
  <c r="AD427" i="30"/>
  <c r="X428" i="30"/>
  <c r="Z428" i="30"/>
  <c r="AB428" i="30"/>
  <c r="W428" i="30"/>
  <c r="Y428" i="30"/>
  <c r="AA428" i="30"/>
  <c r="AD428" i="30"/>
  <c r="X429" i="30"/>
  <c r="Z429" i="30"/>
  <c r="AB429" i="30"/>
  <c r="W429" i="30"/>
  <c r="Y429" i="30"/>
  <c r="AA429" i="30"/>
  <c r="AD429" i="30"/>
  <c r="X430" i="30"/>
  <c r="Z430" i="30"/>
  <c r="AB430" i="30"/>
  <c r="W430" i="30"/>
  <c r="Y430" i="30"/>
  <c r="AA430" i="30"/>
  <c r="AD430" i="30"/>
  <c r="X431" i="30"/>
  <c r="Z431" i="30"/>
  <c r="AB431" i="30"/>
  <c r="W431" i="30"/>
  <c r="Y431" i="30"/>
  <c r="AA431" i="30"/>
  <c r="AD431" i="30"/>
  <c r="X432" i="30"/>
  <c r="Z432" i="30"/>
  <c r="AB432" i="30"/>
  <c r="W432" i="30"/>
  <c r="Y432" i="30"/>
  <c r="AA432" i="30"/>
  <c r="AD432" i="30"/>
  <c r="X433" i="30"/>
  <c r="Z433" i="30"/>
  <c r="AB433" i="30"/>
  <c r="W433" i="30"/>
  <c r="Y433" i="30"/>
  <c r="AA433" i="30"/>
  <c r="AD433" i="30"/>
  <c r="X434" i="30"/>
  <c r="Z434" i="30"/>
  <c r="AB434" i="30"/>
  <c r="W434" i="30"/>
  <c r="Y434" i="30"/>
  <c r="AA434" i="30"/>
  <c r="AD434" i="30"/>
  <c r="X435" i="30"/>
  <c r="Z435" i="30"/>
  <c r="AB435" i="30"/>
  <c r="W435" i="30"/>
  <c r="Y435" i="30"/>
  <c r="AA435" i="30"/>
  <c r="AD435" i="30"/>
  <c r="X436" i="30"/>
  <c r="Z436" i="30"/>
  <c r="AB436" i="30"/>
  <c r="W436" i="30"/>
  <c r="Y436" i="30"/>
  <c r="AA436" i="30"/>
  <c r="AD436" i="30"/>
  <c r="X437" i="30"/>
  <c r="Z437" i="30"/>
  <c r="AB437" i="30"/>
  <c r="W437" i="30"/>
  <c r="Y437" i="30"/>
  <c r="AA437" i="30"/>
  <c r="AD437" i="30"/>
  <c r="X438" i="30"/>
  <c r="Z438" i="30"/>
  <c r="AB438" i="30"/>
  <c r="W438" i="30"/>
  <c r="Y438" i="30"/>
  <c r="AA438" i="30"/>
  <c r="AD438" i="30"/>
  <c r="X439" i="30"/>
  <c r="Z439" i="30"/>
  <c r="AB439" i="30"/>
  <c r="W439" i="30"/>
  <c r="Y439" i="30"/>
  <c r="AA439" i="30"/>
  <c r="AD439" i="30"/>
  <c r="X440" i="30"/>
  <c r="Z440" i="30"/>
  <c r="AB440" i="30"/>
  <c r="W440" i="30"/>
  <c r="Y440" i="30"/>
  <c r="AA440" i="30"/>
  <c r="AD440" i="30"/>
  <c r="X441" i="30"/>
  <c r="Z441" i="30"/>
  <c r="AB441" i="30"/>
  <c r="W441" i="30"/>
  <c r="Y441" i="30"/>
  <c r="AA441" i="30"/>
  <c r="AD441" i="30"/>
  <c r="X442" i="30"/>
  <c r="Z442" i="30"/>
  <c r="AB442" i="30"/>
  <c r="W442" i="30"/>
  <c r="Y442" i="30"/>
  <c r="AA442" i="30"/>
  <c r="AD442" i="30"/>
  <c r="X443" i="30"/>
  <c r="Z443" i="30"/>
  <c r="AB443" i="30"/>
  <c r="W443" i="30"/>
  <c r="Y443" i="30"/>
  <c r="AA443" i="30"/>
  <c r="AD443" i="30"/>
  <c r="X444" i="30"/>
  <c r="Z444" i="30"/>
  <c r="AB444" i="30"/>
  <c r="W444" i="30"/>
  <c r="Y444" i="30"/>
  <c r="AA444" i="30"/>
  <c r="AD444" i="30"/>
  <c r="X445" i="30"/>
  <c r="Z445" i="30"/>
  <c r="AB445" i="30"/>
  <c r="W445" i="30"/>
  <c r="Y445" i="30"/>
  <c r="AA445" i="30"/>
  <c r="AD445" i="30"/>
  <c r="X446" i="30"/>
  <c r="Z446" i="30"/>
  <c r="AB446" i="30"/>
  <c r="W446" i="30"/>
  <c r="Y446" i="30"/>
  <c r="AA446" i="30"/>
  <c r="AD446" i="30"/>
  <c r="X447" i="30"/>
  <c r="Z447" i="30"/>
  <c r="AB447" i="30"/>
  <c r="W447" i="30"/>
  <c r="Y447" i="30"/>
  <c r="AA447" i="30"/>
  <c r="AD447" i="30"/>
  <c r="X448" i="30"/>
  <c r="Z448" i="30"/>
  <c r="AB448" i="30"/>
  <c r="W448" i="30"/>
  <c r="Y448" i="30"/>
  <c r="AA448" i="30"/>
  <c r="AD448" i="30"/>
  <c r="X449" i="30"/>
  <c r="Z449" i="30"/>
  <c r="AB449" i="30"/>
  <c r="W449" i="30"/>
  <c r="Y449" i="30"/>
  <c r="AA449" i="30"/>
  <c r="AD449" i="30"/>
  <c r="X450" i="30"/>
  <c r="Z450" i="30"/>
  <c r="AB450" i="30"/>
  <c r="W450" i="30"/>
  <c r="Y450" i="30"/>
  <c r="AA450" i="30"/>
  <c r="AD450" i="30"/>
  <c r="X451" i="30"/>
  <c r="Z451" i="30"/>
  <c r="AB451" i="30"/>
  <c r="W451" i="30"/>
  <c r="Y451" i="30"/>
  <c r="AA451" i="30"/>
  <c r="AD451" i="30"/>
  <c r="X452" i="30"/>
  <c r="Z452" i="30"/>
  <c r="AB452" i="30"/>
  <c r="W452" i="30"/>
  <c r="Y452" i="30"/>
  <c r="AA452" i="30"/>
  <c r="AD452" i="30"/>
  <c r="X453" i="30"/>
  <c r="Z453" i="30"/>
  <c r="AB453" i="30"/>
  <c r="W453" i="30"/>
  <c r="Y453" i="30"/>
  <c r="AA453" i="30"/>
  <c r="AD453" i="30"/>
  <c r="X454" i="30"/>
  <c r="Z454" i="30"/>
  <c r="AB454" i="30"/>
  <c r="W454" i="30"/>
  <c r="Y454" i="30"/>
  <c r="AA454" i="30"/>
  <c r="AD454" i="30"/>
  <c r="X455" i="30"/>
  <c r="Z455" i="30"/>
  <c r="AB455" i="30"/>
  <c r="W455" i="30"/>
  <c r="Y455" i="30"/>
  <c r="AA455" i="30"/>
  <c r="AD455" i="30"/>
  <c r="X456" i="30"/>
  <c r="Z456" i="30"/>
  <c r="AB456" i="30"/>
  <c r="W456" i="30"/>
  <c r="Y456" i="30"/>
  <c r="AA456" i="30"/>
  <c r="AD456" i="30"/>
  <c r="X457" i="30"/>
  <c r="Z457" i="30"/>
  <c r="AB457" i="30"/>
  <c r="W457" i="30"/>
  <c r="Y457" i="30"/>
  <c r="AA457" i="30"/>
  <c r="AD457" i="30"/>
  <c r="X458" i="30"/>
  <c r="Z458" i="30"/>
  <c r="AB458" i="30"/>
  <c r="W458" i="30"/>
  <c r="Y458" i="30"/>
  <c r="AA458" i="30"/>
  <c r="AD458" i="30"/>
  <c r="X459" i="30"/>
  <c r="Z459" i="30"/>
  <c r="AB459" i="30"/>
  <c r="W459" i="30"/>
  <c r="Y459" i="30"/>
  <c r="AA459" i="30"/>
  <c r="AD459" i="30"/>
  <c r="X460" i="30"/>
  <c r="Z460" i="30"/>
  <c r="AB460" i="30"/>
  <c r="W460" i="30"/>
  <c r="Y460" i="30"/>
  <c r="AA460" i="30"/>
  <c r="AD460" i="30"/>
  <c r="X463" i="30"/>
  <c r="Z463" i="30"/>
  <c r="AB463" i="30"/>
  <c r="W463" i="30"/>
  <c r="Y463" i="30"/>
  <c r="AA463" i="30"/>
  <c r="AD463" i="30"/>
  <c r="AB464" i="30"/>
  <c r="AA464" i="30"/>
  <c r="AD464" i="30"/>
  <c r="X467" i="30"/>
  <c r="Z467" i="30"/>
  <c r="AB467" i="30"/>
  <c r="W467" i="30"/>
  <c r="Y467" i="30"/>
  <c r="AA467" i="30"/>
  <c r="AD467" i="30"/>
  <c r="AB468" i="30"/>
  <c r="AA468" i="30"/>
  <c r="AD468" i="30"/>
  <c r="X471" i="30"/>
  <c r="Z471" i="30"/>
  <c r="AB471" i="30"/>
  <c r="W471" i="30"/>
  <c r="Y471" i="30"/>
  <c r="AA471" i="30"/>
  <c r="AD471" i="30"/>
  <c r="AB472" i="30"/>
  <c r="AA472" i="30"/>
  <c r="AD472" i="30"/>
  <c r="X475" i="30"/>
  <c r="Z475" i="30"/>
  <c r="AB475" i="30"/>
  <c r="W475" i="30"/>
  <c r="Y475" i="30"/>
  <c r="AA475" i="30"/>
  <c r="AD475" i="30"/>
  <c r="AB476" i="30"/>
  <c r="AA476" i="30"/>
  <c r="AD476" i="30"/>
  <c r="X479" i="30"/>
  <c r="Z479" i="30"/>
  <c r="AB479" i="30"/>
  <c r="W479" i="30"/>
  <c r="Y479" i="30"/>
  <c r="AA479" i="30"/>
  <c r="AD479" i="30"/>
  <c r="AB480" i="30"/>
  <c r="AA480" i="30"/>
  <c r="AD480" i="30"/>
  <c r="X481" i="30"/>
  <c r="Z481" i="30"/>
  <c r="AB481" i="30"/>
  <c r="W481" i="30"/>
  <c r="Y481" i="30"/>
  <c r="AA481" i="30"/>
  <c r="AD481" i="30"/>
  <c r="X482" i="30"/>
  <c r="Z482" i="30"/>
  <c r="AB482" i="30"/>
  <c r="W482" i="30"/>
  <c r="Y482" i="30"/>
  <c r="AA482" i="30"/>
  <c r="AD482" i="30"/>
  <c r="X483" i="30"/>
  <c r="Z483" i="30"/>
  <c r="AB483" i="30"/>
  <c r="W483" i="30"/>
  <c r="Y483" i="30"/>
  <c r="AA483" i="30"/>
  <c r="AD483" i="30"/>
  <c r="X484" i="30"/>
  <c r="Z484" i="30"/>
  <c r="AB484" i="30"/>
  <c r="W484" i="30"/>
  <c r="Y484" i="30"/>
  <c r="AA484" i="30"/>
  <c r="AD484" i="30"/>
  <c r="X485" i="30"/>
  <c r="Z485" i="30"/>
  <c r="AB485" i="30"/>
  <c r="W485" i="30"/>
  <c r="Y485" i="30"/>
  <c r="AA485" i="30"/>
  <c r="AD485" i="30"/>
  <c r="X486" i="30"/>
  <c r="Z486" i="30"/>
  <c r="AB486" i="30"/>
  <c r="W486" i="30"/>
  <c r="Y486" i="30"/>
  <c r="AA486" i="30"/>
  <c r="AD486" i="30"/>
  <c r="X487" i="30"/>
  <c r="Z487" i="30"/>
  <c r="AB487" i="30"/>
  <c r="W487" i="30"/>
  <c r="Y487" i="30"/>
  <c r="AA487" i="30"/>
  <c r="AD487" i="30"/>
  <c r="X488" i="30"/>
  <c r="Z488" i="30"/>
  <c r="AB488" i="30"/>
  <c r="W488" i="30"/>
  <c r="Y488" i="30"/>
  <c r="AA488" i="30"/>
  <c r="AD488" i="30"/>
  <c r="X489" i="30"/>
  <c r="Z489" i="30"/>
  <c r="AB489" i="30"/>
  <c r="W489" i="30"/>
  <c r="Y489" i="30"/>
  <c r="AA489" i="30"/>
  <c r="AD489" i="30"/>
  <c r="X490" i="30"/>
  <c r="Z490" i="30"/>
  <c r="AB490" i="30"/>
  <c r="W490" i="30"/>
  <c r="Y490" i="30"/>
  <c r="AA490" i="30"/>
  <c r="AD490" i="30"/>
  <c r="X491" i="30"/>
  <c r="Z491" i="30"/>
  <c r="AB491" i="30"/>
  <c r="W491" i="30"/>
  <c r="Y491" i="30"/>
  <c r="AA491" i="30"/>
  <c r="AD491" i="30"/>
  <c r="X492" i="30"/>
  <c r="Z492" i="30"/>
  <c r="AB492" i="30"/>
  <c r="W492" i="30"/>
  <c r="Y492" i="30"/>
  <c r="AA492" i="30"/>
  <c r="AD492" i="30"/>
  <c r="X493" i="30"/>
  <c r="Z493" i="30"/>
  <c r="AB493" i="30"/>
  <c r="W493" i="30"/>
  <c r="Y493" i="30"/>
  <c r="AA493" i="30"/>
  <c r="AD493" i="30"/>
  <c r="X494" i="30"/>
  <c r="Z494" i="30"/>
  <c r="AB494" i="30"/>
  <c r="W494" i="30"/>
  <c r="Y494" i="30"/>
  <c r="AA494" i="30"/>
  <c r="AD494" i="30"/>
  <c r="X495" i="30"/>
  <c r="Z495" i="30"/>
  <c r="AB495" i="30"/>
  <c r="W495" i="30"/>
  <c r="Y495" i="30"/>
  <c r="AA495" i="30"/>
  <c r="AD495" i="30"/>
  <c r="X496" i="30"/>
  <c r="Z496" i="30"/>
  <c r="AB496" i="30"/>
  <c r="W496" i="30"/>
  <c r="Y496" i="30"/>
  <c r="AA496" i="30"/>
  <c r="AD496" i="30"/>
  <c r="X497" i="30"/>
  <c r="Z497" i="30"/>
  <c r="AB497" i="30"/>
  <c r="W497" i="30"/>
  <c r="Y497" i="30"/>
  <c r="AA497" i="30"/>
  <c r="AD497" i="30"/>
  <c r="X498" i="30"/>
  <c r="Z498" i="30"/>
  <c r="AB498" i="30"/>
  <c r="W498" i="30"/>
  <c r="Y498" i="30"/>
  <c r="AA498" i="30"/>
  <c r="AD498" i="30"/>
  <c r="X499" i="30"/>
  <c r="Z499" i="30"/>
  <c r="AB499" i="30"/>
  <c r="W499" i="30"/>
  <c r="Y499" i="30"/>
  <c r="AA499" i="30"/>
  <c r="AD499" i="30"/>
  <c r="X500" i="30"/>
  <c r="Z500" i="30"/>
  <c r="AB500" i="30"/>
  <c r="W500" i="30"/>
  <c r="Y500" i="30"/>
  <c r="AA500" i="30"/>
  <c r="AD500" i="30"/>
  <c r="X501" i="30"/>
  <c r="Z501" i="30"/>
  <c r="AB501" i="30"/>
  <c r="W501" i="30"/>
  <c r="Y501" i="30"/>
  <c r="AA501" i="30"/>
  <c r="AD501" i="30"/>
  <c r="X502" i="30"/>
  <c r="Z502" i="30"/>
  <c r="AB502" i="30"/>
  <c r="W502" i="30"/>
  <c r="Y502" i="30"/>
  <c r="AA502" i="30"/>
  <c r="AD502" i="30"/>
  <c r="X503" i="30"/>
  <c r="Z503" i="30"/>
  <c r="AB503" i="30"/>
  <c r="W503" i="30"/>
  <c r="Y503" i="30"/>
  <c r="AA503" i="30"/>
  <c r="AD503" i="30"/>
  <c r="X504" i="30"/>
  <c r="Z504" i="30"/>
  <c r="AB504" i="30"/>
  <c r="W504" i="30"/>
  <c r="Y504" i="30"/>
  <c r="AA504" i="30"/>
  <c r="AD504" i="30"/>
  <c r="X505" i="30"/>
  <c r="Z505" i="30"/>
  <c r="AB505" i="30"/>
  <c r="W505" i="30"/>
  <c r="Y505" i="30"/>
  <c r="AA505" i="30"/>
  <c r="AD505" i="30"/>
  <c r="X506" i="30"/>
  <c r="Z506" i="30"/>
  <c r="AB506" i="30"/>
  <c r="W506" i="30"/>
  <c r="Y506" i="30"/>
  <c r="AA506" i="30"/>
  <c r="AD506" i="30"/>
  <c r="X507" i="30"/>
  <c r="Z507" i="30"/>
  <c r="AB507" i="30"/>
  <c r="W507" i="30"/>
  <c r="Y507" i="30"/>
  <c r="AA507" i="30"/>
  <c r="AD507" i="30"/>
  <c r="X508" i="30"/>
  <c r="Z508" i="30"/>
  <c r="AB508" i="30"/>
  <c r="W508" i="30"/>
  <c r="Y508" i="30"/>
  <c r="AA508" i="30"/>
  <c r="AD508" i="30"/>
  <c r="X7" i="30"/>
  <c r="Z7" i="30"/>
  <c r="AB7" i="30"/>
  <c r="W7" i="30"/>
  <c r="Y7" i="30"/>
  <c r="AA7" i="30"/>
  <c r="AD7" i="30"/>
  <c r="X6" i="30"/>
  <c r="Z6" i="30"/>
  <c r="AB6" i="30"/>
  <c r="W6" i="30"/>
  <c r="Y6" i="30"/>
  <c r="AA6" i="30"/>
  <c r="AD6" i="30"/>
  <c r="H6" i="30"/>
  <c r="J6" i="30"/>
  <c r="L6" i="30"/>
  <c r="G6" i="30"/>
  <c r="I6" i="30"/>
  <c r="K6" i="30"/>
  <c r="N6" i="30"/>
  <c r="H7" i="30"/>
  <c r="J7" i="30"/>
  <c r="L7" i="30"/>
  <c r="G7" i="30"/>
  <c r="I7" i="30"/>
  <c r="K7" i="30"/>
  <c r="N7" i="30"/>
  <c r="H8" i="30"/>
  <c r="J8" i="30"/>
  <c r="L8" i="30"/>
  <c r="G8" i="30"/>
  <c r="I8" i="30"/>
  <c r="K8" i="30"/>
  <c r="N8" i="30"/>
  <c r="H9" i="30"/>
  <c r="J9" i="30"/>
  <c r="L9" i="30"/>
  <c r="G9" i="30"/>
  <c r="I9" i="30"/>
  <c r="K9" i="30"/>
  <c r="N9" i="30"/>
  <c r="H10" i="30"/>
  <c r="J10" i="30"/>
  <c r="L10" i="30"/>
  <c r="G10" i="30"/>
  <c r="I10" i="30"/>
  <c r="K10" i="30"/>
  <c r="N10" i="30"/>
  <c r="H11" i="30"/>
  <c r="J11" i="30"/>
  <c r="L11" i="30"/>
  <c r="G11" i="30"/>
  <c r="I11" i="30"/>
  <c r="K11" i="30"/>
  <c r="N11" i="30"/>
  <c r="H12" i="30"/>
  <c r="J12" i="30"/>
  <c r="L12" i="30"/>
  <c r="G12" i="30"/>
  <c r="I12" i="30"/>
  <c r="K12" i="30"/>
  <c r="N12" i="30"/>
  <c r="H13" i="30"/>
  <c r="J13" i="30"/>
  <c r="L13" i="30"/>
  <c r="G13" i="30"/>
  <c r="I13" i="30"/>
  <c r="K13" i="30"/>
  <c r="N13" i="30"/>
  <c r="H14" i="30"/>
  <c r="J14" i="30"/>
  <c r="L14" i="30"/>
  <c r="G14" i="30"/>
  <c r="I14" i="30"/>
  <c r="K14" i="30"/>
  <c r="N14" i="30"/>
  <c r="H15" i="30"/>
  <c r="J15" i="30"/>
  <c r="L15" i="30"/>
  <c r="G15" i="30"/>
  <c r="I15" i="30"/>
  <c r="K15" i="30"/>
  <c r="N15" i="30"/>
  <c r="H16" i="30"/>
  <c r="J16" i="30"/>
  <c r="L16" i="30"/>
  <c r="G16" i="30"/>
  <c r="I16" i="30"/>
  <c r="K16" i="30"/>
  <c r="N16" i="30"/>
  <c r="H17" i="30"/>
  <c r="J17" i="30"/>
  <c r="L17" i="30"/>
  <c r="G17" i="30"/>
  <c r="I17" i="30"/>
  <c r="K17" i="30"/>
  <c r="N17" i="30"/>
  <c r="H18" i="30"/>
  <c r="J18" i="30"/>
  <c r="L18" i="30"/>
  <c r="G18" i="30"/>
  <c r="I18" i="30"/>
  <c r="K18" i="30"/>
  <c r="N18" i="30"/>
  <c r="H19" i="30"/>
  <c r="J19" i="30"/>
  <c r="L19" i="30"/>
  <c r="G19" i="30"/>
  <c r="I19" i="30"/>
  <c r="K19" i="30"/>
  <c r="N19" i="30"/>
  <c r="H20" i="30"/>
  <c r="J20" i="30"/>
  <c r="L20" i="30"/>
  <c r="G20" i="30"/>
  <c r="I20" i="30"/>
  <c r="K20" i="30"/>
  <c r="N20" i="30"/>
  <c r="H21" i="30"/>
  <c r="J21" i="30"/>
  <c r="L21" i="30"/>
  <c r="G21" i="30"/>
  <c r="I21" i="30"/>
  <c r="K21" i="30"/>
  <c r="N21" i="30"/>
  <c r="H22" i="30"/>
  <c r="J22" i="30"/>
  <c r="L22" i="30"/>
  <c r="G22" i="30"/>
  <c r="I22" i="30"/>
  <c r="K22" i="30"/>
  <c r="N22" i="30"/>
  <c r="H23" i="30"/>
  <c r="J23" i="30"/>
  <c r="L23" i="30"/>
  <c r="G23" i="30"/>
  <c r="I23" i="30"/>
  <c r="K23" i="30"/>
  <c r="N23" i="30"/>
  <c r="H24" i="30"/>
  <c r="J24" i="30"/>
  <c r="L24" i="30"/>
  <c r="G24" i="30"/>
  <c r="I24" i="30"/>
  <c r="K24" i="30"/>
  <c r="N24" i="30"/>
  <c r="H25" i="30"/>
  <c r="J25" i="30"/>
  <c r="L25" i="30"/>
  <c r="G25" i="30"/>
  <c r="I25" i="30"/>
  <c r="K25" i="30"/>
  <c r="N25" i="30"/>
  <c r="H26" i="30"/>
  <c r="J26" i="30"/>
  <c r="L26" i="30"/>
  <c r="G26" i="30"/>
  <c r="I26" i="30"/>
  <c r="K26" i="30"/>
  <c r="N26" i="30"/>
  <c r="H27" i="30"/>
  <c r="J27" i="30"/>
  <c r="L27" i="30"/>
  <c r="G27" i="30"/>
  <c r="I27" i="30"/>
  <c r="K27" i="30"/>
  <c r="N27" i="30"/>
  <c r="H28" i="30"/>
  <c r="J28" i="30"/>
  <c r="L28" i="30"/>
  <c r="G28" i="30"/>
  <c r="I28" i="30"/>
  <c r="K28" i="30"/>
  <c r="N28" i="30"/>
  <c r="H29" i="30"/>
  <c r="J29" i="30"/>
  <c r="L29" i="30"/>
  <c r="G29" i="30"/>
  <c r="I29" i="30"/>
  <c r="K29" i="30"/>
  <c r="N29" i="30"/>
  <c r="H30" i="30"/>
  <c r="J30" i="30"/>
  <c r="L30" i="30"/>
  <c r="G30" i="30"/>
  <c r="I30" i="30"/>
  <c r="K30" i="30"/>
  <c r="N30" i="30"/>
  <c r="H31" i="30"/>
  <c r="J31" i="30"/>
  <c r="L31" i="30"/>
  <c r="G31" i="30"/>
  <c r="I31" i="30"/>
  <c r="K31" i="30"/>
  <c r="N31" i="30"/>
  <c r="H32" i="30"/>
  <c r="J32" i="30"/>
  <c r="L32" i="30"/>
  <c r="G32" i="30"/>
  <c r="I32" i="30"/>
  <c r="K32" i="30"/>
  <c r="N32" i="30"/>
  <c r="H33" i="30"/>
  <c r="J33" i="30"/>
  <c r="L33" i="30"/>
  <c r="G33" i="30"/>
  <c r="I33" i="30"/>
  <c r="K33" i="30"/>
  <c r="N33" i="30"/>
  <c r="H34" i="30"/>
  <c r="J34" i="30"/>
  <c r="L34" i="30"/>
  <c r="G34" i="30"/>
  <c r="I34" i="30"/>
  <c r="K34" i="30"/>
  <c r="N34" i="30"/>
  <c r="H35" i="30"/>
  <c r="J35" i="30"/>
  <c r="L35" i="30"/>
  <c r="G35" i="30"/>
  <c r="I35" i="30"/>
  <c r="K35" i="30"/>
  <c r="N35" i="30"/>
  <c r="H36" i="30"/>
  <c r="J36" i="30"/>
  <c r="L36" i="30"/>
  <c r="G36" i="30"/>
  <c r="I36" i="30"/>
  <c r="K36" i="30"/>
  <c r="N36" i="30"/>
  <c r="H37" i="30"/>
  <c r="J37" i="30"/>
  <c r="L37" i="30"/>
  <c r="G37" i="30"/>
  <c r="I37" i="30"/>
  <c r="K37" i="30"/>
  <c r="N37" i="30"/>
  <c r="H38" i="30"/>
  <c r="J38" i="30"/>
  <c r="L38" i="30"/>
  <c r="G38" i="30"/>
  <c r="I38" i="30"/>
  <c r="K38" i="30"/>
  <c r="N38" i="30"/>
  <c r="H39" i="30"/>
  <c r="J39" i="30"/>
  <c r="L39" i="30"/>
  <c r="G39" i="30"/>
  <c r="I39" i="30"/>
  <c r="K39" i="30"/>
  <c r="N39" i="30"/>
  <c r="H40" i="30"/>
  <c r="J40" i="30"/>
  <c r="L40" i="30"/>
  <c r="G40" i="30"/>
  <c r="I40" i="30"/>
  <c r="K40" i="30"/>
  <c r="N40" i="30"/>
  <c r="H41" i="30"/>
  <c r="J41" i="30"/>
  <c r="L41" i="30"/>
  <c r="G41" i="30"/>
  <c r="I41" i="30"/>
  <c r="K41" i="30"/>
  <c r="N41" i="30"/>
  <c r="H42" i="30"/>
  <c r="J42" i="30"/>
  <c r="L42" i="30"/>
  <c r="G42" i="30"/>
  <c r="I42" i="30"/>
  <c r="K42" i="30"/>
  <c r="N42" i="30"/>
  <c r="H43" i="30"/>
  <c r="J43" i="30"/>
  <c r="L43" i="30"/>
  <c r="G43" i="30"/>
  <c r="I43" i="30"/>
  <c r="K43" i="30"/>
  <c r="N43" i="30"/>
  <c r="H44" i="30"/>
  <c r="J44" i="30"/>
  <c r="L44" i="30"/>
  <c r="G44" i="30"/>
  <c r="I44" i="30"/>
  <c r="K44" i="30"/>
  <c r="N44" i="30"/>
  <c r="H45" i="30"/>
  <c r="J45" i="30"/>
  <c r="L45" i="30"/>
  <c r="G45" i="30"/>
  <c r="I45" i="30"/>
  <c r="K45" i="30"/>
  <c r="N45" i="30"/>
  <c r="H46" i="30"/>
  <c r="J46" i="30"/>
  <c r="L46" i="30"/>
  <c r="G46" i="30"/>
  <c r="I46" i="30"/>
  <c r="K46" i="30"/>
  <c r="N46" i="30"/>
  <c r="H47" i="30"/>
  <c r="J47" i="30"/>
  <c r="L47" i="30"/>
  <c r="G47" i="30"/>
  <c r="I47" i="30"/>
  <c r="K47" i="30"/>
  <c r="N47" i="30"/>
  <c r="H48" i="30"/>
  <c r="J48" i="30"/>
  <c r="L48" i="30"/>
  <c r="G48" i="30"/>
  <c r="I48" i="30"/>
  <c r="K48" i="30"/>
  <c r="N48" i="30"/>
  <c r="H49" i="30"/>
  <c r="J49" i="30"/>
  <c r="L49" i="30"/>
  <c r="G49" i="30"/>
  <c r="I49" i="30"/>
  <c r="K49" i="30"/>
  <c r="N49" i="30"/>
  <c r="H50" i="30"/>
  <c r="J50" i="30"/>
  <c r="L50" i="30"/>
  <c r="G50" i="30"/>
  <c r="I50" i="30"/>
  <c r="K50" i="30"/>
  <c r="N50" i="30"/>
  <c r="H51" i="30"/>
  <c r="J51" i="30"/>
  <c r="L51" i="30"/>
  <c r="G51" i="30"/>
  <c r="I51" i="30"/>
  <c r="K51" i="30"/>
  <c r="N51" i="30"/>
  <c r="H52" i="30"/>
  <c r="J52" i="30"/>
  <c r="L52" i="30"/>
  <c r="G52" i="30"/>
  <c r="I52" i="30"/>
  <c r="K52" i="30"/>
  <c r="N52" i="30"/>
  <c r="H53" i="30"/>
  <c r="J53" i="30"/>
  <c r="L53" i="30"/>
  <c r="G53" i="30"/>
  <c r="I53" i="30"/>
  <c r="K53" i="30"/>
  <c r="N53" i="30"/>
  <c r="H54" i="30"/>
  <c r="J54" i="30"/>
  <c r="L54" i="30"/>
  <c r="G54" i="30"/>
  <c r="I54" i="30"/>
  <c r="K54" i="30"/>
  <c r="N54" i="30"/>
  <c r="H55" i="30"/>
  <c r="J55" i="30"/>
  <c r="L55" i="30"/>
  <c r="G55" i="30"/>
  <c r="I55" i="30"/>
  <c r="K55" i="30"/>
  <c r="N55" i="30"/>
  <c r="H56" i="30"/>
  <c r="J56" i="30"/>
  <c r="L56" i="30"/>
  <c r="G56" i="30"/>
  <c r="I56" i="30"/>
  <c r="K56" i="30"/>
  <c r="N56" i="30"/>
  <c r="H57" i="30"/>
  <c r="J57" i="30"/>
  <c r="L57" i="30"/>
  <c r="G57" i="30"/>
  <c r="I57" i="30"/>
  <c r="K57" i="30"/>
  <c r="N57" i="30"/>
  <c r="H58" i="30"/>
  <c r="J58" i="30"/>
  <c r="L58" i="30"/>
  <c r="G58" i="30"/>
  <c r="I58" i="30"/>
  <c r="K58" i="30"/>
  <c r="N58" i="30"/>
  <c r="H59" i="30"/>
  <c r="J59" i="30"/>
  <c r="L59" i="30"/>
  <c r="G59" i="30"/>
  <c r="I59" i="30"/>
  <c r="K59" i="30"/>
  <c r="N59" i="30"/>
  <c r="H60" i="30"/>
  <c r="J60" i="30"/>
  <c r="L60" i="30"/>
  <c r="G60" i="30"/>
  <c r="I60" i="30"/>
  <c r="K60" i="30"/>
  <c r="N60" i="30"/>
  <c r="H61" i="30"/>
  <c r="J61" i="30"/>
  <c r="L61" i="30"/>
  <c r="G61" i="30"/>
  <c r="I61" i="30"/>
  <c r="K61" i="30"/>
  <c r="N61" i="30"/>
  <c r="H62" i="30"/>
  <c r="J62" i="30"/>
  <c r="L62" i="30"/>
  <c r="G62" i="30"/>
  <c r="I62" i="30"/>
  <c r="K62" i="30"/>
  <c r="N62" i="30"/>
  <c r="H63" i="30"/>
  <c r="J63" i="30"/>
  <c r="L63" i="30"/>
  <c r="G63" i="30"/>
  <c r="I63" i="30"/>
  <c r="K63" i="30"/>
  <c r="N63" i="30"/>
  <c r="H64" i="30"/>
  <c r="J64" i="30"/>
  <c r="L64" i="30"/>
  <c r="G64" i="30"/>
  <c r="I64" i="30"/>
  <c r="K64" i="30"/>
  <c r="N64" i="30"/>
  <c r="H65" i="30"/>
  <c r="J65" i="30"/>
  <c r="L65" i="30"/>
  <c r="G65" i="30"/>
  <c r="I65" i="30"/>
  <c r="K65" i="30"/>
  <c r="N65" i="30"/>
  <c r="H66" i="30"/>
  <c r="J66" i="30"/>
  <c r="L66" i="30"/>
  <c r="G66" i="30"/>
  <c r="I66" i="30"/>
  <c r="K66" i="30"/>
  <c r="N66" i="30"/>
  <c r="H67" i="30"/>
  <c r="J67" i="30"/>
  <c r="L67" i="30"/>
  <c r="G67" i="30"/>
  <c r="I67" i="30"/>
  <c r="K67" i="30"/>
  <c r="N67" i="30"/>
  <c r="H68" i="30"/>
  <c r="J68" i="30"/>
  <c r="L68" i="30"/>
  <c r="G68" i="30"/>
  <c r="I68" i="30"/>
  <c r="K68" i="30"/>
  <c r="N68" i="30"/>
  <c r="H69" i="30"/>
  <c r="J69" i="30"/>
  <c r="L69" i="30"/>
  <c r="G69" i="30"/>
  <c r="I69" i="30"/>
  <c r="K69" i="30"/>
  <c r="N69" i="30"/>
  <c r="H70" i="30"/>
  <c r="J70" i="30"/>
  <c r="L70" i="30"/>
  <c r="G70" i="30"/>
  <c r="I70" i="30"/>
  <c r="K70" i="30"/>
  <c r="N70" i="30"/>
  <c r="H71" i="30"/>
  <c r="J71" i="30"/>
  <c r="L71" i="30"/>
  <c r="G71" i="30"/>
  <c r="I71" i="30"/>
  <c r="K71" i="30"/>
  <c r="N71" i="30"/>
  <c r="H72" i="30"/>
  <c r="J72" i="30"/>
  <c r="L72" i="30"/>
  <c r="G72" i="30"/>
  <c r="I72" i="30"/>
  <c r="K72" i="30"/>
  <c r="N72" i="30"/>
  <c r="H73" i="30"/>
  <c r="J73" i="30"/>
  <c r="L73" i="30"/>
  <c r="G73" i="30"/>
  <c r="I73" i="30"/>
  <c r="K73" i="30"/>
  <c r="N73" i="30"/>
  <c r="H74" i="30"/>
  <c r="J74" i="30"/>
  <c r="L74" i="30"/>
  <c r="G74" i="30"/>
  <c r="I74" i="30"/>
  <c r="K74" i="30"/>
  <c r="N74" i="30"/>
  <c r="H75" i="30"/>
  <c r="J75" i="30"/>
  <c r="L75" i="30"/>
  <c r="G75" i="30"/>
  <c r="I75" i="30"/>
  <c r="K75" i="30"/>
  <c r="N75" i="30"/>
  <c r="H76" i="30"/>
  <c r="J76" i="30"/>
  <c r="L76" i="30"/>
  <c r="G76" i="30"/>
  <c r="I76" i="30"/>
  <c r="K76" i="30"/>
  <c r="N76" i="30"/>
  <c r="N77" i="30"/>
  <c r="N78" i="30"/>
  <c r="H79" i="30"/>
  <c r="J79" i="30"/>
  <c r="L79" i="30"/>
  <c r="G79" i="30"/>
  <c r="I79" i="30"/>
  <c r="K79" i="30"/>
  <c r="N79" i="30"/>
  <c r="L80" i="30"/>
  <c r="K80" i="30"/>
  <c r="N80" i="30"/>
  <c r="N81" i="30"/>
  <c r="N82" i="30"/>
  <c r="H83" i="30"/>
  <c r="J83" i="30"/>
  <c r="L83" i="30"/>
  <c r="G83" i="30"/>
  <c r="I83" i="30"/>
  <c r="K83" i="30"/>
  <c r="N83" i="30"/>
  <c r="L84" i="30"/>
  <c r="K84" i="30"/>
  <c r="N84" i="30"/>
  <c r="N85" i="30"/>
  <c r="N86" i="30"/>
  <c r="H87" i="30"/>
  <c r="J87" i="30"/>
  <c r="L87" i="30"/>
  <c r="G87" i="30"/>
  <c r="I87" i="30"/>
  <c r="K87" i="30"/>
  <c r="N87" i="30"/>
  <c r="L88" i="30"/>
  <c r="K88" i="30"/>
  <c r="N88" i="30"/>
  <c r="N89" i="30"/>
  <c r="N90" i="30"/>
  <c r="H91" i="30"/>
  <c r="J91" i="30"/>
  <c r="L91" i="30"/>
  <c r="G91" i="30"/>
  <c r="I91" i="30"/>
  <c r="K91" i="30"/>
  <c r="N91" i="30"/>
  <c r="L92" i="30"/>
  <c r="K92" i="30"/>
  <c r="N92" i="30"/>
  <c r="N93" i="30"/>
  <c r="N94" i="30"/>
  <c r="H95" i="30"/>
  <c r="J95" i="30"/>
  <c r="L95" i="30"/>
  <c r="G95" i="30"/>
  <c r="I95" i="30"/>
  <c r="K95" i="30"/>
  <c r="N95" i="30"/>
  <c r="L96" i="30"/>
  <c r="K96" i="30"/>
  <c r="N96" i="30"/>
  <c r="H97" i="30"/>
  <c r="J97" i="30"/>
  <c r="L97" i="30"/>
  <c r="G97" i="30"/>
  <c r="I97" i="30"/>
  <c r="K97" i="30"/>
  <c r="N97" i="30"/>
  <c r="H98" i="30"/>
  <c r="J98" i="30"/>
  <c r="L98" i="30"/>
  <c r="G98" i="30"/>
  <c r="I98" i="30"/>
  <c r="K98" i="30"/>
  <c r="N98" i="30"/>
  <c r="H99" i="30"/>
  <c r="J99" i="30"/>
  <c r="L99" i="30"/>
  <c r="G99" i="30"/>
  <c r="I99" i="30"/>
  <c r="K99" i="30"/>
  <c r="N99" i="30"/>
  <c r="H100" i="30"/>
  <c r="J100" i="30"/>
  <c r="L100" i="30"/>
  <c r="G100" i="30"/>
  <c r="I100" i="30"/>
  <c r="K100" i="30"/>
  <c r="N100" i="30"/>
  <c r="H101" i="30"/>
  <c r="J101" i="30"/>
  <c r="L101" i="30"/>
  <c r="G101" i="30"/>
  <c r="I101" i="30"/>
  <c r="K101" i="30"/>
  <c r="N101" i="30"/>
  <c r="H102" i="30"/>
  <c r="J102" i="30"/>
  <c r="L102" i="30"/>
  <c r="G102" i="30"/>
  <c r="I102" i="30"/>
  <c r="K102" i="30"/>
  <c r="N102" i="30"/>
  <c r="H103" i="30"/>
  <c r="J103" i="30"/>
  <c r="L103" i="30"/>
  <c r="G103" i="30"/>
  <c r="I103" i="30"/>
  <c r="K103" i="30"/>
  <c r="N103" i="30"/>
  <c r="H104" i="30"/>
  <c r="J104" i="30"/>
  <c r="L104" i="30"/>
  <c r="G104" i="30"/>
  <c r="I104" i="30"/>
  <c r="K104" i="30"/>
  <c r="N104" i="30"/>
  <c r="H105" i="30"/>
  <c r="J105" i="30"/>
  <c r="L105" i="30"/>
  <c r="G105" i="30"/>
  <c r="I105" i="30"/>
  <c r="K105" i="30"/>
  <c r="N105" i="30"/>
  <c r="H106" i="30"/>
  <c r="J106" i="30"/>
  <c r="L106" i="30"/>
  <c r="G106" i="30"/>
  <c r="I106" i="30"/>
  <c r="K106" i="30"/>
  <c r="N106" i="30"/>
  <c r="H107" i="30"/>
  <c r="J107" i="30"/>
  <c r="L107" i="30"/>
  <c r="G107" i="30"/>
  <c r="I107" i="30"/>
  <c r="K107" i="30"/>
  <c r="N107" i="30"/>
  <c r="H108" i="30"/>
  <c r="J108" i="30"/>
  <c r="L108" i="30"/>
  <c r="G108" i="30"/>
  <c r="I108" i="30"/>
  <c r="K108" i="30"/>
  <c r="N108" i="30"/>
  <c r="H109" i="30"/>
  <c r="J109" i="30"/>
  <c r="L109" i="30"/>
  <c r="G109" i="30"/>
  <c r="I109" i="30"/>
  <c r="K109" i="30"/>
  <c r="N109" i="30"/>
  <c r="H110" i="30"/>
  <c r="J110" i="30"/>
  <c r="L110" i="30"/>
  <c r="G110" i="30"/>
  <c r="I110" i="30"/>
  <c r="K110" i="30"/>
  <c r="N110" i="30"/>
  <c r="H111" i="30"/>
  <c r="J111" i="30"/>
  <c r="L111" i="30"/>
  <c r="G111" i="30"/>
  <c r="I111" i="30"/>
  <c r="K111" i="30"/>
  <c r="N111" i="30"/>
  <c r="H112" i="30"/>
  <c r="J112" i="30"/>
  <c r="L112" i="30"/>
  <c r="G112" i="30"/>
  <c r="I112" i="30"/>
  <c r="K112" i="30"/>
  <c r="N112" i="30"/>
  <c r="H113" i="30"/>
  <c r="J113" i="30"/>
  <c r="L113" i="30"/>
  <c r="G113" i="30"/>
  <c r="I113" i="30"/>
  <c r="K113" i="30"/>
  <c r="N113" i="30"/>
  <c r="H114" i="30"/>
  <c r="J114" i="30"/>
  <c r="L114" i="30"/>
  <c r="G114" i="30"/>
  <c r="I114" i="30"/>
  <c r="K114" i="30"/>
  <c r="N114" i="30"/>
  <c r="H115" i="30"/>
  <c r="J115" i="30"/>
  <c r="L115" i="30"/>
  <c r="G115" i="30"/>
  <c r="I115" i="30"/>
  <c r="K115" i="30"/>
  <c r="N115" i="30"/>
  <c r="H116" i="30"/>
  <c r="J116" i="30"/>
  <c r="L116" i="30"/>
  <c r="G116" i="30"/>
  <c r="I116" i="30"/>
  <c r="K116" i="30"/>
  <c r="N116" i="30"/>
  <c r="H117" i="30"/>
  <c r="J117" i="30"/>
  <c r="L117" i="30"/>
  <c r="G117" i="30"/>
  <c r="I117" i="30"/>
  <c r="K117" i="30"/>
  <c r="N117" i="30"/>
  <c r="H118" i="30"/>
  <c r="J118" i="30"/>
  <c r="L118" i="30"/>
  <c r="G118" i="30"/>
  <c r="I118" i="30"/>
  <c r="K118" i="30"/>
  <c r="N118" i="30"/>
  <c r="H119" i="30"/>
  <c r="J119" i="30"/>
  <c r="L119" i="30"/>
  <c r="G119" i="30"/>
  <c r="I119" i="30"/>
  <c r="K119" i="30"/>
  <c r="N119" i="30"/>
  <c r="H120" i="30"/>
  <c r="J120" i="30"/>
  <c r="L120" i="30"/>
  <c r="G120" i="30"/>
  <c r="I120" i="30"/>
  <c r="K120" i="30"/>
  <c r="N120" i="30"/>
  <c r="H121" i="30"/>
  <c r="J121" i="30"/>
  <c r="L121" i="30"/>
  <c r="G121" i="30"/>
  <c r="I121" i="30"/>
  <c r="K121" i="30"/>
  <c r="N121" i="30"/>
  <c r="H122" i="30"/>
  <c r="J122" i="30"/>
  <c r="L122" i="30"/>
  <c r="G122" i="30"/>
  <c r="I122" i="30"/>
  <c r="K122" i="30"/>
  <c r="N122" i="30"/>
  <c r="H123" i="30"/>
  <c r="J123" i="30"/>
  <c r="L123" i="30"/>
  <c r="G123" i="30"/>
  <c r="I123" i="30"/>
  <c r="K123" i="30"/>
  <c r="N123" i="30"/>
  <c r="H124" i="30"/>
  <c r="J124" i="30"/>
  <c r="L124" i="30"/>
  <c r="G124" i="30"/>
  <c r="I124" i="30"/>
  <c r="K124" i="30"/>
  <c r="N124" i="30"/>
  <c r="H125" i="30"/>
  <c r="J125" i="30"/>
  <c r="L125" i="30"/>
  <c r="G125" i="30"/>
  <c r="I125" i="30"/>
  <c r="K125" i="30"/>
  <c r="N125" i="30"/>
  <c r="H126" i="30"/>
  <c r="J126" i="30"/>
  <c r="L126" i="30"/>
  <c r="G126" i="30"/>
  <c r="I126" i="30"/>
  <c r="K126" i="30"/>
  <c r="N126" i="30"/>
  <c r="H127" i="30"/>
  <c r="J127" i="30"/>
  <c r="L127" i="30"/>
  <c r="G127" i="30"/>
  <c r="I127" i="30"/>
  <c r="K127" i="30"/>
  <c r="N127" i="30"/>
  <c r="H128" i="30"/>
  <c r="J128" i="30"/>
  <c r="L128" i="30"/>
  <c r="G128" i="30"/>
  <c r="I128" i="30"/>
  <c r="K128" i="30"/>
  <c r="N128" i="30"/>
  <c r="H129" i="30"/>
  <c r="J129" i="30"/>
  <c r="L129" i="30"/>
  <c r="G129" i="30"/>
  <c r="I129" i="30"/>
  <c r="K129" i="30"/>
  <c r="N129" i="30"/>
  <c r="H130" i="30"/>
  <c r="J130" i="30"/>
  <c r="L130" i="30"/>
  <c r="G130" i="30"/>
  <c r="I130" i="30"/>
  <c r="K130" i="30"/>
  <c r="N130" i="30"/>
  <c r="H131" i="30"/>
  <c r="J131" i="30"/>
  <c r="L131" i="30"/>
  <c r="G131" i="30"/>
  <c r="I131" i="30"/>
  <c r="K131" i="30"/>
  <c r="N131" i="30"/>
  <c r="H132" i="30"/>
  <c r="J132" i="30"/>
  <c r="L132" i="30"/>
  <c r="G132" i="30"/>
  <c r="I132" i="30"/>
  <c r="K132" i="30"/>
  <c r="N132" i="30"/>
  <c r="H133" i="30"/>
  <c r="J133" i="30"/>
  <c r="L133" i="30"/>
  <c r="G133" i="30"/>
  <c r="I133" i="30"/>
  <c r="K133" i="30"/>
  <c r="N133" i="30"/>
  <c r="H134" i="30"/>
  <c r="J134" i="30"/>
  <c r="L134" i="30"/>
  <c r="G134" i="30"/>
  <c r="I134" i="30"/>
  <c r="K134" i="30"/>
  <c r="N134" i="30"/>
  <c r="H135" i="30"/>
  <c r="J135" i="30"/>
  <c r="L135" i="30"/>
  <c r="G135" i="30"/>
  <c r="I135" i="30"/>
  <c r="K135" i="30"/>
  <c r="N135" i="30"/>
  <c r="H136" i="30"/>
  <c r="J136" i="30"/>
  <c r="L136" i="30"/>
  <c r="G136" i="30"/>
  <c r="I136" i="30"/>
  <c r="K136" i="30"/>
  <c r="N136" i="30"/>
  <c r="H137" i="30"/>
  <c r="J137" i="30"/>
  <c r="L137" i="30"/>
  <c r="G137" i="30"/>
  <c r="I137" i="30"/>
  <c r="K137" i="30"/>
  <c r="N137" i="30"/>
  <c r="H138" i="30"/>
  <c r="J138" i="30"/>
  <c r="L138" i="30"/>
  <c r="G138" i="30"/>
  <c r="I138" i="30"/>
  <c r="K138" i="30"/>
  <c r="N138" i="30"/>
  <c r="H139" i="30"/>
  <c r="J139" i="30"/>
  <c r="L139" i="30"/>
  <c r="G139" i="30"/>
  <c r="I139" i="30"/>
  <c r="K139" i="30"/>
  <c r="N139" i="30"/>
  <c r="H140" i="30"/>
  <c r="J140" i="30"/>
  <c r="L140" i="30"/>
  <c r="G140" i="30"/>
  <c r="I140" i="30"/>
  <c r="K140" i="30"/>
  <c r="N140" i="30"/>
  <c r="H141" i="30"/>
  <c r="J141" i="30"/>
  <c r="L141" i="30"/>
  <c r="G141" i="30"/>
  <c r="I141" i="30"/>
  <c r="K141" i="30"/>
  <c r="N141" i="30"/>
  <c r="H142" i="30"/>
  <c r="J142" i="30"/>
  <c r="L142" i="30"/>
  <c r="G142" i="30"/>
  <c r="I142" i="30"/>
  <c r="K142" i="30"/>
  <c r="N142" i="30"/>
  <c r="H143" i="30"/>
  <c r="J143" i="30"/>
  <c r="L143" i="30"/>
  <c r="G143" i="30"/>
  <c r="I143" i="30"/>
  <c r="K143" i="30"/>
  <c r="N143" i="30"/>
  <c r="H144" i="30"/>
  <c r="J144" i="30"/>
  <c r="L144" i="30"/>
  <c r="G144" i="30"/>
  <c r="I144" i="30"/>
  <c r="K144" i="30"/>
  <c r="N144" i="30"/>
  <c r="H145" i="30"/>
  <c r="J145" i="30"/>
  <c r="L145" i="30"/>
  <c r="G145" i="30"/>
  <c r="I145" i="30"/>
  <c r="K145" i="30"/>
  <c r="N145" i="30"/>
  <c r="H146" i="30"/>
  <c r="J146" i="30"/>
  <c r="L146" i="30"/>
  <c r="G146" i="30"/>
  <c r="I146" i="30"/>
  <c r="K146" i="30"/>
  <c r="N146" i="30"/>
  <c r="H147" i="30"/>
  <c r="J147" i="30"/>
  <c r="L147" i="30"/>
  <c r="G147" i="30"/>
  <c r="I147" i="30"/>
  <c r="K147" i="30"/>
  <c r="N147" i="30"/>
  <c r="H148" i="30"/>
  <c r="J148" i="30"/>
  <c r="L148" i="30"/>
  <c r="G148" i="30"/>
  <c r="I148" i="30"/>
  <c r="K148" i="30"/>
  <c r="N148" i="30"/>
  <c r="N149" i="30"/>
  <c r="N150" i="30"/>
  <c r="H151" i="30"/>
  <c r="J151" i="30"/>
  <c r="L151" i="30"/>
  <c r="G151" i="30"/>
  <c r="I151" i="30"/>
  <c r="K151" i="30"/>
  <c r="N151" i="30"/>
  <c r="L152" i="30"/>
  <c r="K152" i="30"/>
  <c r="N152" i="30"/>
  <c r="N153" i="30"/>
  <c r="N154" i="30"/>
  <c r="H155" i="30"/>
  <c r="J155" i="30"/>
  <c r="L155" i="30"/>
  <c r="G155" i="30"/>
  <c r="I155" i="30"/>
  <c r="K155" i="30"/>
  <c r="N155" i="30"/>
  <c r="L156" i="30"/>
  <c r="K156" i="30"/>
  <c r="N156" i="30"/>
  <c r="N157" i="30"/>
  <c r="N158" i="30"/>
  <c r="H159" i="30"/>
  <c r="J159" i="30"/>
  <c r="L159" i="30"/>
  <c r="G159" i="30"/>
  <c r="I159" i="30"/>
  <c r="K159" i="30"/>
  <c r="N159" i="30"/>
  <c r="L160" i="30"/>
  <c r="K160" i="30"/>
  <c r="N160" i="30"/>
  <c r="N161" i="30"/>
  <c r="N162" i="30"/>
  <c r="H163" i="30"/>
  <c r="J163" i="30"/>
  <c r="L163" i="30"/>
  <c r="G163" i="30"/>
  <c r="I163" i="30"/>
  <c r="K163" i="30"/>
  <c r="N163" i="30"/>
  <c r="L164" i="30"/>
  <c r="K164" i="30"/>
  <c r="N164" i="30"/>
  <c r="N165" i="30"/>
  <c r="N166" i="30"/>
  <c r="H167" i="30"/>
  <c r="J167" i="30"/>
  <c r="L167" i="30"/>
  <c r="G167" i="30"/>
  <c r="I167" i="30"/>
  <c r="K167" i="30"/>
  <c r="N167" i="30"/>
  <c r="L168" i="30"/>
  <c r="K168" i="30"/>
  <c r="N168" i="30"/>
  <c r="H169" i="30"/>
  <c r="J169" i="30"/>
  <c r="L169" i="30"/>
  <c r="G169" i="30"/>
  <c r="I169" i="30"/>
  <c r="K169" i="30"/>
  <c r="N169" i="30"/>
  <c r="H170" i="30"/>
  <c r="J170" i="30"/>
  <c r="L170" i="30"/>
  <c r="G170" i="30"/>
  <c r="I170" i="30"/>
  <c r="K170" i="30"/>
  <c r="N170" i="30"/>
  <c r="H171" i="30"/>
  <c r="J171" i="30"/>
  <c r="L171" i="30"/>
  <c r="G171" i="30"/>
  <c r="I171" i="30"/>
  <c r="K171" i="30"/>
  <c r="N171" i="30"/>
  <c r="H172" i="30"/>
  <c r="J172" i="30"/>
  <c r="L172" i="30"/>
  <c r="G172" i="30"/>
  <c r="I172" i="30"/>
  <c r="K172" i="30"/>
  <c r="N172" i="30"/>
  <c r="H173" i="30"/>
  <c r="J173" i="30"/>
  <c r="L173" i="30"/>
  <c r="G173" i="30"/>
  <c r="I173" i="30"/>
  <c r="K173" i="30"/>
  <c r="N173" i="30"/>
  <c r="H174" i="30"/>
  <c r="J174" i="30"/>
  <c r="L174" i="30"/>
  <c r="G174" i="30"/>
  <c r="I174" i="30"/>
  <c r="K174" i="30"/>
  <c r="N174" i="30"/>
  <c r="H175" i="30"/>
  <c r="J175" i="30"/>
  <c r="L175" i="30"/>
  <c r="G175" i="30"/>
  <c r="I175" i="30"/>
  <c r="K175" i="30"/>
  <c r="N175" i="30"/>
  <c r="H176" i="30"/>
  <c r="J176" i="30"/>
  <c r="L176" i="30"/>
  <c r="G176" i="30"/>
  <c r="I176" i="30"/>
  <c r="K176" i="30"/>
  <c r="N176" i="30"/>
  <c r="H177" i="30"/>
  <c r="J177" i="30"/>
  <c r="L177" i="30"/>
  <c r="G177" i="30"/>
  <c r="I177" i="30"/>
  <c r="K177" i="30"/>
  <c r="N177" i="30"/>
  <c r="H178" i="30"/>
  <c r="J178" i="30"/>
  <c r="L178" i="30"/>
  <c r="G178" i="30"/>
  <c r="I178" i="30"/>
  <c r="K178" i="30"/>
  <c r="N178" i="30"/>
  <c r="H179" i="30"/>
  <c r="J179" i="30"/>
  <c r="L179" i="30"/>
  <c r="G179" i="30"/>
  <c r="I179" i="30"/>
  <c r="K179" i="30"/>
  <c r="N179" i="30"/>
  <c r="H180" i="30"/>
  <c r="J180" i="30"/>
  <c r="L180" i="30"/>
  <c r="G180" i="30"/>
  <c r="I180" i="30"/>
  <c r="K180" i="30"/>
  <c r="N180" i="30"/>
  <c r="H181" i="30"/>
  <c r="J181" i="30"/>
  <c r="L181" i="30"/>
  <c r="G181" i="30"/>
  <c r="I181" i="30"/>
  <c r="K181" i="30"/>
  <c r="N181" i="30"/>
  <c r="H182" i="30"/>
  <c r="J182" i="30"/>
  <c r="L182" i="30"/>
  <c r="G182" i="30"/>
  <c r="I182" i="30"/>
  <c r="K182" i="30"/>
  <c r="N182" i="30"/>
  <c r="H183" i="30"/>
  <c r="J183" i="30"/>
  <c r="L183" i="30"/>
  <c r="G183" i="30"/>
  <c r="I183" i="30"/>
  <c r="K183" i="30"/>
  <c r="N183" i="30"/>
  <c r="H184" i="30"/>
  <c r="J184" i="30"/>
  <c r="L184" i="30"/>
  <c r="G184" i="30"/>
  <c r="I184" i="30"/>
  <c r="K184" i="30"/>
  <c r="N184" i="30"/>
  <c r="H185" i="30"/>
  <c r="J185" i="30"/>
  <c r="L185" i="30"/>
  <c r="G185" i="30"/>
  <c r="I185" i="30"/>
  <c r="K185" i="30"/>
  <c r="N185" i="30"/>
  <c r="H186" i="30"/>
  <c r="J186" i="30"/>
  <c r="L186" i="30"/>
  <c r="G186" i="30"/>
  <c r="I186" i="30"/>
  <c r="K186" i="30"/>
  <c r="N186" i="30"/>
  <c r="H187" i="30"/>
  <c r="J187" i="30"/>
  <c r="L187" i="30"/>
  <c r="G187" i="30"/>
  <c r="I187" i="30"/>
  <c r="K187" i="30"/>
  <c r="N187" i="30"/>
  <c r="H188" i="30"/>
  <c r="J188" i="30"/>
  <c r="L188" i="30"/>
  <c r="G188" i="30"/>
  <c r="I188" i="30"/>
  <c r="K188" i="30"/>
  <c r="N188" i="30"/>
  <c r="H189" i="30"/>
  <c r="J189" i="30"/>
  <c r="L189" i="30"/>
  <c r="G189" i="30"/>
  <c r="I189" i="30"/>
  <c r="K189" i="30"/>
  <c r="N189" i="30"/>
  <c r="H190" i="30"/>
  <c r="J190" i="30"/>
  <c r="L190" i="30"/>
  <c r="G190" i="30"/>
  <c r="I190" i="30"/>
  <c r="K190" i="30"/>
  <c r="N190" i="30"/>
  <c r="H191" i="30"/>
  <c r="J191" i="30"/>
  <c r="L191" i="30"/>
  <c r="G191" i="30"/>
  <c r="I191" i="30"/>
  <c r="K191" i="30"/>
  <c r="N191" i="30"/>
  <c r="H192" i="30"/>
  <c r="J192" i="30"/>
  <c r="L192" i="30"/>
  <c r="G192" i="30"/>
  <c r="I192" i="30"/>
  <c r="K192" i="30"/>
  <c r="N192" i="30"/>
  <c r="H193" i="30"/>
  <c r="J193" i="30"/>
  <c r="L193" i="30"/>
  <c r="G193" i="30"/>
  <c r="I193" i="30"/>
  <c r="K193" i="30"/>
  <c r="N193" i="30"/>
  <c r="H194" i="30"/>
  <c r="J194" i="30"/>
  <c r="L194" i="30"/>
  <c r="G194" i="30"/>
  <c r="I194" i="30"/>
  <c r="K194" i="30"/>
  <c r="N194" i="30"/>
  <c r="H195" i="30"/>
  <c r="J195" i="30"/>
  <c r="L195" i="30"/>
  <c r="G195" i="30"/>
  <c r="I195" i="30"/>
  <c r="K195" i="30"/>
  <c r="N195" i="30"/>
  <c r="H196" i="30"/>
  <c r="J196" i="30"/>
  <c r="L196" i="30"/>
  <c r="G196" i="30"/>
  <c r="I196" i="30"/>
  <c r="K196" i="30"/>
  <c r="N196" i="30"/>
  <c r="H197" i="30"/>
  <c r="J197" i="30"/>
  <c r="L197" i="30"/>
  <c r="G197" i="30"/>
  <c r="I197" i="30"/>
  <c r="K197" i="30"/>
  <c r="N197" i="30"/>
  <c r="H198" i="30"/>
  <c r="J198" i="30"/>
  <c r="L198" i="30"/>
  <c r="G198" i="30"/>
  <c r="I198" i="30"/>
  <c r="K198" i="30"/>
  <c r="N198" i="30"/>
  <c r="H199" i="30"/>
  <c r="J199" i="30"/>
  <c r="L199" i="30"/>
  <c r="G199" i="30"/>
  <c r="I199" i="30"/>
  <c r="K199" i="30"/>
  <c r="N199" i="30"/>
  <c r="H200" i="30"/>
  <c r="J200" i="30"/>
  <c r="L200" i="30"/>
  <c r="G200" i="30"/>
  <c r="I200" i="30"/>
  <c r="K200" i="30"/>
  <c r="N200" i="30"/>
  <c r="H201" i="30"/>
  <c r="J201" i="30"/>
  <c r="L201" i="30"/>
  <c r="G201" i="30"/>
  <c r="I201" i="30"/>
  <c r="K201" i="30"/>
  <c r="N201" i="30"/>
  <c r="H202" i="30"/>
  <c r="J202" i="30"/>
  <c r="L202" i="30"/>
  <c r="G202" i="30"/>
  <c r="I202" i="30"/>
  <c r="K202" i="30"/>
  <c r="N202" i="30"/>
  <c r="H203" i="30"/>
  <c r="J203" i="30"/>
  <c r="L203" i="30"/>
  <c r="G203" i="30"/>
  <c r="I203" i="30"/>
  <c r="K203" i="30"/>
  <c r="N203" i="30"/>
  <c r="H204" i="30"/>
  <c r="J204" i="30"/>
  <c r="L204" i="30"/>
  <c r="G204" i="30"/>
  <c r="I204" i="30"/>
  <c r="K204" i="30"/>
  <c r="N204" i="30"/>
  <c r="H205" i="30"/>
  <c r="J205" i="30"/>
  <c r="L205" i="30"/>
  <c r="G205" i="30"/>
  <c r="I205" i="30"/>
  <c r="K205" i="30"/>
  <c r="N205" i="30"/>
  <c r="H206" i="30"/>
  <c r="J206" i="30"/>
  <c r="L206" i="30"/>
  <c r="G206" i="30"/>
  <c r="I206" i="30"/>
  <c r="K206" i="30"/>
  <c r="N206" i="30"/>
  <c r="H207" i="30"/>
  <c r="J207" i="30"/>
  <c r="L207" i="30"/>
  <c r="G207" i="30"/>
  <c r="I207" i="30"/>
  <c r="K207" i="30"/>
  <c r="N207" i="30"/>
  <c r="H208" i="30"/>
  <c r="J208" i="30"/>
  <c r="L208" i="30"/>
  <c r="G208" i="30"/>
  <c r="I208" i="30"/>
  <c r="K208" i="30"/>
  <c r="N208" i="30"/>
  <c r="H209" i="30"/>
  <c r="J209" i="30"/>
  <c r="L209" i="30"/>
  <c r="G209" i="30"/>
  <c r="I209" i="30"/>
  <c r="K209" i="30"/>
  <c r="N209" i="30"/>
  <c r="H210" i="30"/>
  <c r="J210" i="30"/>
  <c r="L210" i="30"/>
  <c r="G210" i="30"/>
  <c r="I210" i="30"/>
  <c r="K210" i="30"/>
  <c r="N210" i="30"/>
  <c r="H211" i="30"/>
  <c r="J211" i="30"/>
  <c r="L211" i="30"/>
  <c r="G211" i="30"/>
  <c r="I211" i="30"/>
  <c r="K211" i="30"/>
  <c r="N211" i="30"/>
  <c r="H212" i="30"/>
  <c r="J212" i="30"/>
  <c r="L212" i="30"/>
  <c r="G212" i="30"/>
  <c r="I212" i="30"/>
  <c r="K212" i="30"/>
  <c r="N212" i="30"/>
  <c r="H213" i="30"/>
  <c r="J213" i="30"/>
  <c r="L213" i="30"/>
  <c r="G213" i="30"/>
  <c r="I213" i="30"/>
  <c r="K213" i="30"/>
  <c r="N213" i="30"/>
  <c r="H214" i="30"/>
  <c r="J214" i="30"/>
  <c r="L214" i="30"/>
  <c r="G214" i="30"/>
  <c r="I214" i="30"/>
  <c r="K214" i="30"/>
  <c r="N214" i="30"/>
  <c r="H215" i="30"/>
  <c r="J215" i="30"/>
  <c r="L215" i="30"/>
  <c r="G215" i="30"/>
  <c r="I215" i="30"/>
  <c r="K215" i="30"/>
  <c r="N215" i="30"/>
  <c r="H216" i="30"/>
  <c r="J216" i="30"/>
  <c r="L216" i="30"/>
  <c r="G216" i="30"/>
  <c r="I216" i="30"/>
  <c r="K216" i="30"/>
  <c r="N216" i="30"/>
  <c r="H217" i="30"/>
  <c r="J217" i="30"/>
  <c r="L217" i="30"/>
  <c r="G217" i="30"/>
  <c r="I217" i="30"/>
  <c r="K217" i="30"/>
  <c r="N217" i="30"/>
  <c r="H218" i="30"/>
  <c r="J218" i="30"/>
  <c r="L218" i="30"/>
  <c r="G218" i="30"/>
  <c r="I218" i="30"/>
  <c r="K218" i="30"/>
  <c r="N218" i="30"/>
  <c r="H219" i="30"/>
  <c r="J219" i="30"/>
  <c r="L219" i="30"/>
  <c r="G219" i="30"/>
  <c r="I219" i="30"/>
  <c r="K219" i="30"/>
  <c r="N219" i="30"/>
  <c r="H220" i="30"/>
  <c r="J220" i="30"/>
  <c r="L220" i="30"/>
  <c r="G220" i="30"/>
  <c r="I220" i="30"/>
  <c r="K220" i="30"/>
  <c r="N220" i="30"/>
  <c r="H221" i="30"/>
  <c r="J221" i="30"/>
  <c r="L221" i="30"/>
  <c r="G221" i="30"/>
  <c r="I221" i="30"/>
  <c r="K221" i="30"/>
  <c r="N221" i="30"/>
  <c r="H222" i="30"/>
  <c r="J222" i="30"/>
  <c r="L222" i="30"/>
  <c r="G222" i="30"/>
  <c r="I222" i="30"/>
  <c r="K222" i="30"/>
  <c r="N222" i="30"/>
  <c r="H223" i="30"/>
  <c r="J223" i="30"/>
  <c r="L223" i="30"/>
  <c r="G223" i="30"/>
  <c r="I223" i="30"/>
  <c r="K223" i="30"/>
  <c r="N223" i="30"/>
  <c r="H224" i="30"/>
  <c r="J224" i="30"/>
  <c r="L224" i="30"/>
  <c r="G224" i="30"/>
  <c r="I224" i="30"/>
  <c r="K224" i="30"/>
  <c r="N224" i="30"/>
  <c r="H225" i="30"/>
  <c r="J225" i="30"/>
  <c r="L225" i="30"/>
  <c r="G225" i="30"/>
  <c r="I225" i="30"/>
  <c r="K225" i="30"/>
  <c r="N225" i="30"/>
  <c r="H226" i="30"/>
  <c r="J226" i="30"/>
  <c r="L226" i="30"/>
  <c r="G226" i="30"/>
  <c r="I226" i="30"/>
  <c r="K226" i="30"/>
  <c r="N226" i="30"/>
  <c r="H227" i="30"/>
  <c r="J227" i="30"/>
  <c r="L227" i="30"/>
  <c r="G227" i="30"/>
  <c r="I227" i="30"/>
  <c r="K227" i="30"/>
  <c r="N227" i="30"/>
  <c r="H228" i="30"/>
  <c r="J228" i="30"/>
  <c r="L228" i="30"/>
  <c r="G228" i="30"/>
  <c r="I228" i="30"/>
  <c r="K228" i="30"/>
  <c r="N228" i="30"/>
  <c r="H229" i="30"/>
  <c r="J229" i="30"/>
  <c r="L229" i="30"/>
  <c r="G229" i="30"/>
  <c r="I229" i="30"/>
  <c r="K229" i="30"/>
  <c r="N229" i="30"/>
  <c r="H230" i="30"/>
  <c r="J230" i="30"/>
  <c r="L230" i="30"/>
  <c r="G230" i="30"/>
  <c r="I230" i="30"/>
  <c r="K230" i="30"/>
  <c r="N230" i="30"/>
  <c r="H231" i="30"/>
  <c r="J231" i="30"/>
  <c r="L231" i="30"/>
  <c r="G231" i="30"/>
  <c r="I231" i="30"/>
  <c r="K231" i="30"/>
  <c r="N231" i="30"/>
  <c r="H232" i="30"/>
  <c r="J232" i="30"/>
  <c r="L232" i="30"/>
  <c r="G232" i="30"/>
  <c r="I232" i="30"/>
  <c r="K232" i="30"/>
  <c r="N232" i="30"/>
  <c r="H233" i="30"/>
  <c r="J233" i="30"/>
  <c r="L233" i="30"/>
  <c r="G233" i="30"/>
  <c r="I233" i="30"/>
  <c r="K233" i="30"/>
  <c r="N233" i="30"/>
  <c r="H234" i="30"/>
  <c r="J234" i="30"/>
  <c r="L234" i="30"/>
  <c r="G234" i="30"/>
  <c r="I234" i="30"/>
  <c r="K234" i="30"/>
  <c r="N234" i="30"/>
  <c r="H235" i="30"/>
  <c r="J235" i="30"/>
  <c r="L235" i="30"/>
  <c r="G235" i="30"/>
  <c r="I235" i="30"/>
  <c r="K235" i="30"/>
  <c r="N235" i="30"/>
  <c r="H236" i="30"/>
  <c r="J236" i="30"/>
  <c r="L236" i="30"/>
  <c r="G236" i="30"/>
  <c r="I236" i="30"/>
  <c r="K236" i="30"/>
  <c r="N236" i="30"/>
  <c r="H237" i="30"/>
  <c r="J237" i="30"/>
  <c r="L237" i="30"/>
  <c r="G237" i="30"/>
  <c r="I237" i="30"/>
  <c r="K237" i="30"/>
  <c r="N237" i="30"/>
  <c r="H238" i="30"/>
  <c r="J238" i="30"/>
  <c r="L238" i="30"/>
  <c r="G238" i="30"/>
  <c r="I238" i="30"/>
  <c r="K238" i="30"/>
  <c r="N238" i="30"/>
  <c r="H239" i="30"/>
  <c r="J239" i="30"/>
  <c r="L239" i="30"/>
  <c r="G239" i="30"/>
  <c r="I239" i="30"/>
  <c r="K239" i="30"/>
  <c r="N239" i="30"/>
  <c r="H240" i="30"/>
  <c r="J240" i="30"/>
  <c r="L240" i="30"/>
  <c r="G240" i="30"/>
  <c r="I240" i="30"/>
  <c r="K240" i="30"/>
  <c r="N240" i="30"/>
  <c r="H241" i="30"/>
  <c r="J241" i="30"/>
  <c r="L241" i="30"/>
  <c r="G241" i="30"/>
  <c r="I241" i="30"/>
  <c r="K241" i="30"/>
  <c r="N241" i="30"/>
  <c r="H242" i="30"/>
  <c r="J242" i="30"/>
  <c r="L242" i="30"/>
  <c r="G242" i="30"/>
  <c r="I242" i="30"/>
  <c r="K242" i="30"/>
  <c r="N242" i="30"/>
  <c r="H243" i="30"/>
  <c r="J243" i="30"/>
  <c r="L243" i="30"/>
  <c r="G243" i="30"/>
  <c r="I243" i="30"/>
  <c r="K243" i="30"/>
  <c r="N243" i="30"/>
  <c r="H244" i="30"/>
  <c r="J244" i="30"/>
  <c r="L244" i="30"/>
  <c r="G244" i="30"/>
  <c r="I244" i="30"/>
  <c r="K244" i="30"/>
  <c r="N244" i="30"/>
  <c r="H245" i="30"/>
  <c r="J245" i="30"/>
  <c r="L245" i="30"/>
  <c r="G245" i="30"/>
  <c r="I245" i="30"/>
  <c r="K245" i="30"/>
  <c r="N245" i="30"/>
  <c r="H246" i="30"/>
  <c r="J246" i="30"/>
  <c r="L246" i="30"/>
  <c r="G246" i="30"/>
  <c r="I246" i="30"/>
  <c r="K246" i="30"/>
  <c r="N246" i="30"/>
  <c r="H247" i="30"/>
  <c r="J247" i="30"/>
  <c r="L247" i="30"/>
  <c r="G247" i="30"/>
  <c r="I247" i="30"/>
  <c r="K247" i="30"/>
  <c r="N247" i="30"/>
  <c r="H248" i="30"/>
  <c r="J248" i="30"/>
  <c r="L248" i="30"/>
  <c r="G248" i="30"/>
  <c r="I248" i="30"/>
  <c r="K248" i="30"/>
  <c r="N248" i="30"/>
  <c r="H249" i="30"/>
  <c r="J249" i="30"/>
  <c r="L249" i="30"/>
  <c r="G249" i="30"/>
  <c r="I249" i="30"/>
  <c r="K249" i="30"/>
  <c r="N249" i="30"/>
  <c r="H250" i="30"/>
  <c r="J250" i="30"/>
  <c r="L250" i="30"/>
  <c r="G250" i="30"/>
  <c r="I250" i="30"/>
  <c r="K250" i="30"/>
  <c r="N250" i="30"/>
  <c r="H251" i="30"/>
  <c r="J251" i="30"/>
  <c r="L251" i="30"/>
  <c r="G251" i="30"/>
  <c r="I251" i="30"/>
  <c r="K251" i="30"/>
  <c r="N251" i="30"/>
  <c r="H252" i="30"/>
  <c r="J252" i="30"/>
  <c r="L252" i="30"/>
  <c r="G252" i="30"/>
  <c r="I252" i="30"/>
  <c r="K252" i="30"/>
  <c r="N252" i="30"/>
  <c r="H253" i="30"/>
  <c r="J253" i="30"/>
  <c r="L253" i="30"/>
  <c r="G253" i="30"/>
  <c r="I253" i="30"/>
  <c r="K253" i="30"/>
  <c r="N253" i="30"/>
  <c r="H254" i="30"/>
  <c r="J254" i="30"/>
  <c r="L254" i="30"/>
  <c r="G254" i="30"/>
  <c r="I254" i="30"/>
  <c r="K254" i="30"/>
  <c r="N254" i="30"/>
  <c r="H255" i="30"/>
  <c r="J255" i="30"/>
  <c r="L255" i="30"/>
  <c r="G255" i="30"/>
  <c r="I255" i="30"/>
  <c r="K255" i="30"/>
  <c r="N255" i="30"/>
  <c r="H256" i="30"/>
  <c r="J256" i="30"/>
  <c r="L256" i="30"/>
  <c r="G256" i="30"/>
  <c r="I256" i="30"/>
  <c r="K256" i="30"/>
  <c r="N256" i="30"/>
  <c r="H257" i="30"/>
  <c r="J257" i="30"/>
  <c r="L257" i="30"/>
  <c r="G257" i="30"/>
  <c r="I257" i="30"/>
  <c r="K257" i="30"/>
  <c r="N257" i="30"/>
  <c r="H258" i="30"/>
  <c r="J258" i="30"/>
  <c r="L258" i="30"/>
  <c r="G258" i="30"/>
  <c r="I258" i="30"/>
  <c r="K258" i="30"/>
  <c r="N258" i="30"/>
  <c r="H259" i="30"/>
  <c r="J259" i="30"/>
  <c r="L259" i="30"/>
  <c r="G259" i="30"/>
  <c r="I259" i="30"/>
  <c r="K259" i="30"/>
  <c r="N259" i="30"/>
  <c r="H260" i="30"/>
  <c r="J260" i="30"/>
  <c r="L260" i="30"/>
  <c r="G260" i="30"/>
  <c r="I260" i="30"/>
  <c r="K260" i="30"/>
  <c r="N260" i="30"/>
  <c r="H261" i="30"/>
  <c r="J261" i="30"/>
  <c r="L261" i="30"/>
  <c r="G261" i="30"/>
  <c r="I261" i="30"/>
  <c r="K261" i="30"/>
  <c r="N261" i="30"/>
  <c r="H262" i="30"/>
  <c r="J262" i="30"/>
  <c r="L262" i="30"/>
  <c r="G262" i="30"/>
  <c r="I262" i="30"/>
  <c r="K262" i="30"/>
  <c r="N262" i="30"/>
  <c r="H263" i="30"/>
  <c r="J263" i="30"/>
  <c r="L263" i="30"/>
  <c r="G263" i="30"/>
  <c r="I263" i="30"/>
  <c r="K263" i="30"/>
  <c r="N263" i="30"/>
  <c r="H264" i="30"/>
  <c r="J264" i="30"/>
  <c r="L264" i="30"/>
  <c r="G264" i="30"/>
  <c r="I264" i="30"/>
  <c r="K264" i="30"/>
  <c r="N264" i="30"/>
  <c r="H265" i="30"/>
  <c r="J265" i="30"/>
  <c r="L265" i="30"/>
  <c r="G265" i="30"/>
  <c r="I265" i="30"/>
  <c r="K265" i="30"/>
  <c r="N265" i="30"/>
  <c r="H266" i="30"/>
  <c r="J266" i="30"/>
  <c r="L266" i="30"/>
  <c r="G266" i="30"/>
  <c r="I266" i="30"/>
  <c r="K266" i="30"/>
  <c r="N266" i="30"/>
  <c r="H267" i="30"/>
  <c r="J267" i="30"/>
  <c r="L267" i="30"/>
  <c r="G267" i="30"/>
  <c r="I267" i="30"/>
  <c r="K267" i="30"/>
  <c r="N267" i="30"/>
  <c r="H268" i="30"/>
  <c r="J268" i="30"/>
  <c r="L268" i="30"/>
  <c r="G268" i="30"/>
  <c r="I268" i="30"/>
  <c r="K268" i="30"/>
  <c r="N268" i="30"/>
  <c r="H269" i="30"/>
  <c r="J269" i="30"/>
  <c r="L269" i="30"/>
  <c r="G269" i="30"/>
  <c r="I269" i="30"/>
  <c r="K269" i="30"/>
  <c r="N269" i="30"/>
  <c r="H270" i="30"/>
  <c r="J270" i="30"/>
  <c r="L270" i="30"/>
  <c r="G270" i="30"/>
  <c r="I270" i="30"/>
  <c r="K270" i="30"/>
  <c r="N270" i="30"/>
  <c r="H271" i="30"/>
  <c r="J271" i="30"/>
  <c r="L271" i="30"/>
  <c r="G271" i="30"/>
  <c r="I271" i="30"/>
  <c r="K271" i="30"/>
  <c r="N271" i="30"/>
  <c r="H272" i="30"/>
  <c r="J272" i="30"/>
  <c r="L272" i="30"/>
  <c r="G272" i="30"/>
  <c r="I272" i="30"/>
  <c r="K272" i="30"/>
  <c r="N272" i="30"/>
  <c r="H273" i="30"/>
  <c r="J273" i="30"/>
  <c r="L273" i="30"/>
  <c r="G273" i="30"/>
  <c r="I273" i="30"/>
  <c r="K273" i="30"/>
  <c r="N273" i="30"/>
  <c r="H274" i="30"/>
  <c r="J274" i="30"/>
  <c r="L274" i="30"/>
  <c r="G274" i="30"/>
  <c r="I274" i="30"/>
  <c r="K274" i="30"/>
  <c r="N274" i="30"/>
  <c r="H275" i="30"/>
  <c r="J275" i="30"/>
  <c r="L275" i="30"/>
  <c r="G275" i="30"/>
  <c r="I275" i="30"/>
  <c r="K275" i="30"/>
  <c r="N275" i="30"/>
  <c r="H276" i="30"/>
  <c r="J276" i="30"/>
  <c r="L276" i="30"/>
  <c r="G276" i="30"/>
  <c r="I276" i="30"/>
  <c r="K276" i="30"/>
  <c r="N276" i="30"/>
  <c r="H277" i="30"/>
  <c r="J277" i="30"/>
  <c r="L277" i="30"/>
  <c r="G277" i="30"/>
  <c r="I277" i="30"/>
  <c r="K277" i="30"/>
  <c r="N277" i="30"/>
  <c r="H278" i="30"/>
  <c r="J278" i="30"/>
  <c r="L278" i="30"/>
  <c r="G278" i="30"/>
  <c r="I278" i="30"/>
  <c r="K278" i="30"/>
  <c r="N278" i="30"/>
  <c r="H279" i="30"/>
  <c r="J279" i="30"/>
  <c r="L279" i="30"/>
  <c r="G279" i="30"/>
  <c r="I279" i="30"/>
  <c r="K279" i="30"/>
  <c r="N279" i="30"/>
  <c r="H280" i="30"/>
  <c r="J280" i="30"/>
  <c r="L280" i="30"/>
  <c r="G280" i="30"/>
  <c r="I280" i="30"/>
  <c r="K280" i="30"/>
  <c r="N280" i="30"/>
  <c r="H281" i="30"/>
  <c r="J281" i="30"/>
  <c r="L281" i="30"/>
  <c r="G281" i="30"/>
  <c r="I281" i="30"/>
  <c r="K281" i="30"/>
  <c r="N281" i="30"/>
  <c r="H282" i="30"/>
  <c r="J282" i="30"/>
  <c r="L282" i="30"/>
  <c r="G282" i="30"/>
  <c r="I282" i="30"/>
  <c r="K282" i="30"/>
  <c r="N282" i="30"/>
  <c r="H283" i="30"/>
  <c r="J283" i="30"/>
  <c r="L283" i="30"/>
  <c r="G283" i="30"/>
  <c r="I283" i="30"/>
  <c r="K283" i="30"/>
  <c r="N283" i="30"/>
  <c r="H284" i="30"/>
  <c r="J284" i="30"/>
  <c r="L284" i="30"/>
  <c r="G284" i="30"/>
  <c r="I284" i="30"/>
  <c r="K284" i="30"/>
  <c r="N284" i="30"/>
  <c r="H285" i="30"/>
  <c r="J285" i="30"/>
  <c r="L285" i="30"/>
  <c r="G285" i="30"/>
  <c r="I285" i="30"/>
  <c r="K285" i="30"/>
  <c r="N285" i="30"/>
  <c r="H286" i="30"/>
  <c r="J286" i="30"/>
  <c r="L286" i="30"/>
  <c r="G286" i="30"/>
  <c r="I286" i="30"/>
  <c r="K286" i="30"/>
  <c r="N286" i="30"/>
  <c r="H287" i="30"/>
  <c r="J287" i="30"/>
  <c r="L287" i="30"/>
  <c r="G287" i="30"/>
  <c r="I287" i="30"/>
  <c r="K287" i="30"/>
  <c r="N287" i="30"/>
  <c r="H288" i="30"/>
  <c r="J288" i="30"/>
  <c r="L288" i="30"/>
  <c r="G288" i="30"/>
  <c r="I288" i="30"/>
  <c r="K288" i="30"/>
  <c r="N288" i="30"/>
  <c r="H289" i="30"/>
  <c r="J289" i="30"/>
  <c r="L289" i="30"/>
  <c r="G289" i="30"/>
  <c r="I289" i="30"/>
  <c r="K289" i="30"/>
  <c r="N289" i="30"/>
  <c r="H290" i="30"/>
  <c r="J290" i="30"/>
  <c r="L290" i="30"/>
  <c r="G290" i="30"/>
  <c r="I290" i="30"/>
  <c r="K290" i="30"/>
  <c r="N290" i="30"/>
  <c r="H291" i="30"/>
  <c r="J291" i="30"/>
  <c r="L291" i="30"/>
  <c r="G291" i="30"/>
  <c r="I291" i="30"/>
  <c r="K291" i="30"/>
  <c r="N291" i="30"/>
  <c r="H292" i="30"/>
  <c r="J292" i="30"/>
  <c r="L292" i="30"/>
  <c r="G292" i="30"/>
  <c r="I292" i="30"/>
  <c r="K292" i="30"/>
  <c r="N292" i="30"/>
  <c r="H293" i="30"/>
  <c r="J293" i="30"/>
  <c r="L293" i="30"/>
  <c r="G293" i="30"/>
  <c r="I293" i="30"/>
  <c r="K293" i="30"/>
  <c r="N293" i="30"/>
  <c r="H294" i="30"/>
  <c r="J294" i="30"/>
  <c r="L294" i="30"/>
  <c r="G294" i="30"/>
  <c r="I294" i="30"/>
  <c r="K294" i="30"/>
  <c r="N294" i="30"/>
  <c r="H295" i="30"/>
  <c r="J295" i="30"/>
  <c r="L295" i="30"/>
  <c r="G295" i="30"/>
  <c r="I295" i="30"/>
  <c r="K295" i="30"/>
  <c r="N295" i="30"/>
  <c r="H296" i="30"/>
  <c r="J296" i="30"/>
  <c r="L296" i="30"/>
  <c r="G296" i="30"/>
  <c r="I296" i="30"/>
  <c r="K296" i="30"/>
  <c r="N296" i="30"/>
  <c r="H297" i="30"/>
  <c r="J297" i="30"/>
  <c r="L297" i="30"/>
  <c r="G297" i="30"/>
  <c r="I297" i="30"/>
  <c r="K297" i="30"/>
  <c r="N297" i="30"/>
  <c r="H298" i="30"/>
  <c r="J298" i="30"/>
  <c r="L298" i="30"/>
  <c r="G298" i="30"/>
  <c r="I298" i="30"/>
  <c r="K298" i="30"/>
  <c r="N298" i="30"/>
  <c r="H299" i="30"/>
  <c r="J299" i="30"/>
  <c r="L299" i="30"/>
  <c r="G299" i="30"/>
  <c r="I299" i="30"/>
  <c r="K299" i="30"/>
  <c r="N299" i="30"/>
  <c r="H300" i="30"/>
  <c r="J300" i="30"/>
  <c r="L300" i="30"/>
  <c r="G300" i="30"/>
  <c r="I300" i="30"/>
  <c r="K300" i="30"/>
  <c r="N300" i="30"/>
  <c r="H301" i="30"/>
  <c r="J301" i="30"/>
  <c r="L301" i="30"/>
  <c r="G301" i="30"/>
  <c r="I301" i="30"/>
  <c r="K301" i="30"/>
  <c r="N301" i="30"/>
  <c r="H302" i="30"/>
  <c r="J302" i="30"/>
  <c r="L302" i="30"/>
  <c r="G302" i="30"/>
  <c r="I302" i="30"/>
  <c r="K302" i="30"/>
  <c r="N302" i="30"/>
  <c r="H303" i="30"/>
  <c r="J303" i="30"/>
  <c r="L303" i="30"/>
  <c r="G303" i="30"/>
  <c r="I303" i="30"/>
  <c r="K303" i="30"/>
  <c r="N303" i="30"/>
  <c r="H304" i="30"/>
  <c r="J304" i="30"/>
  <c r="L304" i="30"/>
  <c r="G304" i="30"/>
  <c r="I304" i="30"/>
  <c r="K304" i="30"/>
  <c r="N304" i="30"/>
  <c r="H305" i="30"/>
  <c r="J305" i="30"/>
  <c r="L305" i="30"/>
  <c r="G305" i="30"/>
  <c r="I305" i="30"/>
  <c r="K305" i="30"/>
  <c r="N305" i="30"/>
  <c r="H306" i="30"/>
  <c r="J306" i="30"/>
  <c r="L306" i="30"/>
  <c r="G306" i="30"/>
  <c r="I306" i="30"/>
  <c r="K306" i="30"/>
  <c r="N306" i="30"/>
  <c r="H307" i="30"/>
  <c r="J307" i="30"/>
  <c r="L307" i="30"/>
  <c r="G307" i="30"/>
  <c r="I307" i="30"/>
  <c r="K307" i="30"/>
  <c r="N307" i="30"/>
  <c r="H308" i="30"/>
  <c r="J308" i="30"/>
  <c r="L308" i="30"/>
  <c r="G308" i="30"/>
  <c r="I308" i="30"/>
  <c r="K308" i="30"/>
  <c r="N308" i="30"/>
  <c r="H309" i="30"/>
  <c r="J309" i="30"/>
  <c r="L309" i="30"/>
  <c r="G309" i="30"/>
  <c r="I309" i="30"/>
  <c r="K309" i="30"/>
  <c r="N309" i="30"/>
  <c r="H310" i="30"/>
  <c r="J310" i="30"/>
  <c r="L310" i="30"/>
  <c r="G310" i="30"/>
  <c r="I310" i="30"/>
  <c r="K310" i="30"/>
  <c r="N310" i="30"/>
  <c r="H311" i="30"/>
  <c r="J311" i="30"/>
  <c r="L311" i="30"/>
  <c r="G311" i="30"/>
  <c r="I311" i="30"/>
  <c r="K311" i="30"/>
  <c r="N311" i="30"/>
  <c r="H312" i="30"/>
  <c r="J312" i="30"/>
  <c r="L312" i="30"/>
  <c r="G312" i="30"/>
  <c r="I312" i="30"/>
  <c r="K312" i="30"/>
  <c r="N312" i="30"/>
  <c r="H313" i="30"/>
  <c r="J313" i="30"/>
  <c r="L313" i="30"/>
  <c r="G313" i="30"/>
  <c r="I313" i="30"/>
  <c r="K313" i="30"/>
  <c r="N313" i="30"/>
  <c r="H314" i="30"/>
  <c r="J314" i="30"/>
  <c r="L314" i="30"/>
  <c r="G314" i="30"/>
  <c r="I314" i="30"/>
  <c r="K314" i="30"/>
  <c r="N314" i="30"/>
  <c r="H315" i="30"/>
  <c r="J315" i="30"/>
  <c r="L315" i="30"/>
  <c r="G315" i="30"/>
  <c r="I315" i="30"/>
  <c r="K315" i="30"/>
  <c r="N315" i="30"/>
  <c r="H316" i="30"/>
  <c r="J316" i="30"/>
  <c r="L316" i="30"/>
  <c r="G316" i="30"/>
  <c r="I316" i="30"/>
  <c r="K316" i="30"/>
  <c r="N316" i="30"/>
  <c r="H317" i="30"/>
  <c r="J317" i="30"/>
  <c r="L317" i="30"/>
  <c r="G317" i="30"/>
  <c r="I317" i="30"/>
  <c r="K317" i="30"/>
  <c r="N317" i="30"/>
  <c r="H318" i="30"/>
  <c r="J318" i="30"/>
  <c r="L318" i="30"/>
  <c r="G318" i="30"/>
  <c r="I318" i="30"/>
  <c r="K318" i="30"/>
  <c r="N318" i="30"/>
  <c r="H319" i="30"/>
  <c r="J319" i="30"/>
  <c r="L319" i="30"/>
  <c r="G319" i="30"/>
  <c r="I319" i="30"/>
  <c r="K319" i="30"/>
  <c r="N319" i="30"/>
  <c r="H320" i="30"/>
  <c r="J320" i="30"/>
  <c r="L320" i="30"/>
  <c r="G320" i="30"/>
  <c r="I320" i="30"/>
  <c r="K320" i="30"/>
  <c r="N320" i="30"/>
  <c r="H321" i="30"/>
  <c r="J321" i="30"/>
  <c r="L321" i="30"/>
  <c r="G321" i="30"/>
  <c r="I321" i="30"/>
  <c r="K321" i="30"/>
  <c r="N321" i="30"/>
  <c r="H322" i="30"/>
  <c r="J322" i="30"/>
  <c r="L322" i="30"/>
  <c r="G322" i="30"/>
  <c r="I322" i="30"/>
  <c r="K322" i="30"/>
  <c r="N322" i="30"/>
  <c r="H323" i="30"/>
  <c r="J323" i="30"/>
  <c r="L323" i="30"/>
  <c r="G323" i="30"/>
  <c r="I323" i="30"/>
  <c r="K323" i="30"/>
  <c r="N323" i="30"/>
  <c r="H324" i="30"/>
  <c r="J324" i="30"/>
  <c r="L324" i="30"/>
  <c r="G324" i="30"/>
  <c r="I324" i="30"/>
  <c r="K324" i="30"/>
  <c r="N324" i="30"/>
  <c r="H325" i="30"/>
  <c r="J325" i="30"/>
  <c r="L325" i="30"/>
  <c r="G325" i="30"/>
  <c r="I325" i="30"/>
  <c r="K325" i="30"/>
  <c r="N325" i="30"/>
  <c r="H326" i="30"/>
  <c r="J326" i="30"/>
  <c r="L326" i="30"/>
  <c r="G326" i="30"/>
  <c r="I326" i="30"/>
  <c r="K326" i="30"/>
  <c r="N326" i="30"/>
  <c r="H327" i="30"/>
  <c r="J327" i="30"/>
  <c r="L327" i="30"/>
  <c r="G327" i="30"/>
  <c r="I327" i="30"/>
  <c r="K327" i="30"/>
  <c r="N327" i="30"/>
  <c r="H328" i="30"/>
  <c r="J328" i="30"/>
  <c r="L328" i="30"/>
  <c r="G328" i="30"/>
  <c r="I328" i="30"/>
  <c r="K328" i="30"/>
  <c r="N328" i="30"/>
  <c r="H329" i="30"/>
  <c r="J329" i="30"/>
  <c r="L329" i="30"/>
  <c r="G329" i="30"/>
  <c r="I329" i="30"/>
  <c r="K329" i="30"/>
  <c r="N329" i="30"/>
  <c r="H330" i="30"/>
  <c r="J330" i="30"/>
  <c r="L330" i="30"/>
  <c r="G330" i="30"/>
  <c r="I330" i="30"/>
  <c r="K330" i="30"/>
  <c r="N330" i="30"/>
  <c r="H331" i="30"/>
  <c r="J331" i="30"/>
  <c r="L331" i="30"/>
  <c r="G331" i="30"/>
  <c r="I331" i="30"/>
  <c r="K331" i="30"/>
  <c r="N331" i="30"/>
  <c r="H332" i="30"/>
  <c r="J332" i="30"/>
  <c r="L332" i="30"/>
  <c r="G332" i="30"/>
  <c r="I332" i="30"/>
  <c r="K332" i="30"/>
  <c r="N332" i="30"/>
  <c r="H333" i="30"/>
  <c r="J333" i="30"/>
  <c r="L333" i="30"/>
  <c r="G333" i="30"/>
  <c r="I333" i="30"/>
  <c r="K333" i="30"/>
  <c r="N333" i="30"/>
  <c r="H334" i="30"/>
  <c r="J334" i="30"/>
  <c r="L334" i="30"/>
  <c r="G334" i="30"/>
  <c r="I334" i="30"/>
  <c r="K334" i="30"/>
  <c r="N334" i="30"/>
  <c r="H335" i="30"/>
  <c r="J335" i="30"/>
  <c r="L335" i="30"/>
  <c r="G335" i="30"/>
  <c r="I335" i="30"/>
  <c r="K335" i="30"/>
  <c r="N335" i="30"/>
  <c r="H336" i="30"/>
  <c r="J336" i="30"/>
  <c r="L336" i="30"/>
  <c r="G336" i="30"/>
  <c r="I336" i="30"/>
  <c r="K336" i="30"/>
  <c r="N336" i="30"/>
  <c r="H337" i="30"/>
  <c r="J337" i="30"/>
  <c r="L337" i="30"/>
  <c r="G337" i="30"/>
  <c r="I337" i="30"/>
  <c r="K337" i="30"/>
  <c r="N337" i="30"/>
  <c r="H338" i="30"/>
  <c r="J338" i="30"/>
  <c r="L338" i="30"/>
  <c r="G338" i="30"/>
  <c r="I338" i="30"/>
  <c r="K338" i="30"/>
  <c r="N338" i="30"/>
  <c r="H339" i="30"/>
  <c r="J339" i="30"/>
  <c r="L339" i="30"/>
  <c r="G339" i="30"/>
  <c r="I339" i="30"/>
  <c r="K339" i="30"/>
  <c r="N339" i="30"/>
  <c r="H340" i="30"/>
  <c r="J340" i="30"/>
  <c r="L340" i="30"/>
  <c r="G340" i="30"/>
  <c r="I340" i="30"/>
  <c r="K340" i="30"/>
  <c r="N340" i="30"/>
  <c r="H341" i="30"/>
  <c r="J341" i="30"/>
  <c r="L341" i="30"/>
  <c r="G341" i="30"/>
  <c r="I341" i="30"/>
  <c r="K341" i="30"/>
  <c r="N341" i="30"/>
  <c r="H342" i="30"/>
  <c r="J342" i="30"/>
  <c r="L342" i="30"/>
  <c r="G342" i="30"/>
  <c r="I342" i="30"/>
  <c r="K342" i="30"/>
  <c r="N342" i="30"/>
  <c r="H343" i="30"/>
  <c r="J343" i="30"/>
  <c r="L343" i="30"/>
  <c r="G343" i="30"/>
  <c r="I343" i="30"/>
  <c r="K343" i="30"/>
  <c r="N343" i="30"/>
  <c r="H344" i="30"/>
  <c r="J344" i="30"/>
  <c r="L344" i="30"/>
  <c r="G344" i="30"/>
  <c r="I344" i="30"/>
  <c r="K344" i="30"/>
  <c r="N344" i="30"/>
  <c r="H345" i="30"/>
  <c r="J345" i="30"/>
  <c r="L345" i="30"/>
  <c r="G345" i="30"/>
  <c r="I345" i="30"/>
  <c r="K345" i="30"/>
  <c r="N345" i="30"/>
  <c r="H346" i="30"/>
  <c r="J346" i="30"/>
  <c r="L346" i="30"/>
  <c r="G346" i="30"/>
  <c r="I346" i="30"/>
  <c r="K346" i="30"/>
  <c r="N346" i="30"/>
  <c r="H347" i="30"/>
  <c r="J347" i="30"/>
  <c r="L347" i="30"/>
  <c r="G347" i="30"/>
  <c r="I347" i="30"/>
  <c r="K347" i="30"/>
  <c r="N347" i="30"/>
  <c r="H348" i="30"/>
  <c r="J348" i="30"/>
  <c r="L348" i="30"/>
  <c r="G348" i="30"/>
  <c r="I348" i="30"/>
  <c r="K348" i="30"/>
  <c r="N348" i="30"/>
  <c r="H349" i="30"/>
  <c r="J349" i="30"/>
  <c r="L349" i="30"/>
  <c r="G349" i="30"/>
  <c r="I349" i="30"/>
  <c r="K349" i="30"/>
  <c r="N349" i="30"/>
  <c r="H350" i="30"/>
  <c r="J350" i="30"/>
  <c r="L350" i="30"/>
  <c r="G350" i="30"/>
  <c r="I350" i="30"/>
  <c r="K350" i="30"/>
  <c r="N350" i="30"/>
  <c r="H351" i="30"/>
  <c r="J351" i="30"/>
  <c r="L351" i="30"/>
  <c r="G351" i="30"/>
  <c r="I351" i="30"/>
  <c r="K351" i="30"/>
  <c r="N351" i="30"/>
  <c r="H352" i="30"/>
  <c r="J352" i="30"/>
  <c r="L352" i="30"/>
  <c r="G352" i="30"/>
  <c r="I352" i="30"/>
  <c r="K352" i="30"/>
  <c r="N352" i="30"/>
  <c r="H353" i="30"/>
  <c r="J353" i="30"/>
  <c r="L353" i="30"/>
  <c r="G353" i="30"/>
  <c r="I353" i="30"/>
  <c r="K353" i="30"/>
  <c r="N353" i="30"/>
  <c r="H354" i="30"/>
  <c r="J354" i="30"/>
  <c r="L354" i="30"/>
  <c r="G354" i="30"/>
  <c r="I354" i="30"/>
  <c r="K354" i="30"/>
  <c r="N354" i="30"/>
  <c r="H355" i="30"/>
  <c r="J355" i="30"/>
  <c r="L355" i="30"/>
  <c r="G355" i="30"/>
  <c r="I355" i="30"/>
  <c r="K355" i="30"/>
  <c r="N355" i="30"/>
  <c r="H356" i="30"/>
  <c r="J356" i="30"/>
  <c r="L356" i="30"/>
  <c r="G356" i="30"/>
  <c r="I356" i="30"/>
  <c r="K356" i="30"/>
  <c r="N356" i="30"/>
  <c r="H357" i="30"/>
  <c r="J357" i="30"/>
  <c r="L357" i="30"/>
  <c r="G357" i="30"/>
  <c r="I357" i="30"/>
  <c r="K357" i="30"/>
  <c r="N357" i="30"/>
  <c r="H358" i="30"/>
  <c r="J358" i="30"/>
  <c r="L358" i="30"/>
  <c r="G358" i="30"/>
  <c r="I358" i="30"/>
  <c r="K358" i="30"/>
  <c r="N358" i="30"/>
  <c r="H359" i="30"/>
  <c r="J359" i="30"/>
  <c r="L359" i="30"/>
  <c r="G359" i="30"/>
  <c r="I359" i="30"/>
  <c r="K359" i="30"/>
  <c r="N359" i="30"/>
  <c r="H360" i="30"/>
  <c r="J360" i="30"/>
  <c r="L360" i="30"/>
  <c r="G360" i="30"/>
  <c r="I360" i="30"/>
  <c r="K360" i="30"/>
  <c r="N360" i="30"/>
  <c r="H361" i="30"/>
  <c r="J361" i="30"/>
  <c r="L361" i="30"/>
  <c r="G361" i="30"/>
  <c r="I361" i="30"/>
  <c r="K361" i="30"/>
  <c r="N361" i="30"/>
  <c r="H362" i="30"/>
  <c r="J362" i="30"/>
  <c r="L362" i="30"/>
  <c r="G362" i="30"/>
  <c r="I362" i="30"/>
  <c r="K362" i="30"/>
  <c r="N362" i="30"/>
  <c r="H363" i="30"/>
  <c r="J363" i="30"/>
  <c r="L363" i="30"/>
  <c r="G363" i="30"/>
  <c r="I363" i="30"/>
  <c r="K363" i="30"/>
  <c r="N363" i="30"/>
  <c r="H364" i="30"/>
  <c r="J364" i="30"/>
  <c r="L364" i="30"/>
  <c r="G364" i="30"/>
  <c r="I364" i="30"/>
  <c r="K364" i="30"/>
  <c r="N364" i="30"/>
  <c r="H365" i="30"/>
  <c r="J365" i="30"/>
  <c r="L365" i="30"/>
  <c r="G365" i="30"/>
  <c r="I365" i="30"/>
  <c r="K365" i="30"/>
  <c r="N365" i="30"/>
  <c r="H366" i="30"/>
  <c r="J366" i="30"/>
  <c r="L366" i="30"/>
  <c r="G366" i="30"/>
  <c r="I366" i="30"/>
  <c r="K366" i="30"/>
  <c r="N366" i="30"/>
  <c r="H367" i="30"/>
  <c r="J367" i="30"/>
  <c r="L367" i="30"/>
  <c r="G367" i="30"/>
  <c r="I367" i="30"/>
  <c r="K367" i="30"/>
  <c r="N367" i="30"/>
  <c r="H368" i="30"/>
  <c r="J368" i="30"/>
  <c r="L368" i="30"/>
  <c r="G368" i="30"/>
  <c r="I368" i="30"/>
  <c r="K368" i="30"/>
  <c r="N368" i="30"/>
  <c r="H369" i="30"/>
  <c r="J369" i="30"/>
  <c r="L369" i="30"/>
  <c r="G369" i="30"/>
  <c r="I369" i="30"/>
  <c r="K369" i="30"/>
  <c r="N369" i="30"/>
  <c r="H370" i="30"/>
  <c r="J370" i="30"/>
  <c r="L370" i="30"/>
  <c r="G370" i="30"/>
  <c r="I370" i="30"/>
  <c r="K370" i="30"/>
  <c r="N370" i="30"/>
  <c r="H371" i="30"/>
  <c r="J371" i="30"/>
  <c r="L371" i="30"/>
  <c r="G371" i="30"/>
  <c r="I371" i="30"/>
  <c r="K371" i="30"/>
  <c r="N371" i="30"/>
  <c r="H372" i="30"/>
  <c r="J372" i="30"/>
  <c r="L372" i="30"/>
  <c r="G372" i="30"/>
  <c r="I372" i="30"/>
  <c r="K372" i="30"/>
  <c r="N372" i="30"/>
  <c r="H373" i="30"/>
  <c r="J373" i="30"/>
  <c r="L373" i="30"/>
  <c r="G373" i="30"/>
  <c r="I373" i="30"/>
  <c r="K373" i="30"/>
  <c r="N373" i="30"/>
  <c r="H374" i="30"/>
  <c r="J374" i="30"/>
  <c r="L374" i="30"/>
  <c r="G374" i="30"/>
  <c r="I374" i="30"/>
  <c r="K374" i="30"/>
  <c r="N374" i="30"/>
  <c r="H375" i="30"/>
  <c r="J375" i="30"/>
  <c r="L375" i="30"/>
  <c r="G375" i="30"/>
  <c r="I375" i="30"/>
  <c r="K375" i="30"/>
  <c r="N375" i="30"/>
  <c r="H376" i="30"/>
  <c r="J376" i="30"/>
  <c r="L376" i="30"/>
  <c r="G376" i="30"/>
  <c r="I376" i="30"/>
  <c r="K376" i="30"/>
  <c r="N376" i="30"/>
  <c r="H377" i="30"/>
  <c r="J377" i="30"/>
  <c r="L377" i="30"/>
  <c r="G377" i="30"/>
  <c r="I377" i="30"/>
  <c r="K377" i="30"/>
  <c r="N377" i="30"/>
  <c r="H378" i="30"/>
  <c r="J378" i="30"/>
  <c r="L378" i="30"/>
  <c r="G378" i="30"/>
  <c r="I378" i="30"/>
  <c r="K378" i="30"/>
  <c r="N378" i="30"/>
  <c r="H379" i="30"/>
  <c r="J379" i="30"/>
  <c r="L379" i="30"/>
  <c r="G379" i="30"/>
  <c r="I379" i="30"/>
  <c r="K379" i="30"/>
  <c r="N379" i="30"/>
  <c r="H380" i="30"/>
  <c r="J380" i="30"/>
  <c r="L380" i="30"/>
  <c r="G380" i="30"/>
  <c r="I380" i="30"/>
  <c r="K380" i="30"/>
  <c r="N380" i="30"/>
  <c r="H381" i="30"/>
  <c r="J381" i="30"/>
  <c r="L381" i="30"/>
  <c r="G381" i="30"/>
  <c r="I381" i="30"/>
  <c r="K381" i="30"/>
  <c r="N381" i="30"/>
  <c r="H382" i="30"/>
  <c r="J382" i="30"/>
  <c r="L382" i="30"/>
  <c r="G382" i="30"/>
  <c r="I382" i="30"/>
  <c r="K382" i="30"/>
  <c r="N382" i="30"/>
  <c r="H383" i="30"/>
  <c r="J383" i="30"/>
  <c r="L383" i="30"/>
  <c r="G383" i="30"/>
  <c r="I383" i="30"/>
  <c r="K383" i="30"/>
  <c r="N383" i="30"/>
  <c r="H384" i="30"/>
  <c r="J384" i="30"/>
  <c r="L384" i="30"/>
  <c r="G384" i="30"/>
  <c r="I384" i="30"/>
  <c r="K384" i="30"/>
  <c r="N384" i="30"/>
  <c r="H385" i="30"/>
  <c r="J385" i="30"/>
  <c r="L385" i="30"/>
  <c r="G385" i="30"/>
  <c r="I385" i="30"/>
  <c r="K385" i="30"/>
  <c r="N385" i="30"/>
  <c r="H386" i="30"/>
  <c r="J386" i="30"/>
  <c r="L386" i="30"/>
  <c r="G386" i="30"/>
  <c r="I386" i="30"/>
  <c r="K386" i="30"/>
  <c r="N386" i="30"/>
  <c r="H387" i="30"/>
  <c r="J387" i="30"/>
  <c r="L387" i="30"/>
  <c r="G387" i="30"/>
  <c r="I387" i="30"/>
  <c r="K387" i="30"/>
  <c r="N387" i="30"/>
  <c r="H388" i="30"/>
  <c r="J388" i="30"/>
  <c r="L388" i="30"/>
  <c r="G388" i="30"/>
  <c r="I388" i="30"/>
  <c r="K388" i="30"/>
  <c r="N388" i="30"/>
  <c r="H389" i="30"/>
  <c r="J389" i="30"/>
  <c r="L389" i="30"/>
  <c r="G389" i="30"/>
  <c r="I389" i="30"/>
  <c r="K389" i="30"/>
  <c r="N389" i="30"/>
  <c r="H390" i="30"/>
  <c r="J390" i="30"/>
  <c r="L390" i="30"/>
  <c r="G390" i="30"/>
  <c r="I390" i="30"/>
  <c r="K390" i="30"/>
  <c r="N390" i="30"/>
  <c r="H391" i="30"/>
  <c r="J391" i="30"/>
  <c r="L391" i="30"/>
  <c r="G391" i="30"/>
  <c r="I391" i="30"/>
  <c r="K391" i="30"/>
  <c r="N391" i="30"/>
  <c r="H392" i="30"/>
  <c r="J392" i="30"/>
  <c r="L392" i="30"/>
  <c r="G392" i="30"/>
  <c r="I392" i="30"/>
  <c r="K392" i="30"/>
  <c r="N392" i="30"/>
  <c r="H393" i="30"/>
  <c r="J393" i="30"/>
  <c r="L393" i="30"/>
  <c r="G393" i="30"/>
  <c r="I393" i="30"/>
  <c r="K393" i="30"/>
  <c r="N393" i="30"/>
  <c r="H394" i="30"/>
  <c r="J394" i="30"/>
  <c r="L394" i="30"/>
  <c r="G394" i="30"/>
  <c r="I394" i="30"/>
  <c r="K394" i="30"/>
  <c r="N394" i="30"/>
  <c r="H395" i="30"/>
  <c r="J395" i="30"/>
  <c r="L395" i="30"/>
  <c r="G395" i="30"/>
  <c r="I395" i="30"/>
  <c r="K395" i="30"/>
  <c r="N395" i="30"/>
  <c r="H396" i="30"/>
  <c r="J396" i="30"/>
  <c r="L396" i="30"/>
  <c r="G396" i="30"/>
  <c r="I396" i="30"/>
  <c r="K396" i="30"/>
  <c r="N396" i="30"/>
  <c r="H397" i="30"/>
  <c r="J397" i="30"/>
  <c r="L397" i="30"/>
  <c r="G397" i="30"/>
  <c r="I397" i="30"/>
  <c r="K397" i="30"/>
  <c r="N397" i="30"/>
  <c r="H398" i="30"/>
  <c r="J398" i="30"/>
  <c r="L398" i="30"/>
  <c r="G398" i="30"/>
  <c r="I398" i="30"/>
  <c r="K398" i="30"/>
  <c r="N398" i="30"/>
  <c r="H399" i="30"/>
  <c r="J399" i="30"/>
  <c r="L399" i="30"/>
  <c r="G399" i="30"/>
  <c r="I399" i="30"/>
  <c r="K399" i="30"/>
  <c r="N399" i="30"/>
  <c r="H400" i="30"/>
  <c r="J400" i="30"/>
  <c r="L400" i="30"/>
  <c r="G400" i="30"/>
  <c r="I400" i="30"/>
  <c r="K400" i="30"/>
  <c r="N400" i="30"/>
  <c r="H401" i="30"/>
  <c r="J401" i="30"/>
  <c r="L401" i="30"/>
  <c r="G401" i="30"/>
  <c r="I401" i="30"/>
  <c r="K401" i="30"/>
  <c r="N401" i="30"/>
  <c r="H402" i="30"/>
  <c r="J402" i="30"/>
  <c r="L402" i="30"/>
  <c r="G402" i="30"/>
  <c r="I402" i="30"/>
  <c r="K402" i="30"/>
  <c r="N402" i="30"/>
  <c r="H403" i="30"/>
  <c r="J403" i="30"/>
  <c r="L403" i="30"/>
  <c r="G403" i="30"/>
  <c r="I403" i="30"/>
  <c r="K403" i="30"/>
  <c r="N403" i="30"/>
  <c r="H404" i="30"/>
  <c r="J404" i="30"/>
  <c r="L404" i="30"/>
  <c r="G404" i="30"/>
  <c r="I404" i="30"/>
  <c r="K404" i="30"/>
  <c r="N404" i="30"/>
  <c r="H405" i="30"/>
  <c r="J405" i="30"/>
  <c r="L405" i="30"/>
  <c r="G405" i="30"/>
  <c r="I405" i="30"/>
  <c r="K405" i="30"/>
  <c r="N405" i="30"/>
  <c r="H406" i="30"/>
  <c r="J406" i="30"/>
  <c r="L406" i="30"/>
  <c r="G406" i="30"/>
  <c r="I406" i="30"/>
  <c r="K406" i="30"/>
  <c r="N406" i="30"/>
  <c r="H407" i="30"/>
  <c r="J407" i="30"/>
  <c r="L407" i="30"/>
  <c r="G407" i="30"/>
  <c r="I407" i="30"/>
  <c r="K407" i="30"/>
  <c r="N407" i="30"/>
  <c r="H408" i="30"/>
  <c r="J408" i="30"/>
  <c r="L408" i="30"/>
  <c r="G408" i="30"/>
  <c r="I408" i="30"/>
  <c r="K408" i="30"/>
  <c r="N408" i="30"/>
  <c r="H409" i="30"/>
  <c r="J409" i="30"/>
  <c r="L409" i="30"/>
  <c r="G409" i="30"/>
  <c r="I409" i="30"/>
  <c r="K409" i="30"/>
  <c r="N409" i="30"/>
  <c r="H410" i="30"/>
  <c r="J410" i="30"/>
  <c r="L410" i="30"/>
  <c r="G410" i="30"/>
  <c r="I410" i="30"/>
  <c r="K410" i="30"/>
  <c r="N410" i="30"/>
  <c r="H411" i="30"/>
  <c r="J411" i="30"/>
  <c r="L411" i="30"/>
  <c r="G411" i="30"/>
  <c r="I411" i="30"/>
  <c r="K411" i="30"/>
  <c r="N411" i="30"/>
  <c r="H412" i="30"/>
  <c r="J412" i="30"/>
  <c r="L412" i="30"/>
  <c r="G412" i="30"/>
  <c r="I412" i="30"/>
  <c r="K412" i="30"/>
  <c r="N412" i="30"/>
  <c r="H413" i="30"/>
  <c r="J413" i="30"/>
  <c r="L413" i="30"/>
  <c r="G413" i="30"/>
  <c r="I413" i="30"/>
  <c r="K413" i="30"/>
  <c r="N413" i="30"/>
  <c r="H414" i="30"/>
  <c r="J414" i="30"/>
  <c r="L414" i="30"/>
  <c r="G414" i="30"/>
  <c r="I414" i="30"/>
  <c r="K414" i="30"/>
  <c r="N414" i="30"/>
  <c r="H415" i="30"/>
  <c r="J415" i="30"/>
  <c r="L415" i="30"/>
  <c r="G415" i="30"/>
  <c r="I415" i="30"/>
  <c r="K415" i="30"/>
  <c r="N415" i="30"/>
  <c r="H416" i="30"/>
  <c r="J416" i="30"/>
  <c r="L416" i="30"/>
  <c r="G416" i="30"/>
  <c r="I416" i="30"/>
  <c r="K416" i="30"/>
  <c r="N416" i="30"/>
  <c r="H417" i="30"/>
  <c r="J417" i="30"/>
  <c r="L417" i="30"/>
  <c r="G417" i="30"/>
  <c r="I417" i="30"/>
  <c r="K417" i="30"/>
  <c r="N417" i="30"/>
  <c r="H418" i="30"/>
  <c r="J418" i="30"/>
  <c r="L418" i="30"/>
  <c r="G418" i="30"/>
  <c r="I418" i="30"/>
  <c r="K418" i="30"/>
  <c r="N418" i="30"/>
  <c r="H419" i="30"/>
  <c r="J419" i="30"/>
  <c r="L419" i="30"/>
  <c r="G419" i="30"/>
  <c r="I419" i="30"/>
  <c r="K419" i="30"/>
  <c r="N419" i="30"/>
  <c r="H420" i="30"/>
  <c r="J420" i="30"/>
  <c r="L420" i="30"/>
  <c r="G420" i="30"/>
  <c r="I420" i="30"/>
  <c r="K420" i="30"/>
  <c r="N420" i="30"/>
  <c r="H421" i="30"/>
  <c r="J421" i="30"/>
  <c r="L421" i="30"/>
  <c r="G421" i="30"/>
  <c r="I421" i="30"/>
  <c r="K421" i="30"/>
  <c r="N421" i="30"/>
  <c r="H422" i="30"/>
  <c r="J422" i="30"/>
  <c r="L422" i="30"/>
  <c r="G422" i="30"/>
  <c r="I422" i="30"/>
  <c r="K422" i="30"/>
  <c r="N422" i="30"/>
  <c r="H423" i="30"/>
  <c r="J423" i="30"/>
  <c r="L423" i="30"/>
  <c r="G423" i="30"/>
  <c r="I423" i="30"/>
  <c r="K423" i="30"/>
  <c r="N423" i="30"/>
  <c r="H424" i="30"/>
  <c r="J424" i="30"/>
  <c r="L424" i="30"/>
  <c r="G424" i="30"/>
  <c r="I424" i="30"/>
  <c r="K424" i="30"/>
  <c r="N424" i="30"/>
  <c r="H425" i="30"/>
  <c r="J425" i="30"/>
  <c r="L425" i="30"/>
  <c r="G425" i="30"/>
  <c r="I425" i="30"/>
  <c r="K425" i="30"/>
  <c r="N425" i="30"/>
  <c r="H426" i="30"/>
  <c r="J426" i="30"/>
  <c r="L426" i="30"/>
  <c r="G426" i="30"/>
  <c r="I426" i="30"/>
  <c r="K426" i="30"/>
  <c r="N426" i="30"/>
  <c r="H427" i="30"/>
  <c r="J427" i="30"/>
  <c r="L427" i="30"/>
  <c r="G427" i="30"/>
  <c r="I427" i="30"/>
  <c r="K427" i="30"/>
  <c r="N427" i="30"/>
  <c r="H428" i="30"/>
  <c r="J428" i="30"/>
  <c r="L428" i="30"/>
  <c r="G428" i="30"/>
  <c r="I428" i="30"/>
  <c r="K428" i="30"/>
  <c r="N428" i="30"/>
  <c r="H429" i="30"/>
  <c r="J429" i="30"/>
  <c r="L429" i="30"/>
  <c r="G429" i="30"/>
  <c r="I429" i="30"/>
  <c r="K429" i="30"/>
  <c r="N429" i="30"/>
  <c r="H430" i="30"/>
  <c r="J430" i="30"/>
  <c r="L430" i="30"/>
  <c r="G430" i="30"/>
  <c r="I430" i="30"/>
  <c r="K430" i="30"/>
  <c r="N430" i="30"/>
  <c r="H431" i="30"/>
  <c r="J431" i="30"/>
  <c r="L431" i="30"/>
  <c r="G431" i="30"/>
  <c r="I431" i="30"/>
  <c r="K431" i="30"/>
  <c r="N431" i="30"/>
  <c r="H432" i="30"/>
  <c r="J432" i="30"/>
  <c r="L432" i="30"/>
  <c r="G432" i="30"/>
  <c r="I432" i="30"/>
  <c r="K432" i="30"/>
  <c r="N432" i="30"/>
  <c r="H433" i="30"/>
  <c r="J433" i="30"/>
  <c r="L433" i="30"/>
  <c r="G433" i="30"/>
  <c r="I433" i="30"/>
  <c r="K433" i="30"/>
  <c r="N433" i="30"/>
  <c r="H434" i="30"/>
  <c r="J434" i="30"/>
  <c r="L434" i="30"/>
  <c r="G434" i="30"/>
  <c r="I434" i="30"/>
  <c r="K434" i="30"/>
  <c r="N434" i="30"/>
  <c r="H435" i="30"/>
  <c r="J435" i="30"/>
  <c r="L435" i="30"/>
  <c r="G435" i="30"/>
  <c r="I435" i="30"/>
  <c r="K435" i="30"/>
  <c r="N435" i="30"/>
  <c r="H436" i="30"/>
  <c r="J436" i="30"/>
  <c r="L436" i="30"/>
  <c r="G436" i="30"/>
  <c r="I436" i="30"/>
  <c r="K436" i="30"/>
  <c r="N436" i="30"/>
  <c r="H437" i="30"/>
  <c r="J437" i="30"/>
  <c r="L437" i="30"/>
  <c r="G437" i="30"/>
  <c r="I437" i="30"/>
  <c r="K437" i="30"/>
  <c r="N437" i="30"/>
  <c r="H438" i="30"/>
  <c r="J438" i="30"/>
  <c r="L438" i="30"/>
  <c r="G438" i="30"/>
  <c r="I438" i="30"/>
  <c r="K438" i="30"/>
  <c r="N438" i="30"/>
  <c r="H439" i="30"/>
  <c r="J439" i="30"/>
  <c r="L439" i="30"/>
  <c r="G439" i="30"/>
  <c r="I439" i="30"/>
  <c r="K439" i="30"/>
  <c r="N439" i="30"/>
  <c r="H440" i="30"/>
  <c r="J440" i="30"/>
  <c r="L440" i="30"/>
  <c r="G440" i="30"/>
  <c r="I440" i="30"/>
  <c r="K440" i="30"/>
  <c r="N440" i="30"/>
  <c r="H441" i="30"/>
  <c r="J441" i="30"/>
  <c r="L441" i="30"/>
  <c r="G441" i="30"/>
  <c r="I441" i="30"/>
  <c r="K441" i="30"/>
  <c r="N441" i="30"/>
  <c r="H442" i="30"/>
  <c r="J442" i="30"/>
  <c r="L442" i="30"/>
  <c r="G442" i="30"/>
  <c r="I442" i="30"/>
  <c r="K442" i="30"/>
  <c r="N442" i="30"/>
  <c r="H443" i="30"/>
  <c r="J443" i="30"/>
  <c r="L443" i="30"/>
  <c r="G443" i="30"/>
  <c r="I443" i="30"/>
  <c r="K443" i="30"/>
  <c r="N443" i="30"/>
  <c r="H444" i="30"/>
  <c r="J444" i="30"/>
  <c r="L444" i="30"/>
  <c r="G444" i="30"/>
  <c r="I444" i="30"/>
  <c r="K444" i="30"/>
  <c r="N444" i="30"/>
  <c r="H445" i="30"/>
  <c r="J445" i="30"/>
  <c r="L445" i="30"/>
  <c r="G445" i="30"/>
  <c r="I445" i="30"/>
  <c r="K445" i="30"/>
  <c r="N445" i="30"/>
  <c r="H446" i="30"/>
  <c r="J446" i="30"/>
  <c r="L446" i="30"/>
  <c r="G446" i="30"/>
  <c r="I446" i="30"/>
  <c r="K446" i="30"/>
  <c r="N446" i="30"/>
  <c r="H447" i="30"/>
  <c r="J447" i="30"/>
  <c r="L447" i="30"/>
  <c r="G447" i="30"/>
  <c r="I447" i="30"/>
  <c r="K447" i="30"/>
  <c r="N447" i="30"/>
  <c r="H448" i="30"/>
  <c r="J448" i="30"/>
  <c r="L448" i="30"/>
  <c r="G448" i="30"/>
  <c r="I448" i="30"/>
  <c r="K448" i="30"/>
  <c r="N448" i="30"/>
  <c r="H449" i="30"/>
  <c r="J449" i="30"/>
  <c r="L449" i="30"/>
  <c r="G449" i="30"/>
  <c r="I449" i="30"/>
  <c r="K449" i="30"/>
  <c r="N449" i="30"/>
  <c r="H450" i="30"/>
  <c r="J450" i="30"/>
  <c r="L450" i="30"/>
  <c r="G450" i="30"/>
  <c r="I450" i="30"/>
  <c r="K450" i="30"/>
  <c r="N450" i="30"/>
  <c r="H451" i="30"/>
  <c r="J451" i="30"/>
  <c r="L451" i="30"/>
  <c r="G451" i="30"/>
  <c r="I451" i="30"/>
  <c r="K451" i="30"/>
  <c r="N451" i="30"/>
  <c r="H452" i="30"/>
  <c r="J452" i="30"/>
  <c r="L452" i="30"/>
  <c r="G452" i="30"/>
  <c r="I452" i="30"/>
  <c r="K452" i="30"/>
  <c r="N452" i="30"/>
  <c r="H453" i="30"/>
  <c r="J453" i="30"/>
  <c r="L453" i="30"/>
  <c r="G453" i="30"/>
  <c r="I453" i="30"/>
  <c r="K453" i="30"/>
  <c r="N453" i="30"/>
  <c r="H454" i="30"/>
  <c r="J454" i="30"/>
  <c r="L454" i="30"/>
  <c r="G454" i="30"/>
  <c r="I454" i="30"/>
  <c r="K454" i="30"/>
  <c r="N454" i="30"/>
  <c r="H455" i="30"/>
  <c r="J455" i="30"/>
  <c r="L455" i="30"/>
  <c r="G455" i="30"/>
  <c r="I455" i="30"/>
  <c r="K455" i="30"/>
  <c r="N455" i="30"/>
  <c r="H456" i="30"/>
  <c r="J456" i="30"/>
  <c r="L456" i="30"/>
  <c r="G456" i="30"/>
  <c r="I456" i="30"/>
  <c r="K456" i="30"/>
  <c r="N456" i="30"/>
  <c r="H457" i="30"/>
  <c r="J457" i="30"/>
  <c r="L457" i="30"/>
  <c r="G457" i="30"/>
  <c r="I457" i="30"/>
  <c r="K457" i="30"/>
  <c r="N457" i="30"/>
  <c r="H458" i="30"/>
  <c r="J458" i="30"/>
  <c r="L458" i="30"/>
  <c r="G458" i="30"/>
  <c r="I458" i="30"/>
  <c r="K458" i="30"/>
  <c r="N458" i="30"/>
  <c r="H459" i="30"/>
  <c r="J459" i="30"/>
  <c r="L459" i="30"/>
  <c r="G459" i="30"/>
  <c r="I459" i="30"/>
  <c r="K459" i="30"/>
  <c r="N459" i="30"/>
  <c r="H460" i="30"/>
  <c r="J460" i="30"/>
  <c r="L460" i="30"/>
  <c r="G460" i="30"/>
  <c r="I460" i="30"/>
  <c r="K460" i="30"/>
  <c r="N460" i="30"/>
  <c r="H463" i="30"/>
  <c r="J463" i="30"/>
  <c r="L463" i="30"/>
  <c r="G463" i="30"/>
  <c r="I463" i="30"/>
  <c r="K463" i="30"/>
  <c r="N463" i="30"/>
  <c r="L464" i="30"/>
  <c r="K464" i="30"/>
  <c r="N464" i="30"/>
  <c r="H467" i="30"/>
  <c r="J467" i="30"/>
  <c r="L467" i="30"/>
  <c r="G467" i="30"/>
  <c r="I467" i="30"/>
  <c r="K467" i="30"/>
  <c r="N467" i="30"/>
  <c r="L468" i="30"/>
  <c r="K468" i="30"/>
  <c r="N468" i="30"/>
  <c r="H471" i="30"/>
  <c r="J471" i="30"/>
  <c r="L471" i="30"/>
  <c r="G471" i="30"/>
  <c r="I471" i="30"/>
  <c r="K471" i="30"/>
  <c r="N471" i="30"/>
  <c r="L472" i="30"/>
  <c r="K472" i="30"/>
  <c r="N472" i="30"/>
  <c r="H475" i="30"/>
  <c r="J475" i="30"/>
  <c r="L475" i="30"/>
  <c r="G475" i="30"/>
  <c r="I475" i="30"/>
  <c r="K475" i="30"/>
  <c r="N475" i="30"/>
  <c r="L476" i="30"/>
  <c r="K476" i="30"/>
  <c r="N476" i="30"/>
  <c r="H479" i="30"/>
  <c r="J479" i="30"/>
  <c r="L479" i="30"/>
  <c r="G479" i="30"/>
  <c r="I479" i="30"/>
  <c r="K479" i="30"/>
  <c r="N479" i="30"/>
  <c r="L480" i="30"/>
  <c r="K480" i="30"/>
  <c r="N480" i="30"/>
  <c r="H481" i="30"/>
  <c r="J481" i="30"/>
  <c r="L481" i="30"/>
  <c r="G481" i="30"/>
  <c r="I481" i="30"/>
  <c r="K481" i="30"/>
  <c r="N481" i="30"/>
  <c r="H482" i="30"/>
  <c r="J482" i="30"/>
  <c r="L482" i="30"/>
  <c r="G482" i="30"/>
  <c r="I482" i="30"/>
  <c r="K482" i="30"/>
  <c r="N482" i="30"/>
  <c r="H483" i="30"/>
  <c r="J483" i="30"/>
  <c r="L483" i="30"/>
  <c r="G483" i="30"/>
  <c r="I483" i="30"/>
  <c r="K483" i="30"/>
  <c r="N483" i="30"/>
  <c r="H484" i="30"/>
  <c r="J484" i="30"/>
  <c r="L484" i="30"/>
  <c r="G484" i="30"/>
  <c r="I484" i="30"/>
  <c r="K484" i="30"/>
  <c r="N484" i="30"/>
  <c r="H485" i="30"/>
  <c r="J485" i="30"/>
  <c r="L485" i="30"/>
  <c r="G485" i="30"/>
  <c r="I485" i="30"/>
  <c r="K485" i="30"/>
  <c r="N485" i="30"/>
  <c r="H486" i="30"/>
  <c r="J486" i="30"/>
  <c r="L486" i="30"/>
  <c r="G486" i="30"/>
  <c r="I486" i="30"/>
  <c r="K486" i="30"/>
  <c r="N486" i="30"/>
  <c r="H487" i="30"/>
  <c r="J487" i="30"/>
  <c r="L487" i="30"/>
  <c r="G487" i="30"/>
  <c r="I487" i="30"/>
  <c r="K487" i="30"/>
  <c r="N487" i="30"/>
  <c r="H488" i="30"/>
  <c r="J488" i="30"/>
  <c r="L488" i="30"/>
  <c r="G488" i="30"/>
  <c r="I488" i="30"/>
  <c r="K488" i="30"/>
  <c r="N488" i="30"/>
  <c r="H489" i="30"/>
  <c r="J489" i="30"/>
  <c r="L489" i="30"/>
  <c r="G489" i="30"/>
  <c r="I489" i="30"/>
  <c r="K489" i="30"/>
  <c r="N489" i="30"/>
  <c r="H490" i="30"/>
  <c r="J490" i="30"/>
  <c r="L490" i="30"/>
  <c r="G490" i="30"/>
  <c r="I490" i="30"/>
  <c r="K490" i="30"/>
  <c r="N490" i="30"/>
  <c r="H491" i="30"/>
  <c r="J491" i="30"/>
  <c r="L491" i="30"/>
  <c r="G491" i="30"/>
  <c r="I491" i="30"/>
  <c r="K491" i="30"/>
  <c r="N491" i="30"/>
  <c r="H492" i="30"/>
  <c r="J492" i="30"/>
  <c r="L492" i="30"/>
  <c r="G492" i="30"/>
  <c r="I492" i="30"/>
  <c r="K492" i="30"/>
  <c r="N492" i="30"/>
  <c r="H493" i="30"/>
  <c r="J493" i="30"/>
  <c r="L493" i="30"/>
  <c r="G493" i="30"/>
  <c r="I493" i="30"/>
  <c r="K493" i="30"/>
  <c r="N493" i="30"/>
  <c r="H494" i="30"/>
  <c r="J494" i="30"/>
  <c r="L494" i="30"/>
  <c r="G494" i="30"/>
  <c r="I494" i="30"/>
  <c r="K494" i="30"/>
  <c r="N494" i="30"/>
  <c r="H495" i="30"/>
  <c r="J495" i="30"/>
  <c r="L495" i="30"/>
  <c r="G495" i="30"/>
  <c r="I495" i="30"/>
  <c r="K495" i="30"/>
  <c r="N495" i="30"/>
  <c r="H496" i="30"/>
  <c r="J496" i="30"/>
  <c r="L496" i="30"/>
  <c r="G496" i="30"/>
  <c r="I496" i="30"/>
  <c r="K496" i="30"/>
  <c r="N496" i="30"/>
  <c r="H497" i="30"/>
  <c r="J497" i="30"/>
  <c r="L497" i="30"/>
  <c r="G497" i="30"/>
  <c r="I497" i="30"/>
  <c r="K497" i="30"/>
  <c r="N497" i="30"/>
  <c r="H498" i="30"/>
  <c r="J498" i="30"/>
  <c r="L498" i="30"/>
  <c r="G498" i="30"/>
  <c r="I498" i="30"/>
  <c r="K498" i="30"/>
  <c r="N498" i="30"/>
  <c r="H499" i="30"/>
  <c r="J499" i="30"/>
  <c r="L499" i="30"/>
  <c r="G499" i="30"/>
  <c r="I499" i="30"/>
  <c r="K499" i="30"/>
  <c r="N499" i="30"/>
  <c r="H500" i="30"/>
  <c r="J500" i="30"/>
  <c r="L500" i="30"/>
  <c r="G500" i="30"/>
  <c r="I500" i="30"/>
  <c r="K500" i="30"/>
  <c r="N500" i="30"/>
  <c r="H501" i="30"/>
  <c r="J501" i="30"/>
  <c r="L501" i="30"/>
  <c r="G501" i="30"/>
  <c r="I501" i="30"/>
  <c r="K501" i="30"/>
  <c r="N501" i="30"/>
  <c r="H502" i="30"/>
  <c r="J502" i="30"/>
  <c r="L502" i="30"/>
  <c r="G502" i="30"/>
  <c r="I502" i="30"/>
  <c r="K502" i="30"/>
  <c r="N502" i="30"/>
  <c r="H503" i="30"/>
  <c r="J503" i="30"/>
  <c r="L503" i="30"/>
  <c r="G503" i="30"/>
  <c r="I503" i="30"/>
  <c r="K503" i="30"/>
  <c r="N503" i="30"/>
  <c r="H504" i="30"/>
  <c r="J504" i="30"/>
  <c r="L504" i="30"/>
  <c r="G504" i="30"/>
  <c r="I504" i="30"/>
  <c r="K504" i="30"/>
  <c r="N504" i="30"/>
  <c r="H505" i="30"/>
  <c r="J505" i="30"/>
  <c r="L505" i="30"/>
  <c r="G505" i="30"/>
  <c r="I505" i="30"/>
  <c r="K505" i="30"/>
  <c r="N505" i="30"/>
  <c r="H506" i="30"/>
  <c r="J506" i="30"/>
  <c r="L506" i="30"/>
  <c r="G506" i="30"/>
  <c r="I506" i="30"/>
  <c r="K506" i="30"/>
  <c r="N506" i="30"/>
  <c r="H507" i="30"/>
  <c r="J507" i="30"/>
  <c r="L507" i="30"/>
  <c r="G507" i="30"/>
  <c r="I507" i="30"/>
  <c r="K507" i="30"/>
  <c r="N507" i="30"/>
  <c r="H508" i="30"/>
  <c r="J508" i="30"/>
  <c r="L508" i="30"/>
  <c r="G508" i="30"/>
  <c r="I508" i="30"/>
  <c r="K508" i="30"/>
  <c r="N508" i="30"/>
  <c r="X5" i="30"/>
  <c r="Z5" i="30"/>
  <c r="AB5" i="30"/>
  <c r="W5" i="30"/>
  <c r="Y5" i="30"/>
  <c r="AA5" i="30"/>
  <c r="AD5" i="30"/>
  <c r="H5" i="30"/>
  <c r="J5" i="30"/>
  <c r="L5" i="30"/>
  <c r="G5" i="30"/>
  <c r="I5" i="30"/>
  <c r="K5" i="30"/>
  <c r="N5" i="30"/>
  <c r="D84" i="25"/>
  <c r="AW84" i="25"/>
  <c r="AV84" i="25"/>
  <c r="AU84" i="25"/>
  <c r="AT84" i="25"/>
  <c r="D83" i="25"/>
  <c r="AW83" i="25"/>
  <c r="AV83" i="25"/>
  <c r="AU83" i="25"/>
  <c r="AT83" i="25"/>
  <c r="B81" i="25"/>
  <c r="C81" i="25"/>
  <c r="AS82" i="25"/>
  <c r="AS81" i="25"/>
  <c r="K571" i="23"/>
  <c r="L571" i="23"/>
  <c r="M571" i="23"/>
  <c r="O571" i="23"/>
  <c r="P571" i="23"/>
  <c r="S569" i="23"/>
  <c r="Q571" i="23"/>
  <c r="T569" i="23"/>
  <c r="AA569" i="23"/>
  <c r="AA82" i="25"/>
  <c r="D82" i="25"/>
  <c r="AC82" i="25"/>
  <c r="W82" i="25"/>
  <c r="U82" i="25"/>
  <c r="V82" i="25"/>
  <c r="AJ82" i="25"/>
  <c r="AB569" i="23"/>
  <c r="AB82" i="25"/>
  <c r="AE82" i="25"/>
  <c r="AK82" i="25"/>
  <c r="AL82" i="25"/>
  <c r="AM82" i="25"/>
  <c r="AN82" i="25"/>
  <c r="K570" i="23"/>
  <c r="L570" i="23"/>
  <c r="M570" i="23"/>
  <c r="O570" i="23"/>
  <c r="P570" i="23"/>
  <c r="S568" i="23"/>
  <c r="Q570" i="23"/>
  <c r="T568" i="23"/>
  <c r="AB568" i="23"/>
  <c r="AB81" i="25"/>
  <c r="D81" i="25"/>
  <c r="AE81" i="25"/>
  <c r="AA568" i="23"/>
  <c r="AA81" i="25"/>
  <c r="AC81" i="25"/>
  <c r="W81" i="25"/>
  <c r="U81" i="25"/>
  <c r="V81" i="25"/>
  <c r="AJ81" i="25"/>
  <c r="AO81" i="25"/>
  <c r="AP81" i="25"/>
  <c r="AQ81" i="25"/>
  <c r="AR81" i="25"/>
  <c r="BB82" i="25"/>
  <c r="AW82" i="25"/>
  <c r="AV82" i="25"/>
  <c r="AU82" i="25"/>
  <c r="AT82" i="25"/>
  <c r="BG81" i="25"/>
  <c r="BD81" i="25"/>
  <c r="AK81" i="25"/>
  <c r="AL81" i="25"/>
  <c r="AM81" i="25"/>
  <c r="AN81" i="25"/>
  <c r="AO82" i="25"/>
  <c r="AP82" i="25"/>
  <c r="AQ82" i="25"/>
  <c r="AR82" i="25"/>
  <c r="BB81" i="25"/>
  <c r="BC81" i="25"/>
  <c r="BE81" i="25"/>
  <c r="BH81" i="25"/>
  <c r="BF81" i="25"/>
  <c r="AZ81" i="25"/>
  <c r="AV81" i="25"/>
  <c r="AT81" i="25"/>
  <c r="AU81" i="25"/>
  <c r="AW81" i="25"/>
  <c r="BA81" i="25"/>
  <c r="AY81" i="25"/>
  <c r="AX81" i="25"/>
  <c r="D80" i="25"/>
  <c r="AW80" i="25"/>
  <c r="AV80" i="25"/>
  <c r="AU80" i="25"/>
  <c r="AT80" i="25"/>
  <c r="D79" i="25"/>
  <c r="AW79" i="25"/>
  <c r="AV79" i="25"/>
  <c r="AU79" i="25"/>
  <c r="AT79" i="25"/>
  <c r="B77" i="25"/>
  <c r="C77" i="25"/>
  <c r="AS78" i="25"/>
  <c r="AS77" i="25"/>
  <c r="K567" i="23"/>
  <c r="L567" i="23"/>
  <c r="M567" i="23"/>
  <c r="O567" i="23"/>
  <c r="P567" i="23"/>
  <c r="S565" i="23"/>
  <c r="Q567" i="23"/>
  <c r="T565" i="23"/>
  <c r="AA565" i="23"/>
  <c r="AA78" i="25"/>
  <c r="D78" i="25"/>
  <c r="AC78" i="25"/>
  <c r="W78" i="25"/>
  <c r="U78" i="25"/>
  <c r="V78" i="25"/>
  <c r="AJ78" i="25"/>
  <c r="AB565" i="23"/>
  <c r="AB78" i="25"/>
  <c r="AE78" i="25"/>
  <c r="AK78" i="25"/>
  <c r="AL78" i="25"/>
  <c r="AM78" i="25"/>
  <c r="AN78" i="25"/>
  <c r="K566" i="23"/>
  <c r="L566" i="23"/>
  <c r="M566" i="23"/>
  <c r="O566" i="23"/>
  <c r="P566" i="23"/>
  <c r="S564" i="23"/>
  <c r="Q566" i="23"/>
  <c r="T564" i="23"/>
  <c r="AB564" i="23"/>
  <c r="AB77" i="25"/>
  <c r="D77" i="25"/>
  <c r="AE77" i="25"/>
  <c r="AA564" i="23"/>
  <c r="AA77" i="25"/>
  <c r="AC77" i="25"/>
  <c r="W77" i="25"/>
  <c r="U77" i="25"/>
  <c r="V77" i="25"/>
  <c r="AJ77" i="25"/>
  <c r="AO77" i="25"/>
  <c r="AP77" i="25"/>
  <c r="AQ77" i="25"/>
  <c r="AR77" i="25"/>
  <c r="BB78" i="25"/>
  <c r="AW78" i="25"/>
  <c r="AV78" i="25"/>
  <c r="AU78" i="25"/>
  <c r="AT78" i="25"/>
  <c r="BG77" i="25"/>
  <c r="AK77" i="25"/>
  <c r="AL77" i="25"/>
  <c r="AM77" i="25"/>
  <c r="AN77" i="25"/>
  <c r="AO78" i="25"/>
  <c r="AP78" i="25"/>
  <c r="AQ78" i="25"/>
  <c r="AR78" i="25"/>
  <c r="BB77" i="25"/>
  <c r="BC77" i="25"/>
  <c r="BE77" i="25"/>
  <c r="BH77" i="25"/>
  <c r="BF77" i="25"/>
  <c r="AZ77" i="25"/>
  <c r="AT77" i="25"/>
  <c r="AU77" i="25"/>
  <c r="AW77" i="25"/>
  <c r="BA77" i="25"/>
  <c r="AY77" i="25"/>
  <c r="AX77" i="25"/>
  <c r="D76" i="25"/>
  <c r="AW76" i="25"/>
  <c r="AV76" i="25"/>
  <c r="AU76" i="25"/>
  <c r="AT76" i="25"/>
  <c r="D75" i="25"/>
  <c r="AW75" i="25"/>
  <c r="AV75" i="25"/>
  <c r="AU75" i="25"/>
  <c r="AT75" i="25"/>
  <c r="B73" i="25"/>
  <c r="C73" i="25"/>
  <c r="AS74" i="25"/>
  <c r="AS73" i="25"/>
  <c r="K563" i="23"/>
  <c r="L563" i="23"/>
  <c r="M563" i="23"/>
  <c r="O563" i="23"/>
  <c r="P563" i="23"/>
  <c r="S561" i="23"/>
  <c r="Q563" i="23"/>
  <c r="T561" i="23"/>
  <c r="AA561" i="23"/>
  <c r="AA74" i="25"/>
  <c r="D74" i="25"/>
  <c r="AC74" i="25"/>
  <c r="W74" i="25"/>
  <c r="U74" i="25"/>
  <c r="V74" i="25"/>
  <c r="AJ74" i="25"/>
  <c r="AB561" i="23"/>
  <c r="AB74" i="25"/>
  <c r="AE74" i="25"/>
  <c r="AK74" i="25"/>
  <c r="AL74" i="25"/>
  <c r="AM74" i="25"/>
  <c r="AN74" i="25"/>
  <c r="K562" i="23"/>
  <c r="L562" i="23"/>
  <c r="M562" i="23"/>
  <c r="O562" i="23"/>
  <c r="P562" i="23"/>
  <c r="S560" i="23"/>
  <c r="Q562" i="23"/>
  <c r="T560" i="23"/>
  <c r="AB560" i="23"/>
  <c r="AB73" i="25"/>
  <c r="D73" i="25"/>
  <c r="AE73" i="25"/>
  <c r="AA560" i="23"/>
  <c r="AA73" i="25"/>
  <c r="AC73" i="25"/>
  <c r="W73" i="25"/>
  <c r="U73" i="25"/>
  <c r="V73" i="25"/>
  <c r="AJ73" i="25"/>
  <c r="AO73" i="25"/>
  <c r="AP73" i="25"/>
  <c r="AQ73" i="25"/>
  <c r="AR73" i="25"/>
  <c r="BB74" i="25"/>
  <c r="AW74" i="25"/>
  <c r="AV74" i="25"/>
  <c r="AU74" i="25"/>
  <c r="AT74" i="25"/>
  <c r="BG73" i="25"/>
  <c r="BD73" i="25"/>
  <c r="AK73" i="25"/>
  <c r="AL73" i="25"/>
  <c r="AM73" i="25"/>
  <c r="AN73" i="25"/>
  <c r="AO74" i="25"/>
  <c r="AP74" i="25"/>
  <c r="AQ74" i="25"/>
  <c r="AR74" i="25"/>
  <c r="BB73" i="25"/>
  <c r="BC73" i="25"/>
  <c r="BE73" i="25"/>
  <c r="BH73" i="25"/>
  <c r="BF73" i="25"/>
  <c r="AZ73" i="25"/>
  <c r="AV73" i="25"/>
  <c r="AT73" i="25"/>
  <c r="AU73" i="25"/>
  <c r="AW73" i="25"/>
  <c r="BA73" i="25"/>
  <c r="AY73" i="25"/>
  <c r="AX73" i="25"/>
  <c r="D72" i="25"/>
  <c r="AW72" i="25"/>
  <c r="AV72" i="25"/>
  <c r="AU72" i="25"/>
  <c r="AT72" i="25"/>
  <c r="D71" i="25"/>
  <c r="AW71" i="25"/>
  <c r="AV71" i="25"/>
  <c r="AU71" i="25"/>
  <c r="AT71" i="25"/>
  <c r="B69" i="25"/>
  <c r="C69" i="25"/>
  <c r="AS70" i="25"/>
  <c r="AS69" i="25"/>
  <c r="K559" i="23"/>
  <c r="L559" i="23"/>
  <c r="M559" i="23"/>
  <c r="O559" i="23"/>
  <c r="P559" i="23"/>
  <c r="S557" i="23"/>
  <c r="Q559" i="23"/>
  <c r="T557" i="23"/>
  <c r="AA557" i="23"/>
  <c r="AA70" i="25"/>
  <c r="D70" i="25"/>
  <c r="AC70" i="25"/>
  <c r="W70" i="25"/>
  <c r="U70" i="25"/>
  <c r="V70" i="25"/>
  <c r="AJ70" i="25"/>
  <c r="AB557" i="23"/>
  <c r="AB70" i="25"/>
  <c r="AE70" i="25"/>
  <c r="AK70" i="25"/>
  <c r="AL70" i="25"/>
  <c r="AM70" i="25"/>
  <c r="AN70" i="25"/>
  <c r="K558" i="23"/>
  <c r="L558" i="23"/>
  <c r="M558" i="23"/>
  <c r="O558" i="23"/>
  <c r="P558" i="23"/>
  <c r="S556" i="23"/>
  <c r="Q558" i="23"/>
  <c r="T556" i="23"/>
  <c r="AB556" i="23"/>
  <c r="AB69" i="25"/>
  <c r="D69" i="25"/>
  <c r="AE69" i="25"/>
  <c r="AA556" i="23"/>
  <c r="AA69" i="25"/>
  <c r="AC69" i="25"/>
  <c r="W69" i="25"/>
  <c r="U69" i="25"/>
  <c r="V69" i="25"/>
  <c r="AJ69" i="25"/>
  <c r="AO69" i="25"/>
  <c r="AP69" i="25"/>
  <c r="AQ69" i="25"/>
  <c r="AR69" i="25"/>
  <c r="BB70" i="25"/>
  <c r="AW70" i="25"/>
  <c r="AV70" i="25"/>
  <c r="AU70" i="25"/>
  <c r="AT70" i="25"/>
  <c r="BG69" i="25"/>
  <c r="BD69" i="25"/>
  <c r="AK69" i="25"/>
  <c r="AL69" i="25"/>
  <c r="AM69" i="25"/>
  <c r="AN69" i="25"/>
  <c r="AO70" i="25"/>
  <c r="AP70" i="25"/>
  <c r="AQ70" i="25"/>
  <c r="AR70" i="25"/>
  <c r="BB69" i="25"/>
  <c r="BC69" i="25"/>
  <c r="BE69" i="25"/>
  <c r="BH69" i="25"/>
  <c r="BF69" i="25"/>
  <c r="AZ69" i="25"/>
  <c r="AV69" i="25"/>
  <c r="AT69" i="25"/>
  <c r="AU69" i="25"/>
  <c r="AW69" i="25"/>
  <c r="BA69" i="25"/>
  <c r="AY69" i="25"/>
  <c r="AX69" i="25"/>
  <c r="D68" i="25"/>
  <c r="AW68" i="25"/>
  <c r="AV68" i="25"/>
  <c r="AU68" i="25"/>
  <c r="AT68" i="25"/>
  <c r="D67" i="25"/>
  <c r="AW67" i="25"/>
  <c r="AV67" i="25"/>
  <c r="AU67" i="25"/>
  <c r="AT67" i="25"/>
  <c r="B65" i="25"/>
  <c r="C65" i="25"/>
  <c r="AS66" i="25"/>
  <c r="AS65" i="25"/>
  <c r="K447" i="23"/>
  <c r="L447" i="23"/>
  <c r="M447" i="23"/>
  <c r="O447" i="23"/>
  <c r="P447" i="23"/>
  <c r="S445" i="23"/>
  <c r="Q447" i="23"/>
  <c r="T445" i="23"/>
  <c r="AA445" i="23"/>
  <c r="AA66" i="25"/>
  <c r="D66" i="25"/>
  <c r="AC66" i="25"/>
  <c r="W66" i="25"/>
  <c r="U66" i="25"/>
  <c r="V66" i="25"/>
  <c r="AJ66" i="25"/>
  <c r="AB445" i="23"/>
  <c r="AB66" i="25"/>
  <c r="AE66" i="25"/>
  <c r="AK66" i="25"/>
  <c r="AL66" i="25"/>
  <c r="AM66" i="25"/>
  <c r="AN66" i="25"/>
  <c r="K446" i="23"/>
  <c r="L446" i="23"/>
  <c r="M446" i="23"/>
  <c r="O446" i="23"/>
  <c r="P446" i="23"/>
  <c r="S444" i="23"/>
  <c r="Q446" i="23"/>
  <c r="T444" i="23"/>
  <c r="AB444" i="23"/>
  <c r="AB65" i="25"/>
  <c r="D65" i="25"/>
  <c r="AE65" i="25"/>
  <c r="AA444" i="23"/>
  <c r="AA65" i="25"/>
  <c r="AC65" i="25"/>
  <c r="W65" i="25"/>
  <c r="U65" i="25"/>
  <c r="V65" i="25"/>
  <c r="AJ65" i="25"/>
  <c r="AO65" i="25"/>
  <c r="AP65" i="25"/>
  <c r="AQ65" i="25"/>
  <c r="AR65" i="25"/>
  <c r="BB66" i="25"/>
  <c r="AW66" i="25"/>
  <c r="AV66" i="25"/>
  <c r="AU66" i="25"/>
  <c r="AT66" i="25"/>
  <c r="BG65" i="25"/>
  <c r="BD65" i="25"/>
  <c r="AK65" i="25"/>
  <c r="AL65" i="25"/>
  <c r="AM65" i="25"/>
  <c r="AN65" i="25"/>
  <c r="AO66" i="25"/>
  <c r="AP66" i="25"/>
  <c r="AQ66" i="25"/>
  <c r="AR66" i="25"/>
  <c r="BB65" i="25"/>
  <c r="BC65" i="25"/>
  <c r="BE65" i="25"/>
  <c r="BH65" i="25"/>
  <c r="BF65" i="25"/>
  <c r="AZ65" i="25"/>
  <c r="AV65" i="25"/>
  <c r="AT65" i="25"/>
  <c r="AU65" i="25"/>
  <c r="AW65" i="25"/>
  <c r="BA65" i="25"/>
  <c r="AY65" i="25"/>
  <c r="AX65" i="25"/>
  <c r="D64" i="25"/>
  <c r="AW64" i="25"/>
  <c r="AV64" i="25"/>
  <c r="AU64" i="25"/>
  <c r="AT64" i="25"/>
  <c r="D63" i="25"/>
  <c r="AW63" i="25"/>
  <c r="AV63" i="25"/>
  <c r="AU63" i="25"/>
  <c r="AT63" i="25"/>
  <c r="B61" i="25"/>
  <c r="C61" i="25"/>
  <c r="AS62" i="25"/>
  <c r="AS61" i="25"/>
  <c r="K443" i="23"/>
  <c r="L443" i="23"/>
  <c r="M443" i="23"/>
  <c r="O443" i="23"/>
  <c r="P443" i="23"/>
  <c r="S441" i="23"/>
  <c r="Q443" i="23"/>
  <c r="T441" i="23"/>
  <c r="AA441" i="23"/>
  <c r="AA62" i="25"/>
  <c r="D62" i="25"/>
  <c r="AC62" i="25"/>
  <c r="W62" i="25"/>
  <c r="U62" i="25"/>
  <c r="V62" i="25"/>
  <c r="AJ62" i="25"/>
  <c r="AB441" i="23"/>
  <c r="AB62" i="25"/>
  <c r="AE62" i="25"/>
  <c r="AK62" i="25"/>
  <c r="AL62" i="25"/>
  <c r="AM62" i="25"/>
  <c r="AN62" i="25"/>
  <c r="K442" i="23"/>
  <c r="L442" i="23"/>
  <c r="M442" i="23"/>
  <c r="O442" i="23"/>
  <c r="P442" i="23"/>
  <c r="S440" i="23"/>
  <c r="Q442" i="23"/>
  <c r="T440" i="23"/>
  <c r="AB440" i="23"/>
  <c r="AB61" i="25"/>
  <c r="D61" i="25"/>
  <c r="AE61" i="25"/>
  <c r="AA440" i="23"/>
  <c r="AA61" i="25"/>
  <c r="AC61" i="25"/>
  <c r="W61" i="25"/>
  <c r="U61" i="25"/>
  <c r="V61" i="25"/>
  <c r="AJ61" i="25"/>
  <c r="AO61" i="25"/>
  <c r="AP61" i="25"/>
  <c r="AQ61" i="25"/>
  <c r="AR61" i="25"/>
  <c r="BB62" i="25"/>
  <c r="AW62" i="25"/>
  <c r="AV62" i="25"/>
  <c r="AU62" i="25"/>
  <c r="AT62" i="25"/>
  <c r="BG61" i="25"/>
  <c r="BD61" i="25"/>
  <c r="AK61" i="25"/>
  <c r="AL61" i="25"/>
  <c r="AM61" i="25"/>
  <c r="AN61" i="25"/>
  <c r="AO62" i="25"/>
  <c r="AP62" i="25"/>
  <c r="AQ62" i="25"/>
  <c r="AR62" i="25"/>
  <c r="BB61" i="25"/>
  <c r="BC61" i="25"/>
  <c r="BE61" i="25"/>
  <c r="BH61" i="25"/>
  <c r="BF61" i="25"/>
  <c r="AZ61" i="25"/>
  <c r="AT61" i="25"/>
  <c r="AU61" i="25"/>
  <c r="AW61" i="25"/>
  <c r="BA61" i="25"/>
  <c r="AY61" i="25"/>
  <c r="AX61" i="25"/>
  <c r="D60" i="25"/>
  <c r="AW60" i="25"/>
  <c r="AV60" i="25"/>
  <c r="AU60" i="25"/>
  <c r="AT60" i="25"/>
  <c r="D59" i="25"/>
  <c r="AW59" i="25"/>
  <c r="AV59" i="25"/>
  <c r="AU59" i="25"/>
  <c r="AT59" i="25"/>
  <c r="B57" i="25"/>
  <c r="C57" i="25"/>
  <c r="AS58" i="25"/>
  <c r="AS57" i="25"/>
  <c r="K439" i="23"/>
  <c r="L439" i="23"/>
  <c r="M439" i="23"/>
  <c r="O439" i="23"/>
  <c r="P439" i="23"/>
  <c r="S437" i="23"/>
  <c r="Q439" i="23"/>
  <c r="T437" i="23"/>
  <c r="AA437" i="23"/>
  <c r="AA58" i="25"/>
  <c r="D58" i="25"/>
  <c r="AC58" i="25"/>
  <c r="W58" i="25"/>
  <c r="U58" i="25"/>
  <c r="V58" i="25"/>
  <c r="AJ58" i="25"/>
  <c r="AB437" i="23"/>
  <c r="AB58" i="25"/>
  <c r="AE58" i="25"/>
  <c r="AK58" i="25"/>
  <c r="AL58" i="25"/>
  <c r="AM58" i="25"/>
  <c r="AN58" i="25"/>
  <c r="K438" i="23"/>
  <c r="L438" i="23"/>
  <c r="M438" i="23"/>
  <c r="O438" i="23"/>
  <c r="P438" i="23"/>
  <c r="S436" i="23"/>
  <c r="Q438" i="23"/>
  <c r="T436" i="23"/>
  <c r="AB436" i="23"/>
  <c r="AB57" i="25"/>
  <c r="D57" i="25"/>
  <c r="AE57" i="25"/>
  <c r="AA436" i="23"/>
  <c r="AA57" i="25"/>
  <c r="AC57" i="25"/>
  <c r="W57" i="25"/>
  <c r="U57" i="25"/>
  <c r="V57" i="25"/>
  <c r="AJ57" i="25"/>
  <c r="AO57" i="25"/>
  <c r="AP57" i="25"/>
  <c r="AQ57" i="25"/>
  <c r="AR57" i="25"/>
  <c r="BB58" i="25"/>
  <c r="AW58" i="25"/>
  <c r="AV58" i="25"/>
  <c r="AU58" i="25"/>
  <c r="AT58" i="25"/>
  <c r="BG57" i="25"/>
  <c r="BD57" i="25"/>
  <c r="AK57" i="25"/>
  <c r="AL57" i="25"/>
  <c r="AM57" i="25"/>
  <c r="AN57" i="25"/>
  <c r="AO58" i="25"/>
  <c r="AP58" i="25"/>
  <c r="AQ58" i="25"/>
  <c r="AR58" i="25"/>
  <c r="BB57" i="25"/>
  <c r="BC57" i="25"/>
  <c r="BE57" i="25"/>
  <c r="BH57" i="25"/>
  <c r="BF57" i="25"/>
  <c r="AZ57" i="25"/>
  <c r="AV57" i="25"/>
  <c r="AT57" i="25"/>
  <c r="AU57" i="25"/>
  <c r="AW57" i="25"/>
  <c r="BA57" i="25"/>
  <c r="AY57" i="25"/>
  <c r="AX57" i="25"/>
  <c r="D56" i="25"/>
  <c r="AW56" i="25"/>
  <c r="AV56" i="25"/>
  <c r="AU56" i="25"/>
  <c r="AT56" i="25"/>
  <c r="D55" i="25"/>
  <c r="AW55" i="25"/>
  <c r="AV55" i="25"/>
  <c r="AU55" i="25"/>
  <c r="AT55" i="25"/>
  <c r="B53" i="25"/>
  <c r="C53" i="25"/>
  <c r="AS54" i="25"/>
  <c r="AS53" i="25"/>
  <c r="K435" i="23"/>
  <c r="L435" i="23"/>
  <c r="M435" i="23"/>
  <c r="O435" i="23"/>
  <c r="P435" i="23"/>
  <c r="S433" i="23"/>
  <c r="Q435" i="23"/>
  <c r="T433" i="23"/>
  <c r="AA433" i="23"/>
  <c r="AA54" i="25"/>
  <c r="D54" i="25"/>
  <c r="AC54" i="25"/>
  <c r="W54" i="25"/>
  <c r="U54" i="25"/>
  <c r="V54" i="25"/>
  <c r="AJ54" i="25"/>
  <c r="AB433" i="23"/>
  <c r="AB54" i="25"/>
  <c r="AE54" i="25"/>
  <c r="AK54" i="25"/>
  <c r="AL54" i="25"/>
  <c r="AM54" i="25"/>
  <c r="AN54" i="25"/>
  <c r="K434" i="23"/>
  <c r="L434" i="23"/>
  <c r="M434" i="23"/>
  <c r="O434" i="23"/>
  <c r="P434" i="23"/>
  <c r="S432" i="23"/>
  <c r="Q434" i="23"/>
  <c r="T432" i="23"/>
  <c r="AB432" i="23"/>
  <c r="AB53" i="25"/>
  <c r="D53" i="25"/>
  <c r="AE53" i="25"/>
  <c r="AA432" i="23"/>
  <c r="AA53" i="25"/>
  <c r="AC53" i="25"/>
  <c r="W53" i="25"/>
  <c r="U53" i="25"/>
  <c r="V53" i="25"/>
  <c r="AJ53" i="25"/>
  <c r="AO53" i="25"/>
  <c r="AP53" i="25"/>
  <c r="AQ53" i="25"/>
  <c r="AR53" i="25"/>
  <c r="BB54" i="25"/>
  <c r="AW54" i="25"/>
  <c r="AV54" i="25"/>
  <c r="AU54" i="25"/>
  <c r="AT54" i="25"/>
  <c r="BG53" i="25"/>
  <c r="BD53" i="25"/>
  <c r="AK53" i="25"/>
  <c r="AL53" i="25"/>
  <c r="AM53" i="25"/>
  <c r="AN53" i="25"/>
  <c r="AO54" i="25"/>
  <c r="AP54" i="25"/>
  <c r="AQ54" i="25"/>
  <c r="AR54" i="25"/>
  <c r="BB53" i="25"/>
  <c r="BC53" i="25"/>
  <c r="BE53" i="25"/>
  <c r="BH53" i="25"/>
  <c r="BF53" i="25"/>
  <c r="AZ53" i="25"/>
  <c r="AV53" i="25"/>
  <c r="AT53" i="25"/>
  <c r="AU53" i="25"/>
  <c r="AW53" i="25"/>
  <c r="BA53" i="25"/>
  <c r="AY53" i="25"/>
  <c r="AX53" i="25"/>
  <c r="D52" i="25"/>
  <c r="AW52" i="25"/>
  <c r="AV52" i="25"/>
  <c r="AU52" i="25"/>
  <c r="AT52" i="25"/>
  <c r="D51" i="25"/>
  <c r="AW51" i="25"/>
  <c r="AV51" i="25"/>
  <c r="AU51" i="25"/>
  <c r="AT51" i="25"/>
  <c r="B49" i="25"/>
  <c r="C49" i="25"/>
  <c r="AS50" i="25"/>
  <c r="AS49" i="25"/>
  <c r="K323" i="23"/>
  <c r="L323" i="23"/>
  <c r="M323" i="23"/>
  <c r="O323" i="23"/>
  <c r="P323" i="23"/>
  <c r="S321" i="23"/>
  <c r="Q323" i="23"/>
  <c r="T321" i="23"/>
  <c r="AA321" i="23"/>
  <c r="AA50" i="25"/>
  <c r="D50" i="25"/>
  <c r="AC50" i="25"/>
  <c r="W50" i="25"/>
  <c r="U50" i="25"/>
  <c r="V50" i="25"/>
  <c r="AJ50" i="25"/>
  <c r="AB321" i="23"/>
  <c r="AB50" i="25"/>
  <c r="AE50" i="25"/>
  <c r="AK50" i="25"/>
  <c r="AL50" i="25"/>
  <c r="AM50" i="25"/>
  <c r="AN50" i="25"/>
  <c r="K322" i="23"/>
  <c r="L322" i="23"/>
  <c r="M322" i="23"/>
  <c r="O322" i="23"/>
  <c r="P322" i="23"/>
  <c r="S320" i="23"/>
  <c r="Q322" i="23"/>
  <c r="T320" i="23"/>
  <c r="AB320" i="23"/>
  <c r="AB49" i="25"/>
  <c r="D49" i="25"/>
  <c r="AE49" i="25"/>
  <c r="AA320" i="23"/>
  <c r="AA49" i="25"/>
  <c r="AC49" i="25"/>
  <c r="W49" i="25"/>
  <c r="U49" i="25"/>
  <c r="V49" i="25"/>
  <c r="AJ49" i="25"/>
  <c r="AO49" i="25"/>
  <c r="AP49" i="25"/>
  <c r="AQ49" i="25"/>
  <c r="AR49" i="25"/>
  <c r="BB50" i="25"/>
  <c r="AW50" i="25"/>
  <c r="AV50" i="25"/>
  <c r="AU50" i="25"/>
  <c r="AT50" i="25"/>
  <c r="BG49" i="25"/>
  <c r="BD49" i="25"/>
  <c r="AK49" i="25"/>
  <c r="AL49" i="25"/>
  <c r="AM49" i="25"/>
  <c r="AN49" i="25"/>
  <c r="AO50" i="25"/>
  <c r="AP50" i="25"/>
  <c r="AQ50" i="25"/>
  <c r="AR50" i="25"/>
  <c r="BB49" i="25"/>
  <c r="BC49" i="25"/>
  <c r="BE49" i="25"/>
  <c r="BH49" i="25"/>
  <c r="BF49" i="25"/>
  <c r="AZ49" i="25"/>
  <c r="AV49" i="25"/>
  <c r="AT49" i="25"/>
  <c r="AU49" i="25"/>
  <c r="AW49" i="25"/>
  <c r="BA49" i="25"/>
  <c r="AY49" i="25"/>
  <c r="AX49" i="25"/>
  <c r="D48" i="25"/>
  <c r="AW48" i="25"/>
  <c r="AV48" i="25"/>
  <c r="AU48" i="25"/>
  <c r="AT48" i="25"/>
  <c r="D47" i="25"/>
  <c r="AW47" i="25"/>
  <c r="AV47" i="25"/>
  <c r="AU47" i="25"/>
  <c r="AT47" i="25"/>
  <c r="B45" i="25"/>
  <c r="C45" i="25"/>
  <c r="AS46" i="25"/>
  <c r="AS45" i="25"/>
  <c r="K319" i="23"/>
  <c r="L319" i="23"/>
  <c r="M319" i="23"/>
  <c r="O319" i="23"/>
  <c r="P319" i="23"/>
  <c r="S317" i="23"/>
  <c r="Q319" i="23"/>
  <c r="T317" i="23"/>
  <c r="AA317" i="23"/>
  <c r="AA46" i="25"/>
  <c r="D46" i="25"/>
  <c r="AC46" i="25"/>
  <c r="W46" i="25"/>
  <c r="U46" i="25"/>
  <c r="V46" i="25"/>
  <c r="AJ46" i="25"/>
  <c r="AB317" i="23"/>
  <c r="AB46" i="25"/>
  <c r="AE46" i="25"/>
  <c r="AK46" i="25"/>
  <c r="AL46" i="25"/>
  <c r="AM46" i="25"/>
  <c r="AN46" i="25"/>
  <c r="K318" i="23"/>
  <c r="L318" i="23"/>
  <c r="M318" i="23"/>
  <c r="O318" i="23"/>
  <c r="P318" i="23"/>
  <c r="S316" i="23"/>
  <c r="Q318" i="23"/>
  <c r="T316" i="23"/>
  <c r="AB316" i="23"/>
  <c r="AB45" i="25"/>
  <c r="D45" i="25"/>
  <c r="AE45" i="25"/>
  <c r="AA316" i="23"/>
  <c r="AA45" i="25"/>
  <c r="AC45" i="25"/>
  <c r="W45" i="25"/>
  <c r="U45" i="25"/>
  <c r="V45" i="25"/>
  <c r="AJ45" i="25"/>
  <c r="AO45" i="25"/>
  <c r="AP45" i="25"/>
  <c r="AQ45" i="25"/>
  <c r="AR45" i="25"/>
  <c r="BB46" i="25"/>
  <c r="AW46" i="25"/>
  <c r="AV46" i="25"/>
  <c r="AU46" i="25"/>
  <c r="AT46" i="25"/>
  <c r="BG45" i="25"/>
  <c r="BD45" i="25"/>
  <c r="AK45" i="25"/>
  <c r="AL45" i="25"/>
  <c r="AM45" i="25"/>
  <c r="AN45" i="25"/>
  <c r="AO46" i="25"/>
  <c r="AP46" i="25"/>
  <c r="AQ46" i="25"/>
  <c r="AR46" i="25"/>
  <c r="BB45" i="25"/>
  <c r="BC45" i="25"/>
  <c r="BE45" i="25"/>
  <c r="BH45" i="25"/>
  <c r="BF45" i="25"/>
  <c r="AZ45" i="25"/>
  <c r="AV45" i="25"/>
  <c r="AT45" i="25"/>
  <c r="AU45" i="25"/>
  <c r="AW45" i="25"/>
  <c r="BA45" i="25"/>
  <c r="AY45" i="25"/>
  <c r="AX45" i="25"/>
  <c r="D44" i="25"/>
  <c r="AW44" i="25"/>
  <c r="AV44" i="25"/>
  <c r="AU44" i="25"/>
  <c r="AT44" i="25"/>
  <c r="D43" i="25"/>
  <c r="AW43" i="25"/>
  <c r="AV43" i="25"/>
  <c r="AU43" i="25"/>
  <c r="AT43" i="25"/>
  <c r="B41" i="25"/>
  <c r="C41" i="25"/>
  <c r="AS42" i="25"/>
  <c r="AS41" i="25"/>
  <c r="K315" i="23"/>
  <c r="L315" i="23"/>
  <c r="M315" i="23"/>
  <c r="O315" i="23"/>
  <c r="P315" i="23"/>
  <c r="S313" i="23"/>
  <c r="Q315" i="23"/>
  <c r="T313" i="23"/>
  <c r="AA313" i="23"/>
  <c r="AA42" i="25"/>
  <c r="D42" i="25"/>
  <c r="AC42" i="25"/>
  <c r="W42" i="25"/>
  <c r="U42" i="25"/>
  <c r="V42" i="25"/>
  <c r="AJ42" i="25"/>
  <c r="AB313" i="23"/>
  <c r="AB42" i="25"/>
  <c r="AE42" i="25"/>
  <c r="AK42" i="25"/>
  <c r="AL42" i="25"/>
  <c r="AM42" i="25"/>
  <c r="AN42" i="25"/>
  <c r="K314" i="23"/>
  <c r="L314" i="23"/>
  <c r="M314" i="23"/>
  <c r="O314" i="23"/>
  <c r="P314" i="23"/>
  <c r="S312" i="23"/>
  <c r="Q314" i="23"/>
  <c r="T312" i="23"/>
  <c r="AB312" i="23"/>
  <c r="AB41" i="25"/>
  <c r="D41" i="25"/>
  <c r="AE41" i="25"/>
  <c r="AA312" i="23"/>
  <c r="AA41" i="25"/>
  <c r="AC41" i="25"/>
  <c r="W41" i="25"/>
  <c r="U41" i="25"/>
  <c r="V41" i="25"/>
  <c r="AJ41" i="25"/>
  <c r="AO41" i="25"/>
  <c r="AP41" i="25"/>
  <c r="AQ41" i="25"/>
  <c r="AR41" i="25"/>
  <c r="BB42" i="25"/>
  <c r="AW42" i="25"/>
  <c r="AV42" i="25"/>
  <c r="AU42" i="25"/>
  <c r="AT42" i="25"/>
  <c r="BG41" i="25"/>
  <c r="BD41" i="25"/>
  <c r="AK41" i="25"/>
  <c r="AL41" i="25"/>
  <c r="AM41" i="25"/>
  <c r="AN41" i="25"/>
  <c r="AO42" i="25"/>
  <c r="AP42" i="25"/>
  <c r="AQ42" i="25"/>
  <c r="AR42" i="25"/>
  <c r="BB41" i="25"/>
  <c r="BC41" i="25"/>
  <c r="BE41" i="25"/>
  <c r="BH41" i="25"/>
  <c r="BF41" i="25"/>
  <c r="AZ41" i="25"/>
  <c r="AV41" i="25"/>
  <c r="AT41" i="25"/>
  <c r="AU41" i="25"/>
  <c r="AW41" i="25"/>
  <c r="BA41" i="25"/>
  <c r="AY41" i="25"/>
  <c r="AX41" i="25"/>
  <c r="D40" i="25"/>
  <c r="AW40" i="25"/>
  <c r="AV40" i="25"/>
  <c r="AU40" i="25"/>
  <c r="AT40" i="25"/>
  <c r="D39" i="25"/>
  <c r="AW39" i="25"/>
  <c r="AV39" i="25"/>
  <c r="AU39" i="25"/>
  <c r="AT39" i="25"/>
  <c r="B37" i="25"/>
  <c r="C37" i="25"/>
  <c r="AS38" i="25"/>
  <c r="AS37" i="25"/>
  <c r="K311" i="23"/>
  <c r="L311" i="23"/>
  <c r="M311" i="23"/>
  <c r="O311" i="23"/>
  <c r="P311" i="23"/>
  <c r="S309" i="23"/>
  <c r="Q311" i="23"/>
  <c r="T309" i="23"/>
  <c r="AA309" i="23"/>
  <c r="AA38" i="25"/>
  <c r="D38" i="25"/>
  <c r="AC38" i="25"/>
  <c r="W38" i="25"/>
  <c r="U38" i="25"/>
  <c r="V38" i="25"/>
  <c r="AJ38" i="25"/>
  <c r="AB309" i="23"/>
  <c r="AB38" i="25"/>
  <c r="AE38" i="25"/>
  <c r="AK38" i="25"/>
  <c r="AL38" i="25"/>
  <c r="AM38" i="25"/>
  <c r="AN38" i="25"/>
  <c r="K310" i="23"/>
  <c r="L310" i="23"/>
  <c r="M310" i="23"/>
  <c r="O310" i="23"/>
  <c r="P310" i="23"/>
  <c r="S308" i="23"/>
  <c r="Q310" i="23"/>
  <c r="T308" i="23"/>
  <c r="AB308" i="23"/>
  <c r="AB37" i="25"/>
  <c r="D37" i="25"/>
  <c r="AE37" i="25"/>
  <c r="AA308" i="23"/>
  <c r="AA37" i="25"/>
  <c r="AC37" i="25"/>
  <c r="W37" i="25"/>
  <c r="U37" i="25"/>
  <c r="V37" i="25"/>
  <c r="AJ37" i="25"/>
  <c r="AO37" i="25"/>
  <c r="AP37" i="25"/>
  <c r="AQ37" i="25"/>
  <c r="AR37" i="25"/>
  <c r="BB38" i="25"/>
  <c r="AW38" i="25"/>
  <c r="AV38" i="25"/>
  <c r="AU38" i="25"/>
  <c r="AT38" i="25"/>
  <c r="BG37" i="25"/>
  <c r="BD37" i="25"/>
  <c r="AK37" i="25"/>
  <c r="AL37" i="25"/>
  <c r="AM37" i="25"/>
  <c r="AN37" i="25"/>
  <c r="AO38" i="25"/>
  <c r="AP38" i="25"/>
  <c r="AQ38" i="25"/>
  <c r="AR38" i="25"/>
  <c r="BB37" i="25"/>
  <c r="BC37" i="25"/>
  <c r="BE37" i="25"/>
  <c r="BH37" i="25"/>
  <c r="BF37" i="25"/>
  <c r="AZ37" i="25"/>
  <c r="AV37" i="25"/>
  <c r="AT37" i="25"/>
  <c r="AU37" i="25"/>
  <c r="AW37" i="25"/>
  <c r="BA37" i="25"/>
  <c r="AY37" i="25"/>
  <c r="AX37" i="25"/>
  <c r="D36" i="25"/>
  <c r="AW36" i="25"/>
  <c r="AV36" i="25"/>
  <c r="AU36" i="25"/>
  <c r="AT36" i="25"/>
  <c r="D35" i="25"/>
  <c r="AW35" i="25"/>
  <c r="AV35" i="25"/>
  <c r="AU35" i="25"/>
  <c r="AT35" i="25"/>
  <c r="B33" i="25"/>
  <c r="C33" i="25"/>
  <c r="AS34" i="25"/>
  <c r="AS33" i="25"/>
  <c r="K199" i="23"/>
  <c r="L199" i="23"/>
  <c r="M199" i="23"/>
  <c r="O199" i="23"/>
  <c r="P199" i="23"/>
  <c r="S197" i="23"/>
  <c r="Q199" i="23"/>
  <c r="T197" i="23"/>
  <c r="AA197" i="23"/>
  <c r="AA34" i="25"/>
  <c r="D34" i="25"/>
  <c r="AC34" i="25"/>
  <c r="W34" i="25"/>
  <c r="U34" i="25"/>
  <c r="V34" i="25"/>
  <c r="AJ34" i="25"/>
  <c r="AB197" i="23"/>
  <c r="AB34" i="25"/>
  <c r="AE34" i="25"/>
  <c r="AK34" i="25"/>
  <c r="AL34" i="25"/>
  <c r="AM34" i="25"/>
  <c r="AN34" i="25"/>
  <c r="K198" i="23"/>
  <c r="L198" i="23"/>
  <c r="M198" i="23"/>
  <c r="O198" i="23"/>
  <c r="P198" i="23"/>
  <c r="S196" i="23"/>
  <c r="Q198" i="23"/>
  <c r="T196" i="23"/>
  <c r="AB196" i="23"/>
  <c r="AB33" i="25"/>
  <c r="D33" i="25"/>
  <c r="AE33" i="25"/>
  <c r="AA196" i="23"/>
  <c r="AA33" i="25"/>
  <c r="AC33" i="25"/>
  <c r="W33" i="25"/>
  <c r="U33" i="25"/>
  <c r="V33" i="25"/>
  <c r="AJ33" i="25"/>
  <c r="AO33" i="25"/>
  <c r="AP33" i="25"/>
  <c r="AQ33" i="25"/>
  <c r="AR33" i="25"/>
  <c r="BB34" i="25"/>
  <c r="AW34" i="25"/>
  <c r="AV34" i="25"/>
  <c r="AU34" i="25"/>
  <c r="AT34" i="25"/>
  <c r="BG33" i="25"/>
  <c r="BD33" i="25"/>
  <c r="AK33" i="25"/>
  <c r="AL33" i="25"/>
  <c r="AM33" i="25"/>
  <c r="AN33" i="25"/>
  <c r="AO34" i="25"/>
  <c r="AP34" i="25"/>
  <c r="AQ34" i="25"/>
  <c r="AR34" i="25"/>
  <c r="BB33" i="25"/>
  <c r="BC33" i="25"/>
  <c r="BE33" i="25"/>
  <c r="BH33" i="25"/>
  <c r="BF33" i="25"/>
  <c r="AZ33" i="25"/>
  <c r="AV33" i="25"/>
  <c r="AT33" i="25"/>
  <c r="AU33" i="25"/>
  <c r="AW33" i="25"/>
  <c r="BA33" i="25"/>
  <c r="AY33" i="25"/>
  <c r="AX33" i="25"/>
  <c r="D32" i="25"/>
  <c r="AW32" i="25"/>
  <c r="AV32" i="25"/>
  <c r="AU32" i="25"/>
  <c r="AT32" i="25"/>
  <c r="D31" i="25"/>
  <c r="AW31" i="25"/>
  <c r="AV31" i="25"/>
  <c r="AU31" i="25"/>
  <c r="AT31" i="25"/>
  <c r="B29" i="25"/>
  <c r="C29" i="25"/>
  <c r="AS30" i="25"/>
  <c r="AS29" i="25"/>
  <c r="K195" i="23"/>
  <c r="L195" i="23"/>
  <c r="M195" i="23"/>
  <c r="O195" i="23"/>
  <c r="P195" i="23"/>
  <c r="S193" i="23"/>
  <c r="Q195" i="23"/>
  <c r="T193" i="23"/>
  <c r="AA193" i="23"/>
  <c r="AA30" i="25"/>
  <c r="D30" i="25"/>
  <c r="AC30" i="25"/>
  <c r="W30" i="25"/>
  <c r="U30" i="25"/>
  <c r="V30" i="25"/>
  <c r="AJ30" i="25"/>
  <c r="AB193" i="23"/>
  <c r="AB30" i="25"/>
  <c r="AE30" i="25"/>
  <c r="AK30" i="25"/>
  <c r="AL30" i="25"/>
  <c r="AM30" i="25"/>
  <c r="AN30" i="25"/>
  <c r="K194" i="23"/>
  <c r="L194" i="23"/>
  <c r="M194" i="23"/>
  <c r="O194" i="23"/>
  <c r="P194" i="23"/>
  <c r="S192" i="23"/>
  <c r="Q194" i="23"/>
  <c r="T192" i="23"/>
  <c r="AB192" i="23"/>
  <c r="AB29" i="25"/>
  <c r="D29" i="25"/>
  <c r="AE29" i="25"/>
  <c r="AA192" i="23"/>
  <c r="AA29" i="25"/>
  <c r="AC29" i="25"/>
  <c r="W29" i="25"/>
  <c r="U29" i="25"/>
  <c r="V29" i="25"/>
  <c r="AJ29" i="25"/>
  <c r="AO29" i="25"/>
  <c r="AP29" i="25"/>
  <c r="AQ29" i="25"/>
  <c r="AR29" i="25"/>
  <c r="BB30" i="25"/>
  <c r="AW30" i="25"/>
  <c r="AV30" i="25"/>
  <c r="AU30" i="25"/>
  <c r="AT30" i="25"/>
  <c r="BG29" i="25"/>
  <c r="BD29" i="25"/>
  <c r="AK29" i="25"/>
  <c r="AL29" i="25"/>
  <c r="AM29" i="25"/>
  <c r="AN29" i="25"/>
  <c r="AO30" i="25"/>
  <c r="AP30" i="25"/>
  <c r="AQ30" i="25"/>
  <c r="AR30" i="25"/>
  <c r="BB29" i="25"/>
  <c r="BC29" i="25"/>
  <c r="BE29" i="25"/>
  <c r="BH29" i="25"/>
  <c r="BF29" i="25"/>
  <c r="AZ29" i="25"/>
  <c r="AV29" i="25"/>
  <c r="AT29" i="25"/>
  <c r="AU29" i="25"/>
  <c r="AW29" i="25"/>
  <c r="BA29" i="25"/>
  <c r="AY29" i="25"/>
  <c r="AX29" i="25"/>
  <c r="D28" i="25"/>
  <c r="AW28" i="25"/>
  <c r="AV28" i="25"/>
  <c r="AU28" i="25"/>
  <c r="AT28" i="25"/>
  <c r="D27" i="25"/>
  <c r="AW27" i="25"/>
  <c r="AV27" i="25"/>
  <c r="AU27" i="25"/>
  <c r="AT27" i="25"/>
  <c r="B25" i="25"/>
  <c r="C25" i="25"/>
  <c r="AS26" i="25"/>
  <c r="AS25" i="25"/>
  <c r="K191" i="23"/>
  <c r="L191" i="23"/>
  <c r="M191" i="23"/>
  <c r="O191" i="23"/>
  <c r="P191" i="23"/>
  <c r="S189" i="23"/>
  <c r="Q191" i="23"/>
  <c r="T189" i="23"/>
  <c r="AA189" i="23"/>
  <c r="AA26" i="25"/>
  <c r="D26" i="25"/>
  <c r="AC26" i="25"/>
  <c r="W26" i="25"/>
  <c r="U26" i="25"/>
  <c r="V26" i="25"/>
  <c r="AJ26" i="25"/>
  <c r="AB189" i="23"/>
  <c r="AB26" i="25"/>
  <c r="AE26" i="25"/>
  <c r="AK26" i="25"/>
  <c r="AL26" i="25"/>
  <c r="AM26" i="25"/>
  <c r="AN26" i="25"/>
  <c r="K190" i="23"/>
  <c r="L190" i="23"/>
  <c r="M190" i="23"/>
  <c r="O190" i="23"/>
  <c r="P190" i="23"/>
  <c r="S188" i="23"/>
  <c r="Q190" i="23"/>
  <c r="T188" i="23"/>
  <c r="AB188" i="23"/>
  <c r="AB25" i="25"/>
  <c r="D25" i="25"/>
  <c r="AE25" i="25"/>
  <c r="AA188" i="23"/>
  <c r="AA25" i="25"/>
  <c r="AC25" i="25"/>
  <c r="W25" i="25"/>
  <c r="U25" i="25"/>
  <c r="V25" i="25"/>
  <c r="AJ25" i="25"/>
  <c r="AO25" i="25"/>
  <c r="AP25" i="25"/>
  <c r="AQ25" i="25"/>
  <c r="AR25" i="25"/>
  <c r="BB26" i="25"/>
  <c r="AW26" i="25"/>
  <c r="AV26" i="25"/>
  <c r="AU26" i="25"/>
  <c r="AT26" i="25"/>
  <c r="BG25" i="25"/>
  <c r="BD25" i="25"/>
  <c r="AK25" i="25"/>
  <c r="AL25" i="25"/>
  <c r="AM25" i="25"/>
  <c r="AN25" i="25"/>
  <c r="AO26" i="25"/>
  <c r="AP26" i="25"/>
  <c r="AQ26" i="25"/>
  <c r="AR26" i="25"/>
  <c r="BB25" i="25"/>
  <c r="BC25" i="25"/>
  <c r="BE25" i="25"/>
  <c r="BH25" i="25"/>
  <c r="BF25" i="25"/>
  <c r="AZ25" i="25"/>
  <c r="AV25" i="25"/>
  <c r="AT25" i="25"/>
  <c r="AU25" i="25"/>
  <c r="AW25" i="25"/>
  <c r="BA25" i="25"/>
  <c r="AY25" i="25"/>
  <c r="AX25" i="25"/>
  <c r="D24" i="25"/>
  <c r="AW24" i="25"/>
  <c r="AV24" i="25"/>
  <c r="AU24" i="25"/>
  <c r="AT24" i="25"/>
  <c r="D23" i="25"/>
  <c r="AW23" i="25"/>
  <c r="AV23" i="25"/>
  <c r="AU23" i="25"/>
  <c r="AT23" i="25"/>
  <c r="B21" i="25"/>
  <c r="C21" i="25"/>
  <c r="AS22" i="25"/>
  <c r="AS21" i="25"/>
  <c r="K187" i="23"/>
  <c r="L187" i="23"/>
  <c r="M187" i="23"/>
  <c r="O187" i="23"/>
  <c r="P187" i="23"/>
  <c r="S185" i="23"/>
  <c r="Q187" i="23"/>
  <c r="T185" i="23"/>
  <c r="AA185" i="23"/>
  <c r="AA22" i="25"/>
  <c r="D22" i="25"/>
  <c r="AC22" i="25"/>
  <c r="W22" i="25"/>
  <c r="U22" i="25"/>
  <c r="V22" i="25"/>
  <c r="AJ22" i="25"/>
  <c r="AB185" i="23"/>
  <c r="AB22" i="25"/>
  <c r="AE22" i="25"/>
  <c r="AK22" i="25"/>
  <c r="AL22" i="25"/>
  <c r="AM22" i="25"/>
  <c r="AN22" i="25"/>
  <c r="K186" i="23"/>
  <c r="L186" i="23"/>
  <c r="M186" i="23"/>
  <c r="O186" i="23"/>
  <c r="P186" i="23"/>
  <c r="S184" i="23"/>
  <c r="Q186" i="23"/>
  <c r="T184" i="23"/>
  <c r="AB184" i="23"/>
  <c r="AB21" i="25"/>
  <c r="D21" i="25"/>
  <c r="AE21" i="25"/>
  <c r="AA184" i="23"/>
  <c r="AA21" i="25"/>
  <c r="AC21" i="25"/>
  <c r="W21" i="25"/>
  <c r="U21" i="25"/>
  <c r="V21" i="25"/>
  <c r="AJ21" i="25"/>
  <c r="AO21" i="25"/>
  <c r="AP21" i="25"/>
  <c r="AQ21" i="25"/>
  <c r="AR21" i="25"/>
  <c r="BB22" i="25"/>
  <c r="AW22" i="25"/>
  <c r="AV22" i="25"/>
  <c r="AU22" i="25"/>
  <c r="AT22" i="25"/>
  <c r="BG21" i="25"/>
  <c r="BD21" i="25"/>
  <c r="AK21" i="25"/>
  <c r="AL21" i="25"/>
  <c r="AM21" i="25"/>
  <c r="AN21" i="25"/>
  <c r="AO22" i="25"/>
  <c r="AP22" i="25"/>
  <c r="AQ22" i="25"/>
  <c r="AR22" i="25"/>
  <c r="BB21" i="25"/>
  <c r="BC21" i="25"/>
  <c r="BE21" i="25"/>
  <c r="BH21" i="25"/>
  <c r="BF21" i="25"/>
  <c r="AZ21" i="25"/>
  <c r="AV21" i="25"/>
  <c r="AT21" i="25"/>
  <c r="AU21" i="25"/>
  <c r="AW21" i="25"/>
  <c r="BA21" i="25"/>
  <c r="AY21" i="25"/>
  <c r="AX21" i="25"/>
  <c r="D20" i="25"/>
  <c r="AW20" i="25"/>
  <c r="AV20" i="25"/>
  <c r="AU20" i="25"/>
  <c r="AT20" i="25"/>
  <c r="D19" i="25"/>
  <c r="AW19" i="25"/>
  <c r="AV19" i="25"/>
  <c r="AU19" i="25"/>
  <c r="AT19" i="25"/>
  <c r="B17" i="25"/>
  <c r="C17" i="25"/>
  <c r="AS18" i="25"/>
  <c r="AS17" i="25"/>
  <c r="D18" i="25"/>
  <c r="K75" i="23"/>
  <c r="L75" i="23"/>
  <c r="M75" i="23"/>
  <c r="O75" i="23"/>
  <c r="P75" i="23"/>
  <c r="S73" i="23"/>
  <c r="Q75" i="23"/>
  <c r="T73" i="23"/>
  <c r="AA73" i="23"/>
  <c r="AA18" i="25"/>
  <c r="AC18" i="25"/>
  <c r="U18" i="25"/>
  <c r="V18" i="25"/>
  <c r="W18" i="25"/>
  <c r="AJ18" i="25"/>
  <c r="AB73" i="23"/>
  <c r="AB18" i="25"/>
  <c r="AE18" i="25"/>
  <c r="AK18" i="25"/>
  <c r="AL18" i="25"/>
  <c r="AM18" i="25"/>
  <c r="AN18" i="25"/>
  <c r="D17" i="25"/>
  <c r="K74" i="23"/>
  <c r="L74" i="23"/>
  <c r="M74" i="23"/>
  <c r="O74" i="23"/>
  <c r="P74" i="23"/>
  <c r="S72" i="23"/>
  <c r="Q74" i="23"/>
  <c r="T72" i="23"/>
  <c r="AB72" i="23"/>
  <c r="AB17" i="25"/>
  <c r="AE17" i="25"/>
  <c r="U17" i="25"/>
  <c r="V17" i="25"/>
  <c r="AA72" i="23"/>
  <c r="AA17" i="25"/>
  <c r="AC17" i="25"/>
  <c r="W17" i="25"/>
  <c r="AJ17" i="25"/>
  <c r="AO17" i="25"/>
  <c r="AP17" i="25"/>
  <c r="AQ17" i="25"/>
  <c r="AR17" i="25"/>
  <c r="BB18" i="25"/>
  <c r="AW18" i="25"/>
  <c r="AV18" i="25"/>
  <c r="AU18" i="25"/>
  <c r="AT18" i="25"/>
  <c r="BG17" i="25"/>
  <c r="BD17" i="25"/>
  <c r="AK17" i="25"/>
  <c r="AL17" i="25"/>
  <c r="AM17" i="25"/>
  <c r="AN17" i="25"/>
  <c r="AO18" i="25"/>
  <c r="AP18" i="25"/>
  <c r="AQ18" i="25"/>
  <c r="AR18" i="25"/>
  <c r="BB17" i="25"/>
  <c r="BC17" i="25"/>
  <c r="BE17" i="25"/>
  <c r="BH17" i="25"/>
  <c r="BF17" i="25"/>
  <c r="AZ17" i="25"/>
  <c r="AV17" i="25"/>
  <c r="AT17" i="25"/>
  <c r="AU17" i="25"/>
  <c r="AW17" i="25"/>
  <c r="BA17" i="25"/>
  <c r="AY17" i="25"/>
  <c r="AX17" i="25"/>
  <c r="D16" i="25"/>
  <c r="AW16" i="25"/>
  <c r="AV16" i="25"/>
  <c r="AU16" i="25"/>
  <c r="AT16" i="25"/>
  <c r="D15" i="25"/>
  <c r="AW15" i="25"/>
  <c r="AV15" i="25"/>
  <c r="AU15" i="25"/>
  <c r="AT15" i="25"/>
  <c r="B13" i="25"/>
  <c r="C13" i="25"/>
  <c r="AS14" i="25"/>
  <c r="AS13" i="25"/>
  <c r="D14" i="25"/>
  <c r="K71" i="23"/>
  <c r="L71" i="23"/>
  <c r="M71" i="23"/>
  <c r="O71" i="23"/>
  <c r="P71" i="23"/>
  <c r="S69" i="23"/>
  <c r="Q71" i="23"/>
  <c r="T69" i="23"/>
  <c r="AA69" i="23"/>
  <c r="AA14" i="25"/>
  <c r="AC14" i="25"/>
  <c r="U14" i="25"/>
  <c r="V14" i="25"/>
  <c r="W14" i="25"/>
  <c r="AJ14" i="25"/>
  <c r="AB69" i="23"/>
  <c r="AB14" i="25"/>
  <c r="AE14" i="25"/>
  <c r="AK14" i="25"/>
  <c r="AL14" i="25"/>
  <c r="AM14" i="25"/>
  <c r="AN14" i="25"/>
  <c r="D13" i="25"/>
  <c r="K70" i="23"/>
  <c r="L70" i="23"/>
  <c r="M70" i="23"/>
  <c r="O70" i="23"/>
  <c r="P70" i="23"/>
  <c r="S68" i="23"/>
  <c r="Q70" i="23"/>
  <c r="T68" i="23"/>
  <c r="AB68" i="23"/>
  <c r="AB13" i="25"/>
  <c r="AE13" i="25"/>
  <c r="U13" i="25"/>
  <c r="V13" i="25"/>
  <c r="AA68" i="23"/>
  <c r="AA13" i="25"/>
  <c r="AC13" i="25"/>
  <c r="W13" i="25"/>
  <c r="AJ13" i="25"/>
  <c r="AO13" i="25"/>
  <c r="AP13" i="25"/>
  <c r="AQ13" i="25"/>
  <c r="AR13" i="25"/>
  <c r="BB14" i="25"/>
  <c r="AW14" i="25"/>
  <c r="AV14" i="25"/>
  <c r="AU14" i="25"/>
  <c r="AT14" i="25"/>
  <c r="BG13" i="25"/>
  <c r="BD13" i="25"/>
  <c r="AK13" i="25"/>
  <c r="AL13" i="25"/>
  <c r="AM13" i="25"/>
  <c r="AN13" i="25"/>
  <c r="AO14" i="25"/>
  <c r="AP14" i="25"/>
  <c r="AQ14" i="25"/>
  <c r="AR14" i="25"/>
  <c r="BB13" i="25"/>
  <c r="BC13" i="25"/>
  <c r="BE13" i="25"/>
  <c r="BH13" i="25"/>
  <c r="BF13" i="25"/>
  <c r="AZ13" i="25"/>
  <c r="AV13" i="25"/>
  <c r="AT13" i="25"/>
  <c r="AU13" i="25"/>
  <c r="AW13" i="25"/>
  <c r="BA13" i="25"/>
  <c r="AY13" i="25"/>
  <c r="AX13" i="25"/>
  <c r="D12" i="25"/>
  <c r="AW12" i="25"/>
  <c r="AV12" i="25"/>
  <c r="AU12" i="25"/>
  <c r="AT12" i="25"/>
  <c r="D11" i="25"/>
  <c r="AW11" i="25"/>
  <c r="AV11" i="25"/>
  <c r="AU11" i="25"/>
  <c r="AT11" i="25"/>
  <c r="B9" i="25"/>
  <c r="C9" i="25"/>
  <c r="AS10" i="25"/>
  <c r="AS9" i="25"/>
  <c r="D10" i="25"/>
  <c r="K67" i="23"/>
  <c r="L67" i="23"/>
  <c r="M67" i="23"/>
  <c r="O67" i="23"/>
  <c r="P67" i="23"/>
  <c r="S65" i="23"/>
  <c r="Q67" i="23"/>
  <c r="T65" i="23"/>
  <c r="AA65" i="23"/>
  <c r="AA10" i="25"/>
  <c r="AC10" i="25"/>
  <c r="U10" i="25"/>
  <c r="V10" i="25"/>
  <c r="W10" i="25"/>
  <c r="AJ10" i="25"/>
  <c r="AB65" i="23"/>
  <c r="AB10" i="25"/>
  <c r="AE10" i="25"/>
  <c r="AK10" i="25"/>
  <c r="AL10" i="25"/>
  <c r="AM10" i="25"/>
  <c r="AN10" i="25"/>
  <c r="D9" i="25"/>
  <c r="K66" i="23"/>
  <c r="L66" i="23"/>
  <c r="M66" i="23"/>
  <c r="O66" i="23"/>
  <c r="P66" i="23"/>
  <c r="S64" i="23"/>
  <c r="Q66" i="23"/>
  <c r="T64" i="23"/>
  <c r="AB64" i="23"/>
  <c r="AB9" i="25"/>
  <c r="AE9" i="25"/>
  <c r="U9" i="25"/>
  <c r="V9" i="25"/>
  <c r="AA64" i="23"/>
  <c r="AA9" i="25"/>
  <c r="AC9" i="25"/>
  <c r="W9" i="25"/>
  <c r="AJ9" i="25"/>
  <c r="AO9" i="25"/>
  <c r="AP9" i="25"/>
  <c r="AQ9" i="25"/>
  <c r="AR9" i="25"/>
  <c r="BB10" i="25"/>
  <c r="AW10" i="25"/>
  <c r="AV10" i="25"/>
  <c r="AU10" i="25"/>
  <c r="AT10" i="25"/>
  <c r="BG9" i="25"/>
  <c r="BD9" i="25"/>
  <c r="AK9" i="25"/>
  <c r="AL9" i="25"/>
  <c r="AM9" i="25"/>
  <c r="AN9" i="25"/>
  <c r="AO10" i="25"/>
  <c r="AP10" i="25"/>
  <c r="AQ10" i="25"/>
  <c r="AR10" i="25"/>
  <c r="BB9" i="25"/>
  <c r="BC9" i="25"/>
  <c r="BE9" i="25"/>
  <c r="BH9" i="25"/>
  <c r="BF9" i="25"/>
  <c r="AZ9" i="25"/>
  <c r="AV9" i="25"/>
  <c r="AT9" i="25"/>
  <c r="AU9" i="25"/>
  <c r="AW9" i="25"/>
  <c r="BA9" i="25"/>
  <c r="AY9" i="25"/>
  <c r="AX9" i="25"/>
  <c r="D8" i="25"/>
  <c r="AW8" i="25"/>
  <c r="AV8" i="25"/>
  <c r="AU8" i="25"/>
  <c r="AT8" i="25"/>
  <c r="D7" i="25"/>
  <c r="AW7" i="25"/>
  <c r="AV7" i="25"/>
  <c r="AU7" i="25"/>
  <c r="AT7" i="25"/>
  <c r="B5" i="25"/>
  <c r="C5" i="25"/>
  <c r="AS6" i="25"/>
  <c r="AS5" i="25"/>
  <c r="D6" i="25"/>
  <c r="K63" i="23"/>
  <c r="L63" i="23"/>
  <c r="M63" i="23"/>
  <c r="O63" i="23"/>
  <c r="P63" i="23"/>
  <c r="S61" i="23"/>
  <c r="Q63" i="23"/>
  <c r="T61" i="23"/>
  <c r="AA61" i="23"/>
  <c r="AA6" i="25"/>
  <c r="AC6" i="25"/>
  <c r="U6" i="25"/>
  <c r="V6" i="25"/>
  <c r="W6" i="25"/>
  <c r="AJ6" i="25"/>
  <c r="AB61" i="23"/>
  <c r="AB6" i="25"/>
  <c r="AE6" i="25"/>
  <c r="AK6" i="25"/>
  <c r="AL6" i="25"/>
  <c r="AM6" i="25"/>
  <c r="AN6" i="25"/>
  <c r="D5" i="25"/>
  <c r="K62" i="23"/>
  <c r="L62" i="23"/>
  <c r="M62" i="23"/>
  <c r="O62" i="23"/>
  <c r="P62" i="23"/>
  <c r="S60" i="23"/>
  <c r="Q62" i="23"/>
  <c r="T60" i="23"/>
  <c r="AB60" i="23"/>
  <c r="AB5" i="25"/>
  <c r="AE5" i="25"/>
  <c r="U5" i="25"/>
  <c r="V5" i="25"/>
  <c r="AA60" i="23"/>
  <c r="AA5" i="25"/>
  <c r="AC5" i="25"/>
  <c r="W5" i="25"/>
  <c r="AJ5" i="25"/>
  <c r="AO5" i="25"/>
  <c r="AP5" i="25"/>
  <c r="AQ5" i="25"/>
  <c r="AR5" i="25"/>
  <c r="BB6" i="25"/>
  <c r="AW6" i="25"/>
  <c r="AV6" i="25"/>
  <c r="AU6" i="25"/>
  <c r="AT6" i="25"/>
  <c r="BG5" i="25"/>
  <c r="BD5" i="25"/>
  <c r="AK5" i="25"/>
  <c r="AL5" i="25"/>
  <c r="AM5" i="25"/>
  <c r="AN5" i="25"/>
  <c r="AO6" i="25"/>
  <c r="AP6" i="25"/>
  <c r="AQ6" i="25"/>
  <c r="AR6" i="25"/>
  <c r="BB5" i="25"/>
  <c r="BC5" i="25"/>
  <c r="BE5" i="25"/>
  <c r="BH5" i="25"/>
  <c r="BF5" i="25"/>
  <c r="AZ5" i="25"/>
  <c r="AV5" i="25"/>
  <c r="AT5" i="25"/>
  <c r="AU5" i="25"/>
  <c r="AW5" i="25"/>
  <c r="BA5" i="25"/>
  <c r="AY5" i="25"/>
  <c r="AX5" i="25"/>
  <c r="BF568" i="29"/>
  <c r="AY564" i="29"/>
  <c r="AY508" i="29"/>
  <c r="AY504" i="29"/>
  <c r="AY384" i="29"/>
  <c r="AY440" i="29"/>
  <c r="AY620" i="29"/>
  <c r="AX620" i="29"/>
  <c r="AY616" i="29"/>
  <c r="AX616" i="29"/>
  <c r="AY612" i="29"/>
  <c r="AX612" i="29"/>
  <c r="AY608" i="29"/>
  <c r="AX608" i="29"/>
  <c r="AY604" i="29"/>
  <c r="AX604" i="29"/>
  <c r="AY600" i="29"/>
  <c r="AX600" i="29"/>
  <c r="AY596" i="29"/>
  <c r="AX596" i="29"/>
  <c r="AY592" i="29"/>
  <c r="AX592" i="29"/>
  <c r="AY588" i="29"/>
  <c r="AX588" i="29"/>
  <c r="AY584" i="29"/>
  <c r="AX584" i="29"/>
  <c r="AY580" i="29"/>
  <c r="AX580" i="29"/>
  <c r="AY576" i="29"/>
  <c r="AX576" i="29"/>
  <c r="AY572" i="29"/>
  <c r="AX572" i="29"/>
  <c r="AY568" i="29"/>
  <c r="AX568" i="29"/>
  <c r="AX564" i="29"/>
  <c r="AY560" i="29"/>
  <c r="AX560" i="29"/>
  <c r="AY556" i="29"/>
  <c r="AX556" i="29"/>
  <c r="AY552" i="29"/>
  <c r="AX552" i="29"/>
  <c r="AY548" i="29"/>
  <c r="AX548" i="29"/>
  <c r="AX544" i="29"/>
  <c r="AY540" i="29"/>
  <c r="AX540" i="29"/>
  <c r="AY536" i="29"/>
  <c r="AX536" i="29"/>
  <c r="AY532" i="29"/>
  <c r="AX532" i="29"/>
  <c r="AY528" i="29"/>
  <c r="AX528" i="29"/>
  <c r="AY524" i="29"/>
  <c r="AX524" i="29"/>
  <c r="AY520" i="29"/>
  <c r="AX520" i="29"/>
  <c r="AY516" i="29"/>
  <c r="AX516" i="29"/>
  <c r="AY512" i="29"/>
  <c r="AX512" i="29"/>
  <c r="AX508" i="29"/>
  <c r="AX504" i="29"/>
  <c r="AY496" i="29"/>
  <c r="AX496" i="29"/>
  <c r="AY492" i="29"/>
  <c r="AX492" i="29"/>
  <c r="AY488" i="29"/>
  <c r="AX488" i="29"/>
  <c r="AY484" i="29"/>
  <c r="AX484" i="29"/>
  <c r="AY480" i="29"/>
  <c r="AX480" i="29"/>
  <c r="AY476" i="29"/>
  <c r="AX476" i="29"/>
  <c r="AY472" i="29"/>
  <c r="AX472" i="29"/>
  <c r="AY468" i="29"/>
  <c r="AX468" i="29"/>
  <c r="AY464" i="29"/>
  <c r="AX464" i="29"/>
  <c r="AY460" i="29"/>
  <c r="AX460" i="29"/>
  <c r="AY456" i="29"/>
  <c r="AX456" i="29"/>
  <c r="AY452" i="29"/>
  <c r="AX452" i="29"/>
  <c r="AY448" i="29"/>
  <c r="AX448" i="29"/>
  <c r="AY444" i="29"/>
  <c r="AX444" i="29"/>
  <c r="AX440" i="29"/>
  <c r="AY436" i="29"/>
  <c r="AX436" i="29"/>
  <c r="AY432" i="29"/>
  <c r="AX432" i="29"/>
  <c r="AY428" i="29"/>
  <c r="AX428" i="29"/>
  <c r="AY424" i="29"/>
  <c r="AX424" i="29"/>
  <c r="AX420" i="29"/>
  <c r="AY416" i="29"/>
  <c r="AX416" i="29"/>
  <c r="AY412" i="29"/>
  <c r="AX412" i="29"/>
  <c r="AY408" i="29"/>
  <c r="AX408" i="29"/>
  <c r="AY404" i="29"/>
  <c r="AX404" i="29"/>
  <c r="AY400" i="29"/>
  <c r="AX400" i="29"/>
  <c r="AY396" i="29"/>
  <c r="AX396" i="29"/>
  <c r="AY392" i="29"/>
  <c r="AX392" i="29"/>
  <c r="AY388" i="29"/>
  <c r="AX388" i="29"/>
  <c r="AX384" i="29"/>
  <c r="AY380" i="29"/>
  <c r="AX380" i="29"/>
  <c r="AY372" i="29"/>
  <c r="AX372" i="29"/>
  <c r="AY368" i="29"/>
  <c r="AX368" i="29"/>
  <c r="AY364" i="29"/>
  <c r="AX364" i="29"/>
  <c r="AY360" i="29"/>
  <c r="AX360" i="29"/>
  <c r="AY356" i="29"/>
  <c r="AX356" i="29"/>
  <c r="AY352" i="29"/>
  <c r="AX352" i="29"/>
  <c r="AY348" i="29"/>
  <c r="AX348" i="29"/>
  <c r="AY344" i="29"/>
  <c r="AX344" i="29"/>
  <c r="AY340" i="29"/>
  <c r="AX340" i="29"/>
  <c r="AY336" i="29"/>
  <c r="AX336" i="29"/>
  <c r="AY332" i="29"/>
  <c r="AX332" i="29"/>
  <c r="AY328" i="29"/>
  <c r="AX328" i="29"/>
  <c r="AY324" i="29"/>
  <c r="AX324" i="29"/>
  <c r="AY320" i="29"/>
  <c r="AX320" i="29"/>
  <c r="AY316" i="29"/>
  <c r="AX316" i="29"/>
  <c r="AY312" i="29"/>
  <c r="AX312" i="29"/>
  <c r="AY308" i="29"/>
  <c r="AX308" i="29"/>
  <c r="AY304" i="29"/>
  <c r="AX304" i="29"/>
  <c r="AY300" i="29"/>
  <c r="AX300" i="29"/>
  <c r="AX296" i="29"/>
  <c r="AY292" i="29"/>
  <c r="AX292" i="29"/>
  <c r="AY288" i="29"/>
  <c r="AX288" i="29"/>
  <c r="AY284" i="29"/>
  <c r="AX284" i="29"/>
  <c r="AY280" i="29"/>
  <c r="AX280" i="29"/>
  <c r="AY276" i="29"/>
  <c r="AX276" i="29"/>
  <c r="AY272" i="29"/>
  <c r="AX272" i="29"/>
  <c r="AY268" i="29"/>
  <c r="AX268" i="29"/>
  <c r="AY264" i="29"/>
  <c r="AX264" i="29"/>
  <c r="AY260" i="29"/>
  <c r="AX260" i="29"/>
  <c r="AY256" i="29"/>
  <c r="AX256" i="29"/>
  <c r="AV623" i="29"/>
  <c r="AV622" i="29"/>
  <c r="AV621" i="29"/>
  <c r="AV620" i="29"/>
  <c r="AV619" i="29"/>
  <c r="AV618" i="29"/>
  <c r="AV617" i="29"/>
  <c r="AV616" i="29"/>
  <c r="AV615" i="29"/>
  <c r="AV614" i="29"/>
  <c r="AV613" i="29"/>
  <c r="AV612" i="29"/>
  <c r="AV611" i="29"/>
  <c r="AV610" i="29"/>
  <c r="AV609" i="29"/>
  <c r="AV608" i="29"/>
  <c r="AV607" i="29"/>
  <c r="AV606" i="29"/>
  <c r="AV605" i="29"/>
  <c r="AV604" i="29"/>
  <c r="AV603" i="29"/>
  <c r="AV602" i="29"/>
  <c r="AV601" i="29"/>
  <c r="AV600" i="29"/>
  <c r="AV599" i="29"/>
  <c r="AV598" i="29"/>
  <c r="AV597" i="29"/>
  <c r="AV596" i="29"/>
  <c r="AV595" i="29"/>
  <c r="AV594" i="29"/>
  <c r="AV593" i="29"/>
  <c r="AV592" i="29"/>
  <c r="AV591" i="29"/>
  <c r="AV590" i="29"/>
  <c r="AV589" i="29"/>
  <c r="AV588" i="29"/>
  <c r="AV587" i="29"/>
  <c r="AV586" i="29"/>
  <c r="AV585" i="29"/>
  <c r="AV584" i="29"/>
  <c r="AV583" i="29"/>
  <c r="AV582" i="29"/>
  <c r="AV581" i="29"/>
  <c r="AV580" i="29"/>
  <c r="AV579" i="29"/>
  <c r="AV578" i="29"/>
  <c r="AV577" i="29"/>
  <c r="AV576" i="29"/>
  <c r="AV575" i="29"/>
  <c r="AV574" i="29"/>
  <c r="AV573" i="29"/>
  <c r="AV572" i="29"/>
  <c r="AV571" i="29"/>
  <c r="AV570" i="29"/>
  <c r="AV569" i="29"/>
  <c r="AV568" i="29"/>
  <c r="AV567" i="29"/>
  <c r="AV566" i="29"/>
  <c r="AV565" i="29"/>
  <c r="AV563" i="29"/>
  <c r="AV562" i="29"/>
  <c r="AV561" i="29"/>
  <c r="AV560" i="29"/>
  <c r="AV559" i="29"/>
  <c r="AV558" i="29"/>
  <c r="AV557" i="29"/>
  <c r="AV556" i="29"/>
  <c r="AV555" i="29"/>
  <c r="AV554" i="29"/>
  <c r="AV553" i="29"/>
  <c r="AV552" i="29"/>
  <c r="AV551" i="29"/>
  <c r="AV550" i="29"/>
  <c r="AV549" i="29"/>
  <c r="AV548" i="29"/>
  <c r="AV547" i="29"/>
  <c r="AV546" i="29"/>
  <c r="AV545" i="29"/>
  <c r="AV544" i="29"/>
  <c r="AV543" i="29"/>
  <c r="AV542" i="29"/>
  <c r="AV541" i="29"/>
  <c r="AV540" i="29"/>
  <c r="AV539" i="29"/>
  <c r="AV538" i="29"/>
  <c r="AV537" i="29"/>
  <c r="AV536" i="29"/>
  <c r="AV535" i="29"/>
  <c r="AV534" i="29"/>
  <c r="AV533" i="29"/>
  <c r="AV532" i="29"/>
  <c r="AV531" i="29"/>
  <c r="AV530" i="29"/>
  <c r="AV529" i="29"/>
  <c r="AV528" i="29"/>
  <c r="AV527" i="29"/>
  <c r="AV526" i="29"/>
  <c r="AV525" i="29"/>
  <c r="AV524" i="29"/>
  <c r="AV523" i="29"/>
  <c r="AV522" i="29"/>
  <c r="AV521" i="29"/>
  <c r="AV520" i="29"/>
  <c r="AV519" i="29"/>
  <c r="AV518" i="29"/>
  <c r="AV517" i="29"/>
  <c r="AV516" i="29"/>
  <c r="AV515" i="29"/>
  <c r="AV514" i="29"/>
  <c r="AV513" i="29"/>
  <c r="AV512" i="29"/>
  <c r="AV511" i="29"/>
  <c r="AV510" i="29"/>
  <c r="AV509" i="29"/>
  <c r="AV507" i="29"/>
  <c r="AV506" i="29"/>
  <c r="AV505" i="29"/>
  <c r="AV499" i="29"/>
  <c r="AV498" i="29"/>
  <c r="AV497" i="29"/>
  <c r="AV496" i="29"/>
  <c r="AV495" i="29"/>
  <c r="AV494" i="29"/>
  <c r="AV493" i="29"/>
  <c r="AV492" i="29"/>
  <c r="AV491" i="29"/>
  <c r="AV490" i="29"/>
  <c r="AV489" i="29"/>
  <c r="AV488" i="29"/>
  <c r="AV487" i="29"/>
  <c r="AV486" i="29"/>
  <c r="AV485" i="29"/>
  <c r="AV484" i="29"/>
  <c r="AV483" i="29"/>
  <c r="AV482" i="29"/>
  <c r="AV481" i="29"/>
  <c r="AV480" i="29"/>
  <c r="AV479" i="29"/>
  <c r="AV478" i="29"/>
  <c r="AV477" i="29"/>
  <c r="AV476" i="29"/>
  <c r="AV475" i="29"/>
  <c r="AV474" i="29"/>
  <c r="AV473" i="29"/>
  <c r="AV472" i="29"/>
  <c r="AV471" i="29"/>
  <c r="AV470" i="29"/>
  <c r="AV469" i="29"/>
  <c r="AV468" i="29"/>
  <c r="AV467" i="29"/>
  <c r="AV466" i="29"/>
  <c r="AV465" i="29"/>
  <c r="AV464" i="29"/>
  <c r="AV463" i="29"/>
  <c r="AV462" i="29"/>
  <c r="AV461" i="29"/>
  <c r="AV460" i="29"/>
  <c r="AV459" i="29"/>
  <c r="AV458" i="29"/>
  <c r="AV457" i="29"/>
  <c r="AV456" i="29"/>
  <c r="AV455" i="29"/>
  <c r="AV454" i="29"/>
  <c r="AV453" i="29"/>
  <c r="AV452" i="29"/>
  <c r="AV451" i="29"/>
  <c r="AV450" i="29"/>
  <c r="AV449" i="29"/>
  <c r="AV448" i="29"/>
  <c r="AV447" i="29"/>
  <c r="AV446" i="29"/>
  <c r="AV445" i="29"/>
  <c r="AV444" i="29"/>
  <c r="AV443" i="29"/>
  <c r="AV442" i="29"/>
  <c r="AV441" i="29"/>
  <c r="AV439" i="29"/>
  <c r="AV438" i="29"/>
  <c r="AV437" i="29"/>
  <c r="AV436" i="29"/>
  <c r="AV435" i="29"/>
  <c r="AV434" i="29"/>
  <c r="AV433" i="29"/>
  <c r="AV432" i="29"/>
  <c r="AV431" i="29"/>
  <c r="AV430" i="29"/>
  <c r="AV429" i="29"/>
  <c r="AV428" i="29"/>
  <c r="AV427" i="29"/>
  <c r="AV426" i="29"/>
  <c r="AV425" i="29"/>
  <c r="AV424" i="29"/>
  <c r="AV423" i="29"/>
  <c r="AV422" i="29"/>
  <c r="AV421" i="29"/>
  <c r="AV420" i="29"/>
  <c r="AV419" i="29"/>
  <c r="AV418" i="29"/>
  <c r="AV417" i="29"/>
  <c r="AV416" i="29"/>
  <c r="AV415" i="29"/>
  <c r="AV414" i="29"/>
  <c r="AV413" i="29"/>
  <c r="AV412" i="29"/>
  <c r="AV411" i="29"/>
  <c r="AV410" i="29"/>
  <c r="AV409" i="29"/>
  <c r="AV408" i="29"/>
  <c r="AV407" i="29"/>
  <c r="AV406" i="29"/>
  <c r="AV405" i="29"/>
  <c r="AV404" i="29"/>
  <c r="AV403" i="29"/>
  <c r="AV402" i="29"/>
  <c r="AV401" i="29"/>
  <c r="AV400" i="29"/>
  <c r="AV399" i="29"/>
  <c r="AV398" i="29"/>
  <c r="AV397" i="29"/>
  <c r="AV396" i="29"/>
  <c r="AV395" i="29"/>
  <c r="AV394" i="29"/>
  <c r="AV393" i="29"/>
  <c r="AV392" i="29"/>
  <c r="AV391" i="29"/>
  <c r="AV390" i="29"/>
  <c r="AV389" i="29"/>
  <c r="AV388" i="29"/>
  <c r="AV387" i="29"/>
  <c r="AV386" i="29"/>
  <c r="AV385" i="29"/>
  <c r="AV383" i="29"/>
  <c r="AV382" i="29"/>
  <c r="AV381" i="29"/>
  <c r="AV380" i="29"/>
  <c r="AV375" i="29"/>
  <c r="AV374" i="29"/>
  <c r="AV373" i="29"/>
  <c r="AV372" i="29"/>
  <c r="AV371" i="29"/>
  <c r="AV370" i="29"/>
  <c r="AV369" i="29"/>
  <c r="AV368" i="29"/>
  <c r="AV367" i="29"/>
  <c r="AV366" i="29"/>
  <c r="AV365" i="29"/>
  <c r="AV364" i="29"/>
  <c r="AV363" i="29"/>
  <c r="AV362" i="29"/>
  <c r="AV361" i="29"/>
  <c r="AV360" i="29"/>
  <c r="AV359" i="29"/>
  <c r="AV358" i="29"/>
  <c r="AV357" i="29"/>
  <c r="AV356" i="29"/>
  <c r="AV355" i="29"/>
  <c r="AV354" i="29"/>
  <c r="AV353" i="29"/>
  <c r="AV352" i="29"/>
  <c r="AV351" i="29"/>
  <c r="AV350" i="29"/>
  <c r="AV349" i="29"/>
  <c r="AV348" i="29"/>
  <c r="AV347" i="29"/>
  <c r="AV346" i="29"/>
  <c r="AV345" i="29"/>
  <c r="AV344" i="29"/>
  <c r="AV343" i="29"/>
  <c r="AV342" i="29"/>
  <c r="AV341" i="29"/>
  <c r="AV340" i="29"/>
  <c r="AV339" i="29"/>
  <c r="AV338" i="29"/>
  <c r="AV337" i="29"/>
  <c r="AV336" i="29"/>
  <c r="AV335" i="29"/>
  <c r="AV334" i="29"/>
  <c r="AV333" i="29"/>
  <c r="AV332" i="29"/>
  <c r="AV331" i="29"/>
  <c r="AV330" i="29"/>
  <c r="AV329" i="29"/>
  <c r="AV328" i="29"/>
  <c r="AV327" i="29"/>
  <c r="AV326" i="29"/>
  <c r="AV325" i="29"/>
  <c r="AV324" i="29"/>
  <c r="AV323" i="29"/>
  <c r="AV322" i="29"/>
  <c r="AV321" i="29"/>
  <c r="AV320" i="29"/>
  <c r="AV319" i="29"/>
  <c r="AV318" i="29"/>
  <c r="AV317" i="29"/>
  <c r="AV316" i="29"/>
  <c r="AV315" i="29"/>
  <c r="AV314" i="29"/>
  <c r="AV313" i="29"/>
  <c r="AV312" i="29"/>
  <c r="AV311" i="29"/>
  <c r="AV310" i="29"/>
  <c r="AV309" i="29"/>
  <c r="AV308" i="29"/>
  <c r="AV307" i="29"/>
  <c r="AV306" i="29"/>
  <c r="AV305" i="29"/>
  <c r="AV304" i="29"/>
  <c r="AV303" i="29"/>
  <c r="AV302" i="29"/>
  <c r="AV301" i="29"/>
  <c r="AV300" i="29"/>
  <c r="AV299" i="29"/>
  <c r="AV298" i="29"/>
  <c r="AV297" i="29"/>
  <c r="AV296" i="29"/>
  <c r="AV295" i="29"/>
  <c r="AV294" i="29"/>
  <c r="AV293" i="29"/>
  <c r="AV292" i="29"/>
  <c r="AV291" i="29"/>
  <c r="AV290" i="29"/>
  <c r="AV289" i="29"/>
  <c r="AV288" i="29"/>
  <c r="AV287" i="29"/>
  <c r="AV286" i="29"/>
  <c r="AV285" i="29"/>
  <c r="AV284" i="29"/>
  <c r="AV283" i="29"/>
  <c r="AV282" i="29"/>
  <c r="AV281" i="29"/>
  <c r="AV280" i="29"/>
  <c r="AV279" i="29"/>
  <c r="AV278" i="29"/>
  <c r="AV277" i="29"/>
  <c r="AV276" i="29"/>
  <c r="AV275" i="29"/>
  <c r="AV274" i="29"/>
  <c r="AV273" i="29"/>
  <c r="AV272" i="29"/>
  <c r="AV271" i="29"/>
  <c r="AV270" i="29"/>
  <c r="AV269" i="29"/>
  <c r="AV268" i="29"/>
  <c r="AV267" i="29"/>
  <c r="AV266" i="29"/>
  <c r="AV265" i="29"/>
  <c r="AV264" i="29"/>
  <c r="AV263" i="29"/>
  <c r="AV262" i="29"/>
  <c r="AV261" i="29"/>
  <c r="AV260" i="29"/>
  <c r="AV259" i="29"/>
  <c r="AV258" i="29"/>
  <c r="AV257" i="29"/>
  <c r="AV256" i="29"/>
  <c r="BF316" i="29"/>
  <c r="BD316" i="29"/>
  <c r="BF440" i="29"/>
  <c r="BF384" i="29"/>
  <c r="BF388" i="29"/>
  <c r="BF392" i="29"/>
  <c r="BF396" i="29"/>
  <c r="BF400" i="29"/>
  <c r="BF404" i="29"/>
  <c r="BF408" i="29"/>
  <c r="BF412" i="29"/>
  <c r="BF416" i="29"/>
  <c r="BF420" i="29"/>
  <c r="BF424" i="29"/>
  <c r="BF428" i="29"/>
  <c r="BF432" i="29"/>
  <c r="BF436" i="29"/>
  <c r="BF444" i="29"/>
  <c r="BF448" i="29"/>
  <c r="BF452" i="29"/>
  <c r="BF456" i="29"/>
  <c r="BF460" i="29"/>
  <c r="BF464" i="29"/>
  <c r="BF468" i="29"/>
  <c r="BF472" i="29"/>
  <c r="BF476" i="29"/>
  <c r="BF480" i="29"/>
  <c r="BF484" i="29"/>
  <c r="BF488" i="29"/>
  <c r="BF492" i="29"/>
  <c r="BF496" i="29"/>
  <c r="BF380" i="29"/>
  <c r="BD440" i="29"/>
  <c r="BD384" i="29"/>
  <c r="BD388" i="29"/>
  <c r="BD392" i="29"/>
  <c r="BD396" i="29"/>
  <c r="BD400" i="29"/>
  <c r="BD404" i="29"/>
  <c r="BD408" i="29"/>
  <c r="BD412" i="29"/>
  <c r="BD416" i="29"/>
  <c r="BD420" i="29"/>
  <c r="BD424" i="29"/>
  <c r="BD428" i="29"/>
  <c r="BD432" i="29"/>
  <c r="BD436" i="29"/>
  <c r="BD444" i="29"/>
  <c r="BD448" i="29"/>
  <c r="BD452" i="29"/>
  <c r="BD456" i="29"/>
  <c r="BD460" i="29"/>
  <c r="BD464" i="29"/>
  <c r="BD468" i="29"/>
  <c r="BD472" i="29"/>
  <c r="BD476" i="29"/>
  <c r="BD480" i="29"/>
  <c r="BD484" i="29"/>
  <c r="BD488" i="29"/>
  <c r="BD492" i="29"/>
  <c r="BD496" i="29"/>
  <c r="BD380" i="29"/>
  <c r="BF508" i="29"/>
  <c r="BF512" i="29"/>
  <c r="BF516" i="29"/>
  <c r="BF520" i="29"/>
  <c r="BF524" i="29"/>
  <c r="BF528" i="29"/>
  <c r="BF532" i="29"/>
  <c r="BF536" i="29"/>
  <c r="BF540" i="29"/>
  <c r="BF544" i="29"/>
  <c r="BF548" i="29"/>
  <c r="BF552" i="29"/>
  <c r="BF572" i="29"/>
  <c r="BF576" i="29"/>
  <c r="BF580" i="29"/>
  <c r="BF584" i="29"/>
  <c r="BF588" i="29"/>
  <c r="BF592" i="29"/>
  <c r="BF596" i="29"/>
  <c r="BF600" i="29"/>
  <c r="BF604" i="29"/>
  <c r="BF608" i="29"/>
  <c r="BF612" i="29"/>
  <c r="BF616" i="29"/>
  <c r="BF620" i="29"/>
  <c r="BF560" i="29"/>
  <c r="BF556" i="29"/>
  <c r="BF564" i="29"/>
  <c r="BD508" i="29"/>
  <c r="BD512" i="29"/>
  <c r="BD516" i="29"/>
  <c r="BD520" i="29"/>
  <c r="BD524" i="29"/>
  <c r="BD528" i="29"/>
  <c r="BD532" i="29"/>
  <c r="BD536" i="29"/>
  <c r="BD540" i="29"/>
  <c r="BD544" i="29"/>
  <c r="BD548" i="29"/>
  <c r="BD552" i="29"/>
  <c r="BD556" i="29"/>
  <c r="BD560" i="29"/>
  <c r="BD568" i="29"/>
  <c r="BD572" i="29"/>
  <c r="BD576" i="29"/>
  <c r="BD580" i="29"/>
  <c r="BD584" i="29"/>
  <c r="BD588" i="29"/>
  <c r="BD592" i="29"/>
  <c r="BD596" i="29"/>
  <c r="BD600" i="29"/>
  <c r="BD604" i="29"/>
  <c r="BD608" i="29"/>
  <c r="BD612" i="29"/>
  <c r="BD616" i="29"/>
  <c r="BD620" i="29"/>
  <c r="BD504" i="29"/>
  <c r="BF504" i="29"/>
  <c r="AJ621" i="29"/>
  <c r="AK621" i="29"/>
  <c r="AL621" i="29"/>
  <c r="AM621" i="29"/>
  <c r="AN621" i="29"/>
  <c r="AJ620" i="29"/>
  <c r="AO620" i="29"/>
  <c r="AP620" i="29"/>
  <c r="AQ620" i="29"/>
  <c r="AR620" i="29"/>
  <c r="BB621" i="29"/>
  <c r="BG620" i="29"/>
  <c r="AK620" i="29"/>
  <c r="AL620" i="29"/>
  <c r="AM620" i="29"/>
  <c r="AN620" i="29"/>
  <c r="AO621" i="29"/>
  <c r="AP621" i="29"/>
  <c r="AQ621" i="29"/>
  <c r="AR621" i="29"/>
  <c r="BB620" i="29"/>
  <c r="BC620" i="29"/>
  <c r="BE620" i="29"/>
  <c r="BH620" i="29"/>
  <c r="AJ617" i="29"/>
  <c r="AK617" i="29"/>
  <c r="AL617" i="29"/>
  <c r="AM617" i="29"/>
  <c r="AN617" i="29"/>
  <c r="BB617" i="29"/>
  <c r="BG616" i="29"/>
  <c r="AK616" i="29"/>
  <c r="AL616" i="29"/>
  <c r="AM616" i="29"/>
  <c r="AN616" i="29"/>
  <c r="AO617" i="29"/>
  <c r="AP617" i="29"/>
  <c r="AQ617" i="29"/>
  <c r="AR617" i="29"/>
  <c r="BB616" i="29"/>
  <c r="BC616" i="29"/>
  <c r="BE616" i="29"/>
  <c r="BH616" i="29"/>
  <c r="AJ613" i="29"/>
  <c r="AK613" i="29"/>
  <c r="AL613" i="29"/>
  <c r="AM613" i="29"/>
  <c r="AN613" i="29"/>
  <c r="AJ612" i="29"/>
  <c r="AO612" i="29"/>
  <c r="AP612" i="29"/>
  <c r="AQ612" i="29"/>
  <c r="AR612" i="29"/>
  <c r="BB613" i="29"/>
  <c r="BG612" i="29"/>
  <c r="AK612" i="29"/>
  <c r="AL612" i="29"/>
  <c r="AM612" i="29"/>
  <c r="AN612" i="29"/>
  <c r="AO613" i="29"/>
  <c r="AP613" i="29"/>
  <c r="AQ613" i="29"/>
  <c r="AR613" i="29"/>
  <c r="BB612" i="29"/>
  <c r="BC612" i="29"/>
  <c r="BE612" i="29"/>
  <c r="BH612" i="29"/>
  <c r="AJ609" i="29"/>
  <c r="AK609" i="29"/>
  <c r="AL609" i="29"/>
  <c r="AM609" i="29"/>
  <c r="AN609" i="29"/>
  <c r="AJ608" i="29"/>
  <c r="AO608" i="29"/>
  <c r="AP608" i="29"/>
  <c r="AQ608" i="29"/>
  <c r="AR608" i="29"/>
  <c r="BB609" i="29"/>
  <c r="BG608" i="29"/>
  <c r="AK608" i="29"/>
  <c r="AL608" i="29"/>
  <c r="AM608" i="29"/>
  <c r="AN608" i="29"/>
  <c r="AO609" i="29"/>
  <c r="AP609" i="29"/>
  <c r="AQ609" i="29"/>
  <c r="AR609" i="29"/>
  <c r="BB608" i="29"/>
  <c r="BC608" i="29"/>
  <c r="BE608" i="29"/>
  <c r="BH608" i="29"/>
  <c r="AJ605" i="29"/>
  <c r="AK605" i="29"/>
  <c r="AL605" i="29"/>
  <c r="AM605" i="29"/>
  <c r="AN605" i="29"/>
  <c r="AJ604" i="29"/>
  <c r="AO604" i="29"/>
  <c r="AP604" i="29"/>
  <c r="AQ604" i="29"/>
  <c r="AR604" i="29"/>
  <c r="BB605" i="29"/>
  <c r="BG604" i="29"/>
  <c r="AK604" i="29"/>
  <c r="AL604" i="29"/>
  <c r="AM604" i="29"/>
  <c r="AN604" i="29"/>
  <c r="AO605" i="29"/>
  <c r="AP605" i="29"/>
  <c r="AQ605" i="29"/>
  <c r="AR605" i="29"/>
  <c r="BB604" i="29"/>
  <c r="BC604" i="29"/>
  <c r="BE604" i="29"/>
  <c r="BH604" i="29"/>
  <c r="AJ601" i="29"/>
  <c r="AK601" i="29"/>
  <c r="AL601" i="29"/>
  <c r="AM601" i="29"/>
  <c r="AN601" i="29"/>
  <c r="AJ600" i="29"/>
  <c r="AO600" i="29"/>
  <c r="AP600" i="29"/>
  <c r="AQ600" i="29"/>
  <c r="AR600" i="29"/>
  <c r="BB601" i="29"/>
  <c r="BG600" i="29"/>
  <c r="AK600" i="29"/>
  <c r="AL600" i="29"/>
  <c r="AM600" i="29"/>
  <c r="AN600" i="29"/>
  <c r="AO601" i="29"/>
  <c r="AP601" i="29"/>
  <c r="AQ601" i="29"/>
  <c r="AR601" i="29"/>
  <c r="BB600" i="29"/>
  <c r="BC600" i="29"/>
  <c r="BE600" i="29"/>
  <c r="BH600" i="29"/>
  <c r="AJ597" i="29"/>
  <c r="AK597" i="29"/>
  <c r="AL597" i="29"/>
  <c r="AM597" i="29"/>
  <c r="AN597" i="29"/>
  <c r="AJ596" i="29"/>
  <c r="AO596" i="29"/>
  <c r="AP596" i="29"/>
  <c r="AQ596" i="29"/>
  <c r="AR596" i="29"/>
  <c r="BB597" i="29"/>
  <c r="BG596" i="29"/>
  <c r="AK596" i="29"/>
  <c r="AL596" i="29"/>
  <c r="AM596" i="29"/>
  <c r="AN596" i="29"/>
  <c r="AO597" i="29"/>
  <c r="AP597" i="29"/>
  <c r="AQ597" i="29"/>
  <c r="AR597" i="29"/>
  <c r="BB596" i="29"/>
  <c r="BC596" i="29"/>
  <c r="BE596" i="29"/>
  <c r="BH596" i="29"/>
  <c r="AJ593" i="29"/>
  <c r="AK593" i="29"/>
  <c r="AL593" i="29"/>
  <c r="AM593" i="29"/>
  <c r="AN593" i="29"/>
  <c r="BB593" i="29"/>
  <c r="BG592" i="29"/>
  <c r="AO593" i="29"/>
  <c r="AP593" i="29"/>
  <c r="AQ593" i="29"/>
  <c r="AR593" i="29"/>
  <c r="BB592" i="29"/>
  <c r="BC592" i="29"/>
  <c r="BE592" i="29"/>
  <c r="BH592" i="29"/>
  <c r="AJ588" i="29"/>
  <c r="AO588" i="29"/>
  <c r="AP588" i="29"/>
  <c r="AQ588" i="29"/>
  <c r="AR588" i="29"/>
  <c r="BB589" i="29"/>
  <c r="BG588" i="29"/>
  <c r="AK588" i="29"/>
  <c r="AL588" i="29"/>
  <c r="AM588" i="29"/>
  <c r="AN588" i="29"/>
  <c r="BB588" i="29"/>
  <c r="BC588" i="29"/>
  <c r="BE588" i="29"/>
  <c r="BH588" i="29"/>
  <c r="AJ585" i="29"/>
  <c r="AK585" i="29"/>
  <c r="AL585" i="29"/>
  <c r="AM585" i="29"/>
  <c r="AN585" i="29"/>
  <c r="AJ584" i="29"/>
  <c r="AO584" i="29"/>
  <c r="AP584" i="29"/>
  <c r="AQ584" i="29"/>
  <c r="AR584" i="29"/>
  <c r="BB585" i="29"/>
  <c r="BG584" i="29"/>
  <c r="AK584" i="29"/>
  <c r="AL584" i="29"/>
  <c r="AM584" i="29"/>
  <c r="AN584" i="29"/>
  <c r="AO585" i="29"/>
  <c r="AP585" i="29"/>
  <c r="AQ585" i="29"/>
  <c r="AR585" i="29"/>
  <c r="BB584" i="29"/>
  <c r="BC584" i="29"/>
  <c r="BE584" i="29"/>
  <c r="BH584" i="29"/>
  <c r="AJ581" i="29"/>
  <c r="AK581" i="29"/>
  <c r="AL581" i="29"/>
  <c r="AM581" i="29"/>
  <c r="AN581" i="29"/>
  <c r="AJ580" i="29"/>
  <c r="AO580" i="29"/>
  <c r="AP580" i="29"/>
  <c r="AQ580" i="29"/>
  <c r="AR580" i="29"/>
  <c r="BB581" i="29"/>
  <c r="BG580" i="29"/>
  <c r="AK580" i="29"/>
  <c r="AL580" i="29"/>
  <c r="AM580" i="29"/>
  <c r="AN580" i="29"/>
  <c r="AO581" i="29"/>
  <c r="AP581" i="29"/>
  <c r="AQ581" i="29"/>
  <c r="AR581" i="29"/>
  <c r="BB580" i="29"/>
  <c r="BC580" i="29"/>
  <c r="BE580" i="29"/>
  <c r="BH580" i="29"/>
  <c r="AJ577" i="29"/>
  <c r="AK577" i="29"/>
  <c r="AL577" i="29"/>
  <c r="AM577" i="29"/>
  <c r="AN577" i="29"/>
  <c r="AJ576" i="29"/>
  <c r="AO576" i="29"/>
  <c r="AP576" i="29"/>
  <c r="AQ576" i="29"/>
  <c r="AR576" i="29"/>
  <c r="BB577" i="29"/>
  <c r="BG576" i="29"/>
  <c r="AK576" i="29"/>
  <c r="AL576" i="29"/>
  <c r="AM576" i="29"/>
  <c r="AN576" i="29"/>
  <c r="AO577" i="29"/>
  <c r="AP577" i="29"/>
  <c r="AQ577" i="29"/>
  <c r="AR577" i="29"/>
  <c r="BB576" i="29"/>
  <c r="BC576" i="29"/>
  <c r="BE576" i="29"/>
  <c r="BH576" i="29"/>
  <c r="AJ573" i="29"/>
  <c r="AK573" i="29"/>
  <c r="AL573" i="29"/>
  <c r="AM573" i="29"/>
  <c r="AN573" i="29"/>
  <c r="AJ572" i="29"/>
  <c r="AO572" i="29"/>
  <c r="AP572" i="29"/>
  <c r="AQ572" i="29"/>
  <c r="AR572" i="29"/>
  <c r="BB573" i="29"/>
  <c r="BG572" i="29"/>
  <c r="AK572" i="29"/>
  <c r="AL572" i="29"/>
  <c r="AM572" i="29"/>
  <c r="AN572" i="29"/>
  <c r="AO573" i="29"/>
  <c r="AP573" i="29"/>
  <c r="AQ573" i="29"/>
  <c r="AR573" i="29"/>
  <c r="BB572" i="29"/>
  <c r="BC572" i="29"/>
  <c r="BE572" i="29"/>
  <c r="BH572" i="29"/>
  <c r="AJ569" i="29"/>
  <c r="AK569" i="29"/>
  <c r="AL569" i="29"/>
  <c r="AM569" i="29"/>
  <c r="AN569" i="29"/>
  <c r="BB569" i="29"/>
  <c r="BG568" i="29"/>
  <c r="AO569" i="29"/>
  <c r="AP569" i="29"/>
  <c r="AQ569" i="29"/>
  <c r="AR569" i="29"/>
  <c r="BB568" i="29"/>
  <c r="BC568" i="29"/>
  <c r="BE568" i="29"/>
  <c r="BH568" i="29"/>
  <c r="AJ564" i="29"/>
  <c r="AO564" i="29"/>
  <c r="AP564" i="29"/>
  <c r="AQ564" i="29"/>
  <c r="AR564" i="29"/>
  <c r="BB565" i="29"/>
  <c r="BG564" i="29"/>
  <c r="AK564" i="29"/>
  <c r="AL564" i="29"/>
  <c r="AM564" i="29"/>
  <c r="AN564" i="29"/>
  <c r="BB564" i="29"/>
  <c r="BC564" i="29"/>
  <c r="BE564" i="29"/>
  <c r="BH564" i="29"/>
  <c r="AJ561" i="29"/>
  <c r="AK561" i="29"/>
  <c r="AL561" i="29"/>
  <c r="AM561" i="29"/>
  <c r="AN561" i="29"/>
  <c r="AJ560" i="29"/>
  <c r="AO560" i="29"/>
  <c r="AP560" i="29"/>
  <c r="AQ560" i="29"/>
  <c r="AR560" i="29"/>
  <c r="BB561" i="29"/>
  <c r="BG560" i="29"/>
  <c r="AK560" i="29"/>
  <c r="AL560" i="29"/>
  <c r="AM560" i="29"/>
  <c r="AN560" i="29"/>
  <c r="AO561" i="29"/>
  <c r="AP561" i="29"/>
  <c r="AQ561" i="29"/>
  <c r="AR561" i="29"/>
  <c r="BB560" i="29"/>
  <c r="BC560" i="29"/>
  <c r="BE560" i="29"/>
  <c r="BH560" i="29"/>
  <c r="AJ557" i="29"/>
  <c r="AK557" i="29"/>
  <c r="AL557" i="29"/>
  <c r="AM557" i="29"/>
  <c r="AN557" i="29"/>
  <c r="AJ556" i="29"/>
  <c r="AO556" i="29"/>
  <c r="AP556" i="29"/>
  <c r="AQ556" i="29"/>
  <c r="AR556" i="29"/>
  <c r="BB557" i="29"/>
  <c r="BG556" i="29"/>
  <c r="AK556" i="29"/>
  <c r="AL556" i="29"/>
  <c r="AM556" i="29"/>
  <c r="AN556" i="29"/>
  <c r="AO557" i="29"/>
  <c r="AP557" i="29"/>
  <c r="AQ557" i="29"/>
  <c r="AR557" i="29"/>
  <c r="BB556" i="29"/>
  <c r="BC556" i="29"/>
  <c r="BE556" i="29"/>
  <c r="BH556" i="29"/>
  <c r="AJ553" i="29"/>
  <c r="AK553" i="29"/>
  <c r="AL553" i="29"/>
  <c r="AM553" i="29"/>
  <c r="AN553" i="29"/>
  <c r="AJ552" i="29"/>
  <c r="AO552" i="29"/>
  <c r="AP552" i="29"/>
  <c r="AQ552" i="29"/>
  <c r="AR552" i="29"/>
  <c r="BB553" i="29"/>
  <c r="BG552" i="29"/>
  <c r="AK552" i="29"/>
  <c r="AL552" i="29"/>
  <c r="AM552" i="29"/>
  <c r="AN552" i="29"/>
  <c r="AO553" i="29"/>
  <c r="AP553" i="29"/>
  <c r="AQ553" i="29"/>
  <c r="AR553" i="29"/>
  <c r="BB552" i="29"/>
  <c r="BC552" i="29"/>
  <c r="BE552" i="29"/>
  <c r="BH552" i="29"/>
  <c r="AJ549" i="29"/>
  <c r="AK549" i="29"/>
  <c r="AL549" i="29"/>
  <c r="AM549" i="29"/>
  <c r="AN549" i="29"/>
  <c r="AJ548" i="29"/>
  <c r="AO548" i="29"/>
  <c r="AP548" i="29"/>
  <c r="AQ548" i="29"/>
  <c r="AR548" i="29"/>
  <c r="BB549" i="29"/>
  <c r="BG548" i="29"/>
  <c r="AK548" i="29"/>
  <c r="AL548" i="29"/>
  <c r="AM548" i="29"/>
  <c r="AN548" i="29"/>
  <c r="AO549" i="29"/>
  <c r="AP549" i="29"/>
  <c r="AQ549" i="29"/>
  <c r="AR549" i="29"/>
  <c r="BB548" i="29"/>
  <c r="BC548" i="29"/>
  <c r="BE548" i="29"/>
  <c r="BH548" i="29"/>
  <c r="AJ545" i="29"/>
  <c r="AK545" i="29"/>
  <c r="AL545" i="29"/>
  <c r="AM545" i="29"/>
  <c r="AN545" i="29"/>
  <c r="AJ544" i="29"/>
  <c r="AO544" i="29"/>
  <c r="AP544" i="29"/>
  <c r="AQ544" i="29"/>
  <c r="AR544" i="29"/>
  <c r="BB545" i="29"/>
  <c r="BG544" i="29"/>
  <c r="AK544" i="29"/>
  <c r="AL544" i="29"/>
  <c r="AM544" i="29"/>
  <c r="AN544" i="29"/>
  <c r="AO545" i="29"/>
  <c r="AP545" i="29"/>
  <c r="AQ545" i="29"/>
  <c r="AR545" i="29"/>
  <c r="BB544" i="29"/>
  <c r="BC544" i="29"/>
  <c r="BE544" i="29"/>
  <c r="BH544" i="29"/>
  <c r="AJ541" i="29"/>
  <c r="AK541" i="29"/>
  <c r="AL541" i="29"/>
  <c r="AM541" i="29"/>
  <c r="AN541" i="29"/>
  <c r="AJ540" i="29"/>
  <c r="AO540" i="29"/>
  <c r="AP540" i="29"/>
  <c r="AQ540" i="29"/>
  <c r="AR540" i="29"/>
  <c r="BB541" i="29"/>
  <c r="BG540" i="29"/>
  <c r="AK540" i="29"/>
  <c r="AL540" i="29"/>
  <c r="AM540" i="29"/>
  <c r="AN540" i="29"/>
  <c r="AO541" i="29"/>
  <c r="AP541" i="29"/>
  <c r="AQ541" i="29"/>
  <c r="AR541" i="29"/>
  <c r="BB540" i="29"/>
  <c r="BC540" i="29"/>
  <c r="BE540" i="29"/>
  <c r="BH540" i="29"/>
  <c r="AJ537" i="29"/>
  <c r="AK537" i="29"/>
  <c r="AL537" i="29"/>
  <c r="AM537" i="29"/>
  <c r="AN537" i="29"/>
  <c r="AJ536" i="29"/>
  <c r="AO536" i="29"/>
  <c r="AP536" i="29"/>
  <c r="AQ536" i="29"/>
  <c r="AR536" i="29"/>
  <c r="BB537" i="29"/>
  <c r="BG536" i="29"/>
  <c r="AK536" i="29"/>
  <c r="AL536" i="29"/>
  <c r="AM536" i="29"/>
  <c r="AN536" i="29"/>
  <c r="AO537" i="29"/>
  <c r="AP537" i="29"/>
  <c r="AQ537" i="29"/>
  <c r="AR537" i="29"/>
  <c r="BB536" i="29"/>
  <c r="BC536" i="29"/>
  <c r="BE536" i="29"/>
  <c r="BH536" i="29"/>
  <c r="AJ533" i="29"/>
  <c r="AK533" i="29"/>
  <c r="AL533" i="29"/>
  <c r="AM533" i="29"/>
  <c r="AN533" i="29"/>
  <c r="AJ532" i="29"/>
  <c r="AO532" i="29"/>
  <c r="AP532" i="29"/>
  <c r="AQ532" i="29"/>
  <c r="AR532" i="29"/>
  <c r="BB533" i="29"/>
  <c r="BG532" i="29"/>
  <c r="AK532" i="29"/>
  <c r="AL532" i="29"/>
  <c r="AM532" i="29"/>
  <c r="AN532" i="29"/>
  <c r="AO533" i="29"/>
  <c r="AP533" i="29"/>
  <c r="AQ533" i="29"/>
  <c r="AR533" i="29"/>
  <c r="BB532" i="29"/>
  <c r="BC532" i="29"/>
  <c r="BE532" i="29"/>
  <c r="BH532" i="29"/>
  <c r="AJ529" i="29"/>
  <c r="AK529" i="29"/>
  <c r="AL529" i="29"/>
  <c r="AM529" i="29"/>
  <c r="AN529" i="29"/>
  <c r="AJ528" i="29"/>
  <c r="AO528" i="29"/>
  <c r="AP528" i="29"/>
  <c r="AQ528" i="29"/>
  <c r="AR528" i="29"/>
  <c r="BB529" i="29"/>
  <c r="BG528" i="29"/>
  <c r="AK528" i="29"/>
  <c r="AL528" i="29"/>
  <c r="AM528" i="29"/>
  <c r="AN528" i="29"/>
  <c r="AO529" i="29"/>
  <c r="AP529" i="29"/>
  <c r="AQ529" i="29"/>
  <c r="AR529" i="29"/>
  <c r="BB528" i="29"/>
  <c r="BC528" i="29"/>
  <c r="BE528" i="29"/>
  <c r="BH528" i="29"/>
  <c r="AJ525" i="29"/>
  <c r="AK525" i="29"/>
  <c r="AL525" i="29"/>
  <c r="AM525" i="29"/>
  <c r="AN525" i="29"/>
  <c r="AJ524" i="29"/>
  <c r="AO524" i="29"/>
  <c r="AP524" i="29"/>
  <c r="AQ524" i="29"/>
  <c r="AR524" i="29"/>
  <c r="BB525" i="29"/>
  <c r="BG524" i="29"/>
  <c r="AK524" i="29"/>
  <c r="AL524" i="29"/>
  <c r="AM524" i="29"/>
  <c r="AN524" i="29"/>
  <c r="AO525" i="29"/>
  <c r="AP525" i="29"/>
  <c r="AQ525" i="29"/>
  <c r="AR525" i="29"/>
  <c r="BB524" i="29"/>
  <c r="BC524" i="29"/>
  <c r="BE524" i="29"/>
  <c r="BH524" i="29"/>
  <c r="AJ521" i="29"/>
  <c r="AK521" i="29"/>
  <c r="AL521" i="29"/>
  <c r="AM521" i="29"/>
  <c r="AN521" i="29"/>
  <c r="AJ520" i="29"/>
  <c r="AO520" i="29"/>
  <c r="AP520" i="29"/>
  <c r="AQ520" i="29"/>
  <c r="AR520" i="29"/>
  <c r="BB521" i="29"/>
  <c r="BG520" i="29"/>
  <c r="AK520" i="29"/>
  <c r="AL520" i="29"/>
  <c r="AM520" i="29"/>
  <c r="AN520" i="29"/>
  <c r="AO521" i="29"/>
  <c r="AP521" i="29"/>
  <c r="AQ521" i="29"/>
  <c r="AR521" i="29"/>
  <c r="BB520" i="29"/>
  <c r="BC520" i="29"/>
  <c r="BE520" i="29"/>
  <c r="BH520" i="29"/>
  <c r="AJ517" i="29"/>
  <c r="AK517" i="29"/>
  <c r="AL517" i="29"/>
  <c r="AM517" i="29"/>
  <c r="AN517" i="29"/>
  <c r="AJ516" i="29"/>
  <c r="AO516" i="29"/>
  <c r="AP516" i="29"/>
  <c r="AQ516" i="29"/>
  <c r="AR516" i="29"/>
  <c r="BB517" i="29"/>
  <c r="BG516" i="29"/>
  <c r="AK516" i="29"/>
  <c r="AL516" i="29"/>
  <c r="AM516" i="29"/>
  <c r="AN516" i="29"/>
  <c r="AO517" i="29"/>
  <c r="AP517" i="29"/>
  <c r="AQ517" i="29"/>
  <c r="AR517" i="29"/>
  <c r="BB516" i="29"/>
  <c r="BC516" i="29"/>
  <c r="BE516" i="29"/>
  <c r="BH516" i="29"/>
  <c r="AJ513" i="29"/>
  <c r="AK513" i="29"/>
  <c r="AL513" i="29"/>
  <c r="AM513" i="29"/>
  <c r="AN513" i="29"/>
  <c r="AJ512" i="29"/>
  <c r="AO512" i="29"/>
  <c r="AP512" i="29"/>
  <c r="AQ512" i="29"/>
  <c r="AR512" i="29"/>
  <c r="BB513" i="29"/>
  <c r="BG512" i="29"/>
  <c r="AK512" i="29"/>
  <c r="AL512" i="29"/>
  <c r="AM512" i="29"/>
  <c r="AN512" i="29"/>
  <c r="AO513" i="29"/>
  <c r="AP513" i="29"/>
  <c r="AQ513" i="29"/>
  <c r="AR513" i="29"/>
  <c r="BB512" i="29"/>
  <c r="BC512" i="29"/>
  <c r="BE512" i="29"/>
  <c r="BH512" i="29"/>
  <c r="AJ509" i="29"/>
  <c r="AK509" i="29"/>
  <c r="AL509" i="29"/>
  <c r="AM509" i="29"/>
  <c r="AN509" i="29"/>
  <c r="AJ508" i="29"/>
  <c r="AO508" i="29"/>
  <c r="AP508" i="29"/>
  <c r="AQ508" i="29"/>
  <c r="AR508" i="29"/>
  <c r="BB509" i="29"/>
  <c r="BG508" i="29"/>
  <c r="AK508" i="29"/>
  <c r="AL508" i="29"/>
  <c r="AM508" i="29"/>
  <c r="AN508" i="29"/>
  <c r="AO509" i="29"/>
  <c r="AP509" i="29"/>
  <c r="AQ509" i="29"/>
  <c r="AR509" i="29"/>
  <c r="BB508" i="29"/>
  <c r="BC508" i="29"/>
  <c r="BE508" i="29"/>
  <c r="BH508" i="29"/>
  <c r="AJ505" i="29"/>
  <c r="AK505" i="29"/>
  <c r="AL505" i="29"/>
  <c r="AM505" i="29"/>
  <c r="AN505" i="29"/>
  <c r="AJ504" i="29"/>
  <c r="AO504" i="29"/>
  <c r="AP504" i="29"/>
  <c r="AQ504" i="29"/>
  <c r="AR504" i="29"/>
  <c r="BB505" i="29"/>
  <c r="BG504" i="29"/>
  <c r="AK504" i="29"/>
  <c r="AL504" i="29"/>
  <c r="AM504" i="29"/>
  <c r="AN504" i="29"/>
  <c r="AO505" i="29"/>
  <c r="AP505" i="29"/>
  <c r="AQ505" i="29"/>
  <c r="AR505" i="29"/>
  <c r="BB504" i="29"/>
  <c r="BC504" i="29"/>
  <c r="BE504" i="29"/>
  <c r="BH504" i="29"/>
  <c r="AJ497" i="29"/>
  <c r="AK497" i="29"/>
  <c r="AL497" i="29"/>
  <c r="AM497" i="29"/>
  <c r="AN497" i="29"/>
  <c r="AJ496" i="29"/>
  <c r="AO496" i="29"/>
  <c r="AP496" i="29"/>
  <c r="AQ496" i="29"/>
  <c r="AR496" i="29"/>
  <c r="BB497" i="29"/>
  <c r="BG496" i="29"/>
  <c r="AK496" i="29"/>
  <c r="AL496" i="29"/>
  <c r="AM496" i="29"/>
  <c r="AN496" i="29"/>
  <c r="AO497" i="29"/>
  <c r="AP497" i="29"/>
  <c r="AQ497" i="29"/>
  <c r="AR497" i="29"/>
  <c r="BB496" i="29"/>
  <c r="BC496" i="29"/>
  <c r="BE496" i="29"/>
  <c r="BH496" i="29"/>
  <c r="AJ493" i="29"/>
  <c r="AK493" i="29"/>
  <c r="AL493" i="29"/>
  <c r="AM493" i="29"/>
  <c r="AN493" i="29"/>
  <c r="BB493" i="29"/>
  <c r="BG492" i="29"/>
  <c r="AO493" i="29"/>
  <c r="AP493" i="29"/>
  <c r="AQ493" i="29"/>
  <c r="AR493" i="29"/>
  <c r="BB492" i="29"/>
  <c r="BC492" i="29"/>
  <c r="BE492" i="29"/>
  <c r="BH492" i="29"/>
  <c r="AJ489" i="29"/>
  <c r="AK489" i="29"/>
  <c r="AL489" i="29"/>
  <c r="AM489" i="29"/>
  <c r="AN489" i="29"/>
  <c r="AJ488" i="29"/>
  <c r="AO488" i="29"/>
  <c r="AP488" i="29"/>
  <c r="AQ488" i="29"/>
  <c r="AR488" i="29"/>
  <c r="BB489" i="29"/>
  <c r="BG488" i="29"/>
  <c r="AK488" i="29"/>
  <c r="AL488" i="29"/>
  <c r="AM488" i="29"/>
  <c r="AN488" i="29"/>
  <c r="AO489" i="29"/>
  <c r="AP489" i="29"/>
  <c r="AQ489" i="29"/>
  <c r="AR489" i="29"/>
  <c r="BB488" i="29"/>
  <c r="BC488" i="29"/>
  <c r="BE488" i="29"/>
  <c r="BH488" i="29"/>
  <c r="AJ485" i="29"/>
  <c r="AK485" i="29"/>
  <c r="AL485" i="29"/>
  <c r="AM485" i="29"/>
  <c r="AN485" i="29"/>
  <c r="AJ484" i="29"/>
  <c r="AO484" i="29"/>
  <c r="AP484" i="29"/>
  <c r="AQ484" i="29"/>
  <c r="AR484" i="29"/>
  <c r="BB485" i="29"/>
  <c r="BG484" i="29"/>
  <c r="AK484" i="29"/>
  <c r="AL484" i="29"/>
  <c r="AM484" i="29"/>
  <c r="AN484" i="29"/>
  <c r="AO485" i="29"/>
  <c r="AP485" i="29"/>
  <c r="AQ485" i="29"/>
  <c r="AR485" i="29"/>
  <c r="BB484" i="29"/>
  <c r="BC484" i="29"/>
  <c r="BE484" i="29"/>
  <c r="BH484" i="29"/>
  <c r="AJ481" i="29"/>
  <c r="AK481" i="29"/>
  <c r="AL481" i="29"/>
  <c r="AM481" i="29"/>
  <c r="AN481" i="29"/>
  <c r="AJ480" i="29"/>
  <c r="AO480" i="29"/>
  <c r="AP480" i="29"/>
  <c r="AQ480" i="29"/>
  <c r="AR480" i="29"/>
  <c r="BB481" i="29"/>
  <c r="BG480" i="29"/>
  <c r="AK480" i="29"/>
  <c r="AL480" i="29"/>
  <c r="AM480" i="29"/>
  <c r="AN480" i="29"/>
  <c r="AO481" i="29"/>
  <c r="AP481" i="29"/>
  <c r="AQ481" i="29"/>
  <c r="AR481" i="29"/>
  <c r="BB480" i="29"/>
  <c r="BC480" i="29"/>
  <c r="BE480" i="29"/>
  <c r="BH480" i="29"/>
  <c r="AJ477" i="29"/>
  <c r="AK477" i="29"/>
  <c r="AL477" i="29"/>
  <c r="AM477" i="29"/>
  <c r="AN477" i="29"/>
  <c r="AJ476" i="29"/>
  <c r="AO476" i="29"/>
  <c r="AP476" i="29"/>
  <c r="AQ476" i="29"/>
  <c r="AR476" i="29"/>
  <c r="BB477" i="29"/>
  <c r="BG476" i="29"/>
  <c r="AK476" i="29"/>
  <c r="AL476" i="29"/>
  <c r="AM476" i="29"/>
  <c r="AN476" i="29"/>
  <c r="AO477" i="29"/>
  <c r="AP477" i="29"/>
  <c r="AQ477" i="29"/>
  <c r="AR477" i="29"/>
  <c r="BB476" i="29"/>
  <c r="BC476" i="29"/>
  <c r="BE476" i="29"/>
  <c r="BH476" i="29"/>
  <c r="AJ473" i="29"/>
  <c r="AK473" i="29"/>
  <c r="AL473" i="29"/>
  <c r="AM473" i="29"/>
  <c r="AN473" i="29"/>
  <c r="AJ472" i="29"/>
  <c r="AO472" i="29"/>
  <c r="AP472" i="29"/>
  <c r="AQ472" i="29"/>
  <c r="AR472" i="29"/>
  <c r="BB473" i="29"/>
  <c r="BG472" i="29"/>
  <c r="AK472" i="29"/>
  <c r="AL472" i="29"/>
  <c r="AM472" i="29"/>
  <c r="AN472" i="29"/>
  <c r="AO473" i="29"/>
  <c r="AP473" i="29"/>
  <c r="AQ473" i="29"/>
  <c r="AR473" i="29"/>
  <c r="BB472" i="29"/>
  <c r="BC472" i="29"/>
  <c r="BE472" i="29"/>
  <c r="BH472" i="29"/>
  <c r="AJ469" i="29"/>
  <c r="AK469" i="29"/>
  <c r="AL469" i="29"/>
  <c r="AM469" i="29"/>
  <c r="AN469" i="29"/>
  <c r="BB469" i="29"/>
  <c r="BG468" i="29"/>
  <c r="AO469" i="29"/>
  <c r="AP469" i="29"/>
  <c r="AQ469" i="29"/>
  <c r="AR469" i="29"/>
  <c r="BB468" i="29"/>
  <c r="BC468" i="29"/>
  <c r="BE468" i="29"/>
  <c r="BH468" i="29"/>
  <c r="AJ464" i="29"/>
  <c r="AO464" i="29"/>
  <c r="AP464" i="29"/>
  <c r="AQ464" i="29"/>
  <c r="AR464" i="29"/>
  <c r="BB465" i="29"/>
  <c r="BG464" i="29"/>
  <c r="AK464" i="29"/>
  <c r="AL464" i="29"/>
  <c r="AM464" i="29"/>
  <c r="AN464" i="29"/>
  <c r="BB464" i="29"/>
  <c r="BC464" i="29"/>
  <c r="BE464" i="29"/>
  <c r="BH464" i="29"/>
  <c r="AJ461" i="29"/>
  <c r="AK461" i="29"/>
  <c r="AL461" i="29"/>
  <c r="AM461" i="29"/>
  <c r="AN461" i="29"/>
  <c r="AJ460" i="29"/>
  <c r="AO460" i="29"/>
  <c r="AP460" i="29"/>
  <c r="AQ460" i="29"/>
  <c r="AR460" i="29"/>
  <c r="BB461" i="29"/>
  <c r="BG460" i="29"/>
  <c r="AK460" i="29"/>
  <c r="AL460" i="29"/>
  <c r="AM460" i="29"/>
  <c r="AN460" i="29"/>
  <c r="AO461" i="29"/>
  <c r="AP461" i="29"/>
  <c r="AQ461" i="29"/>
  <c r="AR461" i="29"/>
  <c r="BB460" i="29"/>
  <c r="BC460" i="29"/>
  <c r="BE460" i="29"/>
  <c r="BH460" i="29"/>
  <c r="AJ457" i="29"/>
  <c r="AK457" i="29"/>
  <c r="AL457" i="29"/>
  <c r="AM457" i="29"/>
  <c r="AN457" i="29"/>
  <c r="AJ456" i="29"/>
  <c r="AO456" i="29"/>
  <c r="AP456" i="29"/>
  <c r="AQ456" i="29"/>
  <c r="AR456" i="29"/>
  <c r="BB457" i="29"/>
  <c r="BG456" i="29"/>
  <c r="AK456" i="29"/>
  <c r="AL456" i="29"/>
  <c r="AM456" i="29"/>
  <c r="AN456" i="29"/>
  <c r="AO457" i="29"/>
  <c r="AP457" i="29"/>
  <c r="AQ457" i="29"/>
  <c r="AR457" i="29"/>
  <c r="BB456" i="29"/>
  <c r="BC456" i="29"/>
  <c r="BE456" i="29"/>
  <c r="BH456" i="29"/>
  <c r="AJ453" i="29"/>
  <c r="AK453" i="29"/>
  <c r="AL453" i="29"/>
  <c r="AM453" i="29"/>
  <c r="AN453" i="29"/>
  <c r="AJ452" i="29"/>
  <c r="AO452" i="29"/>
  <c r="AP452" i="29"/>
  <c r="AQ452" i="29"/>
  <c r="AR452" i="29"/>
  <c r="BB453" i="29"/>
  <c r="BG452" i="29"/>
  <c r="AK452" i="29"/>
  <c r="AL452" i="29"/>
  <c r="AM452" i="29"/>
  <c r="AN452" i="29"/>
  <c r="AO453" i="29"/>
  <c r="AP453" i="29"/>
  <c r="AQ453" i="29"/>
  <c r="AR453" i="29"/>
  <c r="BB452" i="29"/>
  <c r="BC452" i="29"/>
  <c r="BE452" i="29"/>
  <c r="BH452" i="29"/>
  <c r="AJ449" i="29"/>
  <c r="AK449" i="29"/>
  <c r="AL449" i="29"/>
  <c r="AM449" i="29"/>
  <c r="AN449" i="29"/>
  <c r="AJ448" i="29"/>
  <c r="AO448" i="29"/>
  <c r="AP448" i="29"/>
  <c r="AQ448" i="29"/>
  <c r="AR448" i="29"/>
  <c r="BB449" i="29"/>
  <c r="BG448" i="29"/>
  <c r="AK448" i="29"/>
  <c r="AL448" i="29"/>
  <c r="AM448" i="29"/>
  <c r="AN448" i="29"/>
  <c r="AO449" i="29"/>
  <c r="AP449" i="29"/>
  <c r="AQ449" i="29"/>
  <c r="AR449" i="29"/>
  <c r="BB448" i="29"/>
  <c r="BC448" i="29"/>
  <c r="BE448" i="29"/>
  <c r="BH448" i="29"/>
  <c r="AJ445" i="29"/>
  <c r="AK445" i="29"/>
  <c r="AL445" i="29"/>
  <c r="AM445" i="29"/>
  <c r="AN445" i="29"/>
  <c r="BB445" i="29"/>
  <c r="BG444" i="29"/>
  <c r="AO445" i="29"/>
  <c r="AP445" i="29"/>
  <c r="AQ445" i="29"/>
  <c r="AR445" i="29"/>
  <c r="BB444" i="29"/>
  <c r="BC444" i="29"/>
  <c r="BE444" i="29"/>
  <c r="BH444" i="29"/>
  <c r="AJ440" i="29"/>
  <c r="AO440" i="29"/>
  <c r="AP440" i="29"/>
  <c r="AQ440" i="29"/>
  <c r="AR440" i="29"/>
  <c r="BB441" i="29"/>
  <c r="BG440" i="29"/>
  <c r="AK440" i="29"/>
  <c r="AL440" i="29"/>
  <c r="AM440" i="29"/>
  <c r="AN440" i="29"/>
  <c r="BB440" i="29"/>
  <c r="BC440" i="29"/>
  <c r="BE440" i="29"/>
  <c r="BH440" i="29"/>
  <c r="AJ437" i="29"/>
  <c r="AK437" i="29"/>
  <c r="AL437" i="29"/>
  <c r="AM437" i="29"/>
  <c r="AN437" i="29"/>
  <c r="AJ436" i="29"/>
  <c r="AO436" i="29"/>
  <c r="AP436" i="29"/>
  <c r="AQ436" i="29"/>
  <c r="AR436" i="29"/>
  <c r="BB437" i="29"/>
  <c r="BG436" i="29"/>
  <c r="AK436" i="29"/>
  <c r="AL436" i="29"/>
  <c r="AM436" i="29"/>
  <c r="AN436" i="29"/>
  <c r="AO437" i="29"/>
  <c r="AP437" i="29"/>
  <c r="AQ437" i="29"/>
  <c r="AR437" i="29"/>
  <c r="BB436" i="29"/>
  <c r="BC436" i="29"/>
  <c r="BE436" i="29"/>
  <c r="BH436" i="29"/>
  <c r="AJ433" i="29"/>
  <c r="AK433" i="29"/>
  <c r="AL433" i="29"/>
  <c r="AM433" i="29"/>
  <c r="AN433" i="29"/>
  <c r="AJ432" i="29"/>
  <c r="AO432" i="29"/>
  <c r="AP432" i="29"/>
  <c r="AQ432" i="29"/>
  <c r="AR432" i="29"/>
  <c r="BB433" i="29"/>
  <c r="BG432" i="29"/>
  <c r="AK432" i="29"/>
  <c r="AL432" i="29"/>
  <c r="AM432" i="29"/>
  <c r="AN432" i="29"/>
  <c r="AO433" i="29"/>
  <c r="AP433" i="29"/>
  <c r="AQ433" i="29"/>
  <c r="AR433" i="29"/>
  <c r="BB432" i="29"/>
  <c r="BC432" i="29"/>
  <c r="BE432" i="29"/>
  <c r="BH432" i="29"/>
  <c r="AJ429" i="29"/>
  <c r="AK429" i="29"/>
  <c r="AL429" i="29"/>
  <c r="AM429" i="29"/>
  <c r="AN429" i="29"/>
  <c r="AJ428" i="29"/>
  <c r="AO428" i="29"/>
  <c r="AP428" i="29"/>
  <c r="AQ428" i="29"/>
  <c r="AR428" i="29"/>
  <c r="BB429" i="29"/>
  <c r="BG428" i="29"/>
  <c r="AK428" i="29"/>
  <c r="AL428" i="29"/>
  <c r="AM428" i="29"/>
  <c r="AN428" i="29"/>
  <c r="AO429" i="29"/>
  <c r="AP429" i="29"/>
  <c r="AQ429" i="29"/>
  <c r="AR429" i="29"/>
  <c r="BB428" i="29"/>
  <c r="BC428" i="29"/>
  <c r="BE428" i="29"/>
  <c r="BH428" i="29"/>
  <c r="AJ425" i="29"/>
  <c r="AK425" i="29"/>
  <c r="AL425" i="29"/>
  <c r="AM425" i="29"/>
  <c r="AN425" i="29"/>
  <c r="AJ424" i="29"/>
  <c r="AO424" i="29"/>
  <c r="AP424" i="29"/>
  <c r="AQ424" i="29"/>
  <c r="AR424" i="29"/>
  <c r="BB425" i="29"/>
  <c r="BG424" i="29"/>
  <c r="AK424" i="29"/>
  <c r="AL424" i="29"/>
  <c r="AM424" i="29"/>
  <c r="AN424" i="29"/>
  <c r="AO425" i="29"/>
  <c r="AP425" i="29"/>
  <c r="AQ425" i="29"/>
  <c r="AR425" i="29"/>
  <c r="BB424" i="29"/>
  <c r="BC424" i="29"/>
  <c r="BE424" i="29"/>
  <c r="BH424" i="29"/>
  <c r="AJ421" i="29"/>
  <c r="AK421" i="29"/>
  <c r="AL421" i="29"/>
  <c r="AM421" i="29"/>
  <c r="AN421" i="29"/>
  <c r="AJ420" i="29"/>
  <c r="AO420" i="29"/>
  <c r="AP420" i="29"/>
  <c r="AQ420" i="29"/>
  <c r="AR420" i="29"/>
  <c r="BB421" i="29"/>
  <c r="BG420" i="29"/>
  <c r="AK420" i="29"/>
  <c r="AL420" i="29"/>
  <c r="AM420" i="29"/>
  <c r="AN420" i="29"/>
  <c r="AO421" i="29"/>
  <c r="AP421" i="29"/>
  <c r="AQ421" i="29"/>
  <c r="AR421" i="29"/>
  <c r="BB420" i="29"/>
  <c r="BC420" i="29"/>
  <c r="BE420" i="29"/>
  <c r="BH420" i="29"/>
  <c r="AJ417" i="29"/>
  <c r="AK417" i="29"/>
  <c r="AL417" i="29"/>
  <c r="AM417" i="29"/>
  <c r="AN417" i="29"/>
  <c r="AJ416" i="29"/>
  <c r="AO416" i="29"/>
  <c r="AP416" i="29"/>
  <c r="AQ416" i="29"/>
  <c r="AR416" i="29"/>
  <c r="BB417" i="29"/>
  <c r="BG416" i="29"/>
  <c r="AK416" i="29"/>
  <c r="AL416" i="29"/>
  <c r="AM416" i="29"/>
  <c r="AN416" i="29"/>
  <c r="AO417" i="29"/>
  <c r="AP417" i="29"/>
  <c r="AQ417" i="29"/>
  <c r="AR417" i="29"/>
  <c r="BB416" i="29"/>
  <c r="BC416" i="29"/>
  <c r="BE416" i="29"/>
  <c r="BH416" i="29"/>
  <c r="AJ413" i="29"/>
  <c r="AK413" i="29"/>
  <c r="AL413" i="29"/>
  <c r="AM413" i="29"/>
  <c r="AN413" i="29"/>
  <c r="AJ412" i="29"/>
  <c r="AO412" i="29"/>
  <c r="AP412" i="29"/>
  <c r="AQ412" i="29"/>
  <c r="AR412" i="29"/>
  <c r="BB413" i="29"/>
  <c r="BG412" i="29"/>
  <c r="AK412" i="29"/>
  <c r="AL412" i="29"/>
  <c r="AM412" i="29"/>
  <c r="AN412" i="29"/>
  <c r="AO413" i="29"/>
  <c r="AP413" i="29"/>
  <c r="AQ413" i="29"/>
  <c r="AR413" i="29"/>
  <c r="BB412" i="29"/>
  <c r="BC412" i="29"/>
  <c r="BE412" i="29"/>
  <c r="BH412" i="29"/>
  <c r="AJ409" i="29"/>
  <c r="AK409" i="29"/>
  <c r="AL409" i="29"/>
  <c r="AM409" i="29"/>
  <c r="AN409" i="29"/>
  <c r="AJ408" i="29"/>
  <c r="AO408" i="29"/>
  <c r="AP408" i="29"/>
  <c r="AQ408" i="29"/>
  <c r="AR408" i="29"/>
  <c r="BB409" i="29"/>
  <c r="BG408" i="29"/>
  <c r="AK408" i="29"/>
  <c r="AL408" i="29"/>
  <c r="AM408" i="29"/>
  <c r="AN408" i="29"/>
  <c r="AO409" i="29"/>
  <c r="AP409" i="29"/>
  <c r="AQ409" i="29"/>
  <c r="AR409" i="29"/>
  <c r="BB408" i="29"/>
  <c r="BC408" i="29"/>
  <c r="BE408" i="29"/>
  <c r="BH408" i="29"/>
  <c r="AJ405" i="29"/>
  <c r="AK405" i="29"/>
  <c r="AL405" i="29"/>
  <c r="AM405" i="29"/>
  <c r="AN405" i="29"/>
  <c r="AJ404" i="29"/>
  <c r="AO404" i="29"/>
  <c r="AP404" i="29"/>
  <c r="AQ404" i="29"/>
  <c r="AR404" i="29"/>
  <c r="BB405" i="29"/>
  <c r="BG404" i="29"/>
  <c r="AK404" i="29"/>
  <c r="AL404" i="29"/>
  <c r="AM404" i="29"/>
  <c r="AN404" i="29"/>
  <c r="AO405" i="29"/>
  <c r="AP405" i="29"/>
  <c r="AQ405" i="29"/>
  <c r="AR405" i="29"/>
  <c r="BB404" i="29"/>
  <c r="BC404" i="29"/>
  <c r="BE404" i="29"/>
  <c r="BH404" i="29"/>
  <c r="AJ401" i="29"/>
  <c r="AK401" i="29"/>
  <c r="AL401" i="29"/>
  <c r="AM401" i="29"/>
  <c r="AN401" i="29"/>
  <c r="AJ400" i="29"/>
  <c r="AO400" i="29"/>
  <c r="AP400" i="29"/>
  <c r="AQ400" i="29"/>
  <c r="AR400" i="29"/>
  <c r="BB401" i="29"/>
  <c r="BG400" i="29"/>
  <c r="AK400" i="29"/>
  <c r="AL400" i="29"/>
  <c r="AM400" i="29"/>
  <c r="AN400" i="29"/>
  <c r="AO401" i="29"/>
  <c r="AP401" i="29"/>
  <c r="AQ401" i="29"/>
  <c r="AR401" i="29"/>
  <c r="BB400" i="29"/>
  <c r="BC400" i="29"/>
  <c r="BE400" i="29"/>
  <c r="BH400" i="29"/>
  <c r="AJ397" i="29"/>
  <c r="AK397" i="29"/>
  <c r="AL397" i="29"/>
  <c r="AM397" i="29"/>
  <c r="AN397" i="29"/>
  <c r="AJ396" i="29"/>
  <c r="AO396" i="29"/>
  <c r="AP396" i="29"/>
  <c r="AQ396" i="29"/>
  <c r="AR396" i="29"/>
  <c r="BB397" i="29"/>
  <c r="BG396" i="29"/>
  <c r="AK396" i="29"/>
  <c r="AL396" i="29"/>
  <c r="AM396" i="29"/>
  <c r="AN396" i="29"/>
  <c r="AO397" i="29"/>
  <c r="AP397" i="29"/>
  <c r="AQ397" i="29"/>
  <c r="AR397" i="29"/>
  <c r="BB396" i="29"/>
  <c r="BC396" i="29"/>
  <c r="BE396" i="29"/>
  <c r="BH396" i="29"/>
  <c r="AJ393" i="29"/>
  <c r="AK393" i="29"/>
  <c r="AL393" i="29"/>
  <c r="AM393" i="29"/>
  <c r="AN393" i="29"/>
  <c r="AJ392" i="29"/>
  <c r="AO392" i="29"/>
  <c r="AP392" i="29"/>
  <c r="AQ392" i="29"/>
  <c r="AR392" i="29"/>
  <c r="BB393" i="29"/>
  <c r="BG392" i="29"/>
  <c r="AK392" i="29"/>
  <c r="AL392" i="29"/>
  <c r="AM392" i="29"/>
  <c r="AN392" i="29"/>
  <c r="AO393" i="29"/>
  <c r="AP393" i="29"/>
  <c r="AQ393" i="29"/>
  <c r="AR393" i="29"/>
  <c r="BB392" i="29"/>
  <c r="BC392" i="29"/>
  <c r="BE392" i="29"/>
  <c r="BH392" i="29"/>
  <c r="AJ389" i="29"/>
  <c r="AK389" i="29"/>
  <c r="AL389" i="29"/>
  <c r="AM389" i="29"/>
  <c r="AN389" i="29"/>
  <c r="AJ388" i="29"/>
  <c r="AO388" i="29"/>
  <c r="AP388" i="29"/>
  <c r="AQ388" i="29"/>
  <c r="AR388" i="29"/>
  <c r="BB389" i="29"/>
  <c r="BG388" i="29"/>
  <c r="AK388" i="29"/>
  <c r="AL388" i="29"/>
  <c r="AM388" i="29"/>
  <c r="AN388" i="29"/>
  <c r="AO389" i="29"/>
  <c r="AP389" i="29"/>
  <c r="AQ389" i="29"/>
  <c r="AR389" i="29"/>
  <c r="BB388" i="29"/>
  <c r="BC388" i="29"/>
  <c r="BE388" i="29"/>
  <c r="BH388" i="29"/>
  <c r="AJ385" i="29"/>
  <c r="AK385" i="29"/>
  <c r="AL385" i="29"/>
  <c r="AM385" i="29"/>
  <c r="AN385" i="29"/>
  <c r="AJ384" i="29"/>
  <c r="AO384" i="29"/>
  <c r="AP384" i="29"/>
  <c r="AQ384" i="29"/>
  <c r="AR384" i="29"/>
  <c r="BB385" i="29"/>
  <c r="BG384" i="29"/>
  <c r="AK384" i="29"/>
  <c r="AL384" i="29"/>
  <c r="AM384" i="29"/>
  <c r="AN384" i="29"/>
  <c r="AO385" i="29"/>
  <c r="AP385" i="29"/>
  <c r="AQ385" i="29"/>
  <c r="AR385" i="29"/>
  <c r="BB384" i="29"/>
  <c r="BC384" i="29"/>
  <c r="BE384" i="29"/>
  <c r="BH384" i="29"/>
  <c r="AJ381" i="29"/>
  <c r="AK381" i="29"/>
  <c r="AL381" i="29"/>
  <c r="AM381" i="29"/>
  <c r="AN381" i="29"/>
  <c r="AJ380" i="29"/>
  <c r="AO380" i="29"/>
  <c r="AP380" i="29"/>
  <c r="AQ380" i="29"/>
  <c r="AR380" i="29"/>
  <c r="BB381" i="29"/>
  <c r="BG380" i="29"/>
  <c r="AK380" i="29"/>
  <c r="AL380" i="29"/>
  <c r="AM380" i="29"/>
  <c r="AN380" i="29"/>
  <c r="AO381" i="29"/>
  <c r="AP381" i="29"/>
  <c r="AQ381" i="29"/>
  <c r="AR381" i="29"/>
  <c r="BB380" i="29"/>
  <c r="BC380" i="29"/>
  <c r="BE380" i="29"/>
  <c r="BH380" i="29"/>
  <c r="AJ373" i="29"/>
  <c r="AK373" i="29"/>
  <c r="AL373" i="29"/>
  <c r="AM373" i="29"/>
  <c r="AN373" i="29"/>
  <c r="AJ372" i="29"/>
  <c r="AO372" i="29"/>
  <c r="AP372" i="29"/>
  <c r="AQ372" i="29"/>
  <c r="AR372" i="29"/>
  <c r="BB373" i="29"/>
  <c r="BG372" i="29"/>
  <c r="BD372" i="29"/>
  <c r="AK372" i="29"/>
  <c r="AL372" i="29"/>
  <c r="AM372" i="29"/>
  <c r="AN372" i="29"/>
  <c r="AO373" i="29"/>
  <c r="AP373" i="29"/>
  <c r="AQ373" i="29"/>
  <c r="AR373" i="29"/>
  <c r="BB372" i="29"/>
  <c r="BC372" i="29"/>
  <c r="BE372" i="29"/>
  <c r="BH372" i="29"/>
  <c r="BF372" i="29"/>
  <c r="AJ369" i="29"/>
  <c r="AK369" i="29"/>
  <c r="AL369" i="29"/>
  <c r="AM369" i="29"/>
  <c r="AN369" i="29"/>
  <c r="BB369" i="29"/>
  <c r="BG368" i="29"/>
  <c r="BD368" i="29"/>
  <c r="AO369" i="29"/>
  <c r="AP369" i="29"/>
  <c r="AQ369" i="29"/>
  <c r="AR369" i="29"/>
  <c r="BB368" i="29"/>
  <c r="BC368" i="29"/>
  <c r="BE368" i="29"/>
  <c r="BH368" i="29"/>
  <c r="BF368" i="29"/>
  <c r="AJ365" i="29"/>
  <c r="AK365" i="29"/>
  <c r="AL365" i="29"/>
  <c r="AM365" i="29"/>
  <c r="AN365" i="29"/>
  <c r="AJ364" i="29"/>
  <c r="AO364" i="29"/>
  <c r="AP364" i="29"/>
  <c r="AQ364" i="29"/>
  <c r="AR364" i="29"/>
  <c r="BB365" i="29"/>
  <c r="BG364" i="29"/>
  <c r="BD364" i="29"/>
  <c r="AK364" i="29"/>
  <c r="AL364" i="29"/>
  <c r="AM364" i="29"/>
  <c r="AN364" i="29"/>
  <c r="AO365" i="29"/>
  <c r="AP365" i="29"/>
  <c r="AQ365" i="29"/>
  <c r="AR365" i="29"/>
  <c r="BB364" i="29"/>
  <c r="BC364" i="29"/>
  <c r="BE364" i="29"/>
  <c r="BH364" i="29"/>
  <c r="BF364" i="29"/>
  <c r="AJ361" i="29"/>
  <c r="AK361" i="29"/>
  <c r="AL361" i="29"/>
  <c r="AM361" i="29"/>
  <c r="AN361" i="29"/>
  <c r="AJ360" i="29"/>
  <c r="AO360" i="29"/>
  <c r="AP360" i="29"/>
  <c r="AQ360" i="29"/>
  <c r="AR360" i="29"/>
  <c r="BB361" i="29"/>
  <c r="BG360" i="29"/>
  <c r="BD360" i="29"/>
  <c r="AK360" i="29"/>
  <c r="AL360" i="29"/>
  <c r="AM360" i="29"/>
  <c r="AN360" i="29"/>
  <c r="AO361" i="29"/>
  <c r="AP361" i="29"/>
  <c r="AQ361" i="29"/>
  <c r="AR361" i="29"/>
  <c r="BB360" i="29"/>
  <c r="BC360" i="29"/>
  <c r="BE360" i="29"/>
  <c r="BH360" i="29"/>
  <c r="BF360" i="29"/>
  <c r="AJ357" i="29"/>
  <c r="AK357" i="29"/>
  <c r="AL357" i="29"/>
  <c r="AM357" i="29"/>
  <c r="AN357" i="29"/>
  <c r="AJ356" i="29"/>
  <c r="AO356" i="29"/>
  <c r="AP356" i="29"/>
  <c r="AQ356" i="29"/>
  <c r="AR356" i="29"/>
  <c r="BB357" i="29"/>
  <c r="BG356" i="29"/>
  <c r="BD356" i="29"/>
  <c r="AK356" i="29"/>
  <c r="AL356" i="29"/>
  <c r="AM356" i="29"/>
  <c r="AN356" i="29"/>
  <c r="AO357" i="29"/>
  <c r="AP357" i="29"/>
  <c r="AQ357" i="29"/>
  <c r="AR357" i="29"/>
  <c r="BB356" i="29"/>
  <c r="BC356" i="29"/>
  <c r="BE356" i="29"/>
  <c r="BH356" i="29"/>
  <c r="BF356" i="29"/>
  <c r="AJ353" i="29"/>
  <c r="AK353" i="29"/>
  <c r="AL353" i="29"/>
  <c r="AM353" i="29"/>
  <c r="AN353" i="29"/>
  <c r="AJ352" i="29"/>
  <c r="AO352" i="29"/>
  <c r="AP352" i="29"/>
  <c r="AQ352" i="29"/>
  <c r="AR352" i="29"/>
  <c r="BB353" i="29"/>
  <c r="BG352" i="29"/>
  <c r="BD352" i="29"/>
  <c r="AK352" i="29"/>
  <c r="AL352" i="29"/>
  <c r="AM352" i="29"/>
  <c r="AN352" i="29"/>
  <c r="AO353" i="29"/>
  <c r="AP353" i="29"/>
  <c r="AQ353" i="29"/>
  <c r="AR353" i="29"/>
  <c r="BB352" i="29"/>
  <c r="BC352" i="29"/>
  <c r="BE352" i="29"/>
  <c r="BH352" i="29"/>
  <c r="BF352" i="29"/>
  <c r="AJ349" i="29"/>
  <c r="AK349" i="29"/>
  <c r="AL349" i="29"/>
  <c r="AM349" i="29"/>
  <c r="AN349" i="29"/>
  <c r="AJ348" i="29"/>
  <c r="AO348" i="29"/>
  <c r="AP348" i="29"/>
  <c r="AQ348" i="29"/>
  <c r="AR348" i="29"/>
  <c r="BB349" i="29"/>
  <c r="BG348" i="29"/>
  <c r="BD348" i="29"/>
  <c r="AK348" i="29"/>
  <c r="AL348" i="29"/>
  <c r="AM348" i="29"/>
  <c r="AN348" i="29"/>
  <c r="AO349" i="29"/>
  <c r="AP349" i="29"/>
  <c r="AQ349" i="29"/>
  <c r="AR349" i="29"/>
  <c r="BB348" i="29"/>
  <c r="BC348" i="29"/>
  <c r="BE348" i="29"/>
  <c r="BH348" i="29"/>
  <c r="BF348" i="29"/>
  <c r="AJ345" i="29"/>
  <c r="AK345" i="29"/>
  <c r="AL345" i="29"/>
  <c r="AM345" i="29"/>
  <c r="AN345" i="29"/>
  <c r="BB345" i="29"/>
  <c r="BG344" i="29"/>
  <c r="BD344" i="29"/>
  <c r="AO345" i="29"/>
  <c r="AP345" i="29"/>
  <c r="AQ345" i="29"/>
  <c r="AR345" i="29"/>
  <c r="BB344" i="29"/>
  <c r="BC344" i="29"/>
  <c r="BE344" i="29"/>
  <c r="BH344" i="29"/>
  <c r="BF344" i="29"/>
  <c r="AJ340" i="29"/>
  <c r="AO340" i="29"/>
  <c r="AP340" i="29"/>
  <c r="AQ340" i="29"/>
  <c r="AR340" i="29"/>
  <c r="BB341" i="29"/>
  <c r="BG340" i="29"/>
  <c r="BD340" i="29"/>
  <c r="AK340" i="29"/>
  <c r="AL340" i="29"/>
  <c r="AM340" i="29"/>
  <c r="AN340" i="29"/>
  <c r="BB340" i="29"/>
  <c r="BC340" i="29"/>
  <c r="BE340" i="29"/>
  <c r="BH340" i="29"/>
  <c r="BF340" i="29"/>
  <c r="AJ337" i="29"/>
  <c r="AK337" i="29"/>
  <c r="AL337" i="29"/>
  <c r="AM337" i="29"/>
  <c r="AN337" i="29"/>
  <c r="AJ336" i="29"/>
  <c r="AO336" i="29"/>
  <c r="AP336" i="29"/>
  <c r="AQ336" i="29"/>
  <c r="AR336" i="29"/>
  <c r="BB337" i="29"/>
  <c r="BG336" i="29"/>
  <c r="BD336" i="29"/>
  <c r="AK336" i="29"/>
  <c r="AL336" i="29"/>
  <c r="AM336" i="29"/>
  <c r="AN336" i="29"/>
  <c r="AO337" i="29"/>
  <c r="AP337" i="29"/>
  <c r="AQ337" i="29"/>
  <c r="AR337" i="29"/>
  <c r="BB336" i="29"/>
  <c r="BC336" i="29"/>
  <c r="BE336" i="29"/>
  <c r="BH336" i="29"/>
  <c r="BF336" i="29"/>
  <c r="AJ333" i="29"/>
  <c r="AK333" i="29"/>
  <c r="AL333" i="29"/>
  <c r="AM333" i="29"/>
  <c r="AN333" i="29"/>
  <c r="AJ332" i="29"/>
  <c r="AO332" i="29"/>
  <c r="AP332" i="29"/>
  <c r="AQ332" i="29"/>
  <c r="AR332" i="29"/>
  <c r="BB333" i="29"/>
  <c r="BG332" i="29"/>
  <c r="BD332" i="29"/>
  <c r="AK332" i="29"/>
  <c r="AL332" i="29"/>
  <c r="AM332" i="29"/>
  <c r="AN332" i="29"/>
  <c r="AO333" i="29"/>
  <c r="AP333" i="29"/>
  <c r="AQ333" i="29"/>
  <c r="AR333" i="29"/>
  <c r="BB332" i="29"/>
  <c r="BC332" i="29"/>
  <c r="BE332" i="29"/>
  <c r="BH332" i="29"/>
  <c r="BF332" i="29"/>
  <c r="AJ329" i="29"/>
  <c r="AK329" i="29"/>
  <c r="AL329" i="29"/>
  <c r="AM329" i="29"/>
  <c r="AN329" i="29"/>
  <c r="AJ328" i="29"/>
  <c r="AO328" i="29"/>
  <c r="AP328" i="29"/>
  <c r="AQ328" i="29"/>
  <c r="AR328" i="29"/>
  <c r="BB329" i="29"/>
  <c r="BG328" i="29"/>
  <c r="BD328" i="29"/>
  <c r="AK328" i="29"/>
  <c r="AL328" i="29"/>
  <c r="AM328" i="29"/>
  <c r="AN328" i="29"/>
  <c r="AO329" i="29"/>
  <c r="AP329" i="29"/>
  <c r="AQ329" i="29"/>
  <c r="AR329" i="29"/>
  <c r="BB328" i="29"/>
  <c r="BC328" i="29"/>
  <c r="BE328" i="29"/>
  <c r="BH328" i="29"/>
  <c r="BF328" i="29"/>
  <c r="AJ325" i="29"/>
  <c r="AK325" i="29"/>
  <c r="AL325" i="29"/>
  <c r="AM325" i="29"/>
  <c r="AN325" i="29"/>
  <c r="AJ324" i="29"/>
  <c r="AO324" i="29"/>
  <c r="AP324" i="29"/>
  <c r="AQ324" i="29"/>
  <c r="AR324" i="29"/>
  <c r="BB325" i="29"/>
  <c r="BG324" i="29"/>
  <c r="BD324" i="29"/>
  <c r="AK324" i="29"/>
  <c r="AL324" i="29"/>
  <c r="AM324" i="29"/>
  <c r="AN324" i="29"/>
  <c r="AO325" i="29"/>
  <c r="AP325" i="29"/>
  <c r="AQ325" i="29"/>
  <c r="AR325" i="29"/>
  <c r="BB324" i="29"/>
  <c r="BC324" i="29"/>
  <c r="BE324" i="29"/>
  <c r="BH324" i="29"/>
  <c r="BF324" i="29"/>
  <c r="AJ321" i="29"/>
  <c r="AK321" i="29"/>
  <c r="AL321" i="29"/>
  <c r="AM321" i="29"/>
  <c r="AN321" i="29"/>
  <c r="BB321" i="29"/>
  <c r="BG320" i="29"/>
  <c r="BD320" i="29"/>
  <c r="AO321" i="29"/>
  <c r="AP321" i="29"/>
  <c r="AQ321" i="29"/>
  <c r="AR321" i="29"/>
  <c r="BB320" i="29"/>
  <c r="BC320" i="29"/>
  <c r="BE320" i="29"/>
  <c r="BH320" i="29"/>
  <c r="BF320" i="29"/>
  <c r="AJ316" i="29"/>
  <c r="AO316" i="29"/>
  <c r="AP316" i="29"/>
  <c r="AQ316" i="29"/>
  <c r="AR316" i="29"/>
  <c r="BB317" i="29"/>
  <c r="BG316" i="29"/>
  <c r="AK316" i="29"/>
  <c r="AL316" i="29"/>
  <c r="AM316" i="29"/>
  <c r="AN316" i="29"/>
  <c r="BB316" i="29"/>
  <c r="BC316" i="29"/>
  <c r="BE316" i="29"/>
  <c r="BH316" i="29"/>
  <c r="AJ313" i="29"/>
  <c r="AK313" i="29"/>
  <c r="AL313" i="29"/>
  <c r="AM313" i="29"/>
  <c r="AN313" i="29"/>
  <c r="AJ312" i="29"/>
  <c r="AO312" i="29"/>
  <c r="AP312" i="29"/>
  <c r="AQ312" i="29"/>
  <c r="AR312" i="29"/>
  <c r="BB313" i="29"/>
  <c r="BG312" i="29"/>
  <c r="BD312" i="29"/>
  <c r="AK312" i="29"/>
  <c r="AL312" i="29"/>
  <c r="AM312" i="29"/>
  <c r="AN312" i="29"/>
  <c r="AO313" i="29"/>
  <c r="AP313" i="29"/>
  <c r="AQ313" i="29"/>
  <c r="AR313" i="29"/>
  <c r="BB312" i="29"/>
  <c r="BC312" i="29"/>
  <c r="BE312" i="29"/>
  <c r="BH312" i="29"/>
  <c r="BF312" i="29"/>
  <c r="AJ309" i="29"/>
  <c r="AK309" i="29"/>
  <c r="AL309" i="29"/>
  <c r="AM309" i="29"/>
  <c r="AN309" i="29"/>
  <c r="AJ308" i="29"/>
  <c r="AO308" i="29"/>
  <c r="AP308" i="29"/>
  <c r="AQ308" i="29"/>
  <c r="AR308" i="29"/>
  <c r="BB309" i="29"/>
  <c r="BG308" i="29"/>
  <c r="BD308" i="29"/>
  <c r="AK308" i="29"/>
  <c r="AL308" i="29"/>
  <c r="AM308" i="29"/>
  <c r="AN308" i="29"/>
  <c r="AO309" i="29"/>
  <c r="AP309" i="29"/>
  <c r="AQ309" i="29"/>
  <c r="AR309" i="29"/>
  <c r="BB308" i="29"/>
  <c r="BC308" i="29"/>
  <c r="BE308" i="29"/>
  <c r="BH308" i="29"/>
  <c r="BF308" i="29"/>
  <c r="AJ305" i="29"/>
  <c r="AK305" i="29"/>
  <c r="AL305" i="29"/>
  <c r="AM305" i="29"/>
  <c r="AN305" i="29"/>
  <c r="AJ304" i="29"/>
  <c r="AO304" i="29"/>
  <c r="AP304" i="29"/>
  <c r="AQ304" i="29"/>
  <c r="AR304" i="29"/>
  <c r="BB305" i="29"/>
  <c r="BG304" i="29"/>
  <c r="BD304" i="29"/>
  <c r="AK304" i="29"/>
  <c r="AL304" i="29"/>
  <c r="AM304" i="29"/>
  <c r="AN304" i="29"/>
  <c r="AO305" i="29"/>
  <c r="AP305" i="29"/>
  <c r="AQ305" i="29"/>
  <c r="AR305" i="29"/>
  <c r="BB304" i="29"/>
  <c r="BC304" i="29"/>
  <c r="BE304" i="29"/>
  <c r="BH304" i="29"/>
  <c r="BF304" i="29"/>
  <c r="AJ301" i="29"/>
  <c r="AK301" i="29"/>
  <c r="AL301" i="29"/>
  <c r="AM301" i="29"/>
  <c r="AN301" i="29"/>
  <c r="AJ300" i="29"/>
  <c r="AO300" i="29"/>
  <c r="AP300" i="29"/>
  <c r="AQ300" i="29"/>
  <c r="AR300" i="29"/>
  <c r="BB301" i="29"/>
  <c r="BG300" i="29"/>
  <c r="BD300" i="29"/>
  <c r="AK300" i="29"/>
  <c r="AL300" i="29"/>
  <c r="AM300" i="29"/>
  <c r="AN300" i="29"/>
  <c r="AO301" i="29"/>
  <c r="AP301" i="29"/>
  <c r="AQ301" i="29"/>
  <c r="AR301" i="29"/>
  <c r="BB300" i="29"/>
  <c r="BC300" i="29"/>
  <c r="BE300" i="29"/>
  <c r="BH300" i="29"/>
  <c r="BF300" i="29"/>
  <c r="AJ297" i="29"/>
  <c r="AK297" i="29"/>
  <c r="AL297" i="29"/>
  <c r="AM297" i="29"/>
  <c r="AN297" i="29"/>
  <c r="AJ296" i="29"/>
  <c r="AO296" i="29"/>
  <c r="AP296" i="29"/>
  <c r="AQ296" i="29"/>
  <c r="AR296" i="29"/>
  <c r="BB297" i="29"/>
  <c r="BG296" i="29"/>
  <c r="BD296" i="29"/>
  <c r="AK296" i="29"/>
  <c r="AL296" i="29"/>
  <c r="AM296" i="29"/>
  <c r="AN296" i="29"/>
  <c r="AO297" i="29"/>
  <c r="AP297" i="29"/>
  <c r="AQ297" i="29"/>
  <c r="AR297" i="29"/>
  <c r="BB296" i="29"/>
  <c r="BC296" i="29"/>
  <c r="BE296" i="29"/>
  <c r="BH296" i="29"/>
  <c r="BF296" i="29"/>
  <c r="AJ293" i="29"/>
  <c r="AK293" i="29"/>
  <c r="AL293" i="29"/>
  <c r="AM293" i="29"/>
  <c r="AN293" i="29"/>
  <c r="AJ292" i="29"/>
  <c r="AO292" i="29"/>
  <c r="AP292" i="29"/>
  <c r="AQ292" i="29"/>
  <c r="AR292" i="29"/>
  <c r="BB293" i="29"/>
  <c r="BG292" i="29"/>
  <c r="BD292" i="29"/>
  <c r="AK292" i="29"/>
  <c r="AL292" i="29"/>
  <c r="AM292" i="29"/>
  <c r="AN292" i="29"/>
  <c r="AO293" i="29"/>
  <c r="AP293" i="29"/>
  <c r="AQ293" i="29"/>
  <c r="AR293" i="29"/>
  <c r="BB292" i="29"/>
  <c r="BC292" i="29"/>
  <c r="BE292" i="29"/>
  <c r="BH292" i="29"/>
  <c r="BF292" i="29"/>
  <c r="AJ289" i="29"/>
  <c r="AK289" i="29"/>
  <c r="AL289" i="29"/>
  <c r="AM289" i="29"/>
  <c r="AN289" i="29"/>
  <c r="AJ288" i="29"/>
  <c r="AO288" i="29"/>
  <c r="AP288" i="29"/>
  <c r="AQ288" i="29"/>
  <c r="AR288" i="29"/>
  <c r="BB289" i="29"/>
  <c r="BG288" i="29"/>
  <c r="BD288" i="29"/>
  <c r="AK288" i="29"/>
  <c r="AL288" i="29"/>
  <c r="AM288" i="29"/>
  <c r="AN288" i="29"/>
  <c r="AO289" i="29"/>
  <c r="AP289" i="29"/>
  <c r="AQ289" i="29"/>
  <c r="AR289" i="29"/>
  <c r="BB288" i="29"/>
  <c r="BC288" i="29"/>
  <c r="BE288" i="29"/>
  <c r="BH288" i="29"/>
  <c r="BF288" i="29"/>
  <c r="AJ285" i="29"/>
  <c r="AK285" i="29"/>
  <c r="AL285" i="29"/>
  <c r="AM285" i="29"/>
  <c r="AN285" i="29"/>
  <c r="AJ284" i="29"/>
  <c r="AO284" i="29"/>
  <c r="AP284" i="29"/>
  <c r="AQ284" i="29"/>
  <c r="AR284" i="29"/>
  <c r="BB285" i="29"/>
  <c r="BG284" i="29"/>
  <c r="BD284" i="29"/>
  <c r="AK284" i="29"/>
  <c r="AL284" i="29"/>
  <c r="AM284" i="29"/>
  <c r="AN284" i="29"/>
  <c r="AO285" i="29"/>
  <c r="AP285" i="29"/>
  <c r="AQ285" i="29"/>
  <c r="AR285" i="29"/>
  <c r="BB284" i="29"/>
  <c r="BC284" i="29"/>
  <c r="BE284" i="29"/>
  <c r="BH284" i="29"/>
  <c r="BF284" i="29"/>
  <c r="AJ281" i="29"/>
  <c r="AK281" i="29"/>
  <c r="AL281" i="29"/>
  <c r="AM281" i="29"/>
  <c r="AN281" i="29"/>
  <c r="AJ280" i="29"/>
  <c r="AO280" i="29"/>
  <c r="AP280" i="29"/>
  <c r="AQ280" i="29"/>
  <c r="AR280" i="29"/>
  <c r="BB281" i="29"/>
  <c r="BG280" i="29"/>
  <c r="BD280" i="29"/>
  <c r="AK280" i="29"/>
  <c r="AL280" i="29"/>
  <c r="AM280" i="29"/>
  <c r="AN280" i="29"/>
  <c r="AO281" i="29"/>
  <c r="AP281" i="29"/>
  <c r="AQ281" i="29"/>
  <c r="AR281" i="29"/>
  <c r="BB280" i="29"/>
  <c r="BC280" i="29"/>
  <c r="BE280" i="29"/>
  <c r="BH280" i="29"/>
  <c r="BF280" i="29"/>
  <c r="AJ277" i="29"/>
  <c r="AK277" i="29"/>
  <c r="AL277" i="29"/>
  <c r="AM277" i="29"/>
  <c r="AN277" i="29"/>
  <c r="AJ276" i="29"/>
  <c r="AO276" i="29"/>
  <c r="AP276" i="29"/>
  <c r="AQ276" i="29"/>
  <c r="AR276" i="29"/>
  <c r="BB277" i="29"/>
  <c r="BG276" i="29"/>
  <c r="BD276" i="29"/>
  <c r="AK276" i="29"/>
  <c r="AL276" i="29"/>
  <c r="AM276" i="29"/>
  <c r="AN276" i="29"/>
  <c r="AO277" i="29"/>
  <c r="AP277" i="29"/>
  <c r="AQ277" i="29"/>
  <c r="AR277" i="29"/>
  <c r="BB276" i="29"/>
  <c r="BC276" i="29"/>
  <c r="BE276" i="29"/>
  <c r="BH276" i="29"/>
  <c r="BF276" i="29"/>
  <c r="AJ273" i="29"/>
  <c r="AK273" i="29"/>
  <c r="AL273" i="29"/>
  <c r="AM273" i="29"/>
  <c r="AN273" i="29"/>
  <c r="AJ272" i="29"/>
  <c r="AO272" i="29"/>
  <c r="AP272" i="29"/>
  <c r="AQ272" i="29"/>
  <c r="AR272" i="29"/>
  <c r="BB273" i="29"/>
  <c r="BG272" i="29"/>
  <c r="BD272" i="29"/>
  <c r="AK272" i="29"/>
  <c r="AL272" i="29"/>
  <c r="AM272" i="29"/>
  <c r="AN272" i="29"/>
  <c r="AO273" i="29"/>
  <c r="AP273" i="29"/>
  <c r="AQ273" i="29"/>
  <c r="AR273" i="29"/>
  <c r="BB272" i="29"/>
  <c r="BC272" i="29"/>
  <c r="BE272" i="29"/>
  <c r="BH272" i="29"/>
  <c r="BF272" i="29"/>
  <c r="AJ269" i="29"/>
  <c r="AK269" i="29"/>
  <c r="AL269" i="29"/>
  <c r="AM269" i="29"/>
  <c r="AN269" i="29"/>
  <c r="AJ268" i="29"/>
  <c r="AO268" i="29"/>
  <c r="AP268" i="29"/>
  <c r="AQ268" i="29"/>
  <c r="AR268" i="29"/>
  <c r="BB269" i="29"/>
  <c r="BG268" i="29"/>
  <c r="BD268" i="29"/>
  <c r="AK268" i="29"/>
  <c r="AL268" i="29"/>
  <c r="AM268" i="29"/>
  <c r="AN268" i="29"/>
  <c r="AO269" i="29"/>
  <c r="AP269" i="29"/>
  <c r="AQ269" i="29"/>
  <c r="AR269" i="29"/>
  <c r="BB268" i="29"/>
  <c r="BC268" i="29"/>
  <c r="BE268" i="29"/>
  <c r="BH268" i="29"/>
  <c r="BF268" i="29"/>
  <c r="AJ265" i="29"/>
  <c r="AK265" i="29"/>
  <c r="AL265" i="29"/>
  <c r="AM265" i="29"/>
  <c r="AN265" i="29"/>
  <c r="AJ264" i="29"/>
  <c r="AO264" i="29"/>
  <c r="AP264" i="29"/>
  <c r="AQ264" i="29"/>
  <c r="AR264" i="29"/>
  <c r="BB265" i="29"/>
  <c r="BG264" i="29"/>
  <c r="BD264" i="29"/>
  <c r="AK264" i="29"/>
  <c r="AL264" i="29"/>
  <c r="AM264" i="29"/>
  <c r="AN264" i="29"/>
  <c r="AO265" i="29"/>
  <c r="AP265" i="29"/>
  <c r="AQ265" i="29"/>
  <c r="AR265" i="29"/>
  <c r="BB264" i="29"/>
  <c r="BC264" i="29"/>
  <c r="BE264" i="29"/>
  <c r="BH264" i="29"/>
  <c r="BF264" i="29"/>
  <c r="AJ261" i="29"/>
  <c r="AK261" i="29"/>
  <c r="AL261" i="29"/>
  <c r="AM261" i="29"/>
  <c r="AN261" i="29"/>
  <c r="AJ260" i="29"/>
  <c r="AO260" i="29"/>
  <c r="AP260" i="29"/>
  <c r="AQ260" i="29"/>
  <c r="AR260" i="29"/>
  <c r="BB261" i="29"/>
  <c r="BG260" i="29"/>
  <c r="BD260" i="29"/>
  <c r="AK260" i="29"/>
  <c r="AL260" i="29"/>
  <c r="AM260" i="29"/>
  <c r="AN260" i="29"/>
  <c r="AO261" i="29"/>
  <c r="AP261" i="29"/>
  <c r="AQ261" i="29"/>
  <c r="AR261" i="29"/>
  <c r="BB260" i="29"/>
  <c r="BC260" i="29"/>
  <c r="BE260" i="29"/>
  <c r="BH260" i="29"/>
  <c r="BF260" i="29"/>
  <c r="AJ257" i="29"/>
  <c r="AK257" i="29"/>
  <c r="AL257" i="29"/>
  <c r="AM257" i="29"/>
  <c r="AN257" i="29"/>
  <c r="AJ256" i="29"/>
  <c r="AO256" i="29"/>
  <c r="AP256" i="29"/>
  <c r="AQ256" i="29"/>
  <c r="AR256" i="29"/>
  <c r="BB257" i="29"/>
  <c r="BG256" i="29"/>
  <c r="BD256" i="29"/>
  <c r="AK256" i="29"/>
  <c r="AL256" i="29"/>
  <c r="AM256" i="29"/>
  <c r="AN256" i="29"/>
  <c r="AO257" i="29"/>
  <c r="AP257" i="29"/>
  <c r="AQ257" i="29"/>
  <c r="AR257" i="29"/>
  <c r="BB256" i="29"/>
  <c r="BC256" i="29"/>
  <c r="BE256" i="29"/>
  <c r="BH256" i="29"/>
  <c r="BF256" i="29"/>
  <c r="AJ249" i="29"/>
  <c r="AK249" i="29"/>
  <c r="AL249" i="29"/>
  <c r="AM249" i="29"/>
  <c r="AN249" i="29"/>
  <c r="AJ248" i="29"/>
  <c r="AO248" i="29"/>
  <c r="AP248" i="29"/>
  <c r="AQ248" i="29"/>
  <c r="AR248" i="29"/>
  <c r="BB249" i="29"/>
  <c r="BG248" i="29"/>
  <c r="BD248" i="29"/>
  <c r="AK248" i="29"/>
  <c r="AL248" i="29"/>
  <c r="AM248" i="29"/>
  <c r="AN248" i="29"/>
  <c r="AO249" i="29"/>
  <c r="AP249" i="29"/>
  <c r="AQ249" i="29"/>
  <c r="AR249" i="29"/>
  <c r="BB248" i="29"/>
  <c r="BC248" i="29"/>
  <c r="BE248" i="29"/>
  <c r="BH248" i="29"/>
  <c r="BF248" i="29"/>
  <c r="AJ245" i="29"/>
  <c r="AK245" i="29"/>
  <c r="AL245" i="29"/>
  <c r="AM245" i="29"/>
  <c r="AN245" i="29"/>
  <c r="BB245" i="29"/>
  <c r="BG244" i="29"/>
  <c r="BD244" i="29"/>
  <c r="AO245" i="29"/>
  <c r="AP245" i="29"/>
  <c r="AQ245" i="29"/>
  <c r="AR245" i="29"/>
  <c r="BB244" i="29"/>
  <c r="BC244" i="29"/>
  <c r="BE244" i="29"/>
  <c r="BH244" i="29"/>
  <c r="BF244" i="29"/>
  <c r="AJ241" i="29"/>
  <c r="AK241" i="29"/>
  <c r="AL241" i="29"/>
  <c r="AM241" i="29"/>
  <c r="AN241" i="29"/>
  <c r="AJ240" i="29"/>
  <c r="AO240" i="29"/>
  <c r="AP240" i="29"/>
  <c r="AQ240" i="29"/>
  <c r="AR240" i="29"/>
  <c r="BB241" i="29"/>
  <c r="BG240" i="29"/>
  <c r="BD240" i="29"/>
  <c r="AK240" i="29"/>
  <c r="AL240" i="29"/>
  <c r="AM240" i="29"/>
  <c r="AN240" i="29"/>
  <c r="AO241" i="29"/>
  <c r="AP241" i="29"/>
  <c r="AQ241" i="29"/>
  <c r="AR241" i="29"/>
  <c r="BB240" i="29"/>
  <c r="BC240" i="29"/>
  <c r="BE240" i="29"/>
  <c r="BH240" i="29"/>
  <c r="BF240" i="29"/>
  <c r="AJ237" i="29"/>
  <c r="AK237" i="29"/>
  <c r="AL237" i="29"/>
  <c r="AM237" i="29"/>
  <c r="AN237" i="29"/>
  <c r="AJ236" i="29"/>
  <c r="AO236" i="29"/>
  <c r="AP236" i="29"/>
  <c r="AQ236" i="29"/>
  <c r="AR236" i="29"/>
  <c r="BB237" i="29"/>
  <c r="BG236" i="29"/>
  <c r="BD236" i="29"/>
  <c r="AK236" i="29"/>
  <c r="AL236" i="29"/>
  <c r="AM236" i="29"/>
  <c r="AN236" i="29"/>
  <c r="AO237" i="29"/>
  <c r="AP237" i="29"/>
  <c r="AQ237" i="29"/>
  <c r="AR237" i="29"/>
  <c r="BB236" i="29"/>
  <c r="BC236" i="29"/>
  <c r="BE236" i="29"/>
  <c r="BH236" i="29"/>
  <c r="BF236" i="29"/>
  <c r="AJ233" i="29"/>
  <c r="AK233" i="29"/>
  <c r="AL233" i="29"/>
  <c r="AM233" i="29"/>
  <c r="AN233" i="29"/>
  <c r="AJ232" i="29"/>
  <c r="AO232" i="29"/>
  <c r="AP232" i="29"/>
  <c r="AQ232" i="29"/>
  <c r="AR232" i="29"/>
  <c r="BB233" i="29"/>
  <c r="BG232" i="29"/>
  <c r="BD232" i="29"/>
  <c r="AK232" i="29"/>
  <c r="AL232" i="29"/>
  <c r="AM232" i="29"/>
  <c r="AN232" i="29"/>
  <c r="AO233" i="29"/>
  <c r="AP233" i="29"/>
  <c r="AQ233" i="29"/>
  <c r="AR233" i="29"/>
  <c r="BB232" i="29"/>
  <c r="BC232" i="29"/>
  <c r="BE232" i="29"/>
  <c r="BH232" i="29"/>
  <c r="BF232" i="29"/>
  <c r="AJ229" i="29"/>
  <c r="AK229" i="29"/>
  <c r="AL229" i="29"/>
  <c r="AM229" i="29"/>
  <c r="AN229" i="29"/>
  <c r="AJ228" i="29"/>
  <c r="AO228" i="29"/>
  <c r="AP228" i="29"/>
  <c r="AQ228" i="29"/>
  <c r="AR228" i="29"/>
  <c r="BB229" i="29"/>
  <c r="BG228" i="29"/>
  <c r="BD228" i="29"/>
  <c r="AK228" i="29"/>
  <c r="AL228" i="29"/>
  <c r="AM228" i="29"/>
  <c r="AN228" i="29"/>
  <c r="AO229" i="29"/>
  <c r="AP229" i="29"/>
  <c r="AQ229" i="29"/>
  <c r="AR229" i="29"/>
  <c r="BB228" i="29"/>
  <c r="BC228" i="29"/>
  <c r="BE228" i="29"/>
  <c r="BH228" i="29"/>
  <c r="BF228" i="29"/>
  <c r="AJ225" i="29"/>
  <c r="AK225" i="29"/>
  <c r="AL225" i="29"/>
  <c r="AM225" i="29"/>
  <c r="AN225" i="29"/>
  <c r="AJ224" i="29"/>
  <c r="AO224" i="29"/>
  <c r="AP224" i="29"/>
  <c r="AQ224" i="29"/>
  <c r="AR224" i="29"/>
  <c r="BB225" i="29"/>
  <c r="BG224" i="29"/>
  <c r="BD224" i="29"/>
  <c r="AK224" i="29"/>
  <c r="AL224" i="29"/>
  <c r="AM224" i="29"/>
  <c r="AN224" i="29"/>
  <c r="AO225" i="29"/>
  <c r="AP225" i="29"/>
  <c r="AQ225" i="29"/>
  <c r="AR225" i="29"/>
  <c r="BB224" i="29"/>
  <c r="BC224" i="29"/>
  <c r="BE224" i="29"/>
  <c r="BH224" i="29"/>
  <c r="BF224" i="29"/>
  <c r="AJ221" i="29"/>
  <c r="AK221" i="29"/>
  <c r="AL221" i="29"/>
  <c r="AM221" i="29"/>
  <c r="AN221" i="29"/>
  <c r="BB221" i="29"/>
  <c r="BG220" i="29"/>
  <c r="BD220" i="29"/>
  <c r="AO221" i="29"/>
  <c r="AP221" i="29"/>
  <c r="AQ221" i="29"/>
  <c r="AR221" i="29"/>
  <c r="BB220" i="29"/>
  <c r="BC220" i="29"/>
  <c r="BE220" i="29"/>
  <c r="BH220" i="29"/>
  <c r="BF220" i="29"/>
  <c r="AJ216" i="29"/>
  <c r="AO216" i="29"/>
  <c r="AP216" i="29"/>
  <c r="AQ216" i="29"/>
  <c r="AR216" i="29"/>
  <c r="BB217" i="29"/>
  <c r="BG216" i="29"/>
  <c r="BD216" i="29"/>
  <c r="AK216" i="29"/>
  <c r="AL216" i="29"/>
  <c r="AM216" i="29"/>
  <c r="AN216" i="29"/>
  <c r="BB216" i="29"/>
  <c r="BC216" i="29"/>
  <c r="BE216" i="29"/>
  <c r="BH216" i="29"/>
  <c r="BF216" i="29"/>
  <c r="AJ213" i="29"/>
  <c r="AK213" i="29"/>
  <c r="AL213" i="29"/>
  <c r="AM213" i="29"/>
  <c r="AN213" i="29"/>
  <c r="AJ212" i="29"/>
  <c r="AO212" i="29"/>
  <c r="AP212" i="29"/>
  <c r="AQ212" i="29"/>
  <c r="AR212" i="29"/>
  <c r="BB213" i="29"/>
  <c r="BG212" i="29"/>
  <c r="BD212" i="29"/>
  <c r="AK212" i="29"/>
  <c r="AL212" i="29"/>
  <c r="AM212" i="29"/>
  <c r="AN212" i="29"/>
  <c r="AO213" i="29"/>
  <c r="AP213" i="29"/>
  <c r="AQ213" i="29"/>
  <c r="AR213" i="29"/>
  <c r="BB212" i="29"/>
  <c r="BC212" i="29"/>
  <c r="BE212" i="29"/>
  <c r="BH212" i="29"/>
  <c r="BF212" i="29"/>
  <c r="AJ209" i="29"/>
  <c r="AK209" i="29"/>
  <c r="AL209" i="29"/>
  <c r="AM209" i="29"/>
  <c r="AN209" i="29"/>
  <c r="AJ208" i="29"/>
  <c r="AO208" i="29"/>
  <c r="AP208" i="29"/>
  <c r="AQ208" i="29"/>
  <c r="AR208" i="29"/>
  <c r="BB209" i="29"/>
  <c r="BG208" i="29"/>
  <c r="BD208" i="29"/>
  <c r="AK208" i="29"/>
  <c r="AL208" i="29"/>
  <c r="AM208" i="29"/>
  <c r="AN208" i="29"/>
  <c r="AO209" i="29"/>
  <c r="AP209" i="29"/>
  <c r="AQ209" i="29"/>
  <c r="AR209" i="29"/>
  <c r="BB208" i="29"/>
  <c r="BC208" i="29"/>
  <c r="BE208" i="29"/>
  <c r="BH208" i="29"/>
  <c r="BF208" i="29"/>
  <c r="AJ205" i="29"/>
  <c r="AK205" i="29"/>
  <c r="AL205" i="29"/>
  <c r="AM205" i="29"/>
  <c r="AN205" i="29"/>
  <c r="AJ204" i="29"/>
  <c r="AO204" i="29"/>
  <c r="AP204" i="29"/>
  <c r="AQ204" i="29"/>
  <c r="AR204" i="29"/>
  <c r="BB205" i="29"/>
  <c r="BG204" i="29"/>
  <c r="BD204" i="29"/>
  <c r="AK204" i="29"/>
  <c r="AL204" i="29"/>
  <c r="AM204" i="29"/>
  <c r="AN204" i="29"/>
  <c r="AO205" i="29"/>
  <c r="AP205" i="29"/>
  <c r="AQ205" i="29"/>
  <c r="AR205" i="29"/>
  <c r="BB204" i="29"/>
  <c r="BC204" i="29"/>
  <c r="BE204" i="29"/>
  <c r="BH204" i="29"/>
  <c r="BF204" i="29"/>
  <c r="AJ201" i="29"/>
  <c r="AK201" i="29"/>
  <c r="AL201" i="29"/>
  <c r="AM201" i="29"/>
  <c r="AN201" i="29"/>
  <c r="AJ200" i="29"/>
  <c r="AO200" i="29"/>
  <c r="AP200" i="29"/>
  <c r="AQ200" i="29"/>
  <c r="AR200" i="29"/>
  <c r="BB201" i="29"/>
  <c r="BG200" i="29"/>
  <c r="BD200" i="29"/>
  <c r="AK200" i="29"/>
  <c r="AL200" i="29"/>
  <c r="AM200" i="29"/>
  <c r="AN200" i="29"/>
  <c r="AO201" i="29"/>
  <c r="AP201" i="29"/>
  <c r="AQ201" i="29"/>
  <c r="AR201" i="29"/>
  <c r="BB200" i="29"/>
  <c r="BC200" i="29"/>
  <c r="BE200" i="29"/>
  <c r="BH200" i="29"/>
  <c r="BF200" i="29"/>
  <c r="AJ197" i="29"/>
  <c r="AK197" i="29"/>
  <c r="AL197" i="29"/>
  <c r="AM197" i="29"/>
  <c r="AN197" i="29"/>
  <c r="BB197" i="29"/>
  <c r="BG196" i="29"/>
  <c r="BD196" i="29"/>
  <c r="AO197" i="29"/>
  <c r="AP197" i="29"/>
  <c r="AQ197" i="29"/>
  <c r="AR197" i="29"/>
  <c r="BB196" i="29"/>
  <c r="BC196" i="29"/>
  <c r="BE196" i="29"/>
  <c r="BH196" i="29"/>
  <c r="BF196" i="29"/>
  <c r="AJ192" i="29"/>
  <c r="AO192" i="29"/>
  <c r="AP192" i="29"/>
  <c r="AQ192" i="29"/>
  <c r="AR192" i="29"/>
  <c r="BB193" i="29"/>
  <c r="BG192" i="29"/>
  <c r="BD192" i="29"/>
  <c r="AK192" i="29"/>
  <c r="AL192" i="29"/>
  <c r="AM192" i="29"/>
  <c r="AN192" i="29"/>
  <c r="BB192" i="29"/>
  <c r="BC192" i="29"/>
  <c r="BE192" i="29"/>
  <c r="BH192" i="29"/>
  <c r="BF192" i="29"/>
  <c r="AJ189" i="29"/>
  <c r="AK189" i="29"/>
  <c r="AL189" i="29"/>
  <c r="AM189" i="29"/>
  <c r="AN189" i="29"/>
  <c r="AJ188" i="29"/>
  <c r="AO188" i="29"/>
  <c r="AP188" i="29"/>
  <c r="AQ188" i="29"/>
  <c r="AR188" i="29"/>
  <c r="BB189" i="29"/>
  <c r="BG188" i="29"/>
  <c r="BD188" i="29"/>
  <c r="AK188" i="29"/>
  <c r="AL188" i="29"/>
  <c r="AM188" i="29"/>
  <c r="AN188" i="29"/>
  <c r="AO189" i="29"/>
  <c r="AP189" i="29"/>
  <c r="AQ189" i="29"/>
  <c r="AR189" i="29"/>
  <c r="BB188" i="29"/>
  <c r="BC188" i="29"/>
  <c r="BE188" i="29"/>
  <c r="BH188" i="29"/>
  <c r="BF188" i="29"/>
  <c r="AJ185" i="29"/>
  <c r="AK185" i="29"/>
  <c r="AL185" i="29"/>
  <c r="AM185" i="29"/>
  <c r="AN185" i="29"/>
  <c r="AJ184" i="29"/>
  <c r="AO184" i="29"/>
  <c r="AP184" i="29"/>
  <c r="AQ184" i="29"/>
  <c r="AR184" i="29"/>
  <c r="BB185" i="29"/>
  <c r="BG184" i="29"/>
  <c r="BD184" i="29"/>
  <c r="AK184" i="29"/>
  <c r="AL184" i="29"/>
  <c r="AM184" i="29"/>
  <c r="AN184" i="29"/>
  <c r="AO185" i="29"/>
  <c r="AP185" i="29"/>
  <c r="AQ185" i="29"/>
  <c r="AR185" i="29"/>
  <c r="BB184" i="29"/>
  <c r="BC184" i="29"/>
  <c r="BE184" i="29"/>
  <c r="BH184" i="29"/>
  <c r="BF184" i="29"/>
  <c r="AJ181" i="29"/>
  <c r="AK181" i="29"/>
  <c r="AL181" i="29"/>
  <c r="AM181" i="29"/>
  <c r="AN181" i="29"/>
  <c r="AJ180" i="29"/>
  <c r="AO180" i="29"/>
  <c r="AP180" i="29"/>
  <c r="AQ180" i="29"/>
  <c r="AR180" i="29"/>
  <c r="BB181" i="29"/>
  <c r="BG180" i="29"/>
  <c r="BD180" i="29"/>
  <c r="AK180" i="29"/>
  <c r="AL180" i="29"/>
  <c r="AM180" i="29"/>
  <c r="AN180" i="29"/>
  <c r="AO181" i="29"/>
  <c r="AP181" i="29"/>
  <c r="AQ181" i="29"/>
  <c r="AR181" i="29"/>
  <c r="BB180" i="29"/>
  <c r="BC180" i="29"/>
  <c r="BE180" i="29"/>
  <c r="BH180" i="29"/>
  <c r="BF180" i="29"/>
  <c r="AJ177" i="29"/>
  <c r="AK177" i="29"/>
  <c r="AL177" i="29"/>
  <c r="AM177" i="29"/>
  <c r="AN177" i="29"/>
  <c r="AJ176" i="29"/>
  <c r="AO176" i="29"/>
  <c r="AP176" i="29"/>
  <c r="AQ176" i="29"/>
  <c r="AR176" i="29"/>
  <c r="BB177" i="29"/>
  <c r="BG176" i="29"/>
  <c r="BD176" i="29"/>
  <c r="AK176" i="29"/>
  <c r="AL176" i="29"/>
  <c r="AM176" i="29"/>
  <c r="AN176" i="29"/>
  <c r="AO177" i="29"/>
  <c r="AP177" i="29"/>
  <c r="AQ177" i="29"/>
  <c r="AR177" i="29"/>
  <c r="BB176" i="29"/>
  <c r="BC176" i="29"/>
  <c r="BE176" i="29"/>
  <c r="BH176" i="29"/>
  <c r="BF176" i="29"/>
  <c r="AJ173" i="29"/>
  <c r="AK173" i="29"/>
  <c r="AL173" i="29"/>
  <c r="AM173" i="29"/>
  <c r="AN173" i="29"/>
  <c r="AJ172" i="29"/>
  <c r="AO172" i="29"/>
  <c r="AP172" i="29"/>
  <c r="AQ172" i="29"/>
  <c r="AR172" i="29"/>
  <c r="BB173" i="29"/>
  <c r="BG172" i="29"/>
  <c r="BD172" i="29"/>
  <c r="AK172" i="29"/>
  <c r="AL172" i="29"/>
  <c r="AM172" i="29"/>
  <c r="AN172" i="29"/>
  <c r="AO173" i="29"/>
  <c r="AP173" i="29"/>
  <c r="AQ173" i="29"/>
  <c r="AR173" i="29"/>
  <c r="BB172" i="29"/>
  <c r="BC172" i="29"/>
  <c r="BE172" i="29"/>
  <c r="BH172" i="29"/>
  <c r="BF172" i="29"/>
  <c r="AJ169" i="29"/>
  <c r="AK169" i="29"/>
  <c r="AL169" i="29"/>
  <c r="AM169" i="29"/>
  <c r="AN169" i="29"/>
  <c r="AJ168" i="29"/>
  <c r="AO168" i="29"/>
  <c r="AP168" i="29"/>
  <c r="AQ168" i="29"/>
  <c r="AR168" i="29"/>
  <c r="BB169" i="29"/>
  <c r="BG168" i="29"/>
  <c r="BD168" i="29"/>
  <c r="AK168" i="29"/>
  <c r="AL168" i="29"/>
  <c r="AM168" i="29"/>
  <c r="AN168" i="29"/>
  <c r="AO169" i="29"/>
  <c r="AP169" i="29"/>
  <c r="AQ169" i="29"/>
  <c r="AR169" i="29"/>
  <c r="BB168" i="29"/>
  <c r="BC168" i="29"/>
  <c r="BE168" i="29"/>
  <c r="BH168" i="29"/>
  <c r="BF168" i="29"/>
  <c r="AJ165" i="29"/>
  <c r="AK165" i="29"/>
  <c r="AL165" i="29"/>
  <c r="AM165" i="29"/>
  <c r="AN165" i="29"/>
  <c r="AJ164" i="29"/>
  <c r="AO164" i="29"/>
  <c r="AP164" i="29"/>
  <c r="AQ164" i="29"/>
  <c r="AR164" i="29"/>
  <c r="BB165" i="29"/>
  <c r="BG164" i="29"/>
  <c r="BD164" i="29"/>
  <c r="AK164" i="29"/>
  <c r="AL164" i="29"/>
  <c r="AM164" i="29"/>
  <c r="AN164" i="29"/>
  <c r="AO165" i="29"/>
  <c r="AP165" i="29"/>
  <c r="AQ165" i="29"/>
  <c r="AR165" i="29"/>
  <c r="BB164" i="29"/>
  <c r="BC164" i="29"/>
  <c r="BE164" i="29"/>
  <c r="BH164" i="29"/>
  <c r="BF164" i="29"/>
  <c r="AJ161" i="29"/>
  <c r="AK161" i="29"/>
  <c r="AL161" i="29"/>
  <c r="AM161" i="29"/>
  <c r="AN161" i="29"/>
  <c r="AJ160" i="29"/>
  <c r="AO160" i="29"/>
  <c r="AP160" i="29"/>
  <c r="AQ160" i="29"/>
  <c r="AR160" i="29"/>
  <c r="BB161" i="29"/>
  <c r="BG160" i="29"/>
  <c r="BD160" i="29"/>
  <c r="AK160" i="29"/>
  <c r="AL160" i="29"/>
  <c r="AM160" i="29"/>
  <c r="AN160" i="29"/>
  <c r="AO161" i="29"/>
  <c r="AP161" i="29"/>
  <c r="AQ161" i="29"/>
  <c r="AR161" i="29"/>
  <c r="BB160" i="29"/>
  <c r="BC160" i="29"/>
  <c r="BE160" i="29"/>
  <c r="BH160" i="29"/>
  <c r="BF160" i="29"/>
  <c r="AJ157" i="29"/>
  <c r="AK157" i="29"/>
  <c r="AL157" i="29"/>
  <c r="AM157" i="29"/>
  <c r="AN157" i="29"/>
  <c r="AJ156" i="29"/>
  <c r="AO156" i="29"/>
  <c r="AP156" i="29"/>
  <c r="AQ156" i="29"/>
  <c r="AR156" i="29"/>
  <c r="BB157" i="29"/>
  <c r="BG156" i="29"/>
  <c r="BD156" i="29"/>
  <c r="AK156" i="29"/>
  <c r="AL156" i="29"/>
  <c r="AM156" i="29"/>
  <c r="AN156" i="29"/>
  <c r="AO157" i="29"/>
  <c r="AP157" i="29"/>
  <c r="AQ157" i="29"/>
  <c r="AR157" i="29"/>
  <c r="BB156" i="29"/>
  <c r="BC156" i="29"/>
  <c r="BE156" i="29"/>
  <c r="BH156" i="29"/>
  <c r="BF156" i="29"/>
  <c r="AJ153" i="29"/>
  <c r="AK153" i="29"/>
  <c r="AL153" i="29"/>
  <c r="AM153" i="29"/>
  <c r="AN153" i="29"/>
  <c r="AJ152" i="29"/>
  <c r="AO152" i="29"/>
  <c r="AP152" i="29"/>
  <c r="AQ152" i="29"/>
  <c r="AR152" i="29"/>
  <c r="BB153" i="29"/>
  <c r="BG152" i="29"/>
  <c r="BD152" i="29"/>
  <c r="AK152" i="29"/>
  <c r="AL152" i="29"/>
  <c r="AM152" i="29"/>
  <c r="AN152" i="29"/>
  <c r="AO153" i="29"/>
  <c r="AP153" i="29"/>
  <c r="AQ153" i="29"/>
  <c r="AR153" i="29"/>
  <c r="BB152" i="29"/>
  <c r="BC152" i="29"/>
  <c r="BE152" i="29"/>
  <c r="BH152" i="29"/>
  <c r="BF152" i="29"/>
  <c r="AJ149" i="29"/>
  <c r="AK149" i="29"/>
  <c r="AL149" i="29"/>
  <c r="AM149" i="29"/>
  <c r="AN149" i="29"/>
  <c r="AJ148" i="29"/>
  <c r="AO148" i="29"/>
  <c r="AP148" i="29"/>
  <c r="AQ148" i="29"/>
  <c r="AR148" i="29"/>
  <c r="BB149" i="29"/>
  <c r="BG148" i="29"/>
  <c r="BD148" i="29"/>
  <c r="AK148" i="29"/>
  <c r="AL148" i="29"/>
  <c r="AM148" i="29"/>
  <c r="AN148" i="29"/>
  <c r="AO149" i="29"/>
  <c r="AP149" i="29"/>
  <c r="AQ149" i="29"/>
  <c r="AR149" i="29"/>
  <c r="BB148" i="29"/>
  <c r="BC148" i="29"/>
  <c r="BE148" i="29"/>
  <c r="BH148" i="29"/>
  <c r="BF148" i="29"/>
  <c r="AJ145" i="29"/>
  <c r="AK145" i="29"/>
  <c r="AL145" i="29"/>
  <c r="AM145" i="29"/>
  <c r="AN145" i="29"/>
  <c r="AJ144" i="29"/>
  <c r="AO144" i="29"/>
  <c r="AP144" i="29"/>
  <c r="AQ144" i="29"/>
  <c r="AR144" i="29"/>
  <c r="BB145" i="29"/>
  <c r="BG144" i="29"/>
  <c r="BD144" i="29"/>
  <c r="AK144" i="29"/>
  <c r="AL144" i="29"/>
  <c r="AM144" i="29"/>
  <c r="AN144" i="29"/>
  <c r="AO145" i="29"/>
  <c r="AP145" i="29"/>
  <c r="AQ145" i="29"/>
  <c r="AR145" i="29"/>
  <c r="BB144" i="29"/>
  <c r="BC144" i="29"/>
  <c r="BE144" i="29"/>
  <c r="BH144" i="29"/>
  <c r="BF144" i="29"/>
  <c r="AJ141" i="29"/>
  <c r="AK141" i="29"/>
  <c r="AL141" i="29"/>
  <c r="AM141" i="29"/>
  <c r="AN141" i="29"/>
  <c r="AJ140" i="29"/>
  <c r="AO140" i="29"/>
  <c r="AP140" i="29"/>
  <c r="AQ140" i="29"/>
  <c r="AR140" i="29"/>
  <c r="BB141" i="29"/>
  <c r="BG140" i="29"/>
  <c r="BD140" i="29"/>
  <c r="AK140" i="29"/>
  <c r="AL140" i="29"/>
  <c r="AM140" i="29"/>
  <c r="AN140" i="29"/>
  <c r="AO141" i="29"/>
  <c r="AP141" i="29"/>
  <c r="AQ141" i="29"/>
  <c r="AR141" i="29"/>
  <c r="BB140" i="29"/>
  <c r="BC140" i="29"/>
  <c r="BE140" i="29"/>
  <c r="BH140" i="29"/>
  <c r="BF140" i="29"/>
  <c r="AJ137" i="29"/>
  <c r="AK137" i="29"/>
  <c r="AL137" i="29"/>
  <c r="AM137" i="29"/>
  <c r="AN137" i="29"/>
  <c r="AJ136" i="29"/>
  <c r="AO136" i="29"/>
  <c r="AP136" i="29"/>
  <c r="AQ136" i="29"/>
  <c r="AR136" i="29"/>
  <c r="BB137" i="29"/>
  <c r="BG136" i="29"/>
  <c r="BD136" i="29"/>
  <c r="AK136" i="29"/>
  <c r="AL136" i="29"/>
  <c r="AM136" i="29"/>
  <c r="AN136" i="29"/>
  <c r="AO137" i="29"/>
  <c r="AP137" i="29"/>
  <c r="AQ137" i="29"/>
  <c r="AR137" i="29"/>
  <c r="BB136" i="29"/>
  <c r="BC136" i="29"/>
  <c r="BE136" i="29"/>
  <c r="BH136" i="29"/>
  <c r="BF136" i="29"/>
  <c r="AJ133" i="29"/>
  <c r="AK133" i="29"/>
  <c r="AL133" i="29"/>
  <c r="AM133" i="29"/>
  <c r="AN133" i="29"/>
  <c r="AJ132" i="29"/>
  <c r="AO132" i="29"/>
  <c r="AP132" i="29"/>
  <c r="AQ132" i="29"/>
  <c r="AR132" i="29"/>
  <c r="BB133" i="29"/>
  <c r="BG132" i="29"/>
  <c r="BD132" i="29"/>
  <c r="AK132" i="29"/>
  <c r="AL132" i="29"/>
  <c r="AM132" i="29"/>
  <c r="AN132" i="29"/>
  <c r="AO133" i="29"/>
  <c r="AP133" i="29"/>
  <c r="AQ133" i="29"/>
  <c r="AR133" i="29"/>
  <c r="BB132" i="29"/>
  <c r="BC132" i="29"/>
  <c r="BE132" i="29"/>
  <c r="BH132" i="29"/>
  <c r="BF132" i="29"/>
  <c r="AY248" i="29"/>
  <c r="AX248" i="29"/>
  <c r="AY244" i="29"/>
  <c r="AX244" i="29"/>
  <c r="AY240" i="29"/>
  <c r="AX240" i="29"/>
  <c r="AY236" i="29"/>
  <c r="AX236" i="29"/>
  <c r="AY232" i="29"/>
  <c r="AX232" i="29"/>
  <c r="AY228" i="29"/>
  <c r="AX228" i="29"/>
  <c r="AY224" i="29"/>
  <c r="AX224" i="29"/>
  <c r="AY220" i="29"/>
  <c r="AX220" i="29"/>
  <c r="AY216" i="29"/>
  <c r="AX216" i="29"/>
  <c r="AY212" i="29"/>
  <c r="AX212" i="29"/>
  <c r="AY208" i="29"/>
  <c r="AX208" i="29"/>
  <c r="AY204" i="29"/>
  <c r="AX204" i="29"/>
  <c r="AY200" i="29"/>
  <c r="AX200" i="29"/>
  <c r="AY196" i="29"/>
  <c r="AX196" i="29"/>
  <c r="AY192" i="29"/>
  <c r="AX192" i="29"/>
  <c r="AY188" i="29"/>
  <c r="AX188" i="29"/>
  <c r="AY184" i="29"/>
  <c r="AX184" i="29"/>
  <c r="AY180" i="29"/>
  <c r="AX180" i="29"/>
  <c r="AY176" i="29"/>
  <c r="AX176" i="29"/>
  <c r="AX172" i="29"/>
  <c r="AY168" i="29"/>
  <c r="AX168" i="29"/>
  <c r="AY164" i="29"/>
  <c r="AX164" i="29"/>
  <c r="AY160" i="29"/>
  <c r="AX160" i="29"/>
  <c r="AY156" i="29"/>
  <c r="AX156" i="29"/>
  <c r="AY152" i="29"/>
  <c r="AX152" i="29"/>
  <c r="AY148" i="29"/>
  <c r="AX148" i="29"/>
  <c r="AY144" i="29"/>
  <c r="AX144" i="29"/>
  <c r="AY140" i="29"/>
  <c r="AX140" i="29"/>
  <c r="AY136" i="29"/>
  <c r="AX136" i="29"/>
  <c r="AY132" i="29"/>
  <c r="AX132" i="29"/>
  <c r="AV251" i="29"/>
  <c r="AV250" i="29"/>
  <c r="AV249" i="29"/>
  <c r="AV248" i="29"/>
  <c r="AV247" i="29"/>
  <c r="AV246" i="29"/>
  <c r="AV245" i="29"/>
  <c r="AV244" i="29"/>
  <c r="AV243" i="29"/>
  <c r="AV242" i="29"/>
  <c r="AV241" i="29"/>
  <c r="AV240" i="29"/>
  <c r="AV239" i="29"/>
  <c r="AV238" i="29"/>
  <c r="AV237" i="29"/>
  <c r="AV236" i="29"/>
  <c r="AV235" i="29"/>
  <c r="AV234" i="29"/>
  <c r="AV233" i="29"/>
  <c r="AV232" i="29"/>
  <c r="AV231" i="29"/>
  <c r="AV230" i="29"/>
  <c r="AV229" i="29"/>
  <c r="AV228" i="29"/>
  <c r="AV227" i="29"/>
  <c r="AV226" i="29"/>
  <c r="AV225" i="29"/>
  <c r="AV224" i="29"/>
  <c r="AV223" i="29"/>
  <c r="AV222" i="29"/>
  <c r="AV221" i="29"/>
  <c r="AV220" i="29"/>
  <c r="AV219" i="29"/>
  <c r="AV218" i="29"/>
  <c r="AV217" i="29"/>
  <c r="AV216" i="29"/>
  <c r="AV215" i="29"/>
  <c r="AV214" i="29"/>
  <c r="AV213" i="29"/>
  <c r="AV212" i="29"/>
  <c r="AV211" i="29"/>
  <c r="AV210" i="29"/>
  <c r="AV209" i="29"/>
  <c r="AV208" i="29"/>
  <c r="AV207" i="29"/>
  <c r="AV206" i="29"/>
  <c r="AV205" i="29"/>
  <c r="AV204" i="29"/>
  <c r="AV203" i="29"/>
  <c r="AV202" i="29"/>
  <c r="AV201" i="29"/>
  <c r="AV200" i="29"/>
  <c r="AV199" i="29"/>
  <c r="AV198" i="29"/>
  <c r="AV197" i="29"/>
  <c r="AV196" i="29"/>
  <c r="AV195" i="29"/>
  <c r="AV194" i="29"/>
  <c r="AV193" i="29"/>
  <c r="AV192" i="29"/>
  <c r="AV191" i="29"/>
  <c r="AV190" i="29"/>
  <c r="AV189" i="29"/>
  <c r="AV188" i="29"/>
  <c r="AV187" i="29"/>
  <c r="AV186" i="29"/>
  <c r="AV185" i="29"/>
  <c r="AV184" i="29"/>
  <c r="AV183" i="29"/>
  <c r="AV182" i="29"/>
  <c r="AV181" i="29"/>
  <c r="AV180" i="29"/>
  <c r="AV179" i="29"/>
  <c r="AV178" i="29"/>
  <c r="AV177" i="29"/>
  <c r="AV176" i="29"/>
  <c r="AV175" i="29"/>
  <c r="AV174" i="29"/>
  <c r="AV173" i="29"/>
  <c r="AV172" i="29"/>
  <c r="AV171" i="29"/>
  <c r="AV170" i="29"/>
  <c r="AV169" i="29"/>
  <c r="AV168" i="29"/>
  <c r="AV167" i="29"/>
  <c r="AV166" i="29"/>
  <c r="AV165" i="29"/>
  <c r="AV164" i="29"/>
  <c r="AV163" i="29"/>
  <c r="AV162" i="29"/>
  <c r="AV161" i="29"/>
  <c r="AV160" i="29"/>
  <c r="AV159" i="29"/>
  <c r="AV158" i="29"/>
  <c r="AV157" i="29"/>
  <c r="AV156" i="29"/>
  <c r="AV155" i="29"/>
  <c r="AV154" i="29"/>
  <c r="AV153" i="29"/>
  <c r="AV152" i="29"/>
  <c r="AV151" i="29"/>
  <c r="AV150" i="29"/>
  <c r="AV149" i="29"/>
  <c r="AV148" i="29"/>
  <c r="AV147" i="29"/>
  <c r="AV146" i="29"/>
  <c r="AV145" i="29"/>
  <c r="AV144" i="29"/>
  <c r="AV143" i="29"/>
  <c r="AV142" i="29"/>
  <c r="AV141" i="29"/>
  <c r="AV140" i="29"/>
  <c r="AV139" i="29"/>
  <c r="AV138" i="29"/>
  <c r="AV137" i="29"/>
  <c r="AV136" i="29"/>
  <c r="AV135" i="29"/>
  <c r="AV134" i="29"/>
  <c r="AV133" i="29"/>
  <c r="AV132" i="29"/>
  <c r="BF12" i="29"/>
  <c r="BF16" i="29"/>
  <c r="BF20" i="29"/>
  <c r="BF24" i="29"/>
  <c r="BF28" i="29"/>
  <c r="BF32" i="29"/>
  <c r="BF36" i="29"/>
  <c r="BF40" i="29"/>
  <c r="BF44" i="29"/>
  <c r="BF48" i="29"/>
  <c r="BF52" i="29"/>
  <c r="BF56" i="29"/>
  <c r="BF60" i="29"/>
  <c r="BF64" i="29"/>
  <c r="BF68" i="29"/>
  <c r="BF72" i="29"/>
  <c r="BF76" i="29"/>
  <c r="BF80" i="29"/>
  <c r="BF84" i="29"/>
  <c r="BF88" i="29"/>
  <c r="BF92" i="29"/>
  <c r="BF96" i="29"/>
  <c r="BF100" i="29"/>
  <c r="BF104" i="29"/>
  <c r="BF108" i="29"/>
  <c r="BF112" i="29"/>
  <c r="BF116" i="29"/>
  <c r="BF120" i="29"/>
  <c r="BF124" i="29"/>
  <c r="BF8" i="29"/>
  <c r="BD12" i="29"/>
  <c r="BD16" i="29"/>
  <c r="BD20" i="29"/>
  <c r="BD24" i="29"/>
  <c r="BD28" i="29"/>
  <c r="BD32" i="29"/>
  <c r="BD36" i="29"/>
  <c r="BD40" i="29"/>
  <c r="BD44" i="29"/>
  <c r="BD48" i="29"/>
  <c r="BD52" i="29"/>
  <c r="BD56" i="29"/>
  <c r="BD60" i="29"/>
  <c r="BD64" i="29"/>
  <c r="BD68" i="29"/>
  <c r="BD72" i="29"/>
  <c r="BD76" i="29"/>
  <c r="BD80" i="29"/>
  <c r="BD84" i="29"/>
  <c r="BD88" i="29"/>
  <c r="BD92" i="29"/>
  <c r="BD96" i="29"/>
  <c r="BD100" i="29"/>
  <c r="BD104" i="29"/>
  <c r="BD108" i="29"/>
  <c r="BD112" i="29"/>
  <c r="BD116" i="29"/>
  <c r="BD120" i="29"/>
  <c r="BD124" i="29"/>
  <c r="BD8" i="29"/>
  <c r="AJ12" i="29"/>
  <c r="AK12" i="29"/>
  <c r="AL12" i="29"/>
  <c r="AM12" i="29"/>
  <c r="AN12" i="29"/>
  <c r="AJ13" i="29"/>
  <c r="AO13" i="29"/>
  <c r="AP13" i="29"/>
  <c r="AQ13" i="29"/>
  <c r="AR13" i="29"/>
  <c r="BB12" i="29"/>
  <c r="AK13" i="29"/>
  <c r="AL13" i="29"/>
  <c r="AM13" i="29"/>
  <c r="AN13" i="29"/>
  <c r="AO12" i="29"/>
  <c r="AP12" i="29"/>
  <c r="AQ12" i="29"/>
  <c r="AR12" i="29"/>
  <c r="BB13" i="29"/>
  <c r="BC12" i="29"/>
  <c r="BE12" i="29"/>
  <c r="BG12" i="29"/>
  <c r="BH12" i="29"/>
  <c r="AJ16" i="29"/>
  <c r="AK16" i="29"/>
  <c r="AL16" i="29"/>
  <c r="AM16" i="29"/>
  <c r="AN16" i="29"/>
  <c r="AJ17" i="29"/>
  <c r="AO17" i="29"/>
  <c r="AP17" i="29"/>
  <c r="AQ17" i="29"/>
  <c r="AR17" i="29"/>
  <c r="BB16" i="29"/>
  <c r="AK17" i="29"/>
  <c r="AL17" i="29"/>
  <c r="AM17" i="29"/>
  <c r="AN17" i="29"/>
  <c r="AO16" i="29"/>
  <c r="AP16" i="29"/>
  <c r="AQ16" i="29"/>
  <c r="AR16" i="29"/>
  <c r="BB17" i="29"/>
  <c r="BC16" i="29"/>
  <c r="BE16" i="29"/>
  <c r="BG16" i="29"/>
  <c r="BH16" i="29"/>
  <c r="AJ20" i="29"/>
  <c r="AK20" i="29"/>
  <c r="AL20" i="29"/>
  <c r="AM20" i="29"/>
  <c r="AN20" i="29"/>
  <c r="AJ21" i="29"/>
  <c r="AO21" i="29"/>
  <c r="AP21" i="29"/>
  <c r="AQ21" i="29"/>
  <c r="AR21" i="29"/>
  <c r="BB20" i="29"/>
  <c r="AK21" i="29"/>
  <c r="AL21" i="29"/>
  <c r="AM21" i="29"/>
  <c r="AN21" i="29"/>
  <c r="AO20" i="29"/>
  <c r="AP20" i="29"/>
  <c r="AQ20" i="29"/>
  <c r="AR20" i="29"/>
  <c r="BB21" i="29"/>
  <c r="BC20" i="29"/>
  <c r="BE20" i="29"/>
  <c r="BG20" i="29"/>
  <c r="BH20" i="29"/>
  <c r="AJ24" i="29"/>
  <c r="AK24" i="29"/>
  <c r="AL24" i="29"/>
  <c r="AM24" i="29"/>
  <c r="AN24" i="29"/>
  <c r="AJ25" i="29"/>
  <c r="AO25" i="29"/>
  <c r="AP25" i="29"/>
  <c r="AQ25" i="29"/>
  <c r="AR25" i="29"/>
  <c r="BB24" i="29"/>
  <c r="AK25" i="29"/>
  <c r="AL25" i="29"/>
  <c r="AM25" i="29"/>
  <c r="AN25" i="29"/>
  <c r="AO24" i="29"/>
  <c r="AP24" i="29"/>
  <c r="AQ24" i="29"/>
  <c r="AR24" i="29"/>
  <c r="BB25" i="29"/>
  <c r="BC24" i="29"/>
  <c r="BE24" i="29"/>
  <c r="BG24" i="29"/>
  <c r="BH24" i="29"/>
  <c r="AJ28" i="29"/>
  <c r="AK28" i="29"/>
  <c r="AL28" i="29"/>
  <c r="AM28" i="29"/>
  <c r="AN28" i="29"/>
  <c r="AJ29" i="29"/>
  <c r="AO29" i="29"/>
  <c r="AP29" i="29"/>
  <c r="AQ29" i="29"/>
  <c r="AR29" i="29"/>
  <c r="BB28" i="29"/>
  <c r="AK29" i="29"/>
  <c r="AL29" i="29"/>
  <c r="AM29" i="29"/>
  <c r="AN29" i="29"/>
  <c r="AO28" i="29"/>
  <c r="AP28" i="29"/>
  <c r="AQ28" i="29"/>
  <c r="AR28" i="29"/>
  <c r="BB29" i="29"/>
  <c r="BC28" i="29"/>
  <c r="BE28" i="29"/>
  <c r="BG28" i="29"/>
  <c r="BH28" i="29"/>
  <c r="AJ32" i="29"/>
  <c r="AK32" i="29"/>
  <c r="AL32" i="29"/>
  <c r="AM32" i="29"/>
  <c r="AN32" i="29"/>
  <c r="AJ33" i="29"/>
  <c r="AO33" i="29"/>
  <c r="AP33" i="29"/>
  <c r="AQ33" i="29"/>
  <c r="AR33" i="29"/>
  <c r="BB32" i="29"/>
  <c r="AK33" i="29"/>
  <c r="AL33" i="29"/>
  <c r="AM33" i="29"/>
  <c r="AN33" i="29"/>
  <c r="AO32" i="29"/>
  <c r="AP32" i="29"/>
  <c r="AQ32" i="29"/>
  <c r="AR32" i="29"/>
  <c r="BB33" i="29"/>
  <c r="BC32" i="29"/>
  <c r="BE32" i="29"/>
  <c r="BG32" i="29"/>
  <c r="BH32" i="29"/>
  <c r="AJ36" i="29"/>
  <c r="AK36" i="29"/>
  <c r="AL36" i="29"/>
  <c r="AM36" i="29"/>
  <c r="AN36" i="29"/>
  <c r="AJ37" i="29"/>
  <c r="AO37" i="29"/>
  <c r="AP37" i="29"/>
  <c r="AQ37" i="29"/>
  <c r="AR37" i="29"/>
  <c r="BB36" i="29"/>
  <c r="AK37" i="29"/>
  <c r="AL37" i="29"/>
  <c r="AM37" i="29"/>
  <c r="AN37" i="29"/>
  <c r="AO36" i="29"/>
  <c r="AP36" i="29"/>
  <c r="AQ36" i="29"/>
  <c r="AR36" i="29"/>
  <c r="BB37" i="29"/>
  <c r="BC36" i="29"/>
  <c r="BE36" i="29"/>
  <c r="BG36" i="29"/>
  <c r="BH36" i="29"/>
  <c r="AJ40" i="29"/>
  <c r="AK40" i="29"/>
  <c r="AL40" i="29"/>
  <c r="AM40" i="29"/>
  <c r="AN40" i="29"/>
  <c r="AJ41" i="29"/>
  <c r="AO41" i="29"/>
  <c r="AP41" i="29"/>
  <c r="AQ41" i="29"/>
  <c r="AR41" i="29"/>
  <c r="BB40" i="29"/>
  <c r="AK41" i="29"/>
  <c r="AL41" i="29"/>
  <c r="AM41" i="29"/>
  <c r="AN41" i="29"/>
  <c r="AO40" i="29"/>
  <c r="AP40" i="29"/>
  <c r="AQ40" i="29"/>
  <c r="AR40" i="29"/>
  <c r="BB41" i="29"/>
  <c r="BC40" i="29"/>
  <c r="BE40" i="29"/>
  <c r="BG40" i="29"/>
  <c r="BH40" i="29"/>
  <c r="AJ44" i="29"/>
  <c r="AK44" i="29"/>
  <c r="AL44" i="29"/>
  <c r="AM44" i="29"/>
  <c r="AN44" i="29"/>
  <c r="AJ45" i="29"/>
  <c r="AO45" i="29"/>
  <c r="AP45" i="29"/>
  <c r="AQ45" i="29"/>
  <c r="AR45" i="29"/>
  <c r="BB44" i="29"/>
  <c r="AK45" i="29"/>
  <c r="AL45" i="29"/>
  <c r="AM45" i="29"/>
  <c r="AN45" i="29"/>
  <c r="AO44" i="29"/>
  <c r="AP44" i="29"/>
  <c r="AQ44" i="29"/>
  <c r="AR44" i="29"/>
  <c r="BB45" i="29"/>
  <c r="BC44" i="29"/>
  <c r="BE44" i="29"/>
  <c r="BG44" i="29"/>
  <c r="BH44" i="29"/>
  <c r="AJ48" i="29"/>
  <c r="AK48" i="29"/>
  <c r="AL48" i="29"/>
  <c r="AM48" i="29"/>
  <c r="AN48" i="29"/>
  <c r="AJ49" i="29"/>
  <c r="AO49" i="29"/>
  <c r="AP49" i="29"/>
  <c r="AQ49" i="29"/>
  <c r="AR49" i="29"/>
  <c r="BB48" i="29"/>
  <c r="AK49" i="29"/>
  <c r="AL49" i="29"/>
  <c r="AM49" i="29"/>
  <c r="AN49" i="29"/>
  <c r="AO48" i="29"/>
  <c r="AP48" i="29"/>
  <c r="AQ48" i="29"/>
  <c r="AR48" i="29"/>
  <c r="BB49" i="29"/>
  <c r="BC48" i="29"/>
  <c r="BE48" i="29"/>
  <c r="BG48" i="29"/>
  <c r="BH48" i="29"/>
  <c r="AJ52" i="29"/>
  <c r="AK52" i="29"/>
  <c r="AL52" i="29"/>
  <c r="AM52" i="29"/>
  <c r="AN52" i="29"/>
  <c r="AJ53" i="29"/>
  <c r="AO53" i="29"/>
  <c r="AP53" i="29"/>
  <c r="AQ53" i="29"/>
  <c r="AR53" i="29"/>
  <c r="BB52" i="29"/>
  <c r="AK53" i="29"/>
  <c r="AL53" i="29"/>
  <c r="AM53" i="29"/>
  <c r="AN53" i="29"/>
  <c r="AO52" i="29"/>
  <c r="AP52" i="29"/>
  <c r="AQ52" i="29"/>
  <c r="AR52" i="29"/>
  <c r="BB53" i="29"/>
  <c r="BC52" i="29"/>
  <c r="BE52" i="29"/>
  <c r="BG52" i="29"/>
  <c r="BH52" i="29"/>
  <c r="AJ56" i="29"/>
  <c r="AK56" i="29"/>
  <c r="AL56" i="29"/>
  <c r="AM56" i="29"/>
  <c r="AN56" i="29"/>
  <c r="AJ57" i="29"/>
  <c r="AO57" i="29"/>
  <c r="AP57" i="29"/>
  <c r="AQ57" i="29"/>
  <c r="AR57" i="29"/>
  <c r="BB56" i="29"/>
  <c r="AK57" i="29"/>
  <c r="AL57" i="29"/>
  <c r="AM57" i="29"/>
  <c r="AN57" i="29"/>
  <c r="AO56" i="29"/>
  <c r="AP56" i="29"/>
  <c r="AQ56" i="29"/>
  <c r="AR56" i="29"/>
  <c r="BB57" i="29"/>
  <c r="BC56" i="29"/>
  <c r="BE56" i="29"/>
  <c r="BG56" i="29"/>
  <c r="BH56" i="29"/>
  <c r="AJ60" i="29"/>
  <c r="AK60" i="29"/>
  <c r="AL60" i="29"/>
  <c r="AM60" i="29"/>
  <c r="AN60" i="29"/>
  <c r="AJ61" i="29"/>
  <c r="AO61" i="29"/>
  <c r="AP61" i="29"/>
  <c r="AQ61" i="29"/>
  <c r="AR61" i="29"/>
  <c r="BB60" i="29"/>
  <c r="AK61" i="29"/>
  <c r="AL61" i="29"/>
  <c r="AM61" i="29"/>
  <c r="AN61" i="29"/>
  <c r="AO60" i="29"/>
  <c r="AP60" i="29"/>
  <c r="AQ60" i="29"/>
  <c r="AR60" i="29"/>
  <c r="BB61" i="29"/>
  <c r="BC60" i="29"/>
  <c r="BE60" i="29"/>
  <c r="BG60" i="29"/>
  <c r="BH60" i="29"/>
  <c r="AJ64" i="29"/>
  <c r="AK64" i="29"/>
  <c r="AL64" i="29"/>
  <c r="AM64" i="29"/>
  <c r="AN64" i="29"/>
  <c r="AJ65" i="29"/>
  <c r="AO65" i="29"/>
  <c r="AP65" i="29"/>
  <c r="AQ65" i="29"/>
  <c r="AR65" i="29"/>
  <c r="BB64" i="29"/>
  <c r="AK65" i="29"/>
  <c r="AL65" i="29"/>
  <c r="AM65" i="29"/>
  <c r="AN65" i="29"/>
  <c r="AO64" i="29"/>
  <c r="AP64" i="29"/>
  <c r="AQ64" i="29"/>
  <c r="AR64" i="29"/>
  <c r="BB65" i="29"/>
  <c r="BC64" i="29"/>
  <c r="BE64" i="29"/>
  <c r="BG64" i="29"/>
  <c r="BH64" i="29"/>
  <c r="AJ68" i="29"/>
  <c r="AK68" i="29"/>
  <c r="AL68" i="29"/>
  <c r="AM68" i="29"/>
  <c r="AN68" i="29"/>
  <c r="AJ69" i="29"/>
  <c r="AO69" i="29"/>
  <c r="AP69" i="29"/>
  <c r="AQ69" i="29"/>
  <c r="AR69" i="29"/>
  <c r="BB68" i="29"/>
  <c r="AK69" i="29"/>
  <c r="AL69" i="29"/>
  <c r="AM69" i="29"/>
  <c r="AN69" i="29"/>
  <c r="AO68" i="29"/>
  <c r="AP68" i="29"/>
  <c r="AQ68" i="29"/>
  <c r="AR68" i="29"/>
  <c r="BB69" i="29"/>
  <c r="BC68" i="29"/>
  <c r="BE68" i="29"/>
  <c r="BG68" i="29"/>
  <c r="BH68" i="29"/>
  <c r="AJ72" i="29"/>
  <c r="AK72" i="29"/>
  <c r="AL72" i="29"/>
  <c r="AM72" i="29"/>
  <c r="AN72" i="29"/>
  <c r="AJ73" i="29"/>
  <c r="AO73" i="29"/>
  <c r="AP73" i="29"/>
  <c r="AQ73" i="29"/>
  <c r="AR73" i="29"/>
  <c r="BB72" i="29"/>
  <c r="AK73" i="29"/>
  <c r="AL73" i="29"/>
  <c r="AM73" i="29"/>
  <c r="AN73" i="29"/>
  <c r="AO72" i="29"/>
  <c r="AP72" i="29"/>
  <c r="AQ72" i="29"/>
  <c r="AR72" i="29"/>
  <c r="BB73" i="29"/>
  <c r="BC72" i="29"/>
  <c r="BE72" i="29"/>
  <c r="BG72" i="29"/>
  <c r="BH72" i="29"/>
  <c r="AJ76" i="29"/>
  <c r="AK76" i="29"/>
  <c r="AL76" i="29"/>
  <c r="AM76" i="29"/>
  <c r="AN76" i="29"/>
  <c r="AJ77" i="29"/>
  <c r="AO77" i="29"/>
  <c r="AP77" i="29"/>
  <c r="AQ77" i="29"/>
  <c r="AR77" i="29"/>
  <c r="BB76" i="29"/>
  <c r="AK77" i="29"/>
  <c r="AL77" i="29"/>
  <c r="AM77" i="29"/>
  <c r="AN77" i="29"/>
  <c r="AO76" i="29"/>
  <c r="AP76" i="29"/>
  <c r="AQ76" i="29"/>
  <c r="AR76" i="29"/>
  <c r="BB77" i="29"/>
  <c r="BC76" i="29"/>
  <c r="BE76" i="29"/>
  <c r="BG76" i="29"/>
  <c r="BH76" i="29"/>
  <c r="AJ80" i="29"/>
  <c r="AK80" i="29"/>
  <c r="AL80" i="29"/>
  <c r="AM80" i="29"/>
  <c r="AN80" i="29"/>
  <c r="AJ81" i="29"/>
  <c r="AO81" i="29"/>
  <c r="AP81" i="29"/>
  <c r="AQ81" i="29"/>
  <c r="AR81" i="29"/>
  <c r="BB80" i="29"/>
  <c r="AK81" i="29"/>
  <c r="AL81" i="29"/>
  <c r="AM81" i="29"/>
  <c r="AN81" i="29"/>
  <c r="AO80" i="29"/>
  <c r="AP80" i="29"/>
  <c r="AQ80" i="29"/>
  <c r="AR80" i="29"/>
  <c r="BB81" i="29"/>
  <c r="BC80" i="29"/>
  <c r="BE80" i="29"/>
  <c r="BG80" i="29"/>
  <c r="BH80" i="29"/>
  <c r="AJ84" i="29"/>
  <c r="AK84" i="29"/>
  <c r="AL84" i="29"/>
  <c r="AM84" i="29"/>
  <c r="AN84" i="29"/>
  <c r="AJ85" i="29"/>
  <c r="AO85" i="29"/>
  <c r="AP85" i="29"/>
  <c r="AQ85" i="29"/>
  <c r="AR85" i="29"/>
  <c r="BB84" i="29"/>
  <c r="AK85" i="29"/>
  <c r="AL85" i="29"/>
  <c r="AM85" i="29"/>
  <c r="AN85" i="29"/>
  <c r="AO84" i="29"/>
  <c r="AP84" i="29"/>
  <c r="AQ84" i="29"/>
  <c r="AR84" i="29"/>
  <c r="BB85" i="29"/>
  <c r="BC84" i="29"/>
  <c r="BE84" i="29"/>
  <c r="BG84" i="29"/>
  <c r="BH84" i="29"/>
  <c r="AJ88" i="29"/>
  <c r="AK88" i="29"/>
  <c r="AL88" i="29"/>
  <c r="AM88" i="29"/>
  <c r="AN88" i="29"/>
  <c r="AJ89" i="29"/>
  <c r="AO89" i="29"/>
  <c r="AP89" i="29"/>
  <c r="AQ89" i="29"/>
  <c r="AR89" i="29"/>
  <c r="BB88" i="29"/>
  <c r="AK89" i="29"/>
  <c r="AL89" i="29"/>
  <c r="AM89" i="29"/>
  <c r="AN89" i="29"/>
  <c r="AO88" i="29"/>
  <c r="AP88" i="29"/>
  <c r="AQ88" i="29"/>
  <c r="AR88" i="29"/>
  <c r="BB89" i="29"/>
  <c r="BC88" i="29"/>
  <c r="BE88" i="29"/>
  <c r="BG88" i="29"/>
  <c r="BH88" i="29"/>
  <c r="AJ92" i="29"/>
  <c r="AK92" i="29"/>
  <c r="AL92" i="29"/>
  <c r="AM92" i="29"/>
  <c r="AN92" i="29"/>
  <c r="AJ93" i="29"/>
  <c r="AO93" i="29"/>
  <c r="AP93" i="29"/>
  <c r="AQ93" i="29"/>
  <c r="AR93" i="29"/>
  <c r="BB92" i="29"/>
  <c r="AK93" i="29"/>
  <c r="AL93" i="29"/>
  <c r="AM93" i="29"/>
  <c r="AN93" i="29"/>
  <c r="AO92" i="29"/>
  <c r="AP92" i="29"/>
  <c r="AQ92" i="29"/>
  <c r="AR92" i="29"/>
  <c r="BB93" i="29"/>
  <c r="BC92" i="29"/>
  <c r="BE92" i="29"/>
  <c r="BG92" i="29"/>
  <c r="BH92" i="29"/>
  <c r="AJ96" i="29"/>
  <c r="AK96" i="29"/>
  <c r="AL96" i="29"/>
  <c r="AM96" i="29"/>
  <c r="AN96" i="29"/>
  <c r="AJ97" i="29"/>
  <c r="AO97" i="29"/>
  <c r="AP97" i="29"/>
  <c r="AQ97" i="29"/>
  <c r="AR97" i="29"/>
  <c r="BB96" i="29"/>
  <c r="AK97" i="29"/>
  <c r="AL97" i="29"/>
  <c r="AM97" i="29"/>
  <c r="AN97" i="29"/>
  <c r="AO96" i="29"/>
  <c r="AP96" i="29"/>
  <c r="AQ96" i="29"/>
  <c r="AR96" i="29"/>
  <c r="BB97" i="29"/>
  <c r="BC96" i="29"/>
  <c r="BE96" i="29"/>
  <c r="BG96" i="29"/>
  <c r="BH96" i="29"/>
  <c r="AJ100" i="29"/>
  <c r="AK100" i="29"/>
  <c r="AL100" i="29"/>
  <c r="AM100" i="29"/>
  <c r="AN100" i="29"/>
  <c r="AJ101" i="29"/>
  <c r="AO101" i="29"/>
  <c r="AP101" i="29"/>
  <c r="AQ101" i="29"/>
  <c r="AR101" i="29"/>
  <c r="BB100" i="29"/>
  <c r="AK101" i="29"/>
  <c r="AL101" i="29"/>
  <c r="AM101" i="29"/>
  <c r="AN101" i="29"/>
  <c r="AO100" i="29"/>
  <c r="AP100" i="29"/>
  <c r="AQ100" i="29"/>
  <c r="AR100" i="29"/>
  <c r="BB101" i="29"/>
  <c r="BC100" i="29"/>
  <c r="BE100" i="29"/>
  <c r="BG100" i="29"/>
  <c r="BH100" i="29"/>
  <c r="AJ104" i="29"/>
  <c r="AK104" i="29"/>
  <c r="AL104" i="29"/>
  <c r="AM104" i="29"/>
  <c r="AN104" i="29"/>
  <c r="AJ105" i="29"/>
  <c r="AO105" i="29"/>
  <c r="AP105" i="29"/>
  <c r="AQ105" i="29"/>
  <c r="AR105" i="29"/>
  <c r="BB104" i="29"/>
  <c r="AK105" i="29"/>
  <c r="AL105" i="29"/>
  <c r="AM105" i="29"/>
  <c r="AN105" i="29"/>
  <c r="AO104" i="29"/>
  <c r="AP104" i="29"/>
  <c r="AQ104" i="29"/>
  <c r="AR104" i="29"/>
  <c r="BB105" i="29"/>
  <c r="BC104" i="29"/>
  <c r="BE104" i="29"/>
  <c r="BG104" i="29"/>
  <c r="BH104" i="29"/>
  <c r="AJ108" i="29"/>
  <c r="AK108" i="29"/>
  <c r="AL108" i="29"/>
  <c r="AM108" i="29"/>
  <c r="AN108" i="29"/>
  <c r="AJ109" i="29"/>
  <c r="AO109" i="29"/>
  <c r="AP109" i="29"/>
  <c r="AQ109" i="29"/>
  <c r="AR109" i="29"/>
  <c r="BB108" i="29"/>
  <c r="AK109" i="29"/>
  <c r="AL109" i="29"/>
  <c r="AM109" i="29"/>
  <c r="AN109" i="29"/>
  <c r="AO108" i="29"/>
  <c r="AP108" i="29"/>
  <c r="AQ108" i="29"/>
  <c r="AR108" i="29"/>
  <c r="BB109" i="29"/>
  <c r="BC108" i="29"/>
  <c r="BE108" i="29"/>
  <c r="BG108" i="29"/>
  <c r="BH108" i="29"/>
  <c r="AJ112" i="29"/>
  <c r="AK112" i="29"/>
  <c r="AL112" i="29"/>
  <c r="AM112" i="29"/>
  <c r="AN112" i="29"/>
  <c r="AJ113" i="29"/>
  <c r="AO113" i="29"/>
  <c r="AP113" i="29"/>
  <c r="AQ113" i="29"/>
  <c r="AR113" i="29"/>
  <c r="BB112" i="29"/>
  <c r="AK113" i="29"/>
  <c r="AL113" i="29"/>
  <c r="AM113" i="29"/>
  <c r="AN113" i="29"/>
  <c r="AO112" i="29"/>
  <c r="AP112" i="29"/>
  <c r="AQ112" i="29"/>
  <c r="AR112" i="29"/>
  <c r="BB113" i="29"/>
  <c r="BC112" i="29"/>
  <c r="BE112" i="29"/>
  <c r="BG112" i="29"/>
  <c r="BH112" i="29"/>
  <c r="AJ116" i="29"/>
  <c r="AK116" i="29"/>
  <c r="AL116" i="29"/>
  <c r="AM116" i="29"/>
  <c r="AN116" i="29"/>
  <c r="AJ117" i="29"/>
  <c r="AO117" i="29"/>
  <c r="AP117" i="29"/>
  <c r="AQ117" i="29"/>
  <c r="AR117" i="29"/>
  <c r="BB116" i="29"/>
  <c r="AK117" i="29"/>
  <c r="AL117" i="29"/>
  <c r="AM117" i="29"/>
  <c r="AN117" i="29"/>
  <c r="AO116" i="29"/>
  <c r="AP116" i="29"/>
  <c r="AQ116" i="29"/>
  <c r="AR116" i="29"/>
  <c r="BB117" i="29"/>
  <c r="BC116" i="29"/>
  <c r="BE116" i="29"/>
  <c r="BG116" i="29"/>
  <c r="BH116" i="29"/>
  <c r="AJ120" i="29"/>
  <c r="AK120" i="29"/>
  <c r="AL120" i="29"/>
  <c r="AM120" i="29"/>
  <c r="AN120" i="29"/>
  <c r="AJ121" i="29"/>
  <c r="AO121" i="29"/>
  <c r="AP121" i="29"/>
  <c r="AQ121" i="29"/>
  <c r="AR121" i="29"/>
  <c r="BB120" i="29"/>
  <c r="AK121" i="29"/>
  <c r="AL121" i="29"/>
  <c r="AM121" i="29"/>
  <c r="AN121" i="29"/>
  <c r="AO120" i="29"/>
  <c r="AP120" i="29"/>
  <c r="AQ120" i="29"/>
  <c r="AR120" i="29"/>
  <c r="BB121" i="29"/>
  <c r="BC120" i="29"/>
  <c r="BE120" i="29"/>
  <c r="BG120" i="29"/>
  <c r="BH120" i="29"/>
  <c r="AJ124" i="29"/>
  <c r="AK124" i="29"/>
  <c r="AL124" i="29"/>
  <c r="AM124" i="29"/>
  <c r="AN124" i="29"/>
  <c r="AJ125" i="29"/>
  <c r="AO125" i="29"/>
  <c r="AP125" i="29"/>
  <c r="AQ125" i="29"/>
  <c r="AR125" i="29"/>
  <c r="BB124" i="29"/>
  <c r="AK125" i="29"/>
  <c r="AL125" i="29"/>
  <c r="AM125" i="29"/>
  <c r="AN125" i="29"/>
  <c r="AO124" i="29"/>
  <c r="AP124" i="29"/>
  <c r="AQ124" i="29"/>
  <c r="AR124" i="29"/>
  <c r="BB125" i="29"/>
  <c r="BC124" i="29"/>
  <c r="BE124" i="29"/>
  <c r="BG124" i="29"/>
  <c r="BH124" i="29"/>
  <c r="BG8" i="29"/>
  <c r="AJ8" i="29"/>
  <c r="AK8" i="29"/>
  <c r="AL8" i="29"/>
  <c r="AM8" i="29"/>
  <c r="AN8" i="29"/>
  <c r="AJ9" i="29"/>
  <c r="AO9" i="29"/>
  <c r="AP9" i="29"/>
  <c r="AQ9" i="29"/>
  <c r="AR9" i="29"/>
  <c r="BB8" i="29"/>
  <c r="AK9" i="29"/>
  <c r="AL9" i="29"/>
  <c r="AM9" i="29"/>
  <c r="AN9" i="29"/>
  <c r="AO8" i="29"/>
  <c r="AP8" i="29"/>
  <c r="AQ8" i="29"/>
  <c r="AR8" i="29"/>
  <c r="BB9" i="29"/>
  <c r="BC8" i="29"/>
  <c r="BE8" i="29"/>
  <c r="BH8" i="29"/>
  <c r="W8" i="29"/>
  <c r="U8" i="29"/>
  <c r="V8" i="29"/>
  <c r="K8" i="29"/>
  <c r="L8" i="29"/>
  <c r="M8" i="29"/>
  <c r="O8" i="29"/>
  <c r="P8" i="29"/>
  <c r="K10" i="29"/>
  <c r="L10" i="29"/>
  <c r="M10" i="29"/>
  <c r="O10" i="29"/>
  <c r="P10" i="29"/>
  <c r="R8" i="29"/>
  <c r="S8" i="29"/>
  <c r="Q8" i="29"/>
  <c r="Q10" i="29"/>
  <c r="T8" i="29"/>
  <c r="CB3" i="29"/>
  <c r="AA8" i="29"/>
  <c r="AC8" i="29"/>
  <c r="AB8" i="29"/>
  <c r="AE8" i="29"/>
  <c r="K9" i="29"/>
  <c r="L9" i="29"/>
  <c r="M9" i="29"/>
  <c r="O9" i="29"/>
  <c r="P9" i="29"/>
  <c r="K11" i="29"/>
  <c r="L11" i="29"/>
  <c r="M11" i="29"/>
  <c r="O11" i="29"/>
  <c r="P11" i="29"/>
  <c r="R9" i="29"/>
  <c r="S9" i="29"/>
  <c r="Q9" i="29"/>
  <c r="Q11" i="29"/>
  <c r="T9" i="29"/>
  <c r="U9" i="29"/>
  <c r="V9" i="29"/>
  <c r="AB9" i="29"/>
  <c r="AE9" i="29"/>
  <c r="AA9" i="29"/>
  <c r="AC9" i="29"/>
  <c r="W9" i="29"/>
  <c r="AS9" i="29"/>
  <c r="AS8" i="29"/>
  <c r="AY56" i="29"/>
  <c r="AY60" i="29"/>
  <c r="AY64" i="29"/>
  <c r="AY68" i="29"/>
  <c r="AY72" i="29"/>
  <c r="AY76" i="29"/>
  <c r="AY80" i="29"/>
  <c r="AY84" i="29"/>
  <c r="AY88" i="29"/>
  <c r="AY92" i="29"/>
  <c r="AY96" i="29"/>
  <c r="AY100" i="29"/>
  <c r="AY104" i="29"/>
  <c r="AY108" i="29"/>
  <c r="AY112" i="29"/>
  <c r="AY116" i="29"/>
  <c r="AY120" i="29"/>
  <c r="AY124" i="29"/>
  <c r="AY52" i="29"/>
  <c r="AY20" i="29"/>
  <c r="AY24" i="29"/>
  <c r="AY28" i="29"/>
  <c r="AY32" i="29"/>
  <c r="AY36" i="29"/>
  <c r="AY40" i="29"/>
  <c r="AY44" i="29"/>
  <c r="AY12" i="29"/>
  <c r="AY16" i="29"/>
  <c r="AY8" i="29"/>
  <c r="W48" i="29"/>
  <c r="AV48" i="29"/>
  <c r="AV9" i="29"/>
  <c r="AV10" i="29"/>
  <c r="AV11" i="29"/>
  <c r="W12" i="29"/>
  <c r="U12" i="29"/>
  <c r="V12" i="29"/>
  <c r="AV12" i="29"/>
  <c r="AV13" i="29"/>
  <c r="AV14" i="29"/>
  <c r="AV15" i="29"/>
  <c r="W16" i="29"/>
  <c r="U16" i="29"/>
  <c r="V16" i="29"/>
  <c r="AV16" i="29"/>
  <c r="AV17" i="29"/>
  <c r="AV18" i="29"/>
  <c r="AV19" i="29"/>
  <c r="W20" i="29"/>
  <c r="U20" i="29"/>
  <c r="V20" i="29"/>
  <c r="AV20" i="29"/>
  <c r="AV21" i="29"/>
  <c r="AV22" i="29"/>
  <c r="AV23" i="29"/>
  <c r="W24" i="29"/>
  <c r="U24" i="29"/>
  <c r="V24" i="29"/>
  <c r="AV24" i="29"/>
  <c r="AV25" i="29"/>
  <c r="AV26" i="29"/>
  <c r="AV27" i="29"/>
  <c r="W28" i="29"/>
  <c r="U28" i="29"/>
  <c r="V28" i="29"/>
  <c r="AV28" i="29"/>
  <c r="AV29" i="29"/>
  <c r="AV30" i="29"/>
  <c r="AV31" i="29"/>
  <c r="W32" i="29"/>
  <c r="U32" i="29"/>
  <c r="V32" i="29"/>
  <c r="AV32" i="29"/>
  <c r="AV33" i="29"/>
  <c r="AV34" i="29"/>
  <c r="AV35" i="29"/>
  <c r="W36" i="29"/>
  <c r="U36" i="29"/>
  <c r="V36" i="29"/>
  <c r="AV36" i="29"/>
  <c r="AV37" i="29"/>
  <c r="AV38" i="29"/>
  <c r="AV39" i="29"/>
  <c r="W40" i="29"/>
  <c r="U40" i="29"/>
  <c r="V40" i="29"/>
  <c r="AV40" i="29"/>
  <c r="AV41" i="29"/>
  <c r="AV42" i="29"/>
  <c r="AV43" i="29"/>
  <c r="W44" i="29"/>
  <c r="U44" i="29"/>
  <c r="V44" i="29"/>
  <c r="AV44" i="29"/>
  <c r="AV45" i="29"/>
  <c r="AV46" i="29"/>
  <c r="AV47" i="29"/>
  <c r="W52" i="29"/>
  <c r="U52" i="29"/>
  <c r="V52" i="29"/>
  <c r="AV52" i="29"/>
  <c r="AV49" i="29"/>
  <c r="AV50" i="29"/>
  <c r="AV51" i="29"/>
  <c r="AV53" i="29"/>
  <c r="AV54" i="29"/>
  <c r="AV55" i="29"/>
  <c r="W56" i="29"/>
  <c r="U56" i="29"/>
  <c r="V56" i="29"/>
  <c r="AV56" i="29"/>
  <c r="AV57" i="29"/>
  <c r="AV58" i="29"/>
  <c r="AV59" i="29"/>
  <c r="W60" i="29"/>
  <c r="U60" i="29"/>
  <c r="V60" i="29"/>
  <c r="AV60" i="29"/>
  <c r="AV61" i="29"/>
  <c r="AV62" i="29"/>
  <c r="AV63" i="29"/>
  <c r="W64" i="29"/>
  <c r="U64" i="29"/>
  <c r="V64" i="29"/>
  <c r="AV64" i="29"/>
  <c r="AV65" i="29"/>
  <c r="AV66" i="29"/>
  <c r="AV67" i="29"/>
  <c r="W68" i="29"/>
  <c r="U68" i="29"/>
  <c r="V68" i="29"/>
  <c r="AV68" i="29"/>
  <c r="AV69" i="29"/>
  <c r="AV70" i="29"/>
  <c r="AV71" i="29"/>
  <c r="W72" i="29"/>
  <c r="U72" i="29"/>
  <c r="V72" i="29"/>
  <c r="AV72" i="29"/>
  <c r="AV73" i="29"/>
  <c r="AV74" i="29"/>
  <c r="AV75" i="29"/>
  <c r="W76" i="29"/>
  <c r="U76" i="29"/>
  <c r="V76" i="29"/>
  <c r="AV76" i="29"/>
  <c r="AV77" i="29"/>
  <c r="AV78" i="29"/>
  <c r="AV79" i="29"/>
  <c r="W80" i="29"/>
  <c r="U80" i="29"/>
  <c r="V80" i="29"/>
  <c r="AV80" i="29"/>
  <c r="AV81" i="29"/>
  <c r="AV82" i="29"/>
  <c r="AV83" i="29"/>
  <c r="W84" i="29"/>
  <c r="U84" i="29"/>
  <c r="V84" i="29"/>
  <c r="AV84" i="29"/>
  <c r="AV85" i="29"/>
  <c r="AV86" i="29"/>
  <c r="AV87" i="29"/>
  <c r="W88" i="29"/>
  <c r="U88" i="29"/>
  <c r="V88" i="29"/>
  <c r="AV88" i="29"/>
  <c r="AV89" i="29"/>
  <c r="AV90" i="29"/>
  <c r="AV91" i="29"/>
  <c r="W92" i="29"/>
  <c r="U92" i="29"/>
  <c r="V92" i="29"/>
  <c r="AV92" i="29"/>
  <c r="AV93" i="29"/>
  <c r="AV94" i="29"/>
  <c r="AV95" i="29"/>
  <c r="W96" i="29"/>
  <c r="U96" i="29"/>
  <c r="V96" i="29"/>
  <c r="AV96" i="29"/>
  <c r="AV97" i="29"/>
  <c r="AV98" i="29"/>
  <c r="AV99" i="29"/>
  <c r="W100" i="29"/>
  <c r="U100" i="29"/>
  <c r="V100" i="29"/>
  <c r="AV100" i="29"/>
  <c r="AV101" i="29"/>
  <c r="AV102" i="29"/>
  <c r="AV103" i="29"/>
  <c r="W104" i="29"/>
  <c r="U104" i="29"/>
  <c r="V104" i="29"/>
  <c r="AV104" i="29"/>
  <c r="AV105" i="29"/>
  <c r="AV106" i="29"/>
  <c r="AV107" i="29"/>
  <c r="W108" i="29"/>
  <c r="U108" i="29"/>
  <c r="V108" i="29"/>
  <c r="AV108" i="29"/>
  <c r="AV109" i="29"/>
  <c r="AV110" i="29"/>
  <c r="AV111" i="29"/>
  <c r="W112" i="29"/>
  <c r="U112" i="29"/>
  <c r="V112" i="29"/>
  <c r="AV112" i="29"/>
  <c r="AV113" i="29"/>
  <c r="AV114" i="29"/>
  <c r="AV115" i="29"/>
  <c r="W120" i="29"/>
  <c r="U120" i="29"/>
  <c r="V120" i="29"/>
  <c r="AV120" i="29"/>
  <c r="W116" i="29"/>
  <c r="AV116" i="29"/>
  <c r="AV117" i="29"/>
  <c r="AV118" i="29"/>
  <c r="AV119" i="29"/>
  <c r="AV121" i="29"/>
  <c r="AV122" i="29"/>
  <c r="AV123" i="29"/>
  <c r="W124" i="29"/>
  <c r="U124" i="29"/>
  <c r="V124" i="29"/>
  <c r="AV124" i="29"/>
  <c r="AV125" i="29"/>
  <c r="AV126" i="29"/>
  <c r="AV127" i="29"/>
  <c r="AV8" i="29"/>
  <c r="AX124" i="29"/>
  <c r="AX100" i="29"/>
  <c r="AX96" i="29"/>
  <c r="AX120" i="29"/>
  <c r="U48" i="29"/>
  <c r="U116" i="29"/>
  <c r="V48" i="29"/>
  <c r="V116" i="29"/>
  <c r="AX116" i="29"/>
  <c r="AX112" i="29"/>
  <c r="AX108" i="29"/>
  <c r="AX104" i="29"/>
  <c r="AX92" i="29"/>
  <c r="AX84" i="29"/>
  <c r="AX76" i="29"/>
  <c r="AX88" i="29"/>
  <c r="AX80" i="29"/>
  <c r="AX72" i="29"/>
  <c r="AX68" i="29"/>
  <c r="AX64" i="29"/>
  <c r="AX60" i="29"/>
  <c r="AX40" i="29"/>
  <c r="AX56" i="29"/>
  <c r="AX52" i="29"/>
  <c r="AX48" i="29"/>
  <c r="AX44" i="29"/>
  <c r="AX36" i="29"/>
  <c r="AX32" i="29"/>
  <c r="AX28" i="29"/>
  <c r="AX24" i="29"/>
  <c r="AX20" i="29"/>
  <c r="AX16" i="29"/>
  <c r="AX12" i="29"/>
  <c r="AX8" i="29"/>
  <c r="AS621" i="29"/>
  <c r="AS620" i="29"/>
  <c r="AS617" i="29"/>
  <c r="AS616" i="29"/>
  <c r="AS613" i="29"/>
  <c r="AS612" i="29"/>
  <c r="AS609" i="29"/>
  <c r="AS608" i="29"/>
  <c r="AS605" i="29"/>
  <c r="AS604" i="29"/>
  <c r="AS601" i="29"/>
  <c r="AS600" i="29"/>
  <c r="AS597" i="29"/>
  <c r="AS596" i="29"/>
  <c r="AS593" i="29"/>
  <c r="AS592" i="29"/>
  <c r="AS589" i="29"/>
  <c r="AS588" i="29"/>
  <c r="AS585" i="29"/>
  <c r="AS584" i="29"/>
  <c r="AS581" i="29"/>
  <c r="AS580" i="29"/>
  <c r="AS577" i="29"/>
  <c r="AS576" i="29"/>
  <c r="AS573" i="29"/>
  <c r="AS572" i="29"/>
  <c r="AS569" i="29"/>
  <c r="AS568" i="29"/>
  <c r="AS565" i="29"/>
  <c r="AS564" i="29"/>
  <c r="AS561" i="29"/>
  <c r="AS560" i="29"/>
  <c r="AS557" i="29"/>
  <c r="AS556" i="29"/>
  <c r="AS553" i="29"/>
  <c r="AS552" i="29"/>
  <c r="AS549" i="29"/>
  <c r="AS548" i="29"/>
  <c r="AS545" i="29"/>
  <c r="AS544" i="29"/>
  <c r="AS541" i="29"/>
  <c r="AS540" i="29"/>
  <c r="AS537" i="29"/>
  <c r="AS536" i="29"/>
  <c r="AS533" i="29"/>
  <c r="AS532" i="29"/>
  <c r="AS529" i="29"/>
  <c r="AS528" i="29"/>
  <c r="AS525" i="29"/>
  <c r="AS524" i="29"/>
  <c r="AS521" i="29"/>
  <c r="AS520" i="29"/>
  <c r="AS517" i="29"/>
  <c r="AS516" i="29"/>
  <c r="AS513" i="29"/>
  <c r="AS512" i="29"/>
  <c r="AS509" i="29"/>
  <c r="AS508" i="29"/>
  <c r="AS505" i="29"/>
  <c r="AS504" i="29"/>
  <c r="AS497" i="29"/>
  <c r="AS496" i="29"/>
  <c r="AS493" i="29"/>
  <c r="AS492" i="29"/>
  <c r="AS489" i="29"/>
  <c r="AS488" i="29"/>
  <c r="AS485" i="29"/>
  <c r="AS484" i="29"/>
  <c r="AS481" i="29"/>
  <c r="AS480" i="29"/>
  <c r="AS477" i="29"/>
  <c r="AS476" i="29"/>
  <c r="AS473" i="29"/>
  <c r="AS472" i="29"/>
  <c r="AS469" i="29"/>
  <c r="AS468" i="29"/>
  <c r="AS465" i="29"/>
  <c r="AS464" i="29"/>
  <c r="AS461" i="29"/>
  <c r="AS460" i="29"/>
  <c r="AS457" i="29"/>
  <c r="AS456" i="29"/>
  <c r="AS453" i="29"/>
  <c r="AS452" i="29"/>
  <c r="AS449" i="29"/>
  <c r="AS448" i="29"/>
  <c r="AS445" i="29"/>
  <c r="AS444" i="29"/>
  <c r="AS441" i="29"/>
  <c r="AS440" i="29"/>
  <c r="AS437" i="29"/>
  <c r="AS436" i="29"/>
  <c r="AS433" i="29"/>
  <c r="AS432" i="29"/>
  <c r="AS429" i="29"/>
  <c r="AS428" i="29"/>
  <c r="AS425" i="29"/>
  <c r="AS424" i="29"/>
  <c r="AS421" i="29"/>
  <c r="AS420" i="29"/>
  <c r="AS417" i="29"/>
  <c r="AS416" i="29"/>
  <c r="AS413" i="29"/>
  <c r="AS412" i="29"/>
  <c r="AS409" i="29"/>
  <c r="AS408" i="29"/>
  <c r="AS405" i="29"/>
  <c r="AS404" i="29"/>
  <c r="AS401" i="29"/>
  <c r="AS400" i="29"/>
  <c r="AS397" i="29"/>
  <c r="AS396" i="29"/>
  <c r="AS393" i="29"/>
  <c r="AS392" i="29"/>
  <c r="AS389" i="29"/>
  <c r="AS388" i="29"/>
  <c r="AS385" i="29"/>
  <c r="AS384" i="29"/>
  <c r="AS381" i="29"/>
  <c r="AS380" i="29"/>
  <c r="AS373" i="29"/>
  <c r="AS372" i="29"/>
  <c r="AS369" i="29"/>
  <c r="AS368" i="29"/>
  <c r="AS365" i="29"/>
  <c r="AS364" i="29"/>
  <c r="AS361" i="29"/>
  <c r="AS360" i="29"/>
  <c r="AS357" i="29"/>
  <c r="AS356" i="29"/>
  <c r="AS353" i="29"/>
  <c r="AS352" i="29"/>
  <c r="AS349" i="29"/>
  <c r="AS348" i="29"/>
  <c r="AS345" i="29"/>
  <c r="AS344" i="29"/>
  <c r="AS341" i="29"/>
  <c r="AS340" i="29"/>
  <c r="AS337" i="29"/>
  <c r="AS336" i="29"/>
  <c r="AS333" i="29"/>
  <c r="AS332" i="29"/>
  <c r="AS329" i="29"/>
  <c r="AS328" i="29"/>
  <c r="AS325" i="29"/>
  <c r="AS324" i="29"/>
  <c r="AS321" i="29"/>
  <c r="AS320" i="29"/>
  <c r="AS317" i="29"/>
  <c r="AS316" i="29"/>
  <c r="AS313" i="29"/>
  <c r="AS312" i="29"/>
  <c r="AS309" i="29"/>
  <c r="AS308" i="29"/>
  <c r="AS305" i="29"/>
  <c r="AS304" i="29"/>
  <c r="AS301" i="29"/>
  <c r="AS300" i="29"/>
  <c r="AS297" i="29"/>
  <c r="AS296" i="29"/>
  <c r="AS293" i="29"/>
  <c r="AS292" i="29"/>
  <c r="AS289" i="29"/>
  <c r="AS288" i="29"/>
  <c r="AS285" i="29"/>
  <c r="AS284" i="29"/>
  <c r="AS281" i="29"/>
  <c r="AS280" i="29"/>
  <c r="AS277" i="29"/>
  <c r="AS276" i="29"/>
  <c r="AS273" i="29"/>
  <c r="AS272" i="29"/>
  <c r="AS269" i="29"/>
  <c r="AS268" i="29"/>
  <c r="AS265" i="29"/>
  <c r="AS264" i="29"/>
  <c r="AS261" i="29"/>
  <c r="AS260" i="29"/>
  <c r="AS257" i="29"/>
  <c r="AS256" i="29"/>
  <c r="AS249" i="29"/>
  <c r="AS245" i="29"/>
  <c r="AS241" i="29"/>
  <c r="AS237" i="29"/>
  <c r="AS233" i="29"/>
  <c r="AS229" i="29"/>
  <c r="AS225" i="29"/>
  <c r="AS221" i="29"/>
  <c r="AS217" i="29"/>
  <c r="AS213" i="29"/>
  <c r="AS209" i="29"/>
  <c r="AS205" i="29"/>
  <c r="AS201" i="29"/>
  <c r="AS197" i="29"/>
  <c r="AS193" i="29"/>
  <c r="AS189" i="29"/>
  <c r="AS185" i="29"/>
  <c r="AS181" i="29"/>
  <c r="AS177" i="29"/>
  <c r="AS173" i="29"/>
  <c r="AS169" i="29"/>
  <c r="AS165" i="29"/>
  <c r="AS161" i="29"/>
  <c r="AS157" i="29"/>
  <c r="AS153" i="29"/>
  <c r="AS149" i="29"/>
  <c r="AS145" i="29"/>
  <c r="AS141" i="29"/>
  <c r="AS137" i="29"/>
  <c r="AS248" i="29"/>
  <c r="AS244" i="29"/>
  <c r="AS240" i="29"/>
  <c r="AS236" i="29"/>
  <c r="AS232" i="29"/>
  <c r="AS228" i="29"/>
  <c r="AS224" i="29"/>
  <c r="AS220" i="29"/>
  <c r="AS216" i="29"/>
  <c r="AS212" i="29"/>
  <c r="AS208" i="29"/>
  <c r="AS204" i="29"/>
  <c r="AS200" i="29"/>
  <c r="AS196" i="29"/>
  <c r="AS192" i="29"/>
  <c r="AS188" i="29"/>
  <c r="AS184" i="29"/>
  <c r="AS180" i="29"/>
  <c r="AS176" i="29"/>
  <c r="AS172" i="29"/>
  <c r="AS168" i="29"/>
  <c r="AS164" i="29"/>
  <c r="AS160" i="29"/>
  <c r="AS156" i="29"/>
  <c r="AS152" i="29"/>
  <c r="AS148" i="29"/>
  <c r="AS144" i="29"/>
  <c r="AS140" i="29"/>
  <c r="AS136" i="29"/>
  <c r="AS133" i="29"/>
  <c r="AS132" i="29"/>
  <c r="AS125" i="29"/>
  <c r="AS121" i="29"/>
  <c r="AS117" i="29"/>
  <c r="AS113" i="29"/>
  <c r="AS109" i="29"/>
  <c r="AS105" i="29"/>
  <c r="AS101" i="29"/>
  <c r="AS97" i="29"/>
  <c r="AS93" i="29"/>
  <c r="AS89" i="29"/>
  <c r="AS85" i="29"/>
  <c r="AS81" i="29"/>
  <c r="AS77" i="29"/>
  <c r="AS73" i="29"/>
  <c r="AS69" i="29"/>
  <c r="AS65" i="29"/>
  <c r="AS61" i="29"/>
  <c r="AS57" i="29"/>
  <c r="AS53" i="29"/>
  <c r="AS49" i="29"/>
  <c r="AS45" i="29"/>
  <c r="AS41" i="29"/>
  <c r="AS37" i="29"/>
  <c r="AS33" i="29"/>
  <c r="AS29" i="29"/>
  <c r="AS25" i="29"/>
  <c r="AS21" i="29"/>
  <c r="AS124" i="29"/>
  <c r="AS120" i="29"/>
  <c r="AS116" i="29"/>
  <c r="AS112" i="29"/>
  <c r="AS108" i="29"/>
  <c r="AS104" i="29"/>
  <c r="AS100" i="29"/>
  <c r="AS96" i="29"/>
  <c r="AS92" i="29"/>
  <c r="AS88" i="29"/>
  <c r="AS84" i="29"/>
  <c r="AS80" i="29"/>
  <c r="AS76" i="29"/>
  <c r="AS72" i="29"/>
  <c r="AS68" i="29"/>
  <c r="AS64" i="29"/>
  <c r="AS60" i="29"/>
  <c r="AS56" i="29"/>
  <c r="AS52" i="29"/>
  <c r="AS48" i="29"/>
  <c r="AS44" i="29"/>
  <c r="AS40" i="29"/>
  <c r="AS36" i="29"/>
  <c r="AS32" i="29"/>
  <c r="AS28" i="29"/>
  <c r="AS24" i="29"/>
  <c r="AS20" i="29"/>
  <c r="AS13" i="29"/>
  <c r="AS12" i="29"/>
  <c r="AS17" i="29"/>
  <c r="AS16" i="29"/>
  <c r="X36" i="32"/>
  <c r="X56" i="32"/>
  <c r="X76" i="32"/>
  <c r="X96" i="32"/>
  <c r="X16" i="32"/>
  <c r="L30" i="32"/>
  <c r="L50" i="32"/>
  <c r="L70" i="32"/>
  <c r="L90" i="32"/>
  <c r="L10" i="32"/>
  <c r="I110" i="33"/>
  <c r="I87" i="33"/>
  <c r="I64" i="33"/>
  <c r="I18" i="33"/>
  <c r="I10" i="33"/>
  <c r="I41" i="33"/>
  <c r="I33" i="33"/>
  <c r="I56" i="33"/>
  <c r="I79" i="33"/>
  <c r="I102" i="33"/>
  <c r="B97" i="33"/>
  <c r="B74" i="33"/>
  <c r="E54" i="32"/>
  <c r="AM6" i="32"/>
  <c r="E60" i="32"/>
  <c r="AM7" i="32"/>
  <c r="E58" i="32"/>
  <c r="K49" i="32"/>
  <c r="K51" i="32"/>
  <c r="B51" i="33"/>
  <c r="B28" i="33"/>
  <c r="B5" i="33"/>
  <c r="I5" i="33"/>
  <c r="I28" i="33"/>
  <c r="I51" i="33"/>
  <c r="I74" i="33"/>
  <c r="I97" i="33"/>
  <c r="P97" i="33"/>
  <c r="P74" i="33"/>
  <c r="P51" i="33"/>
  <c r="P28" i="33"/>
  <c r="AS96" i="30"/>
  <c r="BB95" i="30"/>
  <c r="BP95" i="30"/>
  <c r="K24" i="31"/>
  <c r="AJ22" i="31"/>
  <c r="BB96" i="30"/>
  <c r="BP96" i="30"/>
  <c r="K25" i="31"/>
  <c r="AK22" i="31"/>
  <c r="B105" i="33"/>
  <c r="B106" i="33"/>
  <c r="B107" i="33"/>
  <c r="B108" i="33"/>
  <c r="B114" i="33"/>
  <c r="B115" i="33"/>
  <c r="B116" i="33"/>
  <c r="B117" i="33"/>
  <c r="E97" i="33"/>
  <c r="AS92" i="30"/>
  <c r="BB91" i="30"/>
  <c r="BP91" i="30"/>
  <c r="K20" i="31"/>
  <c r="AJ18" i="31"/>
  <c r="BB92" i="30"/>
  <c r="BP92" i="30"/>
  <c r="K21" i="31"/>
  <c r="AK18" i="31"/>
  <c r="B82" i="33"/>
  <c r="B83" i="33"/>
  <c r="B84" i="33"/>
  <c r="B85" i="33"/>
  <c r="B91" i="33"/>
  <c r="B92" i="33"/>
  <c r="B93" i="33"/>
  <c r="B94" i="33"/>
  <c r="E74" i="33"/>
  <c r="AS88" i="30"/>
  <c r="BB87" i="30"/>
  <c r="BP87" i="30"/>
  <c r="K16" i="31"/>
  <c r="AJ14" i="31"/>
  <c r="BB88" i="30"/>
  <c r="BP88" i="30"/>
  <c r="K17" i="31"/>
  <c r="AK14" i="31"/>
  <c r="B59" i="33"/>
  <c r="B60" i="33"/>
  <c r="B61" i="33"/>
  <c r="B62" i="33"/>
  <c r="B68" i="33"/>
  <c r="B69" i="33"/>
  <c r="B70" i="33"/>
  <c r="B71" i="33"/>
  <c r="E51" i="33"/>
  <c r="AS84" i="30"/>
  <c r="BB83" i="30"/>
  <c r="BP83" i="30"/>
  <c r="K12" i="31"/>
  <c r="AJ10" i="31"/>
  <c r="BB84" i="30"/>
  <c r="BP84" i="30"/>
  <c r="K13" i="31"/>
  <c r="AK10" i="31"/>
  <c r="B36" i="33"/>
  <c r="B37" i="33"/>
  <c r="B38" i="33"/>
  <c r="B39" i="33"/>
  <c r="B45" i="33"/>
  <c r="B46" i="33"/>
  <c r="B47" i="33"/>
  <c r="B48" i="33"/>
  <c r="E28" i="33"/>
  <c r="AS80" i="30"/>
  <c r="BB79" i="30"/>
  <c r="BP79" i="30"/>
  <c r="K8" i="31"/>
  <c r="AJ6" i="31"/>
  <c r="BB80" i="30"/>
  <c r="BP80" i="30"/>
  <c r="K9" i="31"/>
  <c r="AK6" i="31"/>
  <c r="B13" i="33"/>
  <c r="B14" i="33"/>
  <c r="B15" i="33"/>
  <c r="B16" i="33"/>
  <c r="B22" i="33"/>
  <c r="B23" i="33"/>
  <c r="B24" i="33"/>
  <c r="B25" i="33"/>
  <c r="E5" i="33"/>
  <c r="C96" i="33"/>
  <c r="B96" i="33"/>
  <c r="C73" i="33"/>
  <c r="B73" i="33"/>
  <c r="C50" i="33"/>
  <c r="B50" i="33"/>
  <c r="C27" i="33"/>
  <c r="B27" i="33"/>
  <c r="C4" i="33"/>
  <c r="B4" i="33"/>
  <c r="A4" i="33"/>
  <c r="B109" i="33"/>
  <c r="B86" i="33"/>
  <c r="B63" i="33"/>
  <c r="B40" i="33"/>
  <c r="B17" i="33"/>
  <c r="I109" i="33"/>
  <c r="I52" i="33"/>
  <c r="I75" i="33"/>
  <c r="I98" i="33"/>
  <c r="I100" i="33"/>
  <c r="I103" i="33"/>
  <c r="I53" i="33"/>
  <c r="I76" i="33"/>
  <c r="I99" i="33"/>
  <c r="I104" i="33"/>
  <c r="I111" i="33"/>
  <c r="I112" i="33"/>
  <c r="I113" i="33"/>
  <c r="I108" i="33"/>
  <c r="I114" i="33"/>
  <c r="BB477" i="30"/>
  <c r="BP477" i="30"/>
  <c r="K47" i="31"/>
  <c r="BB478" i="30"/>
  <c r="BP478" i="30"/>
  <c r="K48" i="31"/>
  <c r="AF47" i="31"/>
  <c r="AG47" i="31"/>
  <c r="I105" i="33"/>
  <c r="I106" i="33"/>
  <c r="I107" i="33"/>
  <c r="I115" i="33"/>
  <c r="I116" i="33"/>
  <c r="I117" i="33"/>
  <c r="L97" i="33"/>
  <c r="I86" i="33"/>
  <c r="I77" i="33"/>
  <c r="I80" i="33"/>
  <c r="I81" i="33"/>
  <c r="I88" i="33"/>
  <c r="I89" i="33"/>
  <c r="I90" i="33"/>
  <c r="I85" i="33"/>
  <c r="I91" i="33"/>
  <c r="BB473" i="30"/>
  <c r="BP473" i="30"/>
  <c r="K43" i="31"/>
  <c r="BB474" i="30"/>
  <c r="BP474" i="30"/>
  <c r="K44" i="31"/>
  <c r="AF43" i="31"/>
  <c r="AG43" i="31"/>
  <c r="I82" i="33"/>
  <c r="I83" i="33"/>
  <c r="I84" i="33"/>
  <c r="I92" i="33"/>
  <c r="I93" i="33"/>
  <c r="I94" i="33"/>
  <c r="L74" i="33"/>
  <c r="I63" i="33"/>
  <c r="I54" i="33"/>
  <c r="I57" i="33"/>
  <c r="I58" i="33"/>
  <c r="I65" i="33"/>
  <c r="I66" i="33"/>
  <c r="I67" i="33"/>
  <c r="I62" i="33"/>
  <c r="I68" i="33"/>
  <c r="BB469" i="30"/>
  <c r="BP469" i="30"/>
  <c r="K39" i="31"/>
  <c r="BB470" i="30"/>
  <c r="BP470" i="30"/>
  <c r="K40" i="31"/>
  <c r="AF39" i="31"/>
  <c r="AG39" i="31"/>
  <c r="I59" i="33"/>
  <c r="I60" i="33"/>
  <c r="I61" i="33"/>
  <c r="I69" i="33"/>
  <c r="I70" i="33"/>
  <c r="I71" i="33"/>
  <c r="L51" i="33"/>
  <c r="I40" i="33"/>
  <c r="I31" i="33"/>
  <c r="I34" i="33"/>
  <c r="I35" i="33"/>
  <c r="I42" i="33"/>
  <c r="I43" i="33"/>
  <c r="I44" i="33"/>
  <c r="I39" i="33"/>
  <c r="I45" i="33"/>
  <c r="I36" i="33"/>
  <c r="I37" i="33"/>
  <c r="I38" i="33"/>
  <c r="I46" i="33"/>
  <c r="I47" i="33"/>
  <c r="I48" i="33"/>
  <c r="L28" i="33"/>
  <c r="I17" i="33"/>
  <c r="I8" i="33"/>
  <c r="I11" i="33"/>
  <c r="I12" i="33"/>
  <c r="I19" i="33"/>
  <c r="I20" i="33"/>
  <c r="I21" i="33"/>
  <c r="I16" i="33"/>
  <c r="I22" i="33"/>
  <c r="I13" i="33"/>
  <c r="I14" i="33"/>
  <c r="I15" i="33"/>
  <c r="I23" i="33"/>
  <c r="I24" i="33"/>
  <c r="I25" i="33"/>
  <c r="L5" i="33"/>
  <c r="P109" i="33"/>
  <c r="P86" i="33"/>
  <c r="P63" i="33"/>
  <c r="P40" i="33"/>
  <c r="P17" i="33"/>
  <c r="P98" i="33"/>
  <c r="P100" i="33"/>
  <c r="P103" i="33"/>
  <c r="P110" i="33"/>
  <c r="P104" i="33"/>
  <c r="P111" i="33"/>
  <c r="P112" i="33"/>
  <c r="P113" i="33"/>
  <c r="P108" i="33"/>
  <c r="P114" i="33"/>
  <c r="AS168" i="30"/>
  <c r="BB167" i="30"/>
  <c r="BP167" i="30"/>
  <c r="K74" i="31"/>
  <c r="BB168" i="30"/>
  <c r="BP168" i="30"/>
  <c r="K75" i="31"/>
  <c r="AJ72" i="31"/>
  <c r="AK72" i="31"/>
  <c r="P105" i="33"/>
  <c r="P106" i="33"/>
  <c r="P107" i="33"/>
  <c r="P115" i="33"/>
  <c r="P116" i="33"/>
  <c r="P117" i="33"/>
  <c r="S97" i="33"/>
  <c r="P75" i="33"/>
  <c r="P77" i="33"/>
  <c r="P80" i="33"/>
  <c r="P87" i="33"/>
  <c r="P81" i="33"/>
  <c r="P88" i="33"/>
  <c r="P89" i="33"/>
  <c r="P90" i="33"/>
  <c r="P85" i="33"/>
  <c r="P91" i="33"/>
  <c r="AS164" i="30"/>
  <c r="BB163" i="30"/>
  <c r="BP163" i="30"/>
  <c r="K70" i="31"/>
  <c r="BB164" i="30"/>
  <c r="BP164" i="30"/>
  <c r="K71" i="31"/>
  <c r="AJ68" i="31"/>
  <c r="AK68" i="31"/>
  <c r="P82" i="33"/>
  <c r="P83" i="33"/>
  <c r="P84" i="33"/>
  <c r="P92" i="33"/>
  <c r="P93" i="33"/>
  <c r="P94" i="33"/>
  <c r="S74" i="33"/>
  <c r="P52" i="33"/>
  <c r="P54" i="33"/>
  <c r="P57" i="33"/>
  <c r="P64" i="33"/>
  <c r="P58" i="33"/>
  <c r="P65" i="33"/>
  <c r="P66" i="33"/>
  <c r="P67" i="33"/>
  <c r="P62" i="33"/>
  <c r="P68" i="33"/>
  <c r="AS160" i="30"/>
  <c r="BB159" i="30"/>
  <c r="BP159" i="30"/>
  <c r="K66" i="31"/>
  <c r="BB160" i="30"/>
  <c r="BP160" i="30"/>
  <c r="K67" i="31"/>
  <c r="AJ64" i="31"/>
  <c r="AK64" i="31"/>
  <c r="P59" i="33"/>
  <c r="P60" i="33"/>
  <c r="P61" i="33"/>
  <c r="P69" i="33"/>
  <c r="P70" i="33"/>
  <c r="P71" i="33"/>
  <c r="S51" i="33"/>
  <c r="P29" i="33"/>
  <c r="P31" i="33"/>
  <c r="P34" i="33"/>
  <c r="P41" i="33"/>
  <c r="P35" i="33"/>
  <c r="P42" i="33"/>
  <c r="P43" i="33"/>
  <c r="P44" i="33"/>
  <c r="P39" i="33"/>
  <c r="P45" i="33"/>
  <c r="AS156" i="30"/>
  <c r="BB155" i="30"/>
  <c r="BP155" i="30"/>
  <c r="K62" i="31"/>
  <c r="BB156" i="30"/>
  <c r="BP156" i="30"/>
  <c r="K63" i="31"/>
  <c r="AJ60" i="31"/>
  <c r="AK60" i="31"/>
  <c r="P36" i="33"/>
  <c r="P37" i="33"/>
  <c r="P38" i="33"/>
  <c r="P46" i="33"/>
  <c r="P47" i="33"/>
  <c r="P48" i="33"/>
  <c r="S28" i="33"/>
  <c r="P6" i="33"/>
  <c r="P8" i="33"/>
  <c r="P11" i="33"/>
  <c r="P18" i="33"/>
  <c r="P7" i="33"/>
  <c r="P12" i="33"/>
  <c r="P19" i="33"/>
  <c r="P20" i="33"/>
  <c r="P21" i="33"/>
  <c r="P16" i="33"/>
  <c r="P22" i="33"/>
  <c r="AS152" i="30"/>
  <c r="BB151" i="30"/>
  <c r="BP151" i="30"/>
  <c r="K58" i="31"/>
  <c r="BB152" i="30"/>
  <c r="BP152" i="30"/>
  <c r="K59" i="31"/>
  <c r="AJ56" i="31"/>
  <c r="AK56" i="31"/>
  <c r="P13" i="33"/>
  <c r="P14" i="33"/>
  <c r="P15" i="33"/>
  <c r="P23" i="33"/>
  <c r="P24" i="33"/>
  <c r="P25" i="33"/>
  <c r="S5" i="33"/>
  <c r="Q27" i="33"/>
  <c r="P27" i="33"/>
  <c r="B98" i="33"/>
  <c r="B100" i="33"/>
  <c r="B103" i="33"/>
  <c r="B110" i="33"/>
  <c r="B75" i="33"/>
  <c r="B77" i="33"/>
  <c r="B80" i="33"/>
  <c r="B87" i="33"/>
  <c r="B52" i="33"/>
  <c r="B54" i="33"/>
  <c r="B57" i="33"/>
  <c r="B64" i="33"/>
  <c r="B31" i="33"/>
  <c r="B34" i="33"/>
  <c r="B41" i="33"/>
  <c r="B11" i="33"/>
  <c r="B18" i="33"/>
  <c r="AC175" i="30"/>
  <c r="B28" i="34"/>
  <c r="L233" i="29"/>
  <c r="K233" i="29"/>
  <c r="N233" i="29"/>
  <c r="O233" i="29"/>
  <c r="P233" i="29"/>
  <c r="L235" i="29"/>
  <c r="K235" i="29"/>
  <c r="N235" i="29"/>
  <c r="O235" i="29"/>
  <c r="P235" i="29"/>
  <c r="R233" i="29"/>
  <c r="S233" i="29"/>
  <c r="Q233" i="29"/>
  <c r="Q235" i="29"/>
  <c r="T233" i="29"/>
  <c r="U233" i="29"/>
  <c r="V233" i="29"/>
  <c r="AB233" i="29"/>
  <c r="AE233" i="29"/>
  <c r="E28" i="34"/>
  <c r="AA233" i="29"/>
  <c r="AC233" i="29"/>
  <c r="C28" i="34"/>
  <c r="G28" i="34"/>
  <c r="AC179" i="30"/>
  <c r="B29" i="34"/>
  <c r="L357" i="29"/>
  <c r="K357" i="29"/>
  <c r="N357" i="29"/>
  <c r="O357" i="29"/>
  <c r="P357" i="29"/>
  <c r="L359" i="29"/>
  <c r="K359" i="29"/>
  <c r="N359" i="29"/>
  <c r="O359" i="29"/>
  <c r="P359" i="29"/>
  <c r="R357" i="29"/>
  <c r="S357" i="29"/>
  <c r="Q357" i="29"/>
  <c r="Q359" i="29"/>
  <c r="T357" i="29"/>
  <c r="U357" i="29"/>
  <c r="V357" i="29"/>
  <c r="AB357" i="29"/>
  <c r="AE357" i="29"/>
  <c r="E29" i="34"/>
  <c r="AA357" i="29"/>
  <c r="AC357" i="29"/>
  <c r="C29" i="34"/>
  <c r="G29" i="34"/>
  <c r="AC183" i="30"/>
  <c r="B30" i="34"/>
  <c r="L481" i="29"/>
  <c r="K481" i="29"/>
  <c r="N481" i="29"/>
  <c r="O481" i="29"/>
  <c r="P481" i="29"/>
  <c r="L483" i="29"/>
  <c r="K483" i="29"/>
  <c r="N483" i="29"/>
  <c r="O483" i="29"/>
  <c r="P483" i="29"/>
  <c r="R481" i="29"/>
  <c r="S481" i="29"/>
  <c r="Q481" i="29"/>
  <c r="Q483" i="29"/>
  <c r="T481" i="29"/>
  <c r="U481" i="29"/>
  <c r="V481" i="29"/>
  <c r="AB481" i="29"/>
  <c r="AE481" i="29"/>
  <c r="E30" i="34"/>
  <c r="AA481" i="29"/>
  <c r="AC481" i="29"/>
  <c r="C30" i="34"/>
  <c r="G30" i="34"/>
  <c r="AC187" i="30"/>
  <c r="B31" i="34"/>
  <c r="L605" i="29"/>
  <c r="K605" i="29"/>
  <c r="N605" i="29"/>
  <c r="O605" i="29"/>
  <c r="P605" i="29"/>
  <c r="L607" i="29"/>
  <c r="K607" i="29"/>
  <c r="N607" i="29"/>
  <c r="O607" i="29"/>
  <c r="P607" i="29"/>
  <c r="R605" i="29"/>
  <c r="S605" i="29"/>
  <c r="Q605" i="29"/>
  <c r="Q607" i="29"/>
  <c r="T605" i="29"/>
  <c r="U605" i="29"/>
  <c r="V605" i="29"/>
  <c r="AB605" i="29"/>
  <c r="AE605" i="29"/>
  <c r="E31" i="34"/>
  <c r="AA605" i="29"/>
  <c r="AC605" i="29"/>
  <c r="C31" i="34"/>
  <c r="G31" i="34"/>
  <c r="L109" i="29"/>
  <c r="K109" i="29"/>
  <c r="N109" i="29"/>
  <c r="O109" i="29"/>
  <c r="P109" i="29"/>
  <c r="L111" i="29"/>
  <c r="K111" i="29"/>
  <c r="N111" i="29"/>
  <c r="O111" i="29"/>
  <c r="P111" i="29"/>
  <c r="R109" i="29"/>
  <c r="S109" i="29"/>
  <c r="Q109" i="29"/>
  <c r="Q111" i="29"/>
  <c r="T109" i="29"/>
  <c r="U109" i="29"/>
  <c r="V109" i="29"/>
  <c r="AB109" i="29"/>
  <c r="AE109" i="29"/>
  <c r="E27" i="34"/>
  <c r="AA109" i="29"/>
  <c r="AC109" i="29"/>
  <c r="C27" i="34"/>
  <c r="G27" i="34"/>
  <c r="S188" i="30"/>
  <c r="AH188" i="30"/>
  <c r="F188" i="30"/>
  <c r="V188" i="30"/>
  <c r="AK188" i="30"/>
  <c r="AM188" i="30"/>
  <c r="AO188" i="30"/>
  <c r="AQ188" i="30"/>
  <c r="AL188" i="30"/>
  <c r="AN188" i="30"/>
  <c r="AP188" i="30"/>
  <c r="AR188" i="30"/>
  <c r="AS188" i="30"/>
  <c r="BB187" i="30"/>
  <c r="BB188" i="30"/>
  <c r="L31" i="34"/>
  <c r="S184" i="30"/>
  <c r="AH184" i="30"/>
  <c r="F184" i="30"/>
  <c r="V184" i="30"/>
  <c r="AK184" i="30"/>
  <c r="AM184" i="30"/>
  <c r="AO184" i="30"/>
  <c r="AQ184" i="30"/>
  <c r="AL184" i="30"/>
  <c r="AN184" i="30"/>
  <c r="AP184" i="30"/>
  <c r="AR184" i="30"/>
  <c r="AS184" i="30"/>
  <c r="BB183" i="30"/>
  <c r="BB184" i="30"/>
  <c r="L30" i="34"/>
  <c r="S180" i="30"/>
  <c r="AH180" i="30"/>
  <c r="F180" i="30"/>
  <c r="V180" i="30"/>
  <c r="AK180" i="30"/>
  <c r="AM180" i="30"/>
  <c r="AO180" i="30"/>
  <c r="AQ180" i="30"/>
  <c r="AL180" i="30"/>
  <c r="AN180" i="30"/>
  <c r="AP180" i="30"/>
  <c r="AR180" i="30"/>
  <c r="AS180" i="30"/>
  <c r="BB179" i="30"/>
  <c r="BB180" i="30"/>
  <c r="L29" i="34"/>
  <c r="S176" i="30"/>
  <c r="AH176" i="30"/>
  <c r="F176" i="30"/>
  <c r="V176" i="30"/>
  <c r="AK176" i="30"/>
  <c r="AM176" i="30"/>
  <c r="AO176" i="30"/>
  <c r="AQ176" i="30"/>
  <c r="AL176" i="30"/>
  <c r="AN176" i="30"/>
  <c r="AP176" i="30"/>
  <c r="AR176" i="30"/>
  <c r="AS176" i="30"/>
  <c r="BB175" i="30"/>
  <c r="BB176" i="30"/>
  <c r="L28" i="34"/>
  <c r="H28" i="34"/>
  <c r="H29" i="34"/>
  <c r="H30" i="34"/>
  <c r="H31" i="34"/>
  <c r="H27" i="34"/>
  <c r="L21" i="34"/>
  <c r="L20" i="34"/>
  <c r="L19" i="34"/>
  <c r="L18" i="34"/>
  <c r="AF11" i="34"/>
  <c r="AF10" i="34"/>
  <c r="AF9" i="34"/>
  <c r="AF8" i="34"/>
  <c r="BB185" i="30"/>
  <c r="BB181" i="30"/>
  <c r="BB177" i="30"/>
  <c r="BB178" i="30"/>
  <c r="BB173" i="30"/>
  <c r="BB174" i="30"/>
  <c r="L11" i="34"/>
  <c r="L10" i="34"/>
  <c r="L9" i="34"/>
  <c r="L8" i="34"/>
  <c r="M175" i="30"/>
  <c r="M179" i="30"/>
  <c r="M183" i="30"/>
  <c r="M187" i="30"/>
  <c r="I11" i="34"/>
  <c r="AC11" i="34"/>
  <c r="I21" i="34"/>
  <c r="I31" i="34"/>
  <c r="J11" i="34"/>
  <c r="AD11" i="34"/>
  <c r="J21" i="34"/>
  <c r="J31" i="34"/>
  <c r="M31" i="34"/>
  <c r="K31" i="34"/>
  <c r="R31" i="34"/>
  <c r="Q31" i="34"/>
  <c r="O31" i="34"/>
  <c r="P31" i="34"/>
  <c r="I10" i="34"/>
  <c r="AC10" i="34"/>
  <c r="I20" i="34"/>
  <c r="I30" i="34"/>
  <c r="J10" i="34"/>
  <c r="AD10" i="34"/>
  <c r="J20" i="34"/>
  <c r="J30" i="34"/>
  <c r="M30" i="34"/>
  <c r="K30" i="34"/>
  <c r="R30" i="34"/>
  <c r="Q30" i="34"/>
  <c r="O30" i="34"/>
  <c r="P30" i="34"/>
  <c r="I9" i="34"/>
  <c r="AC9" i="34"/>
  <c r="I19" i="34"/>
  <c r="I29" i="34"/>
  <c r="J9" i="34"/>
  <c r="AD9" i="34"/>
  <c r="J19" i="34"/>
  <c r="J29" i="34"/>
  <c r="M29" i="34"/>
  <c r="K29" i="34"/>
  <c r="R29" i="34"/>
  <c r="Q29" i="34"/>
  <c r="O29" i="34"/>
  <c r="P29" i="34"/>
  <c r="I8" i="34"/>
  <c r="AC8" i="34"/>
  <c r="I18" i="34"/>
  <c r="I28" i="34"/>
  <c r="J8" i="34"/>
  <c r="AD8" i="34"/>
  <c r="J18" i="34"/>
  <c r="J28" i="34"/>
  <c r="M28" i="34"/>
  <c r="K28" i="34"/>
  <c r="R28" i="34"/>
  <c r="Q28" i="34"/>
  <c r="O28" i="34"/>
  <c r="P28" i="34"/>
  <c r="I7" i="34"/>
  <c r="AC7" i="34"/>
  <c r="I17" i="34"/>
  <c r="I27" i="34"/>
  <c r="J7" i="34"/>
  <c r="AD7" i="34"/>
  <c r="J17" i="34"/>
  <c r="J27" i="34"/>
  <c r="M27" i="34"/>
  <c r="K27" i="34"/>
  <c r="R27" i="34"/>
  <c r="Q27" i="34"/>
  <c r="O27" i="34"/>
  <c r="P27" i="34"/>
  <c r="L229" i="29"/>
  <c r="K229" i="29"/>
  <c r="N229" i="29"/>
  <c r="O229" i="29"/>
  <c r="P229" i="29"/>
  <c r="L231" i="29"/>
  <c r="K231" i="29"/>
  <c r="N231" i="29"/>
  <c r="O231" i="29"/>
  <c r="P231" i="29"/>
  <c r="S229" i="29"/>
  <c r="Q229" i="29"/>
  <c r="Q231" i="29"/>
  <c r="T229" i="29"/>
  <c r="U229" i="29"/>
  <c r="V229" i="29"/>
  <c r="AB229" i="29"/>
  <c r="AE229" i="29"/>
  <c r="E18" i="34"/>
  <c r="AC463" i="30"/>
  <c r="B18" i="34"/>
  <c r="AA229" i="29"/>
  <c r="AC229" i="29"/>
  <c r="C18" i="34"/>
  <c r="G18" i="34"/>
  <c r="L353" i="29"/>
  <c r="K353" i="29"/>
  <c r="N353" i="29"/>
  <c r="O353" i="29"/>
  <c r="P353" i="29"/>
  <c r="L355" i="29"/>
  <c r="K355" i="29"/>
  <c r="N355" i="29"/>
  <c r="O355" i="29"/>
  <c r="P355" i="29"/>
  <c r="S353" i="29"/>
  <c r="Q353" i="29"/>
  <c r="Q355" i="29"/>
  <c r="T353" i="29"/>
  <c r="U353" i="29"/>
  <c r="V353" i="29"/>
  <c r="AB353" i="29"/>
  <c r="AE353" i="29"/>
  <c r="E19" i="34"/>
  <c r="AC467" i="30"/>
  <c r="B19" i="34"/>
  <c r="AA353" i="29"/>
  <c r="AC353" i="29"/>
  <c r="C19" i="34"/>
  <c r="G19" i="34"/>
  <c r="L477" i="29"/>
  <c r="K477" i="29"/>
  <c r="N477" i="29"/>
  <c r="O477" i="29"/>
  <c r="P477" i="29"/>
  <c r="L479" i="29"/>
  <c r="K479" i="29"/>
  <c r="N479" i="29"/>
  <c r="O479" i="29"/>
  <c r="P479" i="29"/>
  <c r="S477" i="29"/>
  <c r="Q477" i="29"/>
  <c r="Q479" i="29"/>
  <c r="T477" i="29"/>
  <c r="U477" i="29"/>
  <c r="V477" i="29"/>
  <c r="AB477" i="29"/>
  <c r="AE477" i="29"/>
  <c r="E20" i="34"/>
  <c r="AC471" i="30"/>
  <c r="B20" i="34"/>
  <c r="AA477" i="29"/>
  <c r="AC477" i="29"/>
  <c r="C20" i="34"/>
  <c r="G20" i="34"/>
  <c r="L601" i="29"/>
  <c r="K601" i="29"/>
  <c r="N601" i="29"/>
  <c r="O601" i="29"/>
  <c r="P601" i="29"/>
  <c r="L603" i="29"/>
  <c r="K603" i="29"/>
  <c r="N603" i="29"/>
  <c r="O603" i="29"/>
  <c r="P603" i="29"/>
  <c r="S601" i="29"/>
  <c r="Q601" i="29"/>
  <c r="Q603" i="29"/>
  <c r="T601" i="29"/>
  <c r="U601" i="29"/>
  <c r="V601" i="29"/>
  <c r="AB601" i="29"/>
  <c r="AE601" i="29"/>
  <c r="E21" i="34"/>
  <c r="AC475" i="30"/>
  <c r="B21" i="34"/>
  <c r="AA601" i="29"/>
  <c r="AC601" i="29"/>
  <c r="C21" i="34"/>
  <c r="G21" i="34"/>
  <c r="L105" i="29"/>
  <c r="K105" i="29"/>
  <c r="N105" i="29"/>
  <c r="O105" i="29"/>
  <c r="P105" i="29"/>
  <c r="L107" i="29"/>
  <c r="K107" i="29"/>
  <c r="N107" i="29"/>
  <c r="O107" i="29"/>
  <c r="P107" i="29"/>
  <c r="S105" i="29"/>
  <c r="Q105" i="29"/>
  <c r="Q107" i="29"/>
  <c r="T105" i="29"/>
  <c r="U105" i="29"/>
  <c r="V105" i="29"/>
  <c r="AB105" i="29"/>
  <c r="AE105" i="29"/>
  <c r="E17" i="34"/>
  <c r="AA105" i="29"/>
  <c r="AC105" i="29"/>
  <c r="C17" i="34"/>
  <c r="G17" i="34"/>
  <c r="L244" i="29"/>
  <c r="K244" i="29"/>
  <c r="N244" i="29"/>
  <c r="O244" i="29"/>
  <c r="P244" i="29"/>
  <c r="L246" i="29"/>
  <c r="K246" i="29"/>
  <c r="N246" i="29"/>
  <c r="O246" i="29"/>
  <c r="P246" i="29"/>
  <c r="R244" i="29"/>
  <c r="S244" i="29"/>
  <c r="Q244" i="29"/>
  <c r="Q246" i="29"/>
  <c r="T244" i="29"/>
  <c r="U244" i="29"/>
  <c r="V244" i="29"/>
  <c r="AA244" i="29"/>
  <c r="AC244" i="29"/>
  <c r="X8" i="34"/>
  <c r="AC79" i="30"/>
  <c r="V8" i="34"/>
  <c r="AB244" i="29"/>
  <c r="AE244" i="29"/>
  <c r="Z8" i="34"/>
  <c r="AA8" i="34"/>
  <c r="L368" i="29"/>
  <c r="K368" i="29"/>
  <c r="N368" i="29"/>
  <c r="O368" i="29"/>
  <c r="P368" i="29"/>
  <c r="L370" i="29"/>
  <c r="K370" i="29"/>
  <c r="N370" i="29"/>
  <c r="O370" i="29"/>
  <c r="P370" i="29"/>
  <c r="R368" i="29"/>
  <c r="S368" i="29"/>
  <c r="Q368" i="29"/>
  <c r="Q370" i="29"/>
  <c r="T368" i="29"/>
  <c r="U368" i="29"/>
  <c r="V368" i="29"/>
  <c r="AA368" i="29"/>
  <c r="AC368" i="29"/>
  <c r="X9" i="34"/>
  <c r="AC83" i="30"/>
  <c r="V9" i="34"/>
  <c r="AB368" i="29"/>
  <c r="AE368" i="29"/>
  <c r="Z9" i="34"/>
  <c r="AA9" i="34"/>
  <c r="L492" i="29"/>
  <c r="K492" i="29"/>
  <c r="N492" i="29"/>
  <c r="O492" i="29"/>
  <c r="P492" i="29"/>
  <c r="L494" i="29"/>
  <c r="K494" i="29"/>
  <c r="N494" i="29"/>
  <c r="O494" i="29"/>
  <c r="P494" i="29"/>
  <c r="R492" i="29"/>
  <c r="S492" i="29"/>
  <c r="Q492" i="29"/>
  <c r="Q494" i="29"/>
  <c r="T492" i="29"/>
  <c r="U492" i="29"/>
  <c r="V492" i="29"/>
  <c r="AA492" i="29"/>
  <c r="AC492" i="29"/>
  <c r="X10" i="34"/>
  <c r="AC87" i="30"/>
  <c r="V10" i="34"/>
  <c r="AB492" i="29"/>
  <c r="AE492" i="29"/>
  <c r="Z10" i="34"/>
  <c r="AA10" i="34"/>
  <c r="L616" i="29"/>
  <c r="K616" i="29"/>
  <c r="N616" i="29"/>
  <c r="O616" i="29"/>
  <c r="P616" i="29"/>
  <c r="L618" i="29"/>
  <c r="K618" i="29"/>
  <c r="N618" i="29"/>
  <c r="O618" i="29"/>
  <c r="P618" i="29"/>
  <c r="R616" i="29"/>
  <c r="S616" i="29"/>
  <c r="Q616" i="29"/>
  <c r="Q618" i="29"/>
  <c r="T616" i="29"/>
  <c r="U616" i="29"/>
  <c r="V616" i="29"/>
  <c r="AA616" i="29"/>
  <c r="AC616" i="29"/>
  <c r="X11" i="34"/>
  <c r="AC91" i="30"/>
  <c r="V11" i="34"/>
  <c r="AB616" i="29"/>
  <c r="AE616" i="29"/>
  <c r="Z11" i="34"/>
  <c r="AA11" i="34"/>
  <c r="L120" i="29"/>
  <c r="K120" i="29"/>
  <c r="N120" i="29"/>
  <c r="O120" i="29"/>
  <c r="P120" i="29"/>
  <c r="L122" i="29"/>
  <c r="K122" i="29"/>
  <c r="N122" i="29"/>
  <c r="O122" i="29"/>
  <c r="P122" i="29"/>
  <c r="R120" i="29"/>
  <c r="S120" i="29"/>
  <c r="Q120" i="29"/>
  <c r="Q122" i="29"/>
  <c r="T120" i="29"/>
  <c r="AA120" i="29"/>
  <c r="AC120" i="29"/>
  <c r="X7" i="34"/>
  <c r="AB120" i="29"/>
  <c r="AE120" i="29"/>
  <c r="Z7" i="34"/>
  <c r="AA7" i="34"/>
  <c r="Q18" i="34"/>
  <c r="Q19" i="34"/>
  <c r="Q20" i="34"/>
  <c r="Q21" i="34"/>
  <c r="M18" i="34"/>
  <c r="M19" i="34"/>
  <c r="M20" i="34"/>
  <c r="M21" i="34"/>
  <c r="K141" i="29"/>
  <c r="L141" i="29"/>
  <c r="M141" i="29"/>
  <c r="O141" i="29"/>
  <c r="P141" i="29"/>
  <c r="K143" i="29"/>
  <c r="L143" i="29"/>
  <c r="M143" i="29"/>
  <c r="O143" i="29"/>
  <c r="P143" i="29"/>
  <c r="S141" i="29"/>
  <c r="Q141" i="29"/>
  <c r="Q143" i="29"/>
  <c r="T141" i="29"/>
  <c r="U141" i="29"/>
  <c r="V141" i="29"/>
  <c r="AB141" i="29"/>
  <c r="AE141" i="29"/>
  <c r="E8" i="34"/>
  <c r="M79" i="30"/>
  <c r="B8" i="34"/>
  <c r="AA141" i="29"/>
  <c r="AC141" i="29"/>
  <c r="C8" i="34"/>
  <c r="G8" i="34"/>
  <c r="K265" i="29"/>
  <c r="L265" i="29"/>
  <c r="M265" i="29"/>
  <c r="O265" i="29"/>
  <c r="P265" i="29"/>
  <c r="K267" i="29"/>
  <c r="L267" i="29"/>
  <c r="M267" i="29"/>
  <c r="O267" i="29"/>
  <c r="P267" i="29"/>
  <c r="S265" i="29"/>
  <c r="Q265" i="29"/>
  <c r="Q267" i="29"/>
  <c r="T265" i="29"/>
  <c r="U265" i="29"/>
  <c r="V265" i="29"/>
  <c r="AB265" i="29"/>
  <c r="AE265" i="29"/>
  <c r="E9" i="34"/>
  <c r="M83" i="30"/>
  <c r="B9" i="34"/>
  <c r="AA265" i="29"/>
  <c r="AC265" i="29"/>
  <c r="C9" i="34"/>
  <c r="G9" i="34"/>
  <c r="K389" i="29"/>
  <c r="L389" i="29"/>
  <c r="M389" i="29"/>
  <c r="O389" i="29"/>
  <c r="P389" i="29"/>
  <c r="K391" i="29"/>
  <c r="L391" i="29"/>
  <c r="M391" i="29"/>
  <c r="O391" i="29"/>
  <c r="P391" i="29"/>
  <c r="S389" i="29"/>
  <c r="Q389" i="29"/>
  <c r="Q391" i="29"/>
  <c r="T389" i="29"/>
  <c r="U389" i="29"/>
  <c r="V389" i="29"/>
  <c r="AB389" i="29"/>
  <c r="AE389" i="29"/>
  <c r="E10" i="34"/>
  <c r="M87" i="30"/>
  <c r="B10" i="34"/>
  <c r="AA389" i="29"/>
  <c r="AC389" i="29"/>
  <c r="C10" i="34"/>
  <c r="G10" i="34"/>
  <c r="K513" i="29"/>
  <c r="L513" i="29"/>
  <c r="M513" i="29"/>
  <c r="O513" i="29"/>
  <c r="P513" i="29"/>
  <c r="K515" i="29"/>
  <c r="L515" i="29"/>
  <c r="M515" i="29"/>
  <c r="O515" i="29"/>
  <c r="P515" i="29"/>
  <c r="S513" i="29"/>
  <c r="Q513" i="29"/>
  <c r="Q515" i="29"/>
  <c r="T513" i="29"/>
  <c r="U513" i="29"/>
  <c r="V513" i="29"/>
  <c r="AB513" i="29"/>
  <c r="AE513" i="29"/>
  <c r="E11" i="34"/>
  <c r="M91" i="30"/>
  <c r="B11" i="34"/>
  <c r="AA513" i="29"/>
  <c r="AC513" i="29"/>
  <c r="C11" i="34"/>
  <c r="G11" i="34"/>
  <c r="K17" i="29"/>
  <c r="L17" i="29"/>
  <c r="M17" i="29"/>
  <c r="O17" i="29"/>
  <c r="P17" i="29"/>
  <c r="K19" i="29"/>
  <c r="L19" i="29"/>
  <c r="M19" i="29"/>
  <c r="O19" i="29"/>
  <c r="P19" i="29"/>
  <c r="S17" i="29"/>
  <c r="Q17" i="29"/>
  <c r="Q19" i="29"/>
  <c r="T17" i="29"/>
  <c r="U17" i="29"/>
  <c r="V17" i="29"/>
  <c r="AB17" i="29"/>
  <c r="AE17" i="29"/>
  <c r="E7" i="34"/>
  <c r="AA17" i="29"/>
  <c r="AC17" i="29"/>
  <c r="C7" i="34"/>
  <c r="G7" i="34"/>
  <c r="M463" i="30"/>
  <c r="M467" i="30"/>
  <c r="M471" i="30"/>
  <c r="M475" i="30"/>
  <c r="AC108" i="30"/>
  <c r="K21" i="34"/>
  <c r="R21" i="34"/>
  <c r="H21" i="34"/>
  <c r="O21" i="34"/>
  <c r="P21" i="34"/>
  <c r="M112" i="30"/>
  <c r="AC104" i="30"/>
  <c r="K20" i="34"/>
  <c r="R20" i="34"/>
  <c r="H20" i="34"/>
  <c r="O20" i="34"/>
  <c r="P20" i="34"/>
  <c r="M108" i="30"/>
  <c r="AC100" i="30"/>
  <c r="K19" i="34"/>
  <c r="R19" i="34"/>
  <c r="H19" i="34"/>
  <c r="O19" i="34"/>
  <c r="P19" i="34"/>
  <c r="M104" i="30"/>
  <c r="AC96" i="30"/>
  <c r="K18" i="34"/>
  <c r="R18" i="34"/>
  <c r="H18" i="34"/>
  <c r="O18" i="34"/>
  <c r="P18" i="34"/>
  <c r="M100" i="30"/>
  <c r="M17" i="34"/>
  <c r="K17" i="34"/>
  <c r="R17" i="34"/>
  <c r="Q17" i="34"/>
  <c r="H17" i="34"/>
  <c r="O17" i="34"/>
  <c r="P17" i="34"/>
  <c r="M96" i="30"/>
  <c r="N8" i="34"/>
  <c r="K8" i="34"/>
  <c r="N9" i="34"/>
  <c r="K9" i="34"/>
  <c r="N10" i="34"/>
  <c r="K10" i="34"/>
  <c r="M95" i="30"/>
  <c r="N11" i="34"/>
  <c r="K11" i="34"/>
  <c r="K7" i="34"/>
  <c r="H8" i="34"/>
  <c r="H9" i="34"/>
  <c r="H10" i="34"/>
  <c r="H11" i="34"/>
  <c r="H7" i="34"/>
  <c r="M11" i="34"/>
  <c r="O11" i="34"/>
  <c r="M8" i="34"/>
  <c r="M9" i="34"/>
  <c r="M10" i="34"/>
  <c r="R8" i="34"/>
  <c r="R9" i="34"/>
  <c r="R10" i="34"/>
  <c r="R11" i="34"/>
  <c r="Q8" i="34"/>
  <c r="Q9" i="34"/>
  <c r="Q10" i="34"/>
  <c r="Q11" i="34"/>
  <c r="O8" i="34"/>
  <c r="P8" i="34"/>
  <c r="O9" i="34"/>
  <c r="P9" i="34"/>
  <c r="O10" i="34"/>
  <c r="P10" i="34"/>
  <c r="P11" i="34"/>
  <c r="M7" i="34"/>
  <c r="R7" i="34"/>
  <c r="Q7" i="34"/>
  <c r="O7" i="34"/>
  <c r="P7" i="34"/>
  <c r="AG9" i="34"/>
  <c r="AB9" i="34"/>
  <c r="AI9" i="34"/>
  <c r="AJ9" i="34"/>
  <c r="AK9" i="34"/>
  <c r="AE9" i="34"/>
  <c r="AL9" i="34"/>
  <c r="AG10" i="34"/>
  <c r="AB10" i="34"/>
  <c r="AI10" i="34"/>
  <c r="AJ10" i="34"/>
  <c r="AK10" i="34"/>
  <c r="AE10" i="34"/>
  <c r="AL10" i="34"/>
  <c r="AG11" i="34"/>
  <c r="AB11" i="34"/>
  <c r="AI11" i="34"/>
  <c r="AJ11" i="34"/>
  <c r="AK11" i="34"/>
  <c r="AE11" i="34"/>
  <c r="AL11" i="34"/>
  <c r="AG8" i="34"/>
  <c r="AE8" i="34"/>
  <c r="AL8" i="34"/>
  <c r="AG7" i="34"/>
  <c r="AE7" i="34"/>
  <c r="AL7" i="34"/>
  <c r="AB8" i="34"/>
  <c r="AI8" i="34"/>
  <c r="AJ8" i="34"/>
  <c r="AB7" i="34"/>
  <c r="AI7" i="34"/>
  <c r="AJ7" i="34"/>
  <c r="AK8" i="34"/>
  <c r="AK7" i="34"/>
  <c r="AC90" i="32"/>
  <c r="AC70" i="32"/>
  <c r="AC50" i="32"/>
  <c r="AC10" i="32"/>
  <c r="E90" i="32"/>
  <c r="B90" i="32"/>
  <c r="E70" i="32"/>
  <c r="B70" i="32"/>
  <c r="E50" i="32"/>
  <c r="B50" i="32"/>
  <c r="E30" i="32"/>
  <c r="B30" i="32"/>
  <c r="E10" i="32"/>
  <c r="B10" i="32"/>
  <c r="Q117" i="33"/>
  <c r="Q103" i="33"/>
  <c r="P102" i="33"/>
  <c r="Q101" i="33"/>
  <c r="P101" i="33"/>
  <c r="O101" i="33"/>
  <c r="Q100" i="33"/>
  <c r="O100" i="33"/>
  <c r="Q99" i="33"/>
  <c r="O99" i="33"/>
  <c r="Q98" i="33"/>
  <c r="O98" i="33"/>
  <c r="Q97" i="33"/>
  <c r="Q94" i="33"/>
  <c r="Q80" i="33"/>
  <c r="P79" i="33"/>
  <c r="Q78" i="33"/>
  <c r="P78" i="33"/>
  <c r="O78" i="33"/>
  <c r="Q77" i="33"/>
  <c r="O77" i="33"/>
  <c r="Q76" i="33"/>
  <c r="O76" i="33"/>
  <c r="Q75" i="33"/>
  <c r="O75" i="33"/>
  <c r="Q74" i="33"/>
  <c r="Q71" i="33"/>
  <c r="Q57" i="33"/>
  <c r="P56" i="33"/>
  <c r="Q55" i="33"/>
  <c r="P55" i="33"/>
  <c r="O55" i="33"/>
  <c r="Q54" i="33"/>
  <c r="O54" i="33"/>
  <c r="Q53" i="33"/>
  <c r="O53" i="33"/>
  <c r="Q52" i="33"/>
  <c r="O52" i="33"/>
  <c r="Q51" i="33"/>
  <c r="Q48" i="33"/>
  <c r="Q34" i="33"/>
  <c r="P33" i="33"/>
  <c r="Q32" i="33"/>
  <c r="P32" i="33"/>
  <c r="O32" i="33"/>
  <c r="Q31" i="33"/>
  <c r="O31" i="33"/>
  <c r="Q30" i="33"/>
  <c r="O30" i="33"/>
  <c r="Q29" i="33"/>
  <c r="O29" i="33"/>
  <c r="Q28" i="33"/>
  <c r="Q25" i="33"/>
  <c r="Q11" i="33"/>
  <c r="P10" i="33"/>
  <c r="Q9" i="33"/>
  <c r="P9" i="33"/>
  <c r="O9" i="33"/>
  <c r="Q8" i="33"/>
  <c r="O8" i="33"/>
  <c r="Q7" i="33"/>
  <c r="O7" i="33"/>
  <c r="Q6" i="33"/>
  <c r="O6" i="33"/>
  <c r="Q5" i="33"/>
  <c r="P5" i="33"/>
  <c r="Q4" i="33"/>
  <c r="P4" i="33"/>
  <c r="Q3" i="33"/>
  <c r="P3" i="33"/>
  <c r="J117" i="33"/>
  <c r="J94" i="33"/>
  <c r="J71" i="33"/>
  <c r="J48" i="33"/>
  <c r="J25" i="33"/>
  <c r="B104" i="33"/>
  <c r="B111" i="33"/>
  <c r="B112" i="33"/>
  <c r="B113" i="33"/>
  <c r="B81" i="33"/>
  <c r="B88" i="33"/>
  <c r="B89" i="33"/>
  <c r="B90" i="33"/>
  <c r="B58" i="33"/>
  <c r="B65" i="33"/>
  <c r="B66" i="33"/>
  <c r="B67" i="33"/>
  <c r="B35" i="33"/>
  <c r="B42" i="33"/>
  <c r="B43" i="33"/>
  <c r="B44" i="33"/>
  <c r="B12" i="33"/>
  <c r="B19" i="33"/>
  <c r="B20" i="33"/>
  <c r="B21" i="33"/>
  <c r="C25" i="33"/>
  <c r="C48" i="33"/>
  <c r="C71" i="33"/>
  <c r="C94" i="33"/>
  <c r="C117" i="33"/>
  <c r="J103" i="33"/>
  <c r="J101" i="33"/>
  <c r="I101" i="33"/>
  <c r="H101" i="33"/>
  <c r="J100" i="33"/>
  <c r="H100" i="33"/>
  <c r="J99" i="33"/>
  <c r="H99" i="33"/>
  <c r="J98" i="33"/>
  <c r="H98" i="33"/>
  <c r="J97" i="33"/>
  <c r="J96" i="33"/>
  <c r="I96" i="33"/>
  <c r="J80" i="33"/>
  <c r="J78" i="33"/>
  <c r="I78" i="33"/>
  <c r="H78" i="33"/>
  <c r="J77" i="33"/>
  <c r="H77" i="33"/>
  <c r="J76" i="33"/>
  <c r="H76" i="33"/>
  <c r="J75" i="33"/>
  <c r="H75" i="33"/>
  <c r="J74" i="33"/>
  <c r="J73" i="33"/>
  <c r="I73" i="33"/>
  <c r="J57" i="33"/>
  <c r="J55" i="33"/>
  <c r="I55" i="33"/>
  <c r="H55" i="33"/>
  <c r="J54" i="33"/>
  <c r="H54" i="33"/>
  <c r="J53" i="33"/>
  <c r="H53" i="33"/>
  <c r="J52" i="33"/>
  <c r="H52" i="33"/>
  <c r="J51" i="33"/>
  <c r="J50" i="33"/>
  <c r="I50" i="33"/>
  <c r="J34" i="33"/>
  <c r="J32" i="33"/>
  <c r="I32" i="33"/>
  <c r="H32" i="33"/>
  <c r="J31" i="33"/>
  <c r="H31" i="33"/>
  <c r="J30" i="33"/>
  <c r="H30" i="33"/>
  <c r="J29" i="33"/>
  <c r="H29" i="33"/>
  <c r="J28" i="33"/>
  <c r="J27" i="33"/>
  <c r="I27" i="33"/>
  <c r="J11" i="33"/>
  <c r="J9" i="33"/>
  <c r="I9" i="33"/>
  <c r="H9" i="33"/>
  <c r="J8" i="33"/>
  <c r="H8" i="33"/>
  <c r="J7" i="33"/>
  <c r="H7" i="33"/>
  <c r="J6" i="33"/>
  <c r="H6" i="33"/>
  <c r="J5" i="33"/>
  <c r="J4" i="33"/>
  <c r="I4" i="33"/>
  <c r="H4" i="33"/>
  <c r="J3" i="33"/>
  <c r="I3" i="33"/>
  <c r="B102" i="33"/>
  <c r="C101" i="33"/>
  <c r="B101" i="33"/>
  <c r="A101" i="33"/>
  <c r="C100" i="33"/>
  <c r="A100" i="33"/>
  <c r="B79" i="33"/>
  <c r="C78" i="33"/>
  <c r="B78" i="33"/>
  <c r="A78" i="33"/>
  <c r="C77" i="33"/>
  <c r="A77" i="33"/>
  <c r="B56" i="33"/>
  <c r="C55" i="33"/>
  <c r="B55" i="33"/>
  <c r="A55" i="33"/>
  <c r="C54" i="33"/>
  <c r="A54" i="33"/>
  <c r="B33" i="33"/>
  <c r="C32" i="33"/>
  <c r="B32" i="33"/>
  <c r="A32" i="33"/>
  <c r="C31" i="33"/>
  <c r="A31" i="33"/>
  <c r="B9" i="33"/>
  <c r="B10" i="33"/>
  <c r="Z30" i="32"/>
  <c r="Z50" i="32"/>
  <c r="Z70" i="32"/>
  <c r="Z90" i="32"/>
  <c r="Z10" i="32"/>
  <c r="Q90" i="32"/>
  <c r="Q70" i="32"/>
  <c r="N70" i="32"/>
  <c r="Q50" i="32"/>
  <c r="N50" i="32"/>
  <c r="Q30" i="32"/>
  <c r="Q10" i="32"/>
  <c r="N10" i="32"/>
  <c r="C103" i="33"/>
  <c r="C99" i="33"/>
  <c r="A99" i="33"/>
  <c r="C98" i="33"/>
  <c r="A98" i="33"/>
  <c r="C97" i="33"/>
  <c r="C80" i="33"/>
  <c r="C76" i="33"/>
  <c r="A76" i="33"/>
  <c r="C75" i="33"/>
  <c r="A75" i="33"/>
  <c r="C74" i="33"/>
  <c r="E74" i="32"/>
  <c r="B74" i="32"/>
  <c r="C57" i="33"/>
  <c r="C53" i="33"/>
  <c r="A53" i="33"/>
  <c r="C52" i="33"/>
  <c r="A52" i="33"/>
  <c r="C51" i="33"/>
  <c r="C34" i="33"/>
  <c r="C30" i="33"/>
  <c r="A30" i="33"/>
  <c r="C29" i="33"/>
  <c r="A29" i="33"/>
  <c r="C28" i="33"/>
  <c r="C11" i="33"/>
  <c r="C9" i="33"/>
  <c r="C8" i="33"/>
  <c r="C7" i="33"/>
  <c r="C6" i="33"/>
  <c r="C5" i="33"/>
  <c r="A9" i="33"/>
  <c r="A8" i="33"/>
  <c r="A7" i="33"/>
  <c r="A6" i="33"/>
  <c r="B3" i="33"/>
  <c r="C3" i="33"/>
  <c r="AG87" i="32"/>
  <c r="AF87" i="32"/>
  <c r="AG67" i="32"/>
  <c r="AF67" i="32"/>
  <c r="AG47" i="32"/>
  <c r="AF47" i="32"/>
  <c r="AG27" i="32"/>
  <c r="AF27" i="32"/>
  <c r="AG7" i="32"/>
  <c r="AF7" i="32"/>
  <c r="U87" i="32"/>
  <c r="T87" i="32"/>
  <c r="U67" i="32"/>
  <c r="T67" i="32"/>
  <c r="U47" i="32"/>
  <c r="T47" i="32"/>
  <c r="U27" i="32"/>
  <c r="T27" i="32"/>
  <c r="U7" i="32"/>
  <c r="T7" i="32"/>
  <c r="I87" i="32"/>
  <c r="H87" i="32"/>
  <c r="I67" i="32"/>
  <c r="H67" i="32"/>
  <c r="I47" i="32"/>
  <c r="H47" i="32"/>
  <c r="I27" i="32"/>
  <c r="H27" i="32"/>
  <c r="I7" i="32"/>
  <c r="H7" i="32"/>
  <c r="AC96" i="32"/>
  <c r="AC36" i="32"/>
  <c r="AC14" i="32"/>
  <c r="AC94" i="32"/>
  <c r="Z94" i="32"/>
  <c r="AC74" i="32"/>
  <c r="Z74" i="32"/>
  <c r="AC54" i="32"/>
  <c r="Z54" i="32"/>
  <c r="AC34" i="32"/>
  <c r="Z34" i="32"/>
  <c r="Z14" i="32"/>
  <c r="Z89" i="32"/>
  <c r="Z102" i="32"/>
  <c r="Z98" i="32"/>
  <c r="AG102" i="32"/>
  <c r="AH102" i="32"/>
  <c r="AC89" i="32"/>
  <c r="AC102" i="32"/>
  <c r="AC98" i="32"/>
  <c r="AE102" i="32"/>
  <c r="AF102" i="32"/>
  <c r="AH101" i="32"/>
  <c r="AG101" i="32"/>
  <c r="AF101" i="32"/>
  <c r="AE101" i="32"/>
  <c r="Z100" i="32"/>
  <c r="AG100" i="32"/>
  <c r="AH100" i="32"/>
  <c r="AC100" i="32"/>
  <c r="AE100" i="32"/>
  <c r="AF100" i="32"/>
  <c r="AH99" i="32"/>
  <c r="AG99" i="32"/>
  <c r="AF99" i="32"/>
  <c r="AE99" i="32"/>
  <c r="AF96" i="32"/>
  <c r="AI90" i="32"/>
  <c r="AI92" i="32"/>
  <c r="AG90" i="32"/>
  <c r="AG92" i="32"/>
  <c r="AI89" i="32"/>
  <c r="AI91" i="32"/>
  <c r="AG89" i="32"/>
  <c r="AG91" i="32"/>
  <c r="AC91" i="32"/>
  <c r="Z91" i="32"/>
  <c r="AH86" i="32"/>
  <c r="AC76" i="32"/>
  <c r="Z69" i="32"/>
  <c r="Z82" i="32"/>
  <c r="Z78" i="32"/>
  <c r="AG82" i="32"/>
  <c r="AH82" i="32"/>
  <c r="AC69" i="32"/>
  <c r="AC82" i="32"/>
  <c r="AC78" i="32"/>
  <c r="AE82" i="32"/>
  <c r="AF82" i="32"/>
  <c r="AH81" i="32"/>
  <c r="AG81" i="32"/>
  <c r="AF81" i="32"/>
  <c r="AE81" i="32"/>
  <c r="Z80" i="32"/>
  <c r="AG80" i="32"/>
  <c r="AH80" i="32"/>
  <c r="AC80" i="32"/>
  <c r="AE80" i="32"/>
  <c r="AF80" i="32"/>
  <c r="AH79" i="32"/>
  <c r="AG79" i="32"/>
  <c r="AF79" i="32"/>
  <c r="AE79" i="32"/>
  <c r="AF76" i="32"/>
  <c r="AI70" i="32"/>
  <c r="AI72" i="32"/>
  <c r="AG70" i="32"/>
  <c r="AG72" i="32"/>
  <c r="AI69" i="32"/>
  <c r="AI71" i="32"/>
  <c r="AG69" i="32"/>
  <c r="AG71" i="32"/>
  <c r="AC71" i="32"/>
  <c r="Z71" i="32"/>
  <c r="AH66" i="32"/>
  <c r="AC56" i="32"/>
  <c r="Z49" i="32"/>
  <c r="Z62" i="32"/>
  <c r="Z58" i="32"/>
  <c r="AG62" i="32"/>
  <c r="AH62" i="32"/>
  <c r="AC49" i="32"/>
  <c r="AC62" i="32"/>
  <c r="AC58" i="32"/>
  <c r="AE62" i="32"/>
  <c r="AF62" i="32"/>
  <c r="AH61" i="32"/>
  <c r="AG61" i="32"/>
  <c r="AF61" i="32"/>
  <c r="AE61" i="32"/>
  <c r="Z60" i="32"/>
  <c r="AG60" i="32"/>
  <c r="AH60" i="32"/>
  <c r="AC60" i="32"/>
  <c r="AE60" i="32"/>
  <c r="AF60" i="32"/>
  <c r="AH59" i="32"/>
  <c r="AG59" i="32"/>
  <c r="AF59" i="32"/>
  <c r="AE59" i="32"/>
  <c r="AF56" i="32"/>
  <c r="AI50" i="32"/>
  <c r="AI52" i="32"/>
  <c r="AG50" i="32"/>
  <c r="AG52" i="32"/>
  <c r="AI49" i="32"/>
  <c r="AI51" i="32"/>
  <c r="AG49" i="32"/>
  <c r="AG51" i="32"/>
  <c r="AC51" i="32"/>
  <c r="Z51" i="32"/>
  <c r="AH46" i="32"/>
  <c r="Z29" i="32"/>
  <c r="Z42" i="32"/>
  <c r="Z38" i="32"/>
  <c r="AG42" i="32"/>
  <c r="AH42" i="32"/>
  <c r="AC29" i="32"/>
  <c r="AC42" i="32"/>
  <c r="AC38" i="32"/>
  <c r="AE42" i="32"/>
  <c r="AF42" i="32"/>
  <c r="AH41" i="32"/>
  <c r="AG41" i="32"/>
  <c r="AF41" i="32"/>
  <c r="AE41" i="32"/>
  <c r="Z40" i="32"/>
  <c r="AG40" i="32"/>
  <c r="AH40" i="32"/>
  <c r="AC40" i="32"/>
  <c r="AE40" i="32"/>
  <c r="AF40" i="32"/>
  <c r="AH39" i="32"/>
  <c r="AG39" i="32"/>
  <c r="AF39" i="32"/>
  <c r="AE39" i="32"/>
  <c r="AF36" i="32"/>
  <c r="AI30" i="32"/>
  <c r="AI32" i="32"/>
  <c r="AG30" i="32"/>
  <c r="AG32" i="32"/>
  <c r="AI29" i="32"/>
  <c r="AI31" i="32"/>
  <c r="AG29" i="32"/>
  <c r="AG31" i="32"/>
  <c r="AC31" i="32"/>
  <c r="Z31" i="32"/>
  <c r="AH26" i="32"/>
  <c r="AC16" i="32"/>
  <c r="Z9" i="32"/>
  <c r="Z22" i="32"/>
  <c r="Z18" i="32"/>
  <c r="AG22" i="32"/>
  <c r="AH22" i="32"/>
  <c r="AC9" i="32"/>
  <c r="AC22" i="32"/>
  <c r="AC18" i="32"/>
  <c r="AE22" i="32"/>
  <c r="AF22" i="32"/>
  <c r="AH21" i="32"/>
  <c r="AG21" i="32"/>
  <c r="AF21" i="32"/>
  <c r="AE21" i="32"/>
  <c r="Z20" i="32"/>
  <c r="AG20" i="32"/>
  <c r="AH20" i="32"/>
  <c r="AC20" i="32"/>
  <c r="AE20" i="32"/>
  <c r="AF20" i="32"/>
  <c r="AH19" i="32"/>
  <c r="AG19" i="32"/>
  <c r="AF19" i="32"/>
  <c r="AE19" i="32"/>
  <c r="AF16" i="32"/>
  <c r="AI10" i="32"/>
  <c r="AI12" i="32"/>
  <c r="AG10" i="32"/>
  <c r="AG12" i="32"/>
  <c r="AI9" i="32"/>
  <c r="AI11" i="32"/>
  <c r="AG9" i="32"/>
  <c r="AG11" i="32"/>
  <c r="AC11" i="32"/>
  <c r="Z11" i="32"/>
  <c r="AH6" i="32"/>
  <c r="N102" i="32"/>
  <c r="N98" i="32"/>
  <c r="U102" i="32"/>
  <c r="V102" i="32"/>
  <c r="Q102" i="32"/>
  <c r="Q98" i="32"/>
  <c r="S102" i="32"/>
  <c r="T102" i="32"/>
  <c r="V101" i="32"/>
  <c r="U101" i="32"/>
  <c r="T101" i="32"/>
  <c r="S101" i="32"/>
  <c r="N100" i="32"/>
  <c r="U100" i="32"/>
  <c r="V100" i="32"/>
  <c r="Q100" i="32"/>
  <c r="S100" i="32"/>
  <c r="T100" i="32"/>
  <c r="V99" i="32"/>
  <c r="U99" i="32"/>
  <c r="T99" i="32"/>
  <c r="S99" i="32"/>
  <c r="N82" i="32"/>
  <c r="N78" i="32"/>
  <c r="U82" i="32"/>
  <c r="V82" i="32"/>
  <c r="Q82" i="32"/>
  <c r="Q78" i="32"/>
  <c r="S82" i="32"/>
  <c r="T82" i="32"/>
  <c r="V81" i="32"/>
  <c r="U81" i="32"/>
  <c r="T81" i="32"/>
  <c r="S81" i="32"/>
  <c r="N80" i="32"/>
  <c r="U80" i="32"/>
  <c r="V80" i="32"/>
  <c r="Q80" i="32"/>
  <c r="S80" i="32"/>
  <c r="T80" i="32"/>
  <c r="V79" i="32"/>
  <c r="U79" i="32"/>
  <c r="T79" i="32"/>
  <c r="S79" i="32"/>
  <c r="N62" i="32"/>
  <c r="N58" i="32"/>
  <c r="U62" i="32"/>
  <c r="V62" i="32"/>
  <c r="Q62" i="32"/>
  <c r="Q58" i="32"/>
  <c r="S62" i="32"/>
  <c r="T62" i="32"/>
  <c r="V61" i="32"/>
  <c r="U61" i="32"/>
  <c r="T61" i="32"/>
  <c r="S61" i="32"/>
  <c r="N60" i="32"/>
  <c r="U60" i="32"/>
  <c r="V60" i="32"/>
  <c r="Q60" i="32"/>
  <c r="S60" i="32"/>
  <c r="T60" i="32"/>
  <c r="V59" i="32"/>
  <c r="U59" i="32"/>
  <c r="T59" i="32"/>
  <c r="S59" i="32"/>
  <c r="N42" i="32"/>
  <c r="N38" i="32"/>
  <c r="U42" i="32"/>
  <c r="V42" i="32"/>
  <c r="Q42" i="32"/>
  <c r="Q38" i="32"/>
  <c r="S42" i="32"/>
  <c r="T42" i="32"/>
  <c r="V41" i="32"/>
  <c r="U41" i="32"/>
  <c r="T41" i="32"/>
  <c r="S41" i="32"/>
  <c r="N40" i="32"/>
  <c r="U40" i="32"/>
  <c r="V40" i="32"/>
  <c r="Q40" i="32"/>
  <c r="S40" i="32"/>
  <c r="T40" i="32"/>
  <c r="V39" i="32"/>
  <c r="U39" i="32"/>
  <c r="T39" i="32"/>
  <c r="S39" i="32"/>
  <c r="N22" i="32"/>
  <c r="N18" i="32"/>
  <c r="U22" i="32"/>
  <c r="V22" i="32"/>
  <c r="N20" i="32"/>
  <c r="U20" i="32"/>
  <c r="V20" i="32"/>
  <c r="E102" i="32"/>
  <c r="E98" i="32"/>
  <c r="G102" i="32"/>
  <c r="H102" i="32"/>
  <c r="E82" i="32"/>
  <c r="E78" i="32"/>
  <c r="G82" i="32"/>
  <c r="H82" i="32"/>
  <c r="E62" i="32"/>
  <c r="G62" i="32"/>
  <c r="H62" i="32"/>
  <c r="E42" i="32"/>
  <c r="E38" i="32"/>
  <c r="G42" i="32"/>
  <c r="H42" i="32"/>
  <c r="E22" i="32"/>
  <c r="E18" i="32"/>
  <c r="H21" i="32"/>
  <c r="G22" i="32"/>
  <c r="H22" i="32"/>
  <c r="G21" i="32"/>
  <c r="Q22" i="32"/>
  <c r="Q18" i="32"/>
  <c r="S22" i="32"/>
  <c r="T22" i="32"/>
  <c r="Q20" i="32"/>
  <c r="S20" i="32"/>
  <c r="T20" i="32"/>
  <c r="AS48" i="31"/>
  <c r="Q94" i="32"/>
  <c r="AP48" i="31"/>
  <c r="N94" i="32"/>
  <c r="AS44" i="31"/>
  <c r="Q74" i="32"/>
  <c r="AP44" i="31"/>
  <c r="N74" i="32"/>
  <c r="AS40" i="31"/>
  <c r="Q54" i="32"/>
  <c r="AP40" i="31"/>
  <c r="N54" i="32"/>
  <c r="W90" i="32"/>
  <c r="W92" i="32"/>
  <c r="U90" i="32"/>
  <c r="U92" i="32"/>
  <c r="W89" i="32"/>
  <c r="W91" i="32"/>
  <c r="U89" i="32"/>
  <c r="U91" i="32"/>
  <c r="V86" i="32"/>
  <c r="W70" i="32"/>
  <c r="W72" i="32"/>
  <c r="U70" i="32"/>
  <c r="U72" i="32"/>
  <c r="W69" i="32"/>
  <c r="W71" i="32"/>
  <c r="U69" i="32"/>
  <c r="U71" i="32"/>
  <c r="V66" i="32"/>
  <c r="W50" i="32"/>
  <c r="W52" i="32"/>
  <c r="U50" i="32"/>
  <c r="U52" i="32"/>
  <c r="W49" i="32"/>
  <c r="W51" i="32"/>
  <c r="U49" i="32"/>
  <c r="U51" i="32"/>
  <c r="V46" i="32"/>
  <c r="W30" i="32"/>
  <c r="AS36" i="31"/>
  <c r="Q34" i="32"/>
  <c r="W32" i="32"/>
  <c r="U30" i="32"/>
  <c r="N34" i="32"/>
  <c r="U32" i="32"/>
  <c r="W29" i="32"/>
  <c r="W31" i="32"/>
  <c r="U29" i="32"/>
  <c r="U31" i="32"/>
  <c r="V26" i="32"/>
  <c r="B40" i="32"/>
  <c r="B38" i="32"/>
  <c r="I40" i="32"/>
  <c r="J40" i="32"/>
  <c r="I29" i="32"/>
  <c r="B62" i="32"/>
  <c r="B58" i="32"/>
  <c r="I62" i="32"/>
  <c r="J62" i="32"/>
  <c r="I50" i="32"/>
  <c r="B60" i="32"/>
  <c r="I60" i="32"/>
  <c r="J60" i="32"/>
  <c r="I49" i="32"/>
  <c r="B80" i="32"/>
  <c r="B78" i="32"/>
  <c r="I80" i="32"/>
  <c r="J80" i="32"/>
  <c r="I69" i="32"/>
  <c r="B100" i="32"/>
  <c r="B98" i="32"/>
  <c r="I100" i="32"/>
  <c r="J100" i="32"/>
  <c r="I89" i="32"/>
  <c r="B102" i="32"/>
  <c r="I102" i="32"/>
  <c r="J102" i="32"/>
  <c r="J101" i="32"/>
  <c r="I101" i="32"/>
  <c r="J99" i="32"/>
  <c r="I99" i="32"/>
  <c r="B82" i="32"/>
  <c r="I82" i="32"/>
  <c r="J82" i="32"/>
  <c r="J81" i="32"/>
  <c r="I81" i="32"/>
  <c r="J79" i="32"/>
  <c r="I79" i="32"/>
  <c r="J61" i="32"/>
  <c r="I61" i="32"/>
  <c r="J59" i="32"/>
  <c r="I59" i="32"/>
  <c r="B42" i="32"/>
  <c r="I42" i="32"/>
  <c r="J42" i="32"/>
  <c r="J41" i="32"/>
  <c r="I41" i="32"/>
  <c r="J39" i="32"/>
  <c r="I39" i="32"/>
  <c r="AS32" i="31"/>
  <c r="Q14" i="32"/>
  <c r="N14" i="32"/>
  <c r="Q96" i="32"/>
  <c r="N89" i="32"/>
  <c r="Q89" i="32"/>
  <c r="Q91" i="32"/>
  <c r="N91" i="32"/>
  <c r="Q76" i="32"/>
  <c r="N69" i="32"/>
  <c r="Q69" i="32"/>
  <c r="Q71" i="32"/>
  <c r="N71" i="32"/>
  <c r="Q56" i="32"/>
  <c r="N49" i="32"/>
  <c r="Q49" i="32"/>
  <c r="Q51" i="32"/>
  <c r="N51" i="32"/>
  <c r="Q36" i="32"/>
  <c r="N29" i="32"/>
  <c r="Q29" i="32"/>
  <c r="Q31" i="32"/>
  <c r="N31" i="32"/>
  <c r="Q16" i="32"/>
  <c r="N9" i="32"/>
  <c r="Q9" i="32"/>
  <c r="V21" i="32"/>
  <c r="U21" i="32"/>
  <c r="T21" i="32"/>
  <c r="S21" i="32"/>
  <c r="V19" i="32"/>
  <c r="U19" i="32"/>
  <c r="T19" i="32"/>
  <c r="S19" i="32"/>
  <c r="W10" i="32"/>
  <c r="W12" i="32"/>
  <c r="U10" i="32"/>
  <c r="U12" i="32"/>
  <c r="W9" i="32"/>
  <c r="W11" i="32"/>
  <c r="U9" i="32"/>
  <c r="U11" i="32"/>
  <c r="Q11" i="32"/>
  <c r="N11" i="32"/>
  <c r="V6" i="32"/>
  <c r="E94" i="32"/>
  <c r="B94" i="32"/>
  <c r="E96" i="32"/>
  <c r="B89" i="32"/>
  <c r="E89" i="32"/>
  <c r="E100" i="32"/>
  <c r="H101" i="32"/>
  <c r="G101" i="32"/>
  <c r="G100" i="32"/>
  <c r="H100" i="32"/>
  <c r="H99" i="32"/>
  <c r="G99" i="32"/>
  <c r="H96" i="32"/>
  <c r="K90" i="32"/>
  <c r="K92" i="32"/>
  <c r="I90" i="32"/>
  <c r="I92" i="32"/>
  <c r="K89" i="32"/>
  <c r="K91" i="32"/>
  <c r="I91" i="32"/>
  <c r="E91" i="32"/>
  <c r="B91" i="32"/>
  <c r="J86" i="32"/>
  <c r="E76" i="32"/>
  <c r="B69" i="32"/>
  <c r="E69" i="32"/>
  <c r="E80" i="32"/>
  <c r="H81" i="32"/>
  <c r="G81" i="32"/>
  <c r="G80" i="32"/>
  <c r="H80" i="32"/>
  <c r="H79" i="32"/>
  <c r="G79" i="32"/>
  <c r="H76" i="32"/>
  <c r="K70" i="32"/>
  <c r="K72" i="32"/>
  <c r="I70" i="32"/>
  <c r="I72" i="32"/>
  <c r="K69" i="32"/>
  <c r="K71" i="32"/>
  <c r="I71" i="32"/>
  <c r="E71" i="32"/>
  <c r="B71" i="32"/>
  <c r="J66" i="32"/>
  <c r="K50" i="32"/>
  <c r="K52" i="32"/>
  <c r="B54" i="32"/>
  <c r="I52" i="32"/>
  <c r="G60" i="32"/>
  <c r="H60" i="32"/>
  <c r="I51" i="32"/>
  <c r="E56" i="32"/>
  <c r="B49" i="32"/>
  <c r="E49" i="32"/>
  <c r="H61" i="32"/>
  <c r="G61" i="32"/>
  <c r="H59" i="32"/>
  <c r="G59" i="32"/>
  <c r="H56" i="32"/>
  <c r="E51" i="32"/>
  <c r="B51" i="32"/>
  <c r="J46" i="32"/>
  <c r="E34" i="32"/>
  <c r="B34" i="32"/>
  <c r="E36" i="32"/>
  <c r="E29" i="32"/>
  <c r="E40" i="32"/>
  <c r="K30" i="32"/>
  <c r="K32" i="32"/>
  <c r="B29" i="32"/>
  <c r="I30" i="32"/>
  <c r="I32" i="32"/>
  <c r="G40" i="32"/>
  <c r="H40" i="32"/>
  <c r="K29" i="32"/>
  <c r="K31" i="32"/>
  <c r="I31" i="32"/>
  <c r="H41" i="32"/>
  <c r="G41" i="32"/>
  <c r="H39" i="32"/>
  <c r="G39" i="32"/>
  <c r="H36" i="32"/>
  <c r="E31" i="32"/>
  <c r="B31" i="32"/>
  <c r="J26" i="32"/>
  <c r="E16" i="32"/>
  <c r="B9" i="32"/>
  <c r="B22" i="32"/>
  <c r="B18" i="32"/>
  <c r="I22" i="32"/>
  <c r="J22" i="32"/>
  <c r="I10" i="32"/>
  <c r="B14" i="32"/>
  <c r="I12" i="32"/>
  <c r="E9" i="32"/>
  <c r="E20" i="32"/>
  <c r="G20" i="32"/>
  <c r="H20" i="32"/>
  <c r="K9" i="32"/>
  <c r="E14" i="32"/>
  <c r="K11" i="32"/>
  <c r="K10" i="32"/>
  <c r="K12" i="32"/>
  <c r="B20" i="32"/>
  <c r="I20" i="32"/>
  <c r="J20" i="32"/>
  <c r="I9" i="32"/>
  <c r="I11" i="32"/>
  <c r="J6" i="32"/>
  <c r="J21" i="32"/>
  <c r="I21" i="32"/>
  <c r="J19" i="32"/>
  <c r="H19" i="32"/>
  <c r="G19" i="32"/>
  <c r="I19" i="32"/>
  <c r="H16" i="32"/>
  <c r="E11" i="32"/>
  <c r="B11" i="32"/>
  <c r="W615" i="29"/>
  <c r="W614" i="29"/>
  <c r="W613" i="29"/>
  <c r="W612" i="29"/>
  <c r="W491" i="29"/>
  <c r="W490" i="29"/>
  <c r="W489" i="29"/>
  <c r="W488" i="29"/>
  <c r="W367" i="29"/>
  <c r="W366" i="29"/>
  <c r="W365" i="29"/>
  <c r="W364" i="29"/>
  <c r="W243" i="29"/>
  <c r="W242" i="29"/>
  <c r="W241" i="29"/>
  <c r="W240" i="29"/>
  <c r="W119" i="29"/>
  <c r="W118" i="29"/>
  <c r="W117" i="29"/>
  <c r="W613" i="23"/>
  <c r="W614" i="23"/>
  <c r="W615" i="23"/>
  <c r="W612" i="23"/>
  <c r="W489" i="23"/>
  <c r="W490" i="23"/>
  <c r="W491" i="23"/>
  <c r="W488" i="23"/>
  <c r="W365" i="23"/>
  <c r="W366" i="23"/>
  <c r="W367" i="23"/>
  <c r="W364" i="23"/>
  <c r="W241" i="23"/>
  <c r="W242" i="23"/>
  <c r="W243" i="23"/>
  <c r="W240" i="23"/>
  <c r="W117" i="23"/>
  <c r="W118" i="23"/>
  <c r="W119" i="23"/>
  <c r="W116" i="23"/>
  <c r="P61" i="10"/>
  <c r="Q61" i="10"/>
  <c r="Q60" i="10"/>
  <c r="P60" i="10"/>
  <c r="Z64" i="10"/>
  <c r="U61" i="10"/>
  <c r="U62" i="10"/>
  <c r="U63" i="10"/>
  <c r="U64" i="10"/>
  <c r="S60" i="10"/>
  <c r="S61" i="10"/>
  <c r="S62" i="10"/>
  <c r="S63" i="10"/>
  <c r="S64" i="10"/>
  <c r="W61" i="10"/>
  <c r="W62" i="10"/>
  <c r="W63" i="10"/>
  <c r="W64" i="10"/>
  <c r="V64" i="10"/>
  <c r="X64" i="10"/>
  <c r="Q62" i="10"/>
  <c r="Q63" i="10"/>
  <c r="Q64" i="10"/>
  <c r="P62" i="10"/>
  <c r="P63" i="10"/>
  <c r="P64" i="10"/>
  <c r="Z63" i="10"/>
  <c r="V63" i="10"/>
  <c r="X63" i="10"/>
  <c r="Z62" i="10"/>
  <c r="V62" i="10"/>
  <c r="X62" i="10"/>
  <c r="Z61" i="10"/>
  <c r="V61" i="10"/>
  <c r="X61" i="10"/>
  <c r="Z60" i="10"/>
  <c r="V60" i="10"/>
  <c r="X60" i="10"/>
  <c r="AP75" i="31"/>
  <c r="AS75" i="31"/>
  <c r="K524" i="29"/>
  <c r="L524" i="29"/>
  <c r="M524" i="29"/>
  <c r="O524" i="29"/>
  <c r="P524" i="29"/>
  <c r="K526" i="29"/>
  <c r="L526" i="29"/>
  <c r="M526" i="29"/>
  <c r="O526" i="29"/>
  <c r="P526" i="29"/>
  <c r="S524" i="29"/>
  <c r="Q524" i="29"/>
  <c r="Q526" i="29"/>
  <c r="T524" i="29"/>
  <c r="U524" i="29"/>
  <c r="V524" i="29"/>
  <c r="AA524" i="29"/>
  <c r="AC524" i="29"/>
  <c r="AB524" i="29"/>
  <c r="AE524" i="29"/>
  <c r="W524" i="29"/>
  <c r="T72" i="31"/>
  <c r="T74" i="31"/>
  <c r="K521" i="29"/>
  <c r="L521" i="29"/>
  <c r="M521" i="29"/>
  <c r="O521" i="29"/>
  <c r="P521" i="29"/>
  <c r="K523" i="29"/>
  <c r="L523" i="29"/>
  <c r="M523" i="29"/>
  <c r="O523" i="29"/>
  <c r="P523" i="29"/>
  <c r="S521" i="29"/>
  <c r="Q521" i="29"/>
  <c r="Q523" i="29"/>
  <c r="T521" i="29"/>
  <c r="U521" i="29"/>
  <c r="V521" i="29"/>
  <c r="AA521" i="29"/>
  <c r="AC521" i="29"/>
  <c r="AB521" i="29"/>
  <c r="AE521" i="29"/>
  <c r="W521" i="29"/>
  <c r="S72" i="31"/>
  <c r="S74" i="31"/>
  <c r="U72" i="31"/>
  <c r="V72" i="31"/>
  <c r="AA74" i="31"/>
  <c r="AD72" i="31"/>
  <c r="AY167" i="30"/>
  <c r="BA167" i="30"/>
  <c r="BM167" i="30"/>
  <c r="H74" i="31"/>
  <c r="AY168" i="30"/>
  <c r="BA168" i="30"/>
  <c r="BM168" i="30"/>
  <c r="H75" i="31"/>
  <c r="AX167" i="30"/>
  <c r="AZ167" i="30"/>
  <c r="BL167" i="30"/>
  <c r="G74" i="31"/>
  <c r="AX168" i="30"/>
  <c r="AZ168" i="30"/>
  <c r="BL168" i="30"/>
  <c r="G75" i="31"/>
  <c r="AH72" i="31"/>
  <c r="L592" i="29"/>
  <c r="K592" i="29"/>
  <c r="N592" i="29"/>
  <c r="O592" i="29"/>
  <c r="P592" i="29"/>
  <c r="L594" i="29"/>
  <c r="K594" i="29"/>
  <c r="N594" i="29"/>
  <c r="O594" i="29"/>
  <c r="P594" i="29"/>
  <c r="R592" i="29"/>
  <c r="S592" i="29"/>
  <c r="Q592" i="29"/>
  <c r="Q594" i="29"/>
  <c r="T592" i="29"/>
  <c r="U592" i="29"/>
  <c r="V592" i="29"/>
  <c r="AA592" i="29"/>
  <c r="AC592" i="29"/>
  <c r="AB592" i="29"/>
  <c r="AE592" i="29"/>
  <c r="W592" i="29"/>
  <c r="L589" i="29"/>
  <c r="K589" i="29"/>
  <c r="N589" i="29"/>
  <c r="O589" i="29"/>
  <c r="P589" i="29"/>
  <c r="L591" i="29"/>
  <c r="K591" i="29"/>
  <c r="N591" i="29"/>
  <c r="O591" i="29"/>
  <c r="P591" i="29"/>
  <c r="R589" i="29"/>
  <c r="S589" i="29"/>
  <c r="Q589" i="29"/>
  <c r="Q591" i="29"/>
  <c r="T589" i="29"/>
  <c r="U589" i="29"/>
  <c r="V589" i="29"/>
  <c r="AA589" i="29"/>
  <c r="AC589" i="29"/>
  <c r="AB589" i="29"/>
  <c r="AE589" i="29"/>
  <c r="W589" i="29"/>
  <c r="AU75" i="31"/>
  <c r="AS71" i="31"/>
  <c r="AW71" i="31"/>
  <c r="AP71" i="31"/>
  <c r="K400" i="29"/>
  <c r="L400" i="29"/>
  <c r="M400" i="29"/>
  <c r="O400" i="29"/>
  <c r="P400" i="29"/>
  <c r="K402" i="29"/>
  <c r="L402" i="29"/>
  <c r="M402" i="29"/>
  <c r="O402" i="29"/>
  <c r="P402" i="29"/>
  <c r="S400" i="29"/>
  <c r="Q400" i="29"/>
  <c r="Q402" i="29"/>
  <c r="T400" i="29"/>
  <c r="U400" i="29"/>
  <c r="V400" i="29"/>
  <c r="AA400" i="29"/>
  <c r="AC400" i="29"/>
  <c r="AB400" i="29"/>
  <c r="AE400" i="29"/>
  <c r="W400" i="29"/>
  <c r="T68" i="31"/>
  <c r="T70" i="31"/>
  <c r="K397" i="29"/>
  <c r="L397" i="29"/>
  <c r="M397" i="29"/>
  <c r="O397" i="29"/>
  <c r="P397" i="29"/>
  <c r="K399" i="29"/>
  <c r="L399" i="29"/>
  <c r="M399" i="29"/>
  <c r="O399" i="29"/>
  <c r="P399" i="29"/>
  <c r="S397" i="29"/>
  <c r="Q397" i="29"/>
  <c r="Q399" i="29"/>
  <c r="T397" i="29"/>
  <c r="U397" i="29"/>
  <c r="V397" i="29"/>
  <c r="AA397" i="29"/>
  <c r="AC397" i="29"/>
  <c r="AB397" i="29"/>
  <c r="AE397" i="29"/>
  <c r="W397" i="29"/>
  <c r="S68" i="31"/>
  <c r="S70" i="31"/>
  <c r="U68" i="31"/>
  <c r="V68" i="31"/>
  <c r="AA70" i="31"/>
  <c r="AD68" i="31"/>
  <c r="AY163" i="30"/>
  <c r="BA163" i="30"/>
  <c r="BM163" i="30"/>
  <c r="H70" i="31"/>
  <c r="AY164" i="30"/>
  <c r="BA164" i="30"/>
  <c r="BM164" i="30"/>
  <c r="H71" i="31"/>
  <c r="AX163" i="30"/>
  <c r="AZ163" i="30"/>
  <c r="BL163" i="30"/>
  <c r="G70" i="31"/>
  <c r="AX164" i="30"/>
  <c r="AZ164" i="30"/>
  <c r="BL164" i="30"/>
  <c r="G71" i="31"/>
  <c r="AH68" i="31"/>
  <c r="L468" i="29"/>
  <c r="K468" i="29"/>
  <c r="N468" i="29"/>
  <c r="O468" i="29"/>
  <c r="P468" i="29"/>
  <c r="L470" i="29"/>
  <c r="K470" i="29"/>
  <c r="N470" i="29"/>
  <c r="O470" i="29"/>
  <c r="P470" i="29"/>
  <c r="R468" i="29"/>
  <c r="S468" i="29"/>
  <c r="Q468" i="29"/>
  <c r="Q470" i="29"/>
  <c r="T468" i="29"/>
  <c r="U468" i="29"/>
  <c r="V468" i="29"/>
  <c r="AA468" i="29"/>
  <c r="AC468" i="29"/>
  <c r="AB468" i="29"/>
  <c r="AE468" i="29"/>
  <c r="W468" i="29"/>
  <c r="L465" i="29"/>
  <c r="K465" i="29"/>
  <c r="N465" i="29"/>
  <c r="O465" i="29"/>
  <c r="P465" i="29"/>
  <c r="L467" i="29"/>
  <c r="K467" i="29"/>
  <c r="N467" i="29"/>
  <c r="O467" i="29"/>
  <c r="P467" i="29"/>
  <c r="R465" i="29"/>
  <c r="S465" i="29"/>
  <c r="Q465" i="29"/>
  <c r="Q467" i="29"/>
  <c r="T465" i="29"/>
  <c r="U465" i="29"/>
  <c r="V465" i="29"/>
  <c r="AA465" i="29"/>
  <c r="AC465" i="29"/>
  <c r="AB465" i="29"/>
  <c r="AE465" i="29"/>
  <c r="W465" i="29"/>
  <c r="AU71" i="31"/>
  <c r="AS67" i="31"/>
  <c r="AW67" i="31"/>
  <c r="AP67" i="31"/>
  <c r="K276" i="29"/>
  <c r="L276" i="29"/>
  <c r="M276" i="29"/>
  <c r="O276" i="29"/>
  <c r="P276" i="29"/>
  <c r="K278" i="29"/>
  <c r="L278" i="29"/>
  <c r="M278" i="29"/>
  <c r="O278" i="29"/>
  <c r="P278" i="29"/>
  <c r="S276" i="29"/>
  <c r="Q276" i="29"/>
  <c r="Q278" i="29"/>
  <c r="T276" i="29"/>
  <c r="U276" i="29"/>
  <c r="V276" i="29"/>
  <c r="AA276" i="29"/>
  <c r="AC276" i="29"/>
  <c r="AB276" i="29"/>
  <c r="AE276" i="29"/>
  <c r="W276" i="29"/>
  <c r="T64" i="31"/>
  <c r="T66" i="31"/>
  <c r="K273" i="29"/>
  <c r="L273" i="29"/>
  <c r="M273" i="29"/>
  <c r="O273" i="29"/>
  <c r="P273" i="29"/>
  <c r="K275" i="29"/>
  <c r="L275" i="29"/>
  <c r="M275" i="29"/>
  <c r="O275" i="29"/>
  <c r="P275" i="29"/>
  <c r="S273" i="29"/>
  <c r="Q273" i="29"/>
  <c r="Q275" i="29"/>
  <c r="T273" i="29"/>
  <c r="U273" i="29"/>
  <c r="V273" i="29"/>
  <c r="AA273" i="29"/>
  <c r="AC273" i="29"/>
  <c r="AB273" i="29"/>
  <c r="AE273" i="29"/>
  <c r="W273" i="29"/>
  <c r="S64" i="31"/>
  <c r="S66" i="31"/>
  <c r="U64" i="31"/>
  <c r="V64" i="31"/>
  <c r="AA66" i="31"/>
  <c r="AD64" i="31"/>
  <c r="AY159" i="30"/>
  <c r="BA159" i="30"/>
  <c r="BM159" i="30"/>
  <c r="H66" i="31"/>
  <c r="AY160" i="30"/>
  <c r="BA160" i="30"/>
  <c r="BM160" i="30"/>
  <c r="H67" i="31"/>
  <c r="AX159" i="30"/>
  <c r="AZ159" i="30"/>
  <c r="BL159" i="30"/>
  <c r="G66" i="31"/>
  <c r="AX160" i="30"/>
  <c r="AZ160" i="30"/>
  <c r="BL160" i="30"/>
  <c r="G67" i="31"/>
  <c r="AH64" i="31"/>
  <c r="L344" i="29"/>
  <c r="K344" i="29"/>
  <c r="N344" i="29"/>
  <c r="O344" i="29"/>
  <c r="P344" i="29"/>
  <c r="L346" i="29"/>
  <c r="K346" i="29"/>
  <c r="N346" i="29"/>
  <c r="O346" i="29"/>
  <c r="P346" i="29"/>
  <c r="R344" i="29"/>
  <c r="S344" i="29"/>
  <c r="Q344" i="29"/>
  <c r="Q346" i="29"/>
  <c r="T344" i="29"/>
  <c r="U344" i="29"/>
  <c r="V344" i="29"/>
  <c r="AA344" i="29"/>
  <c r="AC344" i="29"/>
  <c r="AB344" i="29"/>
  <c r="AE344" i="29"/>
  <c r="W344" i="29"/>
  <c r="L341" i="29"/>
  <c r="K341" i="29"/>
  <c r="N341" i="29"/>
  <c r="O341" i="29"/>
  <c r="P341" i="29"/>
  <c r="L343" i="29"/>
  <c r="K343" i="29"/>
  <c r="N343" i="29"/>
  <c r="O343" i="29"/>
  <c r="P343" i="29"/>
  <c r="R341" i="29"/>
  <c r="S341" i="29"/>
  <c r="Q341" i="29"/>
  <c r="Q343" i="29"/>
  <c r="T341" i="29"/>
  <c r="U341" i="29"/>
  <c r="V341" i="29"/>
  <c r="AA341" i="29"/>
  <c r="AC341" i="29"/>
  <c r="AB341" i="29"/>
  <c r="AE341" i="29"/>
  <c r="W341" i="29"/>
  <c r="AU67" i="31"/>
  <c r="AS63" i="31"/>
  <c r="AW63" i="31"/>
  <c r="AP63" i="31"/>
  <c r="K152" i="29"/>
  <c r="L152" i="29"/>
  <c r="M152" i="29"/>
  <c r="O152" i="29"/>
  <c r="P152" i="29"/>
  <c r="K154" i="29"/>
  <c r="L154" i="29"/>
  <c r="M154" i="29"/>
  <c r="O154" i="29"/>
  <c r="P154" i="29"/>
  <c r="S152" i="29"/>
  <c r="Q152" i="29"/>
  <c r="Q154" i="29"/>
  <c r="T152" i="29"/>
  <c r="U152" i="29"/>
  <c r="V152" i="29"/>
  <c r="AA152" i="29"/>
  <c r="AC152" i="29"/>
  <c r="AB152" i="29"/>
  <c r="AE152" i="29"/>
  <c r="W152" i="29"/>
  <c r="T60" i="31"/>
  <c r="T62" i="31"/>
  <c r="K149" i="29"/>
  <c r="L149" i="29"/>
  <c r="M149" i="29"/>
  <c r="O149" i="29"/>
  <c r="P149" i="29"/>
  <c r="K151" i="29"/>
  <c r="L151" i="29"/>
  <c r="M151" i="29"/>
  <c r="O151" i="29"/>
  <c r="P151" i="29"/>
  <c r="S149" i="29"/>
  <c r="Q149" i="29"/>
  <c r="Q151" i="29"/>
  <c r="T149" i="29"/>
  <c r="U149" i="29"/>
  <c r="V149" i="29"/>
  <c r="AA149" i="29"/>
  <c r="AC149" i="29"/>
  <c r="AB149" i="29"/>
  <c r="AE149" i="29"/>
  <c r="W149" i="29"/>
  <c r="S60" i="31"/>
  <c r="S62" i="31"/>
  <c r="U60" i="31"/>
  <c r="V60" i="31"/>
  <c r="AA62" i="31"/>
  <c r="AD60" i="31"/>
  <c r="AY155" i="30"/>
  <c r="BA155" i="30"/>
  <c r="BM155" i="30"/>
  <c r="H62" i="31"/>
  <c r="AY156" i="30"/>
  <c r="BA156" i="30"/>
  <c r="BM156" i="30"/>
  <c r="H63" i="31"/>
  <c r="AX155" i="30"/>
  <c r="AZ155" i="30"/>
  <c r="BL155" i="30"/>
  <c r="G62" i="31"/>
  <c r="AX156" i="30"/>
  <c r="AZ156" i="30"/>
  <c r="BL156" i="30"/>
  <c r="G63" i="31"/>
  <c r="AH60" i="31"/>
  <c r="L220" i="29"/>
  <c r="K220" i="29"/>
  <c r="N220" i="29"/>
  <c r="O220" i="29"/>
  <c r="P220" i="29"/>
  <c r="L222" i="29"/>
  <c r="K222" i="29"/>
  <c r="N222" i="29"/>
  <c r="O222" i="29"/>
  <c r="P222" i="29"/>
  <c r="R220" i="29"/>
  <c r="S220" i="29"/>
  <c r="Q220" i="29"/>
  <c r="Q222" i="29"/>
  <c r="T220" i="29"/>
  <c r="U220" i="29"/>
  <c r="V220" i="29"/>
  <c r="AA220" i="29"/>
  <c r="AC220" i="29"/>
  <c r="AB220" i="29"/>
  <c r="AE220" i="29"/>
  <c r="W220" i="29"/>
  <c r="L217" i="29"/>
  <c r="K217" i="29"/>
  <c r="N217" i="29"/>
  <c r="O217" i="29"/>
  <c r="P217" i="29"/>
  <c r="L219" i="29"/>
  <c r="K219" i="29"/>
  <c r="N219" i="29"/>
  <c r="O219" i="29"/>
  <c r="P219" i="29"/>
  <c r="R217" i="29"/>
  <c r="S217" i="29"/>
  <c r="Q217" i="29"/>
  <c r="Q219" i="29"/>
  <c r="T217" i="29"/>
  <c r="U217" i="29"/>
  <c r="V217" i="29"/>
  <c r="AA217" i="29"/>
  <c r="AC217" i="29"/>
  <c r="AB217" i="29"/>
  <c r="AE217" i="29"/>
  <c r="W217" i="29"/>
  <c r="AU63" i="31"/>
  <c r="AS59" i="31"/>
  <c r="AW59" i="31"/>
  <c r="AP59" i="31"/>
  <c r="AA60" i="31"/>
  <c r="AD56" i="31"/>
  <c r="AY151" i="30"/>
  <c r="BA151" i="30"/>
  <c r="BM151" i="30"/>
  <c r="H58" i="31"/>
  <c r="AY152" i="30"/>
  <c r="BA152" i="30"/>
  <c r="BM152" i="30"/>
  <c r="H59" i="31"/>
  <c r="AX151" i="30"/>
  <c r="AZ151" i="30"/>
  <c r="BL151" i="30"/>
  <c r="G58" i="31"/>
  <c r="AX152" i="30"/>
  <c r="AZ152" i="30"/>
  <c r="BL152" i="30"/>
  <c r="G59" i="31"/>
  <c r="AH56" i="31"/>
  <c r="AU59" i="31"/>
  <c r="K568" i="29"/>
  <c r="L568" i="29"/>
  <c r="M568" i="29"/>
  <c r="O568" i="29"/>
  <c r="P568" i="29"/>
  <c r="K570" i="29"/>
  <c r="L570" i="29"/>
  <c r="M570" i="29"/>
  <c r="O570" i="29"/>
  <c r="P570" i="29"/>
  <c r="R568" i="29"/>
  <c r="S568" i="29"/>
  <c r="Q568" i="29"/>
  <c r="Q570" i="29"/>
  <c r="T568" i="29"/>
  <c r="U568" i="29"/>
  <c r="V568" i="29"/>
  <c r="AA568" i="29"/>
  <c r="AC568" i="29"/>
  <c r="AB568" i="29"/>
  <c r="AE568" i="29"/>
  <c r="W568" i="29"/>
  <c r="K565" i="29"/>
  <c r="L565" i="29"/>
  <c r="M565" i="29"/>
  <c r="O565" i="29"/>
  <c r="P565" i="29"/>
  <c r="K567" i="29"/>
  <c r="L567" i="29"/>
  <c r="M567" i="29"/>
  <c r="O567" i="29"/>
  <c r="P567" i="29"/>
  <c r="R565" i="29"/>
  <c r="S565" i="29"/>
  <c r="Q565" i="29"/>
  <c r="Q567" i="29"/>
  <c r="T565" i="29"/>
  <c r="U565" i="29"/>
  <c r="V565" i="29"/>
  <c r="AA565" i="29"/>
  <c r="AC565" i="29"/>
  <c r="AB565" i="29"/>
  <c r="AE565" i="29"/>
  <c r="W565" i="29"/>
  <c r="AA49" i="31"/>
  <c r="AC477" i="30"/>
  <c r="AC478" i="30"/>
  <c r="M477" i="30"/>
  <c r="M478" i="30"/>
  <c r="W601" i="29"/>
  <c r="W47" i="31"/>
  <c r="W49" i="31"/>
  <c r="Y47" i="31"/>
  <c r="Z47" i="31"/>
  <c r="AI47" i="31"/>
  <c r="AX477" i="30"/>
  <c r="AZ477" i="30"/>
  <c r="BL477" i="30"/>
  <c r="G47" i="31"/>
  <c r="AX478" i="30"/>
  <c r="AZ478" i="30"/>
  <c r="BL478" i="30"/>
  <c r="G48" i="31"/>
  <c r="AY477" i="30"/>
  <c r="BA477" i="30"/>
  <c r="BM477" i="30"/>
  <c r="H47" i="31"/>
  <c r="AY478" i="30"/>
  <c r="BA478" i="30"/>
  <c r="BM478" i="30"/>
  <c r="H48" i="31"/>
  <c r="AE47" i="31"/>
  <c r="AU48" i="31"/>
  <c r="K444" i="29"/>
  <c r="L444" i="29"/>
  <c r="M444" i="29"/>
  <c r="O444" i="29"/>
  <c r="P444" i="29"/>
  <c r="K446" i="29"/>
  <c r="L446" i="29"/>
  <c r="M446" i="29"/>
  <c r="O446" i="29"/>
  <c r="P446" i="29"/>
  <c r="R444" i="29"/>
  <c r="S444" i="29"/>
  <c r="Q444" i="29"/>
  <c r="Q446" i="29"/>
  <c r="T444" i="29"/>
  <c r="U444" i="29"/>
  <c r="V444" i="29"/>
  <c r="AA444" i="29"/>
  <c r="AC444" i="29"/>
  <c r="AB444" i="29"/>
  <c r="AE444" i="29"/>
  <c r="W444" i="29"/>
  <c r="K441" i="29"/>
  <c r="L441" i="29"/>
  <c r="M441" i="29"/>
  <c r="O441" i="29"/>
  <c r="P441" i="29"/>
  <c r="K443" i="29"/>
  <c r="L443" i="29"/>
  <c r="M443" i="29"/>
  <c r="O443" i="29"/>
  <c r="P443" i="29"/>
  <c r="R441" i="29"/>
  <c r="S441" i="29"/>
  <c r="Q441" i="29"/>
  <c r="Q443" i="29"/>
  <c r="T441" i="29"/>
  <c r="U441" i="29"/>
  <c r="V441" i="29"/>
  <c r="AA441" i="29"/>
  <c r="AC441" i="29"/>
  <c r="AB441" i="29"/>
  <c r="AE441" i="29"/>
  <c r="W441" i="29"/>
  <c r="AA45" i="31"/>
  <c r="AC473" i="30"/>
  <c r="AC474" i="30"/>
  <c r="M473" i="30"/>
  <c r="M474" i="30"/>
  <c r="W477" i="29"/>
  <c r="W43" i="31"/>
  <c r="W45" i="31"/>
  <c r="Y43" i="31"/>
  <c r="Z43" i="31"/>
  <c r="AI43" i="31"/>
  <c r="AW44" i="31"/>
  <c r="AX473" i="30"/>
  <c r="AZ473" i="30"/>
  <c r="BL473" i="30"/>
  <c r="G43" i="31"/>
  <c r="AX474" i="30"/>
  <c r="AZ474" i="30"/>
  <c r="BL474" i="30"/>
  <c r="G44" i="31"/>
  <c r="AY473" i="30"/>
  <c r="BA473" i="30"/>
  <c r="BM473" i="30"/>
  <c r="H43" i="31"/>
  <c r="AY474" i="30"/>
  <c r="BA474" i="30"/>
  <c r="BM474" i="30"/>
  <c r="H44" i="31"/>
  <c r="AE43" i="31"/>
  <c r="AU44" i="31"/>
  <c r="K320" i="29"/>
  <c r="L320" i="29"/>
  <c r="M320" i="29"/>
  <c r="O320" i="29"/>
  <c r="P320" i="29"/>
  <c r="K322" i="29"/>
  <c r="L322" i="29"/>
  <c r="M322" i="29"/>
  <c r="O322" i="29"/>
  <c r="P322" i="29"/>
  <c r="R320" i="29"/>
  <c r="S320" i="29"/>
  <c r="Q320" i="29"/>
  <c r="Q322" i="29"/>
  <c r="T320" i="29"/>
  <c r="U320" i="29"/>
  <c r="V320" i="29"/>
  <c r="AA320" i="29"/>
  <c r="AC320" i="29"/>
  <c r="AB320" i="29"/>
  <c r="AE320" i="29"/>
  <c r="W320" i="29"/>
  <c r="K317" i="29"/>
  <c r="L317" i="29"/>
  <c r="M317" i="29"/>
  <c r="O317" i="29"/>
  <c r="P317" i="29"/>
  <c r="K319" i="29"/>
  <c r="L319" i="29"/>
  <c r="M319" i="29"/>
  <c r="O319" i="29"/>
  <c r="P319" i="29"/>
  <c r="R317" i="29"/>
  <c r="S317" i="29"/>
  <c r="Q317" i="29"/>
  <c r="Q319" i="29"/>
  <c r="T317" i="29"/>
  <c r="U317" i="29"/>
  <c r="V317" i="29"/>
  <c r="AA317" i="29"/>
  <c r="AC317" i="29"/>
  <c r="AB317" i="29"/>
  <c r="AE317" i="29"/>
  <c r="W317" i="29"/>
  <c r="AA41" i="31"/>
  <c r="AC469" i="30"/>
  <c r="AC470" i="30"/>
  <c r="M469" i="30"/>
  <c r="M470" i="30"/>
  <c r="W353" i="29"/>
  <c r="W39" i="31"/>
  <c r="W41" i="31"/>
  <c r="Y39" i="31"/>
  <c r="Z39" i="31"/>
  <c r="AI39" i="31"/>
  <c r="AW40" i="31"/>
  <c r="AX469" i="30"/>
  <c r="AZ469" i="30"/>
  <c r="BL469" i="30"/>
  <c r="G39" i="31"/>
  <c r="AX470" i="30"/>
  <c r="AZ470" i="30"/>
  <c r="BL470" i="30"/>
  <c r="G40" i="31"/>
  <c r="AY469" i="30"/>
  <c r="BA469" i="30"/>
  <c r="BM469" i="30"/>
  <c r="H39" i="31"/>
  <c r="AY470" i="30"/>
  <c r="BA470" i="30"/>
  <c r="BM470" i="30"/>
  <c r="H40" i="31"/>
  <c r="AE39" i="31"/>
  <c r="AU40" i="31"/>
  <c r="K196" i="29"/>
  <c r="L196" i="29"/>
  <c r="M196" i="29"/>
  <c r="O196" i="29"/>
  <c r="P196" i="29"/>
  <c r="K198" i="29"/>
  <c r="L198" i="29"/>
  <c r="M198" i="29"/>
  <c r="O198" i="29"/>
  <c r="P198" i="29"/>
  <c r="R196" i="29"/>
  <c r="S196" i="29"/>
  <c r="Q196" i="29"/>
  <c r="Q198" i="29"/>
  <c r="T196" i="29"/>
  <c r="U196" i="29"/>
  <c r="V196" i="29"/>
  <c r="AA196" i="29"/>
  <c r="AC196" i="29"/>
  <c r="AB196" i="29"/>
  <c r="AE196" i="29"/>
  <c r="W196" i="29"/>
  <c r="K193" i="29"/>
  <c r="L193" i="29"/>
  <c r="M193" i="29"/>
  <c r="O193" i="29"/>
  <c r="P193" i="29"/>
  <c r="K195" i="29"/>
  <c r="L195" i="29"/>
  <c r="M195" i="29"/>
  <c r="O195" i="29"/>
  <c r="P195" i="29"/>
  <c r="R193" i="29"/>
  <c r="S193" i="29"/>
  <c r="Q193" i="29"/>
  <c r="Q195" i="29"/>
  <c r="T193" i="29"/>
  <c r="U193" i="29"/>
  <c r="V193" i="29"/>
  <c r="AA193" i="29"/>
  <c r="AC193" i="29"/>
  <c r="AB193" i="29"/>
  <c r="AE193" i="29"/>
  <c r="W193" i="29"/>
  <c r="AA37" i="31"/>
  <c r="AC465" i="30"/>
  <c r="AC466" i="30"/>
  <c r="M465" i="30"/>
  <c r="M466" i="30"/>
  <c r="W229" i="29"/>
  <c r="W35" i="31"/>
  <c r="W37" i="31"/>
  <c r="Y35" i="31"/>
  <c r="Z35" i="31"/>
  <c r="AI35" i="31"/>
  <c r="AW36" i="31"/>
  <c r="AX465" i="30"/>
  <c r="AZ465" i="30"/>
  <c r="BL465" i="30"/>
  <c r="G35" i="31"/>
  <c r="AX466" i="30"/>
  <c r="AZ466" i="30"/>
  <c r="BL466" i="30"/>
  <c r="G36" i="31"/>
  <c r="AY465" i="30"/>
  <c r="BA465" i="30"/>
  <c r="BM465" i="30"/>
  <c r="H35" i="31"/>
  <c r="AY466" i="30"/>
  <c r="BA466" i="30"/>
  <c r="BM466" i="30"/>
  <c r="H36" i="31"/>
  <c r="AE35" i="31"/>
  <c r="AU36" i="31"/>
  <c r="AA35" i="31"/>
  <c r="AC461" i="30"/>
  <c r="AC462" i="30"/>
  <c r="M461" i="30"/>
  <c r="M462" i="30"/>
  <c r="AI31" i="31"/>
  <c r="AX461" i="30"/>
  <c r="AZ461" i="30"/>
  <c r="BL461" i="30"/>
  <c r="G31" i="31"/>
  <c r="AX462" i="30"/>
  <c r="AZ462" i="30"/>
  <c r="BL462" i="30"/>
  <c r="G32" i="31"/>
  <c r="AY461" i="30"/>
  <c r="BA461" i="30"/>
  <c r="BM461" i="30"/>
  <c r="H31" i="31"/>
  <c r="AY462" i="30"/>
  <c r="BA462" i="30"/>
  <c r="BM462" i="30"/>
  <c r="H32" i="31"/>
  <c r="AE31" i="31"/>
  <c r="AU32" i="31"/>
  <c r="W265" i="29"/>
  <c r="S14" i="31"/>
  <c r="S16" i="31"/>
  <c r="U14" i="31"/>
  <c r="V14" i="31"/>
  <c r="AS13" i="31"/>
  <c r="AS17" i="31"/>
  <c r="W368" i="29"/>
  <c r="AW13" i="31"/>
  <c r="W389" i="29"/>
  <c r="S18" i="31"/>
  <c r="S20" i="31"/>
  <c r="U18" i="31"/>
  <c r="V18" i="31"/>
  <c r="AS21" i="31"/>
  <c r="W492" i="29"/>
  <c r="AW17" i="31"/>
  <c r="W513" i="29"/>
  <c r="S22" i="31"/>
  <c r="S24" i="31"/>
  <c r="U22" i="31"/>
  <c r="V22" i="31"/>
  <c r="AS25" i="31"/>
  <c r="W616" i="29"/>
  <c r="AW21" i="31"/>
  <c r="AS9" i="31"/>
  <c r="W244" i="29"/>
  <c r="AW9" i="31"/>
  <c r="W141" i="29"/>
  <c r="S10" i="31"/>
  <c r="S12" i="31"/>
  <c r="U10" i="31"/>
  <c r="V10" i="31"/>
  <c r="AD10" i="31"/>
  <c r="AP13" i="31"/>
  <c r="AY83" i="30"/>
  <c r="BA83" i="30"/>
  <c r="BM83" i="30"/>
  <c r="H12" i="31"/>
  <c r="AY84" i="30"/>
  <c r="BA84" i="30"/>
  <c r="BM84" i="30"/>
  <c r="H13" i="31"/>
  <c r="AX83" i="30"/>
  <c r="AZ83" i="30"/>
  <c r="BL83" i="30"/>
  <c r="G12" i="31"/>
  <c r="AX84" i="30"/>
  <c r="AZ84" i="30"/>
  <c r="BL84" i="30"/>
  <c r="G13" i="31"/>
  <c r="AH10" i="31"/>
  <c r="AU13" i="31"/>
  <c r="AD14" i="31"/>
  <c r="AP17" i="31"/>
  <c r="AY87" i="30"/>
  <c r="BA87" i="30"/>
  <c r="BM87" i="30"/>
  <c r="H16" i="31"/>
  <c r="AY88" i="30"/>
  <c r="BA88" i="30"/>
  <c r="BM88" i="30"/>
  <c r="H17" i="31"/>
  <c r="AX87" i="30"/>
  <c r="AZ87" i="30"/>
  <c r="BL87" i="30"/>
  <c r="G16" i="31"/>
  <c r="AX88" i="30"/>
  <c r="AZ88" i="30"/>
  <c r="BL88" i="30"/>
  <c r="G17" i="31"/>
  <c r="AH14" i="31"/>
  <c r="AU17" i="31"/>
  <c r="AD18" i="31"/>
  <c r="AP21" i="31"/>
  <c r="AY91" i="30"/>
  <c r="BA91" i="30"/>
  <c r="BM91" i="30"/>
  <c r="H20" i="31"/>
  <c r="AY92" i="30"/>
  <c r="BA92" i="30"/>
  <c r="BM92" i="30"/>
  <c r="H21" i="31"/>
  <c r="AX91" i="30"/>
  <c r="AZ91" i="30"/>
  <c r="BL91" i="30"/>
  <c r="G20" i="31"/>
  <c r="AX92" i="30"/>
  <c r="AZ92" i="30"/>
  <c r="BL92" i="30"/>
  <c r="G21" i="31"/>
  <c r="AH18" i="31"/>
  <c r="AU21" i="31"/>
  <c r="AD22" i="31"/>
  <c r="AP25" i="31"/>
  <c r="AY95" i="30"/>
  <c r="BA95" i="30"/>
  <c r="BM95" i="30"/>
  <c r="H24" i="31"/>
  <c r="AY96" i="30"/>
  <c r="BA96" i="30"/>
  <c r="BM96" i="30"/>
  <c r="H25" i="31"/>
  <c r="AX95" i="30"/>
  <c r="AZ95" i="30"/>
  <c r="BL95" i="30"/>
  <c r="G24" i="31"/>
  <c r="AX96" i="30"/>
  <c r="AZ96" i="30"/>
  <c r="BL96" i="30"/>
  <c r="G25" i="31"/>
  <c r="AH22" i="31"/>
  <c r="AU25" i="31"/>
  <c r="AP9" i="31"/>
  <c r="AD6" i="31"/>
  <c r="AY79" i="30"/>
  <c r="BA79" i="30"/>
  <c r="BM79" i="30"/>
  <c r="H8" i="31"/>
  <c r="AY80" i="30"/>
  <c r="BA80" i="30"/>
  <c r="BM80" i="30"/>
  <c r="H9" i="31"/>
  <c r="AX79" i="30"/>
  <c r="AZ79" i="30"/>
  <c r="BL79" i="30"/>
  <c r="G8" i="31"/>
  <c r="AX80" i="30"/>
  <c r="AZ80" i="30"/>
  <c r="BL80" i="30"/>
  <c r="G9" i="31"/>
  <c r="AH6" i="31"/>
  <c r="AU9" i="31"/>
  <c r="AM72" i="31"/>
  <c r="AM68" i="31"/>
  <c r="AM64" i="31"/>
  <c r="AM60" i="31"/>
  <c r="AM56" i="31"/>
  <c r="AM43" i="31"/>
  <c r="AM39" i="31"/>
  <c r="AM35" i="31"/>
  <c r="AM31" i="31"/>
  <c r="AM10" i="31"/>
  <c r="AM14" i="31"/>
  <c r="AM18" i="31"/>
  <c r="AM22" i="31"/>
  <c r="AM6" i="31"/>
  <c r="K153" i="29"/>
  <c r="L153" i="29"/>
  <c r="M153" i="29"/>
  <c r="O153" i="29"/>
  <c r="P153" i="29"/>
  <c r="K155" i="29"/>
  <c r="L155" i="29"/>
  <c r="M155" i="29"/>
  <c r="O155" i="29"/>
  <c r="P155" i="29"/>
  <c r="S153" i="29"/>
  <c r="Q153" i="29"/>
  <c r="Q155" i="29"/>
  <c r="T153" i="29"/>
  <c r="U153" i="29"/>
  <c r="V153" i="29"/>
  <c r="AB153" i="29"/>
  <c r="AE153" i="29"/>
  <c r="AF149" i="29"/>
  <c r="AF82" i="25"/>
  <c r="AD82" i="25"/>
  <c r="AF81" i="25"/>
  <c r="AD81" i="25"/>
  <c r="AF78" i="25"/>
  <c r="AD78" i="25"/>
  <c r="AF77" i="25"/>
  <c r="AD77" i="25"/>
  <c r="AF73" i="25"/>
  <c r="AD73" i="25"/>
  <c r="AF74" i="25"/>
  <c r="AD74" i="25"/>
  <c r="AF70" i="25"/>
  <c r="AD70" i="25"/>
  <c r="AF66" i="25"/>
  <c r="AD66" i="25"/>
  <c r="AF65" i="25"/>
  <c r="AD65" i="25"/>
  <c r="AF62" i="25"/>
  <c r="AD62" i="25"/>
  <c r="AF61" i="25"/>
  <c r="AD61" i="25"/>
  <c r="AF58" i="25"/>
  <c r="AD58" i="25"/>
  <c r="AF57" i="25"/>
  <c r="AD57" i="25"/>
  <c r="AF54" i="25"/>
  <c r="AD54" i="25"/>
  <c r="AF50" i="25"/>
  <c r="AD50" i="25"/>
  <c r="AF42" i="25"/>
  <c r="AD42" i="25"/>
  <c r="AF41" i="25"/>
  <c r="AD41" i="25"/>
  <c r="K258" i="29"/>
  <c r="L258" i="29"/>
  <c r="M258" i="29"/>
  <c r="O258" i="29"/>
  <c r="P258" i="29"/>
  <c r="R256" i="29"/>
  <c r="K256" i="29"/>
  <c r="L256" i="29"/>
  <c r="M256" i="29"/>
  <c r="O256" i="29"/>
  <c r="P256" i="29"/>
  <c r="S256" i="29"/>
  <c r="Q258" i="29"/>
  <c r="Q256" i="29"/>
  <c r="T256" i="29"/>
  <c r="U256" i="29"/>
  <c r="V256" i="29"/>
  <c r="AB256" i="29"/>
  <c r="AE256" i="29"/>
  <c r="AF256" i="29"/>
  <c r="AA256" i="29"/>
  <c r="AC256" i="29"/>
  <c r="AD256" i="29"/>
  <c r="L621" i="29"/>
  <c r="K621" i="29"/>
  <c r="N621" i="29"/>
  <c r="O621" i="29"/>
  <c r="P621" i="29"/>
  <c r="L623" i="29"/>
  <c r="K623" i="29"/>
  <c r="N623" i="29"/>
  <c r="O623" i="29"/>
  <c r="P623" i="29"/>
  <c r="R621" i="29"/>
  <c r="S621" i="29"/>
  <c r="Q621" i="29"/>
  <c r="Q623" i="29"/>
  <c r="T621" i="29"/>
  <c r="U621" i="29"/>
  <c r="V621" i="29"/>
  <c r="AB621" i="29"/>
  <c r="AE621" i="29"/>
  <c r="AF621" i="29"/>
  <c r="AA621" i="29"/>
  <c r="AC621" i="29"/>
  <c r="AD621" i="29"/>
  <c r="L620" i="29"/>
  <c r="K620" i="29"/>
  <c r="N620" i="29"/>
  <c r="O620" i="29"/>
  <c r="P620" i="29"/>
  <c r="L622" i="29"/>
  <c r="K622" i="29"/>
  <c r="N622" i="29"/>
  <c r="O622" i="29"/>
  <c r="P622" i="29"/>
  <c r="R620" i="29"/>
  <c r="S620" i="29"/>
  <c r="Q620" i="29"/>
  <c r="Q622" i="29"/>
  <c r="T620" i="29"/>
  <c r="U620" i="29"/>
  <c r="V620" i="29"/>
  <c r="AB620" i="29"/>
  <c r="AE620" i="29"/>
  <c r="AF620" i="29"/>
  <c r="AA620" i="29"/>
  <c r="AC620" i="29"/>
  <c r="AD620" i="29"/>
  <c r="L617" i="29"/>
  <c r="K617" i="29"/>
  <c r="N617" i="29"/>
  <c r="O617" i="29"/>
  <c r="P617" i="29"/>
  <c r="L619" i="29"/>
  <c r="K619" i="29"/>
  <c r="N619" i="29"/>
  <c r="O619" i="29"/>
  <c r="P619" i="29"/>
  <c r="R617" i="29"/>
  <c r="S617" i="29"/>
  <c r="Q617" i="29"/>
  <c r="Q619" i="29"/>
  <c r="T617" i="29"/>
  <c r="U617" i="29"/>
  <c r="V617" i="29"/>
  <c r="AB617" i="29"/>
  <c r="AE617" i="29"/>
  <c r="AF617" i="29"/>
  <c r="AA617" i="29"/>
  <c r="AC617" i="29"/>
  <c r="AD617" i="29"/>
  <c r="AF616" i="29"/>
  <c r="AD616" i="29"/>
  <c r="L608" i="29"/>
  <c r="K608" i="29"/>
  <c r="N608" i="29"/>
  <c r="O608" i="29"/>
  <c r="P608" i="29"/>
  <c r="L610" i="29"/>
  <c r="K610" i="29"/>
  <c r="N610" i="29"/>
  <c r="O610" i="29"/>
  <c r="P610" i="29"/>
  <c r="R608" i="29"/>
  <c r="S608" i="29"/>
  <c r="Q608" i="29"/>
  <c r="Q610" i="29"/>
  <c r="T608" i="29"/>
  <c r="U608" i="29"/>
  <c r="V608" i="29"/>
  <c r="AB608" i="29"/>
  <c r="AE608" i="29"/>
  <c r="AF608" i="29"/>
  <c r="AA608" i="29"/>
  <c r="AC608" i="29"/>
  <c r="AD608" i="29"/>
  <c r="L597" i="29"/>
  <c r="K597" i="29"/>
  <c r="N597" i="29"/>
  <c r="O597" i="29"/>
  <c r="P597" i="29"/>
  <c r="L599" i="29"/>
  <c r="K599" i="29"/>
  <c r="N599" i="29"/>
  <c r="O599" i="29"/>
  <c r="P599" i="29"/>
  <c r="S597" i="29"/>
  <c r="Q597" i="29"/>
  <c r="Q599" i="29"/>
  <c r="T597" i="29"/>
  <c r="U597" i="29"/>
  <c r="V597" i="29"/>
  <c r="AA597" i="29"/>
  <c r="AC597" i="29"/>
  <c r="AD597" i="29"/>
  <c r="AB597" i="29"/>
  <c r="AE597" i="29"/>
  <c r="AF597" i="29"/>
  <c r="AF592" i="29"/>
  <c r="AD592" i="29"/>
  <c r="L577" i="29"/>
  <c r="K577" i="29"/>
  <c r="N577" i="29"/>
  <c r="O577" i="29"/>
  <c r="P577" i="29"/>
  <c r="L579" i="29"/>
  <c r="K579" i="29"/>
  <c r="N579" i="29"/>
  <c r="O579" i="29"/>
  <c r="P579" i="29"/>
  <c r="R577" i="29"/>
  <c r="S577" i="29"/>
  <c r="Q577" i="29"/>
  <c r="Q579" i="29"/>
  <c r="T577" i="29"/>
  <c r="U577" i="29"/>
  <c r="V577" i="29"/>
  <c r="AB577" i="29"/>
  <c r="AE577" i="29"/>
  <c r="AF577" i="29"/>
  <c r="AA577" i="29"/>
  <c r="AC577" i="29"/>
  <c r="AD577" i="29"/>
  <c r="L576" i="29"/>
  <c r="K576" i="29"/>
  <c r="N576" i="29"/>
  <c r="O576" i="29"/>
  <c r="P576" i="29"/>
  <c r="L578" i="29"/>
  <c r="K578" i="29"/>
  <c r="N578" i="29"/>
  <c r="O578" i="29"/>
  <c r="P578" i="29"/>
  <c r="R576" i="29"/>
  <c r="S576" i="29"/>
  <c r="Q576" i="29"/>
  <c r="Q578" i="29"/>
  <c r="T576" i="29"/>
  <c r="U576" i="29"/>
  <c r="V576" i="29"/>
  <c r="AB576" i="29"/>
  <c r="AE576" i="29"/>
  <c r="AF576" i="29"/>
  <c r="AA576" i="29"/>
  <c r="AC576" i="29"/>
  <c r="AD576" i="29"/>
  <c r="L573" i="29"/>
  <c r="K573" i="29"/>
  <c r="N573" i="29"/>
  <c r="O573" i="29"/>
  <c r="P573" i="29"/>
  <c r="L575" i="29"/>
  <c r="K575" i="29"/>
  <c r="N575" i="29"/>
  <c r="O575" i="29"/>
  <c r="P575" i="29"/>
  <c r="R573" i="29"/>
  <c r="S573" i="29"/>
  <c r="Q573" i="29"/>
  <c r="Q575" i="29"/>
  <c r="T573" i="29"/>
  <c r="U573" i="29"/>
  <c r="V573" i="29"/>
  <c r="AB573" i="29"/>
  <c r="AE573" i="29"/>
  <c r="AF573" i="29"/>
  <c r="AA573" i="29"/>
  <c r="AC573" i="29"/>
  <c r="AD573" i="29"/>
  <c r="L572" i="29"/>
  <c r="K572" i="29"/>
  <c r="N572" i="29"/>
  <c r="O572" i="29"/>
  <c r="P572" i="29"/>
  <c r="L574" i="29"/>
  <c r="K574" i="29"/>
  <c r="N574" i="29"/>
  <c r="O574" i="29"/>
  <c r="P574" i="29"/>
  <c r="R572" i="29"/>
  <c r="S572" i="29"/>
  <c r="Q572" i="29"/>
  <c r="Q574" i="29"/>
  <c r="T572" i="29"/>
  <c r="U572" i="29"/>
  <c r="V572" i="29"/>
  <c r="AB572" i="29"/>
  <c r="AE572" i="29"/>
  <c r="AF572" i="29"/>
  <c r="AA572" i="29"/>
  <c r="AC572" i="29"/>
  <c r="AD572" i="29"/>
  <c r="K569" i="29"/>
  <c r="L569" i="29"/>
  <c r="M569" i="29"/>
  <c r="O569" i="29"/>
  <c r="P569" i="29"/>
  <c r="K571" i="29"/>
  <c r="L571" i="29"/>
  <c r="M571" i="29"/>
  <c r="O571" i="29"/>
  <c r="P571" i="29"/>
  <c r="R569" i="29"/>
  <c r="S569" i="29"/>
  <c r="Q569" i="29"/>
  <c r="Q571" i="29"/>
  <c r="T569" i="29"/>
  <c r="U569" i="29"/>
  <c r="V569" i="29"/>
  <c r="AB569" i="29"/>
  <c r="AE569" i="29"/>
  <c r="AF569" i="29"/>
  <c r="AA569" i="29"/>
  <c r="AC569" i="29"/>
  <c r="AD569" i="29"/>
  <c r="AF568" i="29"/>
  <c r="AD568" i="29"/>
  <c r="AF565" i="29"/>
  <c r="AD565" i="29"/>
  <c r="K564" i="29"/>
  <c r="L564" i="29"/>
  <c r="M564" i="29"/>
  <c r="O564" i="29"/>
  <c r="P564" i="29"/>
  <c r="K566" i="29"/>
  <c r="L566" i="29"/>
  <c r="M566" i="29"/>
  <c r="O566" i="29"/>
  <c r="P566" i="29"/>
  <c r="R564" i="29"/>
  <c r="S564" i="29"/>
  <c r="Q564" i="29"/>
  <c r="Q566" i="29"/>
  <c r="T564" i="29"/>
  <c r="U564" i="29"/>
  <c r="V564" i="29"/>
  <c r="AB564" i="29"/>
  <c r="AE564" i="29"/>
  <c r="AF564" i="29"/>
  <c r="AA564" i="29"/>
  <c r="AC564" i="29"/>
  <c r="AD564" i="29"/>
  <c r="K560" i="29"/>
  <c r="L560" i="29"/>
  <c r="M560" i="29"/>
  <c r="O560" i="29"/>
  <c r="P560" i="29"/>
  <c r="K562" i="29"/>
  <c r="L562" i="29"/>
  <c r="M562" i="29"/>
  <c r="O562" i="29"/>
  <c r="P562" i="29"/>
  <c r="R560" i="29"/>
  <c r="S560" i="29"/>
  <c r="Q560" i="29"/>
  <c r="Q562" i="29"/>
  <c r="T560" i="29"/>
  <c r="U560" i="29"/>
  <c r="V560" i="29"/>
  <c r="AB560" i="29"/>
  <c r="AE560" i="29"/>
  <c r="AF560" i="29"/>
  <c r="AA560" i="29"/>
  <c r="AC560" i="29"/>
  <c r="AD560" i="29"/>
  <c r="K561" i="29"/>
  <c r="L561" i="29"/>
  <c r="M561" i="29"/>
  <c r="O561" i="29"/>
  <c r="P561" i="29"/>
  <c r="K563" i="29"/>
  <c r="L563" i="29"/>
  <c r="M563" i="29"/>
  <c r="O563" i="29"/>
  <c r="P563" i="29"/>
  <c r="R561" i="29"/>
  <c r="S561" i="29"/>
  <c r="Q561" i="29"/>
  <c r="Q563" i="29"/>
  <c r="T561" i="29"/>
  <c r="U561" i="29"/>
  <c r="V561" i="29"/>
  <c r="AB561" i="29"/>
  <c r="AE561" i="29"/>
  <c r="AF561" i="29"/>
  <c r="AA561" i="29"/>
  <c r="AC561" i="29"/>
  <c r="AD561" i="29"/>
  <c r="K557" i="29"/>
  <c r="L557" i="29"/>
  <c r="M557" i="29"/>
  <c r="O557" i="29"/>
  <c r="P557" i="29"/>
  <c r="K559" i="29"/>
  <c r="L559" i="29"/>
  <c r="M559" i="29"/>
  <c r="O559" i="29"/>
  <c r="P559" i="29"/>
  <c r="R557" i="29"/>
  <c r="S557" i="29"/>
  <c r="Q557" i="29"/>
  <c r="Q559" i="29"/>
  <c r="T557" i="29"/>
  <c r="U557" i="29"/>
  <c r="V557" i="29"/>
  <c r="AB557" i="29"/>
  <c r="AE557" i="29"/>
  <c r="AF557" i="29"/>
  <c r="AA557" i="29"/>
  <c r="AC557" i="29"/>
  <c r="AD557" i="29"/>
  <c r="K520" i="29"/>
  <c r="L520" i="29"/>
  <c r="M520" i="29"/>
  <c r="O520" i="29"/>
  <c r="P520" i="29"/>
  <c r="K522" i="29"/>
  <c r="L522" i="29"/>
  <c r="M522" i="29"/>
  <c r="O522" i="29"/>
  <c r="P522" i="29"/>
  <c r="R520" i="29"/>
  <c r="S520" i="29"/>
  <c r="Q520" i="29"/>
  <c r="Q522" i="29"/>
  <c r="T520" i="29"/>
  <c r="U520" i="29"/>
  <c r="V520" i="29"/>
  <c r="AB520" i="29"/>
  <c r="AE520" i="29"/>
  <c r="AF520" i="29"/>
  <c r="AA520" i="29"/>
  <c r="AC520" i="29"/>
  <c r="AD520" i="29"/>
  <c r="K517" i="29"/>
  <c r="L517" i="29"/>
  <c r="M517" i="29"/>
  <c r="O517" i="29"/>
  <c r="P517" i="29"/>
  <c r="K519" i="29"/>
  <c r="L519" i="29"/>
  <c r="M519" i="29"/>
  <c r="O519" i="29"/>
  <c r="P519" i="29"/>
  <c r="R517" i="29"/>
  <c r="S517" i="29"/>
  <c r="Q517" i="29"/>
  <c r="Q519" i="29"/>
  <c r="T517" i="29"/>
  <c r="U517" i="29"/>
  <c r="V517" i="29"/>
  <c r="AB517" i="29"/>
  <c r="AE517" i="29"/>
  <c r="AF517" i="29"/>
  <c r="AA517" i="29"/>
  <c r="AC517" i="29"/>
  <c r="AD517" i="29"/>
  <c r="K509" i="29"/>
  <c r="L509" i="29"/>
  <c r="M509" i="29"/>
  <c r="O509" i="29"/>
  <c r="P509" i="29"/>
  <c r="K511" i="29"/>
  <c r="L511" i="29"/>
  <c r="M511" i="29"/>
  <c r="O511" i="29"/>
  <c r="P511" i="29"/>
  <c r="R509" i="29"/>
  <c r="S509" i="29"/>
  <c r="Q509" i="29"/>
  <c r="Q511" i="29"/>
  <c r="T509" i="29"/>
  <c r="U509" i="29"/>
  <c r="V509" i="29"/>
  <c r="AB509" i="29"/>
  <c r="AE509" i="29"/>
  <c r="AF509" i="29"/>
  <c r="AA509" i="29"/>
  <c r="AC509" i="29"/>
  <c r="AD509" i="29"/>
  <c r="K508" i="29"/>
  <c r="L508" i="29"/>
  <c r="M508" i="29"/>
  <c r="O508" i="29"/>
  <c r="P508" i="29"/>
  <c r="K510" i="29"/>
  <c r="L510" i="29"/>
  <c r="M510" i="29"/>
  <c r="O510" i="29"/>
  <c r="P510" i="29"/>
  <c r="R508" i="29"/>
  <c r="S508" i="29"/>
  <c r="Q508" i="29"/>
  <c r="Q510" i="29"/>
  <c r="T508" i="29"/>
  <c r="U508" i="29"/>
  <c r="V508" i="29"/>
  <c r="AB508" i="29"/>
  <c r="AE508" i="29"/>
  <c r="AF508" i="29"/>
  <c r="AA508" i="29"/>
  <c r="AC508" i="29"/>
  <c r="AD508" i="29"/>
  <c r="K505" i="29"/>
  <c r="L505" i="29"/>
  <c r="M505" i="29"/>
  <c r="O505" i="29"/>
  <c r="P505" i="29"/>
  <c r="K507" i="29"/>
  <c r="L507" i="29"/>
  <c r="M507" i="29"/>
  <c r="O507" i="29"/>
  <c r="P507" i="29"/>
  <c r="R505" i="29"/>
  <c r="S505" i="29"/>
  <c r="Q505" i="29"/>
  <c r="Q507" i="29"/>
  <c r="T505" i="29"/>
  <c r="U505" i="29"/>
  <c r="V505" i="29"/>
  <c r="AB505" i="29"/>
  <c r="AE505" i="29"/>
  <c r="AF505" i="29"/>
  <c r="AA505" i="29"/>
  <c r="AC505" i="29"/>
  <c r="AD505" i="29"/>
  <c r="K504" i="29"/>
  <c r="L504" i="29"/>
  <c r="M504" i="29"/>
  <c r="O504" i="29"/>
  <c r="P504" i="29"/>
  <c r="K506" i="29"/>
  <c r="L506" i="29"/>
  <c r="M506" i="29"/>
  <c r="O506" i="29"/>
  <c r="P506" i="29"/>
  <c r="R504" i="29"/>
  <c r="S504" i="29"/>
  <c r="Q504" i="29"/>
  <c r="Q506" i="29"/>
  <c r="T504" i="29"/>
  <c r="U504" i="29"/>
  <c r="V504" i="29"/>
  <c r="AB504" i="29"/>
  <c r="AE504" i="29"/>
  <c r="AF504" i="29"/>
  <c r="AA504" i="29"/>
  <c r="AC504" i="29"/>
  <c r="AD504" i="29"/>
  <c r="L497" i="29"/>
  <c r="K497" i="29"/>
  <c r="N497" i="29"/>
  <c r="O497" i="29"/>
  <c r="P497" i="29"/>
  <c r="L499" i="29"/>
  <c r="K499" i="29"/>
  <c r="N499" i="29"/>
  <c r="O499" i="29"/>
  <c r="P499" i="29"/>
  <c r="R497" i="29"/>
  <c r="S497" i="29"/>
  <c r="Q497" i="29"/>
  <c r="Q499" i="29"/>
  <c r="T497" i="29"/>
  <c r="U497" i="29"/>
  <c r="V497" i="29"/>
  <c r="AB497" i="29"/>
  <c r="AE497" i="29"/>
  <c r="AF497" i="29"/>
  <c r="AA497" i="29"/>
  <c r="AC497" i="29"/>
  <c r="AD497" i="29"/>
  <c r="L496" i="29"/>
  <c r="K496" i="29"/>
  <c r="N496" i="29"/>
  <c r="O496" i="29"/>
  <c r="P496" i="29"/>
  <c r="L498" i="29"/>
  <c r="K498" i="29"/>
  <c r="N498" i="29"/>
  <c r="O498" i="29"/>
  <c r="P498" i="29"/>
  <c r="R496" i="29"/>
  <c r="S496" i="29"/>
  <c r="Q496" i="29"/>
  <c r="Q498" i="29"/>
  <c r="T496" i="29"/>
  <c r="U496" i="29"/>
  <c r="V496" i="29"/>
  <c r="AB496" i="29"/>
  <c r="AE496" i="29"/>
  <c r="AF496" i="29"/>
  <c r="AA496" i="29"/>
  <c r="AC496" i="29"/>
  <c r="AD496" i="29"/>
  <c r="L493" i="29"/>
  <c r="K493" i="29"/>
  <c r="N493" i="29"/>
  <c r="O493" i="29"/>
  <c r="P493" i="29"/>
  <c r="L495" i="29"/>
  <c r="K495" i="29"/>
  <c r="N495" i="29"/>
  <c r="O495" i="29"/>
  <c r="P495" i="29"/>
  <c r="R493" i="29"/>
  <c r="S493" i="29"/>
  <c r="Q493" i="29"/>
  <c r="Q495" i="29"/>
  <c r="T493" i="29"/>
  <c r="U493" i="29"/>
  <c r="V493" i="29"/>
  <c r="AB493" i="29"/>
  <c r="AE493" i="29"/>
  <c r="AF493" i="29"/>
  <c r="AA493" i="29"/>
  <c r="AC493" i="29"/>
  <c r="AD493" i="29"/>
  <c r="AF492" i="29"/>
  <c r="AD492" i="29"/>
  <c r="L484" i="29"/>
  <c r="K484" i="29"/>
  <c r="N484" i="29"/>
  <c r="O484" i="29"/>
  <c r="P484" i="29"/>
  <c r="L486" i="29"/>
  <c r="K486" i="29"/>
  <c r="N486" i="29"/>
  <c r="O486" i="29"/>
  <c r="P486" i="29"/>
  <c r="R484" i="29"/>
  <c r="S484" i="29"/>
  <c r="Q484" i="29"/>
  <c r="Q486" i="29"/>
  <c r="T484" i="29"/>
  <c r="U484" i="29"/>
  <c r="V484" i="29"/>
  <c r="AB484" i="29"/>
  <c r="AE484" i="29"/>
  <c r="AF484" i="29"/>
  <c r="AA484" i="29"/>
  <c r="AC484" i="29"/>
  <c r="AD484" i="29"/>
  <c r="AF468" i="29"/>
  <c r="AD468" i="29"/>
  <c r="L453" i="29"/>
  <c r="K453" i="29"/>
  <c r="N453" i="29"/>
  <c r="O453" i="29"/>
  <c r="P453" i="29"/>
  <c r="L455" i="29"/>
  <c r="K455" i="29"/>
  <c r="N455" i="29"/>
  <c r="O455" i="29"/>
  <c r="P455" i="29"/>
  <c r="R453" i="29"/>
  <c r="S453" i="29"/>
  <c r="Q453" i="29"/>
  <c r="Q455" i="29"/>
  <c r="T453" i="29"/>
  <c r="U453" i="29"/>
  <c r="V453" i="29"/>
  <c r="AB453" i="29"/>
  <c r="AE453" i="29"/>
  <c r="AF453" i="29"/>
  <c r="AA453" i="29"/>
  <c r="AC453" i="29"/>
  <c r="AD453" i="29"/>
  <c r="L452" i="29"/>
  <c r="K452" i="29"/>
  <c r="N452" i="29"/>
  <c r="O452" i="29"/>
  <c r="P452" i="29"/>
  <c r="L454" i="29"/>
  <c r="K454" i="29"/>
  <c r="N454" i="29"/>
  <c r="O454" i="29"/>
  <c r="P454" i="29"/>
  <c r="R452" i="29"/>
  <c r="S452" i="29"/>
  <c r="Q452" i="29"/>
  <c r="Q454" i="29"/>
  <c r="T452" i="29"/>
  <c r="U452" i="29"/>
  <c r="V452" i="29"/>
  <c r="AB452" i="29"/>
  <c r="AE452" i="29"/>
  <c r="AF452" i="29"/>
  <c r="AA452" i="29"/>
  <c r="AC452" i="29"/>
  <c r="AD452" i="29"/>
  <c r="L449" i="29"/>
  <c r="K449" i="29"/>
  <c r="N449" i="29"/>
  <c r="O449" i="29"/>
  <c r="P449" i="29"/>
  <c r="L451" i="29"/>
  <c r="K451" i="29"/>
  <c r="N451" i="29"/>
  <c r="O451" i="29"/>
  <c r="P451" i="29"/>
  <c r="R449" i="29"/>
  <c r="S449" i="29"/>
  <c r="Q449" i="29"/>
  <c r="Q451" i="29"/>
  <c r="T449" i="29"/>
  <c r="U449" i="29"/>
  <c r="V449" i="29"/>
  <c r="AB449" i="29"/>
  <c r="AE449" i="29"/>
  <c r="AF449" i="29"/>
  <c r="AA449" i="29"/>
  <c r="AC449" i="29"/>
  <c r="AD449" i="29"/>
  <c r="L448" i="29"/>
  <c r="K448" i="29"/>
  <c r="N448" i="29"/>
  <c r="O448" i="29"/>
  <c r="P448" i="29"/>
  <c r="L450" i="29"/>
  <c r="K450" i="29"/>
  <c r="N450" i="29"/>
  <c r="O450" i="29"/>
  <c r="P450" i="29"/>
  <c r="R448" i="29"/>
  <c r="S448" i="29"/>
  <c r="Q448" i="29"/>
  <c r="Q450" i="29"/>
  <c r="T448" i="29"/>
  <c r="U448" i="29"/>
  <c r="V448" i="29"/>
  <c r="AB448" i="29"/>
  <c r="AE448" i="29"/>
  <c r="AF448" i="29"/>
  <c r="AA448" i="29"/>
  <c r="AC448" i="29"/>
  <c r="AD448" i="29"/>
  <c r="K445" i="29"/>
  <c r="L445" i="29"/>
  <c r="M445" i="29"/>
  <c r="O445" i="29"/>
  <c r="P445" i="29"/>
  <c r="K447" i="29"/>
  <c r="L447" i="29"/>
  <c r="M447" i="29"/>
  <c r="O447" i="29"/>
  <c r="P447" i="29"/>
  <c r="R445" i="29"/>
  <c r="S445" i="29"/>
  <c r="Q445" i="29"/>
  <c r="Q447" i="29"/>
  <c r="T445" i="29"/>
  <c r="U445" i="29"/>
  <c r="V445" i="29"/>
  <c r="AB445" i="29"/>
  <c r="AE445" i="29"/>
  <c r="AF445" i="29"/>
  <c r="AA445" i="29"/>
  <c r="AC445" i="29"/>
  <c r="AD445" i="29"/>
  <c r="AF444" i="29"/>
  <c r="AD444" i="29"/>
  <c r="AF441" i="29"/>
  <c r="AD441" i="29"/>
  <c r="K440" i="29"/>
  <c r="L440" i="29"/>
  <c r="M440" i="29"/>
  <c r="O440" i="29"/>
  <c r="P440" i="29"/>
  <c r="K442" i="29"/>
  <c r="L442" i="29"/>
  <c r="M442" i="29"/>
  <c r="O442" i="29"/>
  <c r="P442" i="29"/>
  <c r="R440" i="29"/>
  <c r="S440" i="29"/>
  <c r="Q440" i="29"/>
  <c r="Q442" i="29"/>
  <c r="T440" i="29"/>
  <c r="U440" i="29"/>
  <c r="V440" i="29"/>
  <c r="AB440" i="29"/>
  <c r="AE440" i="29"/>
  <c r="AF440" i="29"/>
  <c r="AA440" i="29"/>
  <c r="AC440" i="29"/>
  <c r="AD440" i="29"/>
  <c r="K437" i="29"/>
  <c r="L437" i="29"/>
  <c r="M437" i="29"/>
  <c r="O437" i="29"/>
  <c r="P437" i="29"/>
  <c r="K439" i="29"/>
  <c r="L439" i="29"/>
  <c r="M439" i="29"/>
  <c r="O439" i="29"/>
  <c r="P439" i="29"/>
  <c r="R437" i="29"/>
  <c r="S437" i="29"/>
  <c r="Q437" i="29"/>
  <c r="Q439" i="29"/>
  <c r="T437" i="29"/>
  <c r="U437" i="29"/>
  <c r="V437" i="29"/>
  <c r="AB437" i="29"/>
  <c r="AE437" i="29"/>
  <c r="AF437" i="29"/>
  <c r="AA437" i="29"/>
  <c r="AC437" i="29"/>
  <c r="AD437" i="29"/>
  <c r="K436" i="29"/>
  <c r="L436" i="29"/>
  <c r="M436" i="29"/>
  <c r="O436" i="29"/>
  <c r="P436" i="29"/>
  <c r="K438" i="29"/>
  <c r="L438" i="29"/>
  <c r="M438" i="29"/>
  <c r="O438" i="29"/>
  <c r="P438" i="29"/>
  <c r="R436" i="29"/>
  <c r="S436" i="29"/>
  <c r="Q436" i="29"/>
  <c r="Q438" i="29"/>
  <c r="T436" i="29"/>
  <c r="U436" i="29"/>
  <c r="V436" i="29"/>
  <c r="AB436" i="29"/>
  <c r="AE436" i="29"/>
  <c r="AF436" i="29"/>
  <c r="AA436" i="29"/>
  <c r="AC436" i="29"/>
  <c r="AD436" i="29"/>
  <c r="K433" i="29"/>
  <c r="L433" i="29"/>
  <c r="M433" i="29"/>
  <c r="O433" i="29"/>
  <c r="P433" i="29"/>
  <c r="K435" i="29"/>
  <c r="L435" i="29"/>
  <c r="M435" i="29"/>
  <c r="O435" i="29"/>
  <c r="P435" i="29"/>
  <c r="R433" i="29"/>
  <c r="S433" i="29"/>
  <c r="Q433" i="29"/>
  <c r="Q435" i="29"/>
  <c r="T433" i="29"/>
  <c r="U433" i="29"/>
  <c r="V433" i="29"/>
  <c r="AB433" i="29"/>
  <c r="AE433" i="29"/>
  <c r="AF433" i="29"/>
  <c r="AA433" i="29"/>
  <c r="AC433" i="29"/>
  <c r="AD433" i="29"/>
  <c r="K396" i="29"/>
  <c r="L396" i="29"/>
  <c r="M396" i="29"/>
  <c r="O396" i="29"/>
  <c r="P396" i="29"/>
  <c r="K398" i="29"/>
  <c r="L398" i="29"/>
  <c r="M398" i="29"/>
  <c r="O398" i="29"/>
  <c r="P398" i="29"/>
  <c r="R396" i="29"/>
  <c r="S396" i="29"/>
  <c r="Q396" i="29"/>
  <c r="Q398" i="29"/>
  <c r="T396" i="29"/>
  <c r="U396" i="29"/>
  <c r="V396" i="29"/>
  <c r="AB396" i="29"/>
  <c r="AE396" i="29"/>
  <c r="AF396" i="29"/>
  <c r="AA396" i="29"/>
  <c r="AC396" i="29"/>
  <c r="AD396" i="29"/>
  <c r="K393" i="29"/>
  <c r="L393" i="29"/>
  <c r="M393" i="29"/>
  <c r="O393" i="29"/>
  <c r="P393" i="29"/>
  <c r="K395" i="29"/>
  <c r="L395" i="29"/>
  <c r="M395" i="29"/>
  <c r="O395" i="29"/>
  <c r="P395" i="29"/>
  <c r="R393" i="29"/>
  <c r="S393" i="29"/>
  <c r="Q393" i="29"/>
  <c r="Q395" i="29"/>
  <c r="T393" i="29"/>
  <c r="U393" i="29"/>
  <c r="V393" i="29"/>
  <c r="AB393" i="29"/>
  <c r="AE393" i="29"/>
  <c r="AF393" i="29"/>
  <c r="AA393" i="29"/>
  <c r="AC393" i="29"/>
  <c r="AD393" i="29"/>
  <c r="K385" i="29"/>
  <c r="L385" i="29"/>
  <c r="M385" i="29"/>
  <c r="O385" i="29"/>
  <c r="P385" i="29"/>
  <c r="K387" i="29"/>
  <c r="L387" i="29"/>
  <c r="M387" i="29"/>
  <c r="O387" i="29"/>
  <c r="P387" i="29"/>
  <c r="R385" i="29"/>
  <c r="S385" i="29"/>
  <c r="Q385" i="29"/>
  <c r="Q387" i="29"/>
  <c r="T385" i="29"/>
  <c r="U385" i="29"/>
  <c r="V385" i="29"/>
  <c r="AB385" i="29"/>
  <c r="AE385" i="29"/>
  <c r="AF385" i="29"/>
  <c r="AA385" i="29"/>
  <c r="AC385" i="29"/>
  <c r="AD385" i="29"/>
  <c r="K384" i="29"/>
  <c r="L384" i="29"/>
  <c r="M384" i="29"/>
  <c r="O384" i="29"/>
  <c r="P384" i="29"/>
  <c r="K386" i="29"/>
  <c r="L386" i="29"/>
  <c r="M386" i="29"/>
  <c r="O386" i="29"/>
  <c r="P386" i="29"/>
  <c r="R384" i="29"/>
  <c r="S384" i="29"/>
  <c r="Q384" i="29"/>
  <c r="Q386" i="29"/>
  <c r="T384" i="29"/>
  <c r="U384" i="29"/>
  <c r="V384" i="29"/>
  <c r="AB384" i="29"/>
  <c r="AE384" i="29"/>
  <c r="AF384" i="29"/>
  <c r="AA384" i="29"/>
  <c r="AC384" i="29"/>
  <c r="AD384" i="29"/>
  <c r="K381" i="29"/>
  <c r="L381" i="29"/>
  <c r="M381" i="29"/>
  <c r="O381" i="29"/>
  <c r="P381" i="29"/>
  <c r="K383" i="29"/>
  <c r="L383" i="29"/>
  <c r="M383" i="29"/>
  <c r="O383" i="29"/>
  <c r="P383" i="29"/>
  <c r="R381" i="29"/>
  <c r="S381" i="29"/>
  <c r="Q381" i="29"/>
  <c r="Q383" i="29"/>
  <c r="T381" i="29"/>
  <c r="U381" i="29"/>
  <c r="V381" i="29"/>
  <c r="AB381" i="29"/>
  <c r="AE381" i="29"/>
  <c r="AF381" i="29"/>
  <c r="AA381" i="29"/>
  <c r="AC381" i="29"/>
  <c r="AD381" i="29"/>
  <c r="K380" i="29"/>
  <c r="L380" i="29"/>
  <c r="M380" i="29"/>
  <c r="O380" i="29"/>
  <c r="P380" i="29"/>
  <c r="K382" i="29"/>
  <c r="L382" i="29"/>
  <c r="M382" i="29"/>
  <c r="O382" i="29"/>
  <c r="P382" i="29"/>
  <c r="R380" i="29"/>
  <c r="S380" i="29"/>
  <c r="Q380" i="29"/>
  <c r="Q382" i="29"/>
  <c r="T380" i="29"/>
  <c r="U380" i="29"/>
  <c r="V380" i="29"/>
  <c r="AB380" i="29"/>
  <c r="AE380" i="29"/>
  <c r="AF380" i="29"/>
  <c r="AA380" i="29"/>
  <c r="AC380" i="29"/>
  <c r="AD380" i="29"/>
  <c r="L373" i="29"/>
  <c r="K373" i="29"/>
  <c r="N373" i="29"/>
  <c r="O373" i="29"/>
  <c r="P373" i="29"/>
  <c r="L375" i="29"/>
  <c r="K375" i="29"/>
  <c r="N375" i="29"/>
  <c r="O375" i="29"/>
  <c r="P375" i="29"/>
  <c r="R373" i="29"/>
  <c r="S373" i="29"/>
  <c r="Q373" i="29"/>
  <c r="Q375" i="29"/>
  <c r="T373" i="29"/>
  <c r="U373" i="29"/>
  <c r="V373" i="29"/>
  <c r="AB373" i="29"/>
  <c r="AE373" i="29"/>
  <c r="AF373" i="29"/>
  <c r="AA373" i="29"/>
  <c r="AC373" i="29"/>
  <c r="AD373" i="29"/>
  <c r="L329" i="29"/>
  <c r="K329" i="29"/>
  <c r="N329" i="29"/>
  <c r="O329" i="29"/>
  <c r="P329" i="29"/>
  <c r="L331" i="29"/>
  <c r="K331" i="29"/>
  <c r="N331" i="29"/>
  <c r="O331" i="29"/>
  <c r="P331" i="29"/>
  <c r="R329" i="29"/>
  <c r="S329" i="29"/>
  <c r="Q329" i="29"/>
  <c r="Q331" i="29"/>
  <c r="T329" i="29"/>
  <c r="U329" i="29"/>
  <c r="V329" i="29"/>
  <c r="AB329" i="29"/>
  <c r="AE329" i="29"/>
  <c r="AF329" i="29"/>
  <c r="AA329" i="29"/>
  <c r="AC329" i="29"/>
  <c r="AD329" i="29"/>
  <c r="L324" i="29"/>
  <c r="K324" i="29"/>
  <c r="N324" i="29"/>
  <c r="O324" i="29"/>
  <c r="P324" i="29"/>
  <c r="L326" i="29"/>
  <c r="K326" i="29"/>
  <c r="N326" i="29"/>
  <c r="O326" i="29"/>
  <c r="P326" i="29"/>
  <c r="R324" i="29"/>
  <c r="S324" i="29"/>
  <c r="Q324" i="29"/>
  <c r="Q326" i="29"/>
  <c r="T324" i="29"/>
  <c r="U324" i="29"/>
  <c r="V324" i="29"/>
  <c r="AB324" i="29"/>
  <c r="AE324" i="29"/>
  <c r="AF324" i="29"/>
  <c r="AA324" i="29"/>
  <c r="AC324" i="29"/>
  <c r="AD324" i="29"/>
  <c r="K321" i="29"/>
  <c r="L321" i="29"/>
  <c r="M321" i="29"/>
  <c r="O321" i="29"/>
  <c r="P321" i="29"/>
  <c r="K323" i="29"/>
  <c r="L323" i="29"/>
  <c r="M323" i="29"/>
  <c r="O323" i="29"/>
  <c r="P323" i="29"/>
  <c r="R321" i="29"/>
  <c r="S321" i="29"/>
  <c r="Q321" i="29"/>
  <c r="Q323" i="29"/>
  <c r="T321" i="29"/>
  <c r="U321" i="29"/>
  <c r="V321" i="29"/>
  <c r="AB321" i="29"/>
  <c r="AE321" i="29"/>
  <c r="AF321" i="29"/>
  <c r="AA321" i="29"/>
  <c r="AC321" i="29"/>
  <c r="AD321" i="29"/>
  <c r="K313" i="29"/>
  <c r="L313" i="29"/>
  <c r="M313" i="29"/>
  <c r="O313" i="29"/>
  <c r="P313" i="29"/>
  <c r="K315" i="29"/>
  <c r="L315" i="29"/>
  <c r="M315" i="29"/>
  <c r="O315" i="29"/>
  <c r="P315" i="29"/>
  <c r="R313" i="29"/>
  <c r="S313" i="29"/>
  <c r="Q313" i="29"/>
  <c r="Q315" i="29"/>
  <c r="T313" i="29"/>
  <c r="U313" i="29"/>
  <c r="V313" i="29"/>
  <c r="AB313" i="29"/>
  <c r="AE313" i="29"/>
  <c r="AF313" i="29"/>
  <c r="AA313" i="29"/>
  <c r="AC313" i="29"/>
  <c r="AD313" i="29"/>
  <c r="K312" i="29"/>
  <c r="L312" i="29"/>
  <c r="M312" i="29"/>
  <c r="O312" i="29"/>
  <c r="P312" i="29"/>
  <c r="K314" i="29"/>
  <c r="L314" i="29"/>
  <c r="M314" i="29"/>
  <c r="O314" i="29"/>
  <c r="P314" i="29"/>
  <c r="R312" i="29"/>
  <c r="S312" i="29"/>
  <c r="Q312" i="29"/>
  <c r="Q314" i="29"/>
  <c r="T312" i="29"/>
  <c r="U312" i="29"/>
  <c r="V312" i="29"/>
  <c r="AB312" i="29"/>
  <c r="AE312" i="29"/>
  <c r="AF312" i="29"/>
  <c r="AA312" i="29"/>
  <c r="AC312" i="29"/>
  <c r="AD312" i="29"/>
  <c r="AA16" i="31"/>
  <c r="AC326" i="29"/>
  <c r="AD522" i="29"/>
  <c r="BO167" i="30"/>
  <c r="J74" i="31"/>
  <c r="AI74" i="31"/>
  <c r="BN167" i="30"/>
  <c r="I74" i="31"/>
  <c r="AH74" i="31"/>
  <c r="BO166" i="30"/>
  <c r="J73" i="31"/>
  <c r="AE74" i="31"/>
  <c r="BN166" i="30"/>
  <c r="I73" i="31"/>
  <c r="AD74" i="31"/>
  <c r="AA72" i="31"/>
  <c r="AA68" i="31"/>
  <c r="AA64" i="31"/>
  <c r="AA20" i="31"/>
  <c r="BO480" i="30"/>
  <c r="J50" i="31"/>
  <c r="AI49" i="31"/>
  <c r="BN480" i="30"/>
  <c r="I50" i="31"/>
  <c r="AH49" i="31"/>
  <c r="BO478" i="30"/>
  <c r="J48" i="31"/>
  <c r="AE49" i="31"/>
  <c r="BN478" i="30"/>
  <c r="I48" i="31"/>
  <c r="AD49" i="31"/>
  <c r="AA47" i="31"/>
  <c r="AA43" i="31"/>
  <c r="AA39" i="31"/>
  <c r="BN95" i="30"/>
  <c r="I24" i="31"/>
  <c r="AH24" i="31"/>
  <c r="AA24" i="31"/>
  <c r="AA12" i="31"/>
  <c r="AA10" i="31"/>
  <c r="BO93" i="30"/>
  <c r="J22" i="31"/>
  <c r="AE24" i="31"/>
  <c r="BO95" i="30"/>
  <c r="J24" i="31"/>
  <c r="AI24" i="31"/>
  <c r="BN93" i="30"/>
  <c r="I22" i="31"/>
  <c r="AD24" i="31"/>
  <c r="AA22" i="31"/>
  <c r="AA18" i="31"/>
  <c r="AA14" i="31"/>
  <c r="X6" i="31"/>
  <c r="X8" i="31"/>
  <c r="Y6" i="31"/>
  <c r="W17" i="29"/>
  <c r="S6" i="31"/>
  <c r="S8" i="31"/>
  <c r="U6" i="31"/>
  <c r="N49" i="31"/>
  <c r="M49" i="31"/>
  <c r="O48" i="31"/>
  <c r="M75" i="31"/>
  <c r="N75" i="31"/>
  <c r="O74" i="31"/>
  <c r="M25" i="31"/>
  <c r="N25" i="31"/>
  <c r="O24" i="31"/>
  <c r="C57" i="31"/>
  <c r="D57" i="31"/>
  <c r="E57" i="31"/>
  <c r="F57" i="31"/>
  <c r="BN150" i="30"/>
  <c r="I57" i="31"/>
  <c r="BO150" i="30"/>
  <c r="J57" i="31"/>
  <c r="C58" i="31"/>
  <c r="D58" i="31"/>
  <c r="E58" i="31"/>
  <c r="F58" i="31"/>
  <c r="BN151" i="30"/>
  <c r="I58" i="31"/>
  <c r="BO151" i="30"/>
  <c r="J58" i="31"/>
  <c r="C59" i="31"/>
  <c r="D59" i="31"/>
  <c r="E59" i="31"/>
  <c r="F59" i="31"/>
  <c r="BN152" i="30"/>
  <c r="I59" i="31"/>
  <c r="BO152" i="30"/>
  <c r="J59" i="31"/>
  <c r="C60" i="31"/>
  <c r="D60" i="31"/>
  <c r="E60" i="31"/>
  <c r="F60" i="31"/>
  <c r="BN153" i="30"/>
  <c r="I60" i="31"/>
  <c r="BO153" i="30"/>
  <c r="J60" i="31"/>
  <c r="C61" i="31"/>
  <c r="D61" i="31"/>
  <c r="E61" i="31"/>
  <c r="F61" i="31"/>
  <c r="BN154" i="30"/>
  <c r="I61" i="31"/>
  <c r="BO154" i="30"/>
  <c r="J61" i="31"/>
  <c r="C62" i="31"/>
  <c r="D62" i="31"/>
  <c r="E62" i="31"/>
  <c r="F62" i="31"/>
  <c r="BN155" i="30"/>
  <c r="I62" i="31"/>
  <c r="BO155" i="30"/>
  <c r="J62" i="31"/>
  <c r="C63" i="31"/>
  <c r="D63" i="31"/>
  <c r="E63" i="31"/>
  <c r="F63" i="31"/>
  <c r="BN156" i="30"/>
  <c r="I63" i="31"/>
  <c r="BO156" i="30"/>
  <c r="J63" i="31"/>
  <c r="C64" i="31"/>
  <c r="D64" i="31"/>
  <c r="E64" i="31"/>
  <c r="F64" i="31"/>
  <c r="BN157" i="30"/>
  <c r="I64" i="31"/>
  <c r="BO157" i="30"/>
  <c r="J64" i="31"/>
  <c r="C65" i="31"/>
  <c r="D65" i="31"/>
  <c r="E65" i="31"/>
  <c r="F65" i="31"/>
  <c r="BN158" i="30"/>
  <c r="I65" i="31"/>
  <c r="BO158" i="30"/>
  <c r="J65" i="31"/>
  <c r="C66" i="31"/>
  <c r="D66" i="31"/>
  <c r="E66" i="31"/>
  <c r="F66" i="31"/>
  <c r="BN159" i="30"/>
  <c r="I66" i="31"/>
  <c r="BO159" i="30"/>
  <c r="J66" i="31"/>
  <c r="C67" i="31"/>
  <c r="D67" i="31"/>
  <c r="E67" i="31"/>
  <c r="F67" i="31"/>
  <c r="BN160" i="30"/>
  <c r="I67" i="31"/>
  <c r="BO160" i="30"/>
  <c r="J67" i="31"/>
  <c r="C68" i="31"/>
  <c r="D68" i="31"/>
  <c r="E68" i="31"/>
  <c r="F68" i="31"/>
  <c r="BN161" i="30"/>
  <c r="I68" i="31"/>
  <c r="BO161" i="30"/>
  <c r="J68" i="31"/>
  <c r="C69" i="31"/>
  <c r="D69" i="31"/>
  <c r="E69" i="31"/>
  <c r="F69" i="31"/>
  <c r="BN162" i="30"/>
  <c r="I69" i="31"/>
  <c r="BO162" i="30"/>
  <c r="J69" i="31"/>
  <c r="C70" i="31"/>
  <c r="D70" i="31"/>
  <c r="E70" i="31"/>
  <c r="F70" i="31"/>
  <c r="BN163" i="30"/>
  <c r="I70" i="31"/>
  <c r="BO163" i="30"/>
  <c r="J70" i="31"/>
  <c r="C71" i="31"/>
  <c r="D71" i="31"/>
  <c r="E71" i="31"/>
  <c r="F71" i="31"/>
  <c r="BN164" i="30"/>
  <c r="I71" i="31"/>
  <c r="BO164" i="30"/>
  <c r="J71" i="31"/>
  <c r="C72" i="31"/>
  <c r="D72" i="31"/>
  <c r="E72" i="31"/>
  <c r="F72" i="31"/>
  <c r="BN165" i="30"/>
  <c r="I72" i="31"/>
  <c r="BO165" i="30"/>
  <c r="J72" i="31"/>
  <c r="C73" i="31"/>
  <c r="D73" i="31"/>
  <c r="E73" i="31"/>
  <c r="F73" i="31"/>
  <c r="C74" i="31"/>
  <c r="D74" i="31"/>
  <c r="E74" i="31"/>
  <c r="F74" i="31"/>
  <c r="C75" i="31"/>
  <c r="D75" i="31"/>
  <c r="E75" i="31"/>
  <c r="F75" i="31"/>
  <c r="BN168" i="30"/>
  <c r="I75" i="31"/>
  <c r="BO168" i="30"/>
  <c r="J75" i="31"/>
  <c r="BO149" i="30"/>
  <c r="J56" i="31"/>
  <c r="BN149" i="30"/>
  <c r="I56" i="31"/>
  <c r="F56" i="31"/>
  <c r="E56" i="31"/>
  <c r="D56" i="31"/>
  <c r="C56" i="31"/>
  <c r="C32" i="31"/>
  <c r="D32" i="31"/>
  <c r="E32" i="31"/>
  <c r="F32" i="31"/>
  <c r="BN462" i="30"/>
  <c r="I32" i="31"/>
  <c r="BO462" i="30"/>
  <c r="J32" i="31"/>
  <c r="C33" i="31"/>
  <c r="D33" i="31"/>
  <c r="E33" i="31"/>
  <c r="F33" i="31"/>
  <c r="BN463" i="30"/>
  <c r="I33" i="31"/>
  <c r="BO463" i="30"/>
  <c r="J33" i="31"/>
  <c r="C34" i="31"/>
  <c r="D34" i="31"/>
  <c r="E34" i="31"/>
  <c r="F34" i="31"/>
  <c r="BN464" i="30"/>
  <c r="I34" i="31"/>
  <c r="BO464" i="30"/>
  <c r="J34" i="31"/>
  <c r="C35" i="31"/>
  <c r="D35" i="31"/>
  <c r="E35" i="31"/>
  <c r="F35" i="31"/>
  <c r="BN465" i="30"/>
  <c r="I35" i="31"/>
  <c r="BO465" i="30"/>
  <c r="J35" i="31"/>
  <c r="C36" i="31"/>
  <c r="D36" i="31"/>
  <c r="E36" i="31"/>
  <c r="F36" i="31"/>
  <c r="BN466" i="30"/>
  <c r="I36" i="31"/>
  <c r="BO466" i="30"/>
  <c r="J36" i="31"/>
  <c r="C37" i="31"/>
  <c r="D37" i="31"/>
  <c r="E37" i="31"/>
  <c r="F37" i="31"/>
  <c r="BN467" i="30"/>
  <c r="I37" i="31"/>
  <c r="BO467" i="30"/>
  <c r="J37" i="31"/>
  <c r="C38" i="31"/>
  <c r="D38" i="31"/>
  <c r="E38" i="31"/>
  <c r="F38" i="31"/>
  <c r="BN468" i="30"/>
  <c r="I38" i="31"/>
  <c r="BO468" i="30"/>
  <c r="J38" i="31"/>
  <c r="C39" i="31"/>
  <c r="D39" i="31"/>
  <c r="E39" i="31"/>
  <c r="F39" i="31"/>
  <c r="BN469" i="30"/>
  <c r="I39" i="31"/>
  <c r="BO469" i="30"/>
  <c r="J39" i="31"/>
  <c r="C40" i="31"/>
  <c r="D40" i="31"/>
  <c r="E40" i="31"/>
  <c r="F40" i="31"/>
  <c r="BN470" i="30"/>
  <c r="I40" i="31"/>
  <c r="BO470" i="30"/>
  <c r="J40" i="31"/>
  <c r="C41" i="31"/>
  <c r="D41" i="31"/>
  <c r="E41" i="31"/>
  <c r="F41" i="31"/>
  <c r="BN471" i="30"/>
  <c r="I41" i="31"/>
  <c r="BO471" i="30"/>
  <c r="J41" i="31"/>
  <c r="C42" i="31"/>
  <c r="D42" i="31"/>
  <c r="E42" i="31"/>
  <c r="F42" i="31"/>
  <c r="BN472" i="30"/>
  <c r="I42" i="31"/>
  <c r="BO472" i="30"/>
  <c r="J42" i="31"/>
  <c r="C43" i="31"/>
  <c r="D43" i="31"/>
  <c r="E43" i="31"/>
  <c r="F43" i="31"/>
  <c r="BN473" i="30"/>
  <c r="I43" i="31"/>
  <c r="BO473" i="30"/>
  <c r="J43" i="31"/>
  <c r="C44" i="31"/>
  <c r="D44" i="31"/>
  <c r="E44" i="31"/>
  <c r="F44" i="31"/>
  <c r="BN474" i="30"/>
  <c r="I44" i="31"/>
  <c r="BO474" i="30"/>
  <c r="J44" i="31"/>
  <c r="C45" i="31"/>
  <c r="D45" i="31"/>
  <c r="E45" i="31"/>
  <c r="F45" i="31"/>
  <c r="BN475" i="30"/>
  <c r="I45" i="31"/>
  <c r="BO475" i="30"/>
  <c r="J45" i="31"/>
  <c r="C46" i="31"/>
  <c r="D46" i="31"/>
  <c r="E46" i="31"/>
  <c r="F46" i="31"/>
  <c r="BN476" i="30"/>
  <c r="I46" i="31"/>
  <c r="BO476" i="30"/>
  <c r="J46" i="31"/>
  <c r="C47" i="31"/>
  <c r="D47" i="31"/>
  <c r="E47" i="31"/>
  <c r="F47" i="31"/>
  <c r="BN477" i="30"/>
  <c r="I47" i="31"/>
  <c r="BO477" i="30"/>
  <c r="J47" i="31"/>
  <c r="C48" i="31"/>
  <c r="D48" i="31"/>
  <c r="E48" i="31"/>
  <c r="F48" i="31"/>
  <c r="C49" i="31"/>
  <c r="D49" i="31"/>
  <c r="E49" i="31"/>
  <c r="F49" i="31"/>
  <c r="BN479" i="30"/>
  <c r="I49" i="31"/>
  <c r="BO479" i="30"/>
  <c r="J49" i="31"/>
  <c r="C50" i="31"/>
  <c r="D50" i="31"/>
  <c r="E50" i="31"/>
  <c r="F50" i="31"/>
  <c r="BO461" i="30"/>
  <c r="J31" i="31"/>
  <c r="BN461" i="30"/>
  <c r="I31" i="31"/>
  <c r="F31" i="31"/>
  <c r="E31" i="31"/>
  <c r="D31" i="31"/>
  <c r="C31" i="31"/>
  <c r="F269" i="30"/>
  <c r="M269" i="30"/>
  <c r="AX270" i="30"/>
  <c r="V269" i="30"/>
  <c r="AC269" i="30"/>
  <c r="AY270" i="30"/>
  <c r="F270" i="30"/>
  <c r="M270" i="30"/>
  <c r="AZ270" i="30"/>
  <c r="V270" i="30"/>
  <c r="AC270" i="30"/>
  <c r="BA270" i="30"/>
  <c r="S272" i="30"/>
  <c r="AH272" i="30"/>
  <c r="AV272" i="30"/>
  <c r="BJ272" i="30"/>
  <c r="BL270" i="30"/>
  <c r="BM270" i="30"/>
  <c r="BN270" i="30"/>
  <c r="BO270" i="30"/>
  <c r="F272" i="30"/>
  <c r="V272" i="30"/>
  <c r="AK272" i="30"/>
  <c r="AL272" i="30"/>
  <c r="AN272" i="30"/>
  <c r="AP272" i="30"/>
  <c r="AM272" i="30"/>
  <c r="AO272" i="30"/>
  <c r="AQ272" i="30"/>
  <c r="AR272" i="30"/>
  <c r="BB270" i="30"/>
  <c r="BP270" i="30"/>
  <c r="AX271" i="30"/>
  <c r="AY271" i="30"/>
  <c r="AZ271" i="30"/>
  <c r="BA271" i="30"/>
  <c r="BL271" i="30"/>
  <c r="BM271" i="30"/>
  <c r="BN271" i="30"/>
  <c r="BO271" i="30"/>
  <c r="AS272" i="30"/>
  <c r="BB271" i="30"/>
  <c r="BP271" i="30"/>
  <c r="AX272" i="30"/>
  <c r="AY272" i="30"/>
  <c r="AZ272" i="30"/>
  <c r="BA272" i="30"/>
  <c r="BL272" i="30"/>
  <c r="BM272" i="30"/>
  <c r="BN272" i="30"/>
  <c r="BO272" i="30"/>
  <c r="BB272" i="30"/>
  <c r="BP272" i="30"/>
  <c r="F273" i="30"/>
  <c r="M273" i="30"/>
  <c r="AX273" i="30"/>
  <c r="V273" i="30"/>
  <c r="AC273" i="30"/>
  <c r="AY273" i="30"/>
  <c r="F274" i="30"/>
  <c r="M274" i="30"/>
  <c r="AZ273" i="30"/>
  <c r="V274" i="30"/>
  <c r="AC274" i="30"/>
  <c r="BA273" i="30"/>
  <c r="S276" i="30"/>
  <c r="AH276" i="30"/>
  <c r="AV276" i="30"/>
  <c r="BJ276" i="30"/>
  <c r="BL273" i="30"/>
  <c r="BM273" i="30"/>
  <c r="BN273" i="30"/>
  <c r="BO273" i="30"/>
  <c r="F276" i="30"/>
  <c r="V276" i="30"/>
  <c r="AK276" i="30"/>
  <c r="AL276" i="30"/>
  <c r="AN276" i="30"/>
  <c r="AP276" i="30"/>
  <c r="AM276" i="30"/>
  <c r="AO276" i="30"/>
  <c r="AQ276" i="30"/>
  <c r="AR276" i="30"/>
  <c r="BB273" i="30"/>
  <c r="BP273" i="30"/>
  <c r="AX274" i="30"/>
  <c r="AY274" i="30"/>
  <c r="AZ274" i="30"/>
  <c r="BA274" i="30"/>
  <c r="BL274" i="30"/>
  <c r="BM274" i="30"/>
  <c r="BN274" i="30"/>
  <c r="BO274" i="30"/>
  <c r="BB274" i="30"/>
  <c r="BP274" i="30"/>
  <c r="AX275" i="30"/>
  <c r="AY275" i="30"/>
  <c r="AZ275" i="30"/>
  <c r="BA275" i="30"/>
  <c r="BL275" i="30"/>
  <c r="BM275" i="30"/>
  <c r="BN275" i="30"/>
  <c r="BO275" i="30"/>
  <c r="AS276" i="30"/>
  <c r="BB275" i="30"/>
  <c r="BP275" i="30"/>
  <c r="AX276" i="30"/>
  <c r="AY276" i="30"/>
  <c r="AZ276" i="30"/>
  <c r="BA276" i="30"/>
  <c r="BL276" i="30"/>
  <c r="BM276" i="30"/>
  <c r="BN276" i="30"/>
  <c r="BO276" i="30"/>
  <c r="BB276" i="30"/>
  <c r="BP276" i="30"/>
  <c r="F277" i="30"/>
  <c r="M277" i="30"/>
  <c r="AX277" i="30"/>
  <c r="V277" i="30"/>
  <c r="AC277" i="30"/>
  <c r="AY277" i="30"/>
  <c r="F278" i="30"/>
  <c r="M278" i="30"/>
  <c r="AZ277" i="30"/>
  <c r="V278" i="30"/>
  <c r="AC278" i="30"/>
  <c r="BA277" i="30"/>
  <c r="S280" i="30"/>
  <c r="AH280" i="30"/>
  <c r="AV280" i="30"/>
  <c r="BJ280" i="30"/>
  <c r="BL277" i="30"/>
  <c r="BM277" i="30"/>
  <c r="BN277" i="30"/>
  <c r="BO277" i="30"/>
  <c r="F280" i="30"/>
  <c r="V280" i="30"/>
  <c r="AK280" i="30"/>
  <c r="AL280" i="30"/>
  <c r="AN280" i="30"/>
  <c r="AP280" i="30"/>
  <c r="AM280" i="30"/>
  <c r="AO280" i="30"/>
  <c r="AQ280" i="30"/>
  <c r="AR280" i="30"/>
  <c r="BB277" i="30"/>
  <c r="BP277" i="30"/>
  <c r="AX278" i="30"/>
  <c r="AY278" i="30"/>
  <c r="AZ278" i="30"/>
  <c r="BA278" i="30"/>
  <c r="BL278" i="30"/>
  <c r="BM278" i="30"/>
  <c r="BN278" i="30"/>
  <c r="BO278" i="30"/>
  <c r="BB278" i="30"/>
  <c r="BP278" i="30"/>
  <c r="AX279" i="30"/>
  <c r="AY279" i="30"/>
  <c r="AZ279" i="30"/>
  <c r="BA279" i="30"/>
  <c r="BL279" i="30"/>
  <c r="BM279" i="30"/>
  <c r="BN279" i="30"/>
  <c r="BO279" i="30"/>
  <c r="AS280" i="30"/>
  <c r="BB279" i="30"/>
  <c r="BP279" i="30"/>
  <c r="AX280" i="30"/>
  <c r="AY280" i="30"/>
  <c r="AZ280" i="30"/>
  <c r="BA280" i="30"/>
  <c r="BL280" i="30"/>
  <c r="BM280" i="30"/>
  <c r="BN280" i="30"/>
  <c r="BO280" i="30"/>
  <c r="BB280" i="30"/>
  <c r="BP280" i="30"/>
  <c r="F281" i="30"/>
  <c r="M281" i="30"/>
  <c r="AX281" i="30"/>
  <c r="V281" i="30"/>
  <c r="AC281" i="30"/>
  <c r="AY281" i="30"/>
  <c r="F282" i="30"/>
  <c r="M282" i="30"/>
  <c r="AZ281" i="30"/>
  <c r="V282" i="30"/>
  <c r="AC282" i="30"/>
  <c r="BA281" i="30"/>
  <c r="S284" i="30"/>
  <c r="AH284" i="30"/>
  <c r="AV284" i="30"/>
  <c r="BJ284" i="30"/>
  <c r="BL281" i="30"/>
  <c r="BM281" i="30"/>
  <c r="BN281" i="30"/>
  <c r="BO281" i="30"/>
  <c r="F284" i="30"/>
  <c r="V284" i="30"/>
  <c r="AK284" i="30"/>
  <c r="AL284" i="30"/>
  <c r="AN284" i="30"/>
  <c r="AP284" i="30"/>
  <c r="AM284" i="30"/>
  <c r="AO284" i="30"/>
  <c r="AQ284" i="30"/>
  <c r="AR284" i="30"/>
  <c r="BB281" i="30"/>
  <c r="BP281" i="30"/>
  <c r="AX282" i="30"/>
  <c r="AY282" i="30"/>
  <c r="AZ282" i="30"/>
  <c r="BA282" i="30"/>
  <c r="BL282" i="30"/>
  <c r="BM282" i="30"/>
  <c r="BN282" i="30"/>
  <c r="BO282" i="30"/>
  <c r="BB282" i="30"/>
  <c r="BP282" i="30"/>
  <c r="AX283" i="30"/>
  <c r="AY283" i="30"/>
  <c r="AZ283" i="30"/>
  <c r="BA283" i="30"/>
  <c r="BL283" i="30"/>
  <c r="BM283" i="30"/>
  <c r="BN283" i="30"/>
  <c r="BO283" i="30"/>
  <c r="AS284" i="30"/>
  <c r="BB283" i="30"/>
  <c r="BP283" i="30"/>
  <c r="AX284" i="30"/>
  <c r="AY284" i="30"/>
  <c r="AZ284" i="30"/>
  <c r="BA284" i="30"/>
  <c r="BL284" i="30"/>
  <c r="BM284" i="30"/>
  <c r="BN284" i="30"/>
  <c r="BO284" i="30"/>
  <c r="BB284" i="30"/>
  <c r="BP284" i="30"/>
  <c r="F285" i="30"/>
  <c r="M285" i="30"/>
  <c r="AX285" i="30"/>
  <c r="V285" i="30"/>
  <c r="AC285" i="30"/>
  <c r="AY285" i="30"/>
  <c r="F286" i="30"/>
  <c r="M286" i="30"/>
  <c r="AZ285" i="30"/>
  <c r="V286" i="30"/>
  <c r="AC286" i="30"/>
  <c r="BA285" i="30"/>
  <c r="S288" i="30"/>
  <c r="AH288" i="30"/>
  <c r="AV288" i="30"/>
  <c r="BJ288" i="30"/>
  <c r="BL285" i="30"/>
  <c r="BM285" i="30"/>
  <c r="BN285" i="30"/>
  <c r="BO285" i="30"/>
  <c r="F288" i="30"/>
  <c r="V288" i="30"/>
  <c r="AK288" i="30"/>
  <c r="AL288" i="30"/>
  <c r="AN288" i="30"/>
  <c r="AP288" i="30"/>
  <c r="AM288" i="30"/>
  <c r="AO288" i="30"/>
  <c r="AQ288" i="30"/>
  <c r="AR288" i="30"/>
  <c r="BB285" i="30"/>
  <c r="BP285" i="30"/>
  <c r="AX286" i="30"/>
  <c r="AY286" i="30"/>
  <c r="AZ286" i="30"/>
  <c r="BA286" i="30"/>
  <c r="BL286" i="30"/>
  <c r="BM286" i="30"/>
  <c r="BN286" i="30"/>
  <c r="BO286" i="30"/>
  <c r="BB286" i="30"/>
  <c r="BP286" i="30"/>
  <c r="AX287" i="30"/>
  <c r="AY287" i="30"/>
  <c r="AZ287" i="30"/>
  <c r="BA287" i="30"/>
  <c r="BL287" i="30"/>
  <c r="BM287" i="30"/>
  <c r="BN287" i="30"/>
  <c r="BO287" i="30"/>
  <c r="AS288" i="30"/>
  <c r="BB287" i="30"/>
  <c r="BP287" i="30"/>
  <c r="AX288" i="30"/>
  <c r="AY288" i="30"/>
  <c r="AZ288" i="30"/>
  <c r="BA288" i="30"/>
  <c r="BL288" i="30"/>
  <c r="BM288" i="30"/>
  <c r="BN288" i="30"/>
  <c r="BO288" i="30"/>
  <c r="BB288" i="30"/>
  <c r="BP288" i="30"/>
  <c r="AY269" i="30"/>
  <c r="BA269" i="30"/>
  <c r="BM269" i="30"/>
  <c r="AZ269" i="30"/>
  <c r="AX269" i="30"/>
  <c r="BN269" i="30"/>
  <c r="BO269" i="30"/>
  <c r="BB269" i="30"/>
  <c r="BP269" i="30"/>
  <c r="BL269" i="30"/>
  <c r="J55" i="31"/>
  <c r="I55" i="31"/>
  <c r="H55" i="31"/>
  <c r="G55" i="31"/>
  <c r="F55" i="31"/>
  <c r="E55" i="31"/>
  <c r="D55" i="31"/>
  <c r="C55" i="31"/>
  <c r="K54" i="31"/>
  <c r="F125" i="30"/>
  <c r="M125" i="30"/>
  <c r="AX126" i="30"/>
  <c r="V125" i="30"/>
  <c r="AC125" i="30"/>
  <c r="AY126" i="30"/>
  <c r="F126" i="30"/>
  <c r="M126" i="30"/>
  <c r="AZ126" i="30"/>
  <c r="V126" i="30"/>
  <c r="AC126" i="30"/>
  <c r="BA126" i="30"/>
  <c r="S128" i="30"/>
  <c r="AH128" i="30"/>
  <c r="AV128" i="30"/>
  <c r="BJ128" i="30"/>
  <c r="BL126" i="30"/>
  <c r="BM126" i="30"/>
  <c r="BN126" i="30"/>
  <c r="BO126" i="30"/>
  <c r="F128" i="30"/>
  <c r="V128" i="30"/>
  <c r="AK128" i="30"/>
  <c r="AL128" i="30"/>
  <c r="AN128" i="30"/>
  <c r="AP128" i="30"/>
  <c r="AM128" i="30"/>
  <c r="AO128" i="30"/>
  <c r="AQ128" i="30"/>
  <c r="AR128" i="30"/>
  <c r="BB126" i="30"/>
  <c r="BP126" i="30"/>
  <c r="AX127" i="30"/>
  <c r="AY127" i="30"/>
  <c r="AZ127" i="30"/>
  <c r="BA127" i="30"/>
  <c r="BL127" i="30"/>
  <c r="BM127" i="30"/>
  <c r="BN127" i="30"/>
  <c r="BO127" i="30"/>
  <c r="AS128" i="30"/>
  <c r="BB127" i="30"/>
  <c r="BP127" i="30"/>
  <c r="AX128" i="30"/>
  <c r="AY128" i="30"/>
  <c r="AZ128" i="30"/>
  <c r="BA128" i="30"/>
  <c r="BL128" i="30"/>
  <c r="BM128" i="30"/>
  <c r="BN128" i="30"/>
  <c r="BO128" i="30"/>
  <c r="BB128" i="30"/>
  <c r="BP128" i="30"/>
  <c r="F129" i="30"/>
  <c r="M129" i="30"/>
  <c r="AX129" i="30"/>
  <c r="V129" i="30"/>
  <c r="AC129" i="30"/>
  <c r="AY129" i="30"/>
  <c r="F130" i="30"/>
  <c r="M130" i="30"/>
  <c r="AZ129" i="30"/>
  <c r="V130" i="30"/>
  <c r="AC130" i="30"/>
  <c r="BA129" i="30"/>
  <c r="S132" i="30"/>
  <c r="AH132" i="30"/>
  <c r="AV132" i="30"/>
  <c r="BJ132" i="30"/>
  <c r="BL129" i="30"/>
  <c r="BM129" i="30"/>
  <c r="BN129" i="30"/>
  <c r="BO129" i="30"/>
  <c r="F132" i="30"/>
  <c r="V132" i="30"/>
  <c r="AK132" i="30"/>
  <c r="AL132" i="30"/>
  <c r="AN132" i="30"/>
  <c r="AP132" i="30"/>
  <c r="AM132" i="30"/>
  <c r="AO132" i="30"/>
  <c r="AQ132" i="30"/>
  <c r="AR132" i="30"/>
  <c r="BB129" i="30"/>
  <c r="BP129" i="30"/>
  <c r="AX130" i="30"/>
  <c r="AY130" i="30"/>
  <c r="AZ130" i="30"/>
  <c r="BA130" i="30"/>
  <c r="BL130" i="30"/>
  <c r="BM130" i="30"/>
  <c r="BN130" i="30"/>
  <c r="BO130" i="30"/>
  <c r="BB130" i="30"/>
  <c r="BP130" i="30"/>
  <c r="AX131" i="30"/>
  <c r="AY131" i="30"/>
  <c r="AZ131" i="30"/>
  <c r="BA131" i="30"/>
  <c r="BL131" i="30"/>
  <c r="BM131" i="30"/>
  <c r="BN131" i="30"/>
  <c r="BO131" i="30"/>
  <c r="AS132" i="30"/>
  <c r="BB131" i="30"/>
  <c r="BP131" i="30"/>
  <c r="AX132" i="30"/>
  <c r="AY132" i="30"/>
  <c r="AZ132" i="30"/>
  <c r="BA132" i="30"/>
  <c r="BL132" i="30"/>
  <c r="BM132" i="30"/>
  <c r="BN132" i="30"/>
  <c r="BO132" i="30"/>
  <c r="BB132" i="30"/>
  <c r="BP132" i="30"/>
  <c r="F133" i="30"/>
  <c r="M133" i="30"/>
  <c r="AX133" i="30"/>
  <c r="V133" i="30"/>
  <c r="AC133" i="30"/>
  <c r="AY133" i="30"/>
  <c r="F134" i="30"/>
  <c r="M134" i="30"/>
  <c r="AZ133" i="30"/>
  <c r="V134" i="30"/>
  <c r="AC134" i="30"/>
  <c r="BA133" i="30"/>
  <c r="S136" i="30"/>
  <c r="AH136" i="30"/>
  <c r="AV136" i="30"/>
  <c r="BJ136" i="30"/>
  <c r="BL133" i="30"/>
  <c r="BM133" i="30"/>
  <c r="BN133" i="30"/>
  <c r="BO133" i="30"/>
  <c r="F136" i="30"/>
  <c r="V136" i="30"/>
  <c r="AK136" i="30"/>
  <c r="AL136" i="30"/>
  <c r="AN136" i="30"/>
  <c r="AP136" i="30"/>
  <c r="AM136" i="30"/>
  <c r="AO136" i="30"/>
  <c r="AQ136" i="30"/>
  <c r="AR136" i="30"/>
  <c r="BB133" i="30"/>
  <c r="BP133" i="30"/>
  <c r="AX134" i="30"/>
  <c r="AY134" i="30"/>
  <c r="AZ134" i="30"/>
  <c r="BA134" i="30"/>
  <c r="BL134" i="30"/>
  <c r="BM134" i="30"/>
  <c r="BN134" i="30"/>
  <c r="BO134" i="30"/>
  <c r="BB134" i="30"/>
  <c r="BP134" i="30"/>
  <c r="AX135" i="30"/>
  <c r="AY135" i="30"/>
  <c r="AZ135" i="30"/>
  <c r="BA135" i="30"/>
  <c r="BL135" i="30"/>
  <c r="BM135" i="30"/>
  <c r="BN135" i="30"/>
  <c r="BO135" i="30"/>
  <c r="AS136" i="30"/>
  <c r="BB135" i="30"/>
  <c r="BP135" i="30"/>
  <c r="AX136" i="30"/>
  <c r="AY136" i="30"/>
  <c r="AZ136" i="30"/>
  <c r="BA136" i="30"/>
  <c r="BL136" i="30"/>
  <c r="BM136" i="30"/>
  <c r="BN136" i="30"/>
  <c r="BO136" i="30"/>
  <c r="BB136" i="30"/>
  <c r="BP136" i="30"/>
  <c r="F137" i="30"/>
  <c r="M137" i="30"/>
  <c r="AX137" i="30"/>
  <c r="V137" i="30"/>
  <c r="AC137" i="30"/>
  <c r="AY137" i="30"/>
  <c r="F138" i="30"/>
  <c r="M138" i="30"/>
  <c r="AZ137" i="30"/>
  <c r="V138" i="30"/>
  <c r="AC138" i="30"/>
  <c r="BA137" i="30"/>
  <c r="S140" i="30"/>
  <c r="AH140" i="30"/>
  <c r="AV140" i="30"/>
  <c r="BJ140" i="30"/>
  <c r="BL137" i="30"/>
  <c r="BM137" i="30"/>
  <c r="BN137" i="30"/>
  <c r="BO137" i="30"/>
  <c r="F140" i="30"/>
  <c r="V140" i="30"/>
  <c r="AK140" i="30"/>
  <c r="AL140" i="30"/>
  <c r="AN140" i="30"/>
  <c r="AP140" i="30"/>
  <c r="AM140" i="30"/>
  <c r="AO140" i="30"/>
  <c r="AQ140" i="30"/>
  <c r="AR140" i="30"/>
  <c r="BB137" i="30"/>
  <c r="BP137" i="30"/>
  <c r="AX138" i="30"/>
  <c r="AY138" i="30"/>
  <c r="AZ138" i="30"/>
  <c r="BA138" i="30"/>
  <c r="BL138" i="30"/>
  <c r="BM138" i="30"/>
  <c r="BN138" i="30"/>
  <c r="BO138" i="30"/>
  <c r="BB138" i="30"/>
  <c r="BP138" i="30"/>
  <c r="AX139" i="30"/>
  <c r="AY139" i="30"/>
  <c r="AZ139" i="30"/>
  <c r="BA139" i="30"/>
  <c r="BL139" i="30"/>
  <c r="BM139" i="30"/>
  <c r="BN139" i="30"/>
  <c r="BO139" i="30"/>
  <c r="AS140" i="30"/>
  <c r="BB139" i="30"/>
  <c r="BP139" i="30"/>
  <c r="AX140" i="30"/>
  <c r="AY140" i="30"/>
  <c r="AZ140" i="30"/>
  <c r="BA140" i="30"/>
  <c r="BL140" i="30"/>
  <c r="BM140" i="30"/>
  <c r="BN140" i="30"/>
  <c r="BO140" i="30"/>
  <c r="BB140" i="30"/>
  <c r="BP140" i="30"/>
  <c r="F141" i="30"/>
  <c r="M141" i="30"/>
  <c r="AX141" i="30"/>
  <c r="V141" i="30"/>
  <c r="AC141" i="30"/>
  <c r="AY141" i="30"/>
  <c r="F142" i="30"/>
  <c r="M142" i="30"/>
  <c r="AZ141" i="30"/>
  <c r="V142" i="30"/>
  <c r="AC142" i="30"/>
  <c r="BA141" i="30"/>
  <c r="S144" i="30"/>
  <c r="AH144" i="30"/>
  <c r="AV144" i="30"/>
  <c r="BJ144" i="30"/>
  <c r="BL141" i="30"/>
  <c r="BM141" i="30"/>
  <c r="BN141" i="30"/>
  <c r="BO141" i="30"/>
  <c r="F144" i="30"/>
  <c r="V144" i="30"/>
  <c r="AK144" i="30"/>
  <c r="AL144" i="30"/>
  <c r="AN144" i="30"/>
  <c r="AP144" i="30"/>
  <c r="AM144" i="30"/>
  <c r="AO144" i="30"/>
  <c r="AQ144" i="30"/>
  <c r="AR144" i="30"/>
  <c r="BB141" i="30"/>
  <c r="BP141" i="30"/>
  <c r="AX142" i="30"/>
  <c r="AY142" i="30"/>
  <c r="AZ142" i="30"/>
  <c r="BA142" i="30"/>
  <c r="BL142" i="30"/>
  <c r="BM142" i="30"/>
  <c r="BN142" i="30"/>
  <c r="BO142" i="30"/>
  <c r="BB142" i="30"/>
  <c r="BP142" i="30"/>
  <c r="AX143" i="30"/>
  <c r="AY143" i="30"/>
  <c r="AZ143" i="30"/>
  <c r="BA143" i="30"/>
  <c r="BL143" i="30"/>
  <c r="BM143" i="30"/>
  <c r="BN143" i="30"/>
  <c r="BO143" i="30"/>
  <c r="AS144" i="30"/>
  <c r="BB143" i="30"/>
  <c r="BP143" i="30"/>
  <c r="AX144" i="30"/>
  <c r="AY144" i="30"/>
  <c r="AZ144" i="30"/>
  <c r="BA144" i="30"/>
  <c r="BL144" i="30"/>
  <c r="BM144" i="30"/>
  <c r="BN144" i="30"/>
  <c r="BO144" i="30"/>
  <c r="BB144" i="30"/>
  <c r="BP144" i="30"/>
  <c r="AY125" i="30"/>
  <c r="BA125" i="30"/>
  <c r="BM125" i="30"/>
  <c r="AZ125" i="30"/>
  <c r="AX125" i="30"/>
  <c r="BN125" i="30"/>
  <c r="BO125" i="30"/>
  <c r="BB125" i="30"/>
  <c r="BP125" i="30"/>
  <c r="BL125" i="30"/>
  <c r="J30" i="31"/>
  <c r="I30" i="31"/>
  <c r="H30" i="31"/>
  <c r="G30" i="31"/>
  <c r="F30" i="31"/>
  <c r="E30" i="31"/>
  <c r="D30" i="31"/>
  <c r="C30" i="31"/>
  <c r="K29" i="31"/>
  <c r="C10" i="31"/>
  <c r="D10" i="31"/>
  <c r="E10" i="31"/>
  <c r="F10" i="31"/>
  <c r="BN81" i="30"/>
  <c r="I10" i="31"/>
  <c r="BO81" i="30"/>
  <c r="J10" i="31"/>
  <c r="C11" i="31"/>
  <c r="D11" i="31"/>
  <c r="E11" i="31"/>
  <c r="F11" i="31"/>
  <c r="BN82" i="30"/>
  <c r="I11" i="31"/>
  <c r="BO82" i="30"/>
  <c r="J11" i="31"/>
  <c r="C12" i="31"/>
  <c r="D12" i="31"/>
  <c r="E12" i="31"/>
  <c r="F12" i="31"/>
  <c r="BN83" i="30"/>
  <c r="I12" i="31"/>
  <c r="BO83" i="30"/>
  <c r="J12" i="31"/>
  <c r="C13" i="31"/>
  <c r="D13" i="31"/>
  <c r="E13" i="31"/>
  <c r="F13" i="31"/>
  <c r="BN84" i="30"/>
  <c r="I13" i="31"/>
  <c r="BO84" i="30"/>
  <c r="J13" i="31"/>
  <c r="C14" i="31"/>
  <c r="D14" i="31"/>
  <c r="E14" i="31"/>
  <c r="F14" i="31"/>
  <c r="BN85" i="30"/>
  <c r="I14" i="31"/>
  <c r="BO85" i="30"/>
  <c r="J14" i="31"/>
  <c r="C15" i="31"/>
  <c r="AY86" i="30"/>
  <c r="D15" i="31"/>
  <c r="E15" i="31"/>
  <c r="BA86" i="30"/>
  <c r="F15" i="31"/>
  <c r="BM86" i="30"/>
  <c r="H15" i="31"/>
  <c r="BN86" i="30"/>
  <c r="I15" i="31"/>
  <c r="BO86" i="30"/>
  <c r="J15" i="31"/>
  <c r="C16" i="31"/>
  <c r="D16" i="31"/>
  <c r="E16" i="31"/>
  <c r="F16" i="31"/>
  <c r="BN87" i="30"/>
  <c r="I16" i="31"/>
  <c r="BO87" i="30"/>
  <c r="J16" i="31"/>
  <c r="C17" i="31"/>
  <c r="D17" i="31"/>
  <c r="E17" i="31"/>
  <c r="F17" i="31"/>
  <c r="BN88" i="30"/>
  <c r="I17" i="31"/>
  <c r="BO88" i="30"/>
  <c r="J17" i="31"/>
  <c r="C18" i="31"/>
  <c r="D18" i="31"/>
  <c r="E18" i="31"/>
  <c r="F18" i="31"/>
  <c r="BN89" i="30"/>
  <c r="I18" i="31"/>
  <c r="BO89" i="30"/>
  <c r="J18" i="31"/>
  <c r="C19" i="31"/>
  <c r="D19" i="31"/>
  <c r="E19" i="31"/>
  <c r="F19" i="31"/>
  <c r="BN90" i="30"/>
  <c r="I19" i="31"/>
  <c r="BO90" i="30"/>
  <c r="J19" i="31"/>
  <c r="C20" i="31"/>
  <c r="D20" i="31"/>
  <c r="E20" i="31"/>
  <c r="F20" i="31"/>
  <c r="BN91" i="30"/>
  <c r="I20" i="31"/>
  <c r="BO91" i="30"/>
  <c r="J20" i="31"/>
  <c r="C21" i="31"/>
  <c r="D21" i="31"/>
  <c r="E21" i="31"/>
  <c r="F21" i="31"/>
  <c r="BN92" i="30"/>
  <c r="I21" i="31"/>
  <c r="BO92" i="30"/>
  <c r="J21" i="31"/>
  <c r="C22" i="31"/>
  <c r="D22" i="31"/>
  <c r="E22" i="31"/>
  <c r="F22" i="31"/>
  <c r="C23" i="31"/>
  <c r="D23" i="31"/>
  <c r="E23" i="31"/>
  <c r="F23" i="31"/>
  <c r="BN94" i="30"/>
  <c r="I23" i="31"/>
  <c r="BO94" i="30"/>
  <c r="J23" i="31"/>
  <c r="C24" i="31"/>
  <c r="D24" i="31"/>
  <c r="E24" i="31"/>
  <c r="F24" i="31"/>
  <c r="C25" i="31"/>
  <c r="D25" i="31"/>
  <c r="E25" i="31"/>
  <c r="F25" i="31"/>
  <c r="BN96" i="30"/>
  <c r="I25" i="31"/>
  <c r="BO96" i="30"/>
  <c r="J25" i="31"/>
  <c r="C7" i="31"/>
  <c r="AY78" i="30"/>
  <c r="D7" i="31"/>
  <c r="E7" i="31"/>
  <c r="BA78" i="30"/>
  <c r="F7" i="31"/>
  <c r="BM78" i="30"/>
  <c r="H7" i="31"/>
  <c r="BN78" i="30"/>
  <c r="I7" i="31"/>
  <c r="BO78" i="30"/>
  <c r="J7" i="31"/>
  <c r="C8" i="31"/>
  <c r="D8" i="31"/>
  <c r="E8" i="31"/>
  <c r="F8" i="31"/>
  <c r="BN79" i="30"/>
  <c r="I8" i="31"/>
  <c r="BO79" i="30"/>
  <c r="J8" i="31"/>
  <c r="C9" i="31"/>
  <c r="D9" i="31"/>
  <c r="E9" i="31"/>
  <c r="F9" i="31"/>
  <c r="BN80" i="30"/>
  <c r="I9" i="31"/>
  <c r="BO80" i="30"/>
  <c r="J9" i="31"/>
  <c r="D6" i="31"/>
  <c r="E6" i="31"/>
  <c r="F6" i="31"/>
  <c r="C6" i="31"/>
  <c r="BN77" i="30"/>
  <c r="I6" i="31"/>
  <c r="BO77" i="30"/>
  <c r="J6" i="31"/>
  <c r="K4" i="31"/>
  <c r="J5" i="31"/>
  <c r="I5" i="31"/>
  <c r="H5" i="31"/>
  <c r="G5" i="31"/>
  <c r="F5" i="31"/>
  <c r="E5" i="31"/>
  <c r="D5" i="31"/>
  <c r="C5" i="31"/>
  <c r="S12" i="30"/>
  <c r="AH12" i="30"/>
  <c r="F12" i="30"/>
  <c r="V12" i="30"/>
  <c r="AK12" i="30"/>
  <c r="AL12" i="30"/>
  <c r="AN12" i="30"/>
  <c r="AP12" i="30"/>
  <c r="AM12" i="30"/>
  <c r="AO12" i="30"/>
  <c r="AQ12" i="30"/>
  <c r="AR12" i="30"/>
  <c r="BB9" i="30"/>
  <c r="BP9" i="30"/>
  <c r="BB10" i="30"/>
  <c r="BP10" i="30"/>
  <c r="AS12" i="30"/>
  <c r="BB11" i="30"/>
  <c r="BP11" i="30"/>
  <c r="BB12" i="30"/>
  <c r="BP12" i="30"/>
  <c r="S16" i="30"/>
  <c r="AH16" i="30"/>
  <c r="F16" i="30"/>
  <c r="V16" i="30"/>
  <c r="AK16" i="30"/>
  <c r="AL16" i="30"/>
  <c r="AN16" i="30"/>
  <c r="AP16" i="30"/>
  <c r="AM16" i="30"/>
  <c r="AO16" i="30"/>
  <c r="AQ16" i="30"/>
  <c r="AR16" i="30"/>
  <c r="BB13" i="30"/>
  <c r="BP13" i="30"/>
  <c r="BB14" i="30"/>
  <c r="BP14" i="30"/>
  <c r="AS16" i="30"/>
  <c r="BB15" i="30"/>
  <c r="BP15" i="30"/>
  <c r="BB16" i="30"/>
  <c r="BP16" i="30"/>
  <c r="S20" i="30"/>
  <c r="AH20" i="30"/>
  <c r="F20" i="30"/>
  <c r="V20" i="30"/>
  <c r="AK20" i="30"/>
  <c r="AL20" i="30"/>
  <c r="AN20" i="30"/>
  <c r="AP20" i="30"/>
  <c r="AM20" i="30"/>
  <c r="AO20" i="30"/>
  <c r="AQ20" i="30"/>
  <c r="AR20" i="30"/>
  <c r="BB17" i="30"/>
  <c r="BP17" i="30"/>
  <c r="BB18" i="30"/>
  <c r="BP18" i="30"/>
  <c r="AS20" i="30"/>
  <c r="BB19" i="30"/>
  <c r="BP19" i="30"/>
  <c r="BB20" i="30"/>
  <c r="BP20" i="30"/>
  <c r="S24" i="30"/>
  <c r="AH24" i="30"/>
  <c r="F24" i="30"/>
  <c r="V24" i="30"/>
  <c r="AK24" i="30"/>
  <c r="AL24" i="30"/>
  <c r="AN24" i="30"/>
  <c r="AP24" i="30"/>
  <c r="AM24" i="30"/>
  <c r="AO24" i="30"/>
  <c r="AQ24" i="30"/>
  <c r="AR24" i="30"/>
  <c r="BB21" i="30"/>
  <c r="BP21" i="30"/>
  <c r="BB22" i="30"/>
  <c r="BP22" i="30"/>
  <c r="AS24" i="30"/>
  <c r="BB23" i="30"/>
  <c r="BP23" i="30"/>
  <c r="BB24" i="30"/>
  <c r="BP24" i="30"/>
  <c r="S28" i="30"/>
  <c r="AH28" i="30"/>
  <c r="F28" i="30"/>
  <c r="V28" i="30"/>
  <c r="AK28" i="30"/>
  <c r="AL28" i="30"/>
  <c r="AN28" i="30"/>
  <c r="AP28" i="30"/>
  <c r="AM28" i="30"/>
  <c r="AO28" i="30"/>
  <c r="AQ28" i="30"/>
  <c r="AR28" i="30"/>
  <c r="BB25" i="30"/>
  <c r="BP25" i="30"/>
  <c r="BB26" i="30"/>
  <c r="BP26" i="30"/>
  <c r="AS28" i="30"/>
  <c r="BB27" i="30"/>
  <c r="BP27" i="30"/>
  <c r="BB28" i="30"/>
  <c r="BP28" i="30"/>
  <c r="S32" i="30"/>
  <c r="AH32" i="30"/>
  <c r="F32" i="30"/>
  <c r="V32" i="30"/>
  <c r="AK32" i="30"/>
  <c r="AL32" i="30"/>
  <c r="AN32" i="30"/>
  <c r="AP32" i="30"/>
  <c r="AM32" i="30"/>
  <c r="AO32" i="30"/>
  <c r="AQ32" i="30"/>
  <c r="AR32" i="30"/>
  <c r="BB29" i="30"/>
  <c r="BP29" i="30"/>
  <c r="BB30" i="30"/>
  <c r="BP30" i="30"/>
  <c r="AS32" i="30"/>
  <c r="BB31" i="30"/>
  <c r="BP31" i="30"/>
  <c r="BB32" i="30"/>
  <c r="BP32" i="30"/>
  <c r="S36" i="30"/>
  <c r="AH36" i="30"/>
  <c r="F36" i="30"/>
  <c r="V36" i="30"/>
  <c r="AK36" i="30"/>
  <c r="AL36" i="30"/>
  <c r="AN36" i="30"/>
  <c r="AP36" i="30"/>
  <c r="AM36" i="30"/>
  <c r="AO36" i="30"/>
  <c r="AQ36" i="30"/>
  <c r="AR36" i="30"/>
  <c r="BB33" i="30"/>
  <c r="BP33" i="30"/>
  <c r="BB34" i="30"/>
  <c r="BP34" i="30"/>
  <c r="AS36" i="30"/>
  <c r="BB35" i="30"/>
  <c r="BP35" i="30"/>
  <c r="BB36" i="30"/>
  <c r="BP36" i="30"/>
  <c r="S40" i="30"/>
  <c r="AH40" i="30"/>
  <c r="F40" i="30"/>
  <c r="V40" i="30"/>
  <c r="AK40" i="30"/>
  <c r="AL40" i="30"/>
  <c r="AN40" i="30"/>
  <c r="AP40" i="30"/>
  <c r="AM40" i="30"/>
  <c r="AO40" i="30"/>
  <c r="AQ40" i="30"/>
  <c r="AR40" i="30"/>
  <c r="BB37" i="30"/>
  <c r="BP37" i="30"/>
  <c r="BB38" i="30"/>
  <c r="BP38" i="30"/>
  <c r="AS40" i="30"/>
  <c r="BB39" i="30"/>
  <c r="BP39" i="30"/>
  <c r="BB40" i="30"/>
  <c r="BP40" i="30"/>
  <c r="S44" i="30"/>
  <c r="AH44" i="30"/>
  <c r="F44" i="30"/>
  <c r="V44" i="30"/>
  <c r="AK44" i="30"/>
  <c r="AL44" i="30"/>
  <c r="AN44" i="30"/>
  <c r="AP44" i="30"/>
  <c r="AM44" i="30"/>
  <c r="AO44" i="30"/>
  <c r="AQ44" i="30"/>
  <c r="AR44" i="30"/>
  <c r="BB41" i="30"/>
  <c r="BP41" i="30"/>
  <c r="BB42" i="30"/>
  <c r="BP42" i="30"/>
  <c r="AS44" i="30"/>
  <c r="BB43" i="30"/>
  <c r="BP43" i="30"/>
  <c r="BB44" i="30"/>
  <c r="BP44" i="30"/>
  <c r="S48" i="30"/>
  <c r="AH48" i="30"/>
  <c r="F48" i="30"/>
  <c r="V48" i="30"/>
  <c r="AK48" i="30"/>
  <c r="AL48" i="30"/>
  <c r="AN48" i="30"/>
  <c r="AP48" i="30"/>
  <c r="AM48" i="30"/>
  <c r="AO48" i="30"/>
  <c r="AQ48" i="30"/>
  <c r="AR48" i="30"/>
  <c r="BB45" i="30"/>
  <c r="BP45" i="30"/>
  <c r="BB46" i="30"/>
  <c r="BP46" i="30"/>
  <c r="AS48" i="30"/>
  <c r="BB47" i="30"/>
  <c r="BP47" i="30"/>
  <c r="BB48" i="30"/>
  <c r="BP48" i="30"/>
  <c r="S52" i="30"/>
  <c r="AH52" i="30"/>
  <c r="F52" i="30"/>
  <c r="V52" i="30"/>
  <c r="AK52" i="30"/>
  <c r="AL52" i="30"/>
  <c r="AN52" i="30"/>
  <c r="AP52" i="30"/>
  <c r="AM52" i="30"/>
  <c r="AO52" i="30"/>
  <c r="AQ52" i="30"/>
  <c r="AR52" i="30"/>
  <c r="BB49" i="30"/>
  <c r="BP49" i="30"/>
  <c r="BB50" i="30"/>
  <c r="BP50" i="30"/>
  <c r="AS52" i="30"/>
  <c r="BB51" i="30"/>
  <c r="BP51" i="30"/>
  <c r="BB52" i="30"/>
  <c r="BP52" i="30"/>
  <c r="S56" i="30"/>
  <c r="AH56" i="30"/>
  <c r="F56" i="30"/>
  <c r="V56" i="30"/>
  <c r="AK56" i="30"/>
  <c r="AL56" i="30"/>
  <c r="AN56" i="30"/>
  <c r="AP56" i="30"/>
  <c r="AM56" i="30"/>
  <c r="AO56" i="30"/>
  <c r="AQ56" i="30"/>
  <c r="AR56" i="30"/>
  <c r="BB53" i="30"/>
  <c r="BP53" i="30"/>
  <c r="BB54" i="30"/>
  <c r="BP54" i="30"/>
  <c r="AS56" i="30"/>
  <c r="BB55" i="30"/>
  <c r="BP55" i="30"/>
  <c r="BB56" i="30"/>
  <c r="BP56" i="30"/>
  <c r="S60" i="30"/>
  <c r="AH60" i="30"/>
  <c r="F60" i="30"/>
  <c r="V60" i="30"/>
  <c r="AK60" i="30"/>
  <c r="AL60" i="30"/>
  <c r="AN60" i="30"/>
  <c r="AP60" i="30"/>
  <c r="AM60" i="30"/>
  <c r="AO60" i="30"/>
  <c r="AQ60" i="30"/>
  <c r="AR60" i="30"/>
  <c r="BB57" i="30"/>
  <c r="BP57" i="30"/>
  <c r="BB58" i="30"/>
  <c r="BP58" i="30"/>
  <c r="AS60" i="30"/>
  <c r="BB59" i="30"/>
  <c r="BP59" i="30"/>
  <c r="BB60" i="30"/>
  <c r="BP60" i="30"/>
  <c r="S64" i="30"/>
  <c r="AH64" i="30"/>
  <c r="F64" i="30"/>
  <c r="V64" i="30"/>
  <c r="AK64" i="30"/>
  <c r="AL64" i="30"/>
  <c r="AN64" i="30"/>
  <c r="AP64" i="30"/>
  <c r="AM64" i="30"/>
  <c r="AO64" i="30"/>
  <c r="AQ64" i="30"/>
  <c r="AR64" i="30"/>
  <c r="BB61" i="30"/>
  <c r="BP61" i="30"/>
  <c r="BB62" i="30"/>
  <c r="BP62" i="30"/>
  <c r="AS64" i="30"/>
  <c r="BB63" i="30"/>
  <c r="BP63" i="30"/>
  <c r="BB64" i="30"/>
  <c r="BP64" i="30"/>
  <c r="S68" i="30"/>
  <c r="AH68" i="30"/>
  <c r="F68" i="30"/>
  <c r="V68" i="30"/>
  <c r="AK68" i="30"/>
  <c r="AL68" i="30"/>
  <c r="AN68" i="30"/>
  <c r="AP68" i="30"/>
  <c r="AM68" i="30"/>
  <c r="AO68" i="30"/>
  <c r="AQ68" i="30"/>
  <c r="AR68" i="30"/>
  <c r="BB65" i="30"/>
  <c r="BP65" i="30"/>
  <c r="BB66" i="30"/>
  <c r="BP66" i="30"/>
  <c r="AS68" i="30"/>
  <c r="BB67" i="30"/>
  <c r="BP67" i="30"/>
  <c r="BB68" i="30"/>
  <c r="BP68" i="30"/>
  <c r="S72" i="30"/>
  <c r="AH72" i="30"/>
  <c r="F72" i="30"/>
  <c r="V72" i="30"/>
  <c r="AK72" i="30"/>
  <c r="AL72" i="30"/>
  <c r="AN72" i="30"/>
  <c r="AP72" i="30"/>
  <c r="AM72" i="30"/>
  <c r="AO72" i="30"/>
  <c r="AQ72" i="30"/>
  <c r="AR72" i="30"/>
  <c r="BB69" i="30"/>
  <c r="BP69" i="30"/>
  <c r="BB70" i="30"/>
  <c r="BP70" i="30"/>
  <c r="AS72" i="30"/>
  <c r="BB71" i="30"/>
  <c r="BP71" i="30"/>
  <c r="BB72" i="30"/>
  <c r="BP72" i="30"/>
  <c r="S76" i="30"/>
  <c r="AH76" i="30"/>
  <c r="F76" i="30"/>
  <c r="V76" i="30"/>
  <c r="AK76" i="30"/>
  <c r="AL76" i="30"/>
  <c r="AN76" i="30"/>
  <c r="AP76" i="30"/>
  <c r="AM76" i="30"/>
  <c r="AO76" i="30"/>
  <c r="AQ76" i="30"/>
  <c r="AR76" i="30"/>
  <c r="BB73" i="30"/>
  <c r="BP73" i="30"/>
  <c r="BB74" i="30"/>
  <c r="BP74" i="30"/>
  <c r="AS76" i="30"/>
  <c r="BB75" i="30"/>
  <c r="BP75" i="30"/>
  <c r="BB76" i="30"/>
  <c r="BP76" i="30"/>
  <c r="S100" i="30"/>
  <c r="AH100" i="30"/>
  <c r="F100" i="30"/>
  <c r="V100" i="30"/>
  <c r="AK100" i="30"/>
  <c r="AL100" i="30"/>
  <c r="AN100" i="30"/>
  <c r="AP100" i="30"/>
  <c r="AM100" i="30"/>
  <c r="AO100" i="30"/>
  <c r="AQ100" i="30"/>
  <c r="AR100" i="30"/>
  <c r="BB97" i="30"/>
  <c r="BP97" i="30"/>
  <c r="BB98" i="30"/>
  <c r="BP98" i="30"/>
  <c r="AS100" i="30"/>
  <c r="BB99" i="30"/>
  <c r="BP99" i="30"/>
  <c r="BB100" i="30"/>
  <c r="BP100" i="30"/>
  <c r="S104" i="30"/>
  <c r="AH104" i="30"/>
  <c r="F104" i="30"/>
  <c r="V104" i="30"/>
  <c r="AK104" i="30"/>
  <c r="AL104" i="30"/>
  <c r="AN104" i="30"/>
  <c r="AP104" i="30"/>
  <c r="AM104" i="30"/>
  <c r="AO104" i="30"/>
  <c r="AQ104" i="30"/>
  <c r="AR104" i="30"/>
  <c r="BB101" i="30"/>
  <c r="BP101" i="30"/>
  <c r="BB102" i="30"/>
  <c r="BP102" i="30"/>
  <c r="AS104" i="30"/>
  <c r="BB103" i="30"/>
  <c r="BP103" i="30"/>
  <c r="BB104" i="30"/>
  <c r="BP104" i="30"/>
  <c r="S108" i="30"/>
  <c r="AH108" i="30"/>
  <c r="F108" i="30"/>
  <c r="V108" i="30"/>
  <c r="AK108" i="30"/>
  <c r="AL108" i="30"/>
  <c r="AN108" i="30"/>
  <c r="AP108" i="30"/>
  <c r="AM108" i="30"/>
  <c r="AO108" i="30"/>
  <c r="AQ108" i="30"/>
  <c r="AR108" i="30"/>
  <c r="BB105" i="30"/>
  <c r="BP105" i="30"/>
  <c r="BB106" i="30"/>
  <c r="BP106" i="30"/>
  <c r="AS108" i="30"/>
  <c r="BB107" i="30"/>
  <c r="BP107" i="30"/>
  <c r="BB108" i="30"/>
  <c r="BP108" i="30"/>
  <c r="S112" i="30"/>
  <c r="AH112" i="30"/>
  <c r="F112" i="30"/>
  <c r="V112" i="30"/>
  <c r="AK112" i="30"/>
  <c r="AL112" i="30"/>
  <c r="AN112" i="30"/>
  <c r="AP112" i="30"/>
  <c r="AM112" i="30"/>
  <c r="AO112" i="30"/>
  <c r="AQ112" i="30"/>
  <c r="AR112" i="30"/>
  <c r="BB109" i="30"/>
  <c r="BP109" i="30"/>
  <c r="BB110" i="30"/>
  <c r="BP110" i="30"/>
  <c r="AS112" i="30"/>
  <c r="BB111" i="30"/>
  <c r="BP111" i="30"/>
  <c r="BB112" i="30"/>
  <c r="BP112" i="30"/>
  <c r="S116" i="30"/>
  <c r="AH116" i="30"/>
  <c r="F116" i="30"/>
  <c r="V116" i="30"/>
  <c r="AK116" i="30"/>
  <c r="AL116" i="30"/>
  <c r="AN116" i="30"/>
  <c r="AP116" i="30"/>
  <c r="AM116" i="30"/>
  <c r="AO116" i="30"/>
  <c r="AQ116" i="30"/>
  <c r="AR116" i="30"/>
  <c r="BB113" i="30"/>
  <c r="BP113" i="30"/>
  <c r="BB114" i="30"/>
  <c r="BP114" i="30"/>
  <c r="AS116" i="30"/>
  <c r="BB115" i="30"/>
  <c r="BP115" i="30"/>
  <c r="BB116" i="30"/>
  <c r="BP116" i="30"/>
  <c r="S120" i="30"/>
  <c r="AH120" i="30"/>
  <c r="F120" i="30"/>
  <c r="V120" i="30"/>
  <c r="AK120" i="30"/>
  <c r="AL120" i="30"/>
  <c r="AN120" i="30"/>
  <c r="AP120" i="30"/>
  <c r="AM120" i="30"/>
  <c r="AO120" i="30"/>
  <c r="AQ120" i="30"/>
  <c r="AR120" i="30"/>
  <c r="BB117" i="30"/>
  <c r="BP117" i="30"/>
  <c r="BB118" i="30"/>
  <c r="BP118" i="30"/>
  <c r="AS120" i="30"/>
  <c r="BB119" i="30"/>
  <c r="BP119" i="30"/>
  <c r="BB120" i="30"/>
  <c r="BP120" i="30"/>
  <c r="S124" i="30"/>
  <c r="AH124" i="30"/>
  <c r="F124" i="30"/>
  <c r="V124" i="30"/>
  <c r="AK124" i="30"/>
  <c r="AL124" i="30"/>
  <c r="AN124" i="30"/>
  <c r="AP124" i="30"/>
  <c r="AM124" i="30"/>
  <c r="AO124" i="30"/>
  <c r="AQ124" i="30"/>
  <c r="AR124" i="30"/>
  <c r="BB121" i="30"/>
  <c r="BP121" i="30"/>
  <c r="BB122" i="30"/>
  <c r="BP122" i="30"/>
  <c r="AS124" i="30"/>
  <c r="BB123" i="30"/>
  <c r="BP123" i="30"/>
  <c r="BB124" i="30"/>
  <c r="BP124" i="30"/>
  <c r="S148" i="30"/>
  <c r="AH148" i="30"/>
  <c r="F148" i="30"/>
  <c r="V148" i="30"/>
  <c r="AK148" i="30"/>
  <c r="AL148" i="30"/>
  <c r="AN148" i="30"/>
  <c r="AP148" i="30"/>
  <c r="AM148" i="30"/>
  <c r="AO148" i="30"/>
  <c r="AQ148" i="30"/>
  <c r="AR148" i="30"/>
  <c r="BB145" i="30"/>
  <c r="BP145" i="30"/>
  <c r="BB146" i="30"/>
  <c r="BP146" i="30"/>
  <c r="AS148" i="30"/>
  <c r="BB147" i="30"/>
  <c r="BP147" i="30"/>
  <c r="BB148" i="30"/>
  <c r="BP148" i="30"/>
  <c r="S172" i="30"/>
  <c r="AH172" i="30"/>
  <c r="F172" i="30"/>
  <c r="V172" i="30"/>
  <c r="AK172" i="30"/>
  <c r="AL172" i="30"/>
  <c r="AN172" i="30"/>
  <c r="AP172" i="30"/>
  <c r="AM172" i="30"/>
  <c r="AO172" i="30"/>
  <c r="AQ172" i="30"/>
  <c r="AR172" i="30"/>
  <c r="BB169" i="30"/>
  <c r="BP169" i="30"/>
  <c r="BB170" i="30"/>
  <c r="BP170" i="30"/>
  <c r="AS172" i="30"/>
  <c r="BB171" i="30"/>
  <c r="BP171" i="30"/>
  <c r="BB172" i="30"/>
  <c r="BP172" i="30"/>
  <c r="BP173" i="30"/>
  <c r="BP174" i="30"/>
  <c r="BP175" i="30"/>
  <c r="BP176" i="30"/>
  <c r="BP177" i="30"/>
  <c r="BP178" i="30"/>
  <c r="BP179" i="30"/>
  <c r="BP180" i="30"/>
  <c r="BP181" i="30"/>
  <c r="BB182" i="30"/>
  <c r="BP182" i="30"/>
  <c r="BP183" i="30"/>
  <c r="BP184" i="30"/>
  <c r="BP185" i="30"/>
  <c r="BB186" i="30"/>
  <c r="BP186" i="30"/>
  <c r="BP187" i="30"/>
  <c r="BP188" i="30"/>
  <c r="S192" i="30"/>
  <c r="AH192" i="30"/>
  <c r="F192" i="30"/>
  <c r="V192" i="30"/>
  <c r="AK192" i="30"/>
  <c r="AL192" i="30"/>
  <c r="AN192" i="30"/>
  <c r="AP192" i="30"/>
  <c r="AM192" i="30"/>
  <c r="AO192" i="30"/>
  <c r="AQ192" i="30"/>
  <c r="AR192" i="30"/>
  <c r="BB189" i="30"/>
  <c r="BP189" i="30"/>
  <c r="BB190" i="30"/>
  <c r="BP190" i="30"/>
  <c r="AS192" i="30"/>
  <c r="BB191" i="30"/>
  <c r="BP191" i="30"/>
  <c r="BB192" i="30"/>
  <c r="BP192" i="30"/>
  <c r="S196" i="30"/>
  <c r="AH196" i="30"/>
  <c r="F196" i="30"/>
  <c r="V196" i="30"/>
  <c r="AK196" i="30"/>
  <c r="AL196" i="30"/>
  <c r="AN196" i="30"/>
  <c r="AP196" i="30"/>
  <c r="AM196" i="30"/>
  <c r="AO196" i="30"/>
  <c r="AQ196" i="30"/>
  <c r="AR196" i="30"/>
  <c r="BB193" i="30"/>
  <c r="BP193" i="30"/>
  <c r="BB194" i="30"/>
  <c r="BP194" i="30"/>
  <c r="AS196" i="30"/>
  <c r="BB195" i="30"/>
  <c r="BP195" i="30"/>
  <c r="BB196" i="30"/>
  <c r="BP196" i="30"/>
  <c r="S200" i="30"/>
  <c r="AH200" i="30"/>
  <c r="F200" i="30"/>
  <c r="V200" i="30"/>
  <c r="AK200" i="30"/>
  <c r="AL200" i="30"/>
  <c r="AN200" i="30"/>
  <c r="AP200" i="30"/>
  <c r="AM200" i="30"/>
  <c r="AO200" i="30"/>
  <c r="AQ200" i="30"/>
  <c r="AR200" i="30"/>
  <c r="BB197" i="30"/>
  <c r="BP197" i="30"/>
  <c r="BB198" i="30"/>
  <c r="BP198" i="30"/>
  <c r="AS200" i="30"/>
  <c r="BB199" i="30"/>
  <c r="BP199" i="30"/>
  <c r="BB200" i="30"/>
  <c r="BP200" i="30"/>
  <c r="S204" i="30"/>
  <c r="AH204" i="30"/>
  <c r="F204" i="30"/>
  <c r="V204" i="30"/>
  <c r="AK204" i="30"/>
  <c r="AL204" i="30"/>
  <c r="AN204" i="30"/>
  <c r="AP204" i="30"/>
  <c r="AM204" i="30"/>
  <c r="AO204" i="30"/>
  <c r="AQ204" i="30"/>
  <c r="AR204" i="30"/>
  <c r="BB201" i="30"/>
  <c r="BP201" i="30"/>
  <c r="BB202" i="30"/>
  <c r="BP202" i="30"/>
  <c r="AS204" i="30"/>
  <c r="BB203" i="30"/>
  <c r="BP203" i="30"/>
  <c r="BB204" i="30"/>
  <c r="BP204" i="30"/>
  <c r="S208" i="30"/>
  <c r="AH208" i="30"/>
  <c r="F208" i="30"/>
  <c r="V208" i="30"/>
  <c r="AK208" i="30"/>
  <c r="AL208" i="30"/>
  <c r="AN208" i="30"/>
  <c r="AP208" i="30"/>
  <c r="AM208" i="30"/>
  <c r="AO208" i="30"/>
  <c r="AQ208" i="30"/>
  <c r="AR208" i="30"/>
  <c r="BB205" i="30"/>
  <c r="BP205" i="30"/>
  <c r="BB206" i="30"/>
  <c r="BP206" i="30"/>
  <c r="AS208" i="30"/>
  <c r="BB207" i="30"/>
  <c r="BP207" i="30"/>
  <c r="BB208" i="30"/>
  <c r="BP208" i="30"/>
  <c r="S212" i="30"/>
  <c r="AH212" i="30"/>
  <c r="F212" i="30"/>
  <c r="V212" i="30"/>
  <c r="AK212" i="30"/>
  <c r="AL212" i="30"/>
  <c r="AN212" i="30"/>
  <c r="AP212" i="30"/>
  <c r="AM212" i="30"/>
  <c r="AO212" i="30"/>
  <c r="AQ212" i="30"/>
  <c r="AR212" i="30"/>
  <c r="BB209" i="30"/>
  <c r="BP209" i="30"/>
  <c r="BB210" i="30"/>
  <c r="BP210" i="30"/>
  <c r="AS212" i="30"/>
  <c r="BB211" i="30"/>
  <c r="BP211" i="30"/>
  <c r="BB212" i="30"/>
  <c r="BP212" i="30"/>
  <c r="S216" i="30"/>
  <c r="AH216" i="30"/>
  <c r="F216" i="30"/>
  <c r="V216" i="30"/>
  <c r="AK216" i="30"/>
  <c r="AL216" i="30"/>
  <c r="AN216" i="30"/>
  <c r="AP216" i="30"/>
  <c r="AM216" i="30"/>
  <c r="AO216" i="30"/>
  <c r="AQ216" i="30"/>
  <c r="AR216" i="30"/>
  <c r="BB213" i="30"/>
  <c r="BP213" i="30"/>
  <c r="BB214" i="30"/>
  <c r="BP214" i="30"/>
  <c r="AS216" i="30"/>
  <c r="BB215" i="30"/>
  <c r="BP215" i="30"/>
  <c r="BB216" i="30"/>
  <c r="BP216" i="30"/>
  <c r="S220" i="30"/>
  <c r="AH220" i="30"/>
  <c r="F220" i="30"/>
  <c r="V220" i="30"/>
  <c r="AK220" i="30"/>
  <c r="AL220" i="30"/>
  <c r="AN220" i="30"/>
  <c r="AP220" i="30"/>
  <c r="AM220" i="30"/>
  <c r="AO220" i="30"/>
  <c r="AQ220" i="30"/>
  <c r="AR220" i="30"/>
  <c r="BB217" i="30"/>
  <c r="BP217" i="30"/>
  <c r="BB218" i="30"/>
  <c r="BP218" i="30"/>
  <c r="AS220" i="30"/>
  <c r="BB219" i="30"/>
  <c r="BP219" i="30"/>
  <c r="BB220" i="30"/>
  <c r="BP220" i="30"/>
  <c r="S224" i="30"/>
  <c r="AH224" i="30"/>
  <c r="F224" i="30"/>
  <c r="V224" i="30"/>
  <c r="AK224" i="30"/>
  <c r="AL224" i="30"/>
  <c r="AN224" i="30"/>
  <c r="AP224" i="30"/>
  <c r="AM224" i="30"/>
  <c r="AO224" i="30"/>
  <c r="AQ224" i="30"/>
  <c r="AR224" i="30"/>
  <c r="BB221" i="30"/>
  <c r="BP221" i="30"/>
  <c r="BB222" i="30"/>
  <c r="BP222" i="30"/>
  <c r="AS224" i="30"/>
  <c r="BB223" i="30"/>
  <c r="BP223" i="30"/>
  <c r="BB224" i="30"/>
  <c r="BP224" i="30"/>
  <c r="S228" i="30"/>
  <c r="AH228" i="30"/>
  <c r="F228" i="30"/>
  <c r="V228" i="30"/>
  <c r="AK228" i="30"/>
  <c r="AL228" i="30"/>
  <c r="AN228" i="30"/>
  <c r="AP228" i="30"/>
  <c r="AM228" i="30"/>
  <c r="AO228" i="30"/>
  <c r="AQ228" i="30"/>
  <c r="AR228" i="30"/>
  <c r="BB225" i="30"/>
  <c r="BP225" i="30"/>
  <c r="BB226" i="30"/>
  <c r="BP226" i="30"/>
  <c r="AS228" i="30"/>
  <c r="BB227" i="30"/>
  <c r="BP227" i="30"/>
  <c r="BB228" i="30"/>
  <c r="BP228" i="30"/>
  <c r="S232" i="30"/>
  <c r="AH232" i="30"/>
  <c r="F232" i="30"/>
  <c r="V232" i="30"/>
  <c r="AK232" i="30"/>
  <c r="AL232" i="30"/>
  <c r="AN232" i="30"/>
  <c r="AP232" i="30"/>
  <c r="AM232" i="30"/>
  <c r="AO232" i="30"/>
  <c r="AQ232" i="30"/>
  <c r="AR232" i="30"/>
  <c r="BB229" i="30"/>
  <c r="BP229" i="30"/>
  <c r="BB230" i="30"/>
  <c r="BP230" i="30"/>
  <c r="AS232" i="30"/>
  <c r="BB231" i="30"/>
  <c r="BP231" i="30"/>
  <c r="BB232" i="30"/>
  <c r="BP232" i="30"/>
  <c r="S236" i="30"/>
  <c r="AH236" i="30"/>
  <c r="F236" i="30"/>
  <c r="V236" i="30"/>
  <c r="AK236" i="30"/>
  <c r="AL236" i="30"/>
  <c r="AN236" i="30"/>
  <c r="AP236" i="30"/>
  <c r="AM236" i="30"/>
  <c r="AO236" i="30"/>
  <c r="AQ236" i="30"/>
  <c r="AR236" i="30"/>
  <c r="BB233" i="30"/>
  <c r="BP233" i="30"/>
  <c r="BB234" i="30"/>
  <c r="BP234" i="30"/>
  <c r="AS236" i="30"/>
  <c r="BB235" i="30"/>
  <c r="BP235" i="30"/>
  <c r="BB236" i="30"/>
  <c r="BP236" i="30"/>
  <c r="S240" i="30"/>
  <c r="AH240" i="30"/>
  <c r="F240" i="30"/>
  <c r="V240" i="30"/>
  <c r="AK240" i="30"/>
  <c r="AL240" i="30"/>
  <c r="AN240" i="30"/>
  <c r="AP240" i="30"/>
  <c r="AM240" i="30"/>
  <c r="AO240" i="30"/>
  <c r="AQ240" i="30"/>
  <c r="AR240" i="30"/>
  <c r="BB237" i="30"/>
  <c r="BP237" i="30"/>
  <c r="BB238" i="30"/>
  <c r="BP238" i="30"/>
  <c r="AS240" i="30"/>
  <c r="BB239" i="30"/>
  <c r="BP239" i="30"/>
  <c r="BB240" i="30"/>
  <c r="BP240" i="30"/>
  <c r="S244" i="30"/>
  <c r="AH244" i="30"/>
  <c r="F244" i="30"/>
  <c r="V244" i="30"/>
  <c r="AK244" i="30"/>
  <c r="AL244" i="30"/>
  <c r="AN244" i="30"/>
  <c r="AP244" i="30"/>
  <c r="AM244" i="30"/>
  <c r="AO244" i="30"/>
  <c r="AQ244" i="30"/>
  <c r="AR244" i="30"/>
  <c r="BB241" i="30"/>
  <c r="BP241" i="30"/>
  <c r="BB242" i="30"/>
  <c r="BP242" i="30"/>
  <c r="AS244" i="30"/>
  <c r="BB243" i="30"/>
  <c r="BP243" i="30"/>
  <c r="BB244" i="30"/>
  <c r="BP244" i="30"/>
  <c r="S248" i="30"/>
  <c r="AH248" i="30"/>
  <c r="F248" i="30"/>
  <c r="V248" i="30"/>
  <c r="AK248" i="30"/>
  <c r="AL248" i="30"/>
  <c r="AN248" i="30"/>
  <c r="AP248" i="30"/>
  <c r="AM248" i="30"/>
  <c r="AO248" i="30"/>
  <c r="AQ248" i="30"/>
  <c r="AR248" i="30"/>
  <c r="BB245" i="30"/>
  <c r="BP245" i="30"/>
  <c r="BB246" i="30"/>
  <c r="BP246" i="30"/>
  <c r="AS248" i="30"/>
  <c r="BB247" i="30"/>
  <c r="BP247" i="30"/>
  <c r="BB248" i="30"/>
  <c r="BP248" i="30"/>
  <c r="S252" i="30"/>
  <c r="AH252" i="30"/>
  <c r="F252" i="30"/>
  <c r="V252" i="30"/>
  <c r="AK252" i="30"/>
  <c r="AL252" i="30"/>
  <c r="AN252" i="30"/>
  <c r="AP252" i="30"/>
  <c r="AM252" i="30"/>
  <c r="AO252" i="30"/>
  <c r="AQ252" i="30"/>
  <c r="AR252" i="30"/>
  <c r="BB249" i="30"/>
  <c r="BP249" i="30"/>
  <c r="BB250" i="30"/>
  <c r="BP250" i="30"/>
  <c r="AS252" i="30"/>
  <c r="BB251" i="30"/>
  <c r="BP251" i="30"/>
  <c r="BB252" i="30"/>
  <c r="BP252" i="30"/>
  <c r="S256" i="30"/>
  <c r="AH256" i="30"/>
  <c r="F256" i="30"/>
  <c r="V256" i="30"/>
  <c r="AK256" i="30"/>
  <c r="AL256" i="30"/>
  <c r="AN256" i="30"/>
  <c r="AP256" i="30"/>
  <c r="AM256" i="30"/>
  <c r="AO256" i="30"/>
  <c r="AQ256" i="30"/>
  <c r="AR256" i="30"/>
  <c r="BB253" i="30"/>
  <c r="BP253" i="30"/>
  <c r="BB254" i="30"/>
  <c r="BP254" i="30"/>
  <c r="AS256" i="30"/>
  <c r="BB255" i="30"/>
  <c r="BP255" i="30"/>
  <c r="BB256" i="30"/>
  <c r="BP256" i="30"/>
  <c r="S260" i="30"/>
  <c r="AH260" i="30"/>
  <c r="F260" i="30"/>
  <c r="V260" i="30"/>
  <c r="AK260" i="30"/>
  <c r="AL260" i="30"/>
  <c r="AN260" i="30"/>
  <c r="AP260" i="30"/>
  <c r="AM260" i="30"/>
  <c r="AO260" i="30"/>
  <c r="AQ260" i="30"/>
  <c r="AR260" i="30"/>
  <c r="BB257" i="30"/>
  <c r="BP257" i="30"/>
  <c r="BB258" i="30"/>
  <c r="BP258" i="30"/>
  <c r="AS260" i="30"/>
  <c r="BB259" i="30"/>
  <c r="BP259" i="30"/>
  <c r="BB260" i="30"/>
  <c r="BP260" i="30"/>
  <c r="S264" i="30"/>
  <c r="AH264" i="30"/>
  <c r="F264" i="30"/>
  <c r="V264" i="30"/>
  <c r="AK264" i="30"/>
  <c r="AL264" i="30"/>
  <c r="AN264" i="30"/>
  <c r="AP264" i="30"/>
  <c r="AM264" i="30"/>
  <c r="AO264" i="30"/>
  <c r="AQ264" i="30"/>
  <c r="AR264" i="30"/>
  <c r="BB261" i="30"/>
  <c r="BP261" i="30"/>
  <c r="BB262" i="30"/>
  <c r="BP262" i="30"/>
  <c r="AS264" i="30"/>
  <c r="BB263" i="30"/>
  <c r="BP263" i="30"/>
  <c r="BB264" i="30"/>
  <c r="BP264" i="30"/>
  <c r="S268" i="30"/>
  <c r="AH268" i="30"/>
  <c r="F268" i="30"/>
  <c r="V268" i="30"/>
  <c r="AK268" i="30"/>
  <c r="AL268" i="30"/>
  <c r="AN268" i="30"/>
  <c r="AP268" i="30"/>
  <c r="AM268" i="30"/>
  <c r="AO268" i="30"/>
  <c r="AQ268" i="30"/>
  <c r="AR268" i="30"/>
  <c r="BB265" i="30"/>
  <c r="BP265" i="30"/>
  <c r="BB266" i="30"/>
  <c r="BP266" i="30"/>
  <c r="AS268" i="30"/>
  <c r="BB267" i="30"/>
  <c r="BP267" i="30"/>
  <c r="BB268" i="30"/>
  <c r="BP268" i="30"/>
  <c r="S292" i="30"/>
  <c r="AH292" i="30"/>
  <c r="F292" i="30"/>
  <c r="V292" i="30"/>
  <c r="AK292" i="30"/>
  <c r="AL292" i="30"/>
  <c r="AN292" i="30"/>
  <c r="AP292" i="30"/>
  <c r="AM292" i="30"/>
  <c r="AO292" i="30"/>
  <c r="AQ292" i="30"/>
  <c r="AR292" i="30"/>
  <c r="BB289" i="30"/>
  <c r="BP289" i="30"/>
  <c r="BB290" i="30"/>
  <c r="BP290" i="30"/>
  <c r="AS292" i="30"/>
  <c r="BB291" i="30"/>
  <c r="BP291" i="30"/>
  <c r="BB292" i="30"/>
  <c r="BP292" i="30"/>
  <c r="S296" i="30"/>
  <c r="AH296" i="30"/>
  <c r="F296" i="30"/>
  <c r="V296" i="30"/>
  <c r="AK296" i="30"/>
  <c r="AL296" i="30"/>
  <c r="AN296" i="30"/>
  <c r="AP296" i="30"/>
  <c r="AM296" i="30"/>
  <c r="AO296" i="30"/>
  <c r="AQ296" i="30"/>
  <c r="AR296" i="30"/>
  <c r="BB293" i="30"/>
  <c r="BP293" i="30"/>
  <c r="BB294" i="30"/>
  <c r="BP294" i="30"/>
  <c r="AS296" i="30"/>
  <c r="BB295" i="30"/>
  <c r="BP295" i="30"/>
  <c r="BB296" i="30"/>
  <c r="BP296" i="30"/>
  <c r="S300" i="30"/>
  <c r="AH300" i="30"/>
  <c r="F300" i="30"/>
  <c r="V300" i="30"/>
  <c r="AK300" i="30"/>
  <c r="AL300" i="30"/>
  <c r="AN300" i="30"/>
  <c r="AP300" i="30"/>
  <c r="AM300" i="30"/>
  <c r="AO300" i="30"/>
  <c r="AQ300" i="30"/>
  <c r="AR300" i="30"/>
  <c r="BB297" i="30"/>
  <c r="BP297" i="30"/>
  <c r="BB298" i="30"/>
  <c r="BP298" i="30"/>
  <c r="AS300" i="30"/>
  <c r="BB299" i="30"/>
  <c r="BP299" i="30"/>
  <c r="BB300" i="30"/>
  <c r="BP300" i="30"/>
  <c r="S304" i="30"/>
  <c r="AH304" i="30"/>
  <c r="F304" i="30"/>
  <c r="V304" i="30"/>
  <c r="AK304" i="30"/>
  <c r="AL304" i="30"/>
  <c r="AN304" i="30"/>
  <c r="AP304" i="30"/>
  <c r="AM304" i="30"/>
  <c r="AO304" i="30"/>
  <c r="AQ304" i="30"/>
  <c r="AR304" i="30"/>
  <c r="BB301" i="30"/>
  <c r="BP301" i="30"/>
  <c r="BB302" i="30"/>
  <c r="BP302" i="30"/>
  <c r="AS304" i="30"/>
  <c r="BB303" i="30"/>
  <c r="BP303" i="30"/>
  <c r="BB304" i="30"/>
  <c r="BP304" i="30"/>
  <c r="S308" i="30"/>
  <c r="AH308" i="30"/>
  <c r="F308" i="30"/>
  <c r="V308" i="30"/>
  <c r="AK308" i="30"/>
  <c r="AL308" i="30"/>
  <c r="AN308" i="30"/>
  <c r="AP308" i="30"/>
  <c r="AM308" i="30"/>
  <c r="AO308" i="30"/>
  <c r="AQ308" i="30"/>
  <c r="AR308" i="30"/>
  <c r="BB305" i="30"/>
  <c r="BP305" i="30"/>
  <c r="BB306" i="30"/>
  <c r="BP306" i="30"/>
  <c r="AS308" i="30"/>
  <c r="BB307" i="30"/>
  <c r="BP307" i="30"/>
  <c r="BB308" i="30"/>
  <c r="BP308" i="30"/>
  <c r="S312" i="30"/>
  <c r="AH312" i="30"/>
  <c r="F312" i="30"/>
  <c r="V312" i="30"/>
  <c r="AK312" i="30"/>
  <c r="AL312" i="30"/>
  <c r="AN312" i="30"/>
  <c r="AP312" i="30"/>
  <c r="AM312" i="30"/>
  <c r="AO312" i="30"/>
  <c r="AQ312" i="30"/>
  <c r="AR312" i="30"/>
  <c r="BB309" i="30"/>
  <c r="BP309" i="30"/>
  <c r="BB310" i="30"/>
  <c r="BP310" i="30"/>
  <c r="AS312" i="30"/>
  <c r="BB311" i="30"/>
  <c r="BP311" i="30"/>
  <c r="BB312" i="30"/>
  <c r="BP312" i="30"/>
  <c r="S316" i="30"/>
  <c r="AH316" i="30"/>
  <c r="F316" i="30"/>
  <c r="V316" i="30"/>
  <c r="AK316" i="30"/>
  <c r="AL316" i="30"/>
  <c r="AN316" i="30"/>
  <c r="AP316" i="30"/>
  <c r="AM316" i="30"/>
  <c r="AO316" i="30"/>
  <c r="AQ316" i="30"/>
  <c r="AR316" i="30"/>
  <c r="BB313" i="30"/>
  <c r="BP313" i="30"/>
  <c r="BB314" i="30"/>
  <c r="BP314" i="30"/>
  <c r="AS316" i="30"/>
  <c r="BB315" i="30"/>
  <c r="BP315" i="30"/>
  <c r="BB316" i="30"/>
  <c r="BP316" i="30"/>
  <c r="S320" i="30"/>
  <c r="AH320" i="30"/>
  <c r="F320" i="30"/>
  <c r="V320" i="30"/>
  <c r="AK320" i="30"/>
  <c r="AL320" i="30"/>
  <c r="AN320" i="30"/>
  <c r="AP320" i="30"/>
  <c r="AM320" i="30"/>
  <c r="AO320" i="30"/>
  <c r="AQ320" i="30"/>
  <c r="AR320" i="30"/>
  <c r="BB317" i="30"/>
  <c r="BP317" i="30"/>
  <c r="BB318" i="30"/>
  <c r="BP318" i="30"/>
  <c r="AS320" i="30"/>
  <c r="BB319" i="30"/>
  <c r="BP319" i="30"/>
  <c r="BB320" i="30"/>
  <c r="BP320" i="30"/>
  <c r="S324" i="30"/>
  <c r="AH324" i="30"/>
  <c r="F324" i="30"/>
  <c r="V324" i="30"/>
  <c r="AK324" i="30"/>
  <c r="AL324" i="30"/>
  <c r="AN324" i="30"/>
  <c r="AP324" i="30"/>
  <c r="AM324" i="30"/>
  <c r="AO324" i="30"/>
  <c r="AQ324" i="30"/>
  <c r="AR324" i="30"/>
  <c r="BB321" i="30"/>
  <c r="BP321" i="30"/>
  <c r="BB322" i="30"/>
  <c r="BP322" i="30"/>
  <c r="AS324" i="30"/>
  <c r="BB323" i="30"/>
  <c r="BP323" i="30"/>
  <c r="BB324" i="30"/>
  <c r="BP324" i="30"/>
  <c r="S328" i="30"/>
  <c r="AH328" i="30"/>
  <c r="F328" i="30"/>
  <c r="V328" i="30"/>
  <c r="AK328" i="30"/>
  <c r="AL328" i="30"/>
  <c r="AN328" i="30"/>
  <c r="AP328" i="30"/>
  <c r="AM328" i="30"/>
  <c r="AO328" i="30"/>
  <c r="AQ328" i="30"/>
  <c r="AR328" i="30"/>
  <c r="BB325" i="30"/>
  <c r="BP325" i="30"/>
  <c r="BB326" i="30"/>
  <c r="BP326" i="30"/>
  <c r="AS328" i="30"/>
  <c r="BB327" i="30"/>
  <c r="BP327" i="30"/>
  <c r="BB328" i="30"/>
  <c r="BP328" i="30"/>
  <c r="S332" i="30"/>
  <c r="AH332" i="30"/>
  <c r="F332" i="30"/>
  <c r="V332" i="30"/>
  <c r="AK332" i="30"/>
  <c r="AL332" i="30"/>
  <c r="AN332" i="30"/>
  <c r="AP332" i="30"/>
  <c r="AM332" i="30"/>
  <c r="AO332" i="30"/>
  <c r="AQ332" i="30"/>
  <c r="AR332" i="30"/>
  <c r="BB329" i="30"/>
  <c r="BP329" i="30"/>
  <c r="BB330" i="30"/>
  <c r="BP330" i="30"/>
  <c r="AS332" i="30"/>
  <c r="BB331" i="30"/>
  <c r="BP331" i="30"/>
  <c r="BB332" i="30"/>
  <c r="BP332" i="30"/>
  <c r="S336" i="30"/>
  <c r="AH336" i="30"/>
  <c r="F336" i="30"/>
  <c r="V336" i="30"/>
  <c r="AK336" i="30"/>
  <c r="AL336" i="30"/>
  <c r="AN336" i="30"/>
  <c r="AP336" i="30"/>
  <c r="AM336" i="30"/>
  <c r="AO336" i="30"/>
  <c r="AQ336" i="30"/>
  <c r="AR336" i="30"/>
  <c r="BB333" i="30"/>
  <c r="BP333" i="30"/>
  <c r="BB334" i="30"/>
  <c r="BP334" i="30"/>
  <c r="AS336" i="30"/>
  <c r="BB335" i="30"/>
  <c r="BP335" i="30"/>
  <c r="BB336" i="30"/>
  <c r="BP336" i="30"/>
  <c r="S340" i="30"/>
  <c r="AH340" i="30"/>
  <c r="F340" i="30"/>
  <c r="V340" i="30"/>
  <c r="AK340" i="30"/>
  <c r="AL340" i="30"/>
  <c r="AN340" i="30"/>
  <c r="AP340" i="30"/>
  <c r="AM340" i="30"/>
  <c r="AO340" i="30"/>
  <c r="AQ340" i="30"/>
  <c r="AR340" i="30"/>
  <c r="BB337" i="30"/>
  <c r="BP337" i="30"/>
  <c r="BB338" i="30"/>
  <c r="BP338" i="30"/>
  <c r="AS340" i="30"/>
  <c r="BB339" i="30"/>
  <c r="BP339" i="30"/>
  <c r="BB340" i="30"/>
  <c r="BP340" i="30"/>
  <c r="S344" i="30"/>
  <c r="AH344" i="30"/>
  <c r="F344" i="30"/>
  <c r="V344" i="30"/>
  <c r="AK344" i="30"/>
  <c r="AL344" i="30"/>
  <c r="AN344" i="30"/>
  <c r="AP344" i="30"/>
  <c r="AM344" i="30"/>
  <c r="AO344" i="30"/>
  <c r="AQ344" i="30"/>
  <c r="AR344" i="30"/>
  <c r="BB341" i="30"/>
  <c r="BP341" i="30"/>
  <c r="BB342" i="30"/>
  <c r="BP342" i="30"/>
  <c r="AS344" i="30"/>
  <c r="BB343" i="30"/>
  <c r="BP343" i="30"/>
  <c r="BB344" i="30"/>
  <c r="BP344" i="30"/>
  <c r="S348" i="30"/>
  <c r="AH348" i="30"/>
  <c r="F348" i="30"/>
  <c r="V348" i="30"/>
  <c r="AK348" i="30"/>
  <c r="AL348" i="30"/>
  <c r="AN348" i="30"/>
  <c r="AP348" i="30"/>
  <c r="AM348" i="30"/>
  <c r="AO348" i="30"/>
  <c r="AQ348" i="30"/>
  <c r="AR348" i="30"/>
  <c r="BB345" i="30"/>
  <c r="BP345" i="30"/>
  <c r="BB346" i="30"/>
  <c r="BP346" i="30"/>
  <c r="AS348" i="30"/>
  <c r="BB347" i="30"/>
  <c r="BP347" i="30"/>
  <c r="BB348" i="30"/>
  <c r="BP348" i="30"/>
  <c r="S352" i="30"/>
  <c r="AH352" i="30"/>
  <c r="F352" i="30"/>
  <c r="V352" i="30"/>
  <c r="AK352" i="30"/>
  <c r="AL352" i="30"/>
  <c r="AN352" i="30"/>
  <c r="AP352" i="30"/>
  <c r="AM352" i="30"/>
  <c r="AO352" i="30"/>
  <c r="AQ352" i="30"/>
  <c r="AR352" i="30"/>
  <c r="BB349" i="30"/>
  <c r="BP349" i="30"/>
  <c r="BB350" i="30"/>
  <c r="BP350" i="30"/>
  <c r="AS352" i="30"/>
  <c r="BB351" i="30"/>
  <c r="BP351" i="30"/>
  <c r="BB352" i="30"/>
  <c r="BP352" i="30"/>
  <c r="S356" i="30"/>
  <c r="AH356" i="30"/>
  <c r="F356" i="30"/>
  <c r="V356" i="30"/>
  <c r="AK356" i="30"/>
  <c r="AL356" i="30"/>
  <c r="AN356" i="30"/>
  <c r="AP356" i="30"/>
  <c r="AM356" i="30"/>
  <c r="AO356" i="30"/>
  <c r="AQ356" i="30"/>
  <c r="AR356" i="30"/>
  <c r="BB353" i="30"/>
  <c r="BP353" i="30"/>
  <c r="BB354" i="30"/>
  <c r="BP354" i="30"/>
  <c r="AS356" i="30"/>
  <c r="BB355" i="30"/>
  <c r="BP355" i="30"/>
  <c r="BB356" i="30"/>
  <c r="BP356" i="30"/>
  <c r="S360" i="30"/>
  <c r="AH360" i="30"/>
  <c r="F360" i="30"/>
  <c r="V360" i="30"/>
  <c r="AK360" i="30"/>
  <c r="AL360" i="30"/>
  <c r="AN360" i="30"/>
  <c r="AP360" i="30"/>
  <c r="AM360" i="30"/>
  <c r="AO360" i="30"/>
  <c r="AQ360" i="30"/>
  <c r="AR360" i="30"/>
  <c r="BB357" i="30"/>
  <c r="BP357" i="30"/>
  <c r="BB358" i="30"/>
  <c r="BP358" i="30"/>
  <c r="AS360" i="30"/>
  <c r="BB359" i="30"/>
  <c r="BP359" i="30"/>
  <c r="BB360" i="30"/>
  <c r="BP360" i="30"/>
  <c r="S364" i="30"/>
  <c r="AH364" i="30"/>
  <c r="F364" i="30"/>
  <c r="V364" i="30"/>
  <c r="AK364" i="30"/>
  <c r="AL364" i="30"/>
  <c r="AN364" i="30"/>
  <c r="AP364" i="30"/>
  <c r="AM364" i="30"/>
  <c r="AO364" i="30"/>
  <c r="AQ364" i="30"/>
  <c r="AR364" i="30"/>
  <c r="BB361" i="30"/>
  <c r="BP361" i="30"/>
  <c r="BB362" i="30"/>
  <c r="BP362" i="30"/>
  <c r="AS364" i="30"/>
  <c r="BB363" i="30"/>
  <c r="BP363" i="30"/>
  <c r="BB364" i="30"/>
  <c r="BP364" i="30"/>
  <c r="S368" i="30"/>
  <c r="AH368" i="30"/>
  <c r="F368" i="30"/>
  <c r="V368" i="30"/>
  <c r="AK368" i="30"/>
  <c r="AL368" i="30"/>
  <c r="AN368" i="30"/>
  <c r="AP368" i="30"/>
  <c r="AM368" i="30"/>
  <c r="AO368" i="30"/>
  <c r="AQ368" i="30"/>
  <c r="AR368" i="30"/>
  <c r="BB365" i="30"/>
  <c r="BP365" i="30"/>
  <c r="BB366" i="30"/>
  <c r="BP366" i="30"/>
  <c r="AS368" i="30"/>
  <c r="BB367" i="30"/>
  <c r="BP367" i="30"/>
  <c r="BB368" i="30"/>
  <c r="BP368" i="30"/>
  <c r="S372" i="30"/>
  <c r="AH372" i="30"/>
  <c r="F372" i="30"/>
  <c r="V372" i="30"/>
  <c r="AK372" i="30"/>
  <c r="AL372" i="30"/>
  <c r="AN372" i="30"/>
  <c r="AP372" i="30"/>
  <c r="AM372" i="30"/>
  <c r="AO372" i="30"/>
  <c r="AQ372" i="30"/>
  <c r="AR372" i="30"/>
  <c r="BB369" i="30"/>
  <c r="BP369" i="30"/>
  <c r="BB370" i="30"/>
  <c r="BP370" i="30"/>
  <c r="AS372" i="30"/>
  <c r="BB371" i="30"/>
  <c r="BP371" i="30"/>
  <c r="BB372" i="30"/>
  <c r="BP372" i="30"/>
  <c r="S376" i="30"/>
  <c r="AH376" i="30"/>
  <c r="F376" i="30"/>
  <c r="V376" i="30"/>
  <c r="AK376" i="30"/>
  <c r="AL376" i="30"/>
  <c r="AN376" i="30"/>
  <c r="AP376" i="30"/>
  <c r="AM376" i="30"/>
  <c r="AO376" i="30"/>
  <c r="AQ376" i="30"/>
  <c r="AR376" i="30"/>
  <c r="BB373" i="30"/>
  <c r="BP373" i="30"/>
  <c r="BB374" i="30"/>
  <c r="BP374" i="30"/>
  <c r="AS376" i="30"/>
  <c r="BB375" i="30"/>
  <c r="BP375" i="30"/>
  <c r="BB376" i="30"/>
  <c r="BP376" i="30"/>
  <c r="S380" i="30"/>
  <c r="AH380" i="30"/>
  <c r="F380" i="30"/>
  <c r="V380" i="30"/>
  <c r="AK380" i="30"/>
  <c r="AL380" i="30"/>
  <c r="AN380" i="30"/>
  <c r="AP380" i="30"/>
  <c r="AM380" i="30"/>
  <c r="AO380" i="30"/>
  <c r="AQ380" i="30"/>
  <c r="AR380" i="30"/>
  <c r="BB377" i="30"/>
  <c r="BP377" i="30"/>
  <c r="BB378" i="30"/>
  <c r="BP378" i="30"/>
  <c r="AS380" i="30"/>
  <c r="BB379" i="30"/>
  <c r="BP379" i="30"/>
  <c r="BB380" i="30"/>
  <c r="BP380" i="30"/>
  <c r="S384" i="30"/>
  <c r="AH384" i="30"/>
  <c r="F384" i="30"/>
  <c r="V384" i="30"/>
  <c r="AK384" i="30"/>
  <c r="AL384" i="30"/>
  <c r="AN384" i="30"/>
  <c r="AP384" i="30"/>
  <c r="AM384" i="30"/>
  <c r="AO384" i="30"/>
  <c r="AQ384" i="30"/>
  <c r="AR384" i="30"/>
  <c r="BB381" i="30"/>
  <c r="BP381" i="30"/>
  <c r="BB382" i="30"/>
  <c r="BP382" i="30"/>
  <c r="AS384" i="30"/>
  <c r="BB383" i="30"/>
  <c r="BP383" i="30"/>
  <c r="BB384" i="30"/>
  <c r="BP384" i="30"/>
  <c r="S388" i="30"/>
  <c r="AH388" i="30"/>
  <c r="F388" i="30"/>
  <c r="V388" i="30"/>
  <c r="AK388" i="30"/>
  <c r="AL388" i="30"/>
  <c r="AN388" i="30"/>
  <c r="AP388" i="30"/>
  <c r="AM388" i="30"/>
  <c r="AO388" i="30"/>
  <c r="AQ388" i="30"/>
  <c r="AR388" i="30"/>
  <c r="BB385" i="30"/>
  <c r="BP385" i="30"/>
  <c r="BB386" i="30"/>
  <c r="BP386" i="30"/>
  <c r="AS388" i="30"/>
  <c r="BB387" i="30"/>
  <c r="BP387" i="30"/>
  <c r="BB388" i="30"/>
  <c r="BP388" i="30"/>
  <c r="S392" i="30"/>
  <c r="AH392" i="30"/>
  <c r="F392" i="30"/>
  <c r="V392" i="30"/>
  <c r="AK392" i="30"/>
  <c r="AL392" i="30"/>
  <c r="AN392" i="30"/>
  <c r="AP392" i="30"/>
  <c r="AM392" i="30"/>
  <c r="AO392" i="30"/>
  <c r="AQ392" i="30"/>
  <c r="AR392" i="30"/>
  <c r="BB389" i="30"/>
  <c r="BP389" i="30"/>
  <c r="BB390" i="30"/>
  <c r="BP390" i="30"/>
  <c r="AS392" i="30"/>
  <c r="BB391" i="30"/>
  <c r="BP391" i="30"/>
  <c r="BB392" i="30"/>
  <c r="BP392" i="30"/>
  <c r="S396" i="30"/>
  <c r="AH396" i="30"/>
  <c r="F396" i="30"/>
  <c r="V396" i="30"/>
  <c r="AK396" i="30"/>
  <c r="AL396" i="30"/>
  <c r="AN396" i="30"/>
  <c r="AP396" i="30"/>
  <c r="AM396" i="30"/>
  <c r="AO396" i="30"/>
  <c r="AQ396" i="30"/>
  <c r="AR396" i="30"/>
  <c r="BB393" i="30"/>
  <c r="BP393" i="30"/>
  <c r="BB394" i="30"/>
  <c r="BP394" i="30"/>
  <c r="AS396" i="30"/>
  <c r="BB395" i="30"/>
  <c r="BP395" i="30"/>
  <c r="BB396" i="30"/>
  <c r="BP396" i="30"/>
  <c r="S400" i="30"/>
  <c r="AH400" i="30"/>
  <c r="F400" i="30"/>
  <c r="V400" i="30"/>
  <c r="AK400" i="30"/>
  <c r="AL400" i="30"/>
  <c r="AN400" i="30"/>
  <c r="AP400" i="30"/>
  <c r="AM400" i="30"/>
  <c r="AO400" i="30"/>
  <c r="AQ400" i="30"/>
  <c r="AR400" i="30"/>
  <c r="BB397" i="30"/>
  <c r="BP397" i="30"/>
  <c r="BB398" i="30"/>
  <c r="BP398" i="30"/>
  <c r="AS400" i="30"/>
  <c r="BB399" i="30"/>
  <c r="BP399" i="30"/>
  <c r="BB400" i="30"/>
  <c r="BP400" i="30"/>
  <c r="S404" i="30"/>
  <c r="AH404" i="30"/>
  <c r="F404" i="30"/>
  <c r="V404" i="30"/>
  <c r="AK404" i="30"/>
  <c r="AL404" i="30"/>
  <c r="AN404" i="30"/>
  <c r="AP404" i="30"/>
  <c r="AM404" i="30"/>
  <c r="AO404" i="30"/>
  <c r="AQ404" i="30"/>
  <c r="AR404" i="30"/>
  <c r="BB401" i="30"/>
  <c r="BP401" i="30"/>
  <c r="BB402" i="30"/>
  <c r="BP402" i="30"/>
  <c r="AS404" i="30"/>
  <c r="BB403" i="30"/>
  <c r="BP403" i="30"/>
  <c r="BB404" i="30"/>
  <c r="BP404" i="30"/>
  <c r="S408" i="30"/>
  <c r="AH408" i="30"/>
  <c r="F408" i="30"/>
  <c r="V408" i="30"/>
  <c r="AK408" i="30"/>
  <c r="AL408" i="30"/>
  <c r="AN408" i="30"/>
  <c r="AP408" i="30"/>
  <c r="AM408" i="30"/>
  <c r="AO408" i="30"/>
  <c r="AQ408" i="30"/>
  <c r="AR408" i="30"/>
  <c r="BB405" i="30"/>
  <c r="BP405" i="30"/>
  <c r="BB406" i="30"/>
  <c r="BP406" i="30"/>
  <c r="AS408" i="30"/>
  <c r="BB407" i="30"/>
  <c r="BP407" i="30"/>
  <c r="BB408" i="30"/>
  <c r="BP408" i="30"/>
  <c r="S412" i="30"/>
  <c r="AH412" i="30"/>
  <c r="F412" i="30"/>
  <c r="V412" i="30"/>
  <c r="AK412" i="30"/>
  <c r="AL412" i="30"/>
  <c r="AN412" i="30"/>
  <c r="AP412" i="30"/>
  <c r="AM412" i="30"/>
  <c r="AO412" i="30"/>
  <c r="AQ412" i="30"/>
  <c r="AR412" i="30"/>
  <c r="BB409" i="30"/>
  <c r="BP409" i="30"/>
  <c r="BB410" i="30"/>
  <c r="BP410" i="30"/>
  <c r="AS412" i="30"/>
  <c r="BB411" i="30"/>
  <c r="BP411" i="30"/>
  <c r="BB412" i="30"/>
  <c r="BP412" i="30"/>
  <c r="S416" i="30"/>
  <c r="AH416" i="30"/>
  <c r="F416" i="30"/>
  <c r="V416" i="30"/>
  <c r="AK416" i="30"/>
  <c r="AL416" i="30"/>
  <c r="AN416" i="30"/>
  <c r="AP416" i="30"/>
  <c r="AM416" i="30"/>
  <c r="AO416" i="30"/>
  <c r="AQ416" i="30"/>
  <c r="AR416" i="30"/>
  <c r="BB413" i="30"/>
  <c r="BP413" i="30"/>
  <c r="BB414" i="30"/>
  <c r="BP414" i="30"/>
  <c r="AS416" i="30"/>
  <c r="BB415" i="30"/>
  <c r="BP415" i="30"/>
  <c r="BB416" i="30"/>
  <c r="BP416" i="30"/>
  <c r="S420" i="30"/>
  <c r="AH420" i="30"/>
  <c r="F420" i="30"/>
  <c r="V420" i="30"/>
  <c r="AK420" i="30"/>
  <c r="AL420" i="30"/>
  <c r="AN420" i="30"/>
  <c r="AP420" i="30"/>
  <c r="AM420" i="30"/>
  <c r="AO420" i="30"/>
  <c r="AQ420" i="30"/>
  <c r="AR420" i="30"/>
  <c r="BB417" i="30"/>
  <c r="BP417" i="30"/>
  <c r="BB418" i="30"/>
  <c r="BP418" i="30"/>
  <c r="AS420" i="30"/>
  <c r="BB419" i="30"/>
  <c r="BP419" i="30"/>
  <c r="BB420" i="30"/>
  <c r="BP420" i="30"/>
  <c r="S424" i="30"/>
  <c r="AH424" i="30"/>
  <c r="F424" i="30"/>
  <c r="V424" i="30"/>
  <c r="AK424" i="30"/>
  <c r="AL424" i="30"/>
  <c r="AN424" i="30"/>
  <c r="AP424" i="30"/>
  <c r="AM424" i="30"/>
  <c r="AO424" i="30"/>
  <c r="AQ424" i="30"/>
  <c r="AR424" i="30"/>
  <c r="BB421" i="30"/>
  <c r="BP421" i="30"/>
  <c r="BB422" i="30"/>
  <c r="BP422" i="30"/>
  <c r="AS424" i="30"/>
  <c r="BB423" i="30"/>
  <c r="BP423" i="30"/>
  <c r="BB424" i="30"/>
  <c r="BP424" i="30"/>
  <c r="S428" i="30"/>
  <c r="AH428" i="30"/>
  <c r="F428" i="30"/>
  <c r="V428" i="30"/>
  <c r="AK428" i="30"/>
  <c r="AL428" i="30"/>
  <c r="AN428" i="30"/>
  <c r="AP428" i="30"/>
  <c r="AM428" i="30"/>
  <c r="AO428" i="30"/>
  <c r="AQ428" i="30"/>
  <c r="AR428" i="30"/>
  <c r="BB425" i="30"/>
  <c r="BP425" i="30"/>
  <c r="BB426" i="30"/>
  <c r="BP426" i="30"/>
  <c r="AS428" i="30"/>
  <c r="BB427" i="30"/>
  <c r="BP427" i="30"/>
  <c r="BB428" i="30"/>
  <c r="BP428" i="30"/>
  <c r="S432" i="30"/>
  <c r="AH432" i="30"/>
  <c r="F432" i="30"/>
  <c r="V432" i="30"/>
  <c r="AK432" i="30"/>
  <c r="AL432" i="30"/>
  <c r="AN432" i="30"/>
  <c r="AP432" i="30"/>
  <c r="AM432" i="30"/>
  <c r="AO432" i="30"/>
  <c r="AQ432" i="30"/>
  <c r="AR432" i="30"/>
  <c r="BB429" i="30"/>
  <c r="BP429" i="30"/>
  <c r="BB430" i="30"/>
  <c r="BP430" i="30"/>
  <c r="AS432" i="30"/>
  <c r="BB431" i="30"/>
  <c r="BP431" i="30"/>
  <c r="BB432" i="30"/>
  <c r="BP432" i="30"/>
  <c r="S436" i="30"/>
  <c r="AH436" i="30"/>
  <c r="F436" i="30"/>
  <c r="V436" i="30"/>
  <c r="AK436" i="30"/>
  <c r="AL436" i="30"/>
  <c r="AN436" i="30"/>
  <c r="AP436" i="30"/>
  <c r="AM436" i="30"/>
  <c r="AO436" i="30"/>
  <c r="AQ436" i="30"/>
  <c r="AR436" i="30"/>
  <c r="BB433" i="30"/>
  <c r="BP433" i="30"/>
  <c r="BB434" i="30"/>
  <c r="BP434" i="30"/>
  <c r="AS436" i="30"/>
  <c r="BB435" i="30"/>
  <c r="BP435" i="30"/>
  <c r="BB436" i="30"/>
  <c r="BP436" i="30"/>
  <c r="S440" i="30"/>
  <c r="AH440" i="30"/>
  <c r="F440" i="30"/>
  <c r="V440" i="30"/>
  <c r="AK440" i="30"/>
  <c r="AL440" i="30"/>
  <c r="AN440" i="30"/>
  <c r="AP440" i="30"/>
  <c r="AM440" i="30"/>
  <c r="AO440" i="30"/>
  <c r="AQ440" i="30"/>
  <c r="AR440" i="30"/>
  <c r="BB437" i="30"/>
  <c r="BP437" i="30"/>
  <c r="BB438" i="30"/>
  <c r="BP438" i="30"/>
  <c r="AS440" i="30"/>
  <c r="BB439" i="30"/>
  <c r="BP439" i="30"/>
  <c r="BB440" i="30"/>
  <c r="BP440" i="30"/>
  <c r="S444" i="30"/>
  <c r="AH444" i="30"/>
  <c r="F444" i="30"/>
  <c r="V444" i="30"/>
  <c r="AK444" i="30"/>
  <c r="AL444" i="30"/>
  <c r="AN444" i="30"/>
  <c r="AP444" i="30"/>
  <c r="AM444" i="30"/>
  <c r="AO444" i="30"/>
  <c r="AQ444" i="30"/>
  <c r="AR444" i="30"/>
  <c r="BB441" i="30"/>
  <c r="BP441" i="30"/>
  <c r="BB442" i="30"/>
  <c r="BP442" i="30"/>
  <c r="AS444" i="30"/>
  <c r="BB443" i="30"/>
  <c r="BP443" i="30"/>
  <c r="BB444" i="30"/>
  <c r="BP444" i="30"/>
  <c r="S448" i="30"/>
  <c r="AH448" i="30"/>
  <c r="F448" i="30"/>
  <c r="V448" i="30"/>
  <c r="AK448" i="30"/>
  <c r="AL448" i="30"/>
  <c r="AN448" i="30"/>
  <c r="AP448" i="30"/>
  <c r="AM448" i="30"/>
  <c r="AO448" i="30"/>
  <c r="AQ448" i="30"/>
  <c r="AR448" i="30"/>
  <c r="BB445" i="30"/>
  <c r="BP445" i="30"/>
  <c r="BB446" i="30"/>
  <c r="BP446" i="30"/>
  <c r="AS448" i="30"/>
  <c r="BB447" i="30"/>
  <c r="BP447" i="30"/>
  <c r="BB448" i="30"/>
  <c r="BP448" i="30"/>
  <c r="S452" i="30"/>
  <c r="AH452" i="30"/>
  <c r="F452" i="30"/>
  <c r="V452" i="30"/>
  <c r="AK452" i="30"/>
  <c r="AL452" i="30"/>
  <c r="AN452" i="30"/>
  <c r="AP452" i="30"/>
  <c r="AM452" i="30"/>
  <c r="AO452" i="30"/>
  <c r="AQ452" i="30"/>
  <c r="AR452" i="30"/>
  <c r="BB449" i="30"/>
  <c r="BP449" i="30"/>
  <c r="BB450" i="30"/>
  <c r="BP450" i="30"/>
  <c r="AS452" i="30"/>
  <c r="BB451" i="30"/>
  <c r="BP451" i="30"/>
  <c r="BB452" i="30"/>
  <c r="BP452" i="30"/>
  <c r="S456" i="30"/>
  <c r="AH456" i="30"/>
  <c r="F456" i="30"/>
  <c r="V456" i="30"/>
  <c r="AK456" i="30"/>
  <c r="AL456" i="30"/>
  <c r="AN456" i="30"/>
  <c r="AP456" i="30"/>
  <c r="AM456" i="30"/>
  <c r="AO456" i="30"/>
  <c r="AQ456" i="30"/>
  <c r="AR456" i="30"/>
  <c r="BB453" i="30"/>
  <c r="BP453" i="30"/>
  <c r="BB454" i="30"/>
  <c r="BP454" i="30"/>
  <c r="AS456" i="30"/>
  <c r="BB455" i="30"/>
  <c r="BP455" i="30"/>
  <c r="BB456" i="30"/>
  <c r="BP456" i="30"/>
  <c r="S460" i="30"/>
  <c r="AH460" i="30"/>
  <c r="F460" i="30"/>
  <c r="V460" i="30"/>
  <c r="AK460" i="30"/>
  <c r="AL460" i="30"/>
  <c r="AN460" i="30"/>
  <c r="AP460" i="30"/>
  <c r="AM460" i="30"/>
  <c r="AO460" i="30"/>
  <c r="AQ460" i="30"/>
  <c r="AR460" i="30"/>
  <c r="BB457" i="30"/>
  <c r="BP457" i="30"/>
  <c r="BB458" i="30"/>
  <c r="BP458" i="30"/>
  <c r="AS460" i="30"/>
  <c r="BB459" i="30"/>
  <c r="BP459" i="30"/>
  <c r="BB460" i="30"/>
  <c r="BP460" i="30"/>
  <c r="S484" i="30"/>
  <c r="AH484" i="30"/>
  <c r="F484" i="30"/>
  <c r="V484" i="30"/>
  <c r="AK484" i="30"/>
  <c r="AL484" i="30"/>
  <c r="AN484" i="30"/>
  <c r="AP484" i="30"/>
  <c r="AM484" i="30"/>
  <c r="AO484" i="30"/>
  <c r="AQ484" i="30"/>
  <c r="AR484" i="30"/>
  <c r="BB481" i="30"/>
  <c r="BP481" i="30"/>
  <c r="BB482" i="30"/>
  <c r="BP482" i="30"/>
  <c r="AS484" i="30"/>
  <c r="BB483" i="30"/>
  <c r="BP483" i="30"/>
  <c r="BB484" i="30"/>
  <c r="BP484" i="30"/>
  <c r="S488" i="30"/>
  <c r="AH488" i="30"/>
  <c r="F488" i="30"/>
  <c r="V488" i="30"/>
  <c r="AK488" i="30"/>
  <c r="AL488" i="30"/>
  <c r="AN488" i="30"/>
  <c r="AP488" i="30"/>
  <c r="AM488" i="30"/>
  <c r="AO488" i="30"/>
  <c r="AQ488" i="30"/>
  <c r="AR488" i="30"/>
  <c r="BB485" i="30"/>
  <c r="BP485" i="30"/>
  <c r="BB486" i="30"/>
  <c r="BP486" i="30"/>
  <c r="AS488" i="30"/>
  <c r="BB487" i="30"/>
  <c r="BP487" i="30"/>
  <c r="BB488" i="30"/>
  <c r="BP488" i="30"/>
  <c r="S492" i="30"/>
  <c r="AH492" i="30"/>
  <c r="F492" i="30"/>
  <c r="V492" i="30"/>
  <c r="AK492" i="30"/>
  <c r="AL492" i="30"/>
  <c r="AN492" i="30"/>
  <c r="AP492" i="30"/>
  <c r="AM492" i="30"/>
  <c r="AO492" i="30"/>
  <c r="AQ492" i="30"/>
  <c r="AR492" i="30"/>
  <c r="BB489" i="30"/>
  <c r="BP489" i="30"/>
  <c r="BB490" i="30"/>
  <c r="BP490" i="30"/>
  <c r="AS492" i="30"/>
  <c r="BB491" i="30"/>
  <c r="BP491" i="30"/>
  <c r="BB492" i="30"/>
  <c r="BP492" i="30"/>
  <c r="S496" i="30"/>
  <c r="AH496" i="30"/>
  <c r="F496" i="30"/>
  <c r="V496" i="30"/>
  <c r="AK496" i="30"/>
  <c r="AL496" i="30"/>
  <c r="AN496" i="30"/>
  <c r="AP496" i="30"/>
  <c r="AM496" i="30"/>
  <c r="AO496" i="30"/>
  <c r="AQ496" i="30"/>
  <c r="AR496" i="30"/>
  <c r="BB493" i="30"/>
  <c r="BP493" i="30"/>
  <c r="BB494" i="30"/>
  <c r="BP494" i="30"/>
  <c r="AS496" i="30"/>
  <c r="BB495" i="30"/>
  <c r="BP495" i="30"/>
  <c r="BB496" i="30"/>
  <c r="BP496" i="30"/>
  <c r="S500" i="30"/>
  <c r="AH500" i="30"/>
  <c r="F500" i="30"/>
  <c r="V500" i="30"/>
  <c r="AK500" i="30"/>
  <c r="AL500" i="30"/>
  <c r="AN500" i="30"/>
  <c r="AP500" i="30"/>
  <c r="AM500" i="30"/>
  <c r="AO500" i="30"/>
  <c r="AQ500" i="30"/>
  <c r="AR500" i="30"/>
  <c r="BB497" i="30"/>
  <c r="BP497" i="30"/>
  <c r="BB498" i="30"/>
  <c r="BP498" i="30"/>
  <c r="AS500" i="30"/>
  <c r="BB499" i="30"/>
  <c r="BP499" i="30"/>
  <c r="BB500" i="30"/>
  <c r="BP500" i="30"/>
  <c r="S504" i="30"/>
  <c r="AH504" i="30"/>
  <c r="F504" i="30"/>
  <c r="V504" i="30"/>
  <c r="AK504" i="30"/>
  <c r="AL504" i="30"/>
  <c r="AN504" i="30"/>
  <c r="AP504" i="30"/>
  <c r="AM504" i="30"/>
  <c r="AO504" i="30"/>
  <c r="AQ504" i="30"/>
  <c r="AR504" i="30"/>
  <c r="BB501" i="30"/>
  <c r="BP501" i="30"/>
  <c r="BB502" i="30"/>
  <c r="BP502" i="30"/>
  <c r="AS504" i="30"/>
  <c r="BB503" i="30"/>
  <c r="BP503" i="30"/>
  <c r="BB504" i="30"/>
  <c r="BP504" i="30"/>
  <c r="S508" i="30"/>
  <c r="AH508" i="30"/>
  <c r="F508" i="30"/>
  <c r="V508" i="30"/>
  <c r="AK508" i="30"/>
  <c r="AL508" i="30"/>
  <c r="AN508" i="30"/>
  <c r="AP508" i="30"/>
  <c r="AM508" i="30"/>
  <c r="AO508" i="30"/>
  <c r="AQ508" i="30"/>
  <c r="AR508" i="30"/>
  <c r="BB505" i="30"/>
  <c r="BP505" i="30"/>
  <c r="BB506" i="30"/>
  <c r="BP506" i="30"/>
  <c r="AS508" i="30"/>
  <c r="BB507" i="30"/>
  <c r="BP507" i="30"/>
  <c r="BB508" i="30"/>
  <c r="BP508" i="30"/>
  <c r="AV12" i="30"/>
  <c r="BJ12" i="30"/>
  <c r="F9" i="30"/>
  <c r="M9" i="30"/>
  <c r="AX9" i="30"/>
  <c r="F10" i="30"/>
  <c r="M10" i="30"/>
  <c r="AZ9" i="30"/>
  <c r="BL9" i="30"/>
  <c r="V9" i="30"/>
  <c r="AC9" i="30"/>
  <c r="AY9" i="30"/>
  <c r="V10" i="30"/>
  <c r="AC10" i="30"/>
  <c r="BA9" i="30"/>
  <c r="BM9" i="30"/>
  <c r="BN9" i="30"/>
  <c r="BO9" i="30"/>
  <c r="AX10" i="30"/>
  <c r="AZ10" i="30"/>
  <c r="BL10" i="30"/>
  <c r="AY10" i="30"/>
  <c r="BA10" i="30"/>
  <c r="BM10" i="30"/>
  <c r="BN10" i="30"/>
  <c r="BO10" i="30"/>
  <c r="AX11" i="30"/>
  <c r="AZ11" i="30"/>
  <c r="BL11" i="30"/>
  <c r="AY11" i="30"/>
  <c r="BA11" i="30"/>
  <c r="BM11" i="30"/>
  <c r="BN11" i="30"/>
  <c r="BO11" i="30"/>
  <c r="AX12" i="30"/>
  <c r="AZ12" i="30"/>
  <c r="BL12" i="30"/>
  <c r="AY12" i="30"/>
  <c r="BA12" i="30"/>
  <c r="BM12" i="30"/>
  <c r="BN12" i="30"/>
  <c r="BO12" i="30"/>
  <c r="AV16" i="30"/>
  <c r="BJ16" i="30"/>
  <c r="F13" i="30"/>
  <c r="M13" i="30"/>
  <c r="AX13" i="30"/>
  <c r="F14" i="30"/>
  <c r="M14" i="30"/>
  <c r="AZ13" i="30"/>
  <c r="BL13" i="30"/>
  <c r="V13" i="30"/>
  <c r="AC13" i="30"/>
  <c r="AY13" i="30"/>
  <c r="V14" i="30"/>
  <c r="AC14" i="30"/>
  <c r="BA13" i="30"/>
  <c r="BM13" i="30"/>
  <c r="BN13" i="30"/>
  <c r="BO13" i="30"/>
  <c r="AX14" i="30"/>
  <c r="AZ14" i="30"/>
  <c r="BL14" i="30"/>
  <c r="AY14" i="30"/>
  <c r="BA14" i="30"/>
  <c r="BM14" i="30"/>
  <c r="BN14" i="30"/>
  <c r="BO14" i="30"/>
  <c r="AX15" i="30"/>
  <c r="AZ15" i="30"/>
  <c r="BL15" i="30"/>
  <c r="AY15" i="30"/>
  <c r="BA15" i="30"/>
  <c r="BM15" i="30"/>
  <c r="BN15" i="30"/>
  <c r="BO15" i="30"/>
  <c r="AX16" i="30"/>
  <c r="AZ16" i="30"/>
  <c r="BL16" i="30"/>
  <c r="AY16" i="30"/>
  <c r="BA16" i="30"/>
  <c r="BM16" i="30"/>
  <c r="BN16" i="30"/>
  <c r="BO16" i="30"/>
  <c r="AV20" i="30"/>
  <c r="BJ20" i="30"/>
  <c r="F17" i="30"/>
  <c r="M17" i="30"/>
  <c r="AX17" i="30"/>
  <c r="F18" i="30"/>
  <c r="M18" i="30"/>
  <c r="AZ17" i="30"/>
  <c r="BL17" i="30"/>
  <c r="V17" i="30"/>
  <c r="AC17" i="30"/>
  <c r="AY17" i="30"/>
  <c r="V18" i="30"/>
  <c r="AC18" i="30"/>
  <c r="BA17" i="30"/>
  <c r="BM17" i="30"/>
  <c r="BN17" i="30"/>
  <c r="BO17" i="30"/>
  <c r="AX18" i="30"/>
  <c r="AZ18" i="30"/>
  <c r="BL18" i="30"/>
  <c r="AY18" i="30"/>
  <c r="BA18" i="30"/>
  <c r="BM18" i="30"/>
  <c r="BN18" i="30"/>
  <c r="BO18" i="30"/>
  <c r="AX19" i="30"/>
  <c r="AZ19" i="30"/>
  <c r="BL19" i="30"/>
  <c r="AY19" i="30"/>
  <c r="BA19" i="30"/>
  <c r="BM19" i="30"/>
  <c r="BN19" i="30"/>
  <c r="BO19" i="30"/>
  <c r="AX20" i="30"/>
  <c r="AZ20" i="30"/>
  <c r="BL20" i="30"/>
  <c r="AY20" i="30"/>
  <c r="BA20" i="30"/>
  <c r="BM20" i="30"/>
  <c r="BN20" i="30"/>
  <c r="BO20" i="30"/>
  <c r="AV24" i="30"/>
  <c r="BJ24" i="30"/>
  <c r="F21" i="30"/>
  <c r="M21" i="30"/>
  <c r="AX21" i="30"/>
  <c r="F22" i="30"/>
  <c r="M22" i="30"/>
  <c r="AZ21" i="30"/>
  <c r="BL21" i="30"/>
  <c r="V21" i="30"/>
  <c r="AC21" i="30"/>
  <c r="AY21" i="30"/>
  <c r="V22" i="30"/>
  <c r="AC22" i="30"/>
  <c r="BA21" i="30"/>
  <c r="BM21" i="30"/>
  <c r="BN21" i="30"/>
  <c r="BO21" i="30"/>
  <c r="AX22" i="30"/>
  <c r="AZ22" i="30"/>
  <c r="BL22" i="30"/>
  <c r="AY22" i="30"/>
  <c r="BA22" i="30"/>
  <c r="BM22" i="30"/>
  <c r="BN22" i="30"/>
  <c r="BO22" i="30"/>
  <c r="AX23" i="30"/>
  <c r="AZ23" i="30"/>
  <c r="BL23" i="30"/>
  <c r="AY23" i="30"/>
  <c r="BA23" i="30"/>
  <c r="BM23" i="30"/>
  <c r="BN23" i="30"/>
  <c r="BO23" i="30"/>
  <c r="AX24" i="30"/>
  <c r="AZ24" i="30"/>
  <c r="BL24" i="30"/>
  <c r="AY24" i="30"/>
  <c r="BA24" i="30"/>
  <c r="BM24" i="30"/>
  <c r="BN24" i="30"/>
  <c r="BO24" i="30"/>
  <c r="AV28" i="30"/>
  <c r="BJ28" i="30"/>
  <c r="F25" i="30"/>
  <c r="M25" i="30"/>
  <c r="AX25" i="30"/>
  <c r="F26" i="30"/>
  <c r="M26" i="30"/>
  <c r="AZ25" i="30"/>
  <c r="BL25" i="30"/>
  <c r="V25" i="30"/>
  <c r="AC25" i="30"/>
  <c r="AY25" i="30"/>
  <c r="V26" i="30"/>
  <c r="AC26" i="30"/>
  <c r="BA25" i="30"/>
  <c r="BM25" i="30"/>
  <c r="BN25" i="30"/>
  <c r="BO25" i="30"/>
  <c r="AX26" i="30"/>
  <c r="AZ26" i="30"/>
  <c r="BL26" i="30"/>
  <c r="AY26" i="30"/>
  <c r="BA26" i="30"/>
  <c r="BM26" i="30"/>
  <c r="BN26" i="30"/>
  <c r="BO26" i="30"/>
  <c r="AX27" i="30"/>
  <c r="AZ27" i="30"/>
  <c r="BL27" i="30"/>
  <c r="AY27" i="30"/>
  <c r="BA27" i="30"/>
  <c r="BM27" i="30"/>
  <c r="BN27" i="30"/>
  <c r="BO27" i="30"/>
  <c r="AX28" i="30"/>
  <c r="AZ28" i="30"/>
  <c r="BL28" i="30"/>
  <c r="AY28" i="30"/>
  <c r="BA28" i="30"/>
  <c r="BM28" i="30"/>
  <c r="BN28" i="30"/>
  <c r="BO28" i="30"/>
  <c r="AV32" i="30"/>
  <c r="BJ32" i="30"/>
  <c r="F29" i="30"/>
  <c r="M29" i="30"/>
  <c r="AX29" i="30"/>
  <c r="F30" i="30"/>
  <c r="M30" i="30"/>
  <c r="AZ29" i="30"/>
  <c r="BL29" i="30"/>
  <c r="V29" i="30"/>
  <c r="AC29" i="30"/>
  <c r="AY29" i="30"/>
  <c r="V30" i="30"/>
  <c r="AC30" i="30"/>
  <c r="BA29" i="30"/>
  <c r="BM29" i="30"/>
  <c r="BN29" i="30"/>
  <c r="BO29" i="30"/>
  <c r="AX30" i="30"/>
  <c r="AZ30" i="30"/>
  <c r="BL30" i="30"/>
  <c r="AY30" i="30"/>
  <c r="BA30" i="30"/>
  <c r="BM30" i="30"/>
  <c r="BN30" i="30"/>
  <c r="BO30" i="30"/>
  <c r="AX31" i="30"/>
  <c r="AZ31" i="30"/>
  <c r="BL31" i="30"/>
  <c r="AY31" i="30"/>
  <c r="BA31" i="30"/>
  <c r="BM31" i="30"/>
  <c r="BN31" i="30"/>
  <c r="BO31" i="30"/>
  <c r="AX32" i="30"/>
  <c r="AZ32" i="30"/>
  <c r="BL32" i="30"/>
  <c r="AY32" i="30"/>
  <c r="BA32" i="30"/>
  <c r="BM32" i="30"/>
  <c r="BN32" i="30"/>
  <c r="BO32" i="30"/>
  <c r="AV36" i="30"/>
  <c r="BJ36" i="30"/>
  <c r="F33" i="30"/>
  <c r="M33" i="30"/>
  <c r="AX33" i="30"/>
  <c r="F34" i="30"/>
  <c r="M34" i="30"/>
  <c r="AZ33" i="30"/>
  <c r="BL33" i="30"/>
  <c r="V33" i="30"/>
  <c r="AC33" i="30"/>
  <c r="AY33" i="30"/>
  <c r="V34" i="30"/>
  <c r="AC34" i="30"/>
  <c r="BA33" i="30"/>
  <c r="BM33" i="30"/>
  <c r="BN33" i="30"/>
  <c r="BO33" i="30"/>
  <c r="AX34" i="30"/>
  <c r="AZ34" i="30"/>
  <c r="BL34" i="30"/>
  <c r="AY34" i="30"/>
  <c r="BA34" i="30"/>
  <c r="BM34" i="30"/>
  <c r="BN34" i="30"/>
  <c r="BO34" i="30"/>
  <c r="AX35" i="30"/>
  <c r="AZ35" i="30"/>
  <c r="BL35" i="30"/>
  <c r="AY35" i="30"/>
  <c r="BA35" i="30"/>
  <c r="BM35" i="30"/>
  <c r="BN35" i="30"/>
  <c r="BO35" i="30"/>
  <c r="AX36" i="30"/>
  <c r="AZ36" i="30"/>
  <c r="BL36" i="30"/>
  <c r="AY36" i="30"/>
  <c r="BA36" i="30"/>
  <c r="BM36" i="30"/>
  <c r="BN36" i="30"/>
  <c r="BO36" i="30"/>
  <c r="AV40" i="30"/>
  <c r="BJ40" i="30"/>
  <c r="F37" i="30"/>
  <c r="M37" i="30"/>
  <c r="AX37" i="30"/>
  <c r="F38" i="30"/>
  <c r="M38" i="30"/>
  <c r="AZ37" i="30"/>
  <c r="BL37" i="30"/>
  <c r="V37" i="30"/>
  <c r="AC37" i="30"/>
  <c r="AY37" i="30"/>
  <c r="V38" i="30"/>
  <c r="AC38" i="30"/>
  <c r="BA37" i="30"/>
  <c r="BM37" i="30"/>
  <c r="BN37" i="30"/>
  <c r="BO37" i="30"/>
  <c r="AX38" i="30"/>
  <c r="AZ38" i="30"/>
  <c r="BL38" i="30"/>
  <c r="AY38" i="30"/>
  <c r="BA38" i="30"/>
  <c r="BM38" i="30"/>
  <c r="BN38" i="30"/>
  <c r="BO38" i="30"/>
  <c r="AX39" i="30"/>
  <c r="AZ39" i="30"/>
  <c r="BL39" i="30"/>
  <c r="AY39" i="30"/>
  <c r="BA39" i="30"/>
  <c r="BM39" i="30"/>
  <c r="BN39" i="30"/>
  <c r="BO39" i="30"/>
  <c r="AX40" i="30"/>
  <c r="AZ40" i="30"/>
  <c r="BL40" i="30"/>
  <c r="AY40" i="30"/>
  <c r="BA40" i="30"/>
  <c r="BM40" i="30"/>
  <c r="BN40" i="30"/>
  <c r="BO40" i="30"/>
  <c r="AV44" i="30"/>
  <c r="BJ44" i="30"/>
  <c r="F41" i="30"/>
  <c r="M41" i="30"/>
  <c r="AX41" i="30"/>
  <c r="F42" i="30"/>
  <c r="M42" i="30"/>
  <c r="AZ41" i="30"/>
  <c r="BL41" i="30"/>
  <c r="V41" i="30"/>
  <c r="AC41" i="30"/>
  <c r="AY41" i="30"/>
  <c r="V42" i="30"/>
  <c r="AC42" i="30"/>
  <c r="BA41" i="30"/>
  <c r="BM41" i="30"/>
  <c r="BN41" i="30"/>
  <c r="BO41" i="30"/>
  <c r="AX42" i="30"/>
  <c r="AZ42" i="30"/>
  <c r="BL42" i="30"/>
  <c r="AY42" i="30"/>
  <c r="BA42" i="30"/>
  <c r="BM42" i="30"/>
  <c r="BN42" i="30"/>
  <c r="BO42" i="30"/>
  <c r="AX43" i="30"/>
  <c r="AZ43" i="30"/>
  <c r="BL43" i="30"/>
  <c r="AY43" i="30"/>
  <c r="BA43" i="30"/>
  <c r="BM43" i="30"/>
  <c r="BN43" i="30"/>
  <c r="BO43" i="30"/>
  <c r="AX44" i="30"/>
  <c r="AZ44" i="30"/>
  <c r="BL44" i="30"/>
  <c r="AY44" i="30"/>
  <c r="BA44" i="30"/>
  <c r="BM44" i="30"/>
  <c r="BN44" i="30"/>
  <c r="BO44" i="30"/>
  <c r="AV48" i="30"/>
  <c r="BJ48" i="30"/>
  <c r="F45" i="30"/>
  <c r="M45" i="30"/>
  <c r="AX45" i="30"/>
  <c r="F46" i="30"/>
  <c r="M46" i="30"/>
  <c r="AZ45" i="30"/>
  <c r="BL45" i="30"/>
  <c r="V45" i="30"/>
  <c r="AC45" i="30"/>
  <c r="AY45" i="30"/>
  <c r="V46" i="30"/>
  <c r="AC46" i="30"/>
  <c r="BA45" i="30"/>
  <c r="BM45" i="30"/>
  <c r="BN45" i="30"/>
  <c r="BO45" i="30"/>
  <c r="AX46" i="30"/>
  <c r="AZ46" i="30"/>
  <c r="BL46" i="30"/>
  <c r="AY46" i="30"/>
  <c r="BA46" i="30"/>
  <c r="BM46" i="30"/>
  <c r="BN46" i="30"/>
  <c r="BO46" i="30"/>
  <c r="AX47" i="30"/>
  <c r="AZ47" i="30"/>
  <c r="BL47" i="30"/>
  <c r="AY47" i="30"/>
  <c r="BA47" i="30"/>
  <c r="BM47" i="30"/>
  <c r="BN47" i="30"/>
  <c r="BO47" i="30"/>
  <c r="AX48" i="30"/>
  <c r="AZ48" i="30"/>
  <c r="BL48" i="30"/>
  <c r="AY48" i="30"/>
  <c r="BA48" i="30"/>
  <c r="BM48" i="30"/>
  <c r="BN48" i="30"/>
  <c r="BO48" i="30"/>
  <c r="AV52" i="30"/>
  <c r="BJ52" i="30"/>
  <c r="F49" i="30"/>
  <c r="M49" i="30"/>
  <c r="AX49" i="30"/>
  <c r="F50" i="30"/>
  <c r="M50" i="30"/>
  <c r="AZ49" i="30"/>
  <c r="BL49" i="30"/>
  <c r="V49" i="30"/>
  <c r="AC49" i="30"/>
  <c r="AY49" i="30"/>
  <c r="V50" i="30"/>
  <c r="AC50" i="30"/>
  <c r="BA49" i="30"/>
  <c r="BM49" i="30"/>
  <c r="BN49" i="30"/>
  <c r="BO49" i="30"/>
  <c r="AX50" i="30"/>
  <c r="AZ50" i="30"/>
  <c r="BL50" i="30"/>
  <c r="AY50" i="30"/>
  <c r="BA50" i="30"/>
  <c r="BM50" i="30"/>
  <c r="BN50" i="30"/>
  <c r="BO50" i="30"/>
  <c r="AX51" i="30"/>
  <c r="AZ51" i="30"/>
  <c r="BL51" i="30"/>
  <c r="AY51" i="30"/>
  <c r="BA51" i="30"/>
  <c r="BM51" i="30"/>
  <c r="BN51" i="30"/>
  <c r="BO51" i="30"/>
  <c r="AX52" i="30"/>
  <c r="AZ52" i="30"/>
  <c r="BL52" i="30"/>
  <c r="AY52" i="30"/>
  <c r="BA52" i="30"/>
  <c r="BM52" i="30"/>
  <c r="BN52" i="30"/>
  <c r="BO52" i="30"/>
  <c r="AV56" i="30"/>
  <c r="BJ56" i="30"/>
  <c r="F53" i="30"/>
  <c r="M53" i="30"/>
  <c r="AX53" i="30"/>
  <c r="F54" i="30"/>
  <c r="M54" i="30"/>
  <c r="AZ53" i="30"/>
  <c r="BL53" i="30"/>
  <c r="V53" i="30"/>
  <c r="AC53" i="30"/>
  <c r="AY53" i="30"/>
  <c r="V54" i="30"/>
  <c r="AC54" i="30"/>
  <c r="BA53" i="30"/>
  <c r="BM53" i="30"/>
  <c r="BN53" i="30"/>
  <c r="BO53" i="30"/>
  <c r="AX54" i="30"/>
  <c r="AZ54" i="30"/>
  <c r="BL54" i="30"/>
  <c r="AY54" i="30"/>
  <c r="BA54" i="30"/>
  <c r="BM54" i="30"/>
  <c r="BN54" i="30"/>
  <c r="BO54" i="30"/>
  <c r="AX55" i="30"/>
  <c r="AZ55" i="30"/>
  <c r="BL55" i="30"/>
  <c r="AY55" i="30"/>
  <c r="BA55" i="30"/>
  <c r="BM55" i="30"/>
  <c r="BN55" i="30"/>
  <c r="BO55" i="30"/>
  <c r="AX56" i="30"/>
  <c r="AZ56" i="30"/>
  <c r="BL56" i="30"/>
  <c r="AY56" i="30"/>
  <c r="BA56" i="30"/>
  <c r="BM56" i="30"/>
  <c r="BN56" i="30"/>
  <c r="BO56" i="30"/>
  <c r="AV60" i="30"/>
  <c r="BJ60" i="30"/>
  <c r="F57" i="30"/>
  <c r="M57" i="30"/>
  <c r="AX57" i="30"/>
  <c r="F58" i="30"/>
  <c r="M58" i="30"/>
  <c r="AZ57" i="30"/>
  <c r="BL57" i="30"/>
  <c r="V57" i="30"/>
  <c r="AC57" i="30"/>
  <c r="AY57" i="30"/>
  <c r="V58" i="30"/>
  <c r="AC58" i="30"/>
  <c r="BA57" i="30"/>
  <c r="BM57" i="30"/>
  <c r="BN57" i="30"/>
  <c r="BO57" i="30"/>
  <c r="AX58" i="30"/>
  <c r="AZ58" i="30"/>
  <c r="BL58" i="30"/>
  <c r="AY58" i="30"/>
  <c r="BA58" i="30"/>
  <c r="BM58" i="30"/>
  <c r="BN58" i="30"/>
  <c r="BO58" i="30"/>
  <c r="AX59" i="30"/>
  <c r="AZ59" i="30"/>
  <c r="BL59" i="30"/>
  <c r="AY59" i="30"/>
  <c r="BA59" i="30"/>
  <c r="BM59" i="30"/>
  <c r="BN59" i="30"/>
  <c r="BO59" i="30"/>
  <c r="AX60" i="30"/>
  <c r="AZ60" i="30"/>
  <c r="BL60" i="30"/>
  <c r="AY60" i="30"/>
  <c r="BA60" i="30"/>
  <c r="BM60" i="30"/>
  <c r="BN60" i="30"/>
  <c r="BO60" i="30"/>
  <c r="AV64" i="30"/>
  <c r="BJ64" i="30"/>
  <c r="F61" i="30"/>
  <c r="M61" i="30"/>
  <c r="AX61" i="30"/>
  <c r="F62" i="30"/>
  <c r="M62" i="30"/>
  <c r="AZ61" i="30"/>
  <c r="BL61" i="30"/>
  <c r="V61" i="30"/>
  <c r="AC61" i="30"/>
  <c r="AY61" i="30"/>
  <c r="V62" i="30"/>
  <c r="AC62" i="30"/>
  <c r="BA61" i="30"/>
  <c r="BM61" i="30"/>
  <c r="BN61" i="30"/>
  <c r="BO61" i="30"/>
  <c r="AX62" i="30"/>
  <c r="AZ62" i="30"/>
  <c r="BL62" i="30"/>
  <c r="AY62" i="30"/>
  <c r="BA62" i="30"/>
  <c r="BM62" i="30"/>
  <c r="BN62" i="30"/>
  <c r="BO62" i="30"/>
  <c r="AX63" i="30"/>
  <c r="AZ63" i="30"/>
  <c r="BL63" i="30"/>
  <c r="AY63" i="30"/>
  <c r="BA63" i="30"/>
  <c r="BM63" i="30"/>
  <c r="BN63" i="30"/>
  <c r="BO63" i="30"/>
  <c r="AX64" i="30"/>
  <c r="AZ64" i="30"/>
  <c r="BL64" i="30"/>
  <c r="AY64" i="30"/>
  <c r="BA64" i="30"/>
  <c r="BM64" i="30"/>
  <c r="BN64" i="30"/>
  <c r="BO64" i="30"/>
  <c r="AV68" i="30"/>
  <c r="BJ68" i="30"/>
  <c r="F65" i="30"/>
  <c r="M65" i="30"/>
  <c r="AX65" i="30"/>
  <c r="F66" i="30"/>
  <c r="M66" i="30"/>
  <c r="AZ65" i="30"/>
  <c r="BL65" i="30"/>
  <c r="V65" i="30"/>
  <c r="AC65" i="30"/>
  <c r="AY65" i="30"/>
  <c r="V66" i="30"/>
  <c r="AC66" i="30"/>
  <c r="BA65" i="30"/>
  <c r="BM65" i="30"/>
  <c r="BN65" i="30"/>
  <c r="BO65" i="30"/>
  <c r="AX66" i="30"/>
  <c r="AZ66" i="30"/>
  <c r="BL66" i="30"/>
  <c r="AY66" i="30"/>
  <c r="BA66" i="30"/>
  <c r="BM66" i="30"/>
  <c r="BN66" i="30"/>
  <c r="BO66" i="30"/>
  <c r="AX67" i="30"/>
  <c r="AZ67" i="30"/>
  <c r="BL67" i="30"/>
  <c r="AY67" i="30"/>
  <c r="BA67" i="30"/>
  <c r="BM67" i="30"/>
  <c r="BN67" i="30"/>
  <c r="BO67" i="30"/>
  <c r="AX68" i="30"/>
  <c r="AZ68" i="30"/>
  <c r="BL68" i="30"/>
  <c r="AY68" i="30"/>
  <c r="BA68" i="30"/>
  <c r="BM68" i="30"/>
  <c r="BN68" i="30"/>
  <c r="BO68" i="30"/>
  <c r="AV72" i="30"/>
  <c r="BJ72" i="30"/>
  <c r="F69" i="30"/>
  <c r="M69" i="30"/>
  <c r="AX69" i="30"/>
  <c r="F70" i="30"/>
  <c r="M70" i="30"/>
  <c r="AZ69" i="30"/>
  <c r="BL69" i="30"/>
  <c r="V69" i="30"/>
  <c r="AC69" i="30"/>
  <c r="AY69" i="30"/>
  <c r="V70" i="30"/>
  <c r="AC70" i="30"/>
  <c r="BA69" i="30"/>
  <c r="BM69" i="30"/>
  <c r="BN69" i="30"/>
  <c r="BO69" i="30"/>
  <c r="AX70" i="30"/>
  <c r="AZ70" i="30"/>
  <c r="BL70" i="30"/>
  <c r="AY70" i="30"/>
  <c r="BA70" i="30"/>
  <c r="BM70" i="30"/>
  <c r="BN70" i="30"/>
  <c r="BO70" i="30"/>
  <c r="AX71" i="30"/>
  <c r="AZ71" i="30"/>
  <c r="BL71" i="30"/>
  <c r="AY71" i="30"/>
  <c r="BA71" i="30"/>
  <c r="BM71" i="30"/>
  <c r="BN71" i="30"/>
  <c r="BO71" i="30"/>
  <c r="AX72" i="30"/>
  <c r="AZ72" i="30"/>
  <c r="BL72" i="30"/>
  <c r="AY72" i="30"/>
  <c r="BA72" i="30"/>
  <c r="BM72" i="30"/>
  <c r="BN72" i="30"/>
  <c r="BO72" i="30"/>
  <c r="AV76" i="30"/>
  <c r="BJ76" i="30"/>
  <c r="F73" i="30"/>
  <c r="M73" i="30"/>
  <c r="AX73" i="30"/>
  <c r="F74" i="30"/>
  <c r="M74" i="30"/>
  <c r="AZ73" i="30"/>
  <c r="BL73" i="30"/>
  <c r="V73" i="30"/>
  <c r="AC73" i="30"/>
  <c r="AY73" i="30"/>
  <c r="V74" i="30"/>
  <c r="AC74" i="30"/>
  <c r="BA73" i="30"/>
  <c r="BM73" i="30"/>
  <c r="BN73" i="30"/>
  <c r="BO73" i="30"/>
  <c r="AX74" i="30"/>
  <c r="AZ74" i="30"/>
  <c r="BL74" i="30"/>
  <c r="AY74" i="30"/>
  <c r="BA74" i="30"/>
  <c r="BM74" i="30"/>
  <c r="BN74" i="30"/>
  <c r="BO74" i="30"/>
  <c r="AX75" i="30"/>
  <c r="AZ75" i="30"/>
  <c r="BL75" i="30"/>
  <c r="AY75" i="30"/>
  <c r="BA75" i="30"/>
  <c r="BM75" i="30"/>
  <c r="BN75" i="30"/>
  <c r="BO75" i="30"/>
  <c r="AX76" i="30"/>
  <c r="AZ76" i="30"/>
  <c r="BL76" i="30"/>
  <c r="AY76" i="30"/>
  <c r="BA76" i="30"/>
  <c r="BM76" i="30"/>
  <c r="BN76" i="30"/>
  <c r="BO76" i="30"/>
  <c r="AV100" i="30"/>
  <c r="BJ100" i="30"/>
  <c r="F97" i="30"/>
  <c r="M97" i="30"/>
  <c r="AX97" i="30"/>
  <c r="F98" i="30"/>
  <c r="M98" i="30"/>
  <c r="AZ97" i="30"/>
  <c r="BL97" i="30"/>
  <c r="V97" i="30"/>
  <c r="AC97" i="30"/>
  <c r="AY97" i="30"/>
  <c r="V98" i="30"/>
  <c r="AC98" i="30"/>
  <c r="BA97" i="30"/>
  <c r="BM97" i="30"/>
  <c r="BN97" i="30"/>
  <c r="BO97" i="30"/>
  <c r="AX98" i="30"/>
  <c r="AZ98" i="30"/>
  <c r="BL98" i="30"/>
  <c r="AY98" i="30"/>
  <c r="BA98" i="30"/>
  <c r="BM98" i="30"/>
  <c r="BN98" i="30"/>
  <c r="BO98" i="30"/>
  <c r="AX99" i="30"/>
  <c r="AZ99" i="30"/>
  <c r="BL99" i="30"/>
  <c r="AY99" i="30"/>
  <c r="BA99" i="30"/>
  <c r="BM99" i="30"/>
  <c r="BN99" i="30"/>
  <c r="BO99" i="30"/>
  <c r="AX100" i="30"/>
  <c r="AZ100" i="30"/>
  <c r="BL100" i="30"/>
  <c r="AY100" i="30"/>
  <c r="BA100" i="30"/>
  <c r="BM100" i="30"/>
  <c r="BN100" i="30"/>
  <c r="BO100" i="30"/>
  <c r="AV104" i="30"/>
  <c r="BJ104" i="30"/>
  <c r="F101" i="30"/>
  <c r="M101" i="30"/>
  <c r="AX101" i="30"/>
  <c r="F102" i="30"/>
  <c r="M102" i="30"/>
  <c r="AZ101" i="30"/>
  <c r="BL101" i="30"/>
  <c r="V101" i="30"/>
  <c r="AC101" i="30"/>
  <c r="AY101" i="30"/>
  <c r="V102" i="30"/>
  <c r="AC102" i="30"/>
  <c r="BA101" i="30"/>
  <c r="BM101" i="30"/>
  <c r="BN101" i="30"/>
  <c r="BO101" i="30"/>
  <c r="AX102" i="30"/>
  <c r="AZ102" i="30"/>
  <c r="BL102" i="30"/>
  <c r="AY102" i="30"/>
  <c r="BA102" i="30"/>
  <c r="BM102" i="30"/>
  <c r="BN102" i="30"/>
  <c r="BO102" i="30"/>
  <c r="AX103" i="30"/>
  <c r="AZ103" i="30"/>
  <c r="BL103" i="30"/>
  <c r="AY103" i="30"/>
  <c r="BA103" i="30"/>
  <c r="BM103" i="30"/>
  <c r="BN103" i="30"/>
  <c r="BO103" i="30"/>
  <c r="AX104" i="30"/>
  <c r="AZ104" i="30"/>
  <c r="BL104" i="30"/>
  <c r="AY104" i="30"/>
  <c r="BA104" i="30"/>
  <c r="BM104" i="30"/>
  <c r="BN104" i="30"/>
  <c r="BO104" i="30"/>
  <c r="AV108" i="30"/>
  <c r="BJ108" i="30"/>
  <c r="F105" i="30"/>
  <c r="M105" i="30"/>
  <c r="AX105" i="30"/>
  <c r="F106" i="30"/>
  <c r="M106" i="30"/>
  <c r="AZ105" i="30"/>
  <c r="BL105" i="30"/>
  <c r="V105" i="30"/>
  <c r="AC105" i="30"/>
  <c r="AY105" i="30"/>
  <c r="V106" i="30"/>
  <c r="AC106" i="30"/>
  <c r="BA105" i="30"/>
  <c r="BM105" i="30"/>
  <c r="BN105" i="30"/>
  <c r="BO105" i="30"/>
  <c r="AX106" i="30"/>
  <c r="AZ106" i="30"/>
  <c r="BL106" i="30"/>
  <c r="AY106" i="30"/>
  <c r="BA106" i="30"/>
  <c r="BM106" i="30"/>
  <c r="BN106" i="30"/>
  <c r="BO106" i="30"/>
  <c r="AX107" i="30"/>
  <c r="AZ107" i="30"/>
  <c r="BL107" i="30"/>
  <c r="AY107" i="30"/>
  <c r="BA107" i="30"/>
  <c r="BM107" i="30"/>
  <c r="BN107" i="30"/>
  <c r="BO107" i="30"/>
  <c r="AX108" i="30"/>
  <c r="AZ108" i="30"/>
  <c r="BL108" i="30"/>
  <c r="AY108" i="30"/>
  <c r="BA108" i="30"/>
  <c r="BM108" i="30"/>
  <c r="BN108" i="30"/>
  <c r="BO108" i="30"/>
  <c r="AV112" i="30"/>
  <c r="BJ112" i="30"/>
  <c r="F109" i="30"/>
  <c r="M109" i="30"/>
  <c r="AX109" i="30"/>
  <c r="F110" i="30"/>
  <c r="M110" i="30"/>
  <c r="AZ109" i="30"/>
  <c r="BL109" i="30"/>
  <c r="V109" i="30"/>
  <c r="AC109" i="30"/>
  <c r="AY109" i="30"/>
  <c r="V110" i="30"/>
  <c r="AC110" i="30"/>
  <c r="BA109" i="30"/>
  <c r="BM109" i="30"/>
  <c r="BN109" i="30"/>
  <c r="BO109" i="30"/>
  <c r="AX110" i="30"/>
  <c r="AZ110" i="30"/>
  <c r="BL110" i="30"/>
  <c r="AY110" i="30"/>
  <c r="BA110" i="30"/>
  <c r="BM110" i="30"/>
  <c r="BN110" i="30"/>
  <c r="BO110" i="30"/>
  <c r="AX111" i="30"/>
  <c r="AZ111" i="30"/>
  <c r="BL111" i="30"/>
  <c r="AY111" i="30"/>
  <c r="BA111" i="30"/>
  <c r="BM111" i="30"/>
  <c r="BN111" i="30"/>
  <c r="BO111" i="30"/>
  <c r="AX112" i="30"/>
  <c r="AZ112" i="30"/>
  <c r="BL112" i="30"/>
  <c r="AY112" i="30"/>
  <c r="BA112" i="30"/>
  <c r="BM112" i="30"/>
  <c r="BN112" i="30"/>
  <c r="BO112" i="30"/>
  <c r="AV116" i="30"/>
  <c r="BJ116" i="30"/>
  <c r="F113" i="30"/>
  <c r="M113" i="30"/>
  <c r="AX113" i="30"/>
  <c r="F114" i="30"/>
  <c r="M114" i="30"/>
  <c r="AZ113" i="30"/>
  <c r="BL113" i="30"/>
  <c r="V113" i="30"/>
  <c r="AC113" i="30"/>
  <c r="AY113" i="30"/>
  <c r="V114" i="30"/>
  <c r="AC114" i="30"/>
  <c r="BA113" i="30"/>
  <c r="BM113" i="30"/>
  <c r="BN113" i="30"/>
  <c r="BO113" i="30"/>
  <c r="AX114" i="30"/>
  <c r="AZ114" i="30"/>
  <c r="BL114" i="30"/>
  <c r="AY114" i="30"/>
  <c r="BA114" i="30"/>
  <c r="BM114" i="30"/>
  <c r="BN114" i="30"/>
  <c r="BO114" i="30"/>
  <c r="AX115" i="30"/>
  <c r="AZ115" i="30"/>
  <c r="BL115" i="30"/>
  <c r="AY115" i="30"/>
  <c r="BA115" i="30"/>
  <c r="BM115" i="30"/>
  <c r="BN115" i="30"/>
  <c r="BO115" i="30"/>
  <c r="AX116" i="30"/>
  <c r="AZ116" i="30"/>
  <c r="BL116" i="30"/>
  <c r="AY116" i="30"/>
  <c r="BA116" i="30"/>
  <c r="BM116" i="30"/>
  <c r="BN116" i="30"/>
  <c r="BO116" i="30"/>
  <c r="AV120" i="30"/>
  <c r="BJ120" i="30"/>
  <c r="F117" i="30"/>
  <c r="M117" i="30"/>
  <c r="AX117" i="30"/>
  <c r="F118" i="30"/>
  <c r="M118" i="30"/>
  <c r="AZ117" i="30"/>
  <c r="BL117" i="30"/>
  <c r="V117" i="30"/>
  <c r="AC117" i="30"/>
  <c r="AY117" i="30"/>
  <c r="V118" i="30"/>
  <c r="AC118" i="30"/>
  <c r="BA117" i="30"/>
  <c r="BM117" i="30"/>
  <c r="BN117" i="30"/>
  <c r="BO117" i="30"/>
  <c r="AX118" i="30"/>
  <c r="AZ118" i="30"/>
  <c r="BL118" i="30"/>
  <c r="AY118" i="30"/>
  <c r="BA118" i="30"/>
  <c r="BM118" i="30"/>
  <c r="BN118" i="30"/>
  <c r="BO118" i="30"/>
  <c r="AX119" i="30"/>
  <c r="AZ119" i="30"/>
  <c r="BL119" i="30"/>
  <c r="AY119" i="30"/>
  <c r="BA119" i="30"/>
  <c r="BM119" i="30"/>
  <c r="BN119" i="30"/>
  <c r="BO119" i="30"/>
  <c r="AX120" i="30"/>
  <c r="AZ120" i="30"/>
  <c r="BL120" i="30"/>
  <c r="AY120" i="30"/>
  <c r="BA120" i="30"/>
  <c r="BM120" i="30"/>
  <c r="BN120" i="30"/>
  <c r="BO120" i="30"/>
  <c r="AV124" i="30"/>
  <c r="BJ124" i="30"/>
  <c r="F121" i="30"/>
  <c r="M121" i="30"/>
  <c r="AX121" i="30"/>
  <c r="F122" i="30"/>
  <c r="M122" i="30"/>
  <c r="AZ121" i="30"/>
  <c r="BL121" i="30"/>
  <c r="V121" i="30"/>
  <c r="AC121" i="30"/>
  <c r="AY121" i="30"/>
  <c r="V122" i="30"/>
  <c r="AC122" i="30"/>
  <c r="BA121" i="30"/>
  <c r="BM121" i="30"/>
  <c r="BN121" i="30"/>
  <c r="BO121" i="30"/>
  <c r="AX122" i="30"/>
  <c r="AZ122" i="30"/>
  <c r="BL122" i="30"/>
  <c r="AY122" i="30"/>
  <c r="BA122" i="30"/>
  <c r="BM122" i="30"/>
  <c r="BN122" i="30"/>
  <c r="BO122" i="30"/>
  <c r="AX123" i="30"/>
  <c r="AZ123" i="30"/>
  <c r="BL123" i="30"/>
  <c r="AY123" i="30"/>
  <c r="BA123" i="30"/>
  <c r="BM123" i="30"/>
  <c r="BN123" i="30"/>
  <c r="BO123" i="30"/>
  <c r="AX124" i="30"/>
  <c r="AZ124" i="30"/>
  <c r="BL124" i="30"/>
  <c r="AY124" i="30"/>
  <c r="BA124" i="30"/>
  <c r="BM124" i="30"/>
  <c r="BN124" i="30"/>
  <c r="BO124" i="30"/>
  <c r="AV148" i="30"/>
  <c r="BJ148" i="30"/>
  <c r="F145" i="30"/>
  <c r="M145" i="30"/>
  <c r="AX145" i="30"/>
  <c r="F146" i="30"/>
  <c r="M146" i="30"/>
  <c r="AZ145" i="30"/>
  <c r="BL145" i="30"/>
  <c r="V145" i="30"/>
  <c r="AC145" i="30"/>
  <c r="AY145" i="30"/>
  <c r="V146" i="30"/>
  <c r="AC146" i="30"/>
  <c r="BA145" i="30"/>
  <c r="BM145" i="30"/>
  <c r="BN145" i="30"/>
  <c r="BO145" i="30"/>
  <c r="AX146" i="30"/>
  <c r="AZ146" i="30"/>
  <c r="BL146" i="30"/>
  <c r="AY146" i="30"/>
  <c r="BA146" i="30"/>
  <c r="BM146" i="30"/>
  <c r="BN146" i="30"/>
  <c r="BO146" i="30"/>
  <c r="AX147" i="30"/>
  <c r="AZ147" i="30"/>
  <c r="BL147" i="30"/>
  <c r="AY147" i="30"/>
  <c r="BA147" i="30"/>
  <c r="BM147" i="30"/>
  <c r="BN147" i="30"/>
  <c r="BO147" i="30"/>
  <c r="AX148" i="30"/>
  <c r="AZ148" i="30"/>
  <c r="BL148" i="30"/>
  <c r="AY148" i="30"/>
  <c r="BA148" i="30"/>
  <c r="BM148" i="30"/>
  <c r="BN148" i="30"/>
  <c r="BO148" i="30"/>
  <c r="AV172" i="30"/>
  <c r="BJ172" i="30"/>
  <c r="F169" i="30"/>
  <c r="M169" i="30"/>
  <c r="AX169" i="30"/>
  <c r="F170" i="30"/>
  <c r="M170" i="30"/>
  <c r="AZ169" i="30"/>
  <c r="BL169" i="30"/>
  <c r="V169" i="30"/>
  <c r="AC169" i="30"/>
  <c r="AY169" i="30"/>
  <c r="V170" i="30"/>
  <c r="AC170" i="30"/>
  <c r="BA169" i="30"/>
  <c r="BM169" i="30"/>
  <c r="BN169" i="30"/>
  <c r="BO169" i="30"/>
  <c r="AX170" i="30"/>
  <c r="AZ170" i="30"/>
  <c r="BL170" i="30"/>
  <c r="AY170" i="30"/>
  <c r="BA170" i="30"/>
  <c r="BM170" i="30"/>
  <c r="BN170" i="30"/>
  <c r="BO170" i="30"/>
  <c r="AX171" i="30"/>
  <c r="AZ171" i="30"/>
  <c r="BL171" i="30"/>
  <c r="AY171" i="30"/>
  <c r="BA171" i="30"/>
  <c r="BM171" i="30"/>
  <c r="BN171" i="30"/>
  <c r="BO171" i="30"/>
  <c r="AX172" i="30"/>
  <c r="AZ172" i="30"/>
  <c r="BL172" i="30"/>
  <c r="AY172" i="30"/>
  <c r="BA172" i="30"/>
  <c r="BM172" i="30"/>
  <c r="BN172" i="30"/>
  <c r="BO172" i="30"/>
  <c r="AV176" i="30"/>
  <c r="BJ176" i="30"/>
  <c r="F173" i="30"/>
  <c r="M173" i="30"/>
  <c r="AX173" i="30"/>
  <c r="F174" i="30"/>
  <c r="M174" i="30"/>
  <c r="AZ173" i="30"/>
  <c r="BL173" i="30"/>
  <c r="V173" i="30"/>
  <c r="AC173" i="30"/>
  <c r="AY173" i="30"/>
  <c r="V174" i="30"/>
  <c r="AC174" i="30"/>
  <c r="BA173" i="30"/>
  <c r="BM173" i="30"/>
  <c r="BN173" i="30"/>
  <c r="BO173" i="30"/>
  <c r="AX174" i="30"/>
  <c r="AZ174" i="30"/>
  <c r="BL174" i="30"/>
  <c r="AY174" i="30"/>
  <c r="BA174" i="30"/>
  <c r="BM174" i="30"/>
  <c r="BN174" i="30"/>
  <c r="BO174" i="30"/>
  <c r="AX175" i="30"/>
  <c r="AZ175" i="30"/>
  <c r="BL175" i="30"/>
  <c r="AY175" i="30"/>
  <c r="BA175" i="30"/>
  <c r="BM175" i="30"/>
  <c r="BN175" i="30"/>
  <c r="BO175" i="30"/>
  <c r="AX176" i="30"/>
  <c r="AZ176" i="30"/>
  <c r="BL176" i="30"/>
  <c r="AY176" i="30"/>
  <c r="BA176" i="30"/>
  <c r="BM176" i="30"/>
  <c r="BN176" i="30"/>
  <c r="BO176" i="30"/>
  <c r="AV180" i="30"/>
  <c r="BJ180" i="30"/>
  <c r="F177" i="30"/>
  <c r="M177" i="30"/>
  <c r="AX177" i="30"/>
  <c r="F178" i="30"/>
  <c r="M178" i="30"/>
  <c r="AZ177" i="30"/>
  <c r="BL177" i="30"/>
  <c r="V177" i="30"/>
  <c r="AC177" i="30"/>
  <c r="AY177" i="30"/>
  <c r="V178" i="30"/>
  <c r="AC178" i="30"/>
  <c r="BA177" i="30"/>
  <c r="BM177" i="30"/>
  <c r="BN177" i="30"/>
  <c r="BO177" i="30"/>
  <c r="AX178" i="30"/>
  <c r="AZ178" i="30"/>
  <c r="BL178" i="30"/>
  <c r="AY178" i="30"/>
  <c r="BA178" i="30"/>
  <c r="BM178" i="30"/>
  <c r="BN178" i="30"/>
  <c r="BO178" i="30"/>
  <c r="AX179" i="30"/>
  <c r="AZ179" i="30"/>
  <c r="BL179" i="30"/>
  <c r="AY179" i="30"/>
  <c r="BA179" i="30"/>
  <c r="BM179" i="30"/>
  <c r="BN179" i="30"/>
  <c r="BO179" i="30"/>
  <c r="AX180" i="30"/>
  <c r="AZ180" i="30"/>
  <c r="BL180" i="30"/>
  <c r="AY180" i="30"/>
  <c r="BA180" i="30"/>
  <c r="BM180" i="30"/>
  <c r="BN180" i="30"/>
  <c r="BO180" i="30"/>
  <c r="AV184" i="30"/>
  <c r="BJ184" i="30"/>
  <c r="F181" i="30"/>
  <c r="M181" i="30"/>
  <c r="AX181" i="30"/>
  <c r="F182" i="30"/>
  <c r="M182" i="30"/>
  <c r="AZ181" i="30"/>
  <c r="BL181" i="30"/>
  <c r="V181" i="30"/>
  <c r="AC181" i="30"/>
  <c r="AY181" i="30"/>
  <c r="V182" i="30"/>
  <c r="AC182" i="30"/>
  <c r="BA181" i="30"/>
  <c r="BM181" i="30"/>
  <c r="BN181" i="30"/>
  <c r="BO181" i="30"/>
  <c r="AX182" i="30"/>
  <c r="AZ182" i="30"/>
  <c r="BL182" i="30"/>
  <c r="AY182" i="30"/>
  <c r="BA182" i="30"/>
  <c r="BM182" i="30"/>
  <c r="BN182" i="30"/>
  <c r="BO182" i="30"/>
  <c r="AX183" i="30"/>
  <c r="AZ183" i="30"/>
  <c r="BL183" i="30"/>
  <c r="AY183" i="30"/>
  <c r="BA183" i="30"/>
  <c r="BM183" i="30"/>
  <c r="BN183" i="30"/>
  <c r="BO183" i="30"/>
  <c r="AX184" i="30"/>
  <c r="AZ184" i="30"/>
  <c r="BL184" i="30"/>
  <c r="AY184" i="30"/>
  <c r="BA184" i="30"/>
  <c r="BM184" i="30"/>
  <c r="BN184" i="30"/>
  <c r="BO184" i="30"/>
  <c r="AV188" i="30"/>
  <c r="BJ188" i="30"/>
  <c r="F185" i="30"/>
  <c r="M185" i="30"/>
  <c r="AX185" i="30"/>
  <c r="F186" i="30"/>
  <c r="M186" i="30"/>
  <c r="AZ185" i="30"/>
  <c r="BL185" i="30"/>
  <c r="V185" i="30"/>
  <c r="AC185" i="30"/>
  <c r="AY185" i="30"/>
  <c r="V186" i="30"/>
  <c r="AC186" i="30"/>
  <c r="BA185" i="30"/>
  <c r="BM185" i="30"/>
  <c r="BN185" i="30"/>
  <c r="BO185" i="30"/>
  <c r="AX186" i="30"/>
  <c r="AZ186" i="30"/>
  <c r="BL186" i="30"/>
  <c r="AY186" i="30"/>
  <c r="BA186" i="30"/>
  <c r="BM186" i="30"/>
  <c r="BN186" i="30"/>
  <c r="BO186" i="30"/>
  <c r="AX187" i="30"/>
  <c r="AZ187" i="30"/>
  <c r="BL187" i="30"/>
  <c r="AY187" i="30"/>
  <c r="BA187" i="30"/>
  <c r="BM187" i="30"/>
  <c r="BN187" i="30"/>
  <c r="BO187" i="30"/>
  <c r="AX188" i="30"/>
  <c r="AZ188" i="30"/>
  <c r="BL188" i="30"/>
  <c r="AY188" i="30"/>
  <c r="BA188" i="30"/>
  <c r="BM188" i="30"/>
  <c r="BN188" i="30"/>
  <c r="BO188" i="30"/>
  <c r="AV192" i="30"/>
  <c r="BJ192" i="30"/>
  <c r="F189" i="30"/>
  <c r="M189" i="30"/>
  <c r="AX189" i="30"/>
  <c r="F190" i="30"/>
  <c r="M190" i="30"/>
  <c r="AZ189" i="30"/>
  <c r="BL189" i="30"/>
  <c r="V189" i="30"/>
  <c r="AC189" i="30"/>
  <c r="AY189" i="30"/>
  <c r="V190" i="30"/>
  <c r="AC190" i="30"/>
  <c r="BA189" i="30"/>
  <c r="BM189" i="30"/>
  <c r="BN189" i="30"/>
  <c r="BO189" i="30"/>
  <c r="AX190" i="30"/>
  <c r="AZ190" i="30"/>
  <c r="BL190" i="30"/>
  <c r="AY190" i="30"/>
  <c r="BA190" i="30"/>
  <c r="BM190" i="30"/>
  <c r="BN190" i="30"/>
  <c r="BO190" i="30"/>
  <c r="AX191" i="30"/>
  <c r="AZ191" i="30"/>
  <c r="BL191" i="30"/>
  <c r="AY191" i="30"/>
  <c r="BA191" i="30"/>
  <c r="BM191" i="30"/>
  <c r="BN191" i="30"/>
  <c r="BO191" i="30"/>
  <c r="AX192" i="30"/>
  <c r="AZ192" i="30"/>
  <c r="BL192" i="30"/>
  <c r="AY192" i="30"/>
  <c r="BA192" i="30"/>
  <c r="BM192" i="30"/>
  <c r="BN192" i="30"/>
  <c r="BO192" i="30"/>
  <c r="AV196" i="30"/>
  <c r="BJ196" i="30"/>
  <c r="F193" i="30"/>
  <c r="M193" i="30"/>
  <c r="AX193" i="30"/>
  <c r="F194" i="30"/>
  <c r="M194" i="30"/>
  <c r="AZ193" i="30"/>
  <c r="BL193" i="30"/>
  <c r="V193" i="30"/>
  <c r="AC193" i="30"/>
  <c r="AY193" i="30"/>
  <c r="V194" i="30"/>
  <c r="AC194" i="30"/>
  <c r="BA193" i="30"/>
  <c r="BM193" i="30"/>
  <c r="BN193" i="30"/>
  <c r="BO193" i="30"/>
  <c r="AX194" i="30"/>
  <c r="AZ194" i="30"/>
  <c r="BL194" i="30"/>
  <c r="AY194" i="30"/>
  <c r="BA194" i="30"/>
  <c r="BM194" i="30"/>
  <c r="BN194" i="30"/>
  <c r="BO194" i="30"/>
  <c r="AX195" i="30"/>
  <c r="AZ195" i="30"/>
  <c r="BL195" i="30"/>
  <c r="AY195" i="30"/>
  <c r="BA195" i="30"/>
  <c r="BM195" i="30"/>
  <c r="BN195" i="30"/>
  <c r="BO195" i="30"/>
  <c r="AX196" i="30"/>
  <c r="AZ196" i="30"/>
  <c r="BL196" i="30"/>
  <c r="AY196" i="30"/>
  <c r="BA196" i="30"/>
  <c r="BM196" i="30"/>
  <c r="BN196" i="30"/>
  <c r="BO196" i="30"/>
  <c r="AV200" i="30"/>
  <c r="BJ200" i="30"/>
  <c r="F197" i="30"/>
  <c r="M197" i="30"/>
  <c r="AX197" i="30"/>
  <c r="F198" i="30"/>
  <c r="M198" i="30"/>
  <c r="AZ197" i="30"/>
  <c r="BL197" i="30"/>
  <c r="V197" i="30"/>
  <c r="AC197" i="30"/>
  <c r="AY197" i="30"/>
  <c r="V198" i="30"/>
  <c r="AC198" i="30"/>
  <c r="BA197" i="30"/>
  <c r="BM197" i="30"/>
  <c r="BN197" i="30"/>
  <c r="BO197" i="30"/>
  <c r="AX198" i="30"/>
  <c r="AZ198" i="30"/>
  <c r="BL198" i="30"/>
  <c r="AY198" i="30"/>
  <c r="BA198" i="30"/>
  <c r="BM198" i="30"/>
  <c r="BN198" i="30"/>
  <c r="BO198" i="30"/>
  <c r="AX199" i="30"/>
  <c r="AZ199" i="30"/>
  <c r="BL199" i="30"/>
  <c r="AY199" i="30"/>
  <c r="BA199" i="30"/>
  <c r="BM199" i="30"/>
  <c r="BN199" i="30"/>
  <c r="BO199" i="30"/>
  <c r="AX200" i="30"/>
  <c r="AZ200" i="30"/>
  <c r="BL200" i="30"/>
  <c r="AY200" i="30"/>
  <c r="BA200" i="30"/>
  <c r="BM200" i="30"/>
  <c r="BN200" i="30"/>
  <c r="BO200" i="30"/>
  <c r="AV204" i="30"/>
  <c r="BJ204" i="30"/>
  <c r="F201" i="30"/>
  <c r="M201" i="30"/>
  <c r="AX201" i="30"/>
  <c r="F202" i="30"/>
  <c r="M202" i="30"/>
  <c r="AZ201" i="30"/>
  <c r="BL201" i="30"/>
  <c r="V201" i="30"/>
  <c r="AC201" i="30"/>
  <c r="AY201" i="30"/>
  <c r="V202" i="30"/>
  <c r="AC202" i="30"/>
  <c r="BA201" i="30"/>
  <c r="BM201" i="30"/>
  <c r="BN201" i="30"/>
  <c r="BO201" i="30"/>
  <c r="AX202" i="30"/>
  <c r="AZ202" i="30"/>
  <c r="BL202" i="30"/>
  <c r="AY202" i="30"/>
  <c r="BA202" i="30"/>
  <c r="BM202" i="30"/>
  <c r="BN202" i="30"/>
  <c r="BO202" i="30"/>
  <c r="AX203" i="30"/>
  <c r="AZ203" i="30"/>
  <c r="BL203" i="30"/>
  <c r="AY203" i="30"/>
  <c r="BA203" i="30"/>
  <c r="BM203" i="30"/>
  <c r="BN203" i="30"/>
  <c r="BO203" i="30"/>
  <c r="AX204" i="30"/>
  <c r="AZ204" i="30"/>
  <c r="BL204" i="30"/>
  <c r="AY204" i="30"/>
  <c r="BA204" i="30"/>
  <c r="BM204" i="30"/>
  <c r="BN204" i="30"/>
  <c r="BO204" i="30"/>
  <c r="AV208" i="30"/>
  <c r="BJ208" i="30"/>
  <c r="F205" i="30"/>
  <c r="M205" i="30"/>
  <c r="AX205" i="30"/>
  <c r="F206" i="30"/>
  <c r="M206" i="30"/>
  <c r="AZ205" i="30"/>
  <c r="BL205" i="30"/>
  <c r="V205" i="30"/>
  <c r="AC205" i="30"/>
  <c r="AY205" i="30"/>
  <c r="V206" i="30"/>
  <c r="AC206" i="30"/>
  <c r="BA205" i="30"/>
  <c r="BM205" i="30"/>
  <c r="BN205" i="30"/>
  <c r="BO205" i="30"/>
  <c r="AX206" i="30"/>
  <c r="AZ206" i="30"/>
  <c r="BL206" i="30"/>
  <c r="AY206" i="30"/>
  <c r="BA206" i="30"/>
  <c r="BM206" i="30"/>
  <c r="BN206" i="30"/>
  <c r="BO206" i="30"/>
  <c r="AX207" i="30"/>
  <c r="AZ207" i="30"/>
  <c r="BL207" i="30"/>
  <c r="AY207" i="30"/>
  <c r="BA207" i="30"/>
  <c r="BM207" i="30"/>
  <c r="BN207" i="30"/>
  <c r="BO207" i="30"/>
  <c r="AX208" i="30"/>
  <c r="AZ208" i="30"/>
  <c r="BL208" i="30"/>
  <c r="AY208" i="30"/>
  <c r="BA208" i="30"/>
  <c r="BM208" i="30"/>
  <c r="BN208" i="30"/>
  <c r="BO208" i="30"/>
  <c r="AV212" i="30"/>
  <c r="BJ212" i="30"/>
  <c r="F209" i="30"/>
  <c r="M209" i="30"/>
  <c r="AX209" i="30"/>
  <c r="F210" i="30"/>
  <c r="M210" i="30"/>
  <c r="AZ209" i="30"/>
  <c r="BL209" i="30"/>
  <c r="V209" i="30"/>
  <c r="AC209" i="30"/>
  <c r="AY209" i="30"/>
  <c r="V210" i="30"/>
  <c r="AC210" i="30"/>
  <c r="BA209" i="30"/>
  <c r="BM209" i="30"/>
  <c r="BN209" i="30"/>
  <c r="BO209" i="30"/>
  <c r="AX210" i="30"/>
  <c r="AZ210" i="30"/>
  <c r="BL210" i="30"/>
  <c r="AY210" i="30"/>
  <c r="BA210" i="30"/>
  <c r="BM210" i="30"/>
  <c r="BN210" i="30"/>
  <c r="BO210" i="30"/>
  <c r="AX211" i="30"/>
  <c r="AZ211" i="30"/>
  <c r="BL211" i="30"/>
  <c r="AY211" i="30"/>
  <c r="BA211" i="30"/>
  <c r="BM211" i="30"/>
  <c r="BN211" i="30"/>
  <c r="BO211" i="30"/>
  <c r="AX212" i="30"/>
  <c r="AZ212" i="30"/>
  <c r="BL212" i="30"/>
  <c r="AY212" i="30"/>
  <c r="BA212" i="30"/>
  <c r="BM212" i="30"/>
  <c r="BN212" i="30"/>
  <c r="BO212" i="30"/>
  <c r="AV216" i="30"/>
  <c r="BJ216" i="30"/>
  <c r="F213" i="30"/>
  <c r="M213" i="30"/>
  <c r="AX213" i="30"/>
  <c r="F214" i="30"/>
  <c r="M214" i="30"/>
  <c r="AZ213" i="30"/>
  <c r="BL213" i="30"/>
  <c r="V213" i="30"/>
  <c r="AC213" i="30"/>
  <c r="AY213" i="30"/>
  <c r="V214" i="30"/>
  <c r="AC214" i="30"/>
  <c r="BA213" i="30"/>
  <c r="BM213" i="30"/>
  <c r="BN213" i="30"/>
  <c r="BO213" i="30"/>
  <c r="AX214" i="30"/>
  <c r="AZ214" i="30"/>
  <c r="BL214" i="30"/>
  <c r="AY214" i="30"/>
  <c r="BA214" i="30"/>
  <c r="BM214" i="30"/>
  <c r="BN214" i="30"/>
  <c r="BO214" i="30"/>
  <c r="AX215" i="30"/>
  <c r="AZ215" i="30"/>
  <c r="BL215" i="30"/>
  <c r="AY215" i="30"/>
  <c r="BA215" i="30"/>
  <c r="BM215" i="30"/>
  <c r="BN215" i="30"/>
  <c r="BO215" i="30"/>
  <c r="AX216" i="30"/>
  <c r="AZ216" i="30"/>
  <c r="BL216" i="30"/>
  <c r="AY216" i="30"/>
  <c r="BA216" i="30"/>
  <c r="BM216" i="30"/>
  <c r="BN216" i="30"/>
  <c r="BO216" i="30"/>
  <c r="AV220" i="30"/>
  <c r="BJ220" i="30"/>
  <c r="F217" i="30"/>
  <c r="M217" i="30"/>
  <c r="AX217" i="30"/>
  <c r="F218" i="30"/>
  <c r="M218" i="30"/>
  <c r="AZ217" i="30"/>
  <c r="BL217" i="30"/>
  <c r="V217" i="30"/>
  <c r="AC217" i="30"/>
  <c r="AY217" i="30"/>
  <c r="V218" i="30"/>
  <c r="AC218" i="30"/>
  <c r="BA217" i="30"/>
  <c r="BM217" i="30"/>
  <c r="BN217" i="30"/>
  <c r="BO217" i="30"/>
  <c r="AX218" i="30"/>
  <c r="AZ218" i="30"/>
  <c r="BL218" i="30"/>
  <c r="AY218" i="30"/>
  <c r="BA218" i="30"/>
  <c r="BM218" i="30"/>
  <c r="BN218" i="30"/>
  <c r="BO218" i="30"/>
  <c r="AX219" i="30"/>
  <c r="AZ219" i="30"/>
  <c r="BL219" i="30"/>
  <c r="AY219" i="30"/>
  <c r="BA219" i="30"/>
  <c r="BM219" i="30"/>
  <c r="BN219" i="30"/>
  <c r="BO219" i="30"/>
  <c r="AX220" i="30"/>
  <c r="AZ220" i="30"/>
  <c r="BL220" i="30"/>
  <c r="AY220" i="30"/>
  <c r="BA220" i="30"/>
  <c r="BM220" i="30"/>
  <c r="BN220" i="30"/>
  <c r="BO220" i="30"/>
  <c r="AV224" i="30"/>
  <c r="BJ224" i="30"/>
  <c r="F221" i="30"/>
  <c r="M221" i="30"/>
  <c r="AX221" i="30"/>
  <c r="F222" i="30"/>
  <c r="M222" i="30"/>
  <c r="AZ221" i="30"/>
  <c r="BL221" i="30"/>
  <c r="V221" i="30"/>
  <c r="AC221" i="30"/>
  <c r="AY221" i="30"/>
  <c r="V222" i="30"/>
  <c r="AC222" i="30"/>
  <c r="BA221" i="30"/>
  <c r="BM221" i="30"/>
  <c r="BN221" i="30"/>
  <c r="BO221" i="30"/>
  <c r="AX222" i="30"/>
  <c r="AZ222" i="30"/>
  <c r="BL222" i="30"/>
  <c r="AY222" i="30"/>
  <c r="BA222" i="30"/>
  <c r="BM222" i="30"/>
  <c r="BN222" i="30"/>
  <c r="BO222" i="30"/>
  <c r="AX223" i="30"/>
  <c r="AZ223" i="30"/>
  <c r="BL223" i="30"/>
  <c r="AY223" i="30"/>
  <c r="BA223" i="30"/>
  <c r="BM223" i="30"/>
  <c r="BN223" i="30"/>
  <c r="BO223" i="30"/>
  <c r="AX224" i="30"/>
  <c r="AZ224" i="30"/>
  <c r="BL224" i="30"/>
  <c r="AY224" i="30"/>
  <c r="BA224" i="30"/>
  <c r="BM224" i="30"/>
  <c r="BN224" i="30"/>
  <c r="BO224" i="30"/>
  <c r="AV228" i="30"/>
  <c r="BJ228" i="30"/>
  <c r="F225" i="30"/>
  <c r="M225" i="30"/>
  <c r="AX225" i="30"/>
  <c r="F226" i="30"/>
  <c r="M226" i="30"/>
  <c r="AZ225" i="30"/>
  <c r="BL225" i="30"/>
  <c r="V225" i="30"/>
  <c r="AC225" i="30"/>
  <c r="AY225" i="30"/>
  <c r="V226" i="30"/>
  <c r="AC226" i="30"/>
  <c r="BA225" i="30"/>
  <c r="BM225" i="30"/>
  <c r="BN225" i="30"/>
  <c r="BO225" i="30"/>
  <c r="AX226" i="30"/>
  <c r="AZ226" i="30"/>
  <c r="BL226" i="30"/>
  <c r="AY226" i="30"/>
  <c r="BA226" i="30"/>
  <c r="BM226" i="30"/>
  <c r="BN226" i="30"/>
  <c r="BO226" i="30"/>
  <c r="AX227" i="30"/>
  <c r="AZ227" i="30"/>
  <c r="BL227" i="30"/>
  <c r="AY227" i="30"/>
  <c r="BA227" i="30"/>
  <c r="BM227" i="30"/>
  <c r="BN227" i="30"/>
  <c r="BO227" i="30"/>
  <c r="AX228" i="30"/>
  <c r="AZ228" i="30"/>
  <c r="BL228" i="30"/>
  <c r="AY228" i="30"/>
  <c r="BA228" i="30"/>
  <c r="BM228" i="30"/>
  <c r="BN228" i="30"/>
  <c r="BO228" i="30"/>
  <c r="AV232" i="30"/>
  <c r="BJ232" i="30"/>
  <c r="F229" i="30"/>
  <c r="M229" i="30"/>
  <c r="AX229" i="30"/>
  <c r="F230" i="30"/>
  <c r="M230" i="30"/>
  <c r="AZ229" i="30"/>
  <c r="BL229" i="30"/>
  <c r="V229" i="30"/>
  <c r="AC229" i="30"/>
  <c r="AY229" i="30"/>
  <c r="V230" i="30"/>
  <c r="AC230" i="30"/>
  <c r="BA229" i="30"/>
  <c r="BM229" i="30"/>
  <c r="BN229" i="30"/>
  <c r="BO229" i="30"/>
  <c r="AX230" i="30"/>
  <c r="AZ230" i="30"/>
  <c r="BL230" i="30"/>
  <c r="AY230" i="30"/>
  <c r="BA230" i="30"/>
  <c r="BM230" i="30"/>
  <c r="BN230" i="30"/>
  <c r="BO230" i="30"/>
  <c r="AX231" i="30"/>
  <c r="AZ231" i="30"/>
  <c r="BL231" i="30"/>
  <c r="AY231" i="30"/>
  <c r="BA231" i="30"/>
  <c r="BM231" i="30"/>
  <c r="BN231" i="30"/>
  <c r="BO231" i="30"/>
  <c r="AX232" i="30"/>
  <c r="AZ232" i="30"/>
  <c r="BL232" i="30"/>
  <c r="AY232" i="30"/>
  <c r="BA232" i="30"/>
  <c r="BM232" i="30"/>
  <c r="BN232" i="30"/>
  <c r="BO232" i="30"/>
  <c r="AV236" i="30"/>
  <c r="BJ236" i="30"/>
  <c r="F233" i="30"/>
  <c r="M233" i="30"/>
  <c r="AX233" i="30"/>
  <c r="F234" i="30"/>
  <c r="M234" i="30"/>
  <c r="AZ233" i="30"/>
  <c r="BL233" i="30"/>
  <c r="V233" i="30"/>
  <c r="AC233" i="30"/>
  <c r="AY233" i="30"/>
  <c r="V234" i="30"/>
  <c r="AC234" i="30"/>
  <c r="BA233" i="30"/>
  <c r="BM233" i="30"/>
  <c r="BN233" i="30"/>
  <c r="BO233" i="30"/>
  <c r="AX234" i="30"/>
  <c r="AZ234" i="30"/>
  <c r="BL234" i="30"/>
  <c r="AY234" i="30"/>
  <c r="BA234" i="30"/>
  <c r="BM234" i="30"/>
  <c r="BN234" i="30"/>
  <c r="BO234" i="30"/>
  <c r="AX235" i="30"/>
  <c r="AZ235" i="30"/>
  <c r="BL235" i="30"/>
  <c r="AY235" i="30"/>
  <c r="BA235" i="30"/>
  <c r="BM235" i="30"/>
  <c r="BN235" i="30"/>
  <c r="BO235" i="30"/>
  <c r="AX236" i="30"/>
  <c r="AZ236" i="30"/>
  <c r="BL236" i="30"/>
  <c r="AY236" i="30"/>
  <c r="BA236" i="30"/>
  <c r="BM236" i="30"/>
  <c r="BN236" i="30"/>
  <c r="BO236" i="30"/>
  <c r="AV240" i="30"/>
  <c r="BJ240" i="30"/>
  <c r="F237" i="30"/>
  <c r="M237" i="30"/>
  <c r="AX237" i="30"/>
  <c r="F238" i="30"/>
  <c r="M238" i="30"/>
  <c r="AZ237" i="30"/>
  <c r="BL237" i="30"/>
  <c r="V237" i="30"/>
  <c r="AC237" i="30"/>
  <c r="AY237" i="30"/>
  <c r="V238" i="30"/>
  <c r="AC238" i="30"/>
  <c r="BA237" i="30"/>
  <c r="BM237" i="30"/>
  <c r="BN237" i="30"/>
  <c r="BO237" i="30"/>
  <c r="AX238" i="30"/>
  <c r="AZ238" i="30"/>
  <c r="BL238" i="30"/>
  <c r="AY238" i="30"/>
  <c r="BA238" i="30"/>
  <c r="BM238" i="30"/>
  <c r="BN238" i="30"/>
  <c r="BO238" i="30"/>
  <c r="AX239" i="30"/>
  <c r="AZ239" i="30"/>
  <c r="BL239" i="30"/>
  <c r="AY239" i="30"/>
  <c r="BA239" i="30"/>
  <c r="BM239" i="30"/>
  <c r="BN239" i="30"/>
  <c r="BO239" i="30"/>
  <c r="AX240" i="30"/>
  <c r="AZ240" i="30"/>
  <c r="BL240" i="30"/>
  <c r="AY240" i="30"/>
  <c r="BA240" i="30"/>
  <c r="BM240" i="30"/>
  <c r="BN240" i="30"/>
  <c r="BO240" i="30"/>
  <c r="AV244" i="30"/>
  <c r="BJ244" i="30"/>
  <c r="F241" i="30"/>
  <c r="M241" i="30"/>
  <c r="AX241" i="30"/>
  <c r="F242" i="30"/>
  <c r="M242" i="30"/>
  <c r="AZ241" i="30"/>
  <c r="BL241" i="30"/>
  <c r="V241" i="30"/>
  <c r="AC241" i="30"/>
  <c r="AY241" i="30"/>
  <c r="V242" i="30"/>
  <c r="AC242" i="30"/>
  <c r="BA241" i="30"/>
  <c r="BM241" i="30"/>
  <c r="BN241" i="30"/>
  <c r="BO241" i="30"/>
  <c r="AX242" i="30"/>
  <c r="AZ242" i="30"/>
  <c r="BL242" i="30"/>
  <c r="AY242" i="30"/>
  <c r="BA242" i="30"/>
  <c r="BM242" i="30"/>
  <c r="BN242" i="30"/>
  <c r="BO242" i="30"/>
  <c r="AX243" i="30"/>
  <c r="AZ243" i="30"/>
  <c r="BL243" i="30"/>
  <c r="AY243" i="30"/>
  <c r="BA243" i="30"/>
  <c r="BM243" i="30"/>
  <c r="BN243" i="30"/>
  <c r="BO243" i="30"/>
  <c r="AX244" i="30"/>
  <c r="AZ244" i="30"/>
  <c r="BL244" i="30"/>
  <c r="AY244" i="30"/>
  <c r="BA244" i="30"/>
  <c r="BM244" i="30"/>
  <c r="BN244" i="30"/>
  <c r="BO244" i="30"/>
  <c r="AV248" i="30"/>
  <c r="BJ248" i="30"/>
  <c r="F245" i="30"/>
  <c r="M245" i="30"/>
  <c r="AX245" i="30"/>
  <c r="F246" i="30"/>
  <c r="M246" i="30"/>
  <c r="AZ245" i="30"/>
  <c r="BL245" i="30"/>
  <c r="V245" i="30"/>
  <c r="AC245" i="30"/>
  <c r="AY245" i="30"/>
  <c r="V246" i="30"/>
  <c r="AC246" i="30"/>
  <c r="BA245" i="30"/>
  <c r="BM245" i="30"/>
  <c r="BN245" i="30"/>
  <c r="BO245" i="30"/>
  <c r="AX246" i="30"/>
  <c r="AZ246" i="30"/>
  <c r="BL246" i="30"/>
  <c r="AY246" i="30"/>
  <c r="BA246" i="30"/>
  <c r="BM246" i="30"/>
  <c r="BN246" i="30"/>
  <c r="BO246" i="30"/>
  <c r="AX247" i="30"/>
  <c r="AZ247" i="30"/>
  <c r="BL247" i="30"/>
  <c r="AY247" i="30"/>
  <c r="BA247" i="30"/>
  <c r="BM247" i="30"/>
  <c r="BN247" i="30"/>
  <c r="BO247" i="30"/>
  <c r="AX248" i="30"/>
  <c r="AZ248" i="30"/>
  <c r="BL248" i="30"/>
  <c r="AY248" i="30"/>
  <c r="BA248" i="30"/>
  <c r="BM248" i="30"/>
  <c r="BN248" i="30"/>
  <c r="BO248" i="30"/>
  <c r="AV252" i="30"/>
  <c r="BJ252" i="30"/>
  <c r="F249" i="30"/>
  <c r="M249" i="30"/>
  <c r="AX249" i="30"/>
  <c r="F250" i="30"/>
  <c r="M250" i="30"/>
  <c r="AZ249" i="30"/>
  <c r="BL249" i="30"/>
  <c r="V249" i="30"/>
  <c r="AC249" i="30"/>
  <c r="AY249" i="30"/>
  <c r="V250" i="30"/>
  <c r="AC250" i="30"/>
  <c r="BA249" i="30"/>
  <c r="BM249" i="30"/>
  <c r="BN249" i="30"/>
  <c r="BO249" i="30"/>
  <c r="AX250" i="30"/>
  <c r="AZ250" i="30"/>
  <c r="BL250" i="30"/>
  <c r="AY250" i="30"/>
  <c r="BA250" i="30"/>
  <c r="BM250" i="30"/>
  <c r="BN250" i="30"/>
  <c r="BO250" i="30"/>
  <c r="AX251" i="30"/>
  <c r="AZ251" i="30"/>
  <c r="BL251" i="30"/>
  <c r="AY251" i="30"/>
  <c r="BA251" i="30"/>
  <c r="BM251" i="30"/>
  <c r="BN251" i="30"/>
  <c r="BO251" i="30"/>
  <c r="AX252" i="30"/>
  <c r="AZ252" i="30"/>
  <c r="BL252" i="30"/>
  <c r="AY252" i="30"/>
  <c r="BA252" i="30"/>
  <c r="BM252" i="30"/>
  <c r="BN252" i="30"/>
  <c r="BO252" i="30"/>
  <c r="AV256" i="30"/>
  <c r="BJ256" i="30"/>
  <c r="F253" i="30"/>
  <c r="M253" i="30"/>
  <c r="AX253" i="30"/>
  <c r="F254" i="30"/>
  <c r="M254" i="30"/>
  <c r="AZ253" i="30"/>
  <c r="BL253" i="30"/>
  <c r="V253" i="30"/>
  <c r="AC253" i="30"/>
  <c r="AY253" i="30"/>
  <c r="V254" i="30"/>
  <c r="AC254" i="30"/>
  <c r="BA253" i="30"/>
  <c r="BM253" i="30"/>
  <c r="BN253" i="30"/>
  <c r="BO253" i="30"/>
  <c r="AX254" i="30"/>
  <c r="AZ254" i="30"/>
  <c r="BL254" i="30"/>
  <c r="AY254" i="30"/>
  <c r="BA254" i="30"/>
  <c r="BM254" i="30"/>
  <c r="BN254" i="30"/>
  <c r="BO254" i="30"/>
  <c r="AX255" i="30"/>
  <c r="AZ255" i="30"/>
  <c r="BL255" i="30"/>
  <c r="AY255" i="30"/>
  <c r="BA255" i="30"/>
  <c r="BM255" i="30"/>
  <c r="BN255" i="30"/>
  <c r="BO255" i="30"/>
  <c r="AX256" i="30"/>
  <c r="AZ256" i="30"/>
  <c r="BL256" i="30"/>
  <c r="AY256" i="30"/>
  <c r="BA256" i="30"/>
  <c r="BM256" i="30"/>
  <c r="BN256" i="30"/>
  <c r="BO256" i="30"/>
  <c r="AV260" i="30"/>
  <c r="BJ260" i="30"/>
  <c r="F257" i="30"/>
  <c r="M257" i="30"/>
  <c r="AX257" i="30"/>
  <c r="F258" i="30"/>
  <c r="M258" i="30"/>
  <c r="AZ257" i="30"/>
  <c r="BL257" i="30"/>
  <c r="V257" i="30"/>
  <c r="AC257" i="30"/>
  <c r="AY257" i="30"/>
  <c r="V258" i="30"/>
  <c r="AC258" i="30"/>
  <c r="BA257" i="30"/>
  <c r="BM257" i="30"/>
  <c r="BN257" i="30"/>
  <c r="BO257" i="30"/>
  <c r="AX258" i="30"/>
  <c r="AZ258" i="30"/>
  <c r="BL258" i="30"/>
  <c r="AY258" i="30"/>
  <c r="BA258" i="30"/>
  <c r="BM258" i="30"/>
  <c r="BN258" i="30"/>
  <c r="BO258" i="30"/>
  <c r="AX259" i="30"/>
  <c r="AZ259" i="30"/>
  <c r="BL259" i="30"/>
  <c r="AY259" i="30"/>
  <c r="BA259" i="30"/>
  <c r="BM259" i="30"/>
  <c r="BN259" i="30"/>
  <c r="BO259" i="30"/>
  <c r="AX260" i="30"/>
  <c r="AZ260" i="30"/>
  <c r="BL260" i="30"/>
  <c r="AY260" i="30"/>
  <c r="BA260" i="30"/>
  <c r="BM260" i="30"/>
  <c r="BN260" i="30"/>
  <c r="BO260" i="30"/>
  <c r="AV264" i="30"/>
  <c r="BJ264" i="30"/>
  <c r="F261" i="30"/>
  <c r="M261" i="30"/>
  <c r="AX261" i="30"/>
  <c r="F262" i="30"/>
  <c r="M262" i="30"/>
  <c r="AZ261" i="30"/>
  <c r="BL261" i="30"/>
  <c r="V261" i="30"/>
  <c r="AC261" i="30"/>
  <c r="AY261" i="30"/>
  <c r="V262" i="30"/>
  <c r="AC262" i="30"/>
  <c r="BA261" i="30"/>
  <c r="BM261" i="30"/>
  <c r="BN261" i="30"/>
  <c r="BO261" i="30"/>
  <c r="AX262" i="30"/>
  <c r="AZ262" i="30"/>
  <c r="BL262" i="30"/>
  <c r="AY262" i="30"/>
  <c r="BA262" i="30"/>
  <c r="BM262" i="30"/>
  <c r="BN262" i="30"/>
  <c r="BO262" i="30"/>
  <c r="AX263" i="30"/>
  <c r="AZ263" i="30"/>
  <c r="BL263" i="30"/>
  <c r="AY263" i="30"/>
  <c r="BA263" i="30"/>
  <c r="BM263" i="30"/>
  <c r="BN263" i="30"/>
  <c r="BO263" i="30"/>
  <c r="AX264" i="30"/>
  <c r="AZ264" i="30"/>
  <c r="BL264" i="30"/>
  <c r="AY264" i="30"/>
  <c r="BA264" i="30"/>
  <c r="BM264" i="30"/>
  <c r="BN264" i="30"/>
  <c r="BO264" i="30"/>
  <c r="AV268" i="30"/>
  <c r="BJ268" i="30"/>
  <c r="F265" i="30"/>
  <c r="M265" i="30"/>
  <c r="AX265" i="30"/>
  <c r="F266" i="30"/>
  <c r="M266" i="30"/>
  <c r="AZ265" i="30"/>
  <c r="BL265" i="30"/>
  <c r="V265" i="30"/>
  <c r="AC265" i="30"/>
  <c r="AY265" i="30"/>
  <c r="V266" i="30"/>
  <c r="AC266" i="30"/>
  <c r="BA265" i="30"/>
  <c r="BM265" i="30"/>
  <c r="BN265" i="30"/>
  <c r="BO265" i="30"/>
  <c r="AX266" i="30"/>
  <c r="AZ266" i="30"/>
  <c r="BL266" i="30"/>
  <c r="AY266" i="30"/>
  <c r="BA266" i="30"/>
  <c r="BM266" i="30"/>
  <c r="BN266" i="30"/>
  <c r="BO266" i="30"/>
  <c r="AX267" i="30"/>
  <c r="AZ267" i="30"/>
  <c r="BL267" i="30"/>
  <c r="AY267" i="30"/>
  <c r="BA267" i="30"/>
  <c r="BM267" i="30"/>
  <c r="BN267" i="30"/>
  <c r="BO267" i="30"/>
  <c r="AX268" i="30"/>
  <c r="AZ268" i="30"/>
  <c r="BL268" i="30"/>
  <c r="AY268" i="30"/>
  <c r="BA268" i="30"/>
  <c r="BM268" i="30"/>
  <c r="BN268" i="30"/>
  <c r="BO268" i="30"/>
  <c r="AV292" i="30"/>
  <c r="BJ292" i="30"/>
  <c r="F289" i="30"/>
  <c r="M289" i="30"/>
  <c r="AX289" i="30"/>
  <c r="F290" i="30"/>
  <c r="M290" i="30"/>
  <c r="AZ289" i="30"/>
  <c r="BL289" i="30"/>
  <c r="V289" i="30"/>
  <c r="AC289" i="30"/>
  <c r="AY289" i="30"/>
  <c r="V290" i="30"/>
  <c r="AC290" i="30"/>
  <c r="BA289" i="30"/>
  <c r="BM289" i="30"/>
  <c r="BN289" i="30"/>
  <c r="BO289" i="30"/>
  <c r="AX290" i="30"/>
  <c r="AZ290" i="30"/>
  <c r="BL290" i="30"/>
  <c r="AY290" i="30"/>
  <c r="BA290" i="30"/>
  <c r="BM290" i="30"/>
  <c r="BN290" i="30"/>
  <c r="BO290" i="30"/>
  <c r="AX291" i="30"/>
  <c r="AZ291" i="30"/>
  <c r="BL291" i="30"/>
  <c r="AY291" i="30"/>
  <c r="BA291" i="30"/>
  <c r="BM291" i="30"/>
  <c r="BN291" i="30"/>
  <c r="BO291" i="30"/>
  <c r="AX292" i="30"/>
  <c r="AZ292" i="30"/>
  <c r="BL292" i="30"/>
  <c r="AY292" i="30"/>
  <c r="BA292" i="30"/>
  <c r="BM292" i="30"/>
  <c r="BN292" i="30"/>
  <c r="BO292" i="30"/>
  <c r="AV296" i="30"/>
  <c r="BJ296" i="30"/>
  <c r="F293" i="30"/>
  <c r="M293" i="30"/>
  <c r="AX293" i="30"/>
  <c r="F294" i="30"/>
  <c r="M294" i="30"/>
  <c r="AZ293" i="30"/>
  <c r="BL293" i="30"/>
  <c r="V293" i="30"/>
  <c r="AC293" i="30"/>
  <c r="AY293" i="30"/>
  <c r="V294" i="30"/>
  <c r="AC294" i="30"/>
  <c r="BA293" i="30"/>
  <c r="BM293" i="30"/>
  <c r="BN293" i="30"/>
  <c r="BO293" i="30"/>
  <c r="AX294" i="30"/>
  <c r="AZ294" i="30"/>
  <c r="BL294" i="30"/>
  <c r="AY294" i="30"/>
  <c r="BA294" i="30"/>
  <c r="BM294" i="30"/>
  <c r="BN294" i="30"/>
  <c r="BO294" i="30"/>
  <c r="AX295" i="30"/>
  <c r="AZ295" i="30"/>
  <c r="BL295" i="30"/>
  <c r="AY295" i="30"/>
  <c r="BA295" i="30"/>
  <c r="BM295" i="30"/>
  <c r="BN295" i="30"/>
  <c r="BO295" i="30"/>
  <c r="AX296" i="30"/>
  <c r="AZ296" i="30"/>
  <c r="BL296" i="30"/>
  <c r="AY296" i="30"/>
  <c r="BA296" i="30"/>
  <c r="BM296" i="30"/>
  <c r="BN296" i="30"/>
  <c r="BO296" i="30"/>
  <c r="AV300" i="30"/>
  <c r="BJ300" i="30"/>
  <c r="F297" i="30"/>
  <c r="M297" i="30"/>
  <c r="AX297" i="30"/>
  <c r="F298" i="30"/>
  <c r="M298" i="30"/>
  <c r="AZ297" i="30"/>
  <c r="BL297" i="30"/>
  <c r="V297" i="30"/>
  <c r="AC297" i="30"/>
  <c r="AY297" i="30"/>
  <c r="V298" i="30"/>
  <c r="AC298" i="30"/>
  <c r="BA297" i="30"/>
  <c r="BM297" i="30"/>
  <c r="BN297" i="30"/>
  <c r="BO297" i="30"/>
  <c r="AX298" i="30"/>
  <c r="AZ298" i="30"/>
  <c r="BL298" i="30"/>
  <c r="AY298" i="30"/>
  <c r="BA298" i="30"/>
  <c r="BM298" i="30"/>
  <c r="BN298" i="30"/>
  <c r="BO298" i="30"/>
  <c r="AX299" i="30"/>
  <c r="AZ299" i="30"/>
  <c r="BL299" i="30"/>
  <c r="AY299" i="30"/>
  <c r="BA299" i="30"/>
  <c r="BM299" i="30"/>
  <c r="BN299" i="30"/>
  <c r="BO299" i="30"/>
  <c r="AX300" i="30"/>
  <c r="AZ300" i="30"/>
  <c r="BL300" i="30"/>
  <c r="AY300" i="30"/>
  <c r="BA300" i="30"/>
  <c r="BM300" i="30"/>
  <c r="BN300" i="30"/>
  <c r="BO300" i="30"/>
  <c r="AV304" i="30"/>
  <c r="BJ304" i="30"/>
  <c r="F301" i="30"/>
  <c r="M301" i="30"/>
  <c r="AX301" i="30"/>
  <c r="F302" i="30"/>
  <c r="M302" i="30"/>
  <c r="AZ301" i="30"/>
  <c r="BL301" i="30"/>
  <c r="V301" i="30"/>
  <c r="AC301" i="30"/>
  <c r="AY301" i="30"/>
  <c r="V302" i="30"/>
  <c r="AC302" i="30"/>
  <c r="BA301" i="30"/>
  <c r="BM301" i="30"/>
  <c r="BN301" i="30"/>
  <c r="BO301" i="30"/>
  <c r="AX302" i="30"/>
  <c r="AZ302" i="30"/>
  <c r="BL302" i="30"/>
  <c r="AY302" i="30"/>
  <c r="BA302" i="30"/>
  <c r="BM302" i="30"/>
  <c r="BN302" i="30"/>
  <c r="BO302" i="30"/>
  <c r="AX303" i="30"/>
  <c r="AZ303" i="30"/>
  <c r="BL303" i="30"/>
  <c r="AY303" i="30"/>
  <c r="BA303" i="30"/>
  <c r="BM303" i="30"/>
  <c r="BN303" i="30"/>
  <c r="BO303" i="30"/>
  <c r="AX304" i="30"/>
  <c r="AZ304" i="30"/>
  <c r="BL304" i="30"/>
  <c r="AY304" i="30"/>
  <c r="BA304" i="30"/>
  <c r="BM304" i="30"/>
  <c r="BN304" i="30"/>
  <c r="BO304" i="30"/>
  <c r="AV308" i="30"/>
  <c r="BJ308" i="30"/>
  <c r="F305" i="30"/>
  <c r="M305" i="30"/>
  <c r="AX305" i="30"/>
  <c r="F306" i="30"/>
  <c r="M306" i="30"/>
  <c r="AZ305" i="30"/>
  <c r="BL305" i="30"/>
  <c r="V305" i="30"/>
  <c r="AC305" i="30"/>
  <c r="AY305" i="30"/>
  <c r="V306" i="30"/>
  <c r="AC306" i="30"/>
  <c r="BA305" i="30"/>
  <c r="BM305" i="30"/>
  <c r="BN305" i="30"/>
  <c r="BO305" i="30"/>
  <c r="AX306" i="30"/>
  <c r="AZ306" i="30"/>
  <c r="BL306" i="30"/>
  <c r="AY306" i="30"/>
  <c r="BA306" i="30"/>
  <c r="BM306" i="30"/>
  <c r="BN306" i="30"/>
  <c r="BO306" i="30"/>
  <c r="AX307" i="30"/>
  <c r="AZ307" i="30"/>
  <c r="BL307" i="30"/>
  <c r="AY307" i="30"/>
  <c r="BA307" i="30"/>
  <c r="BM307" i="30"/>
  <c r="BN307" i="30"/>
  <c r="BO307" i="30"/>
  <c r="AX308" i="30"/>
  <c r="AZ308" i="30"/>
  <c r="BL308" i="30"/>
  <c r="AY308" i="30"/>
  <c r="BA308" i="30"/>
  <c r="BM308" i="30"/>
  <c r="BN308" i="30"/>
  <c r="BO308" i="30"/>
  <c r="AV312" i="30"/>
  <c r="BJ312" i="30"/>
  <c r="F309" i="30"/>
  <c r="M309" i="30"/>
  <c r="AX309" i="30"/>
  <c r="F310" i="30"/>
  <c r="M310" i="30"/>
  <c r="AZ309" i="30"/>
  <c r="BL309" i="30"/>
  <c r="V309" i="30"/>
  <c r="AC309" i="30"/>
  <c r="AY309" i="30"/>
  <c r="V310" i="30"/>
  <c r="AC310" i="30"/>
  <c r="BA309" i="30"/>
  <c r="BM309" i="30"/>
  <c r="BN309" i="30"/>
  <c r="BO309" i="30"/>
  <c r="AX310" i="30"/>
  <c r="AZ310" i="30"/>
  <c r="BL310" i="30"/>
  <c r="AY310" i="30"/>
  <c r="BA310" i="30"/>
  <c r="BM310" i="30"/>
  <c r="BN310" i="30"/>
  <c r="BO310" i="30"/>
  <c r="AX311" i="30"/>
  <c r="AZ311" i="30"/>
  <c r="BL311" i="30"/>
  <c r="AY311" i="30"/>
  <c r="BA311" i="30"/>
  <c r="BM311" i="30"/>
  <c r="BN311" i="30"/>
  <c r="BO311" i="30"/>
  <c r="AX312" i="30"/>
  <c r="AZ312" i="30"/>
  <c r="BL312" i="30"/>
  <c r="AY312" i="30"/>
  <c r="BA312" i="30"/>
  <c r="BM312" i="30"/>
  <c r="BN312" i="30"/>
  <c r="BO312" i="30"/>
  <c r="AV316" i="30"/>
  <c r="BJ316" i="30"/>
  <c r="F313" i="30"/>
  <c r="M313" i="30"/>
  <c r="AX313" i="30"/>
  <c r="F314" i="30"/>
  <c r="M314" i="30"/>
  <c r="AZ313" i="30"/>
  <c r="BL313" i="30"/>
  <c r="V313" i="30"/>
  <c r="AC313" i="30"/>
  <c r="AY313" i="30"/>
  <c r="V314" i="30"/>
  <c r="AC314" i="30"/>
  <c r="BA313" i="30"/>
  <c r="BM313" i="30"/>
  <c r="BN313" i="30"/>
  <c r="BO313" i="30"/>
  <c r="AX314" i="30"/>
  <c r="AZ314" i="30"/>
  <c r="BL314" i="30"/>
  <c r="AY314" i="30"/>
  <c r="BA314" i="30"/>
  <c r="BM314" i="30"/>
  <c r="BN314" i="30"/>
  <c r="BO314" i="30"/>
  <c r="AX315" i="30"/>
  <c r="AZ315" i="30"/>
  <c r="BL315" i="30"/>
  <c r="AY315" i="30"/>
  <c r="BA315" i="30"/>
  <c r="BM315" i="30"/>
  <c r="BN315" i="30"/>
  <c r="BO315" i="30"/>
  <c r="AX316" i="30"/>
  <c r="AZ316" i="30"/>
  <c r="BL316" i="30"/>
  <c r="AY316" i="30"/>
  <c r="BA316" i="30"/>
  <c r="BM316" i="30"/>
  <c r="BN316" i="30"/>
  <c r="BO316" i="30"/>
  <c r="AV320" i="30"/>
  <c r="BJ320" i="30"/>
  <c r="F317" i="30"/>
  <c r="M317" i="30"/>
  <c r="AX317" i="30"/>
  <c r="F318" i="30"/>
  <c r="M318" i="30"/>
  <c r="AZ317" i="30"/>
  <c r="BL317" i="30"/>
  <c r="V317" i="30"/>
  <c r="AC317" i="30"/>
  <c r="AY317" i="30"/>
  <c r="V318" i="30"/>
  <c r="AC318" i="30"/>
  <c r="BA317" i="30"/>
  <c r="BM317" i="30"/>
  <c r="BN317" i="30"/>
  <c r="BO317" i="30"/>
  <c r="AX318" i="30"/>
  <c r="AZ318" i="30"/>
  <c r="BL318" i="30"/>
  <c r="AY318" i="30"/>
  <c r="BA318" i="30"/>
  <c r="BM318" i="30"/>
  <c r="BN318" i="30"/>
  <c r="BO318" i="30"/>
  <c r="AX319" i="30"/>
  <c r="AZ319" i="30"/>
  <c r="BL319" i="30"/>
  <c r="AY319" i="30"/>
  <c r="BA319" i="30"/>
  <c r="BM319" i="30"/>
  <c r="BN319" i="30"/>
  <c r="BO319" i="30"/>
  <c r="AX320" i="30"/>
  <c r="AZ320" i="30"/>
  <c r="BL320" i="30"/>
  <c r="AY320" i="30"/>
  <c r="BA320" i="30"/>
  <c r="BM320" i="30"/>
  <c r="BN320" i="30"/>
  <c r="BO320" i="30"/>
  <c r="AV324" i="30"/>
  <c r="BJ324" i="30"/>
  <c r="F321" i="30"/>
  <c r="M321" i="30"/>
  <c r="AX321" i="30"/>
  <c r="F322" i="30"/>
  <c r="M322" i="30"/>
  <c r="AZ321" i="30"/>
  <c r="BL321" i="30"/>
  <c r="V321" i="30"/>
  <c r="AC321" i="30"/>
  <c r="AY321" i="30"/>
  <c r="V322" i="30"/>
  <c r="AC322" i="30"/>
  <c r="BA321" i="30"/>
  <c r="BM321" i="30"/>
  <c r="BN321" i="30"/>
  <c r="BO321" i="30"/>
  <c r="AX322" i="30"/>
  <c r="AZ322" i="30"/>
  <c r="BL322" i="30"/>
  <c r="AY322" i="30"/>
  <c r="BA322" i="30"/>
  <c r="BM322" i="30"/>
  <c r="BN322" i="30"/>
  <c r="BO322" i="30"/>
  <c r="AX323" i="30"/>
  <c r="AZ323" i="30"/>
  <c r="BL323" i="30"/>
  <c r="AY323" i="30"/>
  <c r="BA323" i="30"/>
  <c r="BM323" i="30"/>
  <c r="BN323" i="30"/>
  <c r="BO323" i="30"/>
  <c r="AX324" i="30"/>
  <c r="AZ324" i="30"/>
  <c r="BL324" i="30"/>
  <c r="AY324" i="30"/>
  <c r="BA324" i="30"/>
  <c r="BM324" i="30"/>
  <c r="BN324" i="30"/>
  <c r="BO324" i="30"/>
  <c r="AV328" i="30"/>
  <c r="BJ328" i="30"/>
  <c r="F325" i="30"/>
  <c r="M325" i="30"/>
  <c r="AX325" i="30"/>
  <c r="F326" i="30"/>
  <c r="M326" i="30"/>
  <c r="AZ325" i="30"/>
  <c r="BL325" i="30"/>
  <c r="V325" i="30"/>
  <c r="AC325" i="30"/>
  <c r="AY325" i="30"/>
  <c r="V326" i="30"/>
  <c r="AC326" i="30"/>
  <c r="BA325" i="30"/>
  <c r="BM325" i="30"/>
  <c r="BN325" i="30"/>
  <c r="BO325" i="30"/>
  <c r="AX326" i="30"/>
  <c r="AZ326" i="30"/>
  <c r="BL326" i="30"/>
  <c r="AY326" i="30"/>
  <c r="BA326" i="30"/>
  <c r="BM326" i="30"/>
  <c r="BN326" i="30"/>
  <c r="BO326" i="30"/>
  <c r="AX327" i="30"/>
  <c r="AZ327" i="30"/>
  <c r="BL327" i="30"/>
  <c r="AY327" i="30"/>
  <c r="BA327" i="30"/>
  <c r="BM327" i="30"/>
  <c r="BN327" i="30"/>
  <c r="BO327" i="30"/>
  <c r="AX328" i="30"/>
  <c r="AZ328" i="30"/>
  <c r="BL328" i="30"/>
  <c r="AY328" i="30"/>
  <c r="BA328" i="30"/>
  <c r="BM328" i="30"/>
  <c r="BN328" i="30"/>
  <c r="BO328" i="30"/>
  <c r="AV332" i="30"/>
  <c r="BJ332" i="30"/>
  <c r="F329" i="30"/>
  <c r="M329" i="30"/>
  <c r="AX329" i="30"/>
  <c r="F330" i="30"/>
  <c r="M330" i="30"/>
  <c r="AZ329" i="30"/>
  <c r="BL329" i="30"/>
  <c r="V329" i="30"/>
  <c r="AC329" i="30"/>
  <c r="AY329" i="30"/>
  <c r="V330" i="30"/>
  <c r="AC330" i="30"/>
  <c r="BA329" i="30"/>
  <c r="BM329" i="30"/>
  <c r="BN329" i="30"/>
  <c r="BO329" i="30"/>
  <c r="AX330" i="30"/>
  <c r="AZ330" i="30"/>
  <c r="BL330" i="30"/>
  <c r="AY330" i="30"/>
  <c r="BA330" i="30"/>
  <c r="BM330" i="30"/>
  <c r="BN330" i="30"/>
  <c r="BO330" i="30"/>
  <c r="AX331" i="30"/>
  <c r="AZ331" i="30"/>
  <c r="BL331" i="30"/>
  <c r="AY331" i="30"/>
  <c r="BA331" i="30"/>
  <c r="BM331" i="30"/>
  <c r="BN331" i="30"/>
  <c r="BO331" i="30"/>
  <c r="AX332" i="30"/>
  <c r="AZ332" i="30"/>
  <c r="BL332" i="30"/>
  <c r="AY332" i="30"/>
  <c r="BA332" i="30"/>
  <c r="BM332" i="30"/>
  <c r="BN332" i="30"/>
  <c r="BO332" i="30"/>
  <c r="AV336" i="30"/>
  <c r="BJ336" i="30"/>
  <c r="F333" i="30"/>
  <c r="M333" i="30"/>
  <c r="AX333" i="30"/>
  <c r="F334" i="30"/>
  <c r="M334" i="30"/>
  <c r="AZ333" i="30"/>
  <c r="BL333" i="30"/>
  <c r="V333" i="30"/>
  <c r="AC333" i="30"/>
  <c r="AY333" i="30"/>
  <c r="V334" i="30"/>
  <c r="AC334" i="30"/>
  <c r="BA333" i="30"/>
  <c r="BM333" i="30"/>
  <c r="BN333" i="30"/>
  <c r="BO333" i="30"/>
  <c r="AX334" i="30"/>
  <c r="AZ334" i="30"/>
  <c r="BL334" i="30"/>
  <c r="AY334" i="30"/>
  <c r="BA334" i="30"/>
  <c r="BM334" i="30"/>
  <c r="BN334" i="30"/>
  <c r="BO334" i="30"/>
  <c r="AX335" i="30"/>
  <c r="AZ335" i="30"/>
  <c r="BL335" i="30"/>
  <c r="AY335" i="30"/>
  <c r="BA335" i="30"/>
  <c r="BM335" i="30"/>
  <c r="BN335" i="30"/>
  <c r="BO335" i="30"/>
  <c r="AX336" i="30"/>
  <c r="AZ336" i="30"/>
  <c r="BL336" i="30"/>
  <c r="AY336" i="30"/>
  <c r="BA336" i="30"/>
  <c r="BM336" i="30"/>
  <c r="BN336" i="30"/>
  <c r="BO336" i="30"/>
  <c r="AV340" i="30"/>
  <c r="BJ340" i="30"/>
  <c r="F337" i="30"/>
  <c r="M337" i="30"/>
  <c r="AX337" i="30"/>
  <c r="F338" i="30"/>
  <c r="M338" i="30"/>
  <c r="AZ337" i="30"/>
  <c r="BL337" i="30"/>
  <c r="V337" i="30"/>
  <c r="AC337" i="30"/>
  <c r="AY337" i="30"/>
  <c r="V338" i="30"/>
  <c r="AC338" i="30"/>
  <c r="BA337" i="30"/>
  <c r="BM337" i="30"/>
  <c r="BN337" i="30"/>
  <c r="BO337" i="30"/>
  <c r="AX338" i="30"/>
  <c r="AZ338" i="30"/>
  <c r="BL338" i="30"/>
  <c r="AY338" i="30"/>
  <c r="BA338" i="30"/>
  <c r="BM338" i="30"/>
  <c r="BN338" i="30"/>
  <c r="BO338" i="30"/>
  <c r="AX339" i="30"/>
  <c r="AZ339" i="30"/>
  <c r="BL339" i="30"/>
  <c r="AY339" i="30"/>
  <c r="BA339" i="30"/>
  <c r="BM339" i="30"/>
  <c r="BN339" i="30"/>
  <c r="BO339" i="30"/>
  <c r="AX340" i="30"/>
  <c r="AZ340" i="30"/>
  <c r="BL340" i="30"/>
  <c r="AY340" i="30"/>
  <c r="BA340" i="30"/>
  <c r="BM340" i="30"/>
  <c r="BN340" i="30"/>
  <c r="BO340" i="30"/>
  <c r="AV344" i="30"/>
  <c r="BJ344" i="30"/>
  <c r="F341" i="30"/>
  <c r="M341" i="30"/>
  <c r="AX341" i="30"/>
  <c r="F342" i="30"/>
  <c r="M342" i="30"/>
  <c r="AZ341" i="30"/>
  <c r="BL341" i="30"/>
  <c r="V341" i="30"/>
  <c r="AC341" i="30"/>
  <c r="AY341" i="30"/>
  <c r="V342" i="30"/>
  <c r="AC342" i="30"/>
  <c r="BA341" i="30"/>
  <c r="BM341" i="30"/>
  <c r="BN341" i="30"/>
  <c r="BO341" i="30"/>
  <c r="AX342" i="30"/>
  <c r="AZ342" i="30"/>
  <c r="BL342" i="30"/>
  <c r="AY342" i="30"/>
  <c r="BA342" i="30"/>
  <c r="BM342" i="30"/>
  <c r="BN342" i="30"/>
  <c r="BO342" i="30"/>
  <c r="AX343" i="30"/>
  <c r="AZ343" i="30"/>
  <c r="BL343" i="30"/>
  <c r="AY343" i="30"/>
  <c r="BA343" i="30"/>
  <c r="BM343" i="30"/>
  <c r="BN343" i="30"/>
  <c r="BO343" i="30"/>
  <c r="AX344" i="30"/>
  <c r="AZ344" i="30"/>
  <c r="BL344" i="30"/>
  <c r="AY344" i="30"/>
  <c r="BA344" i="30"/>
  <c r="BM344" i="30"/>
  <c r="BN344" i="30"/>
  <c r="BO344" i="30"/>
  <c r="AV348" i="30"/>
  <c r="BJ348" i="30"/>
  <c r="F345" i="30"/>
  <c r="M345" i="30"/>
  <c r="AX345" i="30"/>
  <c r="F346" i="30"/>
  <c r="M346" i="30"/>
  <c r="AZ345" i="30"/>
  <c r="BL345" i="30"/>
  <c r="V345" i="30"/>
  <c r="AC345" i="30"/>
  <c r="AY345" i="30"/>
  <c r="V346" i="30"/>
  <c r="AC346" i="30"/>
  <c r="BA345" i="30"/>
  <c r="BM345" i="30"/>
  <c r="BN345" i="30"/>
  <c r="BO345" i="30"/>
  <c r="AX346" i="30"/>
  <c r="AZ346" i="30"/>
  <c r="BL346" i="30"/>
  <c r="AY346" i="30"/>
  <c r="BA346" i="30"/>
  <c r="BM346" i="30"/>
  <c r="BN346" i="30"/>
  <c r="BO346" i="30"/>
  <c r="AX347" i="30"/>
  <c r="AZ347" i="30"/>
  <c r="BL347" i="30"/>
  <c r="AY347" i="30"/>
  <c r="BA347" i="30"/>
  <c r="BM347" i="30"/>
  <c r="BN347" i="30"/>
  <c r="BO347" i="30"/>
  <c r="AX348" i="30"/>
  <c r="AZ348" i="30"/>
  <c r="BL348" i="30"/>
  <c r="AY348" i="30"/>
  <c r="BA348" i="30"/>
  <c r="BM348" i="30"/>
  <c r="BN348" i="30"/>
  <c r="BO348" i="30"/>
  <c r="AV352" i="30"/>
  <c r="BJ352" i="30"/>
  <c r="F349" i="30"/>
  <c r="M349" i="30"/>
  <c r="AX349" i="30"/>
  <c r="F350" i="30"/>
  <c r="M350" i="30"/>
  <c r="AZ349" i="30"/>
  <c r="BL349" i="30"/>
  <c r="V349" i="30"/>
  <c r="AC349" i="30"/>
  <c r="AY349" i="30"/>
  <c r="V350" i="30"/>
  <c r="AC350" i="30"/>
  <c r="BA349" i="30"/>
  <c r="BM349" i="30"/>
  <c r="BN349" i="30"/>
  <c r="BO349" i="30"/>
  <c r="AX350" i="30"/>
  <c r="AZ350" i="30"/>
  <c r="BL350" i="30"/>
  <c r="AY350" i="30"/>
  <c r="BA350" i="30"/>
  <c r="BM350" i="30"/>
  <c r="BN350" i="30"/>
  <c r="BO350" i="30"/>
  <c r="AX351" i="30"/>
  <c r="AZ351" i="30"/>
  <c r="BL351" i="30"/>
  <c r="AY351" i="30"/>
  <c r="BA351" i="30"/>
  <c r="BM351" i="30"/>
  <c r="BN351" i="30"/>
  <c r="BO351" i="30"/>
  <c r="AX352" i="30"/>
  <c r="AZ352" i="30"/>
  <c r="BL352" i="30"/>
  <c r="AY352" i="30"/>
  <c r="BA352" i="30"/>
  <c r="BM352" i="30"/>
  <c r="BN352" i="30"/>
  <c r="BO352" i="30"/>
  <c r="AV356" i="30"/>
  <c r="BJ356" i="30"/>
  <c r="F353" i="30"/>
  <c r="M353" i="30"/>
  <c r="AX353" i="30"/>
  <c r="F354" i="30"/>
  <c r="M354" i="30"/>
  <c r="AZ353" i="30"/>
  <c r="BL353" i="30"/>
  <c r="V353" i="30"/>
  <c r="AC353" i="30"/>
  <c r="AY353" i="30"/>
  <c r="V354" i="30"/>
  <c r="AC354" i="30"/>
  <c r="BA353" i="30"/>
  <c r="BM353" i="30"/>
  <c r="BN353" i="30"/>
  <c r="BO353" i="30"/>
  <c r="AX354" i="30"/>
  <c r="AZ354" i="30"/>
  <c r="BL354" i="30"/>
  <c r="AY354" i="30"/>
  <c r="BA354" i="30"/>
  <c r="BM354" i="30"/>
  <c r="BN354" i="30"/>
  <c r="BO354" i="30"/>
  <c r="AX355" i="30"/>
  <c r="AZ355" i="30"/>
  <c r="BL355" i="30"/>
  <c r="AY355" i="30"/>
  <c r="BA355" i="30"/>
  <c r="BM355" i="30"/>
  <c r="BN355" i="30"/>
  <c r="BO355" i="30"/>
  <c r="AX356" i="30"/>
  <c r="AZ356" i="30"/>
  <c r="BL356" i="30"/>
  <c r="AY356" i="30"/>
  <c r="BA356" i="30"/>
  <c r="BM356" i="30"/>
  <c r="BN356" i="30"/>
  <c r="BO356" i="30"/>
  <c r="AV360" i="30"/>
  <c r="BJ360" i="30"/>
  <c r="F357" i="30"/>
  <c r="M357" i="30"/>
  <c r="AX357" i="30"/>
  <c r="F358" i="30"/>
  <c r="M358" i="30"/>
  <c r="AZ357" i="30"/>
  <c r="BL357" i="30"/>
  <c r="V357" i="30"/>
  <c r="AC357" i="30"/>
  <c r="AY357" i="30"/>
  <c r="V358" i="30"/>
  <c r="AC358" i="30"/>
  <c r="BA357" i="30"/>
  <c r="BM357" i="30"/>
  <c r="BN357" i="30"/>
  <c r="BO357" i="30"/>
  <c r="AX358" i="30"/>
  <c r="AZ358" i="30"/>
  <c r="BL358" i="30"/>
  <c r="AY358" i="30"/>
  <c r="BA358" i="30"/>
  <c r="BM358" i="30"/>
  <c r="BN358" i="30"/>
  <c r="BO358" i="30"/>
  <c r="AX359" i="30"/>
  <c r="AZ359" i="30"/>
  <c r="BL359" i="30"/>
  <c r="AY359" i="30"/>
  <c r="BA359" i="30"/>
  <c r="BM359" i="30"/>
  <c r="BN359" i="30"/>
  <c r="BO359" i="30"/>
  <c r="AX360" i="30"/>
  <c r="AZ360" i="30"/>
  <c r="BL360" i="30"/>
  <c r="AY360" i="30"/>
  <c r="BA360" i="30"/>
  <c r="BM360" i="30"/>
  <c r="BN360" i="30"/>
  <c r="BO360" i="30"/>
  <c r="AV364" i="30"/>
  <c r="BJ364" i="30"/>
  <c r="F361" i="30"/>
  <c r="M361" i="30"/>
  <c r="AX361" i="30"/>
  <c r="F362" i="30"/>
  <c r="M362" i="30"/>
  <c r="AZ361" i="30"/>
  <c r="BL361" i="30"/>
  <c r="V361" i="30"/>
  <c r="AC361" i="30"/>
  <c r="AY361" i="30"/>
  <c r="V362" i="30"/>
  <c r="AC362" i="30"/>
  <c r="BA361" i="30"/>
  <c r="BM361" i="30"/>
  <c r="BN361" i="30"/>
  <c r="BO361" i="30"/>
  <c r="AX362" i="30"/>
  <c r="AZ362" i="30"/>
  <c r="BL362" i="30"/>
  <c r="AY362" i="30"/>
  <c r="BA362" i="30"/>
  <c r="BM362" i="30"/>
  <c r="BN362" i="30"/>
  <c r="BO362" i="30"/>
  <c r="AX363" i="30"/>
  <c r="AZ363" i="30"/>
  <c r="BL363" i="30"/>
  <c r="AY363" i="30"/>
  <c r="BA363" i="30"/>
  <c r="BM363" i="30"/>
  <c r="BN363" i="30"/>
  <c r="BO363" i="30"/>
  <c r="AX364" i="30"/>
  <c r="AZ364" i="30"/>
  <c r="BL364" i="30"/>
  <c r="AY364" i="30"/>
  <c r="BA364" i="30"/>
  <c r="BM364" i="30"/>
  <c r="BN364" i="30"/>
  <c r="BO364" i="30"/>
  <c r="AV368" i="30"/>
  <c r="BJ368" i="30"/>
  <c r="F365" i="30"/>
  <c r="M365" i="30"/>
  <c r="AX365" i="30"/>
  <c r="F366" i="30"/>
  <c r="M366" i="30"/>
  <c r="AZ365" i="30"/>
  <c r="BL365" i="30"/>
  <c r="V365" i="30"/>
  <c r="AC365" i="30"/>
  <c r="AY365" i="30"/>
  <c r="V366" i="30"/>
  <c r="AC366" i="30"/>
  <c r="BA365" i="30"/>
  <c r="BM365" i="30"/>
  <c r="BN365" i="30"/>
  <c r="BO365" i="30"/>
  <c r="AX366" i="30"/>
  <c r="AZ366" i="30"/>
  <c r="BL366" i="30"/>
  <c r="AY366" i="30"/>
  <c r="BA366" i="30"/>
  <c r="BM366" i="30"/>
  <c r="BN366" i="30"/>
  <c r="BO366" i="30"/>
  <c r="AX367" i="30"/>
  <c r="AZ367" i="30"/>
  <c r="BL367" i="30"/>
  <c r="AY367" i="30"/>
  <c r="BA367" i="30"/>
  <c r="BM367" i="30"/>
  <c r="BN367" i="30"/>
  <c r="BO367" i="30"/>
  <c r="AX368" i="30"/>
  <c r="AZ368" i="30"/>
  <c r="BL368" i="30"/>
  <c r="AY368" i="30"/>
  <c r="BA368" i="30"/>
  <c r="BM368" i="30"/>
  <c r="BN368" i="30"/>
  <c r="BO368" i="30"/>
  <c r="AV372" i="30"/>
  <c r="BJ372" i="30"/>
  <c r="F369" i="30"/>
  <c r="M369" i="30"/>
  <c r="AX369" i="30"/>
  <c r="F370" i="30"/>
  <c r="M370" i="30"/>
  <c r="AZ369" i="30"/>
  <c r="BL369" i="30"/>
  <c r="V369" i="30"/>
  <c r="AC369" i="30"/>
  <c r="AY369" i="30"/>
  <c r="V370" i="30"/>
  <c r="AC370" i="30"/>
  <c r="BA369" i="30"/>
  <c r="BM369" i="30"/>
  <c r="BN369" i="30"/>
  <c r="BO369" i="30"/>
  <c r="AX370" i="30"/>
  <c r="AZ370" i="30"/>
  <c r="BL370" i="30"/>
  <c r="AY370" i="30"/>
  <c r="BA370" i="30"/>
  <c r="BM370" i="30"/>
  <c r="BN370" i="30"/>
  <c r="BO370" i="30"/>
  <c r="AX371" i="30"/>
  <c r="AZ371" i="30"/>
  <c r="BL371" i="30"/>
  <c r="AY371" i="30"/>
  <c r="BA371" i="30"/>
  <c r="BM371" i="30"/>
  <c r="BN371" i="30"/>
  <c r="BO371" i="30"/>
  <c r="AX372" i="30"/>
  <c r="AZ372" i="30"/>
  <c r="BL372" i="30"/>
  <c r="AY372" i="30"/>
  <c r="BA372" i="30"/>
  <c r="BM372" i="30"/>
  <c r="BN372" i="30"/>
  <c r="BO372" i="30"/>
  <c r="AV376" i="30"/>
  <c r="BJ376" i="30"/>
  <c r="F373" i="30"/>
  <c r="M373" i="30"/>
  <c r="AX373" i="30"/>
  <c r="F374" i="30"/>
  <c r="M374" i="30"/>
  <c r="AZ373" i="30"/>
  <c r="BL373" i="30"/>
  <c r="V373" i="30"/>
  <c r="AC373" i="30"/>
  <c r="AY373" i="30"/>
  <c r="V374" i="30"/>
  <c r="AC374" i="30"/>
  <c r="BA373" i="30"/>
  <c r="BM373" i="30"/>
  <c r="BN373" i="30"/>
  <c r="BO373" i="30"/>
  <c r="AX374" i="30"/>
  <c r="AZ374" i="30"/>
  <c r="BL374" i="30"/>
  <c r="AY374" i="30"/>
  <c r="BA374" i="30"/>
  <c r="BM374" i="30"/>
  <c r="BN374" i="30"/>
  <c r="BO374" i="30"/>
  <c r="AX375" i="30"/>
  <c r="AZ375" i="30"/>
  <c r="BL375" i="30"/>
  <c r="AY375" i="30"/>
  <c r="BA375" i="30"/>
  <c r="BM375" i="30"/>
  <c r="BN375" i="30"/>
  <c r="BO375" i="30"/>
  <c r="AX376" i="30"/>
  <c r="AZ376" i="30"/>
  <c r="BL376" i="30"/>
  <c r="AY376" i="30"/>
  <c r="BA376" i="30"/>
  <c r="BM376" i="30"/>
  <c r="BN376" i="30"/>
  <c r="BO376" i="30"/>
  <c r="AV380" i="30"/>
  <c r="BJ380" i="30"/>
  <c r="F377" i="30"/>
  <c r="M377" i="30"/>
  <c r="AX377" i="30"/>
  <c r="F378" i="30"/>
  <c r="M378" i="30"/>
  <c r="AZ377" i="30"/>
  <c r="BL377" i="30"/>
  <c r="V377" i="30"/>
  <c r="AC377" i="30"/>
  <c r="AY377" i="30"/>
  <c r="V378" i="30"/>
  <c r="AC378" i="30"/>
  <c r="BA377" i="30"/>
  <c r="BM377" i="30"/>
  <c r="BN377" i="30"/>
  <c r="BO377" i="30"/>
  <c r="AX378" i="30"/>
  <c r="AZ378" i="30"/>
  <c r="BL378" i="30"/>
  <c r="AY378" i="30"/>
  <c r="BA378" i="30"/>
  <c r="BM378" i="30"/>
  <c r="BN378" i="30"/>
  <c r="BO378" i="30"/>
  <c r="AX379" i="30"/>
  <c r="AZ379" i="30"/>
  <c r="BL379" i="30"/>
  <c r="AY379" i="30"/>
  <c r="BA379" i="30"/>
  <c r="BM379" i="30"/>
  <c r="BN379" i="30"/>
  <c r="BO379" i="30"/>
  <c r="AX380" i="30"/>
  <c r="AZ380" i="30"/>
  <c r="BL380" i="30"/>
  <c r="AY380" i="30"/>
  <c r="BA380" i="30"/>
  <c r="BM380" i="30"/>
  <c r="BN380" i="30"/>
  <c r="BO380" i="30"/>
  <c r="AV384" i="30"/>
  <c r="BJ384" i="30"/>
  <c r="F381" i="30"/>
  <c r="M381" i="30"/>
  <c r="AX381" i="30"/>
  <c r="F382" i="30"/>
  <c r="M382" i="30"/>
  <c r="AZ381" i="30"/>
  <c r="BL381" i="30"/>
  <c r="V381" i="30"/>
  <c r="AC381" i="30"/>
  <c r="AY381" i="30"/>
  <c r="V382" i="30"/>
  <c r="AC382" i="30"/>
  <c r="BA381" i="30"/>
  <c r="BM381" i="30"/>
  <c r="BN381" i="30"/>
  <c r="BO381" i="30"/>
  <c r="AX382" i="30"/>
  <c r="AZ382" i="30"/>
  <c r="BL382" i="30"/>
  <c r="AY382" i="30"/>
  <c r="BA382" i="30"/>
  <c r="BM382" i="30"/>
  <c r="BN382" i="30"/>
  <c r="BO382" i="30"/>
  <c r="AX383" i="30"/>
  <c r="AZ383" i="30"/>
  <c r="BL383" i="30"/>
  <c r="AY383" i="30"/>
  <c r="BA383" i="30"/>
  <c r="BM383" i="30"/>
  <c r="BN383" i="30"/>
  <c r="BO383" i="30"/>
  <c r="AX384" i="30"/>
  <c r="AZ384" i="30"/>
  <c r="BL384" i="30"/>
  <c r="AY384" i="30"/>
  <c r="BA384" i="30"/>
  <c r="BM384" i="30"/>
  <c r="BN384" i="30"/>
  <c r="BO384" i="30"/>
  <c r="AV388" i="30"/>
  <c r="BJ388" i="30"/>
  <c r="F385" i="30"/>
  <c r="M385" i="30"/>
  <c r="AX385" i="30"/>
  <c r="F386" i="30"/>
  <c r="M386" i="30"/>
  <c r="AZ385" i="30"/>
  <c r="BL385" i="30"/>
  <c r="V385" i="30"/>
  <c r="AC385" i="30"/>
  <c r="AY385" i="30"/>
  <c r="V386" i="30"/>
  <c r="AC386" i="30"/>
  <c r="BA385" i="30"/>
  <c r="BM385" i="30"/>
  <c r="BN385" i="30"/>
  <c r="BO385" i="30"/>
  <c r="AX386" i="30"/>
  <c r="AZ386" i="30"/>
  <c r="BL386" i="30"/>
  <c r="AY386" i="30"/>
  <c r="BA386" i="30"/>
  <c r="BM386" i="30"/>
  <c r="BN386" i="30"/>
  <c r="BO386" i="30"/>
  <c r="AX387" i="30"/>
  <c r="AZ387" i="30"/>
  <c r="BL387" i="30"/>
  <c r="AY387" i="30"/>
  <c r="BA387" i="30"/>
  <c r="BM387" i="30"/>
  <c r="BN387" i="30"/>
  <c r="BO387" i="30"/>
  <c r="AX388" i="30"/>
  <c r="AZ388" i="30"/>
  <c r="BL388" i="30"/>
  <c r="AY388" i="30"/>
  <c r="BA388" i="30"/>
  <c r="BM388" i="30"/>
  <c r="BN388" i="30"/>
  <c r="BO388" i="30"/>
  <c r="AV392" i="30"/>
  <c r="BJ392" i="30"/>
  <c r="F389" i="30"/>
  <c r="M389" i="30"/>
  <c r="AX389" i="30"/>
  <c r="F390" i="30"/>
  <c r="M390" i="30"/>
  <c r="AZ389" i="30"/>
  <c r="BL389" i="30"/>
  <c r="V389" i="30"/>
  <c r="AC389" i="30"/>
  <c r="AY389" i="30"/>
  <c r="V390" i="30"/>
  <c r="AC390" i="30"/>
  <c r="BA389" i="30"/>
  <c r="BM389" i="30"/>
  <c r="BN389" i="30"/>
  <c r="BO389" i="30"/>
  <c r="AX390" i="30"/>
  <c r="AZ390" i="30"/>
  <c r="BL390" i="30"/>
  <c r="AY390" i="30"/>
  <c r="BA390" i="30"/>
  <c r="BM390" i="30"/>
  <c r="BN390" i="30"/>
  <c r="BO390" i="30"/>
  <c r="AX391" i="30"/>
  <c r="AZ391" i="30"/>
  <c r="BL391" i="30"/>
  <c r="AY391" i="30"/>
  <c r="BA391" i="30"/>
  <c r="BM391" i="30"/>
  <c r="BN391" i="30"/>
  <c r="BO391" i="30"/>
  <c r="AX392" i="30"/>
  <c r="AZ392" i="30"/>
  <c r="BL392" i="30"/>
  <c r="AY392" i="30"/>
  <c r="BA392" i="30"/>
  <c r="BM392" i="30"/>
  <c r="BN392" i="30"/>
  <c r="BO392" i="30"/>
  <c r="AV396" i="30"/>
  <c r="BJ396" i="30"/>
  <c r="F393" i="30"/>
  <c r="M393" i="30"/>
  <c r="AX393" i="30"/>
  <c r="F394" i="30"/>
  <c r="M394" i="30"/>
  <c r="AZ393" i="30"/>
  <c r="BL393" i="30"/>
  <c r="V393" i="30"/>
  <c r="AC393" i="30"/>
  <c r="AY393" i="30"/>
  <c r="V394" i="30"/>
  <c r="AC394" i="30"/>
  <c r="BA393" i="30"/>
  <c r="BM393" i="30"/>
  <c r="BN393" i="30"/>
  <c r="BO393" i="30"/>
  <c r="AX394" i="30"/>
  <c r="AZ394" i="30"/>
  <c r="BL394" i="30"/>
  <c r="AY394" i="30"/>
  <c r="BA394" i="30"/>
  <c r="BM394" i="30"/>
  <c r="BN394" i="30"/>
  <c r="BO394" i="30"/>
  <c r="AX395" i="30"/>
  <c r="AZ395" i="30"/>
  <c r="BL395" i="30"/>
  <c r="AY395" i="30"/>
  <c r="BA395" i="30"/>
  <c r="BM395" i="30"/>
  <c r="BN395" i="30"/>
  <c r="BO395" i="30"/>
  <c r="AX396" i="30"/>
  <c r="AZ396" i="30"/>
  <c r="BL396" i="30"/>
  <c r="AY396" i="30"/>
  <c r="BA396" i="30"/>
  <c r="BM396" i="30"/>
  <c r="BN396" i="30"/>
  <c r="BO396" i="30"/>
  <c r="AV400" i="30"/>
  <c r="BJ400" i="30"/>
  <c r="F397" i="30"/>
  <c r="M397" i="30"/>
  <c r="AX397" i="30"/>
  <c r="F398" i="30"/>
  <c r="M398" i="30"/>
  <c r="AZ397" i="30"/>
  <c r="BL397" i="30"/>
  <c r="V397" i="30"/>
  <c r="AC397" i="30"/>
  <c r="AY397" i="30"/>
  <c r="V398" i="30"/>
  <c r="AC398" i="30"/>
  <c r="BA397" i="30"/>
  <c r="BM397" i="30"/>
  <c r="BN397" i="30"/>
  <c r="BO397" i="30"/>
  <c r="AX398" i="30"/>
  <c r="AZ398" i="30"/>
  <c r="BL398" i="30"/>
  <c r="AY398" i="30"/>
  <c r="BA398" i="30"/>
  <c r="BM398" i="30"/>
  <c r="BN398" i="30"/>
  <c r="BO398" i="30"/>
  <c r="AX399" i="30"/>
  <c r="AZ399" i="30"/>
  <c r="BL399" i="30"/>
  <c r="AY399" i="30"/>
  <c r="BA399" i="30"/>
  <c r="BM399" i="30"/>
  <c r="BN399" i="30"/>
  <c r="BO399" i="30"/>
  <c r="AX400" i="30"/>
  <c r="AZ400" i="30"/>
  <c r="BL400" i="30"/>
  <c r="AY400" i="30"/>
  <c r="BA400" i="30"/>
  <c r="BM400" i="30"/>
  <c r="BN400" i="30"/>
  <c r="BO400" i="30"/>
  <c r="AV404" i="30"/>
  <c r="BJ404" i="30"/>
  <c r="F401" i="30"/>
  <c r="M401" i="30"/>
  <c r="AX401" i="30"/>
  <c r="F402" i="30"/>
  <c r="M402" i="30"/>
  <c r="AZ401" i="30"/>
  <c r="BL401" i="30"/>
  <c r="V401" i="30"/>
  <c r="AC401" i="30"/>
  <c r="AY401" i="30"/>
  <c r="V402" i="30"/>
  <c r="AC402" i="30"/>
  <c r="BA401" i="30"/>
  <c r="BM401" i="30"/>
  <c r="BN401" i="30"/>
  <c r="BO401" i="30"/>
  <c r="AX402" i="30"/>
  <c r="AZ402" i="30"/>
  <c r="BL402" i="30"/>
  <c r="AY402" i="30"/>
  <c r="BA402" i="30"/>
  <c r="BM402" i="30"/>
  <c r="BN402" i="30"/>
  <c r="BO402" i="30"/>
  <c r="AX403" i="30"/>
  <c r="AZ403" i="30"/>
  <c r="BL403" i="30"/>
  <c r="AY403" i="30"/>
  <c r="BA403" i="30"/>
  <c r="BM403" i="30"/>
  <c r="BN403" i="30"/>
  <c r="BO403" i="30"/>
  <c r="AX404" i="30"/>
  <c r="AZ404" i="30"/>
  <c r="BL404" i="30"/>
  <c r="AY404" i="30"/>
  <c r="BA404" i="30"/>
  <c r="BM404" i="30"/>
  <c r="BN404" i="30"/>
  <c r="BO404" i="30"/>
  <c r="AV408" i="30"/>
  <c r="BJ408" i="30"/>
  <c r="F405" i="30"/>
  <c r="M405" i="30"/>
  <c r="AX405" i="30"/>
  <c r="F406" i="30"/>
  <c r="M406" i="30"/>
  <c r="AZ405" i="30"/>
  <c r="BL405" i="30"/>
  <c r="V405" i="30"/>
  <c r="AC405" i="30"/>
  <c r="AY405" i="30"/>
  <c r="V406" i="30"/>
  <c r="AC406" i="30"/>
  <c r="BA405" i="30"/>
  <c r="BM405" i="30"/>
  <c r="BN405" i="30"/>
  <c r="BO405" i="30"/>
  <c r="AX406" i="30"/>
  <c r="AZ406" i="30"/>
  <c r="BL406" i="30"/>
  <c r="AY406" i="30"/>
  <c r="BA406" i="30"/>
  <c r="BM406" i="30"/>
  <c r="BN406" i="30"/>
  <c r="BO406" i="30"/>
  <c r="AX407" i="30"/>
  <c r="AZ407" i="30"/>
  <c r="BL407" i="30"/>
  <c r="AY407" i="30"/>
  <c r="BA407" i="30"/>
  <c r="BM407" i="30"/>
  <c r="BN407" i="30"/>
  <c r="BO407" i="30"/>
  <c r="AX408" i="30"/>
  <c r="AZ408" i="30"/>
  <c r="BL408" i="30"/>
  <c r="AY408" i="30"/>
  <c r="BA408" i="30"/>
  <c r="BM408" i="30"/>
  <c r="BN408" i="30"/>
  <c r="BO408" i="30"/>
  <c r="AV412" i="30"/>
  <c r="BJ412" i="30"/>
  <c r="F409" i="30"/>
  <c r="M409" i="30"/>
  <c r="AX409" i="30"/>
  <c r="F410" i="30"/>
  <c r="M410" i="30"/>
  <c r="AZ409" i="30"/>
  <c r="BL409" i="30"/>
  <c r="V409" i="30"/>
  <c r="AC409" i="30"/>
  <c r="AY409" i="30"/>
  <c r="V410" i="30"/>
  <c r="AC410" i="30"/>
  <c r="BA409" i="30"/>
  <c r="BM409" i="30"/>
  <c r="BN409" i="30"/>
  <c r="BO409" i="30"/>
  <c r="AX410" i="30"/>
  <c r="AZ410" i="30"/>
  <c r="BL410" i="30"/>
  <c r="AY410" i="30"/>
  <c r="BA410" i="30"/>
  <c r="BM410" i="30"/>
  <c r="BN410" i="30"/>
  <c r="BO410" i="30"/>
  <c r="AX411" i="30"/>
  <c r="AZ411" i="30"/>
  <c r="BL411" i="30"/>
  <c r="AY411" i="30"/>
  <c r="BA411" i="30"/>
  <c r="BM411" i="30"/>
  <c r="BN411" i="30"/>
  <c r="BO411" i="30"/>
  <c r="AX412" i="30"/>
  <c r="AZ412" i="30"/>
  <c r="BL412" i="30"/>
  <c r="AY412" i="30"/>
  <c r="BA412" i="30"/>
  <c r="BM412" i="30"/>
  <c r="BN412" i="30"/>
  <c r="BO412" i="30"/>
  <c r="AV416" i="30"/>
  <c r="BJ416" i="30"/>
  <c r="F413" i="30"/>
  <c r="M413" i="30"/>
  <c r="AX413" i="30"/>
  <c r="F414" i="30"/>
  <c r="M414" i="30"/>
  <c r="AZ413" i="30"/>
  <c r="BL413" i="30"/>
  <c r="V413" i="30"/>
  <c r="AC413" i="30"/>
  <c r="AY413" i="30"/>
  <c r="V414" i="30"/>
  <c r="AC414" i="30"/>
  <c r="BA413" i="30"/>
  <c r="BM413" i="30"/>
  <c r="BN413" i="30"/>
  <c r="BO413" i="30"/>
  <c r="AX414" i="30"/>
  <c r="AZ414" i="30"/>
  <c r="BL414" i="30"/>
  <c r="AY414" i="30"/>
  <c r="BA414" i="30"/>
  <c r="BM414" i="30"/>
  <c r="BN414" i="30"/>
  <c r="BO414" i="30"/>
  <c r="AX415" i="30"/>
  <c r="AZ415" i="30"/>
  <c r="BL415" i="30"/>
  <c r="AY415" i="30"/>
  <c r="BA415" i="30"/>
  <c r="BM415" i="30"/>
  <c r="BN415" i="30"/>
  <c r="BO415" i="30"/>
  <c r="AX416" i="30"/>
  <c r="AZ416" i="30"/>
  <c r="BL416" i="30"/>
  <c r="AY416" i="30"/>
  <c r="BA416" i="30"/>
  <c r="BM416" i="30"/>
  <c r="BN416" i="30"/>
  <c r="BO416" i="30"/>
  <c r="AV420" i="30"/>
  <c r="BJ420" i="30"/>
  <c r="F417" i="30"/>
  <c r="M417" i="30"/>
  <c r="AX417" i="30"/>
  <c r="F418" i="30"/>
  <c r="M418" i="30"/>
  <c r="AZ417" i="30"/>
  <c r="BL417" i="30"/>
  <c r="V417" i="30"/>
  <c r="AC417" i="30"/>
  <c r="AY417" i="30"/>
  <c r="V418" i="30"/>
  <c r="AC418" i="30"/>
  <c r="BA417" i="30"/>
  <c r="BM417" i="30"/>
  <c r="BN417" i="30"/>
  <c r="BO417" i="30"/>
  <c r="AX418" i="30"/>
  <c r="AZ418" i="30"/>
  <c r="BL418" i="30"/>
  <c r="AY418" i="30"/>
  <c r="BA418" i="30"/>
  <c r="BM418" i="30"/>
  <c r="BN418" i="30"/>
  <c r="BO418" i="30"/>
  <c r="AX419" i="30"/>
  <c r="AZ419" i="30"/>
  <c r="BL419" i="30"/>
  <c r="AY419" i="30"/>
  <c r="BA419" i="30"/>
  <c r="BM419" i="30"/>
  <c r="BN419" i="30"/>
  <c r="BO419" i="30"/>
  <c r="AX420" i="30"/>
  <c r="AZ420" i="30"/>
  <c r="BL420" i="30"/>
  <c r="AY420" i="30"/>
  <c r="BA420" i="30"/>
  <c r="BM420" i="30"/>
  <c r="BN420" i="30"/>
  <c r="BO420" i="30"/>
  <c r="AV424" i="30"/>
  <c r="BJ424" i="30"/>
  <c r="F421" i="30"/>
  <c r="M421" i="30"/>
  <c r="AX421" i="30"/>
  <c r="F422" i="30"/>
  <c r="M422" i="30"/>
  <c r="AZ421" i="30"/>
  <c r="BL421" i="30"/>
  <c r="V421" i="30"/>
  <c r="AC421" i="30"/>
  <c r="AY421" i="30"/>
  <c r="V422" i="30"/>
  <c r="AC422" i="30"/>
  <c r="BA421" i="30"/>
  <c r="BM421" i="30"/>
  <c r="BN421" i="30"/>
  <c r="BO421" i="30"/>
  <c r="AX422" i="30"/>
  <c r="AZ422" i="30"/>
  <c r="BL422" i="30"/>
  <c r="AY422" i="30"/>
  <c r="BA422" i="30"/>
  <c r="BM422" i="30"/>
  <c r="BN422" i="30"/>
  <c r="BO422" i="30"/>
  <c r="AX423" i="30"/>
  <c r="AZ423" i="30"/>
  <c r="BL423" i="30"/>
  <c r="AY423" i="30"/>
  <c r="BA423" i="30"/>
  <c r="BM423" i="30"/>
  <c r="BN423" i="30"/>
  <c r="BO423" i="30"/>
  <c r="AX424" i="30"/>
  <c r="AZ424" i="30"/>
  <c r="BL424" i="30"/>
  <c r="AY424" i="30"/>
  <c r="BA424" i="30"/>
  <c r="BM424" i="30"/>
  <c r="BN424" i="30"/>
  <c r="BO424" i="30"/>
  <c r="AV428" i="30"/>
  <c r="BJ428" i="30"/>
  <c r="F425" i="30"/>
  <c r="M425" i="30"/>
  <c r="AX425" i="30"/>
  <c r="F426" i="30"/>
  <c r="M426" i="30"/>
  <c r="AZ425" i="30"/>
  <c r="BL425" i="30"/>
  <c r="V425" i="30"/>
  <c r="AC425" i="30"/>
  <c r="AY425" i="30"/>
  <c r="V426" i="30"/>
  <c r="AC426" i="30"/>
  <c r="BA425" i="30"/>
  <c r="BM425" i="30"/>
  <c r="BN425" i="30"/>
  <c r="BO425" i="30"/>
  <c r="AX426" i="30"/>
  <c r="AZ426" i="30"/>
  <c r="BL426" i="30"/>
  <c r="AY426" i="30"/>
  <c r="BA426" i="30"/>
  <c r="BM426" i="30"/>
  <c r="BN426" i="30"/>
  <c r="BO426" i="30"/>
  <c r="AX427" i="30"/>
  <c r="AZ427" i="30"/>
  <c r="BL427" i="30"/>
  <c r="AY427" i="30"/>
  <c r="BA427" i="30"/>
  <c r="BM427" i="30"/>
  <c r="BN427" i="30"/>
  <c r="BO427" i="30"/>
  <c r="AX428" i="30"/>
  <c r="AZ428" i="30"/>
  <c r="BL428" i="30"/>
  <c r="AY428" i="30"/>
  <c r="BA428" i="30"/>
  <c r="BM428" i="30"/>
  <c r="BN428" i="30"/>
  <c r="BO428" i="30"/>
  <c r="AV432" i="30"/>
  <c r="BJ432" i="30"/>
  <c r="F429" i="30"/>
  <c r="M429" i="30"/>
  <c r="AX429" i="30"/>
  <c r="F430" i="30"/>
  <c r="M430" i="30"/>
  <c r="AZ429" i="30"/>
  <c r="BL429" i="30"/>
  <c r="V429" i="30"/>
  <c r="AC429" i="30"/>
  <c r="AY429" i="30"/>
  <c r="V430" i="30"/>
  <c r="AC430" i="30"/>
  <c r="BA429" i="30"/>
  <c r="BM429" i="30"/>
  <c r="BN429" i="30"/>
  <c r="BO429" i="30"/>
  <c r="AX430" i="30"/>
  <c r="AZ430" i="30"/>
  <c r="BL430" i="30"/>
  <c r="AY430" i="30"/>
  <c r="BA430" i="30"/>
  <c r="BM430" i="30"/>
  <c r="BN430" i="30"/>
  <c r="BO430" i="30"/>
  <c r="AX431" i="30"/>
  <c r="AZ431" i="30"/>
  <c r="BL431" i="30"/>
  <c r="AY431" i="30"/>
  <c r="BA431" i="30"/>
  <c r="BM431" i="30"/>
  <c r="BN431" i="30"/>
  <c r="BO431" i="30"/>
  <c r="AX432" i="30"/>
  <c r="AZ432" i="30"/>
  <c r="BL432" i="30"/>
  <c r="AY432" i="30"/>
  <c r="BA432" i="30"/>
  <c r="BM432" i="30"/>
  <c r="BN432" i="30"/>
  <c r="BO432" i="30"/>
  <c r="AV436" i="30"/>
  <c r="BJ436" i="30"/>
  <c r="F433" i="30"/>
  <c r="M433" i="30"/>
  <c r="AX433" i="30"/>
  <c r="F434" i="30"/>
  <c r="M434" i="30"/>
  <c r="AZ433" i="30"/>
  <c r="BL433" i="30"/>
  <c r="V433" i="30"/>
  <c r="AC433" i="30"/>
  <c r="AY433" i="30"/>
  <c r="V434" i="30"/>
  <c r="AC434" i="30"/>
  <c r="BA433" i="30"/>
  <c r="BM433" i="30"/>
  <c r="BN433" i="30"/>
  <c r="BO433" i="30"/>
  <c r="AX434" i="30"/>
  <c r="AZ434" i="30"/>
  <c r="BL434" i="30"/>
  <c r="AY434" i="30"/>
  <c r="BA434" i="30"/>
  <c r="BM434" i="30"/>
  <c r="BN434" i="30"/>
  <c r="BO434" i="30"/>
  <c r="AX435" i="30"/>
  <c r="AZ435" i="30"/>
  <c r="BL435" i="30"/>
  <c r="AY435" i="30"/>
  <c r="BA435" i="30"/>
  <c r="BM435" i="30"/>
  <c r="BN435" i="30"/>
  <c r="BO435" i="30"/>
  <c r="AX436" i="30"/>
  <c r="AZ436" i="30"/>
  <c r="BL436" i="30"/>
  <c r="AY436" i="30"/>
  <c r="BA436" i="30"/>
  <c r="BM436" i="30"/>
  <c r="BN436" i="30"/>
  <c r="BO436" i="30"/>
  <c r="AV440" i="30"/>
  <c r="BJ440" i="30"/>
  <c r="F437" i="30"/>
  <c r="M437" i="30"/>
  <c r="AX437" i="30"/>
  <c r="F438" i="30"/>
  <c r="M438" i="30"/>
  <c r="AZ437" i="30"/>
  <c r="BL437" i="30"/>
  <c r="V437" i="30"/>
  <c r="AC437" i="30"/>
  <c r="AY437" i="30"/>
  <c r="V438" i="30"/>
  <c r="AC438" i="30"/>
  <c r="BA437" i="30"/>
  <c r="BM437" i="30"/>
  <c r="BN437" i="30"/>
  <c r="BO437" i="30"/>
  <c r="AX438" i="30"/>
  <c r="AZ438" i="30"/>
  <c r="BL438" i="30"/>
  <c r="AY438" i="30"/>
  <c r="BA438" i="30"/>
  <c r="BM438" i="30"/>
  <c r="BN438" i="30"/>
  <c r="BO438" i="30"/>
  <c r="AX439" i="30"/>
  <c r="AZ439" i="30"/>
  <c r="BL439" i="30"/>
  <c r="AY439" i="30"/>
  <c r="BA439" i="30"/>
  <c r="BM439" i="30"/>
  <c r="BN439" i="30"/>
  <c r="BO439" i="30"/>
  <c r="AX440" i="30"/>
  <c r="AZ440" i="30"/>
  <c r="BL440" i="30"/>
  <c r="AY440" i="30"/>
  <c r="BA440" i="30"/>
  <c r="BM440" i="30"/>
  <c r="BN440" i="30"/>
  <c r="BO440" i="30"/>
  <c r="AV444" i="30"/>
  <c r="BJ444" i="30"/>
  <c r="F441" i="30"/>
  <c r="M441" i="30"/>
  <c r="AX441" i="30"/>
  <c r="F442" i="30"/>
  <c r="M442" i="30"/>
  <c r="AZ441" i="30"/>
  <c r="BL441" i="30"/>
  <c r="V441" i="30"/>
  <c r="AC441" i="30"/>
  <c r="AY441" i="30"/>
  <c r="V442" i="30"/>
  <c r="AC442" i="30"/>
  <c r="BA441" i="30"/>
  <c r="BM441" i="30"/>
  <c r="BN441" i="30"/>
  <c r="BO441" i="30"/>
  <c r="AX442" i="30"/>
  <c r="AZ442" i="30"/>
  <c r="BL442" i="30"/>
  <c r="AY442" i="30"/>
  <c r="BA442" i="30"/>
  <c r="BM442" i="30"/>
  <c r="BN442" i="30"/>
  <c r="BO442" i="30"/>
  <c r="AX443" i="30"/>
  <c r="AZ443" i="30"/>
  <c r="BL443" i="30"/>
  <c r="AY443" i="30"/>
  <c r="BA443" i="30"/>
  <c r="BM443" i="30"/>
  <c r="BN443" i="30"/>
  <c r="BO443" i="30"/>
  <c r="AX444" i="30"/>
  <c r="AZ444" i="30"/>
  <c r="BL444" i="30"/>
  <c r="AY444" i="30"/>
  <c r="BA444" i="30"/>
  <c r="BM444" i="30"/>
  <c r="BN444" i="30"/>
  <c r="BO444" i="30"/>
  <c r="AV448" i="30"/>
  <c r="BJ448" i="30"/>
  <c r="F445" i="30"/>
  <c r="M445" i="30"/>
  <c r="AX445" i="30"/>
  <c r="F446" i="30"/>
  <c r="M446" i="30"/>
  <c r="AZ445" i="30"/>
  <c r="BL445" i="30"/>
  <c r="V445" i="30"/>
  <c r="AC445" i="30"/>
  <c r="AY445" i="30"/>
  <c r="V446" i="30"/>
  <c r="AC446" i="30"/>
  <c r="BA445" i="30"/>
  <c r="BM445" i="30"/>
  <c r="BN445" i="30"/>
  <c r="BO445" i="30"/>
  <c r="AX446" i="30"/>
  <c r="AZ446" i="30"/>
  <c r="BL446" i="30"/>
  <c r="AY446" i="30"/>
  <c r="BA446" i="30"/>
  <c r="BM446" i="30"/>
  <c r="BN446" i="30"/>
  <c r="BO446" i="30"/>
  <c r="AX447" i="30"/>
  <c r="AZ447" i="30"/>
  <c r="BL447" i="30"/>
  <c r="AY447" i="30"/>
  <c r="BA447" i="30"/>
  <c r="BM447" i="30"/>
  <c r="BN447" i="30"/>
  <c r="BO447" i="30"/>
  <c r="AX448" i="30"/>
  <c r="AZ448" i="30"/>
  <c r="BL448" i="30"/>
  <c r="AY448" i="30"/>
  <c r="BA448" i="30"/>
  <c r="BM448" i="30"/>
  <c r="BN448" i="30"/>
  <c r="BO448" i="30"/>
  <c r="AV452" i="30"/>
  <c r="BJ452" i="30"/>
  <c r="F449" i="30"/>
  <c r="M449" i="30"/>
  <c r="AX449" i="30"/>
  <c r="F450" i="30"/>
  <c r="M450" i="30"/>
  <c r="AZ449" i="30"/>
  <c r="BL449" i="30"/>
  <c r="V449" i="30"/>
  <c r="AC449" i="30"/>
  <c r="AY449" i="30"/>
  <c r="V450" i="30"/>
  <c r="AC450" i="30"/>
  <c r="BA449" i="30"/>
  <c r="BM449" i="30"/>
  <c r="BN449" i="30"/>
  <c r="BO449" i="30"/>
  <c r="AX450" i="30"/>
  <c r="AZ450" i="30"/>
  <c r="BL450" i="30"/>
  <c r="AY450" i="30"/>
  <c r="BA450" i="30"/>
  <c r="BM450" i="30"/>
  <c r="BN450" i="30"/>
  <c r="BO450" i="30"/>
  <c r="AX451" i="30"/>
  <c r="AZ451" i="30"/>
  <c r="BL451" i="30"/>
  <c r="AY451" i="30"/>
  <c r="BA451" i="30"/>
  <c r="BM451" i="30"/>
  <c r="BN451" i="30"/>
  <c r="BO451" i="30"/>
  <c r="AX452" i="30"/>
  <c r="AZ452" i="30"/>
  <c r="BL452" i="30"/>
  <c r="AY452" i="30"/>
  <c r="BA452" i="30"/>
  <c r="BM452" i="30"/>
  <c r="BN452" i="30"/>
  <c r="BO452" i="30"/>
  <c r="AV456" i="30"/>
  <c r="BJ456" i="30"/>
  <c r="F453" i="30"/>
  <c r="M453" i="30"/>
  <c r="AX453" i="30"/>
  <c r="F454" i="30"/>
  <c r="M454" i="30"/>
  <c r="AZ453" i="30"/>
  <c r="BL453" i="30"/>
  <c r="V453" i="30"/>
  <c r="AC453" i="30"/>
  <c r="AY453" i="30"/>
  <c r="V454" i="30"/>
  <c r="AC454" i="30"/>
  <c r="BA453" i="30"/>
  <c r="BM453" i="30"/>
  <c r="BN453" i="30"/>
  <c r="BO453" i="30"/>
  <c r="AX454" i="30"/>
  <c r="AZ454" i="30"/>
  <c r="BL454" i="30"/>
  <c r="AY454" i="30"/>
  <c r="BA454" i="30"/>
  <c r="BM454" i="30"/>
  <c r="BN454" i="30"/>
  <c r="BO454" i="30"/>
  <c r="AX455" i="30"/>
  <c r="AZ455" i="30"/>
  <c r="BL455" i="30"/>
  <c r="AY455" i="30"/>
  <c r="BA455" i="30"/>
  <c r="BM455" i="30"/>
  <c r="BN455" i="30"/>
  <c r="BO455" i="30"/>
  <c r="AX456" i="30"/>
  <c r="AZ456" i="30"/>
  <c r="BL456" i="30"/>
  <c r="AY456" i="30"/>
  <c r="BA456" i="30"/>
  <c r="BM456" i="30"/>
  <c r="BN456" i="30"/>
  <c r="BO456" i="30"/>
  <c r="AV460" i="30"/>
  <c r="BJ460" i="30"/>
  <c r="F457" i="30"/>
  <c r="M457" i="30"/>
  <c r="AX457" i="30"/>
  <c r="F458" i="30"/>
  <c r="M458" i="30"/>
  <c r="AZ457" i="30"/>
  <c r="BL457" i="30"/>
  <c r="V457" i="30"/>
  <c r="AC457" i="30"/>
  <c r="AY457" i="30"/>
  <c r="V458" i="30"/>
  <c r="AC458" i="30"/>
  <c r="BA457" i="30"/>
  <c r="BM457" i="30"/>
  <c r="BN457" i="30"/>
  <c r="BO457" i="30"/>
  <c r="AX458" i="30"/>
  <c r="AZ458" i="30"/>
  <c r="BL458" i="30"/>
  <c r="AY458" i="30"/>
  <c r="BA458" i="30"/>
  <c r="BM458" i="30"/>
  <c r="BN458" i="30"/>
  <c r="BO458" i="30"/>
  <c r="AX459" i="30"/>
  <c r="AZ459" i="30"/>
  <c r="BL459" i="30"/>
  <c r="AY459" i="30"/>
  <c r="BA459" i="30"/>
  <c r="BM459" i="30"/>
  <c r="BN459" i="30"/>
  <c r="BO459" i="30"/>
  <c r="AX460" i="30"/>
  <c r="AZ460" i="30"/>
  <c r="BL460" i="30"/>
  <c r="AY460" i="30"/>
  <c r="BA460" i="30"/>
  <c r="BM460" i="30"/>
  <c r="BN460" i="30"/>
  <c r="BO460" i="30"/>
  <c r="AV484" i="30"/>
  <c r="BJ484" i="30"/>
  <c r="F481" i="30"/>
  <c r="M481" i="30"/>
  <c r="AX481" i="30"/>
  <c r="F482" i="30"/>
  <c r="M482" i="30"/>
  <c r="AZ481" i="30"/>
  <c r="BL481" i="30"/>
  <c r="V481" i="30"/>
  <c r="AC481" i="30"/>
  <c r="AY481" i="30"/>
  <c r="V482" i="30"/>
  <c r="AC482" i="30"/>
  <c r="BA481" i="30"/>
  <c r="BM481" i="30"/>
  <c r="BN481" i="30"/>
  <c r="BO481" i="30"/>
  <c r="AX482" i="30"/>
  <c r="AZ482" i="30"/>
  <c r="BL482" i="30"/>
  <c r="AY482" i="30"/>
  <c r="BA482" i="30"/>
  <c r="BM482" i="30"/>
  <c r="BN482" i="30"/>
  <c r="BO482" i="30"/>
  <c r="AX483" i="30"/>
  <c r="AZ483" i="30"/>
  <c r="BL483" i="30"/>
  <c r="AY483" i="30"/>
  <c r="BA483" i="30"/>
  <c r="BM483" i="30"/>
  <c r="BN483" i="30"/>
  <c r="BO483" i="30"/>
  <c r="AX484" i="30"/>
  <c r="AZ484" i="30"/>
  <c r="BL484" i="30"/>
  <c r="AY484" i="30"/>
  <c r="BA484" i="30"/>
  <c r="BM484" i="30"/>
  <c r="BN484" i="30"/>
  <c r="BO484" i="30"/>
  <c r="AV488" i="30"/>
  <c r="BJ488" i="30"/>
  <c r="F485" i="30"/>
  <c r="M485" i="30"/>
  <c r="AX485" i="30"/>
  <c r="F486" i="30"/>
  <c r="M486" i="30"/>
  <c r="AZ485" i="30"/>
  <c r="BL485" i="30"/>
  <c r="V485" i="30"/>
  <c r="AC485" i="30"/>
  <c r="AY485" i="30"/>
  <c r="V486" i="30"/>
  <c r="AC486" i="30"/>
  <c r="BA485" i="30"/>
  <c r="BM485" i="30"/>
  <c r="BN485" i="30"/>
  <c r="BO485" i="30"/>
  <c r="AX486" i="30"/>
  <c r="AZ486" i="30"/>
  <c r="BL486" i="30"/>
  <c r="AY486" i="30"/>
  <c r="BA486" i="30"/>
  <c r="BM486" i="30"/>
  <c r="BN486" i="30"/>
  <c r="BO486" i="30"/>
  <c r="AX487" i="30"/>
  <c r="AZ487" i="30"/>
  <c r="BL487" i="30"/>
  <c r="AY487" i="30"/>
  <c r="BA487" i="30"/>
  <c r="BM487" i="30"/>
  <c r="BN487" i="30"/>
  <c r="BO487" i="30"/>
  <c r="AX488" i="30"/>
  <c r="AZ488" i="30"/>
  <c r="BL488" i="30"/>
  <c r="AY488" i="30"/>
  <c r="BA488" i="30"/>
  <c r="BM488" i="30"/>
  <c r="BN488" i="30"/>
  <c r="BO488" i="30"/>
  <c r="AV492" i="30"/>
  <c r="BJ492" i="30"/>
  <c r="F489" i="30"/>
  <c r="M489" i="30"/>
  <c r="AX489" i="30"/>
  <c r="F490" i="30"/>
  <c r="M490" i="30"/>
  <c r="AZ489" i="30"/>
  <c r="BL489" i="30"/>
  <c r="V489" i="30"/>
  <c r="AC489" i="30"/>
  <c r="AY489" i="30"/>
  <c r="V490" i="30"/>
  <c r="AC490" i="30"/>
  <c r="BA489" i="30"/>
  <c r="BM489" i="30"/>
  <c r="BN489" i="30"/>
  <c r="BO489" i="30"/>
  <c r="AX490" i="30"/>
  <c r="AZ490" i="30"/>
  <c r="BL490" i="30"/>
  <c r="AY490" i="30"/>
  <c r="BA490" i="30"/>
  <c r="BM490" i="30"/>
  <c r="BN490" i="30"/>
  <c r="BO490" i="30"/>
  <c r="AX491" i="30"/>
  <c r="AZ491" i="30"/>
  <c r="BL491" i="30"/>
  <c r="AY491" i="30"/>
  <c r="BA491" i="30"/>
  <c r="BM491" i="30"/>
  <c r="BN491" i="30"/>
  <c r="BO491" i="30"/>
  <c r="AX492" i="30"/>
  <c r="AZ492" i="30"/>
  <c r="BL492" i="30"/>
  <c r="AY492" i="30"/>
  <c r="BA492" i="30"/>
  <c r="BM492" i="30"/>
  <c r="BN492" i="30"/>
  <c r="BO492" i="30"/>
  <c r="AV496" i="30"/>
  <c r="BJ496" i="30"/>
  <c r="F493" i="30"/>
  <c r="M493" i="30"/>
  <c r="AX493" i="30"/>
  <c r="F494" i="30"/>
  <c r="M494" i="30"/>
  <c r="AZ493" i="30"/>
  <c r="BL493" i="30"/>
  <c r="V493" i="30"/>
  <c r="AC493" i="30"/>
  <c r="AY493" i="30"/>
  <c r="V494" i="30"/>
  <c r="AC494" i="30"/>
  <c r="BA493" i="30"/>
  <c r="BM493" i="30"/>
  <c r="BN493" i="30"/>
  <c r="BO493" i="30"/>
  <c r="AX494" i="30"/>
  <c r="AZ494" i="30"/>
  <c r="BL494" i="30"/>
  <c r="AY494" i="30"/>
  <c r="BA494" i="30"/>
  <c r="BM494" i="30"/>
  <c r="BN494" i="30"/>
  <c r="BO494" i="30"/>
  <c r="AX495" i="30"/>
  <c r="AZ495" i="30"/>
  <c r="BL495" i="30"/>
  <c r="AY495" i="30"/>
  <c r="BA495" i="30"/>
  <c r="BM495" i="30"/>
  <c r="BN495" i="30"/>
  <c r="BO495" i="30"/>
  <c r="AX496" i="30"/>
  <c r="AZ496" i="30"/>
  <c r="BL496" i="30"/>
  <c r="AY496" i="30"/>
  <c r="BA496" i="30"/>
  <c r="BM496" i="30"/>
  <c r="BN496" i="30"/>
  <c r="BO496" i="30"/>
  <c r="AV500" i="30"/>
  <c r="BJ500" i="30"/>
  <c r="F497" i="30"/>
  <c r="M497" i="30"/>
  <c r="AX497" i="30"/>
  <c r="F498" i="30"/>
  <c r="M498" i="30"/>
  <c r="AZ497" i="30"/>
  <c r="BL497" i="30"/>
  <c r="V497" i="30"/>
  <c r="AC497" i="30"/>
  <c r="AY497" i="30"/>
  <c r="V498" i="30"/>
  <c r="AC498" i="30"/>
  <c r="BA497" i="30"/>
  <c r="BM497" i="30"/>
  <c r="BN497" i="30"/>
  <c r="BO497" i="30"/>
  <c r="AX498" i="30"/>
  <c r="AZ498" i="30"/>
  <c r="BL498" i="30"/>
  <c r="AY498" i="30"/>
  <c r="BA498" i="30"/>
  <c r="BM498" i="30"/>
  <c r="BN498" i="30"/>
  <c r="BO498" i="30"/>
  <c r="AX499" i="30"/>
  <c r="AZ499" i="30"/>
  <c r="BL499" i="30"/>
  <c r="AY499" i="30"/>
  <c r="BA499" i="30"/>
  <c r="BM499" i="30"/>
  <c r="BN499" i="30"/>
  <c r="BO499" i="30"/>
  <c r="AX500" i="30"/>
  <c r="AZ500" i="30"/>
  <c r="BL500" i="30"/>
  <c r="AY500" i="30"/>
  <c r="BA500" i="30"/>
  <c r="BM500" i="30"/>
  <c r="BN500" i="30"/>
  <c r="BO500" i="30"/>
  <c r="AV504" i="30"/>
  <c r="BJ504" i="30"/>
  <c r="F501" i="30"/>
  <c r="M501" i="30"/>
  <c r="AX501" i="30"/>
  <c r="F502" i="30"/>
  <c r="M502" i="30"/>
  <c r="AZ501" i="30"/>
  <c r="BL501" i="30"/>
  <c r="V501" i="30"/>
  <c r="AC501" i="30"/>
  <c r="AY501" i="30"/>
  <c r="V502" i="30"/>
  <c r="AC502" i="30"/>
  <c r="BA501" i="30"/>
  <c r="BM501" i="30"/>
  <c r="BN501" i="30"/>
  <c r="BO501" i="30"/>
  <c r="AX502" i="30"/>
  <c r="AZ502" i="30"/>
  <c r="BL502" i="30"/>
  <c r="AY502" i="30"/>
  <c r="BA502" i="30"/>
  <c r="BM502" i="30"/>
  <c r="BN502" i="30"/>
  <c r="BO502" i="30"/>
  <c r="AX503" i="30"/>
  <c r="AZ503" i="30"/>
  <c r="BL503" i="30"/>
  <c r="AY503" i="30"/>
  <c r="BA503" i="30"/>
  <c r="BM503" i="30"/>
  <c r="BN503" i="30"/>
  <c r="BO503" i="30"/>
  <c r="AX504" i="30"/>
  <c r="AZ504" i="30"/>
  <c r="BL504" i="30"/>
  <c r="AY504" i="30"/>
  <c r="BA504" i="30"/>
  <c r="BM504" i="30"/>
  <c r="BN504" i="30"/>
  <c r="BO504" i="30"/>
  <c r="AV508" i="30"/>
  <c r="BJ508" i="30"/>
  <c r="F505" i="30"/>
  <c r="M505" i="30"/>
  <c r="AX505" i="30"/>
  <c r="F506" i="30"/>
  <c r="M506" i="30"/>
  <c r="AZ505" i="30"/>
  <c r="BL505" i="30"/>
  <c r="V505" i="30"/>
  <c r="AC505" i="30"/>
  <c r="AY505" i="30"/>
  <c r="V506" i="30"/>
  <c r="AC506" i="30"/>
  <c r="BA505" i="30"/>
  <c r="BM505" i="30"/>
  <c r="BN505" i="30"/>
  <c r="BO505" i="30"/>
  <c r="AX506" i="30"/>
  <c r="AZ506" i="30"/>
  <c r="BL506" i="30"/>
  <c r="AY506" i="30"/>
  <c r="BA506" i="30"/>
  <c r="BM506" i="30"/>
  <c r="BN506" i="30"/>
  <c r="BO506" i="30"/>
  <c r="AX507" i="30"/>
  <c r="AZ507" i="30"/>
  <c r="BL507" i="30"/>
  <c r="AY507" i="30"/>
  <c r="BA507" i="30"/>
  <c r="BM507" i="30"/>
  <c r="BN507" i="30"/>
  <c r="BO507" i="30"/>
  <c r="AX508" i="30"/>
  <c r="AZ508" i="30"/>
  <c r="BL508" i="30"/>
  <c r="AY508" i="30"/>
  <c r="BA508" i="30"/>
  <c r="BM508" i="30"/>
  <c r="BN508" i="30"/>
  <c r="BO508" i="30"/>
  <c r="S8" i="30"/>
  <c r="AH8" i="30"/>
  <c r="AV8" i="30"/>
  <c r="BJ8" i="30"/>
  <c r="V6" i="30"/>
  <c r="AC6" i="30"/>
  <c r="BA8" i="30"/>
  <c r="V5" i="30"/>
  <c r="AC5" i="30"/>
  <c r="AY8" i="30"/>
  <c r="BO8" i="30"/>
  <c r="BA7" i="30"/>
  <c r="AY7" i="30"/>
  <c r="BO7" i="30"/>
  <c r="BA6" i="30"/>
  <c r="AY6" i="30"/>
  <c r="BO6" i="30"/>
  <c r="F6" i="30"/>
  <c r="M6" i="30"/>
  <c r="AZ8" i="30"/>
  <c r="F5" i="30"/>
  <c r="M5" i="30"/>
  <c r="AX8" i="30"/>
  <c r="BN8" i="30"/>
  <c r="AZ7" i="30"/>
  <c r="AX7" i="30"/>
  <c r="BN7" i="30"/>
  <c r="AZ6" i="30"/>
  <c r="AX6" i="30"/>
  <c r="BN6" i="30"/>
  <c r="BM8" i="30"/>
  <c r="BM7" i="30"/>
  <c r="BM6" i="30"/>
  <c r="BL8" i="30"/>
  <c r="BL7" i="30"/>
  <c r="BL6" i="30"/>
  <c r="F8" i="30"/>
  <c r="V8" i="30"/>
  <c r="AK8" i="30"/>
  <c r="AL8" i="30"/>
  <c r="AN8" i="30"/>
  <c r="AP8" i="30"/>
  <c r="AM8" i="30"/>
  <c r="AO8" i="30"/>
  <c r="AQ8" i="30"/>
  <c r="AR8" i="30"/>
  <c r="BB6" i="30"/>
  <c r="BP6" i="30"/>
  <c r="AS8" i="30"/>
  <c r="BB7" i="30"/>
  <c r="BP7" i="30"/>
  <c r="BB8" i="30"/>
  <c r="BP8" i="30"/>
  <c r="BA5" i="30"/>
  <c r="AY5" i="30"/>
  <c r="BO5" i="30"/>
  <c r="AZ5" i="30"/>
  <c r="AX5" i="30"/>
  <c r="BN5" i="30"/>
  <c r="BM5" i="30"/>
  <c r="BL5" i="30"/>
  <c r="BB5" i="30"/>
  <c r="BP5" i="30"/>
  <c r="BG4" i="30"/>
  <c r="BF4" i="30"/>
  <c r="BE29" i="30"/>
  <c r="BE30" i="30"/>
  <c r="BE31" i="30"/>
  <c r="BE32" i="30"/>
  <c r="BE33" i="30"/>
  <c r="BE34" i="30"/>
  <c r="BE35" i="30"/>
  <c r="BE36" i="30"/>
  <c r="BE37" i="30"/>
  <c r="BE38" i="30"/>
  <c r="BE39" i="30"/>
  <c r="BE40" i="30"/>
  <c r="BE41" i="30"/>
  <c r="BE42" i="30"/>
  <c r="BE43" i="30"/>
  <c r="BE44" i="30"/>
  <c r="BE45" i="30"/>
  <c r="BE46" i="30"/>
  <c r="BE47" i="30"/>
  <c r="BE48" i="30"/>
  <c r="BE49" i="30"/>
  <c r="BE50" i="30"/>
  <c r="BE51" i="30"/>
  <c r="BE52" i="30"/>
  <c r="BE53" i="30"/>
  <c r="BE54" i="30"/>
  <c r="BE55" i="30"/>
  <c r="BE56" i="30"/>
  <c r="BE57" i="30"/>
  <c r="BE58" i="30"/>
  <c r="BE59" i="30"/>
  <c r="BE60" i="30"/>
  <c r="BE61" i="30"/>
  <c r="BE62" i="30"/>
  <c r="BE63" i="30"/>
  <c r="BE64" i="30"/>
  <c r="BE65" i="30"/>
  <c r="BE66" i="30"/>
  <c r="BE67" i="30"/>
  <c r="BE68" i="30"/>
  <c r="BE69" i="30"/>
  <c r="BE70" i="30"/>
  <c r="BE71" i="30"/>
  <c r="BE72" i="30"/>
  <c r="BE73" i="30"/>
  <c r="BE74" i="30"/>
  <c r="BE75" i="30"/>
  <c r="BE76" i="30"/>
  <c r="BE77" i="30"/>
  <c r="BE78" i="30"/>
  <c r="BE79" i="30"/>
  <c r="BE80" i="30"/>
  <c r="BE81" i="30"/>
  <c r="BE82" i="30"/>
  <c r="BE83" i="30"/>
  <c r="BE84" i="30"/>
  <c r="BE85" i="30"/>
  <c r="BE86" i="30"/>
  <c r="BE87" i="30"/>
  <c r="BE88" i="30"/>
  <c r="BE89" i="30"/>
  <c r="BE90" i="30"/>
  <c r="BE91" i="30"/>
  <c r="BE92" i="30"/>
  <c r="BE93" i="30"/>
  <c r="BE94" i="30"/>
  <c r="BE95" i="30"/>
  <c r="BE96" i="30"/>
  <c r="BE97" i="30"/>
  <c r="BE98" i="30"/>
  <c r="BE99" i="30"/>
  <c r="BE100" i="30"/>
  <c r="BE101" i="30"/>
  <c r="BE102" i="30"/>
  <c r="BE103" i="30"/>
  <c r="BE104" i="30"/>
  <c r="BE105" i="30"/>
  <c r="BE106" i="30"/>
  <c r="BE107" i="30"/>
  <c r="BE108" i="30"/>
  <c r="BE109" i="30"/>
  <c r="BE110" i="30"/>
  <c r="BE111" i="30"/>
  <c r="BE112" i="30"/>
  <c r="BE113" i="30"/>
  <c r="BE114" i="30"/>
  <c r="BE115" i="30"/>
  <c r="BE116" i="30"/>
  <c r="BE117" i="30"/>
  <c r="BE118" i="30"/>
  <c r="BE119" i="30"/>
  <c r="BE120" i="30"/>
  <c r="BE121" i="30"/>
  <c r="BE122" i="30"/>
  <c r="BE123" i="30"/>
  <c r="BE124" i="30"/>
  <c r="BE125" i="30"/>
  <c r="BE126" i="30"/>
  <c r="BE127" i="30"/>
  <c r="BE128" i="30"/>
  <c r="BE129" i="30"/>
  <c r="BE130" i="30"/>
  <c r="BE131" i="30"/>
  <c r="BE132" i="30"/>
  <c r="BE133" i="30"/>
  <c r="BE134" i="30"/>
  <c r="BE135" i="30"/>
  <c r="BE136" i="30"/>
  <c r="BE137" i="30"/>
  <c r="BE138" i="30"/>
  <c r="BE139" i="30"/>
  <c r="BE140" i="30"/>
  <c r="BE141" i="30"/>
  <c r="BE142" i="30"/>
  <c r="BE143" i="30"/>
  <c r="BE144" i="30"/>
  <c r="BE145" i="30"/>
  <c r="BE146" i="30"/>
  <c r="BE147" i="30"/>
  <c r="BE148" i="30"/>
  <c r="BE149" i="30"/>
  <c r="BE150" i="30"/>
  <c r="BE151" i="30"/>
  <c r="BE152" i="30"/>
  <c r="BE153" i="30"/>
  <c r="BE154" i="30"/>
  <c r="BE155" i="30"/>
  <c r="BE156" i="30"/>
  <c r="BE157" i="30"/>
  <c r="BE158" i="30"/>
  <c r="BE159" i="30"/>
  <c r="BE160" i="30"/>
  <c r="BE161" i="30"/>
  <c r="BE162" i="30"/>
  <c r="BE163" i="30"/>
  <c r="BE164" i="30"/>
  <c r="BE165" i="30"/>
  <c r="BE166" i="30"/>
  <c r="BE167" i="30"/>
  <c r="BE168" i="30"/>
  <c r="BE169" i="30"/>
  <c r="BE170" i="30"/>
  <c r="BE171" i="30"/>
  <c r="BE172" i="30"/>
  <c r="BE173" i="30"/>
  <c r="BE174" i="30"/>
  <c r="BE175" i="30"/>
  <c r="BE176" i="30"/>
  <c r="BE177" i="30"/>
  <c r="BE178" i="30"/>
  <c r="BE179" i="30"/>
  <c r="BE180" i="30"/>
  <c r="BE181" i="30"/>
  <c r="BE182" i="30"/>
  <c r="BE183" i="30"/>
  <c r="BE184" i="30"/>
  <c r="BE185" i="30"/>
  <c r="BE186" i="30"/>
  <c r="BE187" i="30"/>
  <c r="BE188" i="30"/>
  <c r="BE189" i="30"/>
  <c r="BE190" i="30"/>
  <c r="BE191" i="30"/>
  <c r="BE192" i="30"/>
  <c r="BE193" i="30"/>
  <c r="BE194" i="30"/>
  <c r="BE195" i="30"/>
  <c r="BE196" i="30"/>
  <c r="BE197" i="30"/>
  <c r="BE198" i="30"/>
  <c r="BE199" i="30"/>
  <c r="BE200" i="30"/>
  <c r="BE201" i="30"/>
  <c r="BE202" i="30"/>
  <c r="BE203" i="30"/>
  <c r="BE204" i="30"/>
  <c r="BE205" i="30"/>
  <c r="BE206" i="30"/>
  <c r="BE207" i="30"/>
  <c r="BE208" i="30"/>
  <c r="BE209" i="30"/>
  <c r="BE210" i="30"/>
  <c r="BE211" i="30"/>
  <c r="BE212" i="30"/>
  <c r="BE213" i="30"/>
  <c r="BE214" i="30"/>
  <c r="BE215" i="30"/>
  <c r="BE216" i="30"/>
  <c r="BE217" i="30"/>
  <c r="BE218" i="30"/>
  <c r="BE219" i="30"/>
  <c r="BE220" i="30"/>
  <c r="BE221" i="30"/>
  <c r="BE222" i="30"/>
  <c r="BE223" i="30"/>
  <c r="BE224" i="30"/>
  <c r="BE225" i="30"/>
  <c r="BE226" i="30"/>
  <c r="BE227" i="30"/>
  <c r="BE228" i="30"/>
  <c r="BE229" i="30"/>
  <c r="BE230" i="30"/>
  <c r="BE231" i="30"/>
  <c r="BE232" i="30"/>
  <c r="BE233" i="30"/>
  <c r="BE234" i="30"/>
  <c r="BE235" i="30"/>
  <c r="BE236" i="30"/>
  <c r="BE237" i="30"/>
  <c r="BE238" i="30"/>
  <c r="BE239" i="30"/>
  <c r="BE240" i="30"/>
  <c r="BE241" i="30"/>
  <c r="BE242" i="30"/>
  <c r="BE243" i="30"/>
  <c r="BE244" i="30"/>
  <c r="BE245" i="30"/>
  <c r="BE246" i="30"/>
  <c r="BE247" i="30"/>
  <c r="BE248" i="30"/>
  <c r="BE249" i="30"/>
  <c r="BE250" i="30"/>
  <c r="BE251" i="30"/>
  <c r="BE252" i="30"/>
  <c r="BE253" i="30"/>
  <c r="BE254" i="30"/>
  <c r="BE255" i="30"/>
  <c r="BE256" i="30"/>
  <c r="BE257" i="30"/>
  <c r="BE258" i="30"/>
  <c r="BE259" i="30"/>
  <c r="BE260" i="30"/>
  <c r="BE261" i="30"/>
  <c r="BE262" i="30"/>
  <c r="BE263" i="30"/>
  <c r="BE264" i="30"/>
  <c r="BE265" i="30"/>
  <c r="BE266" i="30"/>
  <c r="BE267" i="30"/>
  <c r="BE268" i="30"/>
  <c r="BE269" i="30"/>
  <c r="BE270" i="30"/>
  <c r="BE271" i="30"/>
  <c r="BE272" i="30"/>
  <c r="BE273" i="30"/>
  <c r="BE274" i="30"/>
  <c r="BE275" i="30"/>
  <c r="BE276" i="30"/>
  <c r="BE277" i="30"/>
  <c r="BE278" i="30"/>
  <c r="BE279" i="30"/>
  <c r="BE280" i="30"/>
  <c r="BE281" i="30"/>
  <c r="BE282" i="30"/>
  <c r="BE283" i="30"/>
  <c r="BE284" i="30"/>
  <c r="BE285" i="30"/>
  <c r="BE286" i="30"/>
  <c r="BE287" i="30"/>
  <c r="BE288" i="30"/>
  <c r="BE289" i="30"/>
  <c r="BE290" i="30"/>
  <c r="BE291" i="30"/>
  <c r="BE292" i="30"/>
  <c r="BE293" i="30"/>
  <c r="BE294" i="30"/>
  <c r="BE295" i="30"/>
  <c r="BE296" i="30"/>
  <c r="BE297" i="30"/>
  <c r="BE298" i="30"/>
  <c r="BE299" i="30"/>
  <c r="BE300" i="30"/>
  <c r="BE301" i="30"/>
  <c r="BE302" i="30"/>
  <c r="BE303" i="30"/>
  <c r="BE304" i="30"/>
  <c r="BE305" i="30"/>
  <c r="BE306" i="30"/>
  <c r="BE307" i="30"/>
  <c r="BE308" i="30"/>
  <c r="BE309" i="30"/>
  <c r="BE310" i="30"/>
  <c r="BE311" i="30"/>
  <c r="BE312" i="30"/>
  <c r="BE313" i="30"/>
  <c r="BE314" i="30"/>
  <c r="BE315" i="30"/>
  <c r="BE316" i="30"/>
  <c r="BE317" i="30"/>
  <c r="BE318" i="30"/>
  <c r="BE319" i="30"/>
  <c r="BE320" i="30"/>
  <c r="BE321" i="30"/>
  <c r="BE322" i="30"/>
  <c r="BE323" i="30"/>
  <c r="BE324" i="30"/>
  <c r="BE325" i="30"/>
  <c r="BE326" i="30"/>
  <c r="BE327" i="30"/>
  <c r="BE328" i="30"/>
  <c r="BE329" i="30"/>
  <c r="BE330" i="30"/>
  <c r="BE331" i="30"/>
  <c r="BE332" i="30"/>
  <c r="BE333" i="30"/>
  <c r="BE334" i="30"/>
  <c r="BE335" i="30"/>
  <c r="BE336" i="30"/>
  <c r="BE337" i="30"/>
  <c r="BE338" i="30"/>
  <c r="BE339" i="30"/>
  <c r="BE340" i="30"/>
  <c r="BE341" i="30"/>
  <c r="BE342" i="30"/>
  <c r="BE343" i="30"/>
  <c r="BE344" i="30"/>
  <c r="BE345" i="30"/>
  <c r="BE346" i="30"/>
  <c r="BE347" i="30"/>
  <c r="BE348" i="30"/>
  <c r="BE349" i="30"/>
  <c r="BE350" i="30"/>
  <c r="BE351" i="30"/>
  <c r="BE352" i="30"/>
  <c r="BE353" i="30"/>
  <c r="BE354" i="30"/>
  <c r="BE355" i="30"/>
  <c r="BE356" i="30"/>
  <c r="BE357" i="30"/>
  <c r="BE358" i="30"/>
  <c r="BE359" i="30"/>
  <c r="BE360" i="30"/>
  <c r="BE361" i="30"/>
  <c r="BE362" i="30"/>
  <c r="BE363" i="30"/>
  <c r="BE364" i="30"/>
  <c r="BE365" i="30"/>
  <c r="BE366" i="30"/>
  <c r="BE367" i="30"/>
  <c r="BE368" i="30"/>
  <c r="BE369" i="30"/>
  <c r="BE370" i="30"/>
  <c r="BE371" i="30"/>
  <c r="BE372" i="30"/>
  <c r="BE373" i="30"/>
  <c r="BE374" i="30"/>
  <c r="BE375" i="30"/>
  <c r="BE376" i="30"/>
  <c r="BE377" i="30"/>
  <c r="BE378" i="30"/>
  <c r="BE379" i="30"/>
  <c r="BE380" i="30"/>
  <c r="BE381" i="30"/>
  <c r="BE382" i="30"/>
  <c r="BE383" i="30"/>
  <c r="BE384" i="30"/>
  <c r="BE385" i="30"/>
  <c r="BE386" i="30"/>
  <c r="BE387" i="30"/>
  <c r="BE388" i="30"/>
  <c r="BE389" i="30"/>
  <c r="BE390" i="30"/>
  <c r="BE391" i="30"/>
  <c r="BE392" i="30"/>
  <c r="BE393" i="30"/>
  <c r="BE394" i="30"/>
  <c r="BE395" i="30"/>
  <c r="BE396" i="30"/>
  <c r="BE397" i="30"/>
  <c r="BE398" i="30"/>
  <c r="BE399" i="30"/>
  <c r="BE400" i="30"/>
  <c r="BE401" i="30"/>
  <c r="BE402" i="30"/>
  <c r="BE403" i="30"/>
  <c r="BE404" i="30"/>
  <c r="BE405" i="30"/>
  <c r="BE406" i="30"/>
  <c r="BE407" i="30"/>
  <c r="BE408" i="30"/>
  <c r="BE409" i="30"/>
  <c r="BE410" i="30"/>
  <c r="BE411" i="30"/>
  <c r="BE412" i="30"/>
  <c r="BE413" i="30"/>
  <c r="BE414" i="30"/>
  <c r="BE415" i="30"/>
  <c r="BE416" i="30"/>
  <c r="BE417" i="30"/>
  <c r="BE418" i="30"/>
  <c r="BE419" i="30"/>
  <c r="BE420" i="30"/>
  <c r="BE421" i="30"/>
  <c r="BE422" i="30"/>
  <c r="BE423" i="30"/>
  <c r="BE424" i="30"/>
  <c r="BE425" i="30"/>
  <c r="BE426" i="30"/>
  <c r="BE427" i="30"/>
  <c r="BE428" i="30"/>
  <c r="BE429" i="30"/>
  <c r="BE430" i="30"/>
  <c r="BE431" i="30"/>
  <c r="BE432" i="30"/>
  <c r="BE433" i="30"/>
  <c r="BE434" i="30"/>
  <c r="BE435" i="30"/>
  <c r="BE436" i="30"/>
  <c r="BE437" i="30"/>
  <c r="BE438" i="30"/>
  <c r="BE439" i="30"/>
  <c r="BE440" i="30"/>
  <c r="BE441" i="30"/>
  <c r="BE442" i="30"/>
  <c r="BE443" i="30"/>
  <c r="BE444" i="30"/>
  <c r="BE445" i="30"/>
  <c r="BE446" i="30"/>
  <c r="BE447" i="30"/>
  <c r="BE448" i="30"/>
  <c r="BE449" i="30"/>
  <c r="BE450" i="30"/>
  <c r="BE451" i="30"/>
  <c r="BE452" i="30"/>
  <c r="BE453" i="30"/>
  <c r="BE454" i="30"/>
  <c r="BE455" i="30"/>
  <c r="BE456" i="30"/>
  <c r="BE457" i="30"/>
  <c r="BE458" i="30"/>
  <c r="BE459" i="30"/>
  <c r="BE460" i="30"/>
  <c r="BE461" i="30"/>
  <c r="BE462" i="30"/>
  <c r="BE463" i="30"/>
  <c r="BE464" i="30"/>
  <c r="BE465" i="30"/>
  <c r="BE466" i="30"/>
  <c r="BE467" i="30"/>
  <c r="BE468" i="30"/>
  <c r="BE469" i="30"/>
  <c r="BE470" i="30"/>
  <c r="BE471" i="30"/>
  <c r="BE472" i="30"/>
  <c r="BE473" i="30"/>
  <c r="BE474" i="30"/>
  <c r="BE475" i="30"/>
  <c r="BE476" i="30"/>
  <c r="BE477" i="30"/>
  <c r="BE478" i="30"/>
  <c r="BE479" i="30"/>
  <c r="BE480" i="30"/>
  <c r="BE481" i="30"/>
  <c r="BE482" i="30"/>
  <c r="BE483" i="30"/>
  <c r="BE484" i="30"/>
  <c r="BE485" i="30"/>
  <c r="BE486" i="30"/>
  <c r="BE487" i="30"/>
  <c r="BE488" i="30"/>
  <c r="BE489" i="30"/>
  <c r="BE490" i="30"/>
  <c r="BE491" i="30"/>
  <c r="BE492" i="30"/>
  <c r="BE493" i="30"/>
  <c r="BE494" i="30"/>
  <c r="BE495" i="30"/>
  <c r="BE496" i="30"/>
  <c r="BE497" i="30"/>
  <c r="BE498" i="30"/>
  <c r="BE499" i="30"/>
  <c r="BE500" i="30"/>
  <c r="BE501" i="30"/>
  <c r="BE502" i="30"/>
  <c r="BE503" i="30"/>
  <c r="BE504" i="30"/>
  <c r="BE505" i="30"/>
  <c r="BE506" i="30"/>
  <c r="BE507" i="30"/>
  <c r="BE508" i="30"/>
  <c r="BE5" i="30"/>
  <c r="BE6" i="30"/>
  <c r="BE7" i="30"/>
  <c r="BE8" i="30"/>
  <c r="BE9" i="30"/>
  <c r="BE10" i="30"/>
  <c r="BE11" i="30"/>
  <c r="BE12" i="30"/>
  <c r="BE13" i="30"/>
  <c r="BE14" i="30"/>
  <c r="BE15" i="30"/>
  <c r="BE16" i="30"/>
  <c r="BE17" i="30"/>
  <c r="BE18" i="30"/>
  <c r="BE19" i="30"/>
  <c r="BE20" i="30"/>
  <c r="BE21" i="30"/>
  <c r="BE22" i="30"/>
  <c r="BE23" i="30"/>
  <c r="BE24" i="30"/>
  <c r="BE25" i="30"/>
  <c r="BE26" i="30"/>
  <c r="BE27" i="30"/>
  <c r="BE28" i="30"/>
  <c r="BD13" i="30"/>
  <c r="BD14" i="30"/>
  <c r="BD15" i="30"/>
  <c r="BD16" i="30"/>
  <c r="BD17" i="30"/>
  <c r="BD18" i="30"/>
  <c r="BD19" i="30"/>
  <c r="BD20" i="30"/>
  <c r="BD21" i="30"/>
  <c r="BD22" i="30"/>
  <c r="BD23" i="30"/>
  <c r="BD24" i="30"/>
  <c r="BD25" i="30"/>
  <c r="BD26" i="30"/>
  <c r="BD27" i="30"/>
  <c r="BD28" i="30"/>
  <c r="BD29" i="30"/>
  <c r="BD30" i="30"/>
  <c r="BD31" i="30"/>
  <c r="BD32" i="30"/>
  <c r="BD33" i="30"/>
  <c r="BD34" i="30"/>
  <c r="BD35" i="30"/>
  <c r="BD36" i="30"/>
  <c r="BD37" i="30"/>
  <c r="BD38" i="30"/>
  <c r="BD39" i="30"/>
  <c r="BD40" i="30"/>
  <c r="BD41" i="30"/>
  <c r="BD42" i="30"/>
  <c r="BD43" i="30"/>
  <c r="BD44" i="30"/>
  <c r="BD45" i="30"/>
  <c r="BD46" i="30"/>
  <c r="BD47" i="30"/>
  <c r="BD48" i="30"/>
  <c r="BD49" i="30"/>
  <c r="BD50" i="30"/>
  <c r="BD51" i="30"/>
  <c r="BD52" i="30"/>
  <c r="BD53" i="30"/>
  <c r="BD54" i="30"/>
  <c r="BD55" i="30"/>
  <c r="BD56" i="30"/>
  <c r="BD57" i="30"/>
  <c r="BD58" i="30"/>
  <c r="BD59" i="30"/>
  <c r="BD60" i="30"/>
  <c r="BD61" i="30"/>
  <c r="BD62" i="30"/>
  <c r="BD63" i="30"/>
  <c r="BD64" i="30"/>
  <c r="BD65" i="30"/>
  <c r="BD66" i="30"/>
  <c r="BD67" i="30"/>
  <c r="BD68" i="30"/>
  <c r="BD69" i="30"/>
  <c r="BD70" i="30"/>
  <c r="BD71" i="30"/>
  <c r="BD72" i="30"/>
  <c r="BD73" i="30"/>
  <c r="BD74" i="30"/>
  <c r="BD75" i="30"/>
  <c r="BD76" i="30"/>
  <c r="BD77" i="30"/>
  <c r="BD78" i="30"/>
  <c r="BD79" i="30"/>
  <c r="BD80" i="30"/>
  <c r="BD81" i="30"/>
  <c r="BD82" i="30"/>
  <c r="BD83" i="30"/>
  <c r="BD84" i="30"/>
  <c r="BD85" i="30"/>
  <c r="BD86" i="30"/>
  <c r="BD87" i="30"/>
  <c r="BD88" i="30"/>
  <c r="BD89" i="30"/>
  <c r="BD90" i="30"/>
  <c r="BD91" i="30"/>
  <c r="BD92" i="30"/>
  <c r="BD93" i="30"/>
  <c r="BD94" i="30"/>
  <c r="BD95" i="30"/>
  <c r="BD96" i="30"/>
  <c r="BD97" i="30"/>
  <c r="BD98" i="30"/>
  <c r="BD99" i="30"/>
  <c r="BD100" i="30"/>
  <c r="BD101" i="30"/>
  <c r="BD102" i="30"/>
  <c r="BD103" i="30"/>
  <c r="BD104" i="30"/>
  <c r="BD105" i="30"/>
  <c r="BD106" i="30"/>
  <c r="BD107" i="30"/>
  <c r="BD108" i="30"/>
  <c r="BD109" i="30"/>
  <c r="BD110" i="30"/>
  <c r="BD111" i="30"/>
  <c r="BD112" i="30"/>
  <c r="BD113" i="30"/>
  <c r="BD114" i="30"/>
  <c r="BD115" i="30"/>
  <c r="BD116" i="30"/>
  <c r="BD117" i="30"/>
  <c r="BD118" i="30"/>
  <c r="BD119" i="30"/>
  <c r="BD120" i="30"/>
  <c r="BD121" i="30"/>
  <c r="BD122" i="30"/>
  <c r="BD123" i="30"/>
  <c r="BD124" i="30"/>
  <c r="BD125" i="30"/>
  <c r="BD126" i="30"/>
  <c r="BD127" i="30"/>
  <c r="BD128" i="30"/>
  <c r="BD129" i="30"/>
  <c r="BD130" i="30"/>
  <c r="BD131" i="30"/>
  <c r="BD132" i="30"/>
  <c r="BD133" i="30"/>
  <c r="BD134" i="30"/>
  <c r="BD135" i="30"/>
  <c r="BD136" i="30"/>
  <c r="BD137" i="30"/>
  <c r="BD138" i="30"/>
  <c r="BD139" i="30"/>
  <c r="BD140" i="30"/>
  <c r="BD141" i="30"/>
  <c r="BD142" i="30"/>
  <c r="BD143" i="30"/>
  <c r="BD144" i="30"/>
  <c r="BD145" i="30"/>
  <c r="BD146" i="30"/>
  <c r="BD147" i="30"/>
  <c r="BD148" i="30"/>
  <c r="BD149" i="30"/>
  <c r="BD150" i="30"/>
  <c r="BD151" i="30"/>
  <c r="BD152" i="30"/>
  <c r="BD153" i="30"/>
  <c r="BD154" i="30"/>
  <c r="BD155" i="30"/>
  <c r="BD156" i="30"/>
  <c r="BD157" i="30"/>
  <c r="BD158" i="30"/>
  <c r="BD159" i="30"/>
  <c r="BD160" i="30"/>
  <c r="BD161" i="30"/>
  <c r="BD162" i="30"/>
  <c r="BD163" i="30"/>
  <c r="BD164" i="30"/>
  <c r="BD165" i="30"/>
  <c r="BD166" i="30"/>
  <c r="BD167" i="30"/>
  <c r="BD168" i="30"/>
  <c r="BD169" i="30"/>
  <c r="BD170" i="30"/>
  <c r="BD171" i="30"/>
  <c r="BD172" i="30"/>
  <c r="BD173" i="30"/>
  <c r="BD174" i="30"/>
  <c r="BD175" i="30"/>
  <c r="BD176" i="30"/>
  <c r="BD177" i="30"/>
  <c r="BD178" i="30"/>
  <c r="BD179" i="30"/>
  <c r="BD180" i="30"/>
  <c r="BD181" i="30"/>
  <c r="BD182" i="30"/>
  <c r="BD183" i="30"/>
  <c r="BD184" i="30"/>
  <c r="BD185" i="30"/>
  <c r="BD186" i="30"/>
  <c r="BD187" i="30"/>
  <c r="BD188" i="30"/>
  <c r="BD189" i="30"/>
  <c r="BD190" i="30"/>
  <c r="BD191" i="30"/>
  <c r="BD192" i="30"/>
  <c r="BD193" i="30"/>
  <c r="BD194" i="30"/>
  <c r="BD195" i="30"/>
  <c r="BD196" i="30"/>
  <c r="BD197" i="30"/>
  <c r="BD198" i="30"/>
  <c r="BD199" i="30"/>
  <c r="BD200" i="30"/>
  <c r="BD201" i="30"/>
  <c r="BD202" i="30"/>
  <c r="BD203" i="30"/>
  <c r="BD204" i="30"/>
  <c r="BD205" i="30"/>
  <c r="BD206" i="30"/>
  <c r="BD207" i="30"/>
  <c r="BD208" i="30"/>
  <c r="BD209" i="30"/>
  <c r="BD210" i="30"/>
  <c r="BD211" i="30"/>
  <c r="BD212" i="30"/>
  <c r="BD213" i="30"/>
  <c r="BD214" i="30"/>
  <c r="BD215" i="30"/>
  <c r="BD216" i="30"/>
  <c r="BD217" i="30"/>
  <c r="BD218" i="30"/>
  <c r="BD219" i="30"/>
  <c r="BD220" i="30"/>
  <c r="BD221" i="30"/>
  <c r="BD222" i="30"/>
  <c r="BD223" i="30"/>
  <c r="BD224" i="30"/>
  <c r="BD225" i="30"/>
  <c r="BD226" i="30"/>
  <c r="BD227" i="30"/>
  <c r="BD228" i="30"/>
  <c r="BD229" i="30"/>
  <c r="BD230" i="30"/>
  <c r="BD231" i="30"/>
  <c r="BD232" i="30"/>
  <c r="BD233" i="30"/>
  <c r="BD234" i="30"/>
  <c r="BD235" i="30"/>
  <c r="BD236" i="30"/>
  <c r="BD237" i="30"/>
  <c r="BD238" i="30"/>
  <c r="BD239" i="30"/>
  <c r="BD240" i="30"/>
  <c r="BD241" i="30"/>
  <c r="BD242" i="30"/>
  <c r="BD243" i="30"/>
  <c r="BD244" i="30"/>
  <c r="BD245" i="30"/>
  <c r="BD246" i="30"/>
  <c r="BD247" i="30"/>
  <c r="BD248" i="30"/>
  <c r="BD249" i="30"/>
  <c r="BD250" i="30"/>
  <c r="BD251" i="30"/>
  <c r="BD252" i="30"/>
  <c r="BD253" i="30"/>
  <c r="BD254" i="30"/>
  <c r="BD255" i="30"/>
  <c r="BD256" i="30"/>
  <c r="BD257" i="30"/>
  <c r="BD258" i="30"/>
  <c r="BD259" i="30"/>
  <c r="BD260" i="30"/>
  <c r="BD261" i="30"/>
  <c r="BD262" i="30"/>
  <c r="BD263" i="30"/>
  <c r="BD264" i="30"/>
  <c r="BD265" i="30"/>
  <c r="BD266" i="30"/>
  <c r="BD267" i="30"/>
  <c r="BD268" i="30"/>
  <c r="BD269" i="30"/>
  <c r="BD270" i="30"/>
  <c r="BD271" i="30"/>
  <c r="BD272" i="30"/>
  <c r="BD273" i="30"/>
  <c r="BD274" i="30"/>
  <c r="BD275" i="30"/>
  <c r="BD276" i="30"/>
  <c r="BD277" i="30"/>
  <c r="BD278" i="30"/>
  <c r="BD279" i="30"/>
  <c r="BD280" i="30"/>
  <c r="BD281" i="30"/>
  <c r="BD282" i="30"/>
  <c r="BD283" i="30"/>
  <c r="BD284" i="30"/>
  <c r="BD285" i="30"/>
  <c r="BD286" i="30"/>
  <c r="BD287" i="30"/>
  <c r="BD288" i="30"/>
  <c r="BD289" i="30"/>
  <c r="BD290" i="30"/>
  <c r="BD291" i="30"/>
  <c r="BD292" i="30"/>
  <c r="BD293" i="30"/>
  <c r="BD294" i="30"/>
  <c r="BD295" i="30"/>
  <c r="BD296" i="30"/>
  <c r="BD297" i="30"/>
  <c r="BD298" i="30"/>
  <c r="BD299" i="30"/>
  <c r="BD300" i="30"/>
  <c r="BD301" i="30"/>
  <c r="BD302" i="30"/>
  <c r="BD303" i="30"/>
  <c r="BD304" i="30"/>
  <c r="BD305" i="30"/>
  <c r="BD306" i="30"/>
  <c r="BD307" i="30"/>
  <c r="BD308" i="30"/>
  <c r="BD309" i="30"/>
  <c r="BD310" i="30"/>
  <c r="BD311" i="30"/>
  <c r="BD312" i="30"/>
  <c r="BD313" i="30"/>
  <c r="BD314" i="30"/>
  <c r="BD315" i="30"/>
  <c r="BD316" i="30"/>
  <c r="BD317" i="30"/>
  <c r="BD318" i="30"/>
  <c r="BD319" i="30"/>
  <c r="BD320" i="30"/>
  <c r="BD321" i="30"/>
  <c r="BD322" i="30"/>
  <c r="BD323" i="30"/>
  <c r="BD324" i="30"/>
  <c r="BD325" i="30"/>
  <c r="BD326" i="30"/>
  <c r="BD327" i="30"/>
  <c r="BD328" i="30"/>
  <c r="BD329" i="30"/>
  <c r="BD330" i="30"/>
  <c r="BD331" i="30"/>
  <c r="BD332" i="30"/>
  <c r="BD333" i="30"/>
  <c r="BD334" i="30"/>
  <c r="BD335" i="30"/>
  <c r="BD336" i="30"/>
  <c r="BD337" i="30"/>
  <c r="BD338" i="30"/>
  <c r="BD339" i="30"/>
  <c r="BD340" i="30"/>
  <c r="BD341" i="30"/>
  <c r="BD342" i="30"/>
  <c r="BD343" i="30"/>
  <c r="BD344" i="30"/>
  <c r="BD345" i="30"/>
  <c r="BD346" i="30"/>
  <c r="BD347" i="30"/>
  <c r="BD348" i="30"/>
  <c r="BD349" i="30"/>
  <c r="BD350" i="30"/>
  <c r="BD351" i="30"/>
  <c r="BD352" i="30"/>
  <c r="BD353" i="30"/>
  <c r="BD354" i="30"/>
  <c r="BD355" i="30"/>
  <c r="BD356" i="30"/>
  <c r="BD357" i="30"/>
  <c r="BD358" i="30"/>
  <c r="BD359" i="30"/>
  <c r="BD360" i="30"/>
  <c r="BD361" i="30"/>
  <c r="BD362" i="30"/>
  <c r="BD363" i="30"/>
  <c r="BD364" i="30"/>
  <c r="BD365" i="30"/>
  <c r="BD366" i="30"/>
  <c r="BD367" i="30"/>
  <c r="BD368" i="30"/>
  <c r="BD369" i="30"/>
  <c r="BD370" i="30"/>
  <c r="BD371" i="30"/>
  <c r="BD372" i="30"/>
  <c r="BD373" i="30"/>
  <c r="BD374" i="30"/>
  <c r="BD375" i="30"/>
  <c r="BD376" i="30"/>
  <c r="BD377" i="30"/>
  <c r="BD378" i="30"/>
  <c r="BD379" i="30"/>
  <c r="BD380" i="30"/>
  <c r="BD381" i="30"/>
  <c r="BD382" i="30"/>
  <c r="BD383" i="30"/>
  <c r="BD384" i="30"/>
  <c r="BD385" i="30"/>
  <c r="BD386" i="30"/>
  <c r="BD387" i="30"/>
  <c r="BD388" i="30"/>
  <c r="BD389" i="30"/>
  <c r="BD390" i="30"/>
  <c r="BD391" i="30"/>
  <c r="BD392" i="30"/>
  <c r="BD393" i="30"/>
  <c r="BD394" i="30"/>
  <c r="BD395" i="30"/>
  <c r="BD396" i="30"/>
  <c r="BD397" i="30"/>
  <c r="BD398" i="30"/>
  <c r="BD399" i="30"/>
  <c r="BD400" i="30"/>
  <c r="BD401" i="30"/>
  <c r="BD402" i="30"/>
  <c r="BD403" i="30"/>
  <c r="BD404" i="30"/>
  <c r="BD405" i="30"/>
  <c r="BD406" i="30"/>
  <c r="BD407" i="30"/>
  <c r="BD408" i="30"/>
  <c r="BD409" i="30"/>
  <c r="BD410" i="30"/>
  <c r="BD411" i="30"/>
  <c r="BD412" i="30"/>
  <c r="BD413" i="30"/>
  <c r="BD414" i="30"/>
  <c r="BD415" i="30"/>
  <c r="BD416" i="30"/>
  <c r="BD417" i="30"/>
  <c r="BD418" i="30"/>
  <c r="BD419" i="30"/>
  <c r="BD420" i="30"/>
  <c r="BD421" i="30"/>
  <c r="BD422" i="30"/>
  <c r="BD423" i="30"/>
  <c r="BD424" i="30"/>
  <c r="BD425" i="30"/>
  <c r="BD426" i="30"/>
  <c r="BD427" i="30"/>
  <c r="BD428" i="30"/>
  <c r="BD429" i="30"/>
  <c r="BD430" i="30"/>
  <c r="BD431" i="30"/>
  <c r="BD432" i="30"/>
  <c r="BD433" i="30"/>
  <c r="BD434" i="30"/>
  <c r="BD435" i="30"/>
  <c r="BD436" i="30"/>
  <c r="BD437" i="30"/>
  <c r="BD438" i="30"/>
  <c r="BD439" i="30"/>
  <c r="BD440" i="30"/>
  <c r="BD441" i="30"/>
  <c r="BD442" i="30"/>
  <c r="BD443" i="30"/>
  <c r="BD444" i="30"/>
  <c r="BD445" i="30"/>
  <c r="BD446" i="30"/>
  <c r="BD447" i="30"/>
  <c r="BD448" i="30"/>
  <c r="BD449" i="30"/>
  <c r="BD450" i="30"/>
  <c r="BD451" i="30"/>
  <c r="BD452" i="30"/>
  <c r="BD453" i="30"/>
  <c r="BD454" i="30"/>
  <c r="BD455" i="30"/>
  <c r="BD456" i="30"/>
  <c r="BD457" i="30"/>
  <c r="BD458" i="30"/>
  <c r="BD459" i="30"/>
  <c r="BD460" i="30"/>
  <c r="BD461" i="30"/>
  <c r="BD462" i="30"/>
  <c r="BD463" i="30"/>
  <c r="BD464" i="30"/>
  <c r="BD465" i="30"/>
  <c r="BD466" i="30"/>
  <c r="BD467" i="30"/>
  <c r="BD468" i="30"/>
  <c r="BD469" i="30"/>
  <c r="BD470" i="30"/>
  <c r="BD471" i="30"/>
  <c r="BD472" i="30"/>
  <c r="BD473" i="30"/>
  <c r="BD474" i="30"/>
  <c r="BD475" i="30"/>
  <c r="BD476" i="30"/>
  <c r="BD477" i="30"/>
  <c r="BD478" i="30"/>
  <c r="BD479" i="30"/>
  <c r="BD480" i="30"/>
  <c r="BD481" i="30"/>
  <c r="BD482" i="30"/>
  <c r="BD483" i="30"/>
  <c r="BD484" i="30"/>
  <c r="BD485" i="30"/>
  <c r="BD486" i="30"/>
  <c r="BD487" i="30"/>
  <c r="BD488" i="30"/>
  <c r="BD489" i="30"/>
  <c r="BD490" i="30"/>
  <c r="BD491" i="30"/>
  <c r="BD492" i="30"/>
  <c r="BD493" i="30"/>
  <c r="BD494" i="30"/>
  <c r="BD495" i="30"/>
  <c r="BD496" i="30"/>
  <c r="BD497" i="30"/>
  <c r="BD498" i="30"/>
  <c r="BD499" i="30"/>
  <c r="BD500" i="30"/>
  <c r="BD501" i="30"/>
  <c r="BD502" i="30"/>
  <c r="BD503" i="30"/>
  <c r="BD504" i="30"/>
  <c r="BD505" i="30"/>
  <c r="BD506" i="30"/>
  <c r="BD507" i="30"/>
  <c r="BD508" i="30"/>
  <c r="BD9" i="30"/>
  <c r="BD10" i="30"/>
  <c r="BD11" i="30"/>
  <c r="BD12" i="30"/>
  <c r="BD5" i="30"/>
  <c r="BD6" i="30"/>
  <c r="BD7" i="30"/>
  <c r="BD8" i="30"/>
  <c r="E32" i="30"/>
  <c r="U32" i="30"/>
  <c r="AJ32" i="30"/>
  <c r="E36" i="30"/>
  <c r="U36" i="30"/>
  <c r="AJ36" i="30"/>
  <c r="E40" i="30"/>
  <c r="U40" i="30"/>
  <c r="AJ40" i="30"/>
  <c r="E44" i="30"/>
  <c r="U44" i="30"/>
  <c r="AJ44" i="30"/>
  <c r="E48" i="30"/>
  <c r="U48" i="30"/>
  <c r="AJ48" i="30"/>
  <c r="E52" i="30"/>
  <c r="U52" i="30"/>
  <c r="AJ52" i="30"/>
  <c r="E56" i="30"/>
  <c r="U56" i="30"/>
  <c r="AJ56" i="30"/>
  <c r="E60" i="30"/>
  <c r="U60" i="30"/>
  <c r="AJ60" i="30"/>
  <c r="E64" i="30"/>
  <c r="U64" i="30"/>
  <c r="AJ64" i="30"/>
  <c r="E68" i="30"/>
  <c r="U68" i="30"/>
  <c r="AJ68" i="30"/>
  <c r="E72" i="30"/>
  <c r="U72" i="30"/>
  <c r="AJ72" i="30"/>
  <c r="E76" i="30"/>
  <c r="U76" i="30"/>
  <c r="AJ76" i="30"/>
  <c r="E80" i="30"/>
  <c r="U80" i="30"/>
  <c r="AJ80" i="30"/>
  <c r="E84" i="30"/>
  <c r="U84" i="30"/>
  <c r="AJ84" i="30"/>
  <c r="E88" i="30"/>
  <c r="U88" i="30"/>
  <c r="AJ88" i="30"/>
  <c r="E92" i="30"/>
  <c r="U92" i="30"/>
  <c r="AJ92" i="30"/>
  <c r="E96" i="30"/>
  <c r="U96" i="30"/>
  <c r="AJ96" i="30"/>
  <c r="E100" i="30"/>
  <c r="U100" i="30"/>
  <c r="AJ100" i="30"/>
  <c r="E104" i="30"/>
  <c r="U104" i="30"/>
  <c r="AJ104" i="30"/>
  <c r="E108" i="30"/>
  <c r="U108" i="30"/>
  <c r="AJ108" i="30"/>
  <c r="E112" i="30"/>
  <c r="U112" i="30"/>
  <c r="AJ112" i="30"/>
  <c r="E116" i="30"/>
  <c r="U116" i="30"/>
  <c r="AJ116" i="30"/>
  <c r="E120" i="30"/>
  <c r="U120" i="30"/>
  <c r="AJ120" i="30"/>
  <c r="E124" i="30"/>
  <c r="U124" i="30"/>
  <c r="AJ124" i="30"/>
  <c r="E128" i="30"/>
  <c r="U128" i="30"/>
  <c r="AJ128" i="30"/>
  <c r="E132" i="30"/>
  <c r="U132" i="30"/>
  <c r="AJ132" i="30"/>
  <c r="E136" i="30"/>
  <c r="U136" i="30"/>
  <c r="AJ136" i="30"/>
  <c r="E140" i="30"/>
  <c r="U140" i="30"/>
  <c r="AJ140" i="30"/>
  <c r="E144" i="30"/>
  <c r="U144" i="30"/>
  <c r="AJ144" i="30"/>
  <c r="E148" i="30"/>
  <c r="U148" i="30"/>
  <c r="AJ148" i="30"/>
  <c r="E152" i="30"/>
  <c r="U152" i="30"/>
  <c r="AJ152" i="30"/>
  <c r="E156" i="30"/>
  <c r="U156" i="30"/>
  <c r="AJ156" i="30"/>
  <c r="E160" i="30"/>
  <c r="U160" i="30"/>
  <c r="AJ160" i="30"/>
  <c r="E164" i="30"/>
  <c r="U164" i="30"/>
  <c r="AJ164" i="30"/>
  <c r="E168" i="30"/>
  <c r="U168" i="30"/>
  <c r="AJ168" i="30"/>
  <c r="E172" i="30"/>
  <c r="U172" i="30"/>
  <c r="AJ172" i="30"/>
  <c r="E176" i="30"/>
  <c r="U176" i="30"/>
  <c r="AJ176" i="30"/>
  <c r="E180" i="30"/>
  <c r="U180" i="30"/>
  <c r="AJ180" i="30"/>
  <c r="E184" i="30"/>
  <c r="U184" i="30"/>
  <c r="AJ184" i="30"/>
  <c r="E188" i="30"/>
  <c r="U188" i="30"/>
  <c r="AJ188" i="30"/>
  <c r="E192" i="30"/>
  <c r="U192" i="30"/>
  <c r="AJ192" i="30"/>
  <c r="E196" i="30"/>
  <c r="U196" i="30"/>
  <c r="AJ196" i="30"/>
  <c r="E200" i="30"/>
  <c r="U200" i="30"/>
  <c r="AJ200" i="30"/>
  <c r="E204" i="30"/>
  <c r="U204" i="30"/>
  <c r="AJ204" i="30"/>
  <c r="E208" i="30"/>
  <c r="U208" i="30"/>
  <c r="AJ208" i="30"/>
  <c r="E212" i="30"/>
  <c r="U212" i="30"/>
  <c r="AJ212" i="30"/>
  <c r="E216" i="30"/>
  <c r="U216" i="30"/>
  <c r="AJ216" i="30"/>
  <c r="E220" i="30"/>
  <c r="U220" i="30"/>
  <c r="AJ220" i="30"/>
  <c r="E224" i="30"/>
  <c r="U224" i="30"/>
  <c r="AJ224" i="30"/>
  <c r="E228" i="30"/>
  <c r="U228" i="30"/>
  <c r="AJ228" i="30"/>
  <c r="E232" i="30"/>
  <c r="U232" i="30"/>
  <c r="AJ232" i="30"/>
  <c r="E236" i="30"/>
  <c r="U236" i="30"/>
  <c r="AJ236" i="30"/>
  <c r="E240" i="30"/>
  <c r="U240" i="30"/>
  <c r="AJ240" i="30"/>
  <c r="E244" i="30"/>
  <c r="U244" i="30"/>
  <c r="AJ244" i="30"/>
  <c r="E248" i="30"/>
  <c r="U248" i="30"/>
  <c r="AJ248" i="30"/>
  <c r="E252" i="30"/>
  <c r="U252" i="30"/>
  <c r="AJ252" i="30"/>
  <c r="E256" i="30"/>
  <c r="U256" i="30"/>
  <c r="AJ256" i="30"/>
  <c r="E260" i="30"/>
  <c r="U260" i="30"/>
  <c r="AJ260" i="30"/>
  <c r="E264" i="30"/>
  <c r="U264" i="30"/>
  <c r="AJ264" i="30"/>
  <c r="E268" i="30"/>
  <c r="U268" i="30"/>
  <c r="AJ268" i="30"/>
  <c r="E272" i="30"/>
  <c r="U272" i="30"/>
  <c r="AJ272" i="30"/>
  <c r="E276" i="30"/>
  <c r="U276" i="30"/>
  <c r="AJ276" i="30"/>
  <c r="E280" i="30"/>
  <c r="U280" i="30"/>
  <c r="AJ280" i="30"/>
  <c r="E284" i="30"/>
  <c r="U284" i="30"/>
  <c r="AJ284" i="30"/>
  <c r="E288" i="30"/>
  <c r="U288" i="30"/>
  <c r="AJ288" i="30"/>
  <c r="E292" i="30"/>
  <c r="U292" i="30"/>
  <c r="AJ292" i="30"/>
  <c r="E296" i="30"/>
  <c r="U296" i="30"/>
  <c r="AJ296" i="30"/>
  <c r="E300" i="30"/>
  <c r="U300" i="30"/>
  <c r="AJ300" i="30"/>
  <c r="E304" i="30"/>
  <c r="U304" i="30"/>
  <c r="AJ304" i="30"/>
  <c r="E308" i="30"/>
  <c r="U308" i="30"/>
  <c r="AJ308" i="30"/>
  <c r="E312" i="30"/>
  <c r="U312" i="30"/>
  <c r="AJ312" i="30"/>
  <c r="E316" i="30"/>
  <c r="U316" i="30"/>
  <c r="AJ316" i="30"/>
  <c r="E320" i="30"/>
  <c r="U320" i="30"/>
  <c r="AJ320" i="30"/>
  <c r="E324" i="30"/>
  <c r="U324" i="30"/>
  <c r="AJ324" i="30"/>
  <c r="E328" i="30"/>
  <c r="U328" i="30"/>
  <c r="AJ328" i="30"/>
  <c r="E332" i="30"/>
  <c r="U332" i="30"/>
  <c r="AJ332" i="30"/>
  <c r="E336" i="30"/>
  <c r="U336" i="30"/>
  <c r="AJ336" i="30"/>
  <c r="E340" i="30"/>
  <c r="U340" i="30"/>
  <c r="AJ340" i="30"/>
  <c r="E344" i="30"/>
  <c r="U344" i="30"/>
  <c r="AJ344" i="30"/>
  <c r="E348" i="30"/>
  <c r="U348" i="30"/>
  <c r="AJ348" i="30"/>
  <c r="E352" i="30"/>
  <c r="U352" i="30"/>
  <c r="AJ352" i="30"/>
  <c r="E356" i="30"/>
  <c r="U356" i="30"/>
  <c r="AJ356" i="30"/>
  <c r="E360" i="30"/>
  <c r="U360" i="30"/>
  <c r="AJ360" i="30"/>
  <c r="E364" i="30"/>
  <c r="U364" i="30"/>
  <c r="AJ364" i="30"/>
  <c r="E368" i="30"/>
  <c r="U368" i="30"/>
  <c r="AJ368" i="30"/>
  <c r="E372" i="30"/>
  <c r="U372" i="30"/>
  <c r="AJ372" i="30"/>
  <c r="E376" i="30"/>
  <c r="U376" i="30"/>
  <c r="AJ376" i="30"/>
  <c r="E380" i="30"/>
  <c r="U380" i="30"/>
  <c r="AJ380" i="30"/>
  <c r="E384" i="30"/>
  <c r="U384" i="30"/>
  <c r="AJ384" i="30"/>
  <c r="E388" i="30"/>
  <c r="U388" i="30"/>
  <c r="AJ388" i="30"/>
  <c r="E392" i="30"/>
  <c r="U392" i="30"/>
  <c r="AJ392" i="30"/>
  <c r="E396" i="30"/>
  <c r="U396" i="30"/>
  <c r="AJ396" i="30"/>
  <c r="E400" i="30"/>
  <c r="U400" i="30"/>
  <c r="AJ400" i="30"/>
  <c r="E404" i="30"/>
  <c r="U404" i="30"/>
  <c r="AJ404" i="30"/>
  <c r="E408" i="30"/>
  <c r="U408" i="30"/>
  <c r="AJ408" i="30"/>
  <c r="E412" i="30"/>
  <c r="U412" i="30"/>
  <c r="AJ412" i="30"/>
  <c r="E416" i="30"/>
  <c r="U416" i="30"/>
  <c r="AJ416" i="30"/>
  <c r="E420" i="30"/>
  <c r="U420" i="30"/>
  <c r="AJ420" i="30"/>
  <c r="E424" i="30"/>
  <c r="U424" i="30"/>
  <c r="AJ424" i="30"/>
  <c r="E428" i="30"/>
  <c r="U428" i="30"/>
  <c r="AJ428" i="30"/>
  <c r="E432" i="30"/>
  <c r="U432" i="30"/>
  <c r="AJ432" i="30"/>
  <c r="E436" i="30"/>
  <c r="U436" i="30"/>
  <c r="AJ436" i="30"/>
  <c r="E440" i="30"/>
  <c r="U440" i="30"/>
  <c r="AJ440" i="30"/>
  <c r="E444" i="30"/>
  <c r="U444" i="30"/>
  <c r="AJ444" i="30"/>
  <c r="E448" i="30"/>
  <c r="U448" i="30"/>
  <c r="AJ448" i="30"/>
  <c r="E452" i="30"/>
  <c r="U452" i="30"/>
  <c r="AJ452" i="30"/>
  <c r="E456" i="30"/>
  <c r="U456" i="30"/>
  <c r="AJ456" i="30"/>
  <c r="E460" i="30"/>
  <c r="U460" i="30"/>
  <c r="AJ460" i="30"/>
  <c r="E464" i="30"/>
  <c r="U464" i="30"/>
  <c r="AJ464" i="30"/>
  <c r="E468" i="30"/>
  <c r="U468" i="30"/>
  <c r="AJ468" i="30"/>
  <c r="E472" i="30"/>
  <c r="U472" i="30"/>
  <c r="AJ472" i="30"/>
  <c r="E476" i="30"/>
  <c r="U476" i="30"/>
  <c r="AJ476" i="30"/>
  <c r="E480" i="30"/>
  <c r="U480" i="30"/>
  <c r="AJ480" i="30"/>
  <c r="E484" i="30"/>
  <c r="U484" i="30"/>
  <c r="AJ484" i="30"/>
  <c r="E488" i="30"/>
  <c r="U488" i="30"/>
  <c r="AJ488" i="30"/>
  <c r="E492" i="30"/>
  <c r="U492" i="30"/>
  <c r="AJ492" i="30"/>
  <c r="E496" i="30"/>
  <c r="U496" i="30"/>
  <c r="AJ496" i="30"/>
  <c r="E500" i="30"/>
  <c r="U500" i="30"/>
  <c r="AJ500" i="30"/>
  <c r="E504" i="30"/>
  <c r="U504" i="30"/>
  <c r="AJ504" i="30"/>
  <c r="E508" i="30"/>
  <c r="U508" i="30"/>
  <c r="AJ508" i="30"/>
  <c r="E28" i="30"/>
  <c r="U28" i="30"/>
  <c r="AJ28" i="30"/>
  <c r="E24" i="30"/>
  <c r="U24" i="30"/>
  <c r="AJ24" i="30"/>
  <c r="E20" i="30"/>
  <c r="U20" i="30"/>
  <c r="AJ20" i="30"/>
  <c r="E16" i="30"/>
  <c r="U16" i="30"/>
  <c r="AJ16" i="30"/>
  <c r="E12" i="30"/>
  <c r="U12" i="30"/>
  <c r="AJ12" i="30"/>
  <c r="E8" i="30"/>
  <c r="U8" i="30"/>
  <c r="AJ8" i="30"/>
  <c r="T12" i="30"/>
  <c r="AI12" i="30"/>
  <c r="T16" i="30"/>
  <c r="AI16" i="30"/>
  <c r="T20" i="30"/>
  <c r="AI20" i="30"/>
  <c r="T24" i="30"/>
  <c r="AI24" i="30"/>
  <c r="T28" i="30"/>
  <c r="AI28" i="30"/>
  <c r="T32" i="30"/>
  <c r="AI32" i="30"/>
  <c r="T36" i="30"/>
  <c r="AI36" i="30"/>
  <c r="T40" i="30"/>
  <c r="AI40" i="30"/>
  <c r="T44" i="30"/>
  <c r="AI44" i="30"/>
  <c r="T48" i="30"/>
  <c r="AI48" i="30"/>
  <c r="T52" i="30"/>
  <c r="AI52" i="30"/>
  <c r="T56" i="30"/>
  <c r="AI56" i="30"/>
  <c r="T60" i="30"/>
  <c r="AI60" i="30"/>
  <c r="T64" i="30"/>
  <c r="AI64" i="30"/>
  <c r="T68" i="30"/>
  <c r="AI68" i="30"/>
  <c r="T72" i="30"/>
  <c r="AI72" i="30"/>
  <c r="T76" i="30"/>
  <c r="AI76" i="30"/>
  <c r="T80" i="30"/>
  <c r="AI80" i="30"/>
  <c r="T84" i="30"/>
  <c r="AI84" i="30"/>
  <c r="T88" i="30"/>
  <c r="AI88" i="30"/>
  <c r="T92" i="30"/>
  <c r="AI92" i="30"/>
  <c r="T96" i="30"/>
  <c r="AI96" i="30"/>
  <c r="T100" i="30"/>
  <c r="AI100" i="30"/>
  <c r="T104" i="30"/>
  <c r="AI104" i="30"/>
  <c r="T108" i="30"/>
  <c r="AI108" i="30"/>
  <c r="T112" i="30"/>
  <c r="AI112" i="30"/>
  <c r="T116" i="30"/>
  <c r="AI116" i="30"/>
  <c r="T120" i="30"/>
  <c r="AI120" i="30"/>
  <c r="T124" i="30"/>
  <c r="AI124" i="30"/>
  <c r="T128" i="30"/>
  <c r="AI128" i="30"/>
  <c r="T132" i="30"/>
  <c r="AI132" i="30"/>
  <c r="T136" i="30"/>
  <c r="AI136" i="30"/>
  <c r="T140" i="30"/>
  <c r="AI140" i="30"/>
  <c r="T144" i="30"/>
  <c r="AI144" i="30"/>
  <c r="T148" i="30"/>
  <c r="AI148" i="30"/>
  <c r="T152" i="30"/>
  <c r="AI152" i="30"/>
  <c r="T156" i="30"/>
  <c r="AI156" i="30"/>
  <c r="T160" i="30"/>
  <c r="AI160" i="30"/>
  <c r="T164" i="30"/>
  <c r="AI164" i="30"/>
  <c r="T168" i="30"/>
  <c r="AI168" i="30"/>
  <c r="T172" i="30"/>
  <c r="AI172" i="30"/>
  <c r="T176" i="30"/>
  <c r="AI176" i="30"/>
  <c r="T180" i="30"/>
  <c r="AI180" i="30"/>
  <c r="T184" i="30"/>
  <c r="AI184" i="30"/>
  <c r="T188" i="30"/>
  <c r="AI188" i="30"/>
  <c r="T192" i="30"/>
  <c r="AI192" i="30"/>
  <c r="T196" i="30"/>
  <c r="AI196" i="30"/>
  <c r="T200" i="30"/>
  <c r="AI200" i="30"/>
  <c r="T204" i="30"/>
  <c r="AI204" i="30"/>
  <c r="T208" i="30"/>
  <c r="AI208" i="30"/>
  <c r="T212" i="30"/>
  <c r="AI212" i="30"/>
  <c r="T216" i="30"/>
  <c r="AI216" i="30"/>
  <c r="T220" i="30"/>
  <c r="AI220" i="30"/>
  <c r="T224" i="30"/>
  <c r="AI224" i="30"/>
  <c r="T228" i="30"/>
  <c r="AI228" i="30"/>
  <c r="T232" i="30"/>
  <c r="AI232" i="30"/>
  <c r="T236" i="30"/>
  <c r="AI236" i="30"/>
  <c r="T240" i="30"/>
  <c r="AI240" i="30"/>
  <c r="T244" i="30"/>
  <c r="AI244" i="30"/>
  <c r="T248" i="30"/>
  <c r="AI248" i="30"/>
  <c r="T252" i="30"/>
  <c r="AI252" i="30"/>
  <c r="T256" i="30"/>
  <c r="AI256" i="30"/>
  <c r="T260" i="30"/>
  <c r="AI260" i="30"/>
  <c r="T264" i="30"/>
  <c r="AI264" i="30"/>
  <c r="T268" i="30"/>
  <c r="AI268" i="30"/>
  <c r="T272" i="30"/>
  <c r="AI272" i="30"/>
  <c r="T276" i="30"/>
  <c r="AI276" i="30"/>
  <c r="T280" i="30"/>
  <c r="AI280" i="30"/>
  <c r="T284" i="30"/>
  <c r="AI284" i="30"/>
  <c r="T288" i="30"/>
  <c r="AI288" i="30"/>
  <c r="T292" i="30"/>
  <c r="AI292" i="30"/>
  <c r="T296" i="30"/>
  <c r="AI296" i="30"/>
  <c r="T300" i="30"/>
  <c r="AI300" i="30"/>
  <c r="T304" i="30"/>
  <c r="AI304" i="30"/>
  <c r="T308" i="30"/>
  <c r="AI308" i="30"/>
  <c r="T312" i="30"/>
  <c r="AI312" i="30"/>
  <c r="T316" i="30"/>
  <c r="AI316" i="30"/>
  <c r="T320" i="30"/>
  <c r="AI320" i="30"/>
  <c r="T324" i="30"/>
  <c r="AI324" i="30"/>
  <c r="T328" i="30"/>
  <c r="AI328" i="30"/>
  <c r="T332" i="30"/>
  <c r="AI332" i="30"/>
  <c r="T336" i="30"/>
  <c r="AI336" i="30"/>
  <c r="T340" i="30"/>
  <c r="AI340" i="30"/>
  <c r="T344" i="30"/>
  <c r="AI344" i="30"/>
  <c r="T348" i="30"/>
  <c r="AI348" i="30"/>
  <c r="T352" i="30"/>
  <c r="AI352" i="30"/>
  <c r="T356" i="30"/>
  <c r="AI356" i="30"/>
  <c r="T360" i="30"/>
  <c r="AI360" i="30"/>
  <c r="T364" i="30"/>
  <c r="AI364" i="30"/>
  <c r="T368" i="30"/>
  <c r="AI368" i="30"/>
  <c r="T372" i="30"/>
  <c r="AI372" i="30"/>
  <c r="T376" i="30"/>
  <c r="AI376" i="30"/>
  <c r="T380" i="30"/>
  <c r="AI380" i="30"/>
  <c r="T384" i="30"/>
  <c r="AI384" i="30"/>
  <c r="T388" i="30"/>
  <c r="AI388" i="30"/>
  <c r="T392" i="30"/>
  <c r="AI392" i="30"/>
  <c r="T396" i="30"/>
  <c r="AI396" i="30"/>
  <c r="T400" i="30"/>
  <c r="AI400" i="30"/>
  <c r="T404" i="30"/>
  <c r="AI404" i="30"/>
  <c r="T408" i="30"/>
  <c r="AI408" i="30"/>
  <c r="T412" i="30"/>
  <c r="AI412" i="30"/>
  <c r="T416" i="30"/>
  <c r="AI416" i="30"/>
  <c r="T420" i="30"/>
  <c r="AI420" i="30"/>
  <c r="T424" i="30"/>
  <c r="AI424" i="30"/>
  <c r="T428" i="30"/>
  <c r="AI428" i="30"/>
  <c r="T432" i="30"/>
  <c r="AI432" i="30"/>
  <c r="T436" i="30"/>
  <c r="AI436" i="30"/>
  <c r="T440" i="30"/>
  <c r="AI440" i="30"/>
  <c r="T444" i="30"/>
  <c r="AI444" i="30"/>
  <c r="T448" i="30"/>
  <c r="AI448" i="30"/>
  <c r="T452" i="30"/>
  <c r="AI452" i="30"/>
  <c r="T456" i="30"/>
  <c r="AI456" i="30"/>
  <c r="T460" i="30"/>
  <c r="AI460" i="30"/>
  <c r="T464" i="30"/>
  <c r="AI464" i="30"/>
  <c r="T468" i="30"/>
  <c r="AI468" i="30"/>
  <c r="T472" i="30"/>
  <c r="AI472" i="30"/>
  <c r="T476" i="30"/>
  <c r="AI476" i="30"/>
  <c r="T480" i="30"/>
  <c r="AI480" i="30"/>
  <c r="T484" i="30"/>
  <c r="AI484" i="30"/>
  <c r="T488" i="30"/>
  <c r="AI488" i="30"/>
  <c r="T492" i="30"/>
  <c r="AI492" i="30"/>
  <c r="T496" i="30"/>
  <c r="AI496" i="30"/>
  <c r="T500" i="30"/>
  <c r="AI500" i="30"/>
  <c r="T504" i="30"/>
  <c r="AI504" i="30"/>
  <c r="T508" i="30"/>
  <c r="AI508" i="30"/>
  <c r="T8" i="30"/>
  <c r="AI8" i="30"/>
  <c r="AE6" i="30"/>
  <c r="AC7" i="30"/>
  <c r="AE7" i="30"/>
  <c r="AC8" i="30"/>
  <c r="AE8" i="30"/>
  <c r="AE9" i="30"/>
  <c r="AE10" i="30"/>
  <c r="AC11" i="30"/>
  <c r="AE11" i="30"/>
  <c r="AC12" i="30"/>
  <c r="AE12" i="30"/>
  <c r="AE13" i="30"/>
  <c r="AE14" i="30"/>
  <c r="AC15" i="30"/>
  <c r="AE15" i="30"/>
  <c r="AC16" i="30"/>
  <c r="AE16" i="30"/>
  <c r="AE17" i="30"/>
  <c r="AE18" i="30"/>
  <c r="AC19" i="30"/>
  <c r="AE19" i="30"/>
  <c r="AC20" i="30"/>
  <c r="AE20" i="30"/>
  <c r="AE21" i="30"/>
  <c r="AE22" i="30"/>
  <c r="AC23" i="30"/>
  <c r="AE23" i="30"/>
  <c r="AC24" i="30"/>
  <c r="AE24" i="30"/>
  <c r="AE25" i="30"/>
  <c r="AE26" i="30"/>
  <c r="AC27" i="30"/>
  <c r="AE27" i="30"/>
  <c r="AC28" i="30"/>
  <c r="AE28" i="30"/>
  <c r="AE29" i="30"/>
  <c r="AE30" i="30"/>
  <c r="AC31" i="30"/>
  <c r="AE31" i="30"/>
  <c r="AC32" i="30"/>
  <c r="AE32" i="30"/>
  <c r="AE33" i="30"/>
  <c r="AE34" i="30"/>
  <c r="AC35" i="30"/>
  <c r="AE35" i="30"/>
  <c r="AC36" i="30"/>
  <c r="AE36" i="30"/>
  <c r="AE37" i="30"/>
  <c r="AE38" i="30"/>
  <c r="AC39" i="30"/>
  <c r="AE39" i="30"/>
  <c r="AC40" i="30"/>
  <c r="AE40" i="30"/>
  <c r="AE41" i="30"/>
  <c r="AE42" i="30"/>
  <c r="AC43" i="30"/>
  <c r="AE43" i="30"/>
  <c r="AC44" i="30"/>
  <c r="AE44" i="30"/>
  <c r="AE45" i="30"/>
  <c r="AE46" i="30"/>
  <c r="AC47" i="30"/>
  <c r="AE47" i="30"/>
  <c r="AC48" i="30"/>
  <c r="AE48" i="30"/>
  <c r="AE49" i="30"/>
  <c r="AE50" i="30"/>
  <c r="AC51" i="30"/>
  <c r="AE51" i="30"/>
  <c r="AC52" i="30"/>
  <c r="AE52" i="30"/>
  <c r="AE53" i="30"/>
  <c r="AE54" i="30"/>
  <c r="AC55" i="30"/>
  <c r="AE55" i="30"/>
  <c r="AC56" i="30"/>
  <c r="AE56" i="30"/>
  <c r="AE57" i="30"/>
  <c r="AE58" i="30"/>
  <c r="AC59" i="30"/>
  <c r="AE59" i="30"/>
  <c r="AC60" i="30"/>
  <c r="AE60" i="30"/>
  <c r="AE61" i="30"/>
  <c r="AE62" i="30"/>
  <c r="AC63" i="30"/>
  <c r="AE63" i="30"/>
  <c r="AC64" i="30"/>
  <c r="AE64" i="30"/>
  <c r="AE65" i="30"/>
  <c r="AE66" i="30"/>
  <c r="AC67" i="30"/>
  <c r="AE67" i="30"/>
  <c r="AC68" i="30"/>
  <c r="AE68" i="30"/>
  <c r="AE69" i="30"/>
  <c r="AE70" i="30"/>
  <c r="AC71" i="30"/>
  <c r="AE71" i="30"/>
  <c r="AC72" i="30"/>
  <c r="AE72" i="30"/>
  <c r="AE73" i="30"/>
  <c r="AE74" i="30"/>
  <c r="AC75" i="30"/>
  <c r="AE75" i="30"/>
  <c r="AC76" i="30"/>
  <c r="AE76" i="30"/>
  <c r="AE77" i="30"/>
  <c r="AE78" i="30"/>
  <c r="AE79" i="30"/>
  <c r="AC80" i="30"/>
  <c r="AE80" i="30"/>
  <c r="AE81" i="30"/>
  <c r="AE82" i="30"/>
  <c r="AE83" i="30"/>
  <c r="AC84" i="30"/>
  <c r="AE84" i="30"/>
  <c r="AE85" i="30"/>
  <c r="AE86" i="30"/>
  <c r="AE87" i="30"/>
  <c r="AC88" i="30"/>
  <c r="AE88" i="30"/>
  <c r="AE89" i="30"/>
  <c r="AE90" i="30"/>
  <c r="AE91" i="30"/>
  <c r="AC92" i="30"/>
  <c r="AE92" i="30"/>
  <c r="AE93" i="30"/>
  <c r="AE94" i="30"/>
  <c r="AC95" i="30"/>
  <c r="AE95" i="30"/>
  <c r="AE96" i="30"/>
  <c r="AE97" i="30"/>
  <c r="AE98" i="30"/>
  <c r="AC99" i="30"/>
  <c r="AE99" i="30"/>
  <c r="AE100" i="30"/>
  <c r="AE101" i="30"/>
  <c r="AE102" i="30"/>
  <c r="AC103" i="30"/>
  <c r="AE103" i="30"/>
  <c r="AE104" i="30"/>
  <c r="AE105" i="30"/>
  <c r="AE106" i="30"/>
  <c r="AC107" i="30"/>
  <c r="AE107" i="30"/>
  <c r="AE108" i="30"/>
  <c r="AE109" i="30"/>
  <c r="AE110" i="30"/>
  <c r="AC111" i="30"/>
  <c r="AE111" i="30"/>
  <c r="AC112" i="30"/>
  <c r="AE112" i="30"/>
  <c r="AE113" i="30"/>
  <c r="AE114" i="30"/>
  <c r="AC115" i="30"/>
  <c r="AE115" i="30"/>
  <c r="AC116" i="30"/>
  <c r="AE116" i="30"/>
  <c r="AE117" i="30"/>
  <c r="AE118" i="30"/>
  <c r="AC119" i="30"/>
  <c r="AE119" i="30"/>
  <c r="AC120" i="30"/>
  <c r="AE120" i="30"/>
  <c r="AE121" i="30"/>
  <c r="AE122" i="30"/>
  <c r="AC123" i="30"/>
  <c r="AE123" i="30"/>
  <c r="AC124" i="30"/>
  <c r="AE124" i="30"/>
  <c r="AE125" i="30"/>
  <c r="AE126" i="30"/>
  <c r="AC127" i="30"/>
  <c r="AE127" i="30"/>
  <c r="AC128" i="30"/>
  <c r="AE128" i="30"/>
  <c r="AE129" i="30"/>
  <c r="AE130" i="30"/>
  <c r="AC131" i="30"/>
  <c r="AE131" i="30"/>
  <c r="AC132" i="30"/>
  <c r="AE132" i="30"/>
  <c r="AE133" i="30"/>
  <c r="AE134" i="30"/>
  <c r="AC135" i="30"/>
  <c r="AE135" i="30"/>
  <c r="AC136" i="30"/>
  <c r="AE136" i="30"/>
  <c r="AE137" i="30"/>
  <c r="AE138" i="30"/>
  <c r="AC139" i="30"/>
  <c r="AE139" i="30"/>
  <c r="AC140" i="30"/>
  <c r="AE140" i="30"/>
  <c r="AE141" i="30"/>
  <c r="AE142" i="30"/>
  <c r="AC143" i="30"/>
  <c r="AE143" i="30"/>
  <c r="AC144" i="30"/>
  <c r="AE144" i="30"/>
  <c r="AE145" i="30"/>
  <c r="AE146" i="30"/>
  <c r="AC147" i="30"/>
  <c r="AE147" i="30"/>
  <c r="AC148" i="30"/>
  <c r="AE148" i="30"/>
  <c r="AE149" i="30"/>
  <c r="AE150" i="30"/>
  <c r="AC151" i="30"/>
  <c r="AE151" i="30"/>
  <c r="AC152" i="30"/>
  <c r="AE152" i="30"/>
  <c r="AE153" i="30"/>
  <c r="AE154" i="30"/>
  <c r="AC155" i="30"/>
  <c r="AE155" i="30"/>
  <c r="AC156" i="30"/>
  <c r="AE156" i="30"/>
  <c r="AE157" i="30"/>
  <c r="AE158" i="30"/>
  <c r="AC159" i="30"/>
  <c r="AE159" i="30"/>
  <c r="AC160" i="30"/>
  <c r="AE160" i="30"/>
  <c r="AE161" i="30"/>
  <c r="AE162" i="30"/>
  <c r="AC163" i="30"/>
  <c r="AE163" i="30"/>
  <c r="AC164" i="30"/>
  <c r="AE164" i="30"/>
  <c r="AE165" i="30"/>
  <c r="AE166" i="30"/>
  <c r="AC167" i="30"/>
  <c r="AE167" i="30"/>
  <c r="AC168" i="30"/>
  <c r="AE168" i="30"/>
  <c r="AE169" i="30"/>
  <c r="AE170" i="30"/>
  <c r="AC171" i="30"/>
  <c r="AE171" i="30"/>
  <c r="AC172" i="30"/>
  <c r="AE172" i="30"/>
  <c r="AE173" i="30"/>
  <c r="AE174" i="30"/>
  <c r="AE175" i="30"/>
  <c r="AC176" i="30"/>
  <c r="AE176" i="30"/>
  <c r="AE177" i="30"/>
  <c r="AE178" i="30"/>
  <c r="AE179" i="30"/>
  <c r="AC180" i="30"/>
  <c r="AE180" i="30"/>
  <c r="AE181" i="30"/>
  <c r="AE182" i="30"/>
  <c r="AE183" i="30"/>
  <c r="AC184" i="30"/>
  <c r="AE184" i="30"/>
  <c r="AE185" i="30"/>
  <c r="AE186" i="30"/>
  <c r="AE187" i="30"/>
  <c r="AC188" i="30"/>
  <c r="AE188" i="30"/>
  <c r="AE189" i="30"/>
  <c r="AE190" i="30"/>
  <c r="AC191" i="30"/>
  <c r="AE191" i="30"/>
  <c r="AC192" i="30"/>
  <c r="AE192" i="30"/>
  <c r="AE193" i="30"/>
  <c r="AE194" i="30"/>
  <c r="AC195" i="30"/>
  <c r="AE195" i="30"/>
  <c r="AC196" i="30"/>
  <c r="AE196" i="30"/>
  <c r="AE197" i="30"/>
  <c r="AE198" i="30"/>
  <c r="AC199" i="30"/>
  <c r="AE199" i="30"/>
  <c r="AC200" i="30"/>
  <c r="AE200" i="30"/>
  <c r="AE201" i="30"/>
  <c r="AE202" i="30"/>
  <c r="AC203" i="30"/>
  <c r="AE203" i="30"/>
  <c r="AC204" i="30"/>
  <c r="AE204" i="30"/>
  <c r="AE205" i="30"/>
  <c r="AE206" i="30"/>
  <c r="AC207" i="30"/>
  <c r="AE207" i="30"/>
  <c r="AC208" i="30"/>
  <c r="AE208" i="30"/>
  <c r="AE209" i="30"/>
  <c r="AE210" i="30"/>
  <c r="AC211" i="30"/>
  <c r="AE211" i="30"/>
  <c r="AC212" i="30"/>
  <c r="AE212" i="30"/>
  <c r="AE213" i="30"/>
  <c r="AE214" i="30"/>
  <c r="AC215" i="30"/>
  <c r="AE215" i="30"/>
  <c r="AC216" i="30"/>
  <c r="AE216" i="30"/>
  <c r="AE217" i="30"/>
  <c r="AE218" i="30"/>
  <c r="AC219" i="30"/>
  <c r="AE219" i="30"/>
  <c r="AC220" i="30"/>
  <c r="AE220" i="30"/>
  <c r="AE221" i="30"/>
  <c r="AE222" i="30"/>
  <c r="AC223" i="30"/>
  <c r="AE223" i="30"/>
  <c r="AC224" i="30"/>
  <c r="AE224" i="30"/>
  <c r="AE225" i="30"/>
  <c r="AE226" i="30"/>
  <c r="AC227" i="30"/>
  <c r="AE227" i="30"/>
  <c r="AC228" i="30"/>
  <c r="AE228" i="30"/>
  <c r="AE229" i="30"/>
  <c r="AE230" i="30"/>
  <c r="AC231" i="30"/>
  <c r="AE231" i="30"/>
  <c r="AC232" i="30"/>
  <c r="AE232" i="30"/>
  <c r="AE233" i="30"/>
  <c r="AE234" i="30"/>
  <c r="AC235" i="30"/>
  <c r="AE235" i="30"/>
  <c r="AC236" i="30"/>
  <c r="AE236" i="30"/>
  <c r="AE237" i="30"/>
  <c r="AE238" i="30"/>
  <c r="AC239" i="30"/>
  <c r="AE239" i="30"/>
  <c r="AC240" i="30"/>
  <c r="AE240" i="30"/>
  <c r="AE241" i="30"/>
  <c r="AE242" i="30"/>
  <c r="AC243" i="30"/>
  <c r="AE243" i="30"/>
  <c r="AC244" i="30"/>
  <c r="AE244" i="30"/>
  <c r="AE245" i="30"/>
  <c r="AE246" i="30"/>
  <c r="AC247" i="30"/>
  <c r="AE247" i="30"/>
  <c r="AC248" i="30"/>
  <c r="AE248" i="30"/>
  <c r="AE249" i="30"/>
  <c r="AE250" i="30"/>
  <c r="AC251" i="30"/>
  <c r="AE251" i="30"/>
  <c r="AC252" i="30"/>
  <c r="AE252" i="30"/>
  <c r="AE253" i="30"/>
  <c r="AE254" i="30"/>
  <c r="AC255" i="30"/>
  <c r="AE255" i="30"/>
  <c r="AC256" i="30"/>
  <c r="AE256" i="30"/>
  <c r="AE257" i="30"/>
  <c r="AE258" i="30"/>
  <c r="AC259" i="30"/>
  <c r="AE259" i="30"/>
  <c r="AC260" i="30"/>
  <c r="AE260" i="30"/>
  <c r="AE261" i="30"/>
  <c r="AE262" i="30"/>
  <c r="AC263" i="30"/>
  <c r="AE263" i="30"/>
  <c r="AC264" i="30"/>
  <c r="AE264" i="30"/>
  <c r="AE265" i="30"/>
  <c r="AE266" i="30"/>
  <c r="AC267" i="30"/>
  <c r="AE267" i="30"/>
  <c r="AC268" i="30"/>
  <c r="AE268" i="30"/>
  <c r="AE269" i="30"/>
  <c r="AE270" i="30"/>
  <c r="AC271" i="30"/>
  <c r="AE271" i="30"/>
  <c r="AC272" i="30"/>
  <c r="AE272" i="30"/>
  <c r="AE273" i="30"/>
  <c r="AE274" i="30"/>
  <c r="AC275" i="30"/>
  <c r="AE275" i="30"/>
  <c r="AC276" i="30"/>
  <c r="AE276" i="30"/>
  <c r="AE277" i="30"/>
  <c r="AE278" i="30"/>
  <c r="AC279" i="30"/>
  <c r="AE279" i="30"/>
  <c r="AC280" i="30"/>
  <c r="AE280" i="30"/>
  <c r="AE281" i="30"/>
  <c r="AE282" i="30"/>
  <c r="AC283" i="30"/>
  <c r="AE283" i="30"/>
  <c r="AC284" i="30"/>
  <c r="AE284" i="30"/>
  <c r="AE285" i="30"/>
  <c r="AE286" i="30"/>
  <c r="AC287" i="30"/>
  <c r="AE287" i="30"/>
  <c r="AC288" i="30"/>
  <c r="AE288" i="30"/>
  <c r="AE289" i="30"/>
  <c r="AE290" i="30"/>
  <c r="AC291" i="30"/>
  <c r="AE291" i="30"/>
  <c r="AC292" i="30"/>
  <c r="AE292" i="30"/>
  <c r="AE293" i="30"/>
  <c r="AE294" i="30"/>
  <c r="AC295" i="30"/>
  <c r="AE295" i="30"/>
  <c r="AC296" i="30"/>
  <c r="AE296" i="30"/>
  <c r="AE297" i="30"/>
  <c r="AE298" i="30"/>
  <c r="AC299" i="30"/>
  <c r="AE299" i="30"/>
  <c r="AC300" i="30"/>
  <c r="AE300" i="30"/>
  <c r="AE301" i="30"/>
  <c r="AE302" i="30"/>
  <c r="AC303" i="30"/>
  <c r="AE303" i="30"/>
  <c r="AC304" i="30"/>
  <c r="AE304" i="30"/>
  <c r="AE305" i="30"/>
  <c r="AE306" i="30"/>
  <c r="AC307" i="30"/>
  <c r="AE307" i="30"/>
  <c r="AC308" i="30"/>
  <c r="AE308" i="30"/>
  <c r="AE309" i="30"/>
  <c r="AE310" i="30"/>
  <c r="AC311" i="30"/>
  <c r="AE311" i="30"/>
  <c r="AC312" i="30"/>
  <c r="AE312" i="30"/>
  <c r="AE313" i="30"/>
  <c r="AE314" i="30"/>
  <c r="AC315" i="30"/>
  <c r="AE315" i="30"/>
  <c r="AC316" i="30"/>
  <c r="AE316" i="30"/>
  <c r="AE317" i="30"/>
  <c r="AE318" i="30"/>
  <c r="AC319" i="30"/>
  <c r="AE319" i="30"/>
  <c r="AC320" i="30"/>
  <c r="AE320" i="30"/>
  <c r="AE321" i="30"/>
  <c r="AE322" i="30"/>
  <c r="AC323" i="30"/>
  <c r="AE323" i="30"/>
  <c r="AC324" i="30"/>
  <c r="AE324" i="30"/>
  <c r="AE325" i="30"/>
  <c r="AE326" i="30"/>
  <c r="AC327" i="30"/>
  <c r="AE327" i="30"/>
  <c r="AC328" i="30"/>
  <c r="AE328" i="30"/>
  <c r="AE329" i="30"/>
  <c r="AE330" i="30"/>
  <c r="AC331" i="30"/>
  <c r="AE331" i="30"/>
  <c r="AC332" i="30"/>
  <c r="AE332" i="30"/>
  <c r="AE333" i="30"/>
  <c r="AE334" i="30"/>
  <c r="AC335" i="30"/>
  <c r="AE335" i="30"/>
  <c r="AC336" i="30"/>
  <c r="AE336" i="30"/>
  <c r="AE337" i="30"/>
  <c r="AE338" i="30"/>
  <c r="AC339" i="30"/>
  <c r="AE339" i="30"/>
  <c r="AC340" i="30"/>
  <c r="AE340" i="30"/>
  <c r="AE341" i="30"/>
  <c r="AE342" i="30"/>
  <c r="AC343" i="30"/>
  <c r="AE343" i="30"/>
  <c r="AC344" i="30"/>
  <c r="AE344" i="30"/>
  <c r="AE345" i="30"/>
  <c r="AE346" i="30"/>
  <c r="AC347" i="30"/>
  <c r="AE347" i="30"/>
  <c r="AC348" i="30"/>
  <c r="AE348" i="30"/>
  <c r="AE349" i="30"/>
  <c r="AE350" i="30"/>
  <c r="AC351" i="30"/>
  <c r="AE351" i="30"/>
  <c r="AC352" i="30"/>
  <c r="AE352" i="30"/>
  <c r="AE353" i="30"/>
  <c r="AE354" i="30"/>
  <c r="AC355" i="30"/>
  <c r="AE355" i="30"/>
  <c r="AC356" i="30"/>
  <c r="AE356" i="30"/>
  <c r="AE357" i="30"/>
  <c r="AE358" i="30"/>
  <c r="AC359" i="30"/>
  <c r="AE359" i="30"/>
  <c r="AC360" i="30"/>
  <c r="AE360" i="30"/>
  <c r="AE361" i="30"/>
  <c r="AE362" i="30"/>
  <c r="AC363" i="30"/>
  <c r="AE363" i="30"/>
  <c r="AC364" i="30"/>
  <c r="AE364" i="30"/>
  <c r="AE365" i="30"/>
  <c r="AE366" i="30"/>
  <c r="AC367" i="30"/>
  <c r="AE367" i="30"/>
  <c r="AC368" i="30"/>
  <c r="AE368" i="30"/>
  <c r="AE369" i="30"/>
  <c r="AE370" i="30"/>
  <c r="AC371" i="30"/>
  <c r="AE371" i="30"/>
  <c r="AC372" i="30"/>
  <c r="AE372" i="30"/>
  <c r="AE373" i="30"/>
  <c r="AE374" i="30"/>
  <c r="AC375" i="30"/>
  <c r="AE375" i="30"/>
  <c r="AC376" i="30"/>
  <c r="AE376" i="30"/>
  <c r="AE377" i="30"/>
  <c r="AE378" i="30"/>
  <c r="AC379" i="30"/>
  <c r="AE379" i="30"/>
  <c r="AC380" i="30"/>
  <c r="AE380" i="30"/>
  <c r="AE381" i="30"/>
  <c r="AE382" i="30"/>
  <c r="AC383" i="30"/>
  <c r="AE383" i="30"/>
  <c r="AC384" i="30"/>
  <c r="AE384" i="30"/>
  <c r="AE385" i="30"/>
  <c r="AE386" i="30"/>
  <c r="AC387" i="30"/>
  <c r="AE387" i="30"/>
  <c r="AC388" i="30"/>
  <c r="AE388" i="30"/>
  <c r="AE389" i="30"/>
  <c r="AE390" i="30"/>
  <c r="AC391" i="30"/>
  <c r="AE391" i="30"/>
  <c r="AC392" i="30"/>
  <c r="AE392" i="30"/>
  <c r="AE393" i="30"/>
  <c r="AE394" i="30"/>
  <c r="AC395" i="30"/>
  <c r="AE395" i="30"/>
  <c r="AC396" i="30"/>
  <c r="AE396" i="30"/>
  <c r="AE397" i="30"/>
  <c r="AE398" i="30"/>
  <c r="AC399" i="30"/>
  <c r="AE399" i="30"/>
  <c r="AC400" i="30"/>
  <c r="AE400" i="30"/>
  <c r="AE401" i="30"/>
  <c r="AE402" i="30"/>
  <c r="AC403" i="30"/>
  <c r="AE403" i="30"/>
  <c r="AC404" i="30"/>
  <c r="AE404" i="30"/>
  <c r="AE405" i="30"/>
  <c r="AE406" i="30"/>
  <c r="AC407" i="30"/>
  <c r="AE407" i="30"/>
  <c r="AC408" i="30"/>
  <c r="AE408" i="30"/>
  <c r="AE409" i="30"/>
  <c r="AE410" i="30"/>
  <c r="AC411" i="30"/>
  <c r="AE411" i="30"/>
  <c r="AC412" i="30"/>
  <c r="AE412" i="30"/>
  <c r="AE413" i="30"/>
  <c r="AE414" i="30"/>
  <c r="AC415" i="30"/>
  <c r="AE415" i="30"/>
  <c r="AC416" i="30"/>
  <c r="AE416" i="30"/>
  <c r="AE417" i="30"/>
  <c r="AE418" i="30"/>
  <c r="AC419" i="30"/>
  <c r="AE419" i="30"/>
  <c r="AC420" i="30"/>
  <c r="AE420" i="30"/>
  <c r="AE421" i="30"/>
  <c r="AE422" i="30"/>
  <c r="AC423" i="30"/>
  <c r="AE423" i="30"/>
  <c r="AC424" i="30"/>
  <c r="AE424" i="30"/>
  <c r="AE425" i="30"/>
  <c r="AE426" i="30"/>
  <c r="AC427" i="30"/>
  <c r="AE427" i="30"/>
  <c r="AC428" i="30"/>
  <c r="AE428" i="30"/>
  <c r="AE429" i="30"/>
  <c r="AE430" i="30"/>
  <c r="AC431" i="30"/>
  <c r="AE431" i="30"/>
  <c r="AC432" i="30"/>
  <c r="AE432" i="30"/>
  <c r="AE433" i="30"/>
  <c r="AE434" i="30"/>
  <c r="AC435" i="30"/>
  <c r="AE435" i="30"/>
  <c r="AC436" i="30"/>
  <c r="AE436" i="30"/>
  <c r="AE437" i="30"/>
  <c r="AE438" i="30"/>
  <c r="AC439" i="30"/>
  <c r="AE439" i="30"/>
  <c r="AC440" i="30"/>
  <c r="AE440" i="30"/>
  <c r="AE441" i="30"/>
  <c r="AE442" i="30"/>
  <c r="AC443" i="30"/>
  <c r="AE443" i="30"/>
  <c r="AC444" i="30"/>
  <c r="AE444" i="30"/>
  <c r="AE445" i="30"/>
  <c r="AE446" i="30"/>
  <c r="AC447" i="30"/>
  <c r="AE447" i="30"/>
  <c r="AC448" i="30"/>
  <c r="AE448" i="30"/>
  <c r="AE449" i="30"/>
  <c r="AE450" i="30"/>
  <c r="AC451" i="30"/>
  <c r="AE451" i="30"/>
  <c r="AC452" i="30"/>
  <c r="AE452" i="30"/>
  <c r="AE453" i="30"/>
  <c r="AE454" i="30"/>
  <c r="AC455" i="30"/>
  <c r="AE455" i="30"/>
  <c r="AC456" i="30"/>
  <c r="AE456" i="30"/>
  <c r="AE457" i="30"/>
  <c r="AE458" i="30"/>
  <c r="AC459" i="30"/>
  <c r="AE459" i="30"/>
  <c r="AC460" i="30"/>
  <c r="AE460" i="30"/>
  <c r="AE461" i="30"/>
  <c r="AE462" i="30"/>
  <c r="AE463" i="30"/>
  <c r="AC464" i="30"/>
  <c r="AE464" i="30"/>
  <c r="AE465" i="30"/>
  <c r="AE466" i="30"/>
  <c r="AE467" i="30"/>
  <c r="AC468" i="30"/>
  <c r="AE468" i="30"/>
  <c r="AE469" i="30"/>
  <c r="AE470" i="30"/>
  <c r="AE471" i="30"/>
  <c r="AC472" i="30"/>
  <c r="AE472" i="30"/>
  <c r="AE473" i="30"/>
  <c r="AE474" i="30"/>
  <c r="AE475" i="30"/>
  <c r="AC476" i="30"/>
  <c r="AE476" i="30"/>
  <c r="AE477" i="30"/>
  <c r="AE478" i="30"/>
  <c r="AC479" i="30"/>
  <c r="AE479" i="30"/>
  <c r="AC480" i="30"/>
  <c r="AE480" i="30"/>
  <c r="AE481" i="30"/>
  <c r="AE482" i="30"/>
  <c r="AC483" i="30"/>
  <c r="AE483" i="30"/>
  <c r="AC484" i="30"/>
  <c r="AE484" i="30"/>
  <c r="AE485" i="30"/>
  <c r="AE486" i="30"/>
  <c r="AC487" i="30"/>
  <c r="AE487" i="30"/>
  <c r="AC488" i="30"/>
  <c r="AE488" i="30"/>
  <c r="AE489" i="30"/>
  <c r="AE490" i="30"/>
  <c r="AC491" i="30"/>
  <c r="AE491" i="30"/>
  <c r="AC492" i="30"/>
  <c r="AE492" i="30"/>
  <c r="AE493" i="30"/>
  <c r="AE494" i="30"/>
  <c r="AC495" i="30"/>
  <c r="AE495" i="30"/>
  <c r="AC496" i="30"/>
  <c r="AE496" i="30"/>
  <c r="AE497" i="30"/>
  <c r="AE498" i="30"/>
  <c r="AC499" i="30"/>
  <c r="AE499" i="30"/>
  <c r="AC500" i="30"/>
  <c r="AE500" i="30"/>
  <c r="AE501" i="30"/>
  <c r="AE502" i="30"/>
  <c r="AC503" i="30"/>
  <c r="AE503" i="30"/>
  <c r="AC504" i="30"/>
  <c r="AE504" i="30"/>
  <c r="AE505" i="30"/>
  <c r="AE506" i="30"/>
  <c r="AC507" i="30"/>
  <c r="AE507" i="30"/>
  <c r="AC508" i="30"/>
  <c r="AE508" i="30"/>
  <c r="AE5" i="30"/>
  <c r="M16" i="30"/>
  <c r="O16" i="30"/>
  <c r="O17" i="30"/>
  <c r="O18" i="30"/>
  <c r="M19" i="30"/>
  <c r="O19" i="30"/>
  <c r="M20" i="30"/>
  <c r="O20" i="30"/>
  <c r="O21" i="30"/>
  <c r="O22" i="30"/>
  <c r="M23" i="30"/>
  <c r="O23" i="30"/>
  <c r="M24" i="30"/>
  <c r="O24" i="30"/>
  <c r="O25" i="30"/>
  <c r="O26" i="30"/>
  <c r="M27" i="30"/>
  <c r="O27" i="30"/>
  <c r="M28" i="30"/>
  <c r="O28" i="30"/>
  <c r="O29" i="30"/>
  <c r="O30" i="30"/>
  <c r="M31" i="30"/>
  <c r="O31" i="30"/>
  <c r="M32" i="30"/>
  <c r="O32" i="30"/>
  <c r="O33" i="30"/>
  <c r="O34" i="30"/>
  <c r="M35" i="30"/>
  <c r="O35" i="30"/>
  <c r="M36" i="30"/>
  <c r="O36" i="30"/>
  <c r="O37" i="30"/>
  <c r="O38" i="30"/>
  <c r="M39" i="30"/>
  <c r="O39" i="30"/>
  <c r="M40" i="30"/>
  <c r="O40" i="30"/>
  <c r="O41" i="30"/>
  <c r="O42" i="30"/>
  <c r="M43" i="30"/>
  <c r="O43" i="30"/>
  <c r="M44" i="30"/>
  <c r="O44" i="30"/>
  <c r="O45" i="30"/>
  <c r="O46" i="30"/>
  <c r="M47" i="30"/>
  <c r="O47" i="30"/>
  <c r="M48" i="30"/>
  <c r="O48" i="30"/>
  <c r="O49" i="30"/>
  <c r="O50" i="30"/>
  <c r="M51" i="30"/>
  <c r="O51" i="30"/>
  <c r="M52" i="30"/>
  <c r="O52" i="30"/>
  <c r="O53" i="30"/>
  <c r="O54" i="30"/>
  <c r="M55" i="30"/>
  <c r="O55" i="30"/>
  <c r="M56" i="30"/>
  <c r="O56" i="30"/>
  <c r="O57" i="30"/>
  <c r="O58" i="30"/>
  <c r="M59" i="30"/>
  <c r="O59" i="30"/>
  <c r="M60" i="30"/>
  <c r="O60" i="30"/>
  <c r="O61" i="30"/>
  <c r="O62" i="30"/>
  <c r="M63" i="30"/>
  <c r="O63" i="30"/>
  <c r="M64" i="30"/>
  <c r="O64" i="30"/>
  <c r="O65" i="30"/>
  <c r="O66" i="30"/>
  <c r="M67" i="30"/>
  <c r="O67" i="30"/>
  <c r="M68" i="30"/>
  <c r="O68" i="30"/>
  <c r="O69" i="30"/>
  <c r="O70" i="30"/>
  <c r="M71" i="30"/>
  <c r="O71" i="30"/>
  <c r="M72" i="30"/>
  <c r="O72" i="30"/>
  <c r="O73" i="30"/>
  <c r="O74" i="30"/>
  <c r="M75" i="30"/>
  <c r="O75" i="30"/>
  <c r="M76" i="30"/>
  <c r="O76" i="30"/>
  <c r="O77" i="30"/>
  <c r="O78" i="30"/>
  <c r="O79" i="30"/>
  <c r="M80" i="30"/>
  <c r="O80" i="30"/>
  <c r="O81" i="30"/>
  <c r="O82" i="30"/>
  <c r="O83" i="30"/>
  <c r="M84" i="30"/>
  <c r="O84" i="30"/>
  <c r="O85" i="30"/>
  <c r="O86" i="30"/>
  <c r="O87" i="30"/>
  <c r="M88" i="30"/>
  <c r="O88" i="30"/>
  <c r="O89" i="30"/>
  <c r="O90" i="30"/>
  <c r="O91" i="30"/>
  <c r="M92" i="30"/>
  <c r="O92" i="30"/>
  <c r="O93" i="30"/>
  <c r="O94" i="30"/>
  <c r="O95" i="30"/>
  <c r="O96" i="30"/>
  <c r="O97" i="30"/>
  <c r="O98" i="30"/>
  <c r="M99" i="30"/>
  <c r="O99" i="30"/>
  <c r="O100" i="30"/>
  <c r="O101" i="30"/>
  <c r="O102" i="30"/>
  <c r="M103" i="30"/>
  <c r="O103" i="30"/>
  <c r="O104" i="30"/>
  <c r="O105" i="30"/>
  <c r="O106" i="30"/>
  <c r="M107" i="30"/>
  <c r="O107" i="30"/>
  <c r="O108" i="30"/>
  <c r="O109" i="30"/>
  <c r="O110" i="30"/>
  <c r="M111" i="30"/>
  <c r="O111" i="30"/>
  <c r="O112" i="30"/>
  <c r="O113" i="30"/>
  <c r="O114" i="30"/>
  <c r="M115" i="30"/>
  <c r="O115" i="30"/>
  <c r="M116" i="30"/>
  <c r="O116" i="30"/>
  <c r="O117" i="30"/>
  <c r="O118" i="30"/>
  <c r="M119" i="30"/>
  <c r="O119" i="30"/>
  <c r="M120" i="30"/>
  <c r="O120" i="30"/>
  <c r="O121" i="30"/>
  <c r="O122" i="30"/>
  <c r="M123" i="30"/>
  <c r="O123" i="30"/>
  <c r="M124" i="30"/>
  <c r="O124" i="30"/>
  <c r="O125" i="30"/>
  <c r="O126" i="30"/>
  <c r="M127" i="30"/>
  <c r="O127" i="30"/>
  <c r="M128" i="30"/>
  <c r="O128" i="30"/>
  <c r="O129" i="30"/>
  <c r="O130" i="30"/>
  <c r="M131" i="30"/>
  <c r="O131" i="30"/>
  <c r="M132" i="30"/>
  <c r="O132" i="30"/>
  <c r="O133" i="30"/>
  <c r="O134" i="30"/>
  <c r="M135" i="30"/>
  <c r="O135" i="30"/>
  <c r="M136" i="30"/>
  <c r="O136" i="30"/>
  <c r="O137" i="30"/>
  <c r="O138" i="30"/>
  <c r="M139" i="30"/>
  <c r="O139" i="30"/>
  <c r="M140" i="30"/>
  <c r="O140" i="30"/>
  <c r="O141" i="30"/>
  <c r="O142" i="30"/>
  <c r="M143" i="30"/>
  <c r="O143" i="30"/>
  <c r="M144" i="30"/>
  <c r="O144" i="30"/>
  <c r="O145" i="30"/>
  <c r="O146" i="30"/>
  <c r="M147" i="30"/>
  <c r="O147" i="30"/>
  <c r="M148" i="30"/>
  <c r="O148" i="30"/>
  <c r="O149" i="30"/>
  <c r="O150" i="30"/>
  <c r="M151" i="30"/>
  <c r="O151" i="30"/>
  <c r="M152" i="30"/>
  <c r="O152" i="30"/>
  <c r="O153" i="30"/>
  <c r="O154" i="30"/>
  <c r="M155" i="30"/>
  <c r="O155" i="30"/>
  <c r="M156" i="30"/>
  <c r="O156" i="30"/>
  <c r="O157" i="30"/>
  <c r="O158" i="30"/>
  <c r="M159" i="30"/>
  <c r="O159" i="30"/>
  <c r="M160" i="30"/>
  <c r="O160" i="30"/>
  <c r="O161" i="30"/>
  <c r="O162" i="30"/>
  <c r="M163" i="30"/>
  <c r="O163" i="30"/>
  <c r="M164" i="30"/>
  <c r="O164" i="30"/>
  <c r="O165" i="30"/>
  <c r="O166" i="30"/>
  <c r="M167" i="30"/>
  <c r="O167" i="30"/>
  <c r="M168" i="30"/>
  <c r="O168" i="30"/>
  <c r="O169" i="30"/>
  <c r="O170" i="30"/>
  <c r="M171" i="30"/>
  <c r="O171" i="30"/>
  <c r="M172" i="30"/>
  <c r="O172" i="30"/>
  <c r="O173" i="30"/>
  <c r="O174" i="30"/>
  <c r="O175" i="30"/>
  <c r="M176" i="30"/>
  <c r="O176" i="30"/>
  <c r="O177" i="30"/>
  <c r="O178" i="30"/>
  <c r="O179" i="30"/>
  <c r="M180" i="30"/>
  <c r="O180" i="30"/>
  <c r="O181" i="30"/>
  <c r="O182" i="30"/>
  <c r="O183" i="30"/>
  <c r="M184" i="30"/>
  <c r="O184" i="30"/>
  <c r="O185" i="30"/>
  <c r="O186" i="30"/>
  <c r="O187" i="30"/>
  <c r="M188" i="30"/>
  <c r="O188" i="30"/>
  <c r="O189" i="30"/>
  <c r="O190" i="30"/>
  <c r="M191" i="30"/>
  <c r="O191" i="30"/>
  <c r="M192" i="30"/>
  <c r="O192" i="30"/>
  <c r="O193" i="30"/>
  <c r="O194" i="30"/>
  <c r="M195" i="30"/>
  <c r="O195" i="30"/>
  <c r="M196" i="30"/>
  <c r="O196" i="30"/>
  <c r="O197" i="30"/>
  <c r="O198" i="30"/>
  <c r="M199" i="30"/>
  <c r="O199" i="30"/>
  <c r="M200" i="30"/>
  <c r="O200" i="30"/>
  <c r="O201" i="30"/>
  <c r="O202" i="30"/>
  <c r="M203" i="30"/>
  <c r="O203" i="30"/>
  <c r="M204" i="30"/>
  <c r="O204" i="30"/>
  <c r="O205" i="30"/>
  <c r="O206" i="30"/>
  <c r="M207" i="30"/>
  <c r="O207" i="30"/>
  <c r="M208" i="30"/>
  <c r="O208" i="30"/>
  <c r="O209" i="30"/>
  <c r="O210" i="30"/>
  <c r="M211" i="30"/>
  <c r="O211" i="30"/>
  <c r="M212" i="30"/>
  <c r="O212" i="30"/>
  <c r="O213" i="30"/>
  <c r="O214" i="30"/>
  <c r="M215" i="30"/>
  <c r="O215" i="30"/>
  <c r="M216" i="30"/>
  <c r="O216" i="30"/>
  <c r="O217" i="30"/>
  <c r="O218" i="30"/>
  <c r="M219" i="30"/>
  <c r="O219" i="30"/>
  <c r="M220" i="30"/>
  <c r="O220" i="30"/>
  <c r="O221" i="30"/>
  <c r="O222" i="30"/>
  <c r="M223" i="30"/>
  <c r="O223" i="30"/>
  <c r="M224" i="30"/>
  <c r="O224" i="30"/>
  <c r="O225" i="30"/>
  <c r="O226" i="30"/>
  <c r="M227" i="30"/>
  <c r="O227" i="30"/>
  <c r="M228" i="30"/>
  <c r="O228" i="30"/>
  <c r="O229" i="30"/>
  <c r="O230" i="30"/>
  <c r="M231" i="30"/>
  <c r="O231" i="30"/>
  <c r="M232" i="30"/>
  <c r="O232" i="30"/>
  <c r="O233" i="30"/>
  <c r="O234" i="30"/>
  <c r="M235" i="30"/>
  <c r="O235" i="30"/>
  <c r="M236" i="30"/>
  <c r="O236" i="30"/>
  <c r="O237" i="30"/>
  <c r="O238" i="30"/>
  <c r="M239" i="30"/>
  <c r="O239" i="30"/>
  <c r="M240" i="30"/>
  <c r="O240" i="30"/>
  <c r="O241" i="30"/>
  <c r="O242" i="30"/>
  <c r="M243" i="30"/>
  <c r="O243" i="30"/>
  <c r="M244" i="30"/>
  <c r="O244" i="30"/>
  <c r="O245" i="30"/>
  <c r="O246" i="30"/>
  <c r="M247" i="30"/>
  <c r="O247" i="30"/>
  <c r="M248" i="30"/>
  <c r="O248" i="30"/>
  <c r="O249" i="30"/>
  <c r="O250" i="30"/>
  <c r="M251" i="30"/>
  <c r="O251" i="30"/>
  <c r="M252" i="30"/>
  <c r="O252" i="30"/>
  <c r="O253" i="30"/>
  <c r="O254" i="30"/>
  <c r="M255" i="30"/>
  <c r="O255" i="30"/>
  <c r="M256" i="30"/>
  <c r="O256" i="30"/>
  <c r="O257" i="30"/>
  <c r="O258" i="30"/>
  <c r="M259" i="30"/>
  <c r="O259" i="30"/>
  <c r="M260" i="30"/>
  <c r="O260" i="30"/>
  <c r="O261" i="30"/>
  <c r="O262" i="30"/>
  <c r="M263" i="30"/>
  <c r="O263" i="30"/>
  <c r="M264" i="30"/>
  <c r="O264" i="30"/>
  <c r="O265" i="30"/>
  <c r="O266" i="30"/>
  <c r="M267" i="30"/>
  <c r="O267" i="30"/>
  <c r="M268" i="30"/>
  <c r="O268" i="30"/>
  <c r="O269" i="30"/>
  <c r="O270" i="30"/>
  <c r="M271" i="30"/>
  <c r="O271" i="30"/>
  <c r="M272" i="30"/>
  <c r="O272" i="30"/>
  <c r="O273" i="30"/>
  <c r="O274" i="30"/>
  <c r="M275" i="30"/>
  <c r="O275" i="30"/>
  <c r="M276" i="30"/>
  <c r="O276" i="30"/>
  <c r="O277" i="30"/>
  <c r="O278" i="30"/>
  <c r="M279" i="30"/>
  <c r="O279" i="30"/>
  <c r="M280" i="30"/>
  <c r="O280" i="30"/>
  <c r="O281" i="30"/>
  <c r="O282" i="30"/>
  <c r="M283" i="30"/>
  <c r="O283" i="30"/>
  <c r="M284" i="30"/>
  <c r="O284" i="30"/>
  <c r="O285" i="30"/>
  <c r="O286" i="30"/>
  <c r="M287" i="30"/>
  <c r="O287" i="30"/>
  <c r="M288" i="30"/>
  <c r="O288" i="30"/>
  <c r="O289" i="30"/>
  <c r="O290" i="30"/>
  <c r="M291" i="30"/>
  <c r="O291" i="30"/>
  <c r="M292" i="30"/>
  <c r="O292" i="30"/>
  <c r="O293" i="30"/>
  <c r="O294" i="30"/>
  <c r="M295" i="30"/>
  <c r="O295" i="30"/>
  <c r="M296" i="30"/>
  <c r="O296" i="30"/>
  <c r="O297" i="30"/>
  <c r="O298" i="30"/>
  <c r="M299" i="30"/>
  <c r="O299" i="30"/>
  <c r="M300" i="30"/>
  <c r="O300" i="30"/>
  <c r="O301" i="30"/>
  <c r="O302" i="30"/>
  <c r="M303" i="30"/>
  <c r="O303" i="30"/>
  <c r="M304" i="30"/>
  <c r="O304" i="30"/>
  <c r="O305" i="30"/>
  <c r="O306" i="30"/>
  <c r="M307" i="30"/>
  <c r="O307" i="30"/>
  <c r="M308" i="30"/>
  <c r="O308" i="30"/>
  <c r="O309" i="30"/>
  <c r="O310" i="30"/>
  <c r="M311" i="30"/>
  <c r="O311" i="30"/>
  <c r="M312" i="30"/>
  <c r="O312" i="30"/>
  <c r="O313" i="30"/>
  <c r="O314" i="30"/>
  <c r="M315" i="30"/>
  <c r="O315" i="30"/>
  <c r="M316" i="30"/>
  <c r="O316" i="30"/>
  <c r="O317" i="30"/>
  <c r="O318" i="30"/>
  <c r="M319" i="30"/>
  <c r="O319" i="30"/>
  <c r="M320" i="30"/>
  <c r="O320" i="30"/>
  <c r="O321" i="30"/>
  <c r="O322" i="30"/>
  <c r="M323" i="30"/>
  <c r="O323" i="30"/>
  <c r="M324" i="30"/>
  <c r="O324" i="30"/>
  <c r="O325" i="30"/>
  <c r="O326" i="30"/>
  <c r="M327" i="30"/>
  <c r="O327" i="30"/>
  <c r="M328" i="30"/>
  <c r="O328" i="30"/>
  <c r="O329" i="30"/>
  <c r="O330" i="30"/>
  <c r="M331" i="30"/>
  <c r="O331" i="30"/>
  <c r="M332" i="30"/>
  <c r="O332" i="30"/>
  <c r="O333" i="30"/>
  <c r="O334" i="30"/>
  <c r="M335" i="30"/>
  <c r="O335" i="30"/>
  <c r="M336" i="30"/>
  <c r="O336" i="30"/>
  <c r="O337" i="30"/>
  <c r="O338" i="30"/>
  <c r="M339" i="30"/>
  <c r="O339" i="30"/>
  <c r="M340" i="30"/>
  <c r="O340" i="30"/>
  <c r="O341" i="30"/>
  <c r="O342" i="30"/>
  <c r="M343" i="30"/>
  <c r="O343" i="30"/>
  <c r="M344" i="30"/>
  <c r="O344" i="30"/>
  <c r="O345" i="30"/>
  <c r="O346" i="30"/>
  <c r="M347" i="30"/>
  <c r="O347" i="30"/>
  <c r="M348" i="30"/>
  <c r="O348" i="30"/>
  <c r="O349" i="30"/>
  <c r="O350" i="30"/>
  <c r="M351" i="30"/>
  <c r="O351" i="30"/>
  <c r="M352" i="30"/>
  <c r="O352" i="30"/>
  <c r="O353" i="30"/>
  <c r="O354" i="30"/>
  <c r="M355" i="30"/>
  <c r="O355" i="30"/>
  <c r="M356" i="30"/>
  <c r="O356" i="30"/>
  <c r="O357" i="30"/>
  <c r="O358" i="30"/>
  <c r="M359" i="30"/>
  <c r="O359" i="30"/>
  <c r="M360" i="30"/>
  <c r="O360" i="30"/>
  <c r="O361" i="30"/>
  <c r="O362" i="30"/>
  <c r="M363" i="30"/>
  <c r="O363" i="30"/>
  <c r="M364" i="30"/>
  <c r="O364" i="30"/>
  <c r="O365" i="30"/>
  <c r="O366" i="30"/>
  <c r="M367" i="30"/>
  <c r="O367" i="30"/>
  <c r="M368" i="30"/>
  <c r="O368" i="30"/>
  <c r="O369" i="30"/>
  <c r="O370" i="30"/>
  <c r="M371" i="30"/>
  <c r="O371" i="30"/>
  <c r="M372" i="30"/>
  <c r="O372" i="30"/>
  <c r="O373" i="30"/>
  <c r="O374" i="30"/>
  <c r="M375" i="30"/>
  <c r="O375" i="30"/>
  <c r="M376" i="30"/>
  <c r="O376" i="30"/>
  <c r="O377" i="30"/>
  <c r="O378" i="30"/>
  <c r="M379" i="30"/>
  <c r="O379" i="30"/>
  <c r="M380" i="30"/>
  <c r="O380" i="30"/>
  <c r="O381" i="30"/>
  <c r="O382" i="30"/>
  <c r="M383" i="30"/>
  <c r="O383" i="30"/>
  <c r="M384" i="30"/>
  <c r="O384" i="30"/>
  <c r="O385" i="30"/>
  <c r="O386" i="30"/>
  <c r="M387" i="30"/>
  <c r="O387" i="30"/>
  <c r="M388" i="30"/>
  <c r="O388" i="30"/>
  <c r="O389" i="30"/>
  <c r="O390" i="30"/>
  <c r="M391" i="30"/>
  <c r="O391" i="30"/>
  <c r="M392" i="30"/>
  <c r="O392" i="30"/>
  <c r="O393" i="30"/>
  <c r="O394" i="30"/>
  <c r="M395" i="30"/>
  <c r="O395" i="30"/>
  <c r="M396" i="30"/>
  <c r="O396" i="30"/>
  <c r="O397" i="30"/>
  <c r="O398" i="30"/>
  <c r="M399" i="30"/>
  <c r="O399" i="30"/>
  <c r="M400" i="30"/>
  <c r="O400" i="30"/>
  <c r="O401" i="30"/>
  <c r="O402" i="30"/>
  <c r="M403" i="30"/>
  <c r="O403" i="30"/>
  <c r="M404" i="30"/>
  <c r="O404" i="30"/>
  <c r="O405" i="30"/>
  <c r="O406" i="30"/>
  <c r="M407" i="30"/>
  <c r="O407" i="30"/>
  <c r="M408" i="30"/>
  <c r="O408" i="30"/>
  <c r="O409" i="30"/>
  <c r="O410" i="30"/>
  <c r="M411" i="30"/>
  <c r="O411" i="30"/>
  <c r="M412" i="30"/>
  <c r="O412" i="30"/>
  <c r="O413" i="30"/>
  <c r="O414" i="30"/>
  <c r="M415" i="30"/>
  <c r="O415" i="30"/>
  <c r="M416" i="30"/>
  <c r="O416" i="30"/>
  <c r="O417" i="30"/>
  <c r="O418" i="30"/>
  <c r="M419" i="30"/>
  <c r="O419" i="30"/>
  <c r="M420" i="30"/>
  <c r="O420" i="30"/>
  <c r="O421" i="30"/>
  <c r="O422" i="30"/>
  <c r="M423" i="30"/>
  <c r="O423" i="30"/>
  <c r="M424" i="30"/>
  <c r="O424" i="30"/>
  <c r="O425" i="30"/>
  <c r="O426" i="30"/>
  <c r="M427" i="30"/>
  <c r="O427" i="30"/>
  <c r="M428" i="30"/>
  <c r="O428" i="30"/>
  <c r="O429" i="30"/>
  <c r="O430" i="30"/>
  <c r="M431" i="30"/>
  <c r="O431" i="30"/>
  <c r="M432" i="30"/>
  <c r="O432" i="30"/>
  <c r="O433" i="30"/>
  <c r="O434" i="30"/>
  <c r="M435" i="30"/>
  <c r="O435" i="30"/>
  <c r="M436" i="30"/>
  <c r="O436" i="30"/>
  <c r="O437" i="30"/>
  <c r="O438" i="30"/>
  <c r="M439" i="30"/>
  <c r="O439" i="30"/>
  <c r="M440" i="30"/>
  <c r="O440" i="30"/>
  <c r="O441" i="30"/>
  <c r="O442" i="30"/>
  <c r="M443" i="30"/>
  <c r="O443" i="30"/>
  <c r="M444" i="30"/>
  <c r="O444" i="30"/>
  <c r="O445" i="30"/>
  <c r="O446" i="30"/>
  <c r="M447" i="30"/>
  <c r="O447" i="30"/>
  <c r="M448" i="30"/>
  <c r="O448" i="30"/>
  <c r="O449" i="30"/>
  <c r="O450" i="30"/>
  <c r="M451" i="30"/>
  <c r="O451" i="30"/>
  <c r="M452" i="30"/>
  <c r="O452" i="30"/>
  <c r="O453" i="30"/>
  <c r="O454" i="30"/>
  <c r="M455" i="30"/>
  <c r="O455" i="30"/>
  <c r="M456" i="30"/>
  <c r="O456" i="30"/>
  <c r="O457" i="30"/>
  <c r="O458" i="30"/>
  <c r="M459" i="30"/>
  <c r="O459" i="30"/>
  <c r="M460" i="30"/>
  <c r="O460" i="30"/>
  <c r="O461" i="30"/>
  <c r="O462" i="30"/>
  <c r="O463" i="30"/>
  <c r="M464" i="30"/>
  <c r="O464" i="30"/>
  <c r="O465" i="30"/>
  <c r="O466" i="30"/>
  <c r="O467" i="30"/>
  <c r="M468" i="30"/>
  <c r="O468" i="30"/>
  <c r="O469" i="30"/>
  <c r="O470" i="30"/>
  <c r="O471" i="30"/>
  <c r="M472" i="30"/>
  <c r="O472" i="30"/>
  <c r="O473" i="30"/>
  <c r="O474" i="30"/>
  <c r="O475" i="30"/>
  <c r="M476" i="30"/>
  <c r="O476" i="30"/>
  <c r="O477" i="30"/>
  <c r="O478" i="30"/>
  <c r="M479" i="30"/>
  <c r="O479" i="30"/>
  <c r="M480" i="30"/>
  <c r="O480" i="30"/>
  <c r="O481" i="30"/>
  <c r="O482" i="30"/>
  <c r="M483" i="30"/>
  <c r="O483" i="30"/>
  <c r="M484" i="30"/>
  <c r="O484" i="30"/>
  <c r="O485" i="30"/>
  <c r="O486" i="30"/>
  <c r="M487" i="30"/>
  <c r="O487" i="30"/>
  <c r="M488" i="30"/>
  <c r="O488" i="30"/>
  <c r="O489" i="30"/>
  <c r="O490" i="30"/>
  <c r="M491" i="30"/>
  <c r="O491" i="30"/>
  <c r="M492" i="30"/>
  <c r="O492" i="30"/>
  <c r="O493" i="30"/>
  <c r="O494" i="30"/>
  <c r="M495" i="30"/>
  <c r="O495" i="30"/>
  <c r="M496" i="30"/>
  <c r="O496" i="30"/>
  <c r="O497" i="30"/>
  <c r="O498" i="30"/>
  <c r="M499" i="30"/>
  <c r="O499" i="30"/>
  <c r="M500" i="30"/>
  <c r="O500" i="30"/>
  <c r="O501" i="30"/>
  <c r="O502" i="30"/>
  <c r="M503" i="30"/>
  <c r="O503" i="30"/>
  <c r="M504" i="30"/>
  <c r="O504" i="30"/>
  <c r="O505" i="30"/>
  <c r="O506" i="30"/>
  <c r="M507" i="30"/>
  <c r="O507" i="30"/>
  <c r="M508" i="30"/>
  <c r="O508" i="30"/>
  <c r="O6" i="30"/>
  <c r="M7" i="30"/>
  <c r="O7" i="30"/>
  <c r="M8" i="30"/>
  <c r="O8" i="30"/>
  <c r="O9" i="30"/>
  <c r="O10" i="30"/>
  <c r="M11" i="30"/>
  <c r="O11" i="30"/>
  <c r="M12" i="30"/>
  <c r="O12" i="30"/>
  <c r="O13" i="30"/>
  <c r="O14" i="30"/>
  <c r="M15" i="30"/>
  <c r="O15" i="30"/>
  <c r="O5" i="30"/>
  <c r="S6" i="30"/>
  <c r="T6" i="30"/>
  <c r="U6" i="30"/>
  <c r="S7" i="30"/>
  <c r="T7" i="30"/>
  <c r="U7" i="30"/>
  <c r="V7" i="30"/>
  <c r="S9" i="30"/>
  <c r="T9" i="30"/>
  <c r="U9" i="30"/>
  <c r="S10" i="30"/>
  <c r="T10" i="30"/>
  <c r="U10" i="30"/>
  <c r="S11" i="30"/>
  <c r="T11" i="30"/>
  <c r="U11" i="30"/>
  <c r="V11" i="30"/>
  <c r="S13" i="30"/>
  <c r="T13" i="30"/>
  <c r="U13" i="30"/>
  <c r="S14" i="30"/>
  <c r="T14" i="30"/>
  <c r="U14" i="30"/>
  <c r="S15" i="30"/>
  <c r="T15" i="30"/>
  <c r="U15" i="30"/>
  <c r="V15" i="30"/>
  <c r="S17" i="30"/>
  <c r="T17" i="30"/>
  <c r="U17" i="30"/>
  <c r="S18" i="30"/>
  <c r="T18" i="30"/>
  <c r="U18" i="30"/>
  <c r="S19" i="30"/>
  <c r="T19" i="30"/>
  <c r="U19" i="30"/>
  <c r="V19" i="30"/>
  <c r="S21" i="30"/>
  <c r="T21" i="30"/>
  <c r="U21" i="30"/>
  <c r="S22" i="30"/>
  <c r="T22" i="30"/>
  <c r="U22" i="30"/>
  <c r="S23" i="30"/>
  <c r="T23" i="30"/>
  <c r="U23" i="30"/>
  <c r="V23" i="30"/>
  <c r="S25" i="30"/>
  <c r="T25" i="30"/>
  <c r="U25" i="30"/>
  <c r="S26" i="30"/>
  <c r="T26" i="30"/>
  <c r="U26" i="30"/>
  <c r="S27" i="30"/>
  <c r="T27" i="30"/>
  <c r="U27" i="30"/>
  <c r="V27" i="30"/>
  <c r="S29" i="30"/>
  <c r="T29" i="30"/>
  <c r="U29" i="30"/>
  <c r="S30" i="30"/>
  <c r="T30" i="30"/>
  <c r="U30" i="30"/>
  <c r="S31" i="30"/>
  <c r="T31" i="30"/>
  <c r="U31" i="30"/>
  <c r="V31" i="30"/>
  <c r="S33" i="30"/>
  <c r="T33" i="30"/>
  <c r="U33" i="30"/>
  <c r="S34" i="30"/>
  <c r="T34" i="30"/>
  <c r="U34" i="30"/>
  <c r="S35" i="30"/>
  <c r="T35" i="30"/>
  <c r="U35" i="30"/>
  <c r="V35" i="30"/>
  <c r="S37" i="30"/>
  <c r="T37" i="30"/>
  <c r="U37" i="30"/>
  <c r="S38" i="30"/>
  <c r="T38" i="30"/>
  <c r="U38" i="30"/>
  <c r="S39" i="30"/>
  <c r="T39" i="30"/>
  <c r="U39" i="30"/>
  <c r="V39" i="30"/>
  <c r="S41" i="30"/>
  <c r="T41" i="30"/>
  <c r="U41" i="30"/>
  <c r="S42" i="30"/>
  <c r="T42" i="30"/>
  <c r="U42" i="30"/>
  <c r="S43" i="30"/>
  <c r="T43" i="30"/>
  <c r="U43" i="30"/>
  <c r="V43" i="30"/>
  <c r="S45" i="30"/>
  <c r="T45" i="30"/>
  <c r="U45" i="30"/>
  <c r="S46" i="30"/>
  <c r="T46" i="30"/>
  <c r="U46" i="30"/>
  <c r="S47" i="30"/>
  <c r="T47" i="30"/>
  <c r="U47" i="30"/>
  <c r="V47" i="30"/>
  <c r="S49" i="30"/>
  <c r="T49" i="30"/>
  <c r="U49" i="30"/>
  <c r="S50" i="30"/>
  <c r="T50" i="30"/>
  <c r="U50" i="30"/>
  <c r="S51" i="30"/>
  <c r="T51" i="30"/>
  <c r="U51" i="30"/>
  <c r="V51" i="30"/>
  <c r="S53" i="30"/>
  <c r="T53" i="30"/>
  <c r="U53" i="30"/>
  <c r="S54" i="30"/>
  <c r="T54" i="30"/>
  <c r="U54" i="30"/>
  <c r="S55" i="30"/>
  <c r="T55" i="30"/>
  <c r="U55" i="30"/>
  <c r="V55" i="30"/>
  <c r="S57" i="30"/>
  <c r="T57" i="30"/>
  <c r="U57" i="30"/>
  <c r="S58" i="30"/>
  <c r="T58" i="30"/>
  <c r="U58" i="30"/>
  <c r="S59" i="30"/>
  <c r="T59" i="30"/>
  <c r="U59" i="30"/>
  <c r="V59" i="30"/>
  <c r="S61" i="30"/>
  <c r="T61" i="30"/>
  <c r="U61" i="30"/>
  <c r="S62" i="30"/>
  <c r="T62" i="30"/>
  <c r="U62" i="30"/>
  <c r="S63" i="30"/>
  <c r="T63" i="30"/>
  <c r="U63" i="30"/>
  <c r="V63" i="30"/>
  <c r="S65" i="30"/>
  <c r="T65" i="30"/>
  <c r="U65" i="30"/>
  <c r="S66" i="30"/>
  <c r="T66" i="30"/>
  <c r="U66" i="30"/>
  <c r="S67" i="30"/>
  <c r="T67" i="30"/>
  <c r="U67" i="30"/>
  <c r="V67" i="30"/>
  <c r="S69" i="30"/>
  <c r="T69" i="30"/>
  <c r="U69" i="30"/>
  <c r="S70" i="30"/>
  <c r="T70" i="30"/>
  <c r="U70" i="30"/>
  <c r="S71" i="30"/>
  <c r="T71" i="30"/>
  <c r="U71" i="30"/>
  <c r="V71" i="30"/>
  <c r="S73" i="30"/>
  <c r="T73" i="30"/>
  <c r="U73" i="30"/>
  <c r="S74" i="30"/>
  <c r="T74" i="30"/>
  <c r="U74" i="30"/>
  <c r="S75" i="30"/>
  <c r="T75" i="30"/>
  <c r="U75" i="30"/>
  <c r="V75" i="30"/>
  <c r="S77" i="30"/>
  <c r="T77" i="30"/>
  <c r="U77" i="30"/>
  <c r="S78" i="30"/>
  <c r="T78" i="30"/>
  <c r="U78" i="30"/>
  <c r="S79" i="30"/>
  <c r="T79" i="30"/>
  <c r="U79" i="30"/>
  <c r="V79" i="30"/>
  <c r="S81" i="30"/>
  <c r="T81" i="30"/>
  <c r="U81" i="30"/>
  <c r="S82" i="30"/>
  <c r="T82" i="30"/>
  <c r="U82" i="30"/>
  <c r="S83" i="30"/>
  <c r="T83" i="30"/>
  <c r="U83" i="30"/>
  <c r="V83" i="30"/>
  <c r="S85" i="30"/>
  <c r="T85" i="30"/>
  <c r="U85" i="30"/>
  <c r="S86" i="30"/>
  <c r="T86" i="30"/>
  <c r="U86" i="30"/>
  <c r="S87" i="30"/>
  <c r="T87" i="30"/>
  <c r="U87" i="30"/>
  <c r="V87" i="30"/>
  <c r="S89" i="30"/>
  <c r="T89" i="30"/>
  <c r="U89" i="30"/>
  <c r="S90" i="30"/>
  <c r="T90" i="30"/>
  <c r="U90" i="30"/>
  <c r="S91" i="30"/>
  <c r="T91" i="30"/>
  <c r="U91" i="30"/>
  <c r="V91" i="30"/>
  <c r="S93" i="30"/>
  <c r="T93" i="30"/>
  <c r="U93" i="30"/>
  <c r="S94" i="30"/>
  <c r="T94" i="30"/>
  <c r="U94" i="30"/>
  <c r="S95" i="30"/>
  <c r="T95" i="30"/>
  <c r="U95" i="30"/>
  <c r="V95" i="30"/>
  <c r="S97" i="30"/>
  <c r="T97" i="30"/>
  <c r="U97" i="30"/>
  <c r="S98" i="30"/>
  <c r="T98" i="30"/>
  <c r="U98" i="30"/>
  <c r="S99" i="30"/>
  <c r="T99" i="30"/>
  <c r="U99" i="30"/>
  <c r="V99" i="30"/>
  <c r="S101" i="30"/>
  <c r="T101" i="30"/>
  <c r="U101" i="30"/>
  <c r="S102" i="30"/>
  <c r="T102" i="30"/>
  <c r="U102" i="30"/>
  <c r="S103" i="30"/>
  <c r="T103" i="30"/>
  <c r="U103" i="30"/>
  <c r="V103" i="30"/>
  <c r="S105" i="30"/>
  <c r="T105" i="30"/>
  <c r="U105" i="30"/>
  <c r="S106" i="30"/>
  <c r="T106" i="30"/>
  <c r="U106" i="30"/>
  <c r="S107" i="30"/>
  <c r="T107" i="30"/>
  <c r="U107" i="30"/>
  <c r="V107" i="30"/>
  <c r="S109" i="30"/>
  <c r="T109" i="30"/>
  <c r="U109" i="30"/>
  <c r="S110" i="30"/>
  <c r="T110" i="30"/>
  <c r="U110" i="30"/>
  <c r="S111" i="30"/>
  <c r="T111" i="30"/>
  <c r="U111" i="30"/>
  <c r="V111" i="30"/>
  <c r="S113" i="30"/>
  <c r="T113" i="30"/>
  <c r="U113" i="30"/>
  <c r="S114" i="30"/>
  <c r="T114" i="30"/>
  <c r="U114" i="30"/>
  <c r="S115" i="30"/>
  <c r="T115" i="30"/>
  <c r="U115" i="30"/>
  <c r="V115" i="30"/>
  <c r="S117" i="30"/>
  <c r="T117" i="30"/>
  <c r="U117" i="30"/>
  <c r="S118" i="30"/>
  <c r="T118" i="30"/>
  <c r="U118" i="30"/>
  <c r="S119" i="30"/>
  <c r="T119" i="30"/>
  <c r="U119" i="30"/>
  <c r="V119" i="30"/>
  <c r="S121" i="30"/>
  <c r="T121" i="30"/>
  <c r="U121" i="30"/>
  <c r="S122" i="30"/>
  <c r="T122" i="30"/>
  <c r="U122" i="30"/>
  <c r="S123" i="30"/>
  <c r="T123" i="30"/>
  <c r="U123" i="30"/>
  <c r="V123" i="30"/>
  <c r="S125" i="30"/>
  <c r="T125" i="30"/>
  <c r="U125" i="30"/>
  <c r="S126" i="30"/>
  <c r="T126" i="30"/>
  <c r="U126" i="30"/>
  <c r="S127" i="30"/>
  <c r="T127" i="30"/>
  <c r="U127" i="30"/>
  <c r="V127" i="30"/>
  <c r="S129" i="30"/>
  <c r="T129" i="30"/>
  <c r="U129" i="30"/>
  <c r="S130" i="30"/>
  <c r="T130" i="30"/>
  <c r="U130" i="30"/>
  <c r="S131" i="30"/>
  <c r="T131" i="30"/>
  <c r="U131" i="30"/>
  <c r="V131" i="30"/>
  <c r="S133" i="30"/>
  <c r="T133" i="30"/>
  <c r="U133" i="30"/>
  <c r="S134" i="30"/>
  <c r="T134" i="30"/>
  <c r="U134" i="30"/>
  <c r="S135" i="30"/>
  <c r="T135" i="30"/>
  <c r="U135" i="30"/>
  <c r="V135" i="30"/>
  <c r="S137" i="30"/>
  <c r="T137" i="30"/>
  <c r="U137" i="30"/>
  <c r="S138" i="30"/>
  <c r="T138" i="30"/>
  <c r="U138" i="30"/>
  <c r="S139" i="30"/>
  <c r="T139" i="30"/>
  <c r="U139" i="30"/>
  <c r="V139" i="30"/>
  <c r="S141" i="30"/>
  <c r="T141" i="30"/>
  <c r="U141" i="30"/>
  <c r="S142" i="30"/>
  <c r="T142" i="30"/>
  <c r="U142" i="30"/>
  <c r="S143" i="30"/>
  <c r="T143" i="30"/>
  <c r="U143" i="30"/>
  <c r="V143" i="30"/>
  <c r="S145" i="30"/>
  <c r="T145" i="30"/>
  <c r="U145" i="30"/>
  <c r="S146" i="30"/>
  <c r="T146" i="30"/>
  <c r="U146" i="30"/>
  <c r="S147" i="30"/>
  <c r="T147" i="30"/>
  <c r="U147" i="30"/>
  <c r="V147" i="30"/>
  <c r="S149" i="30"/>
  <c r="T149" i="30"/>
  <c r="U149" i="30"/>
  <c r="S150" i="30"/>
  <c r="T150" i="30"/>
  <c r="U150" i="30"/>
  <c r="S151" i="30"/>
  <c r="T151" i="30"/>
  <c r="U151" i="30"/>
  <c r="V151" i="30"/>
  <c r="S153" i="30"/>
  <c r="T153" i="30"/>
  <c r="U153" i="30"/>
  <c r="S154" i="30"/>
  <c r="T154" i="30"/>
  <c r="U154" i="30"/>
  <c r="S155" i="30"/>
  <c r="T155" i="30"/>
  <c r="U155" i="30"/>
  <c r="V155" i="30"/>
  <c r="S157" i="30"/>
  <c r="T157" i="30"/>
  <c r="U157" i="30"/>
  <c r="S158" i="30"/>
  <c r="T158" i="30"/>
  <c r="U158" i="30"/>
  <c r="S159" i="30"/>
  <c r="T159" i="30"/>
  <c r="U159" i="30"/>
  <c r="V159" i="30"/>
  <c r="S161" i="30"/>
  <c r="T161" i="30"/>
  <c r="U161" i="30"/>
  <c r="S162" i="30"/>
  <c r="T162" i="30"/>
  <c r="U162" i="30"/>
  <c r="S163" i="30"/>
  <c r="T163" i="30"/>
  <c r="U163" i="30"/>
  <c r="V163" i="30"/>
  <c r="S165" i="30"/>
  <c r="T165" i="30"/>
  <c r="U165" i="30"/>
  <c r="S166" i="30"/>
  <c r="T166" i="30"/>
  <c r="U166" i="30"/>
  <c r="S167" i="30"/>
  <c r="T167" i="30"/>
  <c r="U167" i="30"/>
  <c r="V167" i="30"/>
  <c r="S169" i="30"/>
  <c r="T169" i="30"/>
  <c r="U169" i="30"/>
  <c r="S170" i="30"/>
  <c r="T170" i="30"/>
  <c r="U170" i="30"/>
  <c r="S171" i="30"/>
  <c r="T171" i="30"/>
  <c r="U171" i="30"/>
  <c r="V171" i="30"/>
  <c r="S173" i="30"/>
  <c r="T173" i="30"/>
  <c r="U173" i="30"/>
  <c r="S174" i="30"/>
  <c r="T174" i="30"/>
  <c r="U174" i="30"/>
  <c r="S175" i="30"/>
  <c r="T175" i="30"/>
  <c r="U175" i="30"/>
  <c r="V175" i="30"/>
  <c r="S177" i="30"/>
  <c r="T177" i="30"/>
  <c r="U177" i="30"/>
  <c r="S178" i="30"/>
  <c r="T178" i="30"/>
  <c r="U178" i="30"/>
  <c r="S179" i="30"/>
  <c r="T179" i="30"/>
  <c r="U179" i="30"/>
  <c r="V179" i="30"/>
  <c r="S181" i="30"/>
  <c r="T181" i="30"/>
  <c r="U181" i="30"/>
  <c r="S182" i="30"/>
  <c r="T182" i="30"/>
  <c r="U182" i="30"/>
  <c r="S183" i="30"/>
  <c r="T183" i="30"/>
  <c r="U183" i="30"/>
  <c r="V183" i="30"/>
  <c r="S185" i="30"/>
  <c r="T185" i="30"/>
  <c r="U185" i="30"/>
  <c r="S186" i="30"/>
  <c r="T186" i="30"/>
  <c r="U186" i="30"/>
  <c r="S187" i="30"/>
  <c r="T187" i="30"/>
  <c r="U187" i="30"/>
  <c r="V187" i="30"/>
  <c r="S189" i="30"/>
  <c r="T189" i="30"/>
  <c r="U189" i="30"/>
  <c r="S190" i="30"/>
  <c r="T190" i="30"/>
  <c r="U190" i="30"/>
  <c r="S191" i="30"/>
  <c r="T191" i="30"/>
  <c r="U191" i="30"/>
  <c r="V191" i="30"/>
  <c r="S193" i="30"/>
  <c r="T193" i="30"/>
  <c r="U193" i="30"/>
  <c r="S194" i="30"/>
  <c r="T194" i="30"/>
  <c r="U194" i="30"/>
  <c r="S195" i="30"/>
  <c r="T195" i="30"/>
  <c r="U195" i="30"/>
  <c r="V195" i="30"/>
  <c r="S197" i="30"/>
  <c r="T197" i="30"/>
  <c r="U197" i="30"/>
  <c r="S198" i="30"/>
  <c r="T198" i="30"/>
  <c r="U198" i="30"/>
  <c r="S199" i="30"/>
  <c r="T199" i="30"/>
  <c r="U199" i="30"/>
  <c r="V199" i="30"/>
  <c r="S201" i="30"/>
  <c r="T201" i="30"/>
  <c r="U201" i="30"/>
  <c r="S202" i="30"/>
  <c r="T202" i="30"/>
  <c r="U202" i="30"/>
  <c r="S203" i="30"/>
  <c r="T203" i="30"/>
  <c r="U203" i="30"/>
  <c r="V203" i="30"/>
  <c r="S205" i="30"/>
  <c r="T205" i="30"/>
  <c r="U205" i="30"/>
  <c r="S206" i="30"/>
  <c r="T206" i="30"/>
  <c r="U206" i="30"/>
  <c r="S207" i="30"/>
  <c r="T207" i="30"/>
  <c r="U207" i="30"/>
  <c r="V207" i="30"/>
  <c r="S209" i="30"/>
  <c r="T209" i="30"/>
  <c r="U209" i="30"/>
  <c r="S210" i="30"/>
  <c r="T210" i="30"/>
  <c r="U210" i="30"/>
  <c r="S211" i="30"/>
  <c r="T211" i="30"/>
  <c r="U211" i="30"/>
  <c r="V211" i="30"/>
  <c r="S213" i="30"/>
  <c r="T213" i="30"/>
  <c r="U213" i="30"/>
  <c r="S214" i="30"/>
  <c r="T214" i="30"/>
  <c r="U214" i="30"/>
  <c r="S215" i="30"/>
  <c r="T215" i="30"/>
  <c r="U215" i="30"/>
  <c r="V215" i="30"/>
  <c r="S217" i="30"/>
  <c r="T217" i="30"/>
  <c r="U217" i="30"/>
  <c r="S218" i="30"/>
  <c r="T218" i="30"/>
  <c r="U218" i="30"/>
  <c r="S219" i="30"/>
  <c r="T219" i="30"/>
  <c r="U219" i="30"/>
  <c r="V219" i="30"/>
  <c r="S221" i="30"/>
  <c r="T221" i="30"/>
  <c r="U221" i="30"/>
  <c r="S222" i="30"/>
  <c r="T222" i="30"/>
  <c r="U222" i="30"/>
  <c r="S223" i="30"/>
  <c r="T223" i="30"/>
  <c r="U223" i="30"/>
  <c r="V223" i="30"/>
  <c r="S225" i="30"/>
  <c r="T225" i="30"/>
  <c r="U225" i="30"/>
  <c r="S226" i="30"/>
  <c r="T226" i="30"/>
  <c r="U226" i="30"/>
  <c r="S227" i="30"/>
  <c r="T227" i="30"/>
  <c r="U227" i="30"/>
  <c r="V227" i="30"/>
  <c r="S229" i="30"/>
  <c r="T229" i="30"/>
  <c r="U229" i="30"/>
  <c r="S230" i="30"/>
  <c r="T230" i="30"/>
  <c r="U230" i="30"/>
  <c r="S231" i="30"/>
  <c r="T231" i="30"/>
  <c r="U231" i="30"/>
  <c r="V231" i="30"/>
  <c r="S233" i="30"/>
  <c r="T233" i="30"/>
  <c r="U233" i="30"/>
  <c r="S234" i="30"/>
  <c r="T234" i="30"/>
  <c r="U234" i="30"/>
  <c r="S235" i="30"/>
  <c r="T235" i="30"/>
  <c r="U235" i="30"/>
  <c r="V235" i="30"/>
  <c r="S237" i="30"/>
  <c r="T237" i="30"/>
  <c r="U237" i="30"/>
  <c r="S238" i="30"/>
  <c r="T238" i="30"/>
  <c r="U238" i="30"/>
  <c r="S239" i="30"/>
  <c r="T239" i="30"/>
  <c r="U239" i="30"/>
  <c r="V239" i="30"/>
  <c r="S241" i="30"/>
  <c r="T241" i="30"/>
  <c r="U241" i="30"/>
  <c r="S242" i="30"/>
  <c r="T242" i="30"/>
  <c r="U242" i="30"/>
  <c r="S243" i="30"/>
  <c r="T243" i="30"/>
  <c r="U243" i="30"/>
  <c r="V243" i="30"/>
  <c r="S245" i="30"/>
  <c r="T245" i="30"/>
  <c r="U245" i="30"/>
  <c r="S246" i="30"/>
  <c r="T246" i="30"/>
  <c r="U246" i="30"/>
  <c r="S247" i="30"/>
  <c r="T247" i="30"/>
  <c r="U247" i="30"/>
  <c r="V247" i="30"/>
  <c r="S249" i="30"/>
  <c r="T249" i="30"/>
  <c r="U249" i="30"/>
  <c r="S250" i="30"/>
  <c r="T250" i="30"/>
  <c r="U250" i="30"/>
  <c r="S251" i="30"/>
  <c r="T251" i="30"/>
  <c r="U251" i="30"/>
  <c r="V251" i="30"/>
  <c r="S253" i="30"/>
  <c r="T253" i="30"/>
  <c r="U253" i="30"/>
  <c r="S254" i="30"/>
  <c r="T254" i="30"/>
  <c r="U254" i="30"/>
  <c r="S255" i="30"/>
  <c r="T255" i="30"/>
  <c r="U255" i="30"/>
  <c r="V255" i="30"/>
  <c r="S257" i="30"/>
  <c r="T257" i="30"/>
  <c r="U257" i="30"/>
  <c r="S258" i="30"/>
  <c r="T258" i="30"/>
  <c r="U258" i="30"/>
  <c r="S259" i="30"/>
  <c r="T259" i="30"/>
  <c r="U259" i="30"/>
  <c r="V259" i="30"/>
  <c r="S261" i="30"/>
  <c r="T261" i="30"/>
  <c r="U261" i="30"/>
  <c r="S262" i="30"/>
  <c r="T262" i="30"/>
  <c r="U262" i="30"/>
  <c r="S263" i="30"/>
  <c r="T263" i="30"/>
  <c r="U263" i="30"/>
  <c r="V263" i="30"/>
  <c r="S265" i="30"/>
  <c r="T265" i="30"/>
  <c r="U265" i="30"/>
  <c r="S266" i="30"/>
  <c r="T266" i="30"/>
  <c r="U266" i="30"/>
  <c r="S267" i="30"/>
  <c r="T267" i="30"/>
  <c r="U267" i="30"/>
  <c r="V267" i="30"/>
  <c r="S269" i="30"/>
  <c r="T269" i="30"/>
  <c r="U269" i="30"/>
  <c r="S270" i="30"/>
  <c r="T270" i="30"/>
  <c r="U270" i="30"/>
  <c r="S271" i="30"/>
  <c r="T271" i="30"/>
  <c r="U271" i="30"/>
  <c r="V271" i="30"/>
  <c r="S273" i="30"/>
  <c r="T273" i="30"/>
  <c r="U273" i="30"/>
  <c r="S274" i="30"/>
  <c r="T274" i="30"/>
  <c r="U274" i="30"/>
  <c r="S275" i="30"/>
  <c r="T275" i="30"/>
  <c r="U275" i="30"/>
  <c r="V275" i="30"/>
  <c r="S277" i="30"/>
  <c r="T277" i="30"/>
  <c r="U277" i="30"/>
  <c r="S278" i="30"/>
  <c r="T278" i="30"/>
  <c r="U278" i="30"/>
  <c r="S279" i="30"/>
  <c r="T279" i="30"/>
  <c r="U279" i="30"/>
  <c r="V279" i="30"/>
  <c r="S281" i="30"/>
  <c r="T281" i="30"/>
  <c r="U281" i="30"/>
  <c r="S282" i="30"/>
  <c r="T282" i="30"/>
  <c r="U282" i="30"/>
  <c r="S283" i="30"/>
  <c r="T283" i="30"/>
  <c r="U283" i="30"/>
  <c r="V283" i="30"/>
  <c r="S285" i="30"/>
  <c r="T285" i="30"/>
  <c r="U285" i="30"/>
  <c r="S286" i="30"/>
  <c r="T286" i="30"/>
  <c r="U286" i="30"/>
  <c r="S287" i="30"/>
  <c r="T287" i="30"/>
  <c r="U287" i="30"/>
  <c r="V287" i="30"/>
  <c r="S289" i="30"/>
  <c r="T289" i="30"/>
  <c r="U289" i="30"/>
  <c r="S290" i="30"/>
  <c r="T290" i="30"/>
  <c r="U290" i="30"/>
  <c r="S291" i="30"/>
  <c r="T291" i="30"/>
  <c r="U291" i="30"/>
  <c r="V291" i="30"/>
  <c r="S293" i="30"/>
  <c r="T293" i="30"/>
  <c r="U293" i="30"/>
  <c r="S294" i="30"/>
  <c r="T294" i="30"/>
  <c r="U294" i="30"/>
  <c r="S295" i="30"/>
  <c r="T295" i="30"/>
  <c r="U295" i="30"/>
  <c r="V295" i="30"/>
  <c r="S297" i="30"/>
  <c r="T297" i="30"/>
  <c r="U297" i="30"/>
  <c r="S298" i="30"/>
  <c r="T298" i="30"/>
  <c r="U298" i="30"/>
  <c r="S299" i="30"/>
  <c r="T299" i="30"/>
  <c r="U299" i="30"/>
  <c r="V299" i="30"/>
  <c r="S301" i="30"/>
  <c r="T301" i="30"/>
  <c r="U301" i="30"/>
  <c r="S302" i="30"/>
  <c r="T302" i="30"/>
  <c r="U302" i="30"/>
  <c r="S303" i="30"/>
  <c r="T303" i="30"/>
  <c r="U303" i="30"/>
  <c r="V303" i="30"/>
  <c r="S305" i="30"/>
  <c r="T305" i="30"/>
  <c r="U305" i="30"/>
  <c r="S306" i="30"/>
  <c r="T306" i="30"/>
  <c r="U306" i="30"/>
  <c r="S307" i="30"/>
  <c r="T307" i="30"/>
  <c r="U307" i="30"/>
  <c r="V307" i="30"/>
  <c r="S309" i="30"/>
  <c r="T309" i="30"/>
  <c r="U309" i="30"/>
  <c r="S310" i="30"/>
  <c r="T310" i="30"/>
  <c r="U310" i="30"/>
  <c r="S311" i="30"/>
  <c r="T311" i="30"/>
  <c r="U311" i="30"/>
  <c r="V311" i="30"/>
  <c r="S313" i="30"/>
  <c r="T313" i="30"/>
  <c r="U313" i="30"/>
  <c r="S314" i="30"/>
  <c r="T314" i="30"/>
  <c r="U314" i="30"/>
  <c r="S315" i="30"/>
  <c r="T315" i="30"/>
  <c r="U315" i="30"/>
  <c r="V315" i="30"/>
  <c r="S317" i="30"/>
  <c r="T317" i="30"/>
  <c r="U317" i="30"/>
  <c r="S318" i="30"/>
  <c r="T318" i="30"/>
  <c r="U318" i="30"/>
  <c r="S319" i="30"/>
  <c r="T319" i="30"/>
  <c r="U319" i="30"/>
  <c r="V319" i="30"/>
  <c r="S321" i="30"/>
  <c r="T321" i="30"/>
  <c r="U321" i="30"/>
  <c r="S322" i="30"/>
  <c r="T322" i="30"/>
  <c r="U322" i="30"/>
  <c r="S323" i="30"/>
  <c r="T323" i="30"/>
  <c r="U323" i="30"/>
  <c r="V323" i="30"/>
  <c r="S325" i="30"/>
  <c r="T325" i="30"/>
  <c r="U325" i="30"/>
  <c r="S326" i="30"/>
  <c r="T326" i="30"/>
  <c r="U326" i="30"/>
  <c r="S327" i="30"/>
  <c r="T327" i="30"/>
  <c r="U327" i="30"/>
  <c r="V327" i="30"/>
  <c r="S329" i="30"/>
  <c r="T329" i="30"/>
  <c r="U329" i="30"/>
  <c r="S330" i="30"/>
  <c r="T330" i="30"/>
  <c r="U330" i="30"/>
  <c r="S331" i="30"/>
  <c r="T331" i="30"/>
  <c r="U331" i="30"/>
  <c r="V331" i="30"/>
  <c r="S333" i="30"/>
  <c r="T333" i="30"/>
  <c r="U333" i="30"/>
  <c r="S334" i="30"/>
  <c r="T334" i="30"/>
  <c r="U334" i="30"/>
  <c r="S335" i="30"/>
  <c r="T335" i="30"/>
  <c r="U335" i="30"/>
  <c r="V335" i="30"/>
  <c r="S337" i="30"/>
  <c r="T337" i="30"/>
  <c r="U337" i="30"/>
  <c r="S338" i="30"/>
  <c r="T338" i="30"/>
  <c r="U338" i="30"/>
  <c r="S339" i="30"/>
  <c r="T339" i="30"/>
  <c r="U339" i="30"/>
  <c r="V339" i="30"/>
  <c r="S341" i="30"/>
  <c r="T341" i="30"/>
  <c r="U341" i="30"/>
  <c r="S342" i="30"/>
  <c r="T342" i="30"/>
  <c r="U342" i="30"/>
  <c r="S343" i="30"/>
  <c r="T343" i="30"/>
  <c r="U343" i="30"/>
  <c r="V343" i="30"/>
  <c r="S345" i="30"/>
  <c r="T345" i="30"/>
  <c r="U345" i="30"/>
  <c r="S346" i="30"/>
  <c r="T346" i="30"/>
  <c r="U346" i="30"/>
  <c r="S347" i="30"/>
  <c r="T347" i="30"/>
  <c r="U347" i="30"/>
  <c r="V347" i="30"/>
  <c r="S349" i="30"/>
  <c r="T349" i="30"/>
  <c r="U349" i="30"/>
  <c r="S350" i="30"/>
  <c r="T350" i="30"/>
  <c r="U350" i="30"/>
  <c r="S351" i="30"/>
  <c r="T351" i="30"/>
  <c r="U351" i="30"/>
  <c r="V351" i="30"/>
  <c r="S353" i="30"/>
  <c r="T353" i="30"/>
  <c r="U353" i="30"/>
  <c r="S354" i="30"/>
  <c r="T354" i="30"/>
  <c r="U354" i="30"/>
  <c r="S355" i="30"/>
  <c r="T355" i="30"/>
  <c r="U355" i="30"/>
  <c r="V355" i="30"/>
  <c r="S357" i="30"/>
  <c r="T357" i="30"/>
  <c r="U357" i="30"/>
  <c r="S358" i="30"/>
  <c r="T358" i="30"/>
  <c r="U358" i="30"/>
  <c r="S359" i="30"/>
  <c r="T359" i="30"/>
  <c r="U359" i="30"/>
  <c r="V359" i="30"/>
  <c r="S361" i="30"/>
  <c r="T361" i="30"/>
  <c r="U361" i="30"/>
  <c r="S362" i="30"/>
  <c r="T362" i="30"/>
  <c r="U362" i="30"/>
  <c r="S363" i="30"/>
  <c r="T363" i="30"/>
  <c r="U363" i="30"/>
  <c r="V363" i="30"/>
  <c r="S365" i="30"/>
  <c r="T365" i="30"/>
  <c r="U365" i="30"/>
  <c r="S366" i="30"/>
  <c r="T366" i="30"/>
  <c r="U366" i="30"/>
  <c r="S367" i="30"/>
  <c r="T367" i="30"/>
  <c r="U367" i="30"/>
  <c r="V367" i="30"/>
  <c r="S369" i="30"/>
  <c r="T369" i="30"/>
  <c r="U369" i="30"/>
  <c r="S370" i="30"/>
  <c r="T370" i="30"/>
  <c r="U370" i="30"/>
  <c r="S371" i="30"/>
  <c r="T371" i="30"/>
  <c r="U371" i="30"/>
  <c r="V371" i="30"/>
  <c r="S373" i="30"/>
  <c r="T373" i="30"/>
  <c r="U373" i="30"/>
  <c r="S374" i="30"/>
  <c r="T374" i="30"/>
  <c r="U374" i="30"/>
  <c r="S375" i="30"/>
  <c r="T375" i="30"/>
  <c r="U375" i="30"/>
  <c r="V375" i="30"/>
  <c r="S377" i="30"/>
  <c r="T377" i="30"/>
  <c r="U377" i="30"/>
  <c r="S378" i="30"/>
  <c r="T378" i="30"/>
  <c r="U378" i="30"/>
  <c r="S379" i="30"/>
  <c r="T379" i="30"/>
  <c r="U379" i="30"/>
  <c r="V379" i="30"/>
  <c r="S381" i="30"/>
  <c r="T381" i="30"/>
  <c r="U381" i="30"/>
  <c r="S382" i="30"/>
  <c r="T382" i="30"/>
  <c r="U382" i="30"/>
  <c r="S383" i="30"/>
  <c r="T383" i="30"/>
  <c r="U383" i="30"/>
  <c r="V383" i="30"/>
  <c r="S385" i="30"/>
  <c r="T385" i="30"/>
  <c r="U385" i="30"/>
  <c r="S386" i="30"/>
  <c r="T386" i="30"/>
  <c r="U386" i="30"/>
  <c r="S387" i="30"/>
  <c r="T387" i="30"/>
  <c r="U387" i="30"/>
  <c r="V387" i="30"/>
  <c r="S389" i="30"/>
  <c r="T389" i="30"/>
  <c r="U389" i="30"/>
  <c r="S390" i="30"/>
  <c r="T390" i="30"/>
  <c r="U390" i="30"/>
  <c r="S391" i="30"/>
  <c r="T391" i="30"/>
  <c r="U391" i="30"/>
  <c r="V391" i="30"/>
  <c r="S393" i="30"/>
  <c r="T393" i="30"/>
  <c r="U393" i="30"/>
  <c r="S394" i="30"/>
  <c r="T394" i="30"/>
  <c r="U394" i="30"/>
  <c r="S395" i="30"/>
  <c r="T395" i="30"/>
  <c r="U395" i="30"/>
  <c r="V395" i="30"/>
  <c r="S397" i="30"/>
  <c r="T397" i="30"/>
  <c r="U397" i="30"/>
  <c r="S398" i="30"/>
  <c r="T398" i="30"/>
  <c r="U398" i="30"/>
  <c r="S399" i="30"/>
  <c r="T399" i="30"/>
  <c r="U399" i="30"/>
  <c r="V399" i="30"/>
  <c r="S401" i="30"/>
  <c r="T401" i="30"/>
  <c r="U401" i="30"/>
  <c r="S402" i="30"/>
  <c r="T402" i="30"/>
  <c r="U402" i="30"/>
  <c r="S403" i="30"/>
  <c r="T403" i="30"/>
  <c r="U403" i="30"/>
  <c r="V403" i="30"/>
  <c r="S405" i="30"/>
  <c r="T405" i="30"/>
  <c r="U405" i="30"/>
  <c r="S406" i="30"/>
  <c r="T406" i="30"/>
  <c r="U406" i="30"/>
  <c r="S407" i="30"/>
  <c r="T407" i="30"/>
  <c r="U407" i="30"/>
  <c r="V407" i="30"/>
  <c r="S409" i="30"/>
  <c r="T409" i="30"/>
  <c r="U409" i="30"/>
  <c r="S410" i="30"/>
  <c r="T410" i="30"/>
  <c r="U410" i="30"/>
  <c r="S411" i="30"/>
  <c r="T411" i="30"/>
  <c r="U411" i="30"/>
  <c r="V411" i="30"/>
  <c r="S413" i="30"/>
  <c r="T413" i="30"/>
  <c r="U413" i="30"/>
  <c r="S414" i="30"/>
  <c r="T414" i="30"/>
  <c r="U414" i="30"/>
  <c r="S415" i="30"/>
  <c r="T415" i="30"/>
  <c r="U415" i="30"/>
  <c r="V415" i="30"/>
  <c r="S417" i="30"/>
  <c r="T417" i="30"/>
  <c r="U417" i="30"/>
  <c r="S418" i="30"/>
  <c r="T418" i="30"/>
  <c r="U418" i="30"/>
  <c r="S419" i="30"/>
  <c r="T419" i="30"/>
  <c r="U419" i="30"/>
  <c r="V419" i="30"/>
  <c r="S421" i="30"/>
  <c r="T421" i="30"/>
  <c r="U421" i="30"/>
  <c r="S422" i="30"/>
  <c r="T422" i="30"/>
  <c r="U422" i="30"/>
  <c r="S423" i="30"/>
  <c r="T423" i="30"/>
  <c r="U423" i="30"/>
  <c r="V423" i="30"/>
  <c r="S425" i="30"/>
  <c r="T425" i="30"/>
  <c r="U425" i="30"/>
  <c r="S426" i="30"/>
  <c r="T426" i="30"/>
  <c r="U426" i="30"/>
  <c r="S427" i="30"/>
  <c r="T427" i="30"/>
  <c r="U427" i="30"/>
  <c r="V427" i="30"/>
  <c r="S429" i="30"/>
  <c r="T429" i="30"/>
  <c r="U429" i="30"/>
  <c r="S430" i="30"/>
  <c r="T430" i="30"/>
  <c r="U430" i="30"/>
  <c r="S431" i="30"/>
  <c r="T431" i="30"/>
  <c r="U431" i="30"/>
  <c r="V431" i="30"/>
  <c r="S433" i="30"/>
  <c r="T433" i="30"/>
  <c r="U433" i="30"/>
  <c r="S434" i="30"/>
  <c r="T434" i="30"/>
  <c r="U434" i="30"/>
  <c r="S435" i="30"/>
  <c r="T435" i="30"/>
  <c r="U435" i="30"/>
  <c r="V435" i="30"/>
  <c r="S437" i="30"/>
  <c r="T437" i="30"/>
  <c r="U437" i="30"/>
  <c r="S438" i="30"/>
  <c r="T438" i="30"/>
  <c r="U438" i="30"/>
  <c r="S439" i="30"/>
  <c r="T439" i="30"/>
  <c r="U439" i="30"/>
  <c r="V439" i="30"/>
  <c r="S441" i="30"/>
  <c r="T441" i="30"/>
  <c r="U441" i="30"/>
  <c r="S442" i="30"/>
  <c r="T442" i="30"/>
  <c r="U442" i="30"/>
  <c r="S443" i="30"/>
  <c r="T443" i="30"/>
  <c r="U443" i="30"/>
  <c r="V443" i="30"/>
  <c r="S445" i="30"/>
  <c r="T445" i="30"/>
  <c r="U445" i="30"/>
  <c r="S446" i="30"/>
  <c r="T446" i="30"/>
  <c r="U446" i="30"/>
  <c r="S447" i="30"/>
  <c r="T447" i="30"/>
  <c r="U447" i="30"/>
  <c r="V447" i="30"/>
  <c r="S449" i="30"/>
  <c r="T449" i="30"/>
  <c r="U449" i="30"/>
  <c r="S450" i="30"/>
  <c r="T450" i="30"/>
  <c r="U450" i="30"/>
  <c r="S451" i="30"/>
  <c r="T451" i="30"/>
  <c r="U451" i="30"/>
  <c r="V451" i="30"/>
  <c r="S453" i="30"/>
  <c r="T453" i="30"/>
  <c r="U453" i="30"/>
  <c r="S454" i="30"/>
  <c r="T454" i="30"/>
  <c r="U454" i="30"/>
  <c r="S455" i="30"/>
  <c r="T455" i="30"/>
  <c r="U455" i="30"/>
  <c r="V455" i="30"/>
  <c r="S457" i="30"/>
  <c r="T457" i="30"/>
  <c r="U457" i="30"/>
  <c r="S458" i="30"/>
  <c r="T458" i="30"/>
  <c r="U458" i="30"/>
  <c r="S459" i="30"/>
  <c r="T459" i="30"/>
  <c r="U459" i="30"/>
  <c r="V459" i="30"/>
  <c r="S461" i="30"/>
  <c r="T461" i="30"/>
  <c r="U461" i="30"/>
  <c r="S462" i="30"/>
  <c r="T462" i="30"/>
  <c r="U462" i="30"/>
  <c r="S463" i="30"/>
  <c r="T463" i="30"/>
  <c r="U463" i="30"/>
  <c r="V463" i="30"/>
  <c r="S465" i="30"/>
  <c r="T465" i="30"/>
  <c r="U465" i="30"/>
  <c r="S466" i="30"/>
  <c r="T466" i="30"/>
  <c r="U466" i="30"/>
  <c r="S467" i="30"/>
  <c r="T467" i="30"/>
  <c r="U467" i="30"/>
  <c r="V467" i="30"/>
  <c r="S469" i="30"/>
  <c r="T469" i="30"/>
  <c r="U469" i="30"/>
  <c r="S470" i="30"/>
  <c r="T470" i="30"/>
  <c r="U470" i="30"/>
  <c r="S471" i="30"/>
  <c r="T471" i="30"/>
  <c r="U471" i="30"/>
  <c r="V471" i="30"/>
  <c r="S473" i="30"/>
  <c r="T473" i="30"/>
  <c r="U473" i="30"/>
  <c r="S474" i="30"/>
  <c r="T474" i="30"/>
  <c r="U474" i="30"/>
  <c r="S475" i="30"/>
  <c r="T475" i="30"/>
  <c r="U475" i="30"/>
  <c r="V475" i="30"/>
  <c r="S477" i="30"/>
  <c r="T477" i="30"/>
  <c r="U477" i="30"/>
  <c r="S478" i="30"/>
  <c r="T478" i="30"/>
  <c r="U478" i="30"/>
  <c r="S479" i="30"/>
  <c r="T479" i="30"/>
  <c r="U479" i="30"/>
  <c r="V479" i="30"/>
  <c r="S481" i="30"/>
  <c r="T481" i="30"/>
  <c r="U481" i="30"/>
  <c r="S482" i="30"/>
  <c r="T482" i="30"/>
  <c r="U482" i="30"/>
  <c r="S483" i="30"/>
  <c r="T483" i="30"/>
  <c r="U483" i="30"/>
  <c r="V483" i="30"/>
  <c r="S485" i="30"/>
  <c r="T485" i="30"/>
  <c r="U485" i="30"/>
  <c r="S486" i="30"/>
  <c r="T486" i="30"/>
  <c r="U486" i="30"/>
  <c r="S487" i="30"/>
  <c r="T487" i="30"/>
  <c r="U487" i="30"/>
  <c r="V487" i="30"/>
  <c r="S489" i="30"/>
  <c r="T489" i="30"/>
  <c r="U489" i="30"/>
  <c r="S490" i="30"/>
  <c r="T490" i="30"/>
  <c r="U490" i="30"/>
  <c r="S491" i="30"/>
  <c r="T491" i="30"/>
  <c r="U491" i="30"/>
  <c r="V491" i="30"/>
  <c r="S493" i="30"/>
  <c r="T493" i="30"/>
  <c r="U493" i="30"/>
  <c r="S494" i="30"/>
  <c r="T494" i="30"/>
  <c r="U494" i="30"/>
  <c r="S495" i="30"/>
  <c r="T495" i="30"/>
  <c r="U495" i="30"/>
  <c r="V495" i="30"/>
  <c r="S497" i="30"/>
  <c r="T497" i="30"/>
  <c r="U497" i="30"/>
  <c r="S498" i="30"/>
  <c r="T498" i="30"/>
  <c r="U498" i="30"/>
  <c r="S499" i="30"/>
  <c r="T499" i="30"/>
  <c r="U499" i="30"/>
  <c r="V499" i="30"/>
  <c r="S501" i="30"/>
  <c r="T501" i="30"/>
  <c r="U501" i="30"/>
  <c r="S502" i="30"/>
  <c r="T502" i="30"/>
  <c r="U502" i="30"/>
  <c r="S503" i="30"/>
  <c r="T503" i="30"/>
  <c r="U503" i="30"/>
  <c r="V503" i="30"/>
  <c r="S505" i="30"/>
  <c r="T505" i="30"/>
  <c r="U505" i="30"/>
  <c r="S506" i="30"/>
  <c r="T506" i="30"/>
  <c r="U506" i="30"/>
  <c r="S507" i="30"/>
  <c r="T507" i="30"/>
  <c r="U507" i="30"/>
  <c r="V507" i="30"/>
  <c r="U5" i="30"/>
  <c r="T5" i="30"/>
  <c r="S5" i="30"/>
  <c r="C5" i="30"/>
  <c r="D5" i="30"/>
  <c r="C6" i="30"/>
  <c r="D6" i="30"/>
  <c r="E6" i="30"/>
  <c r="C7" i="30"/>
  <c r="D7" i="30"/>
  <c r="E7" i="30"/>
  <c r="F7" i="30"/>
  <c r="C8" i="30"/>
  <c r="D8" i="30"/>
  <c r="C9" i="30"/>
  <c r="D9" i="30"/>
  <c r="E9" i="30"/>
  <c r="C10" i="30"/>
  <c r="D10" i="30"/>
  <c r="E10" i="30"/>
  <c r="C11" i="30"/>
  <c r="D11" i="30"/>
  <c r="E11" i="30"/>
  <c r="F11" i="30"/>
  <c r="C12" i="30"/>
  <c r="D12" i="30"/>
  <c r="C13" i="30"/>
  <c r="D13" i="30"/>
  <c r="E13" i="30"/>
  <c r="C14" i="30"/>
  <c r="D14" i="30"/>
  <c r="E14" i="30"/>
  <c r="C15" i="30"/>
  <c r="D15" i="30"/>
  <c r="E15" i="30"/>
  <c r="F15" i="30"/>
  <c r="C16" i="30"/>
  <c r="D16" i="30"/>
  <c r="C17" i="30"/>
  <c r="D17" i="30"/>
  <c r="E17" i="30"/>
  <c r="C18" i="30"/>
  <c r="D18" i="30"/>
  <c r="E18" i="30"/>
  <c r="C19" i="30"/>
  <c r="D19" i="30"/>
  <c r="E19" i="30"/>
  <c r="F19" i="30"/>
  <c r="C20" i="30"/>
  <c r="D20" i="30"/>
  <c r="C21" i="30"/>
  <c r="D21" i="30"/>
  <c r="E21" i="30"/>
  <c r="C22" i="30"/>
  <c r="D22" i="30"/>
  <c r="E22" i="30"/>
  <c r="C23" i="30"/>
  <c r="D23" i="30"/>
  <c r="E23" i="30"/>
  <c r="F23" i="30"/>
  <c r="C24" i="30"/>
  <c r="D24" i="30"/>
  <c r="C25" i="30"/>
  <c r="D25" i="30"/>
  <c r="E25" i="30"/>
  <c r="C26" i="30"/>
  <c r="D26" i="30"/>
  <c r="E26" i="30"/>
  <c r="C27" i="30"/>
  <c r="D27" i="30"/>
  <c r="E27" i="30"/>
  <c r="F27" i="30"/>
  <c r="C28" i="30"/>
  <c r="D28" i="30"/>
  <c r="C29" i="30"/>
  <c r="D29" i="30"/>
  <c r="E29" i="30"/>
  <c r="C30" i="30"/>
  <c r="D30" i="30"/>
  <c r="E30" i="30"/>
  <c r="C31" i="30"/>
  <c r="D31" i="30"/>
  <c r="E31" i="30"/>
  <c r="F31" i="30"/>
  <c r="C32" i="30"/>
  <c r="D32" i="30"/>
  <c r="C33" i="30"/>
  <c r="D33" i="30"/>
  <c r="E33" i="30"/>
  <c r="C34" i="30"/>
  <c r="D34" i="30"/>
  <c r="E34" i="30"/>
  <c r="C35" i="30"/>
  <c r="D35" i="30"/>
  <c r="E35" i="30"/>
  <c r="F35" i="30"/>
  <c r="C36" i="30"/>
  <c r="D36" i="30"/>
  <c r="C37" i="30"/>
  <c r="D37" i="30"/>
  <c r="E37" i="30"/>
  <c r="C38" i="30"/>
  <c r="D38" i="30"/>
  <c r="E38" i="30"/>
  <c r="C39" i="30"/>
  <c r="D39" i="30"/>
  <c r="E39" i="30"/>
  <c r="F39" i="30"/>
  <c r="C40" i="30"/>
  <c r="D40" i="30"/>
  <c r="C41" i="30"/>
  <c r="D41" i="30"/>
  <c r="E41" i="30"/>
  <c r="C42" i="30"/>
  <c r="D42" i="30"/>
  <c r="E42" i="30"/>
  <c r="C43" i="30"/>
  <c r="D43" i="30"/>
  <c r="E43" i="30"/>
  <c r="F43" i="30"/>
  <c r="C44" i="30"/>
  <c r="D44" i="30"/>
  <c r="C45" i="30"/>
  <c r="D45" i="30"/>
  <c r="E45" i="30"/>
  <c r="C46" i="30"/>
  <c r="D46" i="30"/>
  <c r="E46" i="30"/>
  <c r="C47" i="30"/>
  <c r="D47" i="30"/>
  <c r="E47" i="30"/>
  <c r="F47" i="30"/>
  <c r="C48" i="30"/>
  <c r="D48" i="30"/>
  <c r="C49" i="30"/>
  <c r="D49" i="30"/>
  <c r="E49" i="30"/>
  <c r="C50" i="30"/>
  <c r="D50" i="30"/>
  <c r="E50" i="30"/>
  <c r="C51" i="30"/>
  <c r="D51" i="30"/>
  <c r="E51" i="30"/>
  <c r="F51" i="30"/>
  <c r="C52" i="30"/>
  <c r="D52" i="30"/>
  <c r="C53" i="30"/>
  <c r="D53" i="30"/>
  <c r="E53" i="30"/>
  <c r="C54" i="30"/>
  <c r="D54" i="30"/>
  <c r="E54" i="30"/>
  <c r="C55" i="30"/>
  <c r="D55" i="30"/>
  <c r="E55" i="30"/>
  <c r="F55" i="30"/>
  <c r="C56" i="30"/>
  <c r="D56" i="30"/>
  <c r="C57" i="30"/>
  <c r="D57" i="30"/>
  <c r="E57" i="30"/>
  <c r="C58" i="30"/>
  <c r="D58" i="30"/>
  <c r="E58" i="30"/>
  <c r="C59" i="30"/>
  <c r="D59" i="30"/>
  <c r="E59" i="30"/>
  <c r="F59" i="30"/>
  <c r="C60" i="30"/>
  <c r="D60" i="30"/>
  <c r="C61" i="30"/>
  <c r="D61" i="30"/>
  <c r="E61" i="30"/>
  <c r="C62" i="30"/>
  <c r="D62" i="30"/>
  <c r="E62" i="30"/>
  <c r="C63" i="30"/>
  <c r="D63" i="30"/>
  <c r="E63" i="30"/>
  <c r="F63" i="30"/>
  <c r="C64" i="30"/>
  <c r="D64" i="30"/>
  <c r="C65" i="30"/>
  <c r="D65" i="30"/>
  <c r="E65" i="30"/>
  <c r="C66" i="30"/>
  <c r="D66" i="30"/>
  <c r="E66" i="30"/>
  <c r="C67" i="30"/>
  <c r="D67" i="30"/>
  <c r="E67" i="30"/>
  <c r="F67" i="30"/>
  <c r="C68" i="30"/>
  <c r="D68" i="30"/>
  <c r="C69" i="30"/>
  <c r="D69" i="30"/>
  <c r="E69" i="30"/>
  <c r="C70" i="30"/>
  <c r="D70" i="30"/>
  <c r="E70" i="30"/>
  <c r="C71" i="30"/>
  <c r="D71" i="30"/>
  <c r="E71" i="30"/>
  <c r="F71" i="30"/>
  <c r="C72" i="30"/>
  <c r="D72" i="30"/>
  <c r="C73" i="30"/>
  <c r="D73" i="30"/>
  <c r="E73" i="30"/>
  <c r="C74" i="30"/>
  <c r="D74" i="30"/>
  <c r="E74" i="30"/>
  <c r="C75" i="30"/>
  <c r="D75" i="30"/>
  <c r="E75" i="30"/>
  <c r="F75" i="30"/>
  <c r="C76" i="30"/>
  <c r="D76" i="30"/>
  <c r="C77" i="30"/>
  <c r="D77" i="30"/>
  <c r="E77" i="30"/>
  <c r="C78" i="30"/>
  <c r="D78" i="30"/>
  <c r="E78" i="30"/>
  <c r="C79" i="30"/>
  <c r="D79" i="30"/>
  <c r="E79" i="30"/>
  <c r="F79" i="30"/>
  <c r="C80" i="30"/>
  <c r="D80" i="30"/>
  <c r="C81" i="30"/>
  <c r="D81" i="30"/>
  <c r="E81" i="30"/>
  <c r="C82" i="30"/>
  <c r="D82" i="30"/>
  <c r="E82" i="30"/>
  <c r="C83" i="30"/>
  <c r="D83" i="30"/>
  <c r="E83" i="30"/>
  <c r="F83" i="30"/>
  <c r="C84" i="30"/>
  <c r="D84" i="30"/>
  <c r="C85" i="30"/>
  <c r="D85" i="30"/>
  <c r="E85" i="30"/>
  <c r="C86" i="30"/>
  <c r="D86" i="30"/>
  <c r="E86" i="30"/>
  <c r="C87" i="30"/>
  <c r="D87" i="30"/>
  <c r="E87" i="30"/>
  <c r="F87" i="30"/>
  <c r="C88" i="30"/>
  <c r="D88" i="30"/>
  <c r="C89" i="30"/>
  <c r="D89" i="30"/>
  <c r="E89" i="30"/>
  <c r="C90" i="30"/>
  <c r="D90" i="30"/>
  <c r="E90" i="30"/>
  <c r="C91" i="30"/>
  <c r="D91" i="30"/>
  <c r="E91" i="30"/>
  <c r="F91" i="30"/>
  <c r="C92" i="30"/>
  <c r="D92" i="30"/>
  <c r="C93" i="30"/>
  <c r="D93" i="30"/>
  <c r="E93" i="30"/>
  <c r="C94" i="30"/>
  <c r="D94" i="30"/>
  <c r="E94" i="30"/>
  <c r="C95" i="30"/>
  <c r="D95" i="30"/>
  <c r="E95" i="30"/>
  <c r="F95" i="30"/>
  <c r="C96" i="30"/>
  <c r="D96" i="30"/>
  <c r="C97" i="30"/>
  <c r="D97" i="30"/>
  <c r="E97" i="30"/>
  <c r="C98" i="30"/>
  <c r="D98" i="30"/>
  <c r="E98" i="30"/>
  <c r="C99" i="30"/>
  <c r="D99" i="30"/>
  <c r="E99" i="30"/>
  <c r="F99" i="30"/>
  <c r="C100" i="30"/>
  <c r="D100" i="30"/>
  <c r="C101" i="30"/>
  <c r="D101" i="30"/>
  <c r="E101" i="30"/>
  <c r="C102" i="30"/>
  <c r="D102" i="30"/>
  <c r="E102" i="30"/>
  <c r="C103" i="30"/>
  <c r="D103" i="30"/>
  <c r="E103" i="30"/>
  <c r="F103" i="30"/>
  <c r="C104" i="30"/>
  <c r="D104" i="30"/>
  <c r="C105" i="30"/>
  <c r="D105" i="30"/>
  <c r="E105" i="30"/>
  <c r="C106" i="30"/>
  <c r="D106" i="30"/>
  <c r="E106" i="30"/>
  <c r="C107" i="30"/>
  <c r="D107" i="30"/>
  <c r="E107" i="30"/>
  <c r="F107" i="30"/>
  <c r="C108" i="30"/>
  <c r="D108" i="30"/>
  <c r="C109" i="30"/>
  <c r="D109" i="30"/>
  <c r="E109" i="30"/>
  <c r="C110" i="30"/>
  <c r="D110" i="30"/>
  <c r="E110" i="30"/>
  <c r="C111" i="30"/>
  <c r="D111" i="30"/>
  <c r="E111" i="30"/>
  <c r="F111" i="30"/>
  <c r="C112" i="30"/>
  <c r="D112" i="30"/>
  <c r="C113" i="30"/>
  <c r="D113" i="30"/>
  <c r="E113" i="30"/>
  <c r="C114" i="30"/>
  <c r="D114" i="30"/>
  <c r="E114" i="30"/>
  <c r="C115" i="30"/>
  <c r="D115" i="30"/>
  <c r="E115" i="30"/>
  <c r="F115" i="30"/>
  <c r="C116" i="30"/>
  <c r="D116" i="30"/>
  <c r="C117" i="30"/>
  <c r="D117" i="30"/>
  <c r="E117" i="30"/>
  <c r="C118" i="30"/>
  <c r="D118" i="30"/>
  <c r="E118" i="30"/>
  <c r="C119" i="30"/>
  <c r="D119" i="30"/>
  <c r="E119" i="30"/>
  <c r="F119" i="30"/>
  <c r="C120" i="30"/>
  <c r="D120" i="30"/>
  <c r="C121" i="30"/>
  <c r="D121" i="30"/>
  <c r="E121" i="30"/>
  <c r="C122" i="30"/>
  <c r="D122" i="30"/>
  <c r="E122" i="30"/>
  <c r="C123" i="30"/>
  <c r="D123" i="30"/>
  <c r="E123" i="30"/>
  <c r="F123" i="30"/>
  <c r="C124" i="30"/>
  <c r="D124" i="30"/>
  <c r="C125" i="30"/>
  <c r="D125" i="30"/>
  <c r="E125" i="30"/>
  <c r="C126" i="30"/>
  <c r="D126" i="30"/>
  <c r="E126" i="30"/>
  <c r="C127" i="30"/>
  <c r="D127" i="30"/>
  <c r="E127" i="30"/>
  <c r="F127" i="30"/>
  <c r="C128" i="30"/>
  <c r="D128" i="30"/>
  <c r="C129" i="30"/>
  <c r="D129" i="30"/>
  <c r="E129" i="30"/>
  <c r="C130" i="30"/>
  <c r="D130" i="30"/>
  <c r="E130" i="30"/>
  <c r="C131" i="30"/>
  <c r="D131" i="30"/>
  <c r="E131" i="30"/>
  <c r="F131" i="30"/>
  <c r="C132" i="30"/>
  <c r="D132" i="30"/>
  <c r="C133" i="30"/>
  <c r="D133" i="30"/>
  <c r="E133" i="30"/>
  <c r="C134" i="30"/>
  <c r="D134" i="30"/>
  <c r="E134" i="30"/>
  <c r="C135" i="30"/>
  <c r="D135" i="30"/>
  <c r="E135" i="30"/>
  <c r="F135" i="30"/>
  <c r="C136" i="30"/>
  <c r="D136" i="30"/>
  <c r="C137" i="30"/>
  <c r="D137" i="30"/>
  <c r="E137" i="30"/>
  <c r="C138" i="30"/>
  <c r="D138" i="30"/>
  <c r="E138" i="30"/>
  <c r="C139" i="30"/>
  <c r="D139" i="30"/>
  <c r="E139" i="30"/>
  <c r="F139" i="30"/>
  <c r="C140" i="30"/>
  <c r="D140" i="30"/>
  <c r="C141" i="30"/>
  <c r="D141" i="30"/>
  <c r="E141" i="30"/>
  <c r="C142" i="30"/>
  <c r="D142" i="30"/>
  <c r="E142" i="30"/>
  <c r="C143" i="30"/>
  <c r="D143" i="30"/>
  <c r="E143" i="30"/>
  <c r="F143" i="30"/>
  <c r="C144" i="30"/>
  <c r="D144" i="30"/>
  <c r="C145" i="30"/>
  <c r="D145" i="30"/>
  <c r="E145" i="30"/>
  <c r="C146" i="30"/>
  <c r="D146" i="30"/>
  <c r="E146" i="30"/>
  <c r="C147" i="30"/>
  <c r="D147" i="30"/>
  <c r="E147" i="30"/>
  <c r="F147" i="30"/>
  <c r="C148" i="30"/>
  <c r="D148" i="30"/>
  <c r="C149" i="30"/>
  <c r="D149" i="30"/>
  <c r="E149" i="30"/>
  <c r="C150" i="30"/>
  <c r="D150" i="30"/>
  <c r="E150" i="30"/>
  <c r="C151" i="30"/>
  <c r="D151" i="30"/>
  <c r="E151" i="30"/>
  <c r="F151" i="30"/>
  <c r="C152" i="30"/>
  <c r="D152" i="30"/>
  <c r="C153" i="30"/>
  <c r="D153" i="30"/>
  <c r="E153" i="30"/>
  <c r="C154" i="30"/>
  <c r="D154" i="30"/>
  <c r="E154" i="30"/>
  <c r="C155" i="30"/>
  <c r="D155" i="30"/>
  <c r="E155" i="30"/>
  <c r="F155" i="30"/>
  <c r="C156" i="30"/>
  <c r="D156" i="30"/>
  <c r="C157" i="30"/>
  <c r="D157" i="30"/>
  <c r="E157" i="30"/>
  <c r="C158" i="30"/>
  <c r="D158" i="30"/>
  <c r="E158" i="30"/>
  <c r="C159" i="30"/>
  <c r="D159" i="30"/>
  <c r="E159" i="30"/>
  <c r="F159" i="30"/>
  <c r="C160" i="30"/>
  <c r="D160" i="30"/>
  <c r="C161" i="30"/>
  <c r="D161" i="30"/>
  <c r="E161" i="30"/>
  <c r="C162" i="30"/>
  <c r="D162" i="30"/>
  <c r="E162" i="30"/>
  <c r="C163" i="30"/>
  <c r="D163" i="30"/>
  <c r="E163" i="30"/>
  <c r="F163" i="30"/>
  <c r="C164" i="30"/>
  <c r="D164" i="30"/>
  <c r="C165" i="30"/>
  <c r="D165" i="30"/>
  <c r="E165" i="30"/>
  <c r="C166" i="30"/>
  <c r="D166" i="30"/>
  <c r="E166" i="30"/>
  <c r="C167" i="30"/>
  <c r="D167" i="30"/>
  <c r="E167" i="30"/>
  <c r="F167" i="30"/>
  <c r="C168" i="30"/>
  <c r="D168" i="30"/>
  <c r="C169" i="30"/>
  <c r="D169" i="30"/>
  <c r="E169" i="30"/>
  <c r="C170" i="30"/>
  <c r="D170" i="30"/>
  <c r="E170" i="30"/>
  <c r="C171" i="30"/>
  <c r="D171" i="30"/>
  <c r="E171" i="30"/>
  <c r="F171" i="30"/>
  <c r="C172" i="30"/>
  <c r="D172" i="30"/>
  <c r="C173" i="30"/>
  <c r="D173" i="30"/>
  <c r="E173" i="30"/>
  <c r="C174" i="30"/>
  <c r="D174" i="30"/>
  <c r="E174" i="30"/>
  <c r="C175" i="30"/>
  <c r="D175" i="30"/>
  <c r="E175" i="30"/>
  <c r="F175" i="30"/>
  <c r="C176" i="30"/>
  <c r="D176" i="30"/>
  <c r="C177" i="30"/>
  <c r="D177" i="30"/>
  <c r="E177" i="30"/>
  <c r="C178" i="30"/>
  <c r="D178" i="30"/>
  <c r="E178" i="30"/>
  <c r="C179" i="30"/>
  <c r="D179" i="30"/>
  <c r="E179" i="30"/>
  <c r="F179" i="30"/>
  <c r="C180" i="30"/>
  <c r="D180" i="30"/>
  <c r="C181" i="30"/>
  <c r="D181" i="30"/>
  <c r="E181" i="30"/>
  <c r="C182" i="30"/>
  <c r="D182" i="30"/>
  <c r="E182" i="30"/>
  <c r="C183" i="30"/>
  <c r="D183" i="30"/>
  <c r="E183" i="30"/>
  <c r="F183" i="30"/>
  <c r="C184" i="30"/>
  <c r="D184" i="30"/>
  <c r="C185" i="30"/>
  <c r="D185" i="30"/>
  <c r="E185" i="30"/>
  <c r="C186" i="30"/>
  <c r="D186" i="30"/>
  <c r="E186" i="30"/>
  <c r="C187" i="30"/>
  <c r="D187" i="30"/>
  <c r="E187" i="30"/>
  <c r="F187" i="30"/>
  <c r="C188" i="30"/>
  <c r="D188" i="30"/>
  <c r="C189" i="30"/>
  <c r="D189" i="30"/>
  <c r="E189" i="30"/>
  <c r="C190" i="30"/>
  <c r="D190" i="30"/>
  <c r="E190" i="30"/>
  <c r="C191" i="30"/>
  <c r="D191" i="30"/>
  <c r="E191" i="30"/>
  <c r="F191" i="30"/>
  <c r="C192" i="30"/>
  <c r="D192" i="30"/>
  <c r="C193" i="30"/>
  <c r="D193" i="30"/>
  <c r="E193" i="30"/>
  <c r="C194" i="30"/>
  <c r="D194" i="30"/>
  <c r="E194" i="30"/>
  <c r="C195" i="30"/>
  <c r="D195" i="30"/>
  <c r="E195" i="30"/>
  <c r="F195" i="30"/>
  <c r="C196" i="30"/>
  <c r="D196" i="30"/>
  <c r="C197" i="30"/>
  <c r="D197" i="30"/>
  <c r="E197" i="30"/>
  <c r="C198" i="30"/>
  <c r="D198" i="30"/>
  <c r="E198" i="30"/>
  <c r="C199" i="30"/>
  <c r="D199" i="30"/>
  <c r="E199" i="30"/>
  <c r="F199" i="30"/>
  <c r="C200" i="30"/>
  <c r="D200" i="30"/>
  <c r="C201" i="30"/>
  <c r="D201" i="30"/>
  <c r="E201" i="30"/>
  <c r="C202" i="30"/>
  <c r="D202" i="30"/>
  <c r="E202" i="30"/>
  <c r="C203" i="30"/>
  <c r="D203" i="30"/>
  <c r="E203" i="30"/>
  <c r="F203" i="30"/>
  <c r="C204" i="30"/>
  <c r="D204" i="30"/>
  <c r="C205" i="30"/>
  <c r="D205" i="30"/>
  <c r="E205" i="30"/>
  <c r="C206" i="30"/>
  <c r="D206" i="30"/>
  <c r="E206" i="30"/>
  <c r="C207" i="30"/>
  <c r="D207" i="30"/>
  <c r="E207" i="30"/>
  <c r="F207" i="30"/>
  <c r="C208" i="30"/>
  <c r="D208" i="30"/>
  <c r="C209" i="30"/>
  <c r="D209" i="30"/>
  <c r="E209" i="30"/>
  <c r="C210" i="30"/>
  <c r="D210" i="30"/>
  <c r="E210" i="30"/>
  <c r="C211" i="30"/>
  <c r="D211" i="30"/>
  <c r="E211" i="30"/>
  <c r="F211" i="30"/>
  <c r="C212" i="30"/>
  <c r="D212" i="30"/>
  <c r="C213" i="30"/>
  <c r="D213" i="30"/>
  <c r="E213" i="30"/>
  <c r="C214" i="30"/>
  <c r="D214" i="30"/>
  <c r="E214" i="30"/>
  <c r="C215" i="30"/>
  <c r="D215" i="30"/>
  <c r="E215" i="30"/>
  <c r="F215" i="30"/>
  <c r="C216" i="30"/>
  <c r="D216" i="30"/>
  <c r="C217" i="30"/>
  <c r="D217" i="30"/>
  <c r="E217" i="30"/>
  <c r="C218" i="30"/>
  <c r="D218" i="30"/>
  <c r="E218" i="30"/>
  <c r="C219" i="30"/>
  <c r="D219" i="30"/>
  <c r="E219" i="30"/>
  <c r="F219" i="30"/>
  <c r="C220" i="30"/>
  <c r="D220" i="30"/>
  <c r="C221" i="30"/>
  <c r="D221" i="30"/>
  <c r="E221" i="30"/>
  <c r="C222" i="30"/>
  <c r="D222" i="30"/>
  <c r="E222" i="30"/>
  <c r="C223" i="30"/>
  <c r="D223" i="30"/>
  <c r="E223" i="30"/>
  <c r="F223" i="30"/>
  <c r="C224" i="30"/>
  <c r="D224" i="30"/>
  <c r="C225" i="30"/>
  <c r="D225" i="30"/>
  <c r="E225" i="30"/>
  <c r="C226" i="30"/>
  <c r="D226" i="30"/>
  <c r="E226" i="30"/>
  <c r="C227" i="30"/>
  <c r="D227" i="30"/>
  <c r="E227" i="30"/>
  <c r="F227" i="30"/>
  <c r="C228" i="30"/>
  <c r="D228" i="30"/>
  <c r="C229" i="30"/>
  <c r="D229" i="30"/>
  <c r="E229" i="30"/>
  <c r="C230" i="30"/>
  <c r="D230" i="30"/>
  <c r="E230" i="30"/>
  <c r="C231" i="30"/>
  <c r="D231" i="30"/>
  <c r="E231" i="30"/>
  <c r="F231" i="30"/>
  <c r="C232" i="30"/>
  <c r="D232" i="30"/>
  <c r="C233" i="30"/>
  <c r="D233" i="30"/>
  <c r="E233" i="30"/>
  <c r="C234" i="30"/>
  <c r="D234" i="30"/>
  <c r="E234" i="30"/>
  <c r="C235" i="30"/>
  <c r="D235" i="30"/>
  <c r="E235" i="30"/>
  <c r="F235" i="30"/>
  <c r="C236" i="30"/>
  <c r="D236" i="30"/>
  <c r="C237" i="30"/>
  <c r="D237" i="30"/>
  <c r="E237" i="30"/>
  <c r="C238" i="30"/>
  <c r="D238" i="30"/>
  <c r="E238" i="30"/>
  <c r="C239" i="30"/>
  <c r="D239" i="30"/>
  <c r="E239" i="30"/>
  <c r="F239" i="30"/>
  <c r="C240" i="30"/>
  <c r="D240" i="30"/>
  <c r="C241" i="30"/>
  <c r="D241" i="30"/>
  <c r="E241" i="30"/>
  <c r="C242" i="30"/>
  <c r="D242" i="30"/>
  <c r="E242" i="30"/>
  <c r="C243" i="30"/>
  <c r="D243" i="30"/>
  <c r="E243" i="30"/>
  <c r="F243" i="30"/>
  <c r="C244" i="30"/>
  <c r="D244" i="30"/>
  <c r="C245" i="30"/>
  <c r="D245" i="30"/>
  <c r="E245" i="30"/>
  <c r="C246" i="30"/>
  <c r="D246" i="30"/>
  <c r="E246" i="30"/>
  <c r="C247" i="30"/>
  <c r="D247" i="30"/>
  <c r="E247" i="30"/>
  <c r="F247" i="30"/>
  <c r="C248" i="30"/>
  <c r="D248" i="30"/>
  <c r="C249" i="30"/>
  <c r="D249" i="30"/>
  <c r="E249" i="30"/>
  <c r="C250" i="30"/>
  <c r="D250" i="30"/>
  <c r="E250" i="30"/>
  <c r="C251" i="30"/>
  <c r="D251" i="30"/>
  <c r="E251" i="30"/>
  <c r="F251" i="30"/>
  <c r="C252" i="30"/>
  <c r="D252" i="30"/>
  <c r="C253" i="30"/>
  <c r="D253" i="30"/>
  <c r="E253" i="30"/>
  <c r="C254" i="30"/>
  <c r="D254" i="30"/>
  <c r="E254" i="30"/>
  <c r="C255" i="30"/>
  <c r="D255" i="30"/>
  <c r="E255" i="30"/>
  <c r="F255" i="30"/>
  <c r="C256" i="30"/>
  <c r="D256" i="30"/>
  <c r="C257" i="30"/>
  <c r="D257" i="30"/>
  <c r="E257" i="30"/>
  <c r="C258" i="30"/>
  <c r="D258" i="30"/>
  <c r="E258" i="30"/>
  <c r="C259" i="30"/>
  <c r="D259" i="30"/>
  <c r="E259" i="30"/>
  <c r="F259" i="30"/>
  <c r="C260" i="30"/>
  <c r="D260" i="30"/>
  <c r="C261" i="30"/>
  <c r="D261" i="30"/>
  <c r="E261" i="30"/>
  <c r="C262" i="30"/>
  <c r="D262" i="30"/>
  <c r="E262" i="30"/>
  <c r="C263" i="30"/>
  <c r="D263" i="30"/>
  <c r="E263" i="30"/>
  <c r="F263" i="30"/>
  <c r="C264" i="30"/>
  <c r="D264" i="30"/>
  <c r="C265" i="30"/>
  <c r="D265" i="30"/>
  <c r="E265" i="30"/>
  <c r="C266" i="30"/>
  <c r="D266" i="30"/>
  <c r="E266" i="30"/>
  <c r="C267" i="30"/>
  <c r="D267" i="30"/>
  <c r="E267" i="30"/>
  <c r="F267" i="30"/>
  <c r="C268" i="30"/>
  <c r="D268" i="30"/>
  <c r="C269" i="30"/>
  <c r="D269" i="30"/>
  <c r="E269" i="30"/>
  <c r="C270" i="30"/>
  <c r="D270" i="30"/>
  <c r="E270" i="30"/>
  <c r="C271" i="30"/>
  <c r="D271" i="30"/>
  <c r="E271" i="30"/>
  <c r="F271" i="30"/>
  <c r="C272" i="30"/>
  <c r="D272" i="30"/>
  <c r="C273" i="30"/>
  <c r="D273" i="30"/>
  <c r="E273" i="30"/>
  <c r="C274" i="30"/>
  <c r="D274" i="30"/>
  <c r="E274" i="30"/>
  <c r="C275" i="30"/>
  <c r="D275" i="30"/>
  <c r="E275" i="30"/>
  <c r="F275" i="30"/>
  <c r="C276" i="30"/>
  <c r="D276" i="30"/>
  <c r="C277" i="30"/>
  <c r="D277" i="30"/>
  <c r="E277" i="30"/>
  <c r="C278" i="30"/>
  <c r="D278" i="30"/>
  <c r="E278" i="30"/>
  <c r="C279" i="30"/>
  <c r="D279" i="30"/>
  <c r="E279" i="30"/>
  <c r="F279" i="30"/>
  <c r="C280" i="30"/>
  <c r="D280" i="30"/>
  <c r="C281" i="30"/>
  <c r="D281" i="30"/>
  <c r="E281" i="30"/>
  <c r="C282" i="30"/>
  <c r="D282" i="30"/>
  <c r="E282" i="30"/>
  <c r="C283" i="30"/>
  <c r="D283" i="30"/>
  <c r="E283" i="30"/>
  <c r="F283" i="30"/>
  <c r="C284" i="30"/>
  <c r="D284" i="30"/>
  <c r="C285" i="30"/>
  <c r="D285" i="30"/>
  <c r="E285" i="30"/>
  <c r="C286" i="30"/>
  <c r="D286" i="30"/>
  <c r="E286" i="30"/>
  <c r="C287" i="30"/>
  <c r="D287" i="30"/>
  <c r="E287" i="30"/>
  <c r="F287" i="30"/>
  <c r="C288" i="30"/>
  <c r="D288" i="30"/>
  <c r="C289" i="30"/>
  <c r="D289" i="30"/>
  <c r="E289" i="30"/>
  <c r="C290" i="30"/>
  <c r="D290" i="30"/>
  <c r="E290" i="30"/>
  <c r="C291" i="30"/>
  <c r="D291" i="30"/>
  <c r="E291" i="30"/>
  <c r="F291" i="30"/>
  <c r="C292" i="30"/>
  <c r="D292" i="30"/>
  <c r="C293" i="30"/>
  <c r="D293" i="30"/>
  <c r="E293" i="30"/>
  <c r="C294" i="30"/>
  <c r="D294" i="30"/>
  <c r="E294" i="30"/>
  <c r="C295" i="30"/>
  <c r="D295" i="30"/>
  <c r="E295" i="30"/>
  <c r="F295" i="30"/>
  <c r="C296" i="30"/>
  <c r="D296" i="30"/>
  <c r="C297" i="30"/>
  <c r="D297" i="30"/>
  <c r="E297" i="30"/>
  <c r="C298" i="30"/>
  <c r="D298" i="30"/>
  <c r="E298" i="30"/>
  <c r="C299" i="30"/>
  <c r="D299" i="30"/>
  <c r="E299" i="30"/>
  <c r="F299" i="30"/>
  <c r="C300" i="30"/>
  <c r="D300" i="30"/>
  <c r="C301" i="30"/>
  <c r="D301" i="30"/>
  <c r="E301" i="30"/>
  <c r="C302" i="30"/>
  <c r="D302" i="30"/>
  <c r="E302" i="30"/>
  <c r="C303" i="30"/>
  <c r="D303" i="30"/>
  <c r="E303" i="30"/>
  <c r="F303" i="30"/>
  <c r="C304" i="30"/>
  <c r="D304" i="30"/>
  <c r="C305" i="30"/>
  <c r="D305" i="30"/>
  <c r="E305" i="30"/>
  <c r="C306" i="30"/>
  <c r="D306" i="30"/>
  <c r="E306" i="30"/>
  <c r="C307" i="30"/>
  <c r="D307" i="30"/>
  <c r="E307" i="30"/>
  <c r="F307" i="30"/>
  <c r="C308" i="30"/>
  <c r="D308" i="30"/>
  <c r="C309" i="30"/>
  <c r="D309" i="30"/>
  <c r="E309" i="30"/>
  <c r="C310" i="30"/>
  <c r="D310" i="30"/>
  <c r="E310" i="30"/>
  <c r="C311" i="30"/>
  <c r="D311" i="30"/>
  <c r="E311" i="30"/>
  <c r="F311" i="30"/>
  <c r="C312" i="30"/>
  <c r="D312" i="30"/>
  <c r="C313" i="30"/>
  <c r="D313" i="30"/>
  <c r="E313" i="30"/>
  <c r="C314" i="30"/>
  <c r="D314" i="30"/>
  <c r="E314" i="30"/>
  <c r="C315" i="30"/>
  <c r="D315" i="30"/>
  <c r="E315" i="30"/>
  <c r="F315" i="30"/>
  <c r="C316" i="30"/>
  <c r="D316" i="30"/>
  <c r="C317" i="30"/>
  <c r="D317" i="30"/>
  <c r="E317" i="30"/>
  <c r="C318" i="30"/>
  <c r="D318" i="30"/>
  <c r="E318" i="30"/>
  <c r="C319" i="30"/>
  <c r="D319" i="30"/>
  <c r="E319" i="30"/>
  <c r="F319" i="30"/>
  <c r="C320" i="30"/>
  <c r="D320" i="30"/>
  <c r="C321" i="30"/>
  <c r="D321" i="30"/>
  <c r="E321" i="30"/>
  <c r="C322" i="30"/>
  <c r="D322" i="30"/>
  <c r="E322" i="30"/>
  <c r="C323" i="30"/>
  <c r="D323" i="30"/>
  <c r="E323" i="30"/>
  <c r="F323" i="30"/>
  <c r="C324" i="30"/>
  <c r="D324" i="30"/>
  <c r="C325" i="30"/>
  <c r="D325" i="30"/>
  <c r="E325" i="30"/>
  <c r="C326" i="30"/>
  <c r="D326" i="30"/>
  <c r="E326" i="30"/>
  <c r="C327" i="30"/>
  <c r="D327" i="30"/>
  <c r="E327" i="30"/>
  <c r="F327" i="30"/>
  <c r="C328" i="30"/>
  <c r="D328" i="30"/>
  <c r="C329" i="30"/>
  <c r="D329" i="30"/>
  <c r="E329" i="30"/>
  <c r="C330" i="30"/>
  <c r="D330" i="30"/>
  <c r="E330" i="30"/>
  <c r="C331" i="30"/>
  <c r="D331" i="30"/>
  <c r="E331" i="30"/>
  <c r="F331" i="30"/>
  <c r="C332" i="30"/>
  <c r="D332" i="30"/>
  <c r="C333" i="30"/>
  <c r="D333" i="30"/>
  <c r="E333" i="30"/>
  <c r="C334" i="30"/>
  <c r="D334" i="30"/>
  <c r="E334" i="30"/>
  <c r="C335" i="30"/>
  <c r="D335" i="30"/>
  <c r="E335" i="30"/>
  <c r="F335" i="30"/>
  <c r="C336" i="30"/>
  <c r="D336" i="30"/>
  <c r="C337" i="30"/>
  <c r="D337" i="30"/>
  <c r="E337" i="30"/>
  <c r="C338" i="30"/>
  <c r="D338" i="30"/>
  <c r="E338" i="30"/>
  <c r="C339" i="30"/>
  <c r="D339" i="30"/>
  <c r="E339" i="30"/>
  <c r="F339" i="30"/>
  <c r="C340" i="30"/>
  <c r="D340" i="30"/>
  <c r="C341" i="30"/>
  <c r="D341" i="30"/>
  <c r="E341" i="30"/>
  <c r="C342" i="30"/>
  <c r="D342" i="30"/>
  <c r="E342" i="30"/>
  <c r="C343" i="30"/>
  <c r="D343" i="30"/>
  <c r="E343" i="30"/>
  <c r="F343" i="30"/>
  <c r="C344" i="30"/>
  <c r="D344" i="30"/>
  <c r="C345" i="30"/>
  <c r="D345" i="30"/>
  <c r="E345" i="30"/>
  <c r="C346" i="30"/>
  <c r="D346" i="30"/>
  <c r="E346" i="30"/>
  <c r="C347" i="30"/>
  <c r="D347" i="30"/>
  <c r="E347" i="30"/>
  <c r="F347" i="30"/>
  <c r="C348" i="30"/>
  <c r="D348" i="30"/>
  <c r="C349" i="30"/>
  <c r="D349" i="30"/>
  <c r="E349" i="30"/>
  <c r="C350" i="30"/>
  <c r="D350" i="30"/>
  <c r="E350" i="30"/>
  <c r="C351" i="30"/>
  <c r="D351" i="30"/>
  <c r="E351" i="30"/>
  <c r="F351" i="30"/>
  <c r="C352" i="30"/>
  <c r="D352" i="30"/>
  <c r="C353" i="30"/>
  <c r="D353" i="30"/>
  <c r="E353" i="30"/>
  <c r="C354" i="30"/>
  <c r="D354" i="30"/>
  <c r="E354" i="30"/>
  <c r="C355" i="30"/>
  <c r="D355" i="30"/>
  <c r="E355" i="30"/>
  <c r="F355" i="30"/>
  <c r="C356" i="30"/>
  <c r="D356" i="30"/>
  <c r="C357" i="30"/>
  <c r="D357" i="30"/>
  <c r="E357" i="30"/>
  <c r="C358" i="30"/>
  <c r="D358" i="30"/>
  <c r="E358" i="30"/>
  <c r="C359" i="30"/>
  <c r="D359" i="30"/>
  <c r="E359" i="30"/>
  <c r="F359" i="30"/>
  <c r="C360" i="30"/>
  <c r="D360" i="30"/>
  <c r="C361" i="30"/>
  <c r="D361" i="30"/>
  <c r="E361" i="30"/>
  <c r="C362" i="30"/>
  <c r="D362" i="30"/>
  <c r="E362" i="30"/>
  <c r="C363" i="30"/>
  <c r="D363" i="30"/>
  <c r="E363" i="30"/>
  <c r="F363" i="30"/>
  <c r="C364" i="30"/>
  <c r="D364" i="30"/>
  <c r="C365" i="30"/>
  <c r="D365" i="30"/>
  <c r="E365" i="30"/>
  <c r="C366" i="30"/>
  <c r="D366" i="30"/>
  <c r="E366" i="30"/>
  <c r="C367" i="30"/>
  <c r="D367" i="30"/>
  <c r="E367" i="30"/>
  <c r="F367" i="30"/>
  <c r="C368" i="30"/>
  <c r="D368" i="30"/>
  <c r="C369" i="30"/>
  <c r="D369" i="30"/>
  <c r="E369" i="30"/>
  <c r="C370" i="30"/>
  <c r="D370" i="30"/>
  <c r="E370" i="30"/>
  <c r="C371" i="30"/>
  <c r="D371" i="30"/>
  <c r="E371" i="30"/>
  <c r="F371" i="30"/>
  <c r="C372" i="30"/>
  <c r="D372" i="30"/>
  <c r="C373" i="30"/>
  <c r="D373" i="30"/>
  <c r="E373" i="30"/>
  <c r="C374" i="30"/>
  <c r="D374" i="30"/>
  <c r="E374" i="30"/>
  <c r="C375" i="30"/>
  <c r="D375" i="30"/>
  <c r="E375" i="30"/>
  <c r="F375" i="30"/>
  <c r="C376" i="30"/>
  <c r="D376" i="30"/>
  <c r="C377" i="30"/>
  <c r="D377" i="30"/>
  <c r="E377" i="30"/>
  <c r="C378" i="30"/>
  <c r="D378" i="30"/>
  <c r="E378" i="30"/>
  <c r="C379" i="30"/>
  <c r="D379" i="30"/>
  <c r="E379" i="30"/>
  <c r="F379" i="30"/>
  <c r="C380" i="30"/>
  <c r="D380" i="30"/>
  <c r="C381" i="30"/>
  <c r="D381" i="30"/>
  <c r="E381" i="30"/>
  <c r="C382" i="30"/>
  <c r="D382" i="30"/>
  <c r="E382" i="30"/>
  <c r="C383" i="30"/>
  <c r="D383" i="30"/>
  <c r="E383" i="30"/>
  <c r="F383" i="30"/>
  <c r="C384" i="30"/>
  <c r="D384" i="30"/>
  <c r="C385" i="30"/>
  <c r="D385" i="30"/>
  <c r="E385" i="30"/>
  <c r="C386" i="30"/>
  <c r="D386" i="30"/>
  <c r="E386" i="30"/>
  <c r="C387" i="30"/>
  <c r="D387" i="30"/>
  <c r="E387" i="30"/>
  <c r="F387" i="30"/>
  <c r="C388" i="30"/>
  <c r="D388" i="30"/>
  <c r="C389" i="30"/>
  <c r="D389" i="30"/>
  <c r="E389" i="30"/>
  <c r="C390" i="30"/>
  <c r="D390" i="30"/>
  <c r="E390" i="30"/>
  <c r="C391" i="30"/>
  <c r="D391" i="30"/>
  <c r="E391" i="30"/>
  <c r="F391" i="30"/>
  <c r="C392" i="30"/>
  <c r="D392" i="30"/>
  <c r="C393" i="30"/>
  <c r="D393" i="30"/>
  <c r="E393" i="30"/>
  <c r="C394" i="30"/>
  <c r="D394" i="30"/>
  <c r="E394" i="30"/>
  <c r="C395" i="30"/>
  <c r="D395" i="30"/>
  <c r="E395" i="30"/>
  <c r="F395" i="30"/>
  <c r="C396" i="30"/>
  <c r="D396" i="30"/>
  <c r="C397" i="30"/>
  <c r="D397" i="30"/>
  <c r="E397" i="30"/>
  <c r="C398" i="30"/>
  <c r="D398" i="30"/>
  <c r="E398" i="30"/>
  <c r="C399" i="30"/>
  <c r="D399" i="30"/>
  <c r="E399" i="30"/>
  <c r="F399" i="30"/>
  <c r="C400" i="30"/>
  <c r="D400" i="30"/>
  <c r="C401" i="30"/>
  <c r="D401" i="30"/>
  <c r="E401" i="30"/>
  <c r="C402" i="30"/>
  <c r="D402" i="30"/>
  <c r="E402" i="30"/>
  <c r="C403" i="30"/>
  <c r="D403" i="30"/>
  <c r="E403" i="30"/>
  <c r="F403" i="30"/>
  <c r="C404" i="30"/>
  <c r="D404" i="30"/>
  <c r="C405" i="30"/>
  <c r="D405" i="30"/>
  <c r="E405" i="30"/>
  <c r="C406" i="30"/>
  <c r="D406" i="30"/>
  <c r="E406" i="30"/>
  <c r="C407" i="30"/>
  <c r="D407" i="30"/>
  <c r="E407" i="30"/>
  <c r="F407" i="30"/>
  <c r="C408" i="30"/>
  <c r="D408" i="30"/>
  <c r="C409" i="30"/>
  <c r="D409" i="30"/>
  <c r="E409" i="30"/>
  <c r="C410" i="30"/>
  <c r="D410" i="30"/>
  <c r="E410" i="30"/>
  <c r="C411" i="30"/>
  <c r="D411" i="30"/>
  <c r="E411" i="30"/>
  <c r="F411" i="30"/>
  <c r="C412" i="30"/>
  <c r="D412" i="30"/>
  <c r="C413" i="30"/>
  <c r="D413" i="30"/>
  <c r="E413" i="30"/>
  <c r="C414" i="30"/>
  <c r="D414" i="30"/>
  <c r="E414" i="30"/>
  <c r="C415" i="30"/>
  <c r="D415" i="30"/>
  <c r="E415" i="30"/>
  <c r="F415" i="30"/>
  <c r="C416" i="30"/>
  <c r="D416" i="30"/>
  <c r="C417" i="30"/>
  <c r="D417" i="30"/>
  <c r="E417" i="30"/>
  <c r="C418" i="30"/>
  <c r="D418" i="30"/>
  <c r="E418" i="30"/>
  <c r="C419" i="30"/>
  <c r="D419" i="30"/>
  <c r="E419" i="30"/>
  <c r="F419" i="30"/>
  <c r="C420" i="30"/>
  <c r="D420" i="30"/>
  <c r="C421" i="30"/>
  <c r="D421" i="30"/>
  <c r="E421" i="30"/>
  <c r="C422" i="30"/>
  <c r="D422" i="30"/>
  <c r="E422" i="30"/>
  <c r="C423" i="30"/>
  <c r="D423" i="30"/>
  <c r="E423" i="30"/>
  <c r="F423" i="30"/>
  <c r="C424" i="30"/>
  <c r="D424" i="30"/>
  <c r="C425" i="30"/>
  <c r="D425" i="30"/>
  <c r="E425" i="30"/>
  <c r="C426" i="30"/>
  <c r="D426" i="30"/>
  <c r="E426" i="30"/>
  <c r="C427" i="30"/>
  <c r="D427" i="30"/>
  <c r="E427" i="30"/>
  <c r="F427" i="30"/>
  <c r="C428" i="30"/>
  <c r="D428" i="30"/>
  <c r="C429" i="30"/>
  <c r="D429" i="30"/>
  <c r="E429" i="30"/>
  <c r="C430" i="30"/>
  <c r="D430" i="30"/>
  <c r="E430" i="30"/>
  <c r="C431" i="30"/>
  <c r="D431" i="30"/>
  <c r="E431" i="30"/>
  <c r="F431" i="30"/>
  <c r="C432" i="30"/>
  <c r="D432" i="30"/>
  <c r="C433" i="30"/>
  <c r="D433" i="30"/>
  <c r="E433" i="30"/>
  <c r="C434" i="30"/>
  <c r="D434" i="30"/>
  <c r="E434" i="30"/>
  <c r="C435" i="30"/>
  <c r="D435" i="30"/>
  <c r="E435" i="30"/>
  <c r="F435" i="30"/>
  <c r="C436" i="30"/>
  <c r="D436" i="30"/>
  <c r="C437" i="30"/>
  <c r="D437" i="30"/>
  <c r="E437" i="30"/>
  <c r="C438" i="30"/>
  <c r="D438" i="30"/>
  <c r="E438" i="30"/>
  <c r="C439" i="30"/>
  <c r="D439" i="30"/>
  <c r="E439" i="30"/>
  <c r="F439" i="30"/>
  <c r="C440" i="30"/>
  <c r="D440" i="30"/>
  <c r="C441" i="30"/>
  <c r="D441" i="30"/>
  <c r="E441" i="30"/>
  <c r="C442" i="30"/>
  <c r="D442" i="30"/>
  <c r="E442" i="30"/>
  <c r="C443" i="30"/>
  <c r="D443" i="30"/>
  <c r="E443" i="30"/>
  <c r="F443" i="30"/>
  <c r="C444" i="30"/>
  <c r="D444" i="30"/>
  <c r="C445" i="30"/>
  <c r="D445" i="30"/>
  <c r="E445" i="30"/>
  <c r="C446" i="30"/>
  <c r="D446" i="30"/>
  <c r="E446" i="30"/>
  <c r="C447" i="30"/>
  <c r="D447" i="30"/>
  <c r="E447" i="30"/>
  <c r="F447" i="30"/>
  <c r="C448" i="30"/>
  <c r="D448" i="30"/>
  <c r="C449" i="30"/>
  <c r="D449" i="30"/>
  <c r="E449" i="30"/>
  <c r="C450" i="30"/>
  <c r="D450" i="30"/>
  <c r="E450" i="30"/>
  <c r="C451" i="30"/>
  <c r="D451" i="30"/>
  <c r="E451" i="30"/>
  <c r="F451" i="30"/>
  <c r="C452" i="30"/>
  <c r="D452" i="30"/>
  <c r="C453" i="30"/>
  <c r="D453" i="30"/>
  <c r="E453" i="30"/>
  <c r="C454" i="30"/>
  <c r="D454" i="30"/>
  <c r="E454" i="30"/>
  <c r="C455" i="30"/>
  <c r="D455" i="30"/>
  <c r="E455" i="30"/>
  <c r="F455" i="30"/>
  <c r="C456" i="30"/>
  <c r="D456" i="30"/>
  <c r="C457" i="30"/>
  <c r="D457" i="30"/>
  <c r="E457" i="30"/>
  <c r="C458" i="30"/>
  <c r="D458" i="30"/>
  <c r="E458" i="30"/>
  <c r="C459" i="30"/>
  <c r="D459" i="30"/>
  <c r="E459" i="30"/>
  <c r="F459" i="30"/>
  <c r="C460" i="30"/>
  <c r="D460" i="30"/>
  <c r="C461" i="30"/>
  <c r="D461" i="30"/>
  <c r="E461" i="30"/>
  <c r="C462" i="30"/>
  <c r="D462" i="30"/>
  <c r="E462" i="30"/>
  <c r="C463" i="30"/>
  <c r="D463" i="30"/>
  <c r="E463" i="30"/>
  <c r="F463" i="30"/>
  <c r="C464" i="30"/>
  <c r="D464" i="30"/>
  <c r="C465" i="30"/>
  <c r="D465" i="30"/>
  <c r="E465" i="30"/>
  <c r="C466" i="30"/>
  <c r="D466" i="30"/>
  <c r="E466" i="30"/>
  <c r="C467" i="30"/>
  <c r="D467" i="30"/>
  <c r="E467" i="30"/>
  <c r="F467" i="30"/>
  <c r="C468" i="30"/>
  <c r="D468" i="30"/>
  <c r="C469" i="30"/>
  <c r="D469" i="30"/>
  <c r="E469" i="30"/>
  <c r="C470" i="30"/>
  <c r="D470" i="30"/>
  <c r="E470" i="30"/>
  <c r="C471" i="30"/>
  <c r="D471" i="30"/>
  <c r="E471" i="30"/>
  <c r="F471" i="30"/>
  <c r="C472" i="30"/>
  <c r="D472" i="30"/>
  <c r="C473" i="30"/>
  <c r="D473" i="30"/>
  <c r="E473" i="30"/>
  <c r="C474" i="30"/>
  <c r="D474" i="30"/>
  <c r="E474" i="30"/>
  <c r="C475" i="30"/>
  <c r="D475" i="30"/>
  <c r="E475" i="30"/>
  <c r="F475" i="30"/>
  <c r="C476" i="30"/>
  <c r="D476" i="30"/>
  <c r="C477" i="30"/>
  <c r="D477" i="30"/>
  <c r="E477" i="30"/>
  <c r="C478" i="30"/>
  <c r="D478" i="30"/>
  <c r="E478" i="30"/>
  <c r="C479" i="30"/>
  <c r="D479" i="30"/>
  <c r="E479" i="30"/>
  <c r="F479" i="30"/>
  <c r="C480" i="30"/>
  <c r="D480" i="30"/>
  <c r="C481" i="30"/>
  <c r="D481" i="30"/>
  <c r="E481" i="30"/>
  <c r="C482" i="30"/>
  <c r="D482" i="30"/>
  <c r="E482" i="30"/>
  <c r="C483" i="30"/>
  <c r="D483" i="30"/>
  <c r="E483" i="30"/>
  <c r="F483" i="30"/>
  <c r="C484" i="30"/>
  <c r="D484" i="30"/>
  <c r="C485" i="30"/>
  <c r="D485" i="30"/>
  <c r="E485" i="30"/>
  <c r="C486" i="30"/>
  <c r="D486" i="30"/>
  <c r="E486" i="30"/>
  <c r="C487" i="30"/>
  <c r="D487" i="30"/>
  <c r="E487" i="30"/>
  <c r="F487" i="30"/>
  <c r="C488" i="30"/>
  <c r="D488" i="30"/>
  <c r="C489" i="30"/>
  <c r="D489" i="30"/>
  <c r="E489" i="30"/>
  <c r="C490" i="30"/>
  <c r="D490" i="30"/>
  <c r="E490" i="30"/>
  <c r="C491" i="30"/>
  <c r="D491" i="30"/>
  <c r="E491" i="30"/>
  <c r="F491" i="30"/>
  <c r="C492" i="30"/>
  <c r="D492" i="30"/>
  <c r="C493" i="30"/>
  <c r="D493" i="30"/>
  <c r="E493" i="30"/>
  <c r="C494" i="30"/>
  <c r="D494" i="30"/>
  <c r="E494" i="30"/>
  <c r="C495" i="30"/>
  <c r="D495" i="30"/>
  <c r="E495" i="30"/>
  <c r="F495" i="30"/>
  <c r="C496" i="30"/>
  <c r="D496" i="30"/>
  <c r="C497" i="30"/>
  <c r="D497" i="30"/>
  <c r="E497" i="30"/>
  <c r="C498" i="30"/>
  <c r="D498" i="30"/>
  <c r="E498" i="30"/>
  <c r="C499" i="30"/>
  <c r="D499" i="30"/>
  <c r="E499" i="30"/>
  <c r="F499" i="30"/>
  <c r="C500" i="30"/>
  <c r="D500" i="30"/>
  <c r="C501" i="30"/>
  <c r="D501" i="30"/>
  <c r="E501" i="30"/>
  <c r="C502" i="30"/>
  <c r="D502" i="30"/>
  <c r="E502" i="30"/>
  <c r="C503" i="30"/>
  <c r="D503" i="30"/>
  <c r="E503" i="30"/>
  <c r="F503" i="30"/>
  <c r="C504" i="30"/>
  <c r="D504" i="30"/>
  <c r="C505" i="30"/>
  <c r="D505" i="30"/>
  <c r="E505" i="30"/>
  <c r="C506" i="30"/>
  <c r="D506" i="30"/>
  <c r="E506" i="30"/>
  <c r="C507" i="30"/>
  <c r="D507" i="30"/>
  <c r="E507" i="30"/>
  <c r="F507" i="30"/>
  <c r="C508" i="30"/>
  <c r="D508" i="30"/>
  <c r="E5" i="30"/>
  <c r="E82" i="25"/>
  <c r="H110" i="25"/>
  <c r="E78" i="25"/>
  <c r="H109" i="25"/>
  <c r="E74" i="25"/>
  <c r="H108" i="25"/>
  <c r="E70" i="25"/>
  <c r="H107" i="25"/>
  <c r="E66" i="25"/>
  <c r="H106" i="25"/>
  <c r="E62" i="25"/>
  <c r="H105" i="25"/>
  <c r="E58" i="25"/>
  <c r="H104" i="25"/>
  <c r="E54" i="25"/>
  <c r="H103" i="25"/>
  <c r="E50" i="25"/>
  <c r="H102" i="25"/>
  <c r="E46" i="25"/>
  <c r="H101" i="25"/>
  <c r="E42" i="25"/>
  <c r="H100" i="25"/>
  <c r="E38" i="25"/>
  <c r="H99" i="25"/>
  <c r="E34" i="25"/>
  <c r="H98" i="25"/>
  <c r="E30" i="25"/>
  <c r="H97" i="25"/>
  <c r="E26" i="25"/>
  <c r="H96" i="25"/>
  <c r="E22" i="25"/>
  <c r="H95" i="25"/>
  <c r="E81" i="25"/>
  <c r="G110" i="25"/>
  <c r="E77" i="25"/>
  <c r="G109" i="25"/>
  <c r="E73" i="25"/>
  <c r="G108" i="25"/>
  <c r="E69" i="25"/>
  <c r="G107" i="25"/>
  <c r="E65" i="25"/>
  <c r="G106" i="25"/>
  <c r="E61" i="25"/>
  <c r="G105" i="25"/>
  <c r="E57" i="25"/>
  <c r="G104" i="25"/>
  <c r="E53" i="25"/>
  <c r="G103" i="25"/>
  <c r="E49" i="25"/>
  <c r="G102" i="25"/>
  <c r="E45" i="25"/>
  <c r="G101" i="25"/>
  <c r="E41" i="25"/>
  <c r="G100" i="25"/>
  <c r="E37" i="25"/>
  <c r="G99" i="25"/>
  <c r="E33" i="25"/>
  <c r="G98" i="25"/>
  <c r="E29" i="25"/>
  <c r="G97" i="25"/>
  <c r="E25" i="25"/>
  <c r="G96" i="25"/>
  <c r="E21" i="25"/>
  <c r="G95" i="25"/>
  <c r="E18" i="25"/>
  <c r="H94" i="25"/>
  <c r="E14" i="25"/>
  <c r="H93" i="25"/>
  <c r="E10" i="25"/>
  <c r="H92" i="25"/>
  <c r="E17" i="25"/>
  <c r="G94" i="25"/>
  <c r="E13" i="25"/>
  <c r="G93" i="25"/>
  <c r="E9" i="25"/>
  <c r="G92" i="25"/>
  <c r="E6" i="25"/>
  <c r="H91" i="25"/>
  <c r="E5" i="25"/>
  <c r="G91" i="25"/>
  <c r="L110" i="25"/>
  <c r="L109" i="25"/>
  <c r="L108" i="25"/>
  <c r="L107" i="25"/>
  <c r="L106" i="25"/>
  <c r="L105" i="25"/>
  <c r="L104" i="25"/>
  <c r="L103" i="25"/>
  <c r="L102" i="25"/>
  <c r="L101" i="25"/>
  <c r="L100" i="25"/>
  <c r="L99" i="25"/>
  <c r="L98" i="25"/>
  <c r="L97" i="25"/>
  <c r="L96" i="25"/>
  <c r="L95" i="25"/>
  <c r="L94" i="25"/>
  <c r="L93" i="25"/>
  <c r="L92" i="25"/>
  <c r="L91" i="25"/>
  <c r="I110" i="25"/>
  <c r="I109" i="25"/>
  <c r="I108" i="25"/>
  <c r="I107" i="25"/>
  <c r="I106" i="25"/>
  <c r="I105" i="25"/>
  <c r="I104" i="25"/>
  <c r="I103" i="25"/>
  <c r="I102" i="25"/>
  <c r="I101" i="25"/>
  <c r="I100" i="25"/>
  <c r="I99" i="25"/>
  <c r="I98" i="25"/>
  <c r="I97" i="25"/>
  <c r="I96" i="25"/>
  <c r="I95" i="25"/>
  <c r="I94" i="25"/>
  <c r="I93" i="25"/>
  <c r="I92" i="25"/>
  <c r="I91" i="25"/>
  <c r="F110" i="25"/>
  <c r="F109" i="25"/>
  <c r="F108" i="25"/>
  <c r="F107" i="25"/>
  <c r="F106" i="25"/>
  <c r="F105" i="25"/>
  <c r="F104" i="25"/>
  <c r="F103" i="25"/>
  <c r="F102" i="25"/>
  <c r="F101" i="25"/>
  <c r="F100" i="25"/>
  <c r="F99" i="25"/>
  <c r="F98" i="25"/>
  <c r="F97" i="25"/>
  <c r="F96" i="25"/>
  <c r="F95" i="25"/>
  <c r="F94" i="25"/>
  <c r="F93" i="25"/>
  <c r="F92" i="25"/>
  <c r="F91" i="25"/>
  <c r="E110" i="25"/>
  <c r="E109" i="25"/>
  <c r="E108" i="25"/>
  <c r="E107" i="25"/>
  <c r="E106" i="25"/>
  <c r="E105" i="25"/>
  <c r="E104" i="25"/>
  <c r="E103" i="25"/>
  <c r="E102" i="25"/>
  <c r="E101" i="25"/>
  <c r="E100" i="25"/>
  <c r="E99" i="25"/>
  <c r="E98" i="25"/>
  <c r="E97" i="25"/>
  <c r="E96" i="25"/>
  <c r="E95" i="25"/>
  <c r="E94" i="25"/>
  <c r="E93" i="25"/>
  <c r="E92" i="25"/>
  <c r="E91" i="25"/>
  <c r="AZ440" i="29"/>
  <c r="AI440" i="29"/>
  <c r="W440" i="29"/>
  <c r="AT440" i="29"/>
  <c r="AT441" i="29"/>
  <c r="AU440" i="29"/>
  <c r="AW440" i="29"/>
  <c r="BA440" i="29"/>
  <c r="AZ564" i="29"/>
  <c r="AI564" i="29"/>
  <c r="W564" i="29"/>
  <c r="AT564" i="29"/>
  <c r="AT565" i="29"/>
  <c r="AU564" i="29"/>
  <c r="AW564" i="29"/>
  <c r="BA564" i="29"/>
  <c r="L613" i="29"/>
  <c r="K613" i="29"/>
  <c r="N613" i="29"/>
  <c r="O613" i="29"/>
  <c r="P613" i="29"/>
  <c r="L615" i="29"/>
  <c r="K615" i="29"/>
  <c r="N615" i="29"/>
  <c r="O615" i="29"/>
  <c r="P615" i="29"/>
  <c r="S613" i="29"/>
  <c r="Q613" i="29"/>
  <c r="Q615" i="29"/>
  <c r="T613" i="29"/>
  <c r="U613" i="29"/>
  <c r="V613" i="29"/>
  <c r="AB613" i="29"/>
  <c r="AE613" i="29"/>
  <c r="L612" i="29"/>
  <c r="K612" i="29"/>
  <c r="N612" i="29"/>
  <c r="O612" i="29"/>
  <c r="P612" i="29"/>
  <c r="L614" i="29"/>
  <c r="K614" i="29"/>
  <c r="N614" i="29"/>
  <c r="O614" i="29"/>
  <c r="P614" i="29"/>
  <c r="S612" i="29"/>
  <c r="Q612" i="29"/>
  <c r="Q614" i="29"/>
  <c r="T612" i="29"/>
  <c r="U612" i="29"/>
  <c r="V612" i="29"/>
  <c r="AB612" i="29"/>
  <c r="AE612" i="29"/>
  <c r="AA612" i="29"/>
  <c r="AC612" i="29"/>
  <c r="AA613" i="29"/>
  <c r="AC613" i="29"/>
  <c r="AH612" i="29"/>
  <c r="AT613" i="29"/>
  <c r="AT612" i="29"/>
  <c r="K545" i="29"/>
  <c r="L545" i="29"/>
  <c r="M545" i="29"/>
  <c r="O545" i="29"/>
  <c r="P545" i="29"/>
  <c r="K547" i="29"/>
  <c r="L547" i="29"/>
  <c r="M547" i="29"/>
  <c r="O547" i="29"/>
  <c r="P547" i="29"/>
  <c r="S545" i="29"/>
  <c r="Q545" i="29"/>
  <c r="Q547" i="29"/>
  <c r="T545" i="29"/>
  <c r="U545" i="29"/>
  <c r="V545" i="29"/>
  <c r="AB545" i="29"/>
  <c r="AE545" i="29"/>
  <c r="K544" i="29"/>
  <c r="L544" i="29"/>
  <c r="M544" i="29"/>
  <c r="O544" i="29"/>
  <c r="P544" i="29"/>
  <c r="K546" i="29"/>
  <c r="L546" i="29"/>
  <c r="M546" i="29"/>
  <c r="O546" i="29"/>
  <c r="P546" i="29"/>
  <c r="S544" i="29"/>
  <c r="Q544" i="29"/>
  <c r="Q546" i="29"/>
  <c r="T544" i="29"/>
  <c r="U544" i="29"/>
  <c r="V544" i="29"/>
  <c r="AB544" i="29"/>
  <c r="AE544" i="29"/>
  <c r="AA544" i="29"/>
  <c r="AC544" i="29"/>
  <c r="W544" i="29"/>
  <c r="AA545" i="29"/>
  <c r="AC545" i="29"/>
  <c r="W545" i="29"/>
  <c r="AH544" i="29"/>
  <c r="AT545" i="29"/>
  <c r="AT544" i="29"/>
  <c r="L489" i="29"/>
  <c r="K489" i="29"/>
  <c r="N489" i="29"/>
  <c r="O489" i="29"/>
  <c r="P489" i="29"/>
  <c r="L491" i="29"/>
  <c r="K491" i="29"/>
  <c r="N491" i="29"/>
  <c r="O491" i="29"/>
  <c r="P491" i="29"/>
  <c r="S489" i="29"/>
  <c r="Q489" i="29"/>
  <c r="Q491" i="29"/>
  <c r="T489" i="29"/>
  <c r="U489" i="29"/>
  <c r="V489" i="29"/>
  <c r="AB489" i="29"/>
  <c r="AE489" i="29"/>
  <c r="L488" i="29"/>
  <c r="K488" i="29"/>
  <c r="N488" i="29"/>
  <c r="O488" i="29"/>
  <c r="P488" i="29"/>
  <c r="L490" i="29"/>
  <c r="K490" i="29"/>
  <c r="N490" i="29"/>
  <c r="O490" i="29"/>
  <c r="P490" i="29"/>
  <c r="S488" i="29"/>
  <c r="Q488" i="29"/>
  <c r="Q490" i="29"/>
  <c r="T488" i="29"/>
  <c r="U488" i="29"/>
  <c r="V488" i="29"/>
  <c r="AB488" i="29"/>
  <c r="AE488" i="29"/>
  <c r="AA488" i="29"/>
  <c r="AC488" i="29"/>
  <c r="AA489" i="29"/>
  <c r="AC489" i="29"/>
  <c r="AH488" i="29"/>
  <c r="AT489" i="29"/>
  <c r="AT488" i="29"/>
  <c r="K421" i="29"/>
  <c r="L421" i="29"/>
  <c r="M421" i="29"/>
  <c r="O421" i="29"/>
  <c r="P421" i="29"/>
  <c r="K423" i="29"/>
  <c r="L423" i="29"/>
  <c r="M423" i="29"/>
  <c r="O423" i="29"/>
  <c r="P423" i="29"/>
  <c r="S421" i="29"/>
  <c r="Q421" i="29"/>
  <c r="Q423" i="29"/>
  <c r="T421" i="29"/>
  <c r="U421" i="29"/>
  <c r="V421" i="29"/>
  <c r="AB421" i="29"/>
  <c r="AE421" i="29"/>
  <c r="K420" i="29"/>
  <c r="L420" i="29"/>
  <c r="M420" i="29"/>
  <c r="O420" i="29"/>
  <c r="P420" i="29"/>
  <c r="K422" i="29"/>
  <c r="L422" i="29"/>
  <c r="M422" i="29"/>
  <c r="O422" i="29"/>
  <c r="P422" i="29"/>
  <c r="S420" i="29"/>
  <c r="Q420" i="29"/>
  <c r="Q422" i="29"/>
  <c r="T420" i="29"/>
  <c r="U420" i="29"/>
  <c r="V420" i="29"/>
  <c r="AB420" i="29"/>
  <c r="AE420" i="29"/>
  <c r="AA420" i="29"/>
  <c r="AC420" i="29"/>
  <c r="W420" i="29"/>
  <c r="AA421" i="29"/>
  <c r="AC421" i="29"/>
  <c r="W421" i="29"/>
  <c r="AH420" i="29"/>
  <c r="AT421" i="29"/>
  <c r="AT420" i="29"/>
  <c r="L365" i="29"/>
  <c r="K365" i="29"/>
  <c r="N365" i="29"/>
  <c r="O365" i="29"/>
  <c r="P365" i="29"/>
  <c r="L367" i="29"/>
  <c r="K367" i="29"/>
  <c r="N367" i="29"/>
  <c r="O367" i="29"/>
  <c r="P367" i="29"/>
  <c r="S365" i="29"/>
  <c r="Q365" i="29"/>
  <c r="Q367" i="29"/>
  <c r="T365" i="29"/>
  <c r="U365" i="29"/>
  <c r="V365" i="29"/>
  <c r="AB365" i="29"/>
  <c r="AE365" i="29"/>
  <c r="L364" i="29"/>
  <c r="K364" i="29"/>
  <c r="N364" i="29"/>
  <c r="O364" i="29"/>
  <c r="P364" i="29"/>
  <c r="L366" i="29"/>
  <c r="K366" i="29"/>
  <c r="N366" i="29"/>
  <c r="O366" i="29"/>
  <c r="P366" i="29"/>
  <c r="S364" i="29"/>
  <c r="Q364" i="29"/>
  <c r="Q366" i="29"/>
  <c r="T364" i="29"/>
  <c r="U364" i="29"/>
  <c r="V364" i="29"/>
  <c r="AB364" i="29"/>
  <c r="AE364" i="29"/>
  <c r="AA364" i="29"/>
  <c r="AC364" i="29"/>
  <c r="AA365" i="29"/>
  <c r="AC365" i="29"/>
  <c r="AH364" i="29"/>
  <c r="AT365" i="29"/>
  <c r="AT364" i="29"/>
  <c r="K297" i="29"/>
  <c r="L297" i="29"/>
  <c r="M297" i="29"/>
  <c r="O297" i="29"/>
  <c r="P297" i="29"/>
  <c r="K299" i="29"/>
  <c r="L299" i="29"/>
  <c r="M299" i="29"/>
  <c r="O299" i="29"/>
  <c r="P299" i="29"/>
  <c r="S297" i="29"/>
  <c r="Q297" i="29"/>
  <c r="Q299" i="29"/>
  <c r="T297" i="29"/>
  <c r="U297" i="29"/>
  <c r="V297" i="29"/>
  <c r="AB297" i="29"/>
  <c r="AE297" i="29"/>
  <c r="K296" i="29"/>
  <c r="L296" i="29"/>
  <c r="M296" i="29"/>
  <c r="O296" i="29"/>
  <c r="P296" i="29"/>
  <c r="K298" i="29"/>
  <c r="L298" i="29"/>
  <c r="M298" i="29"/>
  <c r="O298" i="29"/>
  <c r="P298" i="29"/>
  <c r="S296" i="29"/>
  <c r="Q296" i="29"/>
  <c r="Q298" i="29"/>
  <c r="T296" i="29"/>
  <c r="U296" i="29"/>
  <c r="V296" i="29"/>
  <c r="AB296" i="29"/>
  <c r="AE296" i="29"/>
  <c r="AA296" i="29"/>
  <c r="AC296" i="29"/>
  <c r="W296" i="29"/>
  <c r="AA297" i="29"/>
  <c r="AC297" i="29"/>
  <c r="W297" i="29"/>
  <c r="AH296" i="29"/>
  <c r="AT297" i="29"/>
  <c r="AT296" i="29"/>
  <c r="L241" i="29"/>
  <c r="K241" i="29"/>
  <c r="N241" i="29"/>
  <c r="O241" i="29"/>
  <c r="P241" i="29"/>
  <c r="L243" i="29"/>
  <c r="K243" i="29"/>
  <c r="N243" i="29"/>
  <c r="O243" i="29"/>
  <c r="P243" i="29"/>
  <c r="S241" i="29"/>
  <c r="Q241" i="29"/>
  <c r="Q243" i="29"/>
  <c r="T241" i="29"/>
  <c r="U241" i="29"/>
  <c r="V241" i="29"/>
  <c r="AB241" i="29"/>
  <c r="AE241" i="29"/>
  <c r="L240" i="29"/>
  <c r="K240" i="29"/>
  <c r="N240" i="29"/>
  <c r="O240" i="29"/>
  <c r="P240" i="29"/>
  <c r="L242" i="29"/>
  <c r="K242" i="29"/>
  <c r="N242" i="29"/>
  <c r="O242" i="29"/>
  <c r="P242" i="29"/>
  <c r="S240" i="29"/>
  <c r="Q240" i="29"/>
  <c r="Q242" i="29"/>
  <c r="T240" i="29"/>
  <c r="U240" i="29"/>
  <c r="V240" i="29"/>
  <c r="AB240" i="29"/>
  <c r="AE240" i="29"/>
  <c r="AA240" i="29"/>
  <c r="AC240" i="29"/>
  <c r="AA241" i="29"/>
  <c r="AC241" i="29"/>
  <c r="AH240" i="29"/>
  <c r="AT241" i="29"/>
  <c r="AT240" i="29"/>
  <c r="K173" i="29"/>
  <c r="L173" i="29"/>
  <c r="M173" i="29"/>
  <c r="O173" i="29"/>
  <c r="P173" i="29"/>
  <c r="K175" i="29"/>
  <c r="L175" i="29"/>
  <c r="M175" i="29"/>
  <c r="O175" i="29"/>
  <c r="P175" i="29"/>
  <c r="S173" i="29"/>
  <c r="Q173" i="29"/>
  <c r="Q175" i="29"/>
  <c r="T173" i="29"/>
  <c r="U173" i="29"/>
  <c r="V173" i="29"/>
  <c r="AB173" i="29"/>
  <c r="AE173" i="29"/>
  <c r="K172" i="29"/>
  <c r="L172" i="29"/>
  <c r="M172" i="29"/>
  <c r="O172" i="29"/>
  <c r="P172" i="29"/>
  <c r="K174" i="29"/>
  <c r="L174" i="29"/>
  <c r="M174" i="29"/>
  <c r="O174" i="29"/>
  <c r="P174" i="29"/>
  <c r="S172" i="29"/>
  <c r="Q172" i="29"/>
  <c r="Q174" i="29"/>
  <c r="T172" i="29"/>
  <c r="U172" i="29"/>
  <c r="V172" i="29"/>
  <c r="AB172" i="29"/>
  <c r="AE172" i="29"/>
  <c r="AA172" i="29"/>
  <c r="AC172" i="29"/>
  <c r="W172" i="29"/>
  <c r="AA173" i="29"/>
  <c r="AC173" i="29"/>
  <c r="W173" i="29"/>
  <c r="AH172" i="29"/>
  <c r="AT173" i="29"/>
  <c r="AT172" i="29"/>
  <c r="AH116" i="29"/>
  <c r="L117" i="29"/>
  <c r="K117" i="29"/>
  <c r="N117" i="29"/>
  <c r="O117" i="29"/>
  <c r="P117" i="29"/>
  <c r="L119" i="29"/>
  <c r="K119" i="29"/>
  <c r="N119" i="29"/>
  <c r="O119" i="29"/>
  <c r="P119" i="29"/>
  <c r="S117" i="29"/>
  <c r="Q117" i="29"/>
  <c r="Q119" i="29"/>
  <c r="T117" i="29"/>
  <c r="U49" i="29"/>
  <c r="U117" i="29"/>
  <c r="V49" i="29"/>
  <c r="V117" i="29"/>
  <c r="AA117" i="29"/>
  <c r="AC117" i="29"/>
  <c r="W49" i="29"/>
  <c r="AB117" i="29"/>
  <c r="AE117" i="29"/>
  <c r="L116" i="29"/>
  <c r="K116" i="29"/>
  <c r="N116" i="29"/>
  <c r="O116" i="29"/>
  <c r="P116" i="29"/>
  <c r="L118" i="29"/>
  <c r="K118" i="29"/>
  <c r="N118" i="29"/>
  <c r="O118" i="29"/>
  <c r="P118" i="29"/>
  <c r="S116" i="29"/>
  <c r="Q116" i="29"/>
  <c r="Q118" i="29"/>
  <c r="T116" i="29"/>
  <c r="AB116" i="29"/>
  <c r="AE116" i="29"/>
  <c r="AA116" i="29"/>
  <c r="AC116" i="29"/>
  <c r="AT117" i="29"/>
  <c r="AT116" i="29"/>
  <c r="AH48" i="29"/>
  <c r="K49" i="29"/>
  <c r="L49" i="29"/>
  <c r="M49" i="29"/>
  <c r="O49" i="29"/>
  <c r="P49" i="29"/>
  <c r="K51" i="29"/>
  <c r="L51" i="29"/>
  <c r="M51" i="29"/>
  <c r="O51" i="29"/>
  <c r="P51" i="29"/>
  <c r="S49" i="29"/>
  <c r="Q49" i="29"/>
  <c r="Q51" i="29"/>
  <c r="T49" i="29"/>
  <c r="AA49" i="29"/>
  <c r="AC49" i="29"/>
  <c r="AB49" i="29"/>
  <c r="AE49" i="29"/>
  <c r="K48" i="29"/>
  <c r="L48" i="29"/>
  <c r="M48" i="29"/>
  <c r="O48" i="29"/>
  <c r="P48" i="29"/>
  <c r="K50" i="29"/>
  <c r="L50" i="29"/>
  <c r="M50" i="29"/>
  <c r="O50" i="29"/>
  <c r="P50" i="29"/>
  <c r="S48" i="29"/>
  <c r="Q48" i="29"/>
  <c r="Q50" i="29"/>
  <c r="T48" i="29"/>
  <c r="AB48" i="29"/>
  <c r="AE48" i="29"/>
  <c r="AA48" i="29"/>
  <c r="AC48" i="29"/>
  <c r="AT49" i="29"/>
  <c r="AT48" i="29"/>
  <c r="K185" i="29"/>
  <c r="L185" i="29"/>
  <c r="M185" i="29"/>
  <c r="O185" i="29"/>
  <c r="P185" i="29"/>
  <c r="K187" i="29"/>
  <c r="L187" i="29"/>
  <c r="M187" i="29"/>
  <c r="O187" i="29"/>
  <c r="P187" i="29"/>
  <c r="R185" i="29"/>
  <c r="S185" i="29"/>
  <c r="Q185" i="29"/>
  <c r="Q187" i="29"/>
  <c r="T185" i="29"/>
  <c r="U185" i="29"/>
  <c r="V185" i="29"/>
  <c r="AA185" i="29"/>
  <c r="AC185" i="29"/>
  <c r="K184" i="29"/>
  <c r="L184" i="29"/>
  <c r="M184" i="29"/>
  <c r="O184" i="29"/>
  <c r="P184" i="29"/>
  <c r="K186" i="29"/>
  <c r="L186" i="29"/>
  <c r="M186" i="29"/>
  <c r="O186" i="29"/>
  <c r="P186" i="29"/>
  <c r="S184" i="29"/>
  <c r="Q184" i="29"/>
  <c r="Q186" i="29"/>
  <c r="T184" i="29"/>
  <c r="U184" i="29"/>
  <c r="V184" i="29"/>
  <c r="AA184" i="29"/>
  <c r="AC184" i="29"/>
  <c r="K181" i="29"/>
  <c r="L181" i="29"/>
  <c r="M181" i="29"/>
  <c r="O181" i="29"/>
  <c r="P181" i="29"/>
  <c r="K183" i="29"/>
  <c r="L183" i="29"/>
  <c r="M183" i="29"/>
  <c r="O183" i="29"/>
  <c r="P183" i="29"/>
  <c r="S181" i="29"/>
  <c r="Q181" i="29"/>
  <c r="Q183" i="29"/>
  <c r="T181" i="29"/>
  <c r="U181" i="29"/>
  <c r="V181" i="29"/>
  <c r="AA181" i="29"/>
  <c r="AC181" i="29"/>
  <c r="K180" i="29"/>
  <c r="L180" i="29"/>
  <c r="M180" i="29"/>
  <c r="O180" i="29"/>
  <c r="P180" i="29"/>
  <c r="K182" i="29"/>
  <c r="L182" i="29"/>
  <c r="M182" i="29"/>
  <c r="O182" i="29"/>
  <c r="P182" i="29"/>
  <c r="S180" i="29"/>
  <c r="Q180" i="29"/>
  <c r="Q182" i="29"/>
  <c r="T180" i="29"/>
  <c r="U180" i="29"/>
  <c r="V180" i="29"/>
  <c r="AA180" i="29"/>
  <c r="AC180" i="29"/>
  <c r="K177" i="29"/>
  <c r="L177" i="29"/>
  <c r="M177" i="29"/>
  <c r="O177" i="29"/>
  <c r="P177" i="29"/>
  <c r="K179" i="29"/>
  <c r="L179" i="29"/>
  <c r="M179" i="29"/>
  <c r="O179" i="29"/>
  <c r="P179" i="29"/>
  <c r="S177" i="29"/>
  <c r="Q177" i="29"/>
  <c r="Q179" i="29"/>
  <c r="T177" i="29"/>
  <c r="U177" i="29"/>
  <c r="V177" i="29"/>
  <c r="AA177" i="29"/>
  <c r="AC177" i="29"/>
  <c r="K176" i="29"/>
  <c r="L176" i="29"/>
  <c r="M176" i="29"/>
  <c r="O176" i="29"/>
  <c r="P176" i="29"/>
  <c r="K178" i="29"/>
  <c r="L178" i="29"/>
  <c r="M178" i="29"/>
  <c r="O178" i="29"/>
  <c r="P178" i="29"/>
  <c r="S176" i="29"/>
  <c r="Q176" i="29"/>
  <c r="Q178" i="29"/>
  <c r="T176" i="29"/>
  <c r="U176" i="29"/>
  <c r="V176" i="29"/>
  <c r="AA176" i="29"/>
  <c r="AC176" i="29"/>
  <c r="K169" i="29"/>
  <c r="L169" i="29"/>
  <c r="M169" i="29"/>
  <c r="O169" i="29"/>
  <c r="P169" i="29"/>
  <c r="K171" i="29"/>
  <c r="L171" i="29"/>
  <c r="M171" i="29"/>
  <c r="O171" i="29"/>
  <c r="P171" i="29"/>
  <c r="S169" i="29"/>
  <c r="Q169" i="29"/>
  <c r="Q171" i="29"/>
  <c r="T169" i="29"/>
  <c r="U169" i="29"/>
  <c r="V169" i="29"/>
  <c r="AA169" i="29"/>
  <c r="AC169" i="29"/>
  <c r="K168" i="29"/>
  <c r="L168" i="29"/>
  <c r="M168" i="29"/>
  <c r="O168" i="29"/>
  <c r="P168" i="29"/>
  <c r="K170" i="29"/>
  <c r="L170" i="29"/>
  <c r="M170" i="29"/>
  <c r="O170" i="29"/>
  <c r="P170" i="29"/>
  <c r="S168" i="29"/>
  <c r="Q168" i="29"/>
  <c r="Q170" i="29"/>
  <c r="T168" i="29"/>
  <c r="U168" i="29"/>
  <c r="V168" i="29"/>
  <c r="AA168" i="29"/>
  <c r="AC168" i="29"/>
  <c r="K165" i="29"/>
  <c r="L165" i="29"/>
  <c r="M165" i="29"/>
  <c r="O165" i="29"/>
  <c r="P165" i="29"/>
  <c r="K167" i="29"/>
  <c r="L167" i="29"/>
  <c r="M167" i="29"/>
  <c r="O167" i="29"/>
  <c r="P167" i="29"/>
  <c r="S165" i="29"/>
  <c r="Q165" i="29"/>
  <c r="Q167" i="29"/>
  <c r="T165" i="29"/>
  <c r="U165" i="29"/>
  <c r="V165" i="29"/>
  <c r="AA165" i="29"/>
  <c r="AC165" i="29"/>
  <c r="K164" i="29"/>
  <c r="L164" i="29"/>
  <c r="M164" i="29"/>
  <c r="O164" i="29"/>
  <c r="P164" i="29"/>
  <c r="K166" i="29"/>
  <c r="L166" i="29"/>
  <c r="M166" i="29"/>
  <c r="O166" i="29"/>
  <c r="P166" i="29"/>
  <c r="S164" i="29"/>
  <c r="Q164" i="29"/>
  <c r="Q166" i="29"/>
  <c r="T164" i="29"/>
  <c r="U164" i="29"/>
  <c r="V164" i="29"/>
  <c r="AA164" i="29"/>
  <c r="AC164" i="29"/>
  <c r="K161" i="29"/>
  <c r="L161" i="29"/>
  <c r="M161" i="29"/>
  <c r="O161" i="29"/>
  <c r="P161" i="29"/>
  <c r="K163" i="29"/>
  <c r="L163" i="29"/>
  <c r="M163" i="29"/>
  <c r="O163" i="29"/>
  <c r="P163" i="29"/>
  <c r="S161" i="29"/>
  <c r="Q161" i="29"/>
  <c r="Q163" i="29"/>
  <c r="T161" i="29"/>
  <c r="U161" i="29"/>
  <c r="V161" i="29"/>
  <c r="AA161" i="29"/>
  <c r="AC161" i="29"/>
  <c r="K160" i="29"/>
  <c r="L160" i="29"/>
  <c r="M160" i="29"/>
  <c r="O160" i="29"/>
  <c r="P160" i="29"/>
  <c r="K162" i="29"/>
  <c r="L162" i="29"/>
  <c r="M162" i="29"/>
  <c r="O162" i="29"/>
  <c r="P162" i="29"/>
  <c r="R160" i="29"/>
  <c r="S160" i="29"/>
  <c r="Q160" i="29"/>
  <c r="Q162" i="29"/>
  <c r="T160" i="29"/>
  <c r="U160" i="29"/>
  <c r="V160" i="29"/>
  <c r="AA160" i="29"/>
  <c r="AC160" i="29"/>
  <c r="K157" i="29"/>
  <c r="L157" i="29"/>
  <c r="M157" i="29"/>
  <c r="O157" i="29"/>
  <c r="P157" i="29"/>
  <c r="K159" i="29"/>
  <c r="L159" i="29"/>
  <c r="M159" i="29"/>
  <c r="O159" i="29"/>
  <c r="P159" i="29"/>
  <c r="R157" i="29"/>
  <c r="S157" i="29"/>
  <c r="Q157" i="29"/>
  <c r="Q159" i="29"/>
  <c r="T157" i="29"/>
  <c r="U157" i="29"/>
  <c r="V157" i="29"/>
  <c r="AA157" i="29"/>
  <c r="AC157" i="29"/>
  <c r="K156" i="29"/>
  <c r="L156" i="29"/>
  <c r="M156" i="29"/>
  <c r="O156" i="29"/>
  <c r="P156" i="29"/>
  <c r="K158" i="29"/>
  <c r="L158" i="29"/>
  <c r="M158" i="29"/>
  <c r="O158" i="29"/>
  <c r="P158" i="29"/>
  <c r="S156" i="29"/>
  <c r="Q156" i="29"/>
  <c r="Q158" i="29"/>
  <c r="T156" i="29"/>
  <c r="U156" i="29"/>
  <c r="V156" i="29"/>
  <c r="AA156" i="29"/>
  <c r="AC156" i="29"/>
  <c r="AA153" i="29"/>
  <c r="AC153" i="29"/>
  <c r="K145" i="29"/>
  <c r="L145" i="29"/>
  <c r="M145" i="29"/>
  <c r="O145" i="29"/>
  <c r="P145" i="29"/>
  <c r="K147" i="29"/>
  <c r="L147" i="29"/>
  <c r="M147" i="29"/>
  <c r="O147" i="29"/>
  <c r="P147" i="29"/>
  <c r="R145" i="29"/>
  <c r="S145" i="29"/>
  <c r="Q145" i="29"/>
  <c r="Q147" i="29"/>
  <c r="T145" i="29"/>
  <c r="U145" i="29"/>
  <c r="V145" i="29"/>
  <c r="AA145" i="29"/>
  <c r="AC145" i="29"/>
  <c r="K144" i="29"/>
  <c r="L144" i="29"/>
  <c r="M144" i="29"/>
  <c r="O144" i="29"/>
  <c r="P144" i="29"/>
  <c r="K146" i="29"/>
  <c r="L146" i="29"/>
  <c r="M146" i="29"/>
  <c r="O146" i="29"/>
  <c r="P146" i="29"/>
  <c r="S144" i="29"/>
  <c r="Q144" i="29"/>
  <c r="Q146" i="29"/>
  <c r="T144" i="29"/>
  <c r="U144" i="29"/>
  <c r="V144" i="29"/>
  <c r="AA144" i="29"/>
  <c r="AC144" i="29"/>
  <c r="K140" i="29"/>
  <c r="L140" i="29"/>
  <c r="M140" i="29"/>
  <c r="O140" i="29"/>
  <c r="P140" i="29"/>
  <c r="K142" i="29"/>
  <c r="L142" i="29"/>
  <c r="M142" i="29"/>
  <c r="O142" i="29"/>
  <c r="P142" i="29"/>
  <c r="R140" i="29"/>
  <c r="S140" i="29"/>
  <c r="Q140" i="29"/>
  <c r="Q142" i="29"/>
  <c r="T140" i="29"/>
  <c r="U140" i="29"/>
  <c r="V140" i="29"/>
  <c r="AA140" i="29"/>
  <c r="AC140" i="29"/>
  <c r="K137" i="29"/>
  <c r="L137" i="29"/>
  <c r="M137" i="29"/>
  <c r="O137" i="29"/>
  <c r="P137" i="29"/>
  <c r="K139" i="29"/>
  <c r="L139" i="29"/>
  <c r="M139" i="29"/>
  <c r="O139" i="29"/>
  <c r="P139" i="29"/>
  <c r="R137" i="29"/>
  <c r="S137" i="29"/>
  <c r="Q137" i="29"/>
  <c r="Q139" i="29"/>
  <c r="T137" i="29"/>
  <c r="U137" i="29"/>
  <c r="V137" i="29"/>
  <c r="AA137" i="29"/>
  <c r="AC137" i="29"/>
  <c r="K136" i="29"/>
  <c r="L136" i="29"/>
  <c r="M136" i="29"/>
  <c r="O136" i="29"/>
  <c r="P136" i="29"/>
  <c r="K138" i="29"/>
  <c r="L138" i="29"/>
  <c r="M138" i="29"/>
  <c r="O138" i="29"/>
  <c r="P138" i="29"/>
  <c r="R136" i="29"/>
  <c r="S136" i="29"/>
  <c r="Q136" i="29"/>
  <c r="Q138" i="29"/>
  <c r="T136" i="29"/>
  <c r="U136" i="29"/>
  <c r="V136" i="29"/>
  <c r="AA136" i="29"/>
  <c r="AC136" i="29"/>
  <c r="K133" i="29"/>
  <c r="L133" i="29"/>
  <c r="M133" i="29"/>
  <c r="O133" i="29"/>
  <c r="P133" i="29"/>
  <c r="K135" i="29"/>
  <c r="L135" i="29"/>
  <c r="M135" i="29"/>
  <c r="O135" i="29"/>
  <c r="P135" i="29"/>
  <c r="R133" i="29"/>
  <c r="S133" i="29"/>
  <c r="Q133" i="29"/>
  <c r="Q135" i="29"/>
  <c r="T133" i="29"/>
  <c r="U133" i="29"/>
  <c r="V133" i="29"/>
  <c r="AA133" i="29"/>
  <c r="AC133" i="29"/>
  <c r="K197" i="29"/>
  <c r="L197" i="29"/>
  <c r="M197" i="29"/>
  <c r="O197" i="29"/>
  <c r="P197" i="29"/>
  <c r="K199" i="29"/>
  <c r="L199" i="29"/>
  <c r="M199" i="29"/>
  <c r="O199" i="29"/>
  <c r="P199" i="29"/>
  <c r="R197" i="29"/>
  <c r="S197" i="29"/>
  <c r="Q197" i="29"/>
  <c r="Q199" i="29"/>
  <c r="T197" i="29"/>
  <c r="U197" i="29"/>
  <c r="V197" i="29"/>
  <c r="AA197" i="29"/>
  <c r="AC197" i="29"/>
  <c r="K192" i="29"/>
  <c r="L192" i="29"/>
  <c r="M192" i="29"/>
  <c r="O192" i="29"/>
  <c r="P192" i="29"/>
  <c r="K194" i="29"/>
  <c r="L194" i="29"/>
  <c r="M194" i="29"/>
  <c r="O194" i="29"/>
  <c r="P194" i="29"/>
  <c r="R192" i="29"/>
  <c r="S192" i="29"/>
  <c r="Q192" i="29"/>
  <c r="Q194" i="29"/>
  <c r="T192" i="29"/>
  <c r="U192" i="29"/>
  <c r="V192" i="29"/>
  <c r="AA192" i="29"/>
  <c r="AC192" i="29"/>
  <c r="L245" i="29"/>
  <c r="K245" i="29"/>
  <c r="N245" i="29"/>
  <c r="O245" i="29"/>
  <c r="P245" i="29"/>
  <c r="L247" i="29"/>
  <c r="K247" i="29"/>
  <c r="N247" i="29"/>
  <c r="O247" i="29"/>
  <c r="P247" i="29"/>
  <c r="R245" i="29"/>
  <c r="S245" i="29"/>
  <c r="Q245" i="29"/>
  <c r="Q247" i="29"/>
  <c r="T245" i="29"/>
  <c r="U245" i="29"/>
  <c r="V245" i="29"/>
  <c r="AA245" i="29"/>
  <c r="AC245" i="29"/>
  <c r="L237" i="29"/>
  <c r="K237" i="29"/>
  <c r="N237" i="29"/>
  <c r="O237" i="29"/>
  <c r="P237" i="29"/>
  <c r="L239" i="29"/>
  <c r="K239" i="29"/>
  <c r="N239" i="29"/>
  <c r="O239" i="29"/>
  <c r="P239" i="29"/>
  <c r="S237" i="29"/>
  <c r="Q237" i="29"/>
  <c r="Q239" i="29"/>
  <c r="T237" i="29"/>
  <c r="U237" i="29"/>
  <c r="V237" i="29"/>
  <c r="AA237" i="29"/>
  <c r="AC237" i="29"/>
  <c r="L236" i="29"/>
  <c r="K236" i="29"/>
  <c r="N236" i="29"/>
  <c r="O236" i="29"/>
  <c r="P236" i="29"/>
  <c r="L238" i="29"/>
  <c r="K238" i="29"/>
  <c r="N238" i="29"/>
  <c r="O238" i="29"/>
  <c r="P238" i="29"/>
  <c r="R236" i="29"/>
  <c r="S236" i="29"/>
  <c r="Q236" i="29"/>
  <c r="Q238" i="29"/>
  <c r="T236" i="29"/>
  <c r="U236" i="29"/>
  <c r="V236" i="29"/>
  <c r="AA236" i="29"/>
  <c r="AC236" i="29"/>
  <c r="L232" i="29"/>
  <c r="K232" i="29"/>
  <c r="N232" i="29"/>
  <c r="O232" i="29"/>
  <c r="P232" i="29"/>
  <c r="L234" i="29"/>
  <c r="K234" i="29"/>
  <c r="N234" i="29"/>
  <c r="O234" i="29"/>
  <c r="P234" i="29"/>
  <c r="S232" i="29"/>
  <c r="Q232" i="29"/>
  <c r="Q234" i="29"/>
  <c r="T232" i="29"/>
  <c r="U232" i="29"/>
  <c r="V232" i="29"/>
  <c r="AA232" i="29"/>
  <c r="AC232" i="29"/>
  <c r="L228" i="29"/>
  <c r="K228" i="29"/>
  <c r="N228" i="29"/>
  <c r="O228" i="29"/>
  <c r="P228" i="29"/>
  <c r="L230" i="29"/>
  <c r="K230" i="29"/>
  <c r="N230" i="29"/>
  <c r="O230" i="29"/>
  <c r="P230" i="29"/>
  <c r="R228" i="29"/>
  <c r="S228" i="29"/>
  <c r="Q228" i="29"/>
  <c r="Q230" i="29"/>
  <c r="T228" i="29"/>
  <c r="U228" i="29"/>
  <c r="V228" i="29"/>
  <c r="AA228" i="29"/>
  <c r="AC228" i="29"/>
  <c r="L225" i="29"/>
  <c r="K225" i="29"/>
  <c r="N225" i="29"/>
  <c r="O225" i="29"/>
  <c r="P225" i="29"/>
  <c r="L227" i="29"/>
  <c r="K227" i="29"/>
  <c r="N227" i="29"/>
  <c r="O227" i="29"/>
  <c r="P227" i="29"/>
  <c r="S225" i="29"/>
  <c r="Q225" i="29"/>
  <c r="Q227" i="29"/>
  <c r="T225" i="29"/>
  <c r="U225" i="29"/>
  <c r="V225" i="29"/>
  <c r="AA225" i="29"/>
  <c r="AC225" i="29"/>
  <c r="L224" i="29"/>
  <c r="K224" i="29"/>
  <c r="N224" i="29"/>
  <c r="O224" i="29"/>
  <c r="P224" i="29"/>
  <c r="L226" i="29"/>
  <c r="K226" i="29"/>
  <c r="N226" i="29"/>
  <c r="O226" i="29"/>
  <c r="P226" i="29"/>
  <c r="R224" i="29"/>
  <c r="S224" i="29"/>
  <c r="Q224" i="29"/>
  <c r="Q226" i="29"/>
  <c r="T224" i="29"/>
  <c r="U224" i="29"/>
  <c r="V224" i="29"/>
  <c r="AA224" i="29"/>
  <c r="AC224" i="29"/>
  <c r="L221" i="29"/>
  <c r="K221" i="29"/>
  <c r="N221" i="29"/>
  <c r="O221" i="29"/>
  <c r="P221" i="29"/>
  <c r="L223" i="29"/>
  <c r="K223" i="29"/>
  <c r="N223" i="29"/>
  <c r="O223" i="29"/>
  <c r="P223" i="29"/>
  <c r="R221" i="29"/>
  <c r="S221" i="29"/>
  <c r="Q221" i="29"/>
  <c r="Q223" i="29"/>
  <c r="T221" i="29"/>
  <c r="U221" i="29"/>
  <c r="V221" i="29"/>
  <c r="AA221" i="29"/>
  <c r="AC221" i="29"/>
  <c r="L216" i="29"/>
  <c r="K216" i="29"/>
  <c r="N216" i="29"/>
  <c r="O216" i="29"/>
  <c r="P216" i="29"/>
  <c r="L218" i="29"/>
  <c r="K218" i="29"/>
  <c r="N218" i="29"/>
  <c r="O218" i="29"/>
  <c r="P218" i="29"/>
  <c r="S216" i="29"/>
  <c r="Q216" i="29"/>
  <c r="Q218" i="29"/>
  <c r="T216" i="29"/>
  <c r="U216" i="29"/>
  <c r="V216" i="29"/>
  <c r="AA216" i="29"/>
  <c r="AC216" i="29"/>
  <c r="L213" i="29"/>
  <c r="K213" i="29"/>
  <c r="N213" i="29"/>
  <c r="O213" i="29"/>
  <c r="P213" i="29"/>
  <c r="L215" i="29"/>
  <c r="K215" i="29"/>
  <c r="N215" i="29"/>
  <c r="O215" i="29"/>
  <c r="P215" i="29"/>
  <c r="S213" i="29"/>
  <c r="Q213" i="29"/>
  <c r="Q215" i="29"/>
  <c r="T213" i="29"/>
  <c r="U213" i="29"/>
  <c r="V213" i="29"/>
  <c r="AA213" i="29"/>
  <c r="AC213" i="29"/>
  <c r="L212" i="29"/>
  <c r="K212" i="29"/>
  <c r="N212" i="29"/>
  <c r="O212" i="29"/>
  <c r="P212" i="29"/>
  <c r="L214" i="29"/>
  <c r="K214" i="29"/>
  <c r="N214" i="29"/>
  <c r="O214" i="29"/>
  <c r="P214" i="29"/>
  <c r="R212" i="29"/>
  <c r="S212" i="29"/>
  <c r="Q212" i="29"/>
  <c r="Q214" i="29"/>
  <c r="T212" i="29"/>
  <c r="U212" i="29"/>
  <c r="V212" i="29"/>
  <c r="AA212" i="29"/>
  <c r="AC212" i="29"/>
  <c r="L209" i="29"/>
  <c r="K209" i="29"/>
  <c r="N209" i="29"/>
  <c r="O209" i="29"/>
  <c r="P209" i="29"/>
  <c r="L211" i="29"/>
  <c r="K211" i="29"/>
  <c r="N211" i="29"/>
  <c r="O211" i="29"/>
  <c r="P211" i="29"/>
  <c r="R209" i="29"/>
  <c r="S209" i="29"/>
  <c r="Q209" i="29"/>
  <c r="Q211" i="29"/>
  <c r="T209" i="29"/>
  <c r="U209" i="29"/>
  <c r="V209" i="29"/>
  <c r="AA209" i="29"/>
  <c r="AC209" i="29"/>
  <c r="L208" i="29"/>
  <c r="K208" i="29"/>
  <c r="N208" i="29"/>
  <c r="O208" i="29"/>
  <c r="P208" i="29"/>
  <c r="L210" i="29"/>
  <c r="K210" i="29"/>
  <c r="N210" i="29"/>
  <c r="O210" i="29"/>
  <c r="P210" i="29"/>
  <c r="S208" i="29"/>
  <c r="Q208" i="29"/>
  <c r="Q210" i="29"/>
  <c r="T208" i="29"/>
  <c r="U208" i="29"/>
  <c r="V208" i="29"/>
  <c r="AA208" i="29"/>
  <c r="AC208" i="29"/>
  <c r="L205" i="29"/>
  <c r="K205" i="29"/>
  <c r="N205" i="29"/>
  <c r="O205" i="29"/>
  <c r="P205" i="29"/>
  <c r="L207" i="29"/>
  <c r="K207" i="29"/>
  <c r="N207" i="29"/>
  <c r="O207" i="29"/>
  <c r="P207" i="29"/>
  <c r="R205" i="29"/>
  <c r="S205" i="29"/>
  <c r="Q205" i="29"/>
  <c r="Q207" i="29"/>
  <c r="T205" i="29"/>
  <c r="U205" i="29"/>
  <c r="V205" i="29"/>
  <c r="AA205" i="29"/>
  <c r="AC205" i="29"/>
  <c r="L204" i="29"/>
  <c r="K204" i="29"/>
  <c r="N204" i="29"/>
  <c r="O204" i="29"/>
  <c r="P204" i="29"/>
  <c r="L206" i="29"/>
  <c r="K206" i="29"/>
  <c r="N206" i="29"/>
  <c r="O206" i="29"/>
  <c r="P206" i="29"/>
  <c r="R204" i="29"/>
  <c r="S204" i="29"/>
  <c r="Q204" i="29"/>
  <c r="Q206" i="29"/>
  <c r="T204" i="29"/>
  <c r="U204" i="29"/>
  <c r="V204" i="29"/>
  <c r="AA204" i="29"/>
  <c r="AC204" i="29"/>
  <c r="L201" i="29"/>
  <c r="K201" i="29"/>
  <c r="N201" i="29"/>
  <c r="O201" i="29"/>
  <c r="P201" i="29"/>
  <c r="L203" i="29"/>
  <c r="K203" i="29"/>
  <c r="N203" i="29"/>
  <c r="O203" i="29"/>
  <c r="P203" i="29"/>
  <c r="R201" i="29"/>
  <c r="S201" i="29"/>
  <c r="Q201" i="29"/>
  <c r="Q203" i="29"/>
  <c r="T201" i="29"/>
  <c r="U201" i="29"/>
  <c r="V201" i="29"/>
  <c r="AA201" i="29"/>
  <c r="AC201" i="29"/>
  <c r="L248" i="29"/>
  <c r="K248" i="29"/>
  <c r="N248" i="29"/>
  <c r="O248" i="29"/>
  <c r="P248" i="29"/>
  <c r="L250" i="29"/>
  <c r="K250" i="29"/>
  <c r="N250" i="29"/>
  <c r="O250" i="29"/>
  <c r="P250" i="29"/>
  <c r="R248" i="29"/>
  <c r="S248" i="29"/>
  <c r="Q248" i="29"/>
  <c r="Q250" i="29"/>
  <c r="T248" i="29"/>
  <c r="U248" i="29"/>
  <c r="V248" i="29"/>
  <c r="AA248" i="29"/>
  <c r="AC248" i="29"/>
  <c r="K277" i="29"/>
  <c r="L277" i="29"/>
  <c r="M277" i="29"/>
  <c r="O277" i="29"/>
  <c r="P277" i="29"/>
  <c r="K279" i="29"/>
  <c r="L279" i="29"/>
  <c r="M279" i="29"/>
  <c r="O279" i="29"/>
  <c r="P279" i="29"/>
  <c r="S277" i="29"/>
  <c r="Q277" i="29"/>
  <c r="Q279" i="29"/>
  <c r="T277" i="29"/>
  <c r="U277" i="29"/>
  <c r="V277" i="29"/>
  <c r="AA277" i="29"/>
  <c r="AC277" i="29"/>
  <c r="K281" i="29"/>
  <c r="L281" i="29"/>
  <c r="M281" i="29"/>
  <c r="O281" i="29"/>
  <c r="P281" i="29"/>
  <c r="K283" i="29"/>
  <c r="L283" i="29"/>
  <c r="M283" i="29"/>
  <c r="O283" i="29"/>
  <c r="P283" i="29"/>
  <c r="R281" i="29"/>
  <c r="S281" i="29"/>
  <c r="Q281" i="29"/>
  <c r="Q283" i="29"/>
  <c r="T281" i="29"/>
  <c r="U281" i="29"/>
  <c r="V281" i="29"/>
  <c r="AA281" i="29"/>
  <c r="AC281" i="29"/>
  <c r="K280" i="29"/>
  <c r="L280" i="29"/>
  <c r="M280" i="29"/>
  <c r="O280" i="29"/>
  <c r="P280" i="29"/>
  <c r="K282" i="29"/>
  <c r="L282" i="29"/>
  <c r="M282" i="29"/>
  <c r="O282" i="29"/>
  <c r="P282" i="29"/>
  <c r="S280" i="29"/>
  <c r="Q280" i="29"/>
  <c r="Q282" i="29"/>
  <c r="T280" i="29"/>
  <c r="U280" i="29"/>
  <c r="V280" i="29"/>
  <c r="AA280" i="29"/>
  <c r="AC280" i="29"/>
  <c r="K284" i="29"/>
  <c r="L284" i="29"/>
  <c r="M284" i="29"/>
  <c r="O284" i="29"/>
  <c r="P284" i="29"/>
  <c r="K286" i="29"/>
  <c r="L286" i="29"/>
  <c r="M286" i="29"/>
  <c r="O286" i="29"/>
  <c r="P286" i="29"/>
  <c r="R284" i="29"/>
  <c r="S284" i="29"/>
  <c r="Q284" i="29"/>
  <c r="Q286" i="29"/>
  <c r="T284" i="29"/>
  <c r="U284" i="29"/>
  <c r="V284" i="29"/>
  <c r="AA284" i="29"/>
  <c r="AC284" i="29"/>
  <c r="K289" i="29"/>
  <c r="L289" i="29"/>
  <c r="M289" i="29"/>
  <c r="O289" i="29"/>
  <c r="P289" i="29"/>
  <c r="K291" i="29"/>
  <c r="L291" i="29"/>
  <c r="M291" i="29"/>
  <c r="O291" i="29"/>
  <c r="P291" i="29"/>
  <c r="S289" i="29"/>
  <c r="Q289" i="29"/>
  <c r="Q291" i="29"/>
  <c r="T289" i="29"/>
  <c r="U289" i="29"/>
  <c r="V289" i="29"/>
  <c r="AA289" i="29"/>
  <c r="AC289" i="29"/>
  <c r="K305" i="29"/>
  <c r="L305" i="29"/>
  <c r="M305" i="29"/>
  <c r="O305" i="29"/>
  <c r="P305" i="29"/>
  <c r="K307" i="29"/>
  <c r="L307" i="29"/>
  <c r="M307" i="29"/>
  <c r="O307" i="29"/>
  <c r="P307" i="29"/>
  <c r="S305" i="29"/>
  <c r="Q305" i="29"/>
  <c r="Q307" i="29"/>
  <c r="T305" i="29"/>
  <c r="U305" i="29"/>
  <c r="V305" i="29"/>
  <c r="AA305" i="29"/>
  <c r="AC305" i="29"/>
  <c r="K304" i="29"/>
  <c r="L304" i="29"/>
  <c r="M304" i="29"/>
  <c r="O304" i="29"/>
  <c r="P304" i="29"/>
  <c r="K306" i="29"/>
  <c r="L306" i="29"/>
  <c r="M306" i="29"/>
  <c r="O306" i="29"/>
  <c r="P306" i="29"/>
  <c r="S304" i="29"/>
  <c r="Q304" i="29"/>
  <c r="Q306" i="29"/>
  <c r="T304" i="29"/>
  <c r="U304" i="29"/>
  <c r="V304" i="29"/>
  <c r="AA304" i="29"/>
  <c r="AC304" i="29"/>
  <c r="K301" i="29"/>
  <c r="L301" i="29"/>
  <c r="M301" i="29"/>
  <c r="O301" i="29"/>
  <c r="P301" i="29"/>
  <c r="K303" i="29"/>
  <c r="L303" i="29"/>
  <c r="M303" i="29"/>
  <c r="O303" i="29"/>
  <c r="P303" i="29"/>
  <c r="S301" i="29"/>
  <c r="Q301" i="29"/>
  <c r="Q303" i="29"/>
  <c r="T301" i="29"/>
  <c r="U301" i="29"/>
  <c r="V301" i="29"/>
  <c r="AA301" i="29"/>
  <c r="AC301" i="29"/>
  <c r="K300" i="29"/>
  <c r="L300" i="29"/>
  <c r="M300" i="29"/>
  <c r="O300" i="29"/>
  <c r="P300" i="29"/>
  <c r="K302" i="29"/>
  <c r="L302" i="29"/>
  <c r="M302" i="29"/>
  <c r="O302" i="29"/>
  <c r="P302" i="29"/>
  <c r="S300" i="29"/>
  <c r="Q300" i="29"/>
  <c r="Q302" i="29"/>
  <c r="T300" i="29"/>
  <c r="U300" i="29"/>
  <c r="V300" i="29"/>
  <c r="AA300" i="29"/>
  <c r="AC300" i="29"/>
  <c r="L340" i="29"/>
  <c r="K340" i="29"/>
  <c r="N340" i="29"/>
  <c r="O340" i="29"/>
  <c r="P340" i="29"/>
  <c r="L342" i="29"/>
  <c r="K342" i="29"/>
  <c r="N342" i="29"/>
  <c r="O342" i="29"/>
  <c r="P342" i="29"/>
  <c r="S340" i="29"/>
  <c r="Q340" i="29"/>
  <c r="Q342" i="29"/>
  <c r="T340" i="29"/>
  <c r="U340" i="29"/>
  <c r="V340" i="29"/>
  <c r="AA340" i="29"/>
  <c r="AC340" i="29"/>
  <c r="L337" i="29"/>
  <c r="K337" i="29"/>
  <c r="N337" i="29"/>
  <c r="O337" i="29"/>
  <c r="P337" i="29"/>
  <c r="L339" i="29"/>
  <c r="K339" i="29"/>
  <c r="N339" i="29"/>
  <c r="O339" i="29"/>
  <c r="P339" i="29"/>
  <c r="S337" i="29"/>
  <c r="Q337" i="29"/>
  <c r="Q339" i="29"/>
  <c r="T337" i="29"/>
  <c r="U337" i="29"/>
  <c r="V337" i="29"/>
  <c r="AA337" i="29"/>
  <c r="AC337" i="29"/>
  <c r="L336" i="29"/>
  <c r="K336" i="29"/>
  <c r="N336" i="29"/>
  <c r="O336" i="29"/>
  <c r="P336" i="29"/>
  <c r="L338" i="29"/>
  <c r="K338" i="29"/>
  <c r="N338" i="29"/>
  <c r="O338" i="29"/>
  <c r="P338" i="29"/>
  <c r="R336" i="29"/>
  <c r="S336" i="29"/>
  <c r="Q336" i="29"/>
  <c r="Q338" i="29"/>
  <c r="T336" i="29"/>
  <c r="U336" i="29"/>
  <c r="V336" i="29"/>
  <c r="AA336" i="29"/>
  <c r="AC336" i="29"/>
  <c r="AC335" i="29"/>
  <c r="AC334" i="29"/>
  <c r="L333" i="29"/>
  <c r="K333" i="29"/>
  <c r="N333" i="29"/>
  <c r="O333" i="29"/>
  <c r="P333" i="29"/>
  <c r="L335" i="29"/>
  <c r="K335" i="29"/>
  <c r="N335" i="29"/>
  <c r="O335" i="29"/>
  <c r="P335" i="29"/>
  <c r="R333" i="29"/>
  <c r="S333" i="29"/>
  <c r="Q333" i="29"/>
  <c r="Q335" i="29"/>
  <c r="T333" i="29"/>
  <c r="U333" i="29"/>
  <c r="V333" i="29"/>
  <c r="AA333" i="29"/>
  <c r="AC333" i="29"/>
  <c r="L332" i="29"/>
  <c r="K332" i="29"/>
  <c r="N332" i="29"/>
  <c r="O332" i="29"/>
  <c r="P332" i="29"/>
  <c r="L334" i="29"/>
  <c r="K334" i="29"/>
  <c r="N334" i="29"/>
  <c r="O334" i="29"/>
  <c r="P334" i="29"/>
  <c r="S332" i="29"/>
  <c r="Q332" i="29"/>
  <c r="Q334" i="29"/>
  <c r="T332" i="29"/>
  <c r="U332" i="29"/>
  <c r="V332" i="29"/>
  <c r="AA332" i="29"/>
  <c r="AC332" i="29"/>
  <c r="L352" i="29"/>
  <c r="K352" i="29"/>
  <c r="N352" i="29"/>
  <c r="O352" i="29"/>
  <c r="P352" i="29"/>
  <c r="L354" i="29"/>
  <c r="K354" i="29"/>
  <c r="N354" i="29"/>
  <c r="O354" i="29"/>
  <c r="P354" i="29"/>
  <c r="R352" i="29"/>
  <c r="S352" i="29"/>
  <c r="Q352" i="29"/>
  <c r="Q354" i="29"/>
  <c r="T352" i="29"/>
  <c r="U352" i="29"/>
  <c r="V352" i="29"/>
  <c r="AA352" i="29"/>
  <c r="AC352" i="29"/>
  <c r="AC351" i="29"/>
  <c r="AC350" i="29"/>
  <c r="L349" i="29"/>
  <c r="K349" i="29"/>
  <c r="N349" i="29"/>
  <c r="O349" i="29"/>
  <c r="P349" i="29"/>
  <c r="L351" i="29"/>
  <c r="K351" i="29"/>
  <c r="N351" i="29"/>
  <c r="O351" i="29"/>
  <c r="P351" i="29"/>
  <c r="S349" i="29"/>
  <c r="Q349" i="29"/>
  <c r="Q351" i="29"/>
  <c r="T349" i="29"/>
  <c r="U349" i="29"/>
  <c r="V349" i="29"/>
  <c r="AA349" i="29"/>
  <c r="AC349" i="29"/>
  <c r="L348" i="29"/>
  <c r="K348" i="29"/>
  <c r="N348" i="29"/>
  <c r="O348" i="29"/>
  <c r="P348" i="29"/>
  <c r="L350" i="29"/>
  <c r="K350" i="29"/>
  <c r="N350" i="29"/>
  <c r="O350" i="29"/>
  <c r="P350" i="29"/>
  <c r="R348" i="29"/>
  <c r="S348" i="29"/>
  <c r="Q348" i="29"/>
  <c r="Q350" i="29"/>
  <c r="T348" i="29"/>
  <c r="U348" i="29"/>
  <c r="V348" i="29"/>
  <c r="AA348" i="29"/>
  <c r="AC348" i="29"/>
  <c r="L356" i="29"/>
  <c r="K356" i="29"/>
  <c r="N356" i="29"/>
  <c r="O356" i="29"/>
  <c r="P356" i="29"/>
  <c r="L358" i="29"/>
  <c r="K358" i="29"/>
  <c r="N358" i="29"/>
  <c r="O358" i="29"/>
  <c r="P358" i="29"/>
  <c r="S356" i="29"/>
  <c r="Q356" i="29"/>
  <c r="Q358" i="29"/>
  <c r="T356" i="29"/>
  <c r="U356" i="29"/>
  <c r="V356" i="29"/>
  <c r="AA356" i="29"/>
  <c r="AC356" i="29"/>
  <c r="L361" i="29"/>
  <c r="K361" i="29"/>
  <c r="N361" i="29"/>
  <c r="O361" i="29"/>
  <c r="P361" i="29"/>
  <c r="L363" i="29"/>
  <c r="K363" i="29"/>
  <c r="N363" i="29"/>
  <c r="O363" i="29"/>
  <c r="P363" i="29"/>
  <c r="S361" i="29"/>
  <c r="Q361" i="29"/>
  <c r="Q363" i="29"/>
  <c r="T361" i="29"/>
  <c r="U361" i="29"/>
  <c r="V361" i="29"/>
  <c r="AA361" i="29"/>
  <c r="AC361" i="29"/>
  <c r="K401" i="29"/>
  <c r="L401" i="29"/>
  <c r="M401" i="29"/>
  <c r="O401" i="29"/>
  <c r="P401" i="29"/>
  <c r="K403" i="29"/>
  <c r="L403" i="29"/>
  <c r="M403" i="29"/>
  <c r="O403" i="29"/>
  <c r="P403" i="29"/>
  <c r="S401" i="29"/>
  <c r="Q401" i="29"/>
  <c r="Q403" i="29"/>
  <c r="T401" i="29"/>
  <c r="U401" i="29"/>
  <c r="V401" i="29"/>
  <c r="AA401" i="29"/>
  <c r="AC401" i="29"/>
  <c r="K404" i="29"/>
  <c r="L404" i="29"/>
  <c r="M404" i="29"/>
  <c r="O404" i="29"/>
  <c r="P404" i="29"/>
  <c r="K406" i="29"/>
  <c r="L406" i="29"/>
  <c r="M406" i="29"/>
  <c r="O406" i="29"/>
  <c r="P406" i="29"/>
  <c r="S404" i="29"/>
  <c r="Q404" i="29"/>
  <c r="Q406" i="29"/>
  <c r="T404" i="29"/>
  <c r="U404" i="29"/>
  <c r="V404" i="29"/>
  <c r="AA404" i="29"/>
  <c r="AC404" i="29"/>
  <c r="K424" i="29"/>
  <c r="L424" i="29"/>
  <c r="M424" i="29"/>
  <c r="O424" i="29"/>
  <c r="P424" i="29"/>
  <c r="K426" i="29"/>
  <c r="L426" i="29"/>
  <c r="M426" i="29"/>
  <c r="O426" i="29"/>
  <c r="P426" i="29"/>
  <c r="S424" i="29"/>
  <c r="Q424" i="29"/>
  <c r="Q426" i="29"/>
  <c r="T424" i="29"/>
  <c r="U424" i="29"/>
  <c r="V424" i="29"/>
  <c r="AA424" i="29"/>
  <c r="AC424" i="29"/>
  <c r="K425" i="29"/>
  <c r="L425" i="29"/>
  <c r="M425" i="29"/>
  <c r="O425" i="29"/>
  <c r="P425" i="29"/>
  <c r="K427" i="29"/>
  <c r="L427" i="29"/>
  <c r="M427" i="29"/>
  <c r="O427" i="29"/>
  <c r="P427" i="29"/>
  <c r="S425" i="29"/>
  <c r="Q425" i="29"/>
  <c r="Q427" i="29"/>
  <c r="T425" i="29"/>
  <c r="U425" i="29"/>
  <c r="V425" i="29"/>
  <c r="AA425" i="29"/>
  <c r="AC425" i="29"/>
  <c r="K428" i="29"/>
  <c r="L428" i="29"/>
  <c r="M428" i="29"/>
  <c r="O428" i="29"/>
  <c r="P428" i="29"/>
  <c r="K430" i="29"/>
  <c r="L430" i="29"/>
  <c r="M430" i="29"/>
  <c r="O430" i="29"/>
  <c r="P430" i="29"/>
  <c r="S428" i="29"/>
  <c r="Q428" i="29"/>
  <c r="Q430" i="29"/>
  <c r="T428" i="29"/>
  <c r="U428" i="29"/>
  <c r="V428" i="29"/>
  <c r="AA428" i="29"/>
  <c r="AC428" i="29"/>
  <c r="K429" i="29"/>
  <c r="L429" i="29"/>
  <c r="M429" i="29"/>
  <c r="O429" i="29"/>
  <c r="P429" i="29"/>
  <c r="K431" i="29"/>
  <c r="L431" i="29"/>
  <c r="M431" i="29"/>
  <c r="O431" i="29"/>
  <c r="P431" i="29"/>
  <c r="S429" i="29"/>
  <c r="Q429" i="29"/>
  <c r="Q431" i="29"/>
  <c r="T429" i="29"/>
  <c r="U429" i="29"/>
  <c r="V429" i="29"/>
  <c r="AA429" i="29"/>
  <c r="AC429" i="29"/>
  <c r="L464" i="29"/>
  <c r="K464" i="29"/>
  <c r="N464" i="29"/>
  <c r="O464" i="29"/>
  <c r="P464" i="29"/>
  <c r="L466" i="29"/>
  <c r="K466" i="29"/>
  <c r="N466" i="29"/>
  <c r="O466" i="29"/>
  <c r="P466" i="29"/>
  <c r="S464" i="29"/>
  <c r="Q464" i="29"/>
  <c r="Q466" i="29"/>
  <c r="T464" i="29"/>
  <c r="U464" i="29"/>
  <c r="V464" i="29"/>
  <c r="AA464" i="29"/>
  <c r="AC464" i="29"/>
  <c r="L480" i="29"/>
  <c r="K480" i="29"/>
  <c r="N480" i="29"/>
  <c r="O480" i="29"/>
  <c r="P480" i="29"/>
  <c r="L482" i="29"/>
  <c r="K482" i="29"/>
  <c r="N482" i="29"/>
  <c r="O482" i="29"/>
  <c r="P482" i="29"/>
  <c r="S480" i="29"/>
  <c r="Q480" i="29"/>
  <c r="Q482" i="29"/>
  <c r="T480" i="29"/>
  <c r="U480" i="29"/>
  <c r="V480" i="29"/>
  <c r="AA480" i="29"/>
  <c r="AC480" i="29"/>
  <c r="K525" i="29"/>
  <c r="L525" i="29"/>
  <c r="M525" i="29"/>
  <c r="O525" i="29"/>
  <c r="P525" i="29"/>
  <c r="K527" i="29"/>
  <c r="L527" i="29"/>
  <c r="M527" i="29"/>
  <c r="O527" i="29"/>
  <c r="P527" i="29"/>
  <c r="S525" i="29"/>
  <c r="Q525" i="29"/>
  <c r="Q527" i="29"/>
  <c r="T525" i="29"/>
  <c r="U525" i="29"/>
  <c r="V525" i="29"/>
  <c r="AA525" i="29"/>
  <c r="AC525" i="29"/>
  <c r="K528" i="29"/>
  <c r="L528" i="29"/>
  <c r="M528" i="29"/>
  <c r="O528" i="29"/>
  <c r="P528" i="29"/>
  <c r="K530" i="29"/>
  <c r="L530" i="29"/>
  <c r="M530" i="29"/>
  <c r="O530" i="29"/>
  <c r="P530" i="29"/>
  <c r="S528" i="29"/>
  <c r="Q528" i="29"/>
  <c r="Q530" i="29"/>
  <c r="T528" i="29"/>
  <c r="U528" i="29"/>
  <c r="V528" i="29"/>
  <c r="AA528" i="29"/>
  <c r="AC528" i="29"/>
  <c r="K548" i="29"/>
  <c r="L548" i="29"/>
  <c r="M548" i="29"/>
  <c r="O548" i="29"/>
  <c r="P548" i="29"/>
  <c r="K550" i="29"/>
  <c r="L550" i="29"/>
  <c r="M550" i="29"/>
  <c r="O550" i="29"/>
  <c r="P550" i="29"/>
  <c r="S548" i="29"/>
  <c r="Q548" i="29"/>
  <c r="Q550" i="29"/>
  <c r="T548" i="29"/>
  <c r="U548" i="29"/>
  <c r="V548" i="29"/>
  <c r="AA548" i="29"/>
  <c r="AC548" i="29"/>
  <c r="K549" i="29"/>
  <c r="L549" i="29"/>
  <c r="M549" i="29"/>
  <c r="O549" i="29"/>
  <c r="P549" i="29"/>
  <c r="K551" i="29"/>
  <c r="L551" i="29"/>
  <c r="M551" i="29"/>
  <c r="O551" i="29"/>
  <c r="P551" i="29"/>
  <c r="S549" i="29"/>
  <c r="Q549" i="29"/>
  <c r="Q551" i="29"/>
  <c r="T549" i="29"/>
  <c r="U549" i="29"/>
  <c r="V549" i="29"/>
  <c r="AA549" i="29"/>
  <c r="AC549" i="29"/>
  <c r="K552" i="29"/>
  <c r="L552" i="29"/>
  <c r="M552" i="29"/>
  <c r="O552" i="29"/>
  <c r="P552" i="29"/>
  <c r="K554" i="29"/>
  <c r="L554" i="29"/>
  <c r="M554" i="29"/>
  <c r="O554" i="29"/>
  <c r="P554" i="29"/>
  <c r="S552" i="29"/>
  <c r="Q552" i="29"/>
  <c r="Q554" i="29"/>
  <c r="T552" i="29"/>
  <c r="U552" i="29"/>
  <c r="V552" i="29"/>
  <c r="AA552" i="29"/>
  <c r="AC552" i="29"/>
  <c r="K553" i="29"/>
  <c r="L553" i="29"/>
  <c r="M553" i="29"/>
  <c r="O553" i="29"/>
  <c r="P553" i="29"/>
  <c r="K555" i="29"/>
  <c r="L555" i="29"/>
  <c r="M555" i="29"/>
  <c r="O555" i="29"/>
  <c r="P555" i="29"/>
  <c r="S553" i="29"/>
  <c r="Q553" i="29"/>
  <c r="Q555" i="29"/>
  <c r="T553" i="29"/>
  <c r="U553" i="29"/>
  <c r="V553" i="29"/>
  <c r="AA553" i="29"/>
  <c r="AC553" i="29"/>
  <c r="L580" i="29"/>
  <c r="K580" i="29"/>
  <c r="N580" i="29"/>
  <c r="O580" i="29"/>
  <c r="P580" i="29"/>
  <c r="L582" i="29"/>
  <c r="K582" i="29"/>
  <c r="N582" i="29"/>
  <c r="O582" i="29"/>
  <c r="P582" i="29"/>
  <c r="S580" i="29"/>
  <c r="Q580" i="29"/>
  <c r="Q582" i="29"/>
  <c r="T580" i="29"/>
  <c r="U580" i="29"/>
  <c r="V580" i="29"/>
  <c r="AA580" i="29"/>
  <c r="AC580" i="29"/>
  <c r="L585" i="29"/>
  <c r="K585" i="29"/>
  <c r="N585" i="29"/>
  <c r="O585" i="29"/>
  <c r="P585" i="29"/>
  <c r="L587" i="29"/>
  <c r="K587" i="29"/>
  <c r="N587" i="29"/>
  <c r="O587" i="29"/>
  <c r="P587" i="29"/>
  <c r="S585" i="29"/>
  <c r="Q585" i="29"/>
  <c r="Q587" i="29"/>
  <c r="T585" i="29"/>
  <c r="U585" i="29"/>
  <c r="V585" i="29"/>
  <c r="AA585" i="29"/>
  <c r="AC585" i="29"/>
  <c r="L588" i="29"/>
  <c r="K588" i="29"/>
  <c r="N588" i="29"/>
  <c r="O588" i="29"/>
  <c r="P588" i="29"/>
  <c r="L590" i="29"/>
  <c r="K590" i="29"/>
  <c r="N590" i="29"/>
  <c r="O590" i="29"/>
  <c r="P590" i="29"/>
  <c r="S588" i="29"/>
  <c r="Q588" i="29"/>
  <c r="Q590" i="29"/>
  <c r="T588" i="29"/>
  <c r="U588" i="29"/>
  <c r="V588" i="29"/>
  <c r="AA588" i="29"/>
  <c r="AC588" i="29"/>
  <c r="L604" i="29"/>
  <c r="K604" i="29"/>
  <c r="N604" i="29"/>
  <c r="O604" i="29"/>
  <c r="P604" i="29"/>
  <c r="L606" i="29"/>
  <c r="K606" i="29"/>
  <c r="N606" i="29"/>
  <c r="O606" i="29"/>
  <c r="P606" i="29"/>
  <c r="S604" i="29"/>
  <c r="Q604" i="29"/>
  <c r="Q606" i="29"/>
  <c r="T604" i="29"/>
  <c r="U604" i="29"/>
  <c r="V604" i="29"/>
  <c r="AA604" i="29"/>
  <c r="AC604" i="29"/>
  <c r="AW623" i="29"/>
  <c r="AU623" i="29"/>
  <c r="AT623" i="29"/>
  <c r="AR623" i="29"/>
  <c r="AQ623" i="29"/>
  <c r="AP623" i="29"/>
  <c r="AO623" i="29"/>
  <c r="AN623" i="29"/>
  <c r="AM623" i="29"/>
  <c r="AL623" i="29"/>
  <c r="AK623" i="29"/>
  <c r="AJ623" i="29"/>
  <c r="AG623" i="29"/>
  <c r="AF623" i="29"/>
  <c r="AE623" i="29"/>
  <c r="AD623" i="29"/>
  <c r="AC623" i="29"/>
  <c r="AW622" i="29"/>
  <c r="AU622" i="29"/>
  <c r="AT622" i="29"/>
  <c r="AR622" i="29"/>
  <c r="AQ622" i="29"/>
  <c r="AP622" i="29"/>
  <c r="AO622" i="29"/>
  <c r="AN622" i="29"/>
  <c r="AM622" i="29"/>
  <c r="AL622" i="29"/>
  <c r="AK622" i="29"/>
  <c r="AJ622" i="29"/>
  <c r="AG622" i="29"/>
  <c r="AF622" i="29"/>
  <c r="AE622" i="29"/>
  <c r="AD622" i="29"/>
  <c r="AC622" i="29"/>
  <c r="AW621" i="29"/>
  <c r="AU621" i="29"/>
  <c r="AI620" i="29"/>
  <c r="W621" i="29"/>
  <c r="W620" i="29"/>
  <c r="AT621" i="29"/>
  <c r="AG621" i="29"/>
  <c r="AZ620" i="29"/>
  <c r="AT620" i="29"/>
  <c r="AU620" i="29"/>
  <c r="AW620" i="29"/>
  <c r="BA620" i="29"/>
  <c r="AH620" i="29"/>
  <c r="AG620" i="29"/>
  <c r="AW619" i="29"/>
  <c r="AU619" i="29"/>
  <c r="AT619" i="29"/>
  <c r="AR619" i="29"/>
  <c r="AQ619" i="29"/>
  <c r="AP619" i="29"/>
  <c r="AO619" i="29"/>
  <c r="AN619" i="29"/>
  <c r="AM619" i="29"/>
  <c r="AL619" i="29"/>
  <c r="AK619" i="29"/>
  <c r="AJ619" i="29"/>
  <c r="AG619" i="29"/>
  <c r="AF619" i="29"/>
  <c r="AE619" i="29"/>
  <c r="AD619" i="29"/>
  <c r="AC619" i="29"/>
  <c r="AW618" i="29"/>
  <c r="AU618" i="29"/>
  <c r="AT618" i="29"/>
  <c r="AR618" i="29"/>
  <c r="AQ618" i="29"/>
  <c r="AP618" i="29"/>
  <c r="AO618" i="29"/>
  <c r="AN618" i="29"/>
  <c r="AM618" i="29"/>
  <c r="AL618" i="29"/>
  <c r="AK618" i="29"/>
  <c r="AJ618" i="29"/>
  <c r="AG618" i="29"/>
  <c r="AF618" i="29"/>
  <c r="AE618" i="29"/>
  <c r="AD618" i="29"/>
  <c r="AC618" i="29"/>
  <c r="AW617" i="29"/>
  <c r="AU617" i="29"/>
  <c r="AI616" i="29"/>
  <c r="W617" i="29"/>
  <c r="AT617" i="29"/>
  <c r="AG617" i="29"/>
  <c r="AZ616" i="29"/>
  <c r="AT616" i="29"/>
  <c r="AU616" i="29"/>
  <c r="AW616" i="29"/>
  <c r="BA616" i="29"/>
  <c r="AH616" i="29"/>
  <c r="AG616" i="29"/>
  <c r="AW615" i="29"/>
  <c r="AU615" i="29"/>
  <c r="AT615" i="29"/>
  <c r="AR615" i="29"/>
  <c r="AQ615" i="29"/>
  <c r="AP615" i="29"/>
  <c r="AO615" i="29"/>
  <c r="AN615" i="29"/>
  <c r="AM615" i="29"/>
  <c r="AL615" i="29"/>
  <c r="AK615" i="29"/>
  <c r="AJ615" i="29"/>
  <c r="AG615" i="29"/>
  <c r="AF615" i="29"/>
  <c r="AE615" i="29"/>
  <c r="AD615" i="29"/>
  <c r="AC615" i="29"/>
  <c r="AW614" i="29"/>
  <c r="AU614" i="29"/>
  <c r="AT614" i="29"/>
  <c r="AR614" i="29"/>
  <c r="AQ614" i="29"/>
  <c r="AP614" i="29"/>
  <c r="AO614" i="29"/>
  <c r="AN614" i="29"/>
  <c r="AM614" i="29"/>
  <c r="AL614" i="29"/>
  <c r="AK614" i="29"/>
  <c r="AJ614" i="29"/>
  <c r="AG614" i="29"/>
  <c r="AF614" i="29"/>
  <c r="AE614" i="29"/>
  <c r="AD614" i="29"/>
  <c r="AC614" i="29"/>
  <c r="AW613" i="29"/>
  <c r="AU613" i="29"/>
  <c r="AI612" i="29"/>
  <c r="AG613" i="29"/>
  <c r="AF613" i="29"/>
  <c r="AD613" i="29"/>
  <c r="AZ612" i="29"/>
  <c r="AU612" i="29"/>
  <c r="AW612" i="29"/>
  <c r="BA612" i="29"/>
  <c r="AG612" i="29"/>
  <c r="AF612" i="29"/>
  <c r="AD612" i="29"/>
  <c r="AW611" i="29"/>
  <c r="AU611" i="29"/>
  <c r="AT611" i="29"/>
  <c r="AR611" i="29"/>
  <c r="AQ611" i="29"/>
  <c r="AP611" i="29"/>
  <c r="AO611" i="29"/>
  <c r="AN611" i="29"/>
  <c r="AM611" i="29"/>
  <c r="AL611" i="29"/>
  <c r="AK611" i="29"/>
  <c r="AJ611" i="29"/>
  <c r="AG611" i="29"/>
  <c r="AF611" i="29"/>
  <c r="AE611" i="29"/>
  <c r="AD611" i="29"/>
  <c r="AC611" i="29"/>
  <c r="AW610" i="29"/>
  <c r="AU610" i="29"/>
  <c r="AT610" i="29"/>
  <c r="AR610" i="29"/>
  <c r="AQ610" i="29"/>
  <c r="AP610" i="29"/>
  <c r="AO610" i="29"/>
  <c r="AN610" i="29"/>
  <c r="AM610" i="29"/>
  <c r="AL610" i="29"/>
  <c r="AK610" i="29"/>
  <c r="AJ610" i="29"/>
  <c r="AG610" i="29"/>
  <c r="AF610" i="29"/>
  <c r="AE610" i="29"/>
  <c r="AD610" i="29"/>
  <c r="AC610" i="29"/>
  <c r="AW609" i="29"/>
  <c r="AU609" i="29"/>
  <c r="AI608" i="29"/>
  <c r="L609" i="29"/>
  <c r="K609" i="29"/>
  <c r="N609" i="29"/>
  <c r="O609" i="29"/>
  <c r="P609" i="29"/>
  <c r="L611" i="29"/>
  <c r="K611" i="29"/>
  <c r="N611" i="29"/>
  <c r="O611" i="29"/>
  <c r="P611" i="29"/>
  <c r="S609" i="29"/>
  <c r="Q609" i="29"/>
  <c r="Q611" i="29"/>
  <c r="T609" i="29"/>
  <c r="U609" i="29"/>
  <c r="V609" i="29"/>
  <c r="AA609" i="29"/>
  <c r="AC609" i="29"/>
  <c r="W609" i="29"/>
  <c r="AB609" i="29"/>
  <c r="AE609" i="29"/>
  <c r="W608" i="29"/>
  <c r="AT609" i="29"/>
  <c r="AG609" i="29"/>
  <c r="AF609" i="29"/>
  <c r="AD609" i="29"/>
  <c r="AZ608" i="29"/>
  <c r="AT608" i="29"/>
  <c r="AU608" i="29"/>
  <c r="AW608" i="29"/>
  <c r="BA608" i="29"/>
  <c r="AH608" i="29"/>
  <c r="AG608" i="29"/>
  <c r="AW607" i="29"/>
  <c r="AU607" i="29"/>
  <c r="AT607" i="29"/>
  <c r="AR607" i="29"/>
  <c r="AQ607" i="29"/>
  <c r="AP607" i="29"/>
  <c r="AO607" i="29"/>
  <c r="AN607" i="29"/>
  <c r="AM607" i="29"/>
  <c r="AL607" i="29"/>
  <c r="AK607" i="29"/>
  <c r="AJ607" i="29"/>
  <c r="AG607" i="29"/>
  <c r="AF607" i="29"/>
  <c r="AE607" i="29"/>
  <c r="AD607" i="29"/>
  <c r="AC607" i="29"/>
  <c r="AW606" i="29"/>
  <c r="AU606" i="29"/>
  <c r="AT606" i="29"/>
  <c r="AR606" i="29"/>
  <c r="AQ606" i="29"/>
  <c r="AP606" i="29"/>
  <c r="AO606" i="29"/>
  <c r="AN606" i="29"/>
  <c r="AM606" i="29"/>
  <c r="AL606" i="29"/>
  <c r="AK606" i="29"/>
  <c r="AJ606" i="29"/>
  <c r="AG606" i="29"/>
  <c r="AF606" i="29"/>
  <c r="AE606" i="29"/>
  <c r="AD606" i="29"/>
  <c r="AC606" i="29"/>
  <c r="AW605" i="29"/>
  <c r="AU605" i="29"/>
  <c r="AI604" i="29"/>
  <c r="W605" i="29"/>
  <c r="AB604" i="29"/>
  <c r="AE604" i="29"/>
  <c r="W604" i="29"/>
  <c r="AT605" i="29"/>
  <c r="AG605" i="29"/>
  <c r="AF605" i="29"/>
  <c r="AD605" i="29"/>
  <c r="AZ604" i="29"/>
  <c r="AT604" i="29"/>
  <c r="AU604" i="29"/>
  <c r="AW604" i="29"/>
  <c r="BA604" i="29"/>
  <c r="AH604" i="29"/>
  <c r="AG604" i="29"/>
  <c r="AF604" i="29"/>
  <c r="AD604" i="29"/>
  <c r="AW603" i="29"/>
  <c r="AU603" i="29"/>
  <c r="AT603" i="29"/>
  <c r="AR603" i="29"/>
  <c r="AQ603" i="29"/>
  <c r="AP603" i="29"/>
  <c r="AO603" i="29"/>
  <c r="AN603" i="29"/>
  <c r="AM603" i="29"/>
  <c r="AL603" i="29"/>
  <c r="AK603" i="29"/>
  <c r="AJ603" i="29"/>
  <c r="AG603" i="29"/>
  <c r="AF603" i="29"/>
  <c r="AE603" i="29"/>
  <c r="AD603" i="29"/>
  <c r="AC603" i="29"/>
  <c r="AW602" i="29"/>
  <c r="AU602" i="29"/>
  <c r="AT602" i="29"/>
  <c r="AR602" i="29"/>
  <c r="AQ602" i="29"/>
  <c r="AP602" i="29"/>
  <c r="AO602" i="29"/>
  <c r="AN602" i="29"/>
  <c r="AM602" i="29"/>
  <c r="AL602" i="29"/>
  <c r="AK602" i="29"/>
  <c r="AJ602" i="29"/>
  <c r="AG602" i="29"/>
  <c r="AF602" i="29"/>
  <c r="AE602" i="29"/>
  <c r="AD602" i="29"/>
  <c r="AC602" i="29"/>
  <c r="AW601" i="29"/>
  <c r="AU601" i="29"/>
  <c r="AI600" i="29"/>
  <c r="L600" i="29"/>
  <c r="K600" i="29"/>
  <c r="N600" i="29"/>
  <c r="O600" i="29"/>
  <c r="P600" i="29"/>
  <c r="L602" i="29"/>
  <c r="K602" i="29"/>
  <c r="N602" i="29"/>
  <c r="O602" i="29"/>
  <c r="P602" i="29"/>
  <c r="R600" i="29"/>
  <c r="S600" i="29"/>
  <c r="Q600" i="29"/>
  <c r="Q602" i="29"/>
  <c r="T600" i="29"/>
  <c r="U600" i="29"/>
  <c r="V600" i="29"/>
  <c r="AB600" i="29"/>
  <c r="AE600" i="29"/>
  <c r="AA600" i="29"/>
  <c r="AC600" i="29"/>
  <c r="W600" i="29"/>
  <c r="AT601" i="29"/>
  <c r="AG601" i="29"/>
  <c r="AF601" i="29"/>
  <c r="AD601" i="29"/>
  <c r="AZ600" i="29"/>
  <c r="AT600" i="29"/>
  <c r="AU600" i="29"/>
  <c r="AW600" i="29"/>
  <c r="BA600" i="29"/>
  <c r="AH600" i="29"/>
  <c r="AG600" i="29"/>
  <c r="AF600" i="29"/>
  <c r="AD600" i="29"/>
  <c r="AW599" i="29"/>
  <c r="AU599" i="29"/>
  <c r="AT599" i="29"/>
  <c r="AR599" i="29"/>
  <c r="AQ599" i="29"/>
  <c r="AP599" i="29"/>
  <c r="AO599" i="29"/>
  <c r="AN599" i="29"/>
  <c r="AM599" i="29"/>
  <c r="AL599" i="29"/>
  <c r="AK599" i="29"/>
  <c r="AJ599" i="29"/>
  <c r="AG599" i="29"/>
  <c r="AF599" i="29"/>
  <c r="AE599" i="29"/>
  <c r="AD599" i="29"/>
  <c r="AC599" i="29"/>
  <c r="AW598" i="29"/>
  <c r="AU598" i="29"/>
  <c r="AT598" i="29"/>
  <c r="AR598" i="29"/>
  <c r="AQ598" i="29"/>
  <c r="AP598" i="29"/>
  <c r="AO598" i="29"/>
  <c r="AN598" i="29"/>
  <c r="AM598" i="29"/>
  <c r="AL598" i="29"/>
  <c r="AK598" i="29"/>
  <c r="AJ598" i="29"/>
  <c r="AG598" i="29"/>
  <c r="AF598" i="29"/>
  <c r="AE598" i="29"/>
  <c r="AD598" i="29"/>
  <c r="AC598" i="29"/>
  <c r="AW597" i="29"/>
  <c r="AU597" i="29"/>
  <c r="AI596" i="29"/>
  <c r="W597" i="29"/>
  <c r="L596" i="29"/>
  <c r="K596" i="29"/>
  <c r="N596" i="29"/>
  <c r="O596" i="29"/>
  <c r="P596" i="29"/>
  <c r="L598" i="29"/>
  <c r="K598" i="29"/>
  <c r="N598" i="29"/>
  <c r="O598" i="29"/>
  <c r="P598" i="29"/>
  <c r="R596" i="29"/>
  <c r="S596" i="29"/>
  <c r="Q596" i="29"/>
  <c r="Q598" i="29"/>
  <c r="T596" i="29"/>
  <c r="U596" i="29"/>
  <c r="V596" i="29"/>
  <c r="AB596" i="29"/>
  <c r="AE596" i="29"/>
  <c r="AA596" i="29"/>
  <c r="AC596" i="29"/>
  <c r="W596" i="29"/>
  <c r="AT597" i="29"/>
  <c r="AG597" i="29"/>
  <c r="AZ596" i="29"/>
  <c r="AT596" i="29"/>
  <c r="AU596" i="29"/>
  <c r="AW596" i="29"/>
  <c r="BA596" i="29"/>
  <c r="AH596" i="29"/>
  <c r="AG596" i="29"/>
  <c r="AF596" i="29"/>
  <c r="AD596" i="29"/>
  <c r="AW595" i="29"/>
  <c r="AU595" i="29"/>
  <c r="AT595" i="29"/>
  <c r="AR595" i="29"/>
  <c r="AQ595" i="29"/>
  <c r="AP595" i="29"/>
  <c r="AO595" i="29"/>
  <c r="AN595" i="29"/>
  <c r="AM595" i="29"/>
  <c r="AL595" i="29"/>
  <c r="AK595" i="29"/>
  <c r="AJ595" i="29"/>
  <c r="AG595" i="29"/>
  <c r="AF595" i="29"/>
  <c r="AE595" i="29"/>
  <c r="AD595" i="29"/>
  <c r="AC595" i="29"/>
  <c r="AW594" i="29"/>
  <c r="AU594" i="29"/>
  <c r="AT594" i="29"/>
  <c r="AR594" i="29"/>
  <c r="AQ594" i="29"/>
  <c r="AP594" i="29"/>
  <c r="AO594" i="29"/>
  <c r="AN594" i="29"/>
  <c r="AM594" i="29"/>
  <c r="AL594" i="29"/>
  <c r="AK594" i="29"/>
  <c r="AJ594" i="29"/>
  <c r="AG594" i="29"/>
  <c r="AF594" i="29"/>
  <c r="AE594" i="29"/>
  <c r="AD594" i="29"/>
  <c r="AC594" i="29"/>
  <c r="AW593" i="29"/>
  <c r="AU593" i="29"/>
  <c r="AI592" i="29"/>
  <c r="L593" i="29"/>
  <c r="K593" i="29"/>
  <c r="N593" i="29"/>
  <c r="O593" i="29"/>
  <c r="P593" i="29"/>
  <c r="L595" i="29"/>
  <c r="K595" i="29"/>
  <c r="N595" i="29"/>
  <c r="O595" i="29"/>
  <c r="P595" i="29"/>
  <c r="R593" i="29"/>
  <c r="S593" i="29"/>
  <c r="Q593" i="29"/>
  <c r="Q595" i="29"/>
  <c r="T593" i="29"/>
  <c r="U593" i="29"/>
  <c r="V593" i="29"/>
  <c r="AA593" i="29"/>
  <c r="AC593" i="29"/>
  <c r="W593" i="29"/>
  <c r="AB593" i="29"/>
  <c r="AE593" i="29"/>
  <c r="AT593" i="29"/>
  <c r="AG593" i="29"/>
  <c r="AF593" i="29"/>
  <c r="AD593" i="29"/>
  <c r="AZ592" i="29"/>
  <c r="AT592" i="29"/>
  <c r="AU592" i="29"/>
  <c r="AW592" i="29"/>
  <c r="BA592" i="29"/>
  <c r="AH592" i="29"/>
  <c r="AG592" i="29"/>
  <c r="AW591" i="29"/>
  <c r="AU591" i="29"/>
  <c r="AT591" i="29"/>
  <c r="AR591" i="29"/>
  <c r="AQ591" i="29"/>
  <c r="AP591" i="29"/>
  <c r="AO591" i="29"/>
  <c r="AN591" i="29"/>
  <c r="AM591" i="29"/>
  <c r="AL591" i="29"/>
  <c r="AK591" i="29"/>
  <c r="AJ591" i="29"/>
  <c r="AG591" i="29"/>
  <c r="AF591" i="29"/>
  <c r="AE591" i="29"/>
  <c r="AD591" i="29"/>
  <c r="AC591" i="29"/>
  <c r="AW590" i="29"/>
  <c r="AU590" i="29"/>
  <c r="AT590" i="29"/>
  <c r="AR590" i="29"/>
  <c r="AQ590" i="29"/>
  <c r="AP590" i="29"/>
  <c r="AO590" i="29"/>
  <c r="AN590" i="29"/>
  <c r="AM590" i="29"/>
  <c r="AL590" i="29"/>
  <c r="AK590" i="29"/>
  <c r="AJ590" i="29"/>
  <c r="AG590" i="29"/>
  <c r="AF590" i="29"/>
  <c r="AE590" i="29"/>
  <c r="AD590" i="29"/>
  <c r="AC590" i="29"/>
  <c r="AW589" i="29"/>
  <c r="AU589" i="29"/>
  <c r="AI588" i="29"/>
  <c r="AB588" i="29"/>
  <c r="AE588" i="29"/>
  <c r="W588" i="29"/>
  <c r="AT589" i="29"/>
  <c r="AG589" i="29"/>
  <c r="AF589" i="29"/>
  <c r="AD589" i="29"/>
  <c r="AZ588" i="29"/>
  <c r="AT588" i="29"/>
  <c r="AU588" i="29"/>
  <c r="AW588" i="29"/>
  <c r="BA588" i="29"/>
  <c r="AH588" i="29"/>
  <c r="AG588" i="29"/>
  <c r="AF588" i="29"/>
  <c r="AD588" i="29"/>
  <c r="AW587" i="29"/>
  <c r="AU587" i="29"/>
  <c r="AT587" i="29"/>
  <c r="AR587" i="29"/>
  <c r="AQ587" i="29"/>
  <c r="AP587" i="29"/>
  <c r="AO587" i="29"/>
  <c r="AN587" i="29"/>
  <c r="AM587" i="29"/>
  <c r="AL587" i="29"/>
  <c r="AK587" i="29"/>
  <c r="AJ587" i="29"/>
  <c r="AG587" i="29"/>
  <c r="AF587" i="29"/>
  <c r="AE587" i="29"/>
  <c r="AD587" i="29"/>
  <c r="AC587" i="29"/>
  <c r="AW586" i="29"/>
  <c r="AU586" i="29"/>
  <c r="AT586" i="29"/>
  <c r="AR586" i="29"/>
  <c r="AQ586" i="29"/>
  <c r="AP586" i="29"/>
  <c r="AO586" i="29"/>
  <c r="AN586" i="29"/>
  <c r="AM586" i="29"/>
  <c r="AL586" i="29"/>
  <c r="AK586" i="29"/>
  <c r="AJ586" i="29"/>
  <c r="AG586" i="29"/>
  <c r="AF586" i="29"/>
  <c r="AE586" i="29"/>
  <c r="AD586" i="29"/>
  <c r="AC586" i="29"/>
  <c r="AW585" i="29"/>
  <c r="AU585" i="29"/>
  <c r="AI584" i="29"/>
  <c r="W585" i="29"/>
  <c r="AB585" i="29"/>
  <c r="AE585" i="29"/>
  <c r="L584" i="29"/>
  <c r="K584" i="29"/>
  <c r="N584" i="29"/>
  <c r="O584" i="29"/>
  <c r="P584" i="29"/>
  <c r="L586" i="29"/>
  <c r="K586" i="29"/>
  <c r="N586" i="29"/>
  <c r="O586" i="29"/>
  <c r="P586" i="29"/>
  <c r="R584" i="29"/>
  <c r="S584" i="29"/>
  <c r="Q584" i="29"/>
  <c r="Q586" i="29"/>
  <c r="T584" i="29"/>
  <c r="U584" i="29"/>
  <c r="V584" i="29"/>
  <c r="AB584" i="29"/>
  <c r="AE584" i="29"/>
  <c r="AA584" i="29"/>
  <c r="AC584" i="29"/>
  <c r="W584" i="29"/>
  <c r="AT585" i="29"/>
  <c r="AG585" i="29"/>
  <c r="AF585" i="29"/>
  <c r="AD585" i="29"/>
  <c r="AZ584" i="29"/>
  <c r="AT584" i="29"/>
  <c r="AU584" i="29"/>
  <c r="AW584" i="29"/>
  <c r="BA584" i="29"/>
  <c r="AH584" i="29"/>
  <c r="AG584" i="29"/>
  <c r="AF584" i="29"/>
  <c r="AD584" i="29"/>
  <c r="AW583" i="29"/>
  <c r="AU583" i="29"/>
  <c r="AT583" i="29"/>
  <c r="AR583" i="29"/>
  <c r="AQ583" i="29"/>
  <c r="AP583" i="29"/>
  <c r="AO583" i="29"/>
  <c r="AN583" i="29"/>
  <c r="AM583" i="29"/>
  <c r="AL583" i="29"/>
  <c r="AK583" i="29"/>
  <c r="AJ583" i="29"/>
  <c r="AG583" i="29"/>
  <c r="AF583" i="29"/>
  <c r="AE583" i="29"/>
  <c r="AD583" i="29"/>
  <c r="AC583" i="29"/>
  <c r="AW582" i="29"/>
  <c r="AU582" i="29"/>
  <c r="AT582" i="29"/>
  <c r="AR582" i="29"/>
  <c r="AQ582" i="29"/>
  <c r="AP582" i="29"/>
  <c r="AO582" i="29"/>
  <c r="AN582" i="29"/>
  <c r="AM582" i="29"/>
  <c r="AL582" i="29"/>
  <c r="AK582" i="29"/>
  <c r="AJ582" i="29"/>
  <c r="AG582" i="29"/>
  <c r="AF582" i="29"/>
  <c r="AE582" i="29"/>
  <c r="AD582" i="29"/>
  <c r="AC582" i="29"/>
  <c r="AW581" i="29"/>
  <c r="AU581" i="29"/>
  <c r="AI580" i="29"/>
  <c r="L581" i="29"/>
  <c r="K581" i="29"/>
  <c r="N581" i="29"/>
  <c r="O581" i="29"/>
  <c r="P581" i="29"/>
  <c r="L583" i="29"/>
  <c r="K583" i="29"/>
  <c r="N583" i="29"/>
  <c r="O583" i="29"/>
  <c r="P583" i="29"/>
  <c r="R581" i="29"/>
  <c r="S581" i="29"/>
  <c r="Q581" i="29"/>
  <c r="Q583" i="29"/>
  <c r="T581" i="29"/>
  <c r="U581" i="29"/>
  <c r="V581" i="29"/>
  <c r="AA581" i="29"/>
  <c r="AC581" i="29"/>
  <c r="W581" i="29"/>
  <c r="AB581" i="29"/>
  <c r="AE581" i="29"/>
  <c r="AB580" i="29"/>
  <c r="AE580" i="29"/>
  <c r="W580" i="29"/>
  <c r="AT581" i="29"/>
  <c r="AG581" i="29"/>
  <c r="AF581" i="29"/>
  <c r="AD581" i="29"/>
  <c r="AZ580" i="29"/>
  <c r="AT580" i="29"/>
  <c r="AU580" i="29"/>
  <c r="AW580" i="29"/>
  <c r="BA580" i="29"/>
  <c r="AH580" i="29"/>
  <c r="AG580" i="29"/>
  <c r="AF580" i="29"/>
  <c r="AD580" i="29"/>
  <c r="AW579" i="29"/>
  <c r="AU579" i="29"/>
  <c r="AT579" i="29"/>
  <c r="AR579" i="29"/>
  <c r="AQ579" i="29"/>
  <c r="AP579" i="29"/>
  <c r="AO579" i="29"/>
  <c r="AN579" i="29"/>
  <c r="AM579" i="29"/>
  <c r="AL579" i="29"/>
  <c r="AK579" i="29"/>
  <c r="AJ579" i="29"/>
  <c r="AG579" i="29"/>
  <c r="AF579" i="29"/>
  <c r="AE579" i="29"/>
  <c r="AD579" i="29"/>
  <c r="AC579" i="29"/>
  <c r="AW578" i="29"/>
  <c r="AU578" i="29"/>
  <c r="AT578" i="29"/>
  <c r="AR578" i="29"/>
  <c r="AQ578" i="29"/>
  <c r="AP578" i="29"/>
  <c r="AO578" i="29"/>
  <c r="AN578" i="29"/>
  <c r="AM578" i="29"/>
  <c r="AL578" i="29"/>
  <c r="AK578" i="29"/>
  <c r="AJ578" i="29"/>
  <c r="AG578" i="29"/>
  <c r="AF578" i="29"/>
  <c r="AE578" i="29"/>
  <c r="AD578" i="29"/>
  <c r="AC578" i="29"/>
  <c r="AW577" i="29"/>
  <c r="AU577" i="29"/>
  <c r="AI576" i="29"/>
  <c r="W577" i="29"/>
  <c r="W576" i="29"/>
  <c r="AT577" i="29"/>
  <c r="AG577" i="29"/>
  <c r="AZ576" i="29"/>
  <c r="AT576" i="29"/>
  <c r="AU576" i="29"/>
  <c r="AW576" i="29"/>
  <c r="BA576" i="29"/>
  <c r="AH576" i="29"/>
  <c r="AG576" i="29"/>
  <c r="AW575" i="29"/>
  <c r="AU575" i="29"/>
  <c r="AT575" i="29"/>
  <c r="AR575" i="29"/>
  <c r="AQ575" i="29"/>
  <c r="AP575" i="29"/>
  <c r="AO575" i="29"/>
  <c r="AN575" i="29"/>
  <c r="AM575" i="29"/>
  <c r="AL575" i="29"/>
  <c r="AK575" i="29"/>
  <c r="AJ575" i="29"/>
  <c r="AG575" i="29"/>
  <c r="AF575" i="29"/>
  <c r="AE575" i="29"/>
  <c r="AD575" i="29"/>
  <c r="AC575" i="29"/>
  <c r="AW574" i="29"/>
  <c r="AU574" i="29"/>
  <c r="AT574" i="29"/>
  <c r="AR574" i="29"/>
  <c r="AQ574" i="29"/>
  <c r="AP574" i="29"/>
  <c r="AO574" i="29"/>
  <c r="AN574" i="29"/>
  <c r="AM574" i="29"/>
  <c r="AL574" i="29"/>
  <c r="AK574" i="29"/>
  <c r="AJ574" i="29"/>
  <c r="AG574" i="29"/>
  <c r="AF574" i="29"/>
  <c r="AE574" i="29"/>
  <c r="AD574" i="29"/>
  <c r="AC574" i="29"/>
  <c r="AW573" i="29"/>
  <c r="AU573" i="29"/>
  <c r="AI572" i="29"/>
  <c r="W573" i="29"/>
  <c r="W572" i="29"/>
  <c r="AT573" i="29"/>
  <c r="AG573" i="29"/>
  <c r="AZ572" i="29"/>
  <c r="AT572" i="29"/>
  <c r="AU572" i="29"/>
  <c r="AW572" i="29"/>
  <c r="BA572" i="29"/>
  <c r="AH572" i="29"/>
  <c r="AG572" i="29"/>
  <c r="AW571" i="29"/>
  <c r="AU571" i="29"/>
  <c r="AT571" i="29"/>
  <c r="AR571" i="29"/>
  <c r="AQ571" i="29"/>
  <c r="AP571" i="29"/>
  <c r="AO571" i="29"/>
  <c r="AN571" i="29"/>
  <c r="AM571" i="29"/>
  <c r="AL571" i="29"/>
  <c r="AK571" i="29"/>
  <c r="AJ571" i="29"/>
  <c r="AG571" i="29"/>
  <c r="AF571" i="29"/>
  <c r="AE571" i="29"/>
  <c r="AD571" i="29"/>
  <c r="AC571" i="29"/>
  <c r="AW570" i="29"/>
  <c r="AU570" i="29"/>
  <c r="AT570" i="29"/>
  <c r="AR570" i="29"/>
  <c r="AQ570" i="29"/>
  <c r="AP570" i="29"/>
  <c r="AO570" i="29"/>
  <c r="AN570" i="29"/>
  <c r="AM570" i="29"/>
  <c r="AL570" i="29"/>
  <c r="AK570" i="29"/>
  <c r="AJ570" i="29"/>
  <c r="AG570" i="29"/>
  <c r="AF570" i="29"/>
  <c r="AE570" i="29"/>
  <c r="AD570" i="29"/>
  <c r="AC570" i="29"/>
  <c r="AW569" i="29"/>
  <c r="AU569" i="29"/>
  <c r="AI568" i="29"/>
  <c r="W569" i="29"/>
  <c r="AT569" i="29"/>
  <c r="AG569" i="29"/>
  <c r="AZ568" i="29"/>
  <c r="AT568" i="29"/>
  <c r="AU568" i="29"/>
  <c r="AW568" i="29"/>
  <c r="BA568" i="29"/>
  <c r="AH568" i="29"/>
  <c r="AG568" i="29"/>
  <c r="AW567" i="29"/>
  <c r="AU567" i="29"/>
  <c r="AT567" i="29"/>
  <c r="AR567" i="29"/>
  <c r="AQ567" i="29"/>
  <c r="AP567" i="29"/>
  <c r="AO567" i="29"/>
  <c r="AN567" i="29"/>
  <c r="AM567" i="29"/>
  <c r="AL567" i="29"/>
  <c r="AK567" i="29"/>
  <c r="AJ567" i="29"/>
  <c r="AG567" i="29"/>
  <c r="AF567" i="29"/>
  <c r="AE567" i="29"/>
  <c r="AD567" i="29"/>
  <c r="AC567" i="29"/>
  <c r="AW566" i="29"/>
  <c r="AU566" i="29"/>
  <c r="AT566" i="29"/>
  <c r="AR566" i="29"/>
  <c r="AQ566" i="29"/>
  <c r="AP566" i="29"/>
  <c r="AO566" i="29"/>
  <c r="AN566" i="29"/>
  <c r="AM566" i="29"/>
  <c r="AL566" i="29"/>
  <c r="AK566" i="29"/>
  <c r="AJ566" i="29"/>
  <c r="AG566" i="29"/>
  <c r="AF566" i="29"/>
  <c r="AE566" i="29"/>
  <c r="AD566" i="29"/>
  <c r="AC566" i="29"/>
  <c r="AW565" i="29"/>
  <c r="AU565" i="29"/>
  <c r="AG565" i="29"/>
  <c r="AH564" i="29"/>
  <c r="AG564" i="29"/>
  <c r="AW563" i="29"/>
  <c r="AU563" i="29"/>
  <c r="AT563" i="29"/>
  <c r="AR563" i="29"/>
  <c r="AQ563" i="29"/>
  <c r="AP563" i="29"/>
  <c r="AO563" i="29"/>
  <c r="AN563" i="29"/>
  <c r="AM563" i="29"/>
  <c r="AL563" i="29"/>
  <c r="AK563" i="29"/>
  <c r="AJ563" i="29"/>
  <c r="AG563" i="29"/>
  <c r="AF563" i="29"/>
  <c r="AE563" i="29"/>
  <c r="AD563" i="29"/>
  <c r="AC563" i="29"/>
  <c r="AW562" i="29"/>
  <c r="AU562" i="29"/>
  <c r="AT562" i="29"/>
  <c r="AR562" i="29"/>
  <c r="AQ562" i="29"/>
  <c r="AP562" i="29"/>
  <c r="AO562" i="29"/>
  <c r="AN562" i="29"/>
  <c r="AM562" i="29"/>
  <c r="AL562" i="29"/>
  <c r="AK562" i="29"/>
  <c r="AJ562" i="29"/>
  <c r="AG562" i="29"/>
  <c r="AF562" i="29"/>
  <c r="AE562" i="29"/>
  <c r="AD562" i="29"/>
  <c r="AC562" i="29"/>
  <c r="AW561" i="29"/>
  <c r="AU561" i="29"/>
  <c r="AI560" i="29"/>
  <c r="W561" i="29"/>
  <c r="W560" i="29"/>
  <c r="AT561" i="29"/>
  <c r="AG561" i="29"/>
  <c r="AZ560" i="29"/>
  <c r="AT560" i="29"/>
  <c r="AU560" i="29"/>
  <c r="AW560" i="29"/>
  <c r="BA560" i="29"/>
  <c r="AH560" i="29"/>
  <c r="AG560" i="29"/>
  <c r="AW559" i="29"/>
  <c r="AU559" i="29"/>
  <c r="AT559" i="29"/>
  <c r="AR559" i="29"/>
  <c r="AQ559" i="29"/>
  <c r="AP559" i="29"/>
  <c r="AO559" i="29"/>
  <c r="AN559" i="29"/>
  <c r="AM559" i="29"/>
  <c r="AL559" i="29"/>
  <c r="AK559" i="29"/>
  <c r="AJ559" i="29"/>
  <c r="AG559" i="29"/>
  <c r="AF559" i="29"/>
  <c r="AE559" i="29"/>
  <c r="AD559" i="29"/>
  <c r="AC559" i="29"/>
  <c r="AW558" i="29"/>
  <c r="AU558" i="29"/>
  <c r="AT558" i="29"/>
  <c r="AR558" i="29"/>
  <c r="AQ558" i="29"/>
  <c r="AP558" i="29"/>
  <c r="AO558" i="29"/>
  <c r="AN558" i="29"/>
  <c r="AM558" i="29"/>
  <c r="AL558" i="29"/>
  <c r="AK558" i="29"/>
  <c r="AJ558" i="29"/>
  <c r="AG558" i="29"/>
  <c r="AF558" i="29"/>
  <c r="AE558" i="29"/>
  <c r="AD558" i="29"/>
  <c r="AC558" i="29"/>
  <c r="AW557" i="29"/>
  <c r="AU557" i="29"/>
  <c r="AI556" i="29"/>
  <c r="W557" i="29"/>
  <c r="K556" i="29"/>
  <c r="L556" i="29"/>
  <c r="M556" i="29"/>
  <c r="O556" i="29"/>
  <c r="P556" i="29"/>
  <c r="K558" i="29"/>
  <c r="L558" i="29"/>
  <c r="M558" i="29"/>
  <c r="O558" i="29"/>
  <c r="P558" i="29"/>
  <c r="S556" i="29"/>
  <c r="Q556" i="29"/>
  <c r="Q558" i="29"/>
  <c r="T556" i="29"/>
  <c r="U556" i="29"/>
  <c r="V556" i="29"/>
  <c r="AB556" i="29"/>
  <c r="AE556" i="29"/>
  <c r="AA556" i="29"/>
  <c r="AC556" i="29"/>
  <c r="W556" i="29"/>
  <c r="AT557" i="29"/>
  <c r="AG557" i="29"/>
  <c r="AZ556" i="29"/>
  <c r="AT556" i="29"/>
  <c r="AU556" i="29"/>
  <c r="AW556" i="29"/>
  <c r="BA556" i="29"/>
  <c r="AH556" i="29"/>
  <c r="AG556" i="29"/>
  <c r="AF556" i="29"/>
  <c r="AD556" i="29"/>
  <c r="AW555" i="29"/>
  <c r="AU555" i="29"/>
  <c r="AT555" i="29"/>
  <c r="AR555" i="29"/>
  <c r="AQ555" i="29"/>
  <c r="AP555" i="29"/>
  <c r="AO555" i="29"/>
  <c r="AN555" i="29"/>
  <c r="AM555" i="29"/>
  <c r="AL555" i="29"/>
  <c r="AK555" i="29"/>
  <c r="AJ555" i="29"/>
  <c r="AG555" i="29"/>
  <c r="AF555" i="29"/>
  <c r="AE555" i="29"/>
  <c r="AD555" i="29"/>
  <c r="AC555" i="29"/>
  <c r="AW554" i="29"/>
  <c r="AU554" i="29"/>
  <c r="AT554" i="29"/>
  <c r="AR554" i="29"/>
  <c r="AQ554" i="29"/>
  <c r="AP554" i="29"/>
  <c r="AO554" i="29"/>
  <c r="AN554" i="29"/>
  <c r="AM554" i="29"/>
  <c r="AL554" i="29"/>
  <c r="AK554" i="29"/>
  <c r="AJ554" i="29"/>
  <c r="AG554" i="29"/>
  <c r="AF554" i="29"/>
  <c r="AE554" i="29"/>
  <c r="AD554" i="29"/>
  <c r="AC554" i="29"/>
  <c r="AW553" i="29"/>
  <c r="AU553" i="29"/>
  <c r="AI552" i="29"/>
  <c r="W553" i="29"/>
  <c r="AB553" i="29"/>
  <c r="AE553" i="29"/>
  <c r="AB552" i="29"/>
  <c r="AE552" i="29"/>
  <c r="W552" i="29"/>
  <c r="AT553" i="29"/>
  <c r="AG553" i="29"/>
  <c r="AF553" i="29"/>
  <c r="AD553" i="29"/>
  <c r="AZ552" i="29"/>
  <c r="AT552" i="29"/>
  <c r="AU552" i="29"/>
  <c r="AW552" i="29"/>
  <c r="BA552" i="29"/>
  <c r="AH552" i="29"/>
  <c r="AG552" i="29"/>
  <c r="AF552" i="29"/>
  <c r="AD552" i="29"/>
  <c r="AW551" i="29"/>
  <c r="AU551" i="29"/>
  <c r="AT551" i="29"/>
  <c r="AR551" i="29"/>
  <c r="AQ551" i="29"/>
  <c r="AP551" i="29"/>
  <c r="AO551" i="29"/>
  <c r="AN551" i="29"/>
  <c r="AM551" i="29"/>
  <c r="AL551" i="29"/>
  <c r="AK551" i="29"/>
  <c r="AJ551" i="29"/>
  <c r="AG551" i="29"/>
  <c r="AF551" i="29"/>
  <c r="AE551" i="29"/>
  <c r="AD551" i="29"/>
  <c r="AC551" i="29"/>
  <c r="AW550" i="29"/>
  <c r="AU550" i="29"/>
  <c r="AT550" i="29"/>
  <c r="AR550" i="29"/>
  <c r="AQ550" i="29"/>
  <c r="AP550" i="29"/>
  <c r="AO550" i="29"/>
  <c r="AN550" i="29"/>
  <c r="AM550" i="29"/>
  <c r="AL550" i="29"/>
  <c r="AK550" i="29"/>
  <c r="AJ550" i="29"/>
  <c r="AG550" i="29"/>
  <c r="AF550" i="29"/>
  <c r="AE550" i="29"/>
  <c r="AD550" i="29"/>
  <c r="AC550" i="29"/>
  <c r="AW549" i="29"/>
  <c r="AU549" i="29"/>
  <c r="AI548" i="29"/>
  <c r="W549" i="29"/>
  <c r="AB549" i="29"/>
  <c r="AE549" i="29"/>
  <c r="AB548" i="29"/>
  <c r="AE548" i="29"/>
  <c r="W548" i="29"/>
  <c r="AT549" i="29"/>
  <c r="AG549" i="29"/>
  <c r="AF549" i="29"/>
  <c r="AD549" i="29"/>
  <c r="AZ548" i="29"/>
  <c r="AT548" i="29"/>
  <c r="AU548" i="29"/>
  <c r="AW548" i="29"/>
  <c r="BA548" i="29"/>
  <c r="AH548" i="29"/>
  <c r="AG548" i="29"/>
  <c r="AF548" i="29"/>
  <c r="AD548" i="29"/>
  <c r="AW547" i="29"/>
  <c r="AU547" i="29"/>
  <c r="AT547" i="29"/>
  <c r="AR547" i="29"/>
  <c r="AQ547" i="29"/>
  <c r="AP547" i="29"/>
  <c r="AO547" i="29"/>
  <c r="AN547" i="29"/>
  <c r="AM547" i="29"/>
  <c r="AL547" i="29"/>
  <c r="AK547" i="29"/>
  <c r="AJ547" i="29"/>
  <c r="AG547" i="29"/>
  <c r="AF547" i="29"/>
  <c r="AE547" i="29"/>
  <c r="AD547" i="29"/>
  <c r="AC547" i="29"/>
  <c r="AW546" i="29"/>
  <c r="AU546" i="29"/>
  <c r="AT546" i="29"/>
  <c r="AR546" i="29"/>
  <c r="AQ546" i="29"/>
  <c r="AP546" i="29"/>
  <c r="AO546" i="29"/>
  <c r="AN546" i="29"/>
  <c r="AM546" i="29"/>
  <c r="AL546" i="29"/>
  <c r="AK546" i="29"/>
  <c r="AJ546" i="29"/>
  <c r="AG546" i="29"/>
  <c r="AF546" i="29"/>
  <c r="AE546" i="29"/>
  <c r="AD546" i="29"/>
  <c r="AC546" i="29"/>
  <c r="AW545" i="29"/>
  <c r="AU545" i="29"/>
  <c r="AI544" i="29"/>
  <c r="AG545" i="29"/>
  <c r="AF545" i="29"/>
  <c r="AD545" i="29"/>
  <c r="AZ544" i="29"/>
  <c r="AU544" i="29"/>
  <c r="AW544" i="29"/>
  <c r="BA544" i="29"/>
  <c r="AG544" i="29"/>
  <c r="AF544" i="29"/>
  <c r="AD544" i="29"/>
  <c r="AW543" i="29"/>
  <c r="AU543" i="29"/>
  <c r="AT543" i="29"/>
  <c r="AR543" i="29"/>
  <c r="AQ543" i="29"/>
  <c r="AP543" i="29"/>
  <c r="AO543" i="29"/>
  <c r="AN543" i="29"/>
  <c r="AM543" i="29"/>
  <c r="AL543" i="29"/>
  <c r="AK543" i="29"/>
  <c r="AJ543" i="29"/>
  <c r="AG543" i="29"/>
  <c r="AF543" i="29"/>
  <c r="AE543" i="29"/>
  <c r="AD543" i="29"/>
  <c r="AC543" i="29"/>
  <c r="AW542" i="29"/>
  <c r="AU542" i="29"/>
  <c r="AT542" i="29"/>
  <c r="AR542" i="29"/>
  <c r="AQ542" i="29"/>
  <c r="AP542" i="29"/>
  <c r="AO542" i="29"/>
  <c r="AN542" i="29"/>
  <c r="AM542" i="29"/>
  <c r="AL542" i="29"/>
  <c r="AK542" i="29"/>
  <c r="AJ542" i="29"/>
  <c r="AG542" i="29"/>
  <c r="AF542" i="29"/>
  <c r="AE542" i="29"/>
  <c r="AD542" i="29"/>
  <c r="AC542" i="29"/>
  <c r="AW541" i="29"/>
  <c r="AU541" i="29"/>
  <c r="AI540" i="29"/>
  <c r="K541" i="29"/>
  <c r="L541" i="29"/>
  <c r="M541" i="29"/>
  <c r="O541" i="29"/>
  <c r="P541" i="29"/>
  <c r="K543" i="29"/>
  <c r="L543" i="29"/>
  <c r="M543" i="29"/>
  <c r="O543" i="29"/>
  <c r="P543" i="29"/>
  <c r="S541" i="29"/>
  <c r="Q541" i="29"/>
  <c r="Q543" i="29"/>
  <c r="T541" i="29"/>
  <c r="U541" i="29"/>
  <c r="V541" i="29"/>
  <c r="AA541" i="29"/>
  <c r="AC541" i="29"/>
  <c r="W541" i="29"/>
  <c r="AB541" i="29"/>
  <c r="AE541" i="29"/>
  <c r="K540" i="29"/>
  <c r="L540" i="29"/>
  <c r="M540" i="29"/>
  <c r="O540" i="29"/>
  <c r="P540" i="29"/>
  <c r="K542" i="29"/>
  <c r="L542" i="29"/>
  <c r="M542" i="29"/>
  <c r="O542" i="29"/>
  <c r="P542" i="29"/>
  <c r="S540" i="29"/>
  <c r="Q540" i="29"/>
  <c r="Q542" i="29"/>
  <c r="T540" i="29"/>
  <c r="U540" i="29"/>
  <c r="V540" i="29"/>
  <c r="AB540" i="29"/>
  <c r="AE540" i="29"/>
  <c r="AA540" i="29"/>
  <c r="AC540" i="29"/>
  <c r="W540" i="29"/>
  <c r="AT541" i="29"/>
  <c r="AG541" i="29"/>
  <c r="AF541" i="29"/>
  <c r="AD541" i="29"/>
  <c r="AZ540" i="29"/>
  <c r="AT540" i="29"/>
  <c r="AU540" i="29"/>
  <c r="AW540" i="29"/>
  <c r="BA540" i="29"/>
  <c r="AH540" i="29"/>
  <c r="AG540" i="29"/>
  <c r="AF540" i="29"/>
  <c r="AD540" i="29"/>
  <c r="AW539" i="29"/>
  <c r="AU539" i="29"/>
  <c r="AT539" i="29"/>
  <c r="AR539" i="29"/>
  <c r="AQ539" i="29"/>
  <c r="AP539" i="29"/>
  <c r="AO539" i="29"/>
  <c r="AN539" i="29"/>
  <c r="AM539" i="29"/>
  <c r="AL539" i="29"/>
  <c r="AK539" i="29"/>
  <c r="AJ539" i="29"/>
  <c r="AG539" i="29"/>
  <c r="AF539" i="29"/>
  <c r="AE539" i="29"/>
  <c r="AD539" i="29"/>
  <c r="AC539" i="29"/>
  <c r="AW538" i="29"/>
  <c r="AU538" i="29"/>
  <c r="AT538" i="29"/>
  <c r="AR538" i="29"/>
  <c r="AQ538" i="29"/>
  <c r="AP538" i="29"/>
  <c r="AO538" i="29"/>
  <c r="AN538" i="29"/>
  <c r="AM538" i="29"/>
  <c r="AL538" i="29"/>
  <c r="AK538" i="29"/>
  <c r="AJ538" i="29"/>
  <c r="AG538" i="29"/>
  <c r="AF538" i="29"/>
  <c r="AE538" i="29"/>
  <c r="AD538" i="29"/>
  <c r="AC538" i="29"/>
  <c r="AW537" i="29"/>
  <c r="AU537" i="29"/>
  <c r="AI536" i="29"/>
  <c r="K537" i="29"/>
  <c r="L537" i="29"/>
  <c r="M537" i="29"/>
  <c r="O537" i="29"/>
  <c r="P537" i="29"/>
  <c r="K539" i="29"/>
  <c r="L539" i="29"/>
  <c r="M539" i="29"/>
  <c r="O539" i="29"/>
  <c r="P539" i="29"/>
  <c r="S537" i="29"/>
  <c r="Q537" i="29"/>
  <c r="Q539" i="29"/>
  <c r="T537" i="29"/>
  <c r="U537" i="29"/>
  <c r="V537" i="29"/>
  <c r="AA537" i="29"/>
  <c r="AC537" i="29"/>
  <c r="W537" i="29"/>
  <c r="AB537" i="29"/>
  <c r="AE537" i="29"/>
  <c r="K536" i="29"/>
  <c r="L536" i="29"/>
  <c r="M536" i="29"/>
  <c r="O536" i="29"/>
  <c r="P536" i="29"/>
  <c r="K538" i="29"/>
  <c r="L538" i="29"/>
  <c r="M538" i="29"/>
  <c r="O538" i="29"/>
  <c r="P538" i="29"/>
  <c r="S536" i="29"/>
  <c r="Q536" i="29"/>
  <c r="Q538" i="29"/>
  <c r="T536" i="29"/>
  <c r="U536" i="29"/>
  <c r="V536" i="29"/>
  <c r="AB536" i="29"/>
  <c r="AE536" i="29"/>
  <c r="AA536" i="29"/>
  <c r="AC536" i="29"/>
  <c r="W536" i="29"/>
  <c r="AT537" i="29"/>
  <c r="AG537" i="29"/>
  <c r="AF537" i="29"/>
  <c r="AD537" i="29"/>
  <c r="AZ536" i="29"/>
  <c r="AT536" i="29"/>
  <c r="AU536" i="29"/>
  <c r="AW536" i="29"/>
  <c r="BA536" i="29"/>
  <c r="AH536" i="29"/>
  <c r="AG536" i="29"/>
  <c r="AF536" i="29"/>
  <c r="AD536" i="29"/>
  <c r="AW535" i="29"/>
  <c r="AU535" i="29"/>
  <c r="AT535" i="29"/>
  <c r="AR535" i="29"/>
  <c r="AQ535" i="29"/>
  <c r="AP535" i="29"/>
  <c r="AO535" i="29"/>
  <c r="AN535" i="29"/>
  <c r="AM535" i="29"/>
  <c r="AL535" i="29"/>
  <c r="AK535" i="29"/>
  <c r="AJ535" i="29"/>
  <c r="AG535" i="29"/>
  <c r="AF535" i="29"/>
  <c r="AE535" i="29"/>
  <c r="AD535" i="29"/>
  <c r="AC535" i="29"/>
  <c r="AW534" i="29"/>
  <c r="AU534" i="29"/>
  <c r="AT534" i="29"/>
  <c r="AR534" i="29"/>
  <c r="AQ534" i="29"/>
  <c r="AP534" i="29"/>
  <c r="AO534" i="29"/>
  <c r="AN534" i="29"/>
  <c r="AM534" i="29"/>
  <c r="AL534" i="29"/>
  <c r="AK534" i="29"/>
  <c r="AJ534" i="29"/>
  <c r="AG534" i="29"/>
  <c r="AF534" i="29"/>
  <c r="AE534" i="29"/>
  <c r="AD534" i="29"/>
  <c r="AC534" i="29"/>
  <c r="AW533" i="29"/>
  <c r="AU533" i="29"/>
  <c r="AI532" i="29"/>
  <c r="K533" i="29"/>
  <c r="L533" i="29"/>
  <c r="M533" i="29"/>
  <c r="O533" i="29"/>
  <c r="P533" i="29"/>
  <c r="K535" i="29"/>
  <c r="L535" i="29"/>
  <c r="M535" i="29"/>
  <c r="O535" i="29"/>
  <c r="P535" i="29"/>
  <c r="S533" i="29"/>
  <c r="Q533" i="29"/>
  <c r="Q535" i="29"/>
  <c r="T533" i="29"/>
  <c r="U533" i="29"/>
  <c r="V533" i="29"/>
  <c r="AA533" i="29"/>
  <c r="AC533" i="29"/>
  <c r="W533" i="29"/>
  <c r="AB533" i="29"/>
  <c r="AE533" i="29"/>
  <c r="K532" i="29"/>
  <c r="L532" i="29"/>
  <c r="M532" i="29"/>
  <c r="O532" i="29"/>
  <c r="P532" i="29"/>
  <c r="K534" i="29"/>
  <c r="L534" i="29"/>
  <c r="M534" i="29"/>
  <c r="O534" i="29"/>
  <c r="P534" i="29"/>
  <c r="R532" i="29"/>
  <c r="S532" i="29"/>
  <c r="Q532" i="29"/>
  <c r="Q534" i="29"/>
  <c r="T532" i="29"/>
  <c r="U532" i="29"/>
  <c r="V532" i="29"/>
  <c r="AB532" i="29"/>
  <c r="AE532" i="29"/>
  <c r="AA532" i="29"/>
  <c r="AC532" i="29"/>
  <c r="W532" i="29"/>
  <c r="AT533" i="29"/>
  <c r="AG533" i="29"/>
  <c r="AF533" i="29"/>
  <c r="AD533" i="29"/>
  <c r="AZ532" i="29"/>
  <c r="AT532" i="29"/>
  <c r="AU532" i="29"/>
  <c r="AW532" i="29"/>
  <c r="BA532" i="29"/>
  <c r="AH532" i="29"/>
  <c r="AG532" i="29"/>
  <c r="AF532" i="29"/>
  <c r="AD532" i="29"/>
  <c r="AW531" i="29"/>
  <c r="AU531" i="29"/>
  <c r="AT531" i="29"/>
  <c r="AR531" i="29"/>
  <c r="AQ531" i="29"/>
  <c r="AP531" i="29"/>
  <c r="AO531" i="29"/>
  <c r="AN531" i="29"/>
  <c r="AM531" i="29"/>
  <c r="AL531" i="29"/>
  <c r="AK531" i="29"/>
  <c r="AJ531" i="29"/>
  <c r="AG531" i="29"/>
  <c r="AF531" i="29"/>
  <c r="AE531" i="29"/>
  <c r="AD531" i="29"/>
  <c r="AC531" i="29"/>
  <c r="AW530" i="29"/>
  <c r="AU530" i="29"/>
  <c r="AT530" i="29"/>
  <c r="AR530" i="29"/>
  <c r="AQ530" i="29"/>
  <c r="AP530" i="29"/>
  <c r="AO530" i="29"/>
  <c r="AN530" i="29"/>
  <c r="AM530" i="29"/>
  <c r="AL530" i="29"/>
  <c r="AK530" i="29"/>
  <c r="AJ530" i="29"/>
  <c r="AG530" i="29"/>
  <c r="AF530" i="29"/>
  <c r="AE530" i="29"/>
  <c r="AD530" i="29"/>
  <c r="AC530" i="29"/>
  <c r="AW529" i="29"/>
  <c r="AU529" i="29"/>
  <c r="AI528" i="29"/>
  <c r="K529" i="29"/>
  <c r="L529" i="29"/>
  <c r="M529" i="29"/>
  <c r="O529" i="29"/>
  <c r="P529" i="29"/>
  <c r="K531" i="29"/>
  <c r="L531" i="29"/>
  <c r="M531" i="29"/>
  <c r="O531" i="29"/>
  <c r="P531" i="29"/>
  <c r="R529" i="29"/>
  <c r="S529" i="29"/>
  <c r="Q529" i="29"/>
  <c r="Q531" i="29"/>
  <c r="T529" i="29"/>
  <c r="U529" i="29"/>
  <c r="V529" i="29"/>
  <c r="AA529" i="29"/>
  <c r="AC529" i="29"/>
  <c r="W529" i="29"/>
  <c r="AB529" i="29"/>
  <c r="AE529" i="29"/>
  <c r="AB528" i="29"/>
  <c r="AE528" i="29"/>
  <c r="W528" i="29"/>
  <c r="AT529" i="29"/>
  <c r="AG529" i="29"/>
  <c r="AF529" i="29"/>
  <c r="AD529" i="29"/>
  <c r="AZ528" i="29"/>
  <c r="AT528" i="29"/>
  <c r="AU528" i="29"/>
  <c r="AW528" i="29"/>
  <c r="BA528" i="29"/>
  <c r="AH528" i="29"/>
  <c r="AG528" i="29"/>
  <c r="AF528" i="29"/>
  <c r="AD528" i="29"/>
  <c r="AW527" i="29"/>
  <c r="AU527" i="29"/>
  <c r="AT527" i="29"/>
  <c r="AR527" i="29"/>
  <c r="AQ527" i="29"/>
  <c r="AP527" i="29"/>
  <c r="AO527" i="29"/>
  <c r="AN527" i="29"/>
  <c r="AM527" i="29"/>
  <c r="AL527" i="29"/>
  <c r="AK527" i="29"/>
  <c r="AJ527" i="29"/>
  <c r="AG527" i="29"/>
  <c r="AF527" i="29"/>
  <c r="AE527" i="29"/>
  <c r="AD527" i="29"/>
  <c r="AC527" i="29"/>
  <c r="AW526" i="29"/>
  <c r="AU526" i="29"/>
  <c r="AT526" i="29"/>
  <c r="AR526" i="29"/>
  <c r="AQ526" i="29"/>
  <c r="AP526" i="29"/>
  <c r="AO526" i="29"/>
  <c r="AN526" i="29"/>
  <c r="AM526" i="29"/>
  <c r="AL526" i="29"/>
  <c r="AK526" i="29"/>
  <c r="AJ526" i="29"/>
  <c r="AG526" i="29"/>
  <c r="AF526" i="29"/>
  <c r="AE526" i="29"/>
  <c r="AD526" i="29"/>
  <c r="AC526" i="29"/>
  <c r="AW525" i="29"/>
  <c r="AU525" i="29"/>
  <c r="AI524" i="29"/>
  <c r="W525" i="29"/>
  <c r="AB525" i="29"/>
  <c r="AE525" i="29"/>
  <c r="AT525" i="29"/>
  <c r="AG525" i="29"/>
  <c r="AF525" i="29"/>
  <c r="AD525" i="29"/>
  <c r="AZ524" i="29"/>
  <c r="AT524" i="29"/>
  <c r="AU524" i="29"/>
  <c r="AW524" i="29"/>
  <c r="BA524" i="29"/>
  <c r="AH524" i="29"/>
  <c r="AG524" i="29"/>
  <c r="AF524" i="29"/>
  <c r="AD524" i="29"/>
  <c r="AW523" i="29"/>
  <c r="AU523" i="29"/>
  <c r="AT523" i="29"/>
  <c r="AR523" i="29"/>
  <c r="AQ523" i="29"/>
  <c r="AP523" i="29"/>
  <c r="AO523" i="29"/>
  <c r="AN523" i="29"/>
  <c r="AM523" i="29"/>
  <c r="AL523" i="29"/>
  <c r="AK523" i="29"/>
  <c r="AJ523" i="29"/>
  <c r="AG523" i="29"/>
  <c r="AF523" i="29"/>
  <c r="AE523" i="29"/>
  <c r="AD523" i="29"/>
  <c r="AC523" i="29"/>
  <c r="AW522" i="29"/>
  <c r="AU522" i="29"/>
  <c r="AT522" i="29"/>
  <c r="AR522" i="29"/>
  <c r="AQ522" i="29"/>
  <c r="AP522" i="29"/>
  <c r="AO522" i="29"/>
  <c r="AN522" i="29"/>
  <c r="AM522" i="29"/>
  <c r="AL522" i="29"/>
  <c r="AK522" i="29"/>
  <c r="AJ522" i="29"/>
  <c r="AG522" i="29"/>
  <c r="AF522" i="29"/>
  <c r="AE522" i="29"/>
  <c r="AC522" i="29"/>
  <c r="AW521" i="29"/>
  <c r="AU521" i="29"/>
  <c r="AI520" i="29"/>
  <c r="W520" i="29"/>
  <c r="AT521" i="29"/>
  <c r="AG521" i="29"/>
  <c r="AF521" i="29"/>
  <c r="AD521" i="29"/>
  <c r="AZ520" i="29"/>
  <c r="AT520" i="29"/>
  <c r="AU520" i="29"/>
  <c r="AW520" i="29"/>
  <c r="BA520" i="29"/>
  <c r="AH520" i="29"/>
  <c r="AG520" i="29"/>
  <c r="AW519" i="29"/>
  <c r="AU519" i="29"/>
  <c r="AT519" i="29"/>
  <c r="AR519" i="29"/>
  <c r="AQ519" i="29"/>
  <c r="AP519" i="29"/>
  <c r="AO519" i="29"/>
  <c r="AN519" i="29"/>
  <c r="AM519" i="29"/>
  <c r="AL519" i="29"/>
  <c r="AK519" i="29"/>
  <c r="AJ519" i="29"/>
  <c r="AG519" i="29"/>
  <c r="AF519" i="29"/>
  <c r="AE519" i="29"/>
  <c r="AD519" i="29"/>
  <c r="AC519" i="29"/>
  <c r="AW518" i="29"/>
  <c r="AU518" i="29"/>
  <c r="AT518" i="29"/>
  <c r="AR518" i="29"/>
  <c r="AQ518" i="29"/>
  <c r="AP518" i="29"/>
  <c r="AO518" i="29"/>
  <c r="AN518" i="29"/>
  <c r="AM518" i="29"/>
  <c r="AL518" i="29"/>
  <c r="AK518" i="29"/>
  <c r="AJ518" i="29"/>
  <c r="AG518" i="29"/>
  <c r="AF518" i="29"/>
  <c r="AE518" i="29"/>
  <c r="AD518" i="29"/>
  <c r="AC518" i="29"/>
  <c r="AW517" i="29"/>
  <c r="AU517" i="29"/>
  <c r="AI516" i="29"/>
  <c r="W517" i="29"/>
  <c r="K516" i="29"/>
  <c r="L516" i="29"/>
  <c r="M516" i="29"/>
  <c r="O516" i="29"/>
  <c r="P516" i="29"/>
  <c r="K518" i="29"/>
  <c r="L518" i="29"/>
  <c r="M518" i="29"/>
  <c r="O518" i="29"/>
  <c r="P518" i="29"/>
  <c r="S516" i="29"/>
  <c r="Q516" i="29"/>
  <c r="Q518" i="29"/>
  <c r="T516" i="29"/>
  <c r="U516" i="29"/>
  <c r="V516" i="29"/>
  <c r="AB516" i="29"/>
  <c r="AE516" i="29"/>
  <c r="AA516" i="29"/>
  <c r="AC516" i="29"/>
  <c r="W516" i="29"/>
  <c r="AT517" i="29"/>
  <c r="AG517" i="29"/>
  <c r="AZ516" i="29"/>
  <c r="AT516" i="29"/>
  <c r="AU516" i="29"/>
  <c r="AW516" i="29"/>
  <c r="BA516" i="29"/>
  <c r="AH516" i="29"/>
  <c r="AG516" i="29"/>
  <c r="AF516" i="29"/>
  <c r="AD516" i="29"/>
  <c r="AW515" i="29"/>
  <c r="AU515" i="29"/>
  <c r="AT515" i="29"/>
  <c r="AR515" i="29"/>
  <c r="AQ515" i="29"/>
  <c r="AP515" i="29"/>
  <c r="AO515" i="29"/>
  <c r="AN515" i="29"/>
  <c r="AM515" i="29"/>
  <c r="AL515" i="29"/>
  <c r="AK515" i="29"/>
  <c r="AJ515" i="29"/>
  <c r="AG515" i="29"/>
  <c r="AF515" i="29"/>
  <c r="AE515" i="29"/>
  <c r="AD515" i="29"/>
  <c r="AC515" i="29"/>
  <c r="AW514" i="29"/>
  <c r="AU514" i="29"/>
  <c r="AT514" i="29"/>
  <c r="AR514" i="29"/>
  <c r="AQ514" i="29"/>
  <c r="AP514" i="29"/>
  <c r="AO514" i="29"/>
  <c r="AN514" i="29"/>
  <c r="AM514" i="29"/>
  <c r="AL514" i="29"/>
  <c r="AK514" i="29"/>
  <c r="AJ514" i="29"/>
  <c r="AG514" i="29"/>
  <c r="AF514" i="29"/>
  <c r="AE514" i="29"/>
  <c r="AD514" i="29"/>
  <c r="AC514" i="29"/>
  <c r="AW513" i="29"/>
  <c r="AU513" i="29"/>
  <c r="AI512" i="29"/>
  <c r="K512" i="29"/>
  <c r="L512" i="29"/>
  <c r="M512" i="29"/>
  <c r="O512" i="29"/>
  <c r="P512" i="29"/>
  <c r="K514" i="29"/>
  <c r="L514" i="29"/>
  <c r="M514" i="29"/>
  <c r="O514" i="29"/>
  <c r="P514" i="29"/>
  <c r="R512" i="29"/>
  <c r="S512" i="29"/>
  <c r="Q512" i="29"/>
  <c r="Q514" i="29"/>
  <c r="T512" i="29"/>
  <c r="U512" i="29"/>
  <c r="V512" i="29"/>
  <c r="AB512" i="29"/>
  <c r="AE512" i="29"/>
  <c r="AA512" i="29"/>
  <c r="AC512" i="29"/>
  <c r="W512" i="29"/>
  <c r="AT513" i="29"/>
  <c r="AG513" i="29"/>
  <c r="AF513" i="29"/>
  <c r="AD513" i="29"/>
  <c r="AZ512" i="29"/>
  <c r="AT512" i="29"/>
  <c r="AU512" i="29"/>
  <c r="AW512" i="29"/>
  <c r="BA512" i="29"/>
  <c r="AH512" i="29"/>
  <c r="AG512" i="29"/>
  <c r="AF512" i="29"/>
  <c r="AD512" i="29"/>
  <c r="AW511" i="29"/>
  <c r="AU511" i="29"/>
  <c r="AT511" i="29"/>
  <c r="AR511" i="29"/>
  <c r="AQ511" i="29"/>
  <c r="AP511" i="29"/>
  <c r="AO511" i="29"/>
  <c r="AN511" i="29"/>
  <c r="AM511" i="29"/>
  <c r="AL511" i="29"/>
  <c r="AK511" i="29"/>
  <c r="AJ511" i="29"/>
  <c r="AG511" i="29"/>
  <c r="AF511" i="29"/>
  <c r="AE511" i="29"/>
  <c r="AD511" i="29"/>
  <c r="AC511" i="29"/>
  <c r="AW510" i="29"/>
  <c r="AU510" i="29"/>
  <c r="AT510" i="29"/>
  <c r="AR510" i="29"/>
  <c r="AQ510" i="29"/>
  <c r="AP510" i="29"/>
  <c r="AO510" i="29"/>
  <c r="AN510" i="29"/>
  <c r="AM510" i="29"/>
  <c r="AL510" i="29"/>
  <c r="AK510" i="29"/>
  <c r="AJ510" i="29"/>
  <c r="AG510" i="29"/>
  <c r="AF510" i="29"/>
  <c r="AE510" i="29"/>
  <c r="AD510" i="29"/>
  <c r="AC510" i="29"/>
  <c r="AW509" i="29"/>
  <c r="AU509" i="29"/>
  <c r="AI508" i="29"/>
  <c r="W509" i="29"/>
  <c r="W508" i="29"/>
  <c r="AT509" i="29"/>
  <c r="AG509" i="29"/>
  <c r="AZ508" i="29"/>
  <c r="AT508" i="29"/>
  <c r="AU508" i="29"/>
  <c r="AW508" i="29"/>
  <c r="BA508" i="29"/>
  <c r="AH508" i="29"/>
  <c r="AG508" i="29"/>
  <c r="AW507" i="29"/>
  <c r="AU507" i="29"/>
  <c r="AT507" i="29"/>
  <c r="AR507" i="29"/>
  <c r="AQ507" i="29"/>
  <c r="AP507" i="29"/>
  <c r="AO507" i="29"/>
  <c r="AN507" i="29"/>
  <c r="AM507" i="29"/>
  <c r="AL507" i="29"/>
  <c r="AK507" i="29"/>
  <c r="AJ507" i="29"/>
  <c r="AG507" i="29"/>
  <c r="AF507" i="29"/>
  <c r="AE507" i="29"/>
  <c r="AD507" i="29"/>
  <c r="AC507" i="29"/>
  <c r="AW506" i="29"/>
  <c r="AU506" i="29"/>
  <c r="AT506" i="29"/>
  <c r="AR506" i="29"/>
  <c r="AQ506" i="29"/>
  <c r="AP506" i="29"/>
  <c r="AO506" i="29"/>
  <c r="AN506" i="29"/>
  <c r="AM506" i="29"/>
  <c r="AL506" i="29"/>
  <c r="AK506" i="29"/>
  <c r="AJ506" i="29"/>
  <c r="AG506" i="29"/>
  <c r="AF506" i="29"/>
  <c r="AE506" i="29"/>
  <c r="AD506" i="29"/>
  <c r="AC506" i="29"/>
  <c r="AW505" i="29"/>
  <c r="AU505" i="29"/>
  <c r="AI504" i="29"/>
  <c r="W505" i="29"/>
  <c r="W504" i="29"/>
  <c r="AT505" i="29"/>
  <c r="AG505" i="29"/>
  <c r="AZ504" i="29"/>
  <c r="AT504" i="29"/>
  <c r="AU504" i="29"/>
  <c r="AW504" i="29"/>
  <c r="BA504" i="29"/>
  <c r="AH504" i="29"/>
  <c r="AG504" i="29"/>
  <c r="AW499" i="29"/>
  <c r="AU499" i="29"/>
  <c r="AT499" i="29"/>
  <c r="AR499" i="29"/>
  <c r="AQ499" i="29"/>
  <c r="AP499" i="29"/>
  <c r="AO499" i="29"/>
  <c r="AN499" i="29"/>
  <c r="AM499" i="29"/>
  <c r="AL499" i="29"/>
  <c r="AK499" i="29"/>
  <c r="AJ499" i="29"/>
  <c r="AG499" i="29"/>
  <c r="AF499" i="29"/>
  <c r="AE499" i="29"/>
  <c r="AD499" i="29"/>
  <c r="AC499" i="29"/>
  <c r="AW498" i="29"/>
  <c r="AU498" i="29"/>
  <c r="AT498" i="29"/>
  <c r="AR498" i="29"/>
  <c r="AQ498" i="29"/>
  <c r="AP498" i="29"/>
  <c r="AO498" i="29"/>
  <c r="AN498" i="29"/>
  <c r="AM498" i="29"/>
  <c r="AL498" i="29"/>
  <c r="AK498" i="29"/>
  <c r="AJ498" i="29"/>
  <c r="AG498" i="29"/>
  <c r="AF498" i="29"/>
  <c r="AE498" i="29"/>
  <c r="AD498" i="29"/>
  <c r="AC498" i="29"/>
  <c r="AW497" i="29"/>
  <c r="AU497" i="29"/>
  <c r="AI496" i="29"/>
  <c r="W497" i="29"/>
  <c r="W496" i="29"/>
  <c r="AT497" i="29"/>
  <c r="AG497" i="29"/>
  <c r="AZ496" i="29"/>
  <c r="AT496" i="29"/>
  <c r="AU496" i="29"/>
  <c r="AW496" i="29"/>
  <c r="BA496" i="29"/>
  <c r="AH496" i="29"/>
  <c r="AG496" i="29"/>
  <c r="AW495" i="29"/>
  <c r="AU495" i="29"/>
  <c r="AT495" i="29"/>
  <c r="AR495" i="29"/>
  <c r="AQ495" i="29"/>
  <c r="AP495" i="29"/>
  <c r="AO495" i="29"/>
  <c r="AN495" i="29"/>
  <c r="AM495" i="29"/>
  <c r="AL495" i="29"/>
  <c r="AK495" i="29"/>
  <c r="AJ495" i="29"/>
  <c r="AG495" i="29"/>
  <c r="AF495" i="29"/>
  <c r="AE495" i="29"/>
  <c r="AD495" i="29"/>
  <c r="AC495" i="29"/>
  <c r="AW494" i="29"/>
  <c r="AU494" i="29"/>
  <c r="AT494" i="29"/>
  <c r="AR494" i="29"/>
  <c r="AQ494" i="29"/>
  <c r="AP494" i="29"/>
  <c r="AO494" i="29"/>
  <c r="AN494" i="29"/>
  <c r="AM494" i="29"/>
  <c r="AL494" i="29"/>
  <c r="AK494" i="29"/>
  <c r="AJ494" i="29"/>
  <c r="AG494" i="29"/>
  <c r="AF494" i="29"/>
  <c r="AE494" i="29"/>
  <c r="AD494" i="29"/>
  <c r="AC494" i="29"/>
  <c r="AW493" i="29"/>
  <c r="AU493" i="29"/>
  <c r="AI492" i="29"/>
  <c r="W493" i="29"/>
  <c r="AT493" i="29"/>
  <c r="AG493" i="29"/>
  <c r="AZ492" i="29"/>
  <c r="AT492" i="29"/>
  <c r="AU492" i="29"/>
  <c r="AW492" i="29"/>
  <c r="BA492" i="29"/>
  <c r="AH492" i="29"/>
  <c r="AG492" i="29"/>
  <c r="AW491" i="29"/>
  <c r="AU491" i="29"/>
  <c r="AT491" i="29"/>
  <c r="AR491" i="29"/>
  <c r="AQ491" i="29"/>
  <c r="AP491" i="29"/>
  <c r="AO491" i="29"/>
  <c r="AN491" i="29"/>
  <c r="AM491" i="29"/>
  <c r="AL491" i="29"/>
  <c r="AK491" i="29"/>
  <c r="AJ491" i="29"/>
  <c r="AG491" i="29"/>
  <c r="AF491" i="29"/>
  <c r="AE491" i="29"/>
  <c r="AD491" i="29"/>
  <c r="AC491" i="29"/>
  <c r="AW490" i="29"/>
  <c r="AU490" i="29"/>
  <c r="AT490" i="29"/>
  <c r="AR490" i="29"/>
  <c r="AQ490" i="29"/>
  <c r="AP490" i="29"/>
  <c r="AO490" i="29"/>
  <c r="AN490" i="29"/>
  <c r="AM490" i="29"/>
  <c r="AL490" i="29"/>
  <c r="AK490" i="29"/>
  <c r="AJ490" i="29"/>
  <c r="AG490" i="29"/>
  <c r="AF490" i="29"/>
  <c r="AE490" i="29"/>
  <c r="AD490" i="29"/>
  <c r="AC490" i="29"/>
  <c r="AW489" i="29"/>
  <c r="AU489" i="29"/>
  <c r="AI488" i="29"/>
  <c r="AG489" i="29"/>
  <c r="AF489" i="29"/>
  <c r="AD489" i="29"/>
  <c r="AZ488" i="29"/>
  <c r="AU488" i="29"/>
  <c r="AW488" i="29"/>
  <c r="BA488" i="29"/>
  <c r="AG488" i="29"/>
  <c r="AF488" i="29"/>
  <c r="AD488" i="29"/>
  <c r="AW487" i="29"/>
  <c r="AU487" i="29"/>
  <c r="AT487" i="29"/>
  <c r="AR487" i="29"/>
  <c r="AQ487" i="29"/>
  <c r="AP487" i="29"/>
  <c r="AO487" i="29"/>
  <c r="AN487" i="29"/>
  <c r="AM487" i="29"/>
  <c r="AL487" i="29"/>
  <c r="AK487" i="29"/>
  <c r="AJ487" i="29"/>
  <c r="AG487" i="29"/>
  <c r="AF487" i="29"/>
  <c r="AE487" i="29"/>
  <c r="AD487" i="29"/>
  <c r="AC487" i="29"/>
  <c r="AW486" i="29"/>
  <c r="AU486" i="29"/>
  <c r="AT486" i="29"/>
  <c r="AR486" i="29"/>
  <c r="AQ486" i="29"/>
  <c r="AP486" i="29"/>
  <c r="AO486" i="29"/>
  <c r="AN486" i="29"/>
  <c r="AM486" i="29"/>
  <c r="AL486" i="29"/>
  <c r="AK486" i="29"/>
  <c r="AJ486" i="29"/>
  <c r="AG486" i="29"/>
  <c r="AF486" i="29"/>
  <c r="AE486" i="29"/>
  <c r="AD486" i="29"/>
  <c r="AC486" i="29"/>
  <c r="AW485" i="29"/>
  <c r="AU485" i="29"/>
  <c r="AI484" i="29"/>
  <c r="L485" i="29"/>
  <c r="K485" i="29"/>
  <c r="N485" i="29"/>
  <c r="O485" i="29"/>
  <c r="P485" i="29"/>
  <c r="L487" i="29"/>
  <c r="K487" i="29"/>
  <c r="N487" i="29"/>
  <c r="O487" i="29"/>
  <c r="P487" i="29"/>
  <c r="S485" i="29"/>
  <c r="Q485" i="29"/>
  <c r="Q487" i="29"/>
  <c r="T485" i="29"/>
  <c r="U485" i="29"/>
  <c r="V485" i="29"/>
  <c r="AA485" i="29"/>
  <c r="AC485" i="29"/>
  <c r="W485" i="29"/>
  <c r="AB485" i="29"/>
  <c r="AE485" i="29"/>
  <c r="W484" i="29"/>
  <c r="AT485" i="29"/>
  <c r="AG485" i="29"/>
  <c r="AF485" i="29"/>
  <c r="AD485" i="29"/>
  <c r="AZ484" i="29"/>
  <c r="AT484" i="29"/>
  <c r="AU484" i="29"/>
  <c r="AW484" i="29"/>
  <c r="BA484" i="29"/>
  <c r="AH484" i="29"/>
  <c r="AG484" i="29"/>
  <c r="AW483" i="29"/>
  <c r="AU483" i="29"/>
  <c r="AT483" i="29"/>
  <c r="AR483" i="29"/>
  <c r="AQ483" i="29"/>
  <c r="AP483" i="29"/>
  <c r="AO483" i="29"/>
  <c r="AN483" i="29"/>
  <c r="AM483" i="29"/>
  <c r="AL483" i="29"/>
  <c r="AK483" i="29"/>
  <c r="AJ483" i="29"/>
  <c r="AG483" i="29"/>
  <c r="AF483" i="29"/>
  <c r="AE483" i="29"/>
  <c r="AD483" i="29"/>
  <c r="AC483" i="29"/>
  <c r="AW482" i="29"/>
  <c r="AU482" i="29"/>
  <c r="AT482" i="29"/>
  <c r="AR482" i="29"/>
  <c r="AQ482" i="29"/>
  <c r="AP482" i="29"/>
  <c r="AO482" i="29"/>
  <c r="AN482" i="29"/>
  <c r="AM482" i="29"/>
  <c r="AL482" i="29"/>
  <c r="AK482" i="29"/>
  <c r="AJ482" i="29"/>
  <c r="AG482" i="29"/>
  <c r="AF482" i="29"/>
  <c r="AE482" i="29"/>
  <c r="AD482" i="29"/>
  <c r="AC482" i="29"/>
  <c r="AW481" i="29"/>
  <c r="AU481" i="29"/>
  <c r="AI480" i="29"/>
  <c r="W481" i="29"/>
  <c r="AB480" i="29"/>
  <c r="AE480" i="29"/>
  <c r="W480" i="29"/>
  <c r="AT481" i="29"/>
  <c r="AG481" i="29"/>
  <c r="AF481" i="29"/>
  <c r="AD481" i="29"/>
  <c r="AZ480" i="29"/>
  <c r="AT480" i="29"/>
  <c r="AU480" i="29"/>
  <c r="AW480" i="29"/>
  <c r="BA480" i="29"/>
  <c r="AH480" i="29"/>
  <c r="AG480" i="29"/>
  <c r="AF480" i="29"/>
  <c r="AD480" i="29"/>
  <c r="AW479" i="29"/>
  <c r="AU479" i="29"/>
  <c r="AT479" i="29"/>
  <c r="AR479" i="29"/>
  <c r="AQ479" i="29"/>
  <c r="AP479" i="29"/>
  <c r="AO479" i="29"/>
  <c r="AN479" i="29"/>
  <c r="AM479" i="29"/>
  <c r="AL479" i="29"/>
  <c r="AK479" i="29"/>
  <c r="AJ479" i="29"/>
  <c r="AG479" i="29"/>
  <c r="AF479" i="29"/>
  <c r="AE479" i="29"/>
  <c r="AD479" i="29"/>
  <c r="AC479" i="29"/>
  <c r="AW478" i="29"/>
  <c r="AU478" i="29"/>
  <c r="AT478" i="29"/>
  <c r="AR478" i="29"/>
  <c r="AQ478" i="29"/>
  <c r="AP478" i="29"/>
  <c r="AO478" i="29"/>
  <c r="AN478" i="29"/>
  <c r="AM478" i="29"/>
  <c r="AL478" i="29"/>
  <c r="AK478" i="29"/>
  <c r="AJ478" i="29"/>
  <c r="AG478" i="29"/>
  <c r="AF478" i="29"/>
  <c r="AE478" i="29"/>
  <c r="AD478" i="29"/>
  <c r="AC478" i="29"/>
  <c r="AW477" i="29"/>
  <c r="AU477" i="29"/>
  <c r="AI476" i="29"/>
  <c r="L476" i="29"/>
  <c r="K476" i="29"/>
  <c r="N476" i="29"/>
  <c r="O476" i="29"/>
  <c r="P476" i="29"/>
  <c r="L478" i="29"/>
  <c r="K478" i="29"/>
  <c r="N478" i="29"/>
  <c r="O478" i="29"/>
  <c r="P478" i="29"/>
  <c r="R476" i="29"/>
  <c r="S476" i="29"/>
  <c r="Q476" i="29"/>
  <c r="Q478" i="29"/>
  <c r="T476" i="29"/>
  <c r="U476" i="29"/>
  <c r="V476" i="29"/>
  <c r="AB476" i="29"/>
  <c r="AE476" i="29"/>
  <c r="AA476" i="29"/>
  <c r="AC476" i="29"/>
  <c r="W476" i="29"/>
  <c r="AT477" i="29"/>
  <c r="AG477" i="29"/>
  <c r="AF477" i="29"/>
  <c r="AD477" i="29"/>
  <c r="AZ476" i="29"/>
  <c r="AT476" i="29"/>
  <c r="AU476" i="29"/>
  <c r="AW476" i="29"/>
  <c r="BA476" i="29"/>
  <c r="AH476" i="29"/>
  <c r="AG476" i="29"/>
  <c r="AF476" i="29"/>
  <c r="AD476" i="29"/>
  <c r="AW475" i="29"/>
  <c r="AU475" i="29"/>
  <c r="AT475" i="29"/>
  <c r="AR475" i="29"/>
  <c r="AQ475" i="29"/>
  <c r="AP475" i="29"/>
  <c r="AO475" i="29"/>
  <c r="AN475" i="29"/>
  <c r="AM475" i="29"/>
  <c r="AL475" i="29"/>
  <c r="AK475" i="29"/>
  <c r="AJ475" i="29"/>
  <c r="AG475" i="29"/>
  <c r="AF475" i="29"/>
  <c r="AE475" i="29"/>
  <c r="AD475" i="29"/>
  <c r="AC475" i="29"/>
  <c r="AW474" i="29"/>
  <c r="AU474" i="29"/>
  <c r="AT474" i="29"/>
  <c r="AR474" i="29"/>
  <c r="AQ474" i="29"/>
  <c r="AP474" i="29"/>
  <c r="AO474" i="29"/>
  <c r="AN474" i="29"/>
  <c r="AM474" i="29"/>
  <c r="AL474" i="29"/>
  <c r="AK474" i="29"/>
  <c r="AJ474" i="29"/>
  <c r="AG474" i="29"/>
  <c r="AF474" i="29"/>
  <c r="AE474" i="29"/>
  <c r="AD474" i="29"/>
  <c r="AC474" i="29"/>
  <c r="AW473" i="29"/>
  <c r="AU473" i="29"/>
  <c r="AI472" i="29"/>
  <c r="L473" i="29"/>
  <c r="K473" i="29"/>
  <c r="N473" i="29"/>
  <c r="O473" i="29"/>
  <c r="P473" i="29"/>
  <c r="L475" i="29"/>
  <c r="K475" i="29"/>
  <c r="N475" i="29"/>
  <c r="O475" i="29"/>
  <c r="P475" i="29"/>
  <c r="S473" i="29"/>
  <c r="Q473" i="29"/>
  <c r="Q475" i="29"/>
  <c r="T473" i="29"/>
  <c r="U473" i="29"/>
  <c r="V473" i="29"/>
  <c r="AA473" i="29"/>
  <c r="AC473" i="29"/>
  <c r="W473" i="29"/>
  <c r="AB473" i="29"/>
  <c r="AE473" i="29"/>
  <c r="L472" i="29"/>
  <c r="K472" i="29"/>
  <c r="N472" i="29"/>
  <c r="O472" i="29"/>
  <c r="P472" i="29"/>
  <c r="L474" i="29"/>
  <c r="K474" i="29"/>
  <c r="N474" i="29"/>
  <c r="O474" i="29"/>
  <c r="P474" i="29"/>
  <c r="R472" i="29"/>
  <c r="S472" i="29"/>
  <c r="Q472" i="29"/>
  <c r="Q474" i="29"/>
  <c r="T472" i="29"/>
  <c r="U472" i="29"/>
  <c r="V472" i="29"/>
  <c r="AB472" i="29"/>
  <c r="AE472" i="29"/>
  <c r="AA472" i="29"/>
  <c r="AC472" i="29"/>
  <c r="W472" i="29"/>
  <c r="AT473" i="29"/>
  <c r="AG473" i="29"/>
  <c r="AF473" i="29"/>
  <c r="AD473" i="29"/>
  <c r="AZ472" i="29"/>
  <c r="AT472" i="29"/>
  <c r="AU472" i="29"/>
  <c r="AW472" i="29"/>
  <c r="BA472" i="29"/>
  <c r="AH472" i="29"/>
  <c r="AG472" i="29"/>
  <c r="AF472" i="29"/>
  <c r="AD472" i="29"/>
  <c r="AW471" i="29"/>
  <c r="AU471" i="29"/>
  <c r="AT471" i="29"/>
  <c r="AR471" i="29"/>
  <c r="AQ471" i="29"/>
  <c r="AP471" i="29"/>
  <c r="AO471" i="29"/>
  <c r="AN471" i="29"/>
  <c r="AM471" i="29"/>
  <c r="AL471" i="29"/>
  <c r="AK471" i="29"/>
  <c r="AJ471" i="29"/>
  <c r="AG471" i="29"/>
  <c r="AF471" i="29"/>
  <c r="AE471" i="29"/>
  <c r="AD471" i="29"/>
  <c r="AC471" i="29"/>
  <c r="AW470" i="29"/>
  <c r="AU470" i="29"/>
  <c r="AT470" i="29"/>
  <c r="AR470" i="29"/>
  <c r="AQ470" i="29"/>
  <c r="AP470" i="29"/>
  <c r="AO470" i="29"/>
  <c r="AN470" i="29"/>
  <c r="AM470" i="29"/>
  <c r="AL470" i="29"/>
  <c r="AK470" i="29"/>
  <c r="AJ470" i="29"/>
  <c r="AG470" i="29"/>
  <c r="AF470" i="29"/>
  <c r="AE470" i="29"/>
  <c r="AD470" i="29"/>
  <c r="AC470" i="29"/>
  <c r="AW469" i="29"/>
  <c r="AU469" i="29"/>
  <c r="AI468" i="29"/>
  <c r="L469" i="29"/>
  <c r="K469" i="29"/>
  <c r="N469" i="29"/>
  <c r="O469" i="29"/>
  <c r="P469" i="29"/>
  <c r="L471" i="29"/>
  <c r="K471" i="29"/>
  <c r="N471" i="29"/>
  <c r="O471" i="29"/>
  <c r="P471" i="29"/>
  <c r="R469" i="29"/>
  <c r="S469" i="29"/>
  <c r="Q469" i="29"/>
  <c r="Q471" i="29"/>
  <c r="T469" i="29"/>
  <c r="U469" i="29"/>
  <c r="V469" i="29"/>
  <c r="AA469" i="29"/>
  <c r="AC469" i="29"/>
  <c r="W469" i="29"/>
  <c r="AB469" i="29"/>
  <c r="AE469" i="29"/>
  <c r="AT469" i="29"/>
  <c r="AG469" i="29"/>
  <c r="AF469" i="29"/>
  <c r="AD469" i="29"/>
  <c r="AZ468" i="29"/>
  <c r="AT468" i="29"/>
  <c r="AU468" i="29"/>
  <c r="AW468" i="29"/>
  <c r="BA468" i="29"/>
  <c r="AH468" i="29"/>
  <c r="AG468" i="29"/>
  <c r="AW467" i="29"/>
  <c r="AU467" i="29"/>
  <c r="AT467" i="29"/>
  <c r="AR467" i="29"/>
  <c r="AQ467" i="29"/>
  <c r="AP467" i="29"/>
  <c r="AO467" i="29"/>
  <c r="AN467" i="29"/>
  <c r="AM467" i="29"/>
  <c r="AL467" i="29"/>
  <c r="AK467" i="29"/>
  <c r="AJ467" i="29"/>
  <c r="AG467" i="29"/>
  <c r="AF467" i="29"/>
  <c r="AE467" i="29"/>
  <c r="AD467" i="29"/>
  <c r="AC467" i="29"/>
  <c r="AW466" i="29"/>
  <c r="AU466" i="29"/>
  <c r="AT466" i="29"/>
  <c r="AR466" i="29"/>
  <c r="AQ466" i="29"/>
  <c r="AP466" i="29"/>
  <c r="AO466" i="29"/>
  <c r="AN466" i="29"/>
  <c r="AM466" i="29"/>
  <c r="AL466" i="29"/>
  <c r="AK466" i="29"/>
  <c r="AJ466" i="29"/>
  <c r="AG466" i="29"/>
  <c r="AF466" i="29"/>
  <c r="AE466" i="29"/>
  <c r="AD466" i="29"/>
  <c r="AC466" i="29"/>
  <c r="AW465" i="29"/>
  <c r="AU465" i="29"/>
  <c r="AI464" i="29"/>
  <c r="AB464" i="29"/>
  <c r="AE464" i="29"/>
  <c r="W464" i="29"/>
  <c r="AT465" i="29"/>
  <c r="AG465" i="29"/>
  <c r="AF465" i="29"/>
  <c r="AD465" i="29"/>
  <c r="AZ464" i="29"/>
  <c r="AT464" i="29"/>
  <c r="AU464" i="29"/>
  <c r="AW464" i="29"/>
  <c r="BA464" i="29"/>
  <c r="AH464" i="29"/>
  <c r="AG464" i="29"/>
  <c r="AF464" i="29"/>
  <c r="AD464" i="29"/>
  <c r="AW463" i="29"/>
  <c r="AU463" i="29"/>
  <c r="AT463" i="29"/>
  <c r="AR463" i="29"/>
  <c r="AQ463" i="29"/>
  <c r="AP463" i="29"/>
  <c r="AO463" i="29"/>
  <c r="AN463" i="29"/>
  <c r="AM463" i="29"/>
  <c r="AL463" i="29"/>
  <c r="AK463" i="29"/>
  <c r="AJ463" i="29"/>
  <c r="AG463" i="29"/>
  <c r="AF463" i="29"/>
  <c r="AE463" i="29"/>
  <c r="AD463" i="29"/>
  <c r="AC463" i="29"/>
  <c r="AW462" i="29"/>
  <c r="AU462" i="29"/>
  <c r="AT462" i="29"/>
  <c r="AR462" i="29"/>
  <c r="AQ462" i="29"/>
  <c r="AP462" i="29"/>
  <c r="AO462" i="29"/>
  <c r="AN462" i="29"/>
  <c r="AM462" i="29"/>
  <c r="AL462" i="29"/>
  <c r="AK462" i="29"/>
  <c r="AJ462" i="29"/>
  <c r="AG462" i="29"/>
  <c r="AF462" i="29"/>
  <c r="AE462" i="29"/>
  <c r="AD462" i="29"/>
  <c r="AC462" i="29"/>
  <c r="AW461" i="29"/>
  <c r="AU461" i="29"/>
  <c r="AI460" i="29"/>
  <c r="L461" i="29"/>
  <c r="K461" i="29"/>
  <c r="N461" i="29"/>
  <c r="O461" i="29"/>
  <c r="P461" i="29"/>
  <c r="L463" i="29"/>
  <c r="K463" i="29"/>
  <c r="N463" i="29"/>
  <c r="O463" i="29"/>
  <c r="P463" i="29"/>
  <c r="S461" i="29"/>
  <c r="Q461" i="29"/>
  <c r="Q463" i="29"/>
  <c r="T461" i="29"/>
  <c r="U461" i="29"/>
  <c r="V461" i="29"/>
  <c r="AA461" i="29"/>
  <c r="AC461" i="29"/>
  <c r="W461" i="29"/>
  <c r="AB461" i="29"/>
  <c r="AE461" i="29"/>
  <c r="L460" i="29"/>
  <c r="K460" i="29"/>
  <c r="N460" i="29"/>
  <c r="O460" i="29"/>
  <c r="P460" i="29"/>
  <c r="L462" i="29"/>
  <c r="K462" i="29"/>
  <c r="N462" i="29"/>
  <c r="O462" i="29"/>
  <c r="P462" i="29"/>
  <c r="R460" i="29"/>
  <c r="S460" i="29"/>
  <c r="Q460" i="29"/>
  <c r="Q462" i="29"/>
  <c r="T460" i="29"/>
  <c r="U460" i="29"/>
  <c r="V460" i="29"/>
  <c r="AB460" i="29"/>
  <c r="AE460" i="29"/>
  <c r="AA460" i="29"/>
  <c r="AC460" i="29"/>
  <c r="W460" i="29"/>
  <c r="AT461" i="29"/>
  <c r="AG461" i="29"/>
  <c r="AF461" i="29"/>
  <c r="AD461" i="29"/>
  <c r="AZ460" i="29"/>
  <c r="AT460" i="29"/>
  <c r="AU460" i="29"/>
  <c r="AW460" i="29"/>
  <c r="BA460" i="29"/>
  <c r="AH460" i="29"/>
  <c r="AG460" i="29"/>
  <c r="AF460" i="29"/>
  <c r="AD460" i="29"/>
  <c r="AW459" i="29"/>
  <c r="AU459" i="29"/>
  <c r="AT459" i="29"/>
  <c r="AR459" i="29"/>
  <c r="AQ459" i="29"/>
  <c r="AP459" i="29"/>
  <c r="AO459" i="29"/>
  <c r="AN459" i="29"/>
  <c r="AM459" i="29"/>
  <c r="AL459" i="29"/>
  <c r="AK459" i="29"/>
  <c r="AJ459" i="29"/>
  <c r="AG459" i="29"/>
  <c r="AF459" i="29"/>
  <c r="AE459" i="29"/>
  <c r="AD459" i="29"/>
  <c r="AC459" i="29"/>
  <c r="AW458" i="29"/>
  <c r="AU458" i="29"/>
  <c r="AT458" i="29"/>
  <c r="AR458" i="29"/>
  <c r="AQ458" i="29"/>
  <c r="AP458" i="29"/>
  <c r="AO458" i="29"/>
  <c r="AN458" i="29"/>
  <c r="AM458" i="29"/>
  <c r="AL458" i="29"/>
  <c r="AK458" i="29"/>
  <c r="AJ458" i="29"/>
  <c r="AG458" i="29"/>
  <c r="AF458" i="29"/>
  <c r="AE458" i="29"/>
  <c r="AD458" i="29"/>
  <c r="AC458" i="29"/>
  <c r="AW457" i="29"/>
  <c r="AU457" i="29"/>
  <c r="AI456" i="29"/>
  <c r="L457" i="29"/>
  <c r="K457" i="29"/>
  <c r="N457" i="29"/>
  <c r="O457" i="29"/>
  <c r="P457" i="29"/>
  <c r="L459" i="29"/>
  <c r="K459" i="29"/>
  <c r="N459" i="29"/>
  <c r="O459" i="29"/>
  <c r="P459" i="29"/>
  <c r="R457" i="29"/>
  <c r="S457" i="29"/>
  <c r="Q457" i="29"/>
  <c r="Q459" i="29"/>
  <c r="T457" i="29"/>
  <c r="U457" i="29"/>
  <c r="V457" i="29"/>
  <c r="AA457" i="29"/>
  <c r="AC457" i="29"/>
  <c r="W457" i="29"/>
  <c r="AB457" i="29"/>
  <c r="AE457" i="29"/>
  <c r="L456" i="29"/>
  <c r="K456" i="29"/>
  <c r="N456" i="29"/>
  <c r="O456" i="29"/>
  <c r="P456" i="29"/>
  <c r="L458" i="29"/>
  <c r="K458" i="29"/>
  <c r="N458" i="29"/>
  <c r="O458" i="29"/>
  <c r="P458" i="29"/>
  <c r="S456" i="29"/>
  <c r="Q456" i="29"/>
  <c r="Q458" i="29"/>
  <c r="T456" i="29"/>
  <c r="U456" i="29"/>
  <c r="V456" i="29"/>
  <c r="AB456" i="29"/>
  <c r="AE456" i="29"/>
  <c r="AA456" i="29"/>
  <c r="AC456" i="29"/>
  <c r="W456" i="29"/>
  <c r="AT457" i="29"/>
  <c r="AG457" i="29"/>
  <c r="AF457" i="29"/>
  <c r="AD457" i="29"/>
  <c r="AZ456" i="29"/>
  <c r="AT456" i="29"/>
  <c r="AU456" i="29"/>
  <c r="AW456" i="29"/>
  <c r="BA456" i="29"/>
  <c r="AH456" i="29"/>
  <c r="AG456" i="29"/>
  <c r="AF456" i="29"/>
  <c r="AD456" i="29"/>
  <c r="AW455" i="29"/>
  <c r="AU455" i="29"/>
  <c r="AT455" i="29"/>
  <c r="AR455" i="29"/>
  <c r="AQ455" i="29"/>
  <c r="AP455" i="29"/>
  <c r="AO455" i="29"/>
  <c r="AN455" i="29"/>
  <c r="AM455" i="29"/>
  <c r="AL455" i="29"/>
  <c r="AK455" i="29"/>
  <c r="AJ455" i="29"/>
  <c r="AG455" i="29"/>
  <c r="AF455" i="29"/>
  <c r="AE455" i="29"/>
  <c r="AD455" i="29"/>
  <c r="AC455" i="29"/>
  <c r="AW454" i="29"/>
  <c r="AU454" i="29"/>
  <c r="AT454" i="29"/>
  <c r="AR454" i="29"/>
  <c r="AQ454" i="29"/>
  <c r="AP454" i="29"/>
  <c r="AO454" i="29"/>
  <c r="AN454" i="29"/>
  <c r="AM454" i="29"/>
  <c r="AL454" i="29"/>
  <c r="AK454" i="29"/>
  <c r="AJ454" i="29"/>
  <c r="AG454" i="29"/>
  <c r="AF454" i="29"/>
  <c r="AE454" i="29"/>
  <c r="AD454" i="29"/>
  <c r="AC454" i="29"/>
  <c r="AW453" i="29"/>
  <c r="AU453" i="29"/>
  <c r="AI452" i="29"/>
  <c r="W453" i="29"/>
  <c r="W452" i="29"/>
  <c r="AT453" i="29"/>
  <c r="AG453" i="29"/>
  <c r="AZ452" i="29"/>
  <c r="AT452" i="29"/>
  <c r="AU452" i="29"/>
  <c r="AW452" i="29"/>
  <c r="BA452" i="29"/>
  <c r="AH452" i="29"/>
  <c r="AG452" i="29"/>
  <c r="AW451" i="29"/>
  <c r="AU451" i="29"/>
  <c r="AT451" i="29"/>
  <c r="AR451" i="29"/>
  <c r="AQ451" i="29"/>
  <c r="AP451" i="29"/>
  <c r="AO451" i="29"/>
  <c r="AN451" i="29"/>
  <c r="AM451" i="29"/>
  <c r="AL451" i="29"/>
  <c r="AK451" i="29"/>
  <c r="AJ451" i="29"/>
  <c r="AG451" i="29"/>
  <c r="AF451" i="29"/>
  <c r="AE451" i="29"/>
  <c r="AD451" i="29"/>
  <c r="AC451" i="29"/>
  <c r="AW450" i="29"/>
  <c r="AU450" i="29"/>
  <c r="AT450" i="29"/>
  <c r="AR450" i="29"/>
  <c r="AQ450" i="29"/>
  <c r="AP450" i="29"/>
  <c r="AO450" i="29"/>
  <c r="AN450" i="29"/>
  <c r="AM450" i="29"/>
  <c r="AL450" i="29"/>
  <c r="AK450" i="29"/>
  <c r="AJ450" i="29"/>
  <c r="AG450" i="29"/>
  <c r="AF450" i="29"/>
  <c r="AE450" i="29"/>
  <c r="AD450" i="29"/>
  <c r="AC450" i="29"/>
  <c r="AW449" i="29"/>
  <c r="AU449" i="29"/>
  <c r="AI448" i="29"/>
  <c r="W449" i="29"/>
  <c r="W448" i="29"/>
  <c r="AT449" i="29"/>
  <c r="AG449" i="29"/>
  <c r="AZ448" i="29"/>
  <c r="AT448" i="29"/>
  <c r="AU448" i="29"/>
  <c r="AW448" i="29"/>
  <c r="BA448" i="29"/>
  <c r="AH448" i="29"/>
  <c r="AG448" i="29"/>
  <c r="AW447" i="29"/>
  <c r="AU447" i="29"/>
  <c r="AT447" i="29"/>
  <c r="AR447" i="29"/>
  <c r="AQ447" i="29"/>
  <c r="AP447" i="29"/>
  <c r="AO447" i="29"/>
  <c r="AN447" i="29"/>
  <c r="AM447" i="29"/>
  <c r="AL447" i="29"/>
  <c r="AK447" i="29"/>
  <c r="AJ447" i="29"/>
  <c r="AG447" i="29"/>
  <c r="AF447" i="29"/>
  <c r="AE447" i="29"/>
  <c r="AD447" i="29"/>
  <c r="AC447" i="29"/>
  <c r="AW446" i="29"/>
  <c r="AU446" i="29"/>
  <c r="AT446" i="29"/>
  <c r="AR446" i="29"/>
  <c r="AQ446" i="29"/>
  <c r="AP446" i="29"/>
  <c r="AO446" i="29"/>
  <c r="AN446" i="29"/>
  <c r="AM446" i="29"/>
  <c r="AL446" i="29"/>
  <c r="AK446" i="29"/>
  <c r="AJ446" i="29"/>
  <c r="AG446" i="29"/>
  <c r="AF446" i="29"/>
  <c r="AE446" i="29"/>
  <c r="AD446" i="29"/>
  <c r="AC446" i="29"/>
  <c r="AW445" i="29"/>
  <c r="AU445" i="29"/>
  <c r="AI444" i="29"/>
  <c r="W445" i="29"/>
  <c r="AT445" i="29"/>
  <c r="AG445" i="29"/>
  <c r="AZ444" i="29"/>
  <c r="AT444" i="29"/>
  <c r="AU444" i="29"/>
  <c r="AW444" i="29"/>
  <c r="BA444" i="29"/>
  <c r="AH444" i="29"/>
  <c r="AG444" i="29"/>
  <c r="AW443" i="29"/>
  <c r="AU443" i="29"/>
  <c r="AT443" i="29"/>
  <c r="AR443" i="29"/>
  <c r="AQ443" i="29"/>
  <c r="AP443" i="29"/>
  <c r="AO443" i="29"/>
  <c r="AN443" i="29"/>
  <c r="AM443" i="29"/>
  <c r="AL443" i="29"/>
  <c r="AK443" i="29"/>
  <c r="AJ443" i="29"/>
  <c r="AG443" i="29"/>
  <c r="AF443" i="29"/>
  <c r="AE443" i="29"/>
  <c r="AD443" i="29"/>
  <c r="AC443" i="29"/>
  <c r="AW442" i="29"/>
  <c r="AU442" i="29"/>
  <c r="AT442" i="29"/>
  <c r="AR442" i="29"/>
  <c r="AQ442" i="29"/>
  <c r="AP442" i="29"/>
  <c r="AO442" i="29"/>
  <c r="AN442" i="29"/>
  <c r="AM442" i="29"/>
  <c r="AL442" i="29"/>
  <c r="AK442" i="29"/>
  <c r="AJ442" i="29"/>
  <c r="AG442" i="29"/>
  <c r="AF442" i="29"/>
  <c r="AE442" i="29"/>
  <c r="AD442" i="29"/>
  <c r="AC442" i="29"/>
  <c r="AW441" i="29"/>
  <c r="AU441" i="29"/>
  <c r="AG441" i="29"/>
  <c r="AH440" i="29"/>
  <c r="AG440" i="29"/>
  <c r="AW439" i="29"/>
  <c r="AU439" i="29"/>
  <c r="AT439" i="29"/>
  <c r="AR439" i="29"/>
  <c r="AQ439" i="29"/>
  <c r="AP439" i="29"/>
  <c r="AO439" i="29"/>
  <c r="AN439" i="29"/>
  <c r="AM439" i="29"/>
  <c r="AL439" i="29"/>
  <c r="AK439" i="29"/>
  <c r="AJ439" i="29"/>
  <c r="AG439" i="29"/>
  <c r="AF439" i="29"/>
  <c r="AE439" i="29"/>
  <c r="AD439" i="29"/>
  <c r="AC439" i="29"/>
  <c r="AW438" i="29"/>
  <c r="AU438" i="29"/>
  <c r="AT438" i="29"/>
  <c r="AR438" i="29"/>
  <c r="AQ438" i="29"/>
  <c r="AP438" i="29"/>
  <c r="AO438" i="29"/>
  <c r="AN438" i="29"/>
  <c r="AM438" i="29"/>
  <c r="AL438" i="29"/>
  <c r="AK438" i="29"/>
  <c r="AJ438" i="29"/>
  <c r="AG438" i="29"/>
  <c r="AF438" i="29"/>
  <c r="AE438" i="29"/>
  <c r="AD438" i="29"/>
  <c r="AC438" i="29"/>
  <c r="AW437" i="29"/>
  <c r="AU437" i="29"/>
  <c r="AI436" i="29"/>
  <c r="W437" i="29"/>
  <c r="W436" i="29"/>
  <c r="AT437" i="29"/>
  <c r="AG437" i="29"/>
  <c r="AZ436" i="29"/>
  <c r="AT436" i="29"/>
  <c r="AU436" i="29"/>
  <c r="AW436" i="29"/>
  <c r="BA436" i="29"/>
  <c r="AH436" i="29"/>
  <c r="AG436" i="29"/>
  <c r="AW435" i="29"/>
  <c r="AU435" i="29"/>
  <c r="AT435" i="29"/>
  <c r="AR435" i="29"/>
  <c r="AQ435" i="29"/>
  <c r="AP435" i="29"/>
  <c r="AO435" i="29"/>
  <c r="AN435" i="29"/>
  <c r="AM435" i="29"/>
  <c r="AL435" i="29"/>
  <c r="AK435" i="29"/>
  <c r="AJ435" i="29"/>
  <c r="AG435" i="29"/>
  <c r="AF435" i="29"/>
  <c r="AE435" i="29"/>
  <c r="AD435" i="29"/>
  <c r="AC435" i="29"/>
  <c r="AW434" i="29"/>
  <c r="AU434" i="29"/>
  <c r="AT434" i="29"/>
  <c r="AR434" i="29"/>
  <c r="AQ434" i="29"/>
  <c r="AP434" i="29"/>
  <c r="AO434" i="29"/>
  <c r="AN434" i="29"/>
  <c r="AM434" i="29"/>
  <c r="AL434" i="29"/>
  <c r="AK434" i="29"/>
  <c r="AJ434" i="29"/>
  <c r="AG434" i="29"/>
  <c r="AF434" i="29"/>
  <c r="AE434" i="29"/>
  <c r="AD434" i="29"/>
  <c r="AC434" i="29"/>
  <c r="AW433" i="29"/>
  <c r="AU433" i="29"/>
  <c r="AI432" i="29"/>
  <c r="W433" i="29"/>
  <c r="K432" i="29"/>
  <c r="L432" i="29"/>
  <c r="M432" i="29"/>
  <c r="O432" i="29"/>
  <c r="P432" i="29"/>
  <c r="K434" i="29"/>
  <c r="L434" i="29"/>
  <c r="M434" i="29"/>
  <c r="O434" i="29"/>
  <c r="P434" i="29"/>
  <c r="S432" i="29"/>
  <c r="Q432" i="29"/>
  <c r="Q434" i="29"/>
  <c r="T432" i="29"/>
  <c r="U432" i="29"/>
  <c r="V432" i="29"/>
  <c r="AB432" i="29"/>
  <c r="AE432" i="29"/>
  <c r="AA432" i="29"/>
  <c r="AC432" i="29"/>
  <c r="W432" i="29"/>
  <c r="AT433" i="29"/>
  <c r="AG433" i="29"/>
  <c r="AZ432" i="29"/>
  <c r="AT432" i="29"/>
  <c r="AU432" i="29"/>
  <c r="AW432" i="29"/>
  <c r="BA432" i="29"/>
  <c r="AH432" i="29"/>
  <c r="AG432" i="29"/>
  <c r="AF432" i="29"/>
  <c r="AD432" i="29"/>
  <c r="AW431" i="29"/>
  <c r="AU431" i="29"/>
  <c r="AT431" i="29"/>
  <c r="AR431" i="29"/>
  <c r="AQ431" i="29"/>
  <c r="AP431" i="29"/>
  <c r="AO431" i="29"/>
  <c r="AN431" i="29"/>
  <c r="AM431" i="29"/>
  <c r="AL431" i="29"/>
  <c r="AK431" i="29"/>
  <c r="AJ431" i="29"/>
  <c r="AG431" i="29"/>
  <c r="AF431" i="29"/>
  <c r="AE431" i="29"/>
  <c r="AD431" i="29"/>
  <c r="AC431" i="29"/>
  <c r="AW430" i="29"/>
  <c r="AU430" i="29"/>
  <c r="AT430" i="29"/>
  <c r="AR430" i="29"/>
  <c r="AQ430" i="29"/>
  <c r="AP430" i="29"/>
  <c r="AO430" i="29"/>
  <c r="AN430" i="29"/>
  <c r="AM430" i="29"/>
  <c r="AL430" i="29"/>
  <c r="AK430" i="29"/>
  <c r="AJ430" i="29"/>
  <c r="AG430" i="29"/>
  <c r="AF430" i="29"/>
  <c r="AE430" i="29"/>
  <c r="AD430" i="29"/>
  <c r="AC430" i="29"/>
  <c r="AW429" i="29"/>
  <c r="AU429" i="29"/>
  <c r="AI428" i="29"/>
  <c r="W429" i="29"/>
  <c r="AB429" i="29"/>
  <c r="AE429" i="29"/>
  <c r="AB428" i="29"/>
  <c r="AE428" i="29"/>
  <c r="W428" i="29"/>
  <c r="AT429" i="29"/>
  <c r="AG429" i="29"/>
  <c r="AF429" i="29"/>
  <c r="AD429" i="29"/>
  <c r="AZ428" i="29"/>
  <c r="AT428" i="29"/>
  <c r="AU428" i="29"/>
  <c r="AW428" i="29"/>
  <c r="BA428" i="29"/>
  <c r="AH428" i="29"/>
  <c r="AG428" i="29"/>
  <c r="AF428" i="29"/>
  <c r="AD428" i="29"/>
  <c r="AW427" i="29"/>
  <c r="AU427" i="29"/>
  <c r="AT427" i="29"/>
  <c r="AR427" i="29"/>
  <c r="AQ427" i="29"/>
  <c r="AP427" i="29"/>
  <c r="AO427" i="29"/>
  <c r="AN427" i="29"/>
  <c r="AM427" i="29"/>
  <c r="AL427" i="29"/>
  <c r="AK427" i="29"/>
  <c r="AJ427" i="29"/>
  <c r="AG427" i="29"/>
  <c r="AF427" i="29"/>
  <c r="AE427" i="29"/>
  <c r="AD427" i="29"/>
  <c r="AC427" i="29"/>
  <c r="AW426" i="29"/>
  <c r="AU426" i="29"/>
  <c r="AT426" i="29"/>
  <c r="AR426" i="29"/>
  <c r="AQ426" i="29"/>
  <c r="AP426" i="29"/>
  <c r="AO426" i="29"/>
  <c r="AN426" i="29"/>
  <c r="AM426" i="29"/>
  <c r="AL426" i="29"/>
  <c r="AK426" i="29"/>
  <c r="AJ426" i="29"/>
  <c r="AG426" i="29"/>
  <c r="AF426" i="29"/>
  <c r="AE426" i="29"/>
  <c r="AD426" i="29"/>
  <c r="AC426" i="29"/>
  <c r="AW425" i="29"/>
  <c r="AU425" i="29"/>
  <c r="AI424" i="29"/>
  <c r="W425" i="29"/>
  <c r="AB425" i="29"/>
  <c r="AE425" i="29"/>
  <c r="AB424" i="29"/>
  <c r="AE424" i="29"/>
  <c r="W424" i="29"/>
  <c r="AT425" i="29"/>
  <c r="AG425" i="29"/>
  <c r="AF425" i="29"/>
  <c r="AD425" i="29"/>
  <c r="AZ424" i="29"/>
  <c r="AT424" i="29"/>
  <c r="AU424" i="29"/>
  <c r="AW424" i="29"/>
  <c r="BA424" i="29"/>
  <c r="AH424" i="29"/>
  <c r="AG424" i="29"/>
  <c r="AF424" i="29"/>
  <c r="AD424" i="29"/>
  <c r="AW423" i="29"/>
  <c r="AU423" i="29"/>
  <c r="AT423" i="29"/>
  <c r="AR423" i="29"/>
  <c r="AQ423" i="29"/>
  <c r="AP423" i="29"/>
  <c r="AO423" i="29"/>
  <c r="AN423" i="29"/>
  <c r="AM423" i="29"/>
  <c r="AL423" i="29"/>
  <c r="AK423" i="29"/>
  <c r="AJ423" i="29"/>
  <c r="AG423" i="29"/>
  <c r="AF423" i="29"/>
  <c r="AE423" i="29"/>
  <c r="AD423" i="29"/>
  <c r="AC423" i="29"/>
  <c r="AW422" i="29"/>
  <c r="AU422" i="29"/>
  <c r="AT422" i="29"/>
  <c r="AR422" i="29"/>
  <c r="AQ422" i="29"/>
  <c r="AP422" i="29"/>
  <c r="AO422" i="29"/>
  <c r="AN422" i="29"/>
  <c r="AM422" i="29"/>
  <c r="AL422" i="29"/>
  <c r="AK422" i="29"/>
  <c r="AJ422" i="29"/>
  <c r="AG422" i="29"/>
  <c r="AF422" i="29"/>
  <c r="AE422" i="29"/>
  <c r="AD422" i="29"/>
  <c r="AC422" i="29"/>
  <c r="AW421" i="29"/>
  <c r="AU421" i="29"/>
  <c r="AI420" i="29"/>
  <c r="AG421" i="29"/>
  <c r="AF421" i="29"/>
  <c r="AD421" i="29"/>
  <c r="AZ420" i="29"/>
  <c r="AU420" i="29"/>
  <c r="AW420" i="29"/>
  <c r="BA420" i="29"/>
  <c r="AG420" i="29"/>
  <c r="AF420" i="29"/>
  <c r="AD420" i="29"/>
  <c r="AW419" i="29"/>
  <c r="AU419" i="29"/>
  <c r="AT419" i="29"/>
  <c r="AR419" i="29"/>
  <c r="AQ419" i="29"/>
  <c r="AP419" i="29"/>
  <c r="AO419" i="29"/>
  <c r="AN419" i="29"/>
  <c r="AM419" i="29"/>
  <c r="AL419" i="29"/>
  <c r="AK419" i="29"/>
  <c r="AJ419" i="29"/>
  <c r="AG419" i="29"/>
  <c r="AF419" i="29"/>
  <c r="AE419" i="29"/>
  <c r="AD419" i="29"/>
  <c r="AC419" i="29"/>
  <c r="AW418" i="29"/>
  <c r="AU418" i="29"/>
  <c r="AT418" i="29"/>
  <c r="AR418" i="29"/>
  <c r="AQ418" i="29"/>
  <c r="AP418" i="29"/>
  <c r="AO418" i="29"/>
  <c r="AN418" i="29"/>
  <c r="AM418" i="29"/>
  <c r="AL418" i="29"/>
  <c r="AK418" i="29"/>
  <c r="AJ418" i="29"/>
  <c r="AG418" i="29"/>
  <c r="AF418" i="29"/>
  <c r="AE418" i="29"/>
  <c r="AD418" i="29"/>
  <c r="AC418" i="29"/>
  <c r="AW417" i="29"/>
  <c r="AU417" i="29"/>
  <c r="AI416" i="29"/>
  <c r="K417" i="29"/>
  <c r="L417" i="29"/>
  <c r="M417" i="29"/>
  <c r="O417" i="29"/>
  <c r="P417" i="29"/>
  <c r="K419" i="29"/>
  <c r="L419" i="29"/>
  <c r="M419" i="29"/>
  <c r="O419" i="29"/>
  <c r="P419" i="29"/>
  <c r="S417" i="29"/>
  <c r="Q417" i="29"/>
  <c r="Q419" i="29"/>
  <c r="T417" i="29"/>
  <c r="U417" i="29"/>
  <c r="V417" i="29"/>
  <c r="AA417" i="29"/>
  <c r="AC417" i="29"/>
  <c r="W417" i="29"/>
  <c r="AB417" i="29"/>
  <c r="AE417" i="29"/>
  <c r="K416" i="29"/>
  <c r="L416" i="29"/>
  <c r="M416" i="29"/>
  <c r="O416" i="29"/>
  <c r="P416" i="29"/>
  <c r="K418" i="29"/>
  <c r="L418" i="29"/>
  <c r="M418" i="29"/>
  <c r="O418" i="29"/>
  <c r="P418" i="29"/>
  <c r="S416" i="29"/>
  <c r="Q416" i="29"/>
  <c r="Q418" i="29"/>
  <c r="T416" i="29"/>
  <c r="U416" i="29"/>
  <c r="V416" i="29"/>
  <c r="AB416" i="29"/>
  <c r="AE416" i="29"/>
  <c r="AA416" i="29"/>
  <c r="AC416" i="29"/>
  <c r="W416" i="29"/>
  <c r="AT417" i="29"/>
  <c r="AG417" i="29"/>
  <c r="AF417" i="29"/>
  <c r="AD417" i="29"/>
  <c r="AZ416" i="29"/>
  <c r="AT416" i="29"/>
  <c r="AU416" i="29"/>
  <c r="AW416" i="29"/>
  <c r="BA416" i="29"/>
  <c r="AH416" i="29"/>
  <c r="AG416" i="29"/>
  <c r="AF416" i="29"/>
  <c r="AD416" i="29"/>
  <c r="AW415" i="29"/>
  <c r="AU415" i="29"/>
  <c r="AT415" i="29"/>
  <c r="AR415" i="29"/>
  <c r="AQ415" i="29"/>
  <c r="AP415" i="29"/>
  <c r="AO415" i="29"/>
  <c r="AN415" i="29"/>
  <c r="AM415" i="29"/>
  <c r="AL415" i="29"/>
  <c r="AK415" i="29"/>
  <c r="AJ415" i="29"/>
  <c r="AG415" i="29"/>
  <c r="AF415" i="29"/>
  <c r="AE415" i="29"/>
  <c r="AD415" i="29"/>
  <c r="AC415" i="29"/>
  <c r="AW414" i="29"/>
  <c r="AU414" i="29"/>
  <c r="AT414" i="29"/>
  <c r="AR414" i="29"/>
  <c r="AQ414" i="29"/>
  <c r="AP414" i="29"/>
  <c r="AO414" i="29"/>
  <c r="AN414" i="29"/>
  <c r="AM414" i="29"/>
  <c r="AL414" i="29"/>
  <c r="AK414" i="29"/>
  <c r="AJ414" i="29"/>
  <c r="AG414" i="29"/>
  <c r="AF414" i="29"/>
  <c r="AE414" i="29"/>
  <c r="AD414" i="29"/>
  <c r="AC414" i="29"/>
  <c r="AW413" i="29"/>
  <c r="AU413" i="29"/>
  <c r="AI412" i="29"/>
  <c r="K413" i="29"/>
  <c r="L413" i="29"/>
  <c r="M413" i="29"/>
  <c r="O413" i="29"/>
  <c r="P413" i="29"/>
  <c r="K415" i="29"/>
  <c r="L415" i="29"/>
  <c r="M415" i="29"/>
  <c r="O415" i="29"/>
  <c r="P415" i="29"/>
  <c r="S413" i="29"/>
  <c r="Q413" i="29"/>
  <c r="Q415" i="29"/>
  <c r="T413" i="29"/>
  <c r="U413" i="29"/>
  <c r="V413" i="29"/>
  <c r="AA413" i="29"/>
  <c r="AC413" i="29"/>
  <c r="W413" i="29"/>
  <c r="AB413" i="29"/>
  <c r="AE413" i="29"/>
  <c r="K412" i="29"/>
  <c r="L412" i="29"/>
  <c r="M412" i="29"/>
  <c r="O412" i="29"/>
  <c r="P412" i="29"/>
  <c r="K414" i="29"/>
  <c r="L414" i="29"/>
  <c r="M414" i="29"/>
  <c r="O414" i="29"/>
  <c r="P414" i="29"/>
  <c r="S412" i="29"/>
  <c r="Q412" i="29"/>
  <c r="Q414" i="29"/>
  <c r="T412" i="29"/>
  <c r="U412" i="29"/>
  <c r="V412" i="29"/>
  <c r="AB412" i="29"/>
  <c r="AE412" i="29"/>
  <c r="AA412" i="29"/>
  <c r="AC412" i="29"/>
  <c r="W412" i="29"/>
  <c r="AT413" i="29"/>
  <c r="AG413" i="29"/>
  <c r="AF413" i="29"/>
  <c r="AD413" i="29"/>
  <c r="AZ412" i="29"/>
  <c r="AT412" i="29"/>
  <c r="AU412" i="29"/>
  <c r="AW412" i="29"/>
  <c r="BA412" i="29"/>
  <c r="AH412" i="29"/>
  <c r="AG412" i="29"/>
  <c r="AF412" i="29"/>
  <c r="AD412" i="29"/>
  <c r="AW411" i="29"/>
  <c r="AU411" i="29"/>
  <c r="AT411" i="29"/>
  <c r="AR411" i="29"/>
  <c r="AQ411" i="29"/>
  <c r="AP411" i="29"/>
  <c r="AO411" i="29"/>
  <c r="AN411" i="29"/>
  <c r="AM411" i="29"/>
  <c r="AL411" i="29"/>
  <c r="AK411" i="29"/>
  <c r="AJ411" i="29"/>
  <c r="AG411" i="29"/>
  <c r="AF411" i="29"/>
  <c r="AE411" i="29"/>
  <c r="AD411" i="29"/>
  <c r="AC411" i="29"/>
  <c r="AW410" i="29"/>
  <c r="AU410" i="29"/>
  <c r="AT410" i="29"/>
  <c r="AR410" i="29"/>
  <c r="AQ410" i="29"/>
  <c r="AP410" i="29"/>
  <c r="AO410" i="29"/>
  <c r="AN410" i="29"/>
  <c r="AM410" i="29"/>
  <c r="AL410" i="29"/>
  <c r="AK410" i="29"/>
  <c r="AJ410" i="29"/>
  <c r="AG410" i="29"/>
  <c r="AF410" i="29"/>
  <c r="AE410" i="29"/>
  <c r="AD410" i="29"/>
  <c r="AC410" i="29"/>
  <c r="AW409" i="29"/>
  <c r="AU409" i="29"/>
  <c r="AI408" i="29"/>
  <c r="K409" i="29"/>
  <c r="L409" i="29"/>
  <c r="M409" i="29"/>
  <c r="O409" i="29"/>
  <c r="P409" i="29"/>
  <c r="K411" i="29"/>
  <c r="L411" i="29"/>
  <c r="M411" i="29"/>
  <c r="O411" i="29"/>
  <c r="P411" i="29"/>
  <c r="S409" i="29"/>
  <c r="Q409" i="29"/>
  <c r="Q411" i="29"/>
  <c r="T409" i="29"/>
  <c r="U409" i="29"/>
  <c r="V409" i="29"/>
  <c r="AA409" i="29"/>
  <c r="AC409" i="29"/>
  <c r="W409" i="29"/>
  <c r="AB409" i="29"/>
  <c r="AE409" i="29"/>
  <c r="K408" i="29"/>
  <c r="L408" i="29"/>
  <c r="M408" i="29"/>
  <c r="O408" i="29"/>
  <c r="P408" i="29"/>
  <c r="K410" i="29"/>
  <c r="L410" i="29"/>
  <c r="M410" i="29"/>
  <c r="O410" i="29"/>
  <c r="P410" i="29"/>
  <c r="R408" i="29"/>
  <c r="S408" i="29"/>
  <c r="Q408" i="29"/>
  <c r="Q410" i="29"/>
  <c r="T408" i="29"/>
  <c r="U408" i="29"/>
  <c r="V408" i="29"/>
  <c r="AB408" i="29"/>
  <c r="AE408" i="29"/>
  <c r="AA408" i="29"/>
  <c r="AC408" i="29"/>
  <c r="W408" i="29"/>
  <c r="AT409" i="29"/>
  <c r="AG409" i="29"/>
  <c r="AF409" i="29"/>
  <c r="AD409" i="29"/>
  <c r="AZ408" i="29"/>
  <c r="AT408" i="29"/>
  <c r="AU408" i="29"/>
  <c r="AW408" i="29"/>
  <c r="BA408" i="29"/>
  <c r="AH408" i="29"/>
  <c r="AG408" i="29"/>
  <c r="AF408" i="29"/>
  <c r="AD408" i="29"/>
  <c r="AW407" i="29"/>
  <c r="AU407" i="29"/>
  <c r="AT407" i="29"/>
  <c r="AR407" i="29"/>
  <c r="AQ407" i="29"/>
  <c r="AP407" i="29"/>
  <c r="AO407" i="29"/>
  <c r="AN407" i="29"/>
  <c r="AM407" i="29"/>
  <c r="AL407" i="29"/>
  <c r="AK407" i="29"/>
  <c r="AJ407" i="29"/>
  <c r="AG407" i="29"/>
  <c r="AF407" i="29"/>
  <c r="AE407" i="29"/>
  <c r="AD407" i="29"/>
  <c r="AC407" i="29"/>
  <c r="AW406" i="29"/>
  <c r="AU406" i="29"/>
  <c r="AT406" i="29"/>
  <c r="AR406" i="29"/>
  <c r="AQ406" i="29"/>
  <c r="AP406" i="29"/>
  <c r="AO406" i="29"/>
  <c r="AN406" i="29"/>
  <c r="AM406" i="29"/>
  <c r="AL406" i="29"/>
  <c r="AK406" i="29"/>
  <c r="AJ406" i="29"/>
  <c r="AG406" i="29"/>
  <c r="AF406" i="29"/>
  <c r="AE406" i="29"/>
  <c r="AD406" i="29"/>
  <c r="AC406" i="29"/>
  <c r="AW405" i="29"/>
  <c r="AU405" i="29"/>
  <c r="AI404" i="29"/>
  <c r="K405" i="29"/>
  <c r="L405" i="29"/>
  <c r="M405" i="29"/>
  <c r="O405" i="29"/>
  <c r="P405" i="29"/>
  <c r="K407" i="29"/>
  <c r="L407" i="29"/>
  <c r="M407" i="29"/>
  <c r="O407" i="29"/>
  <c r="P407" i="29"/>
  <c r="R405" i="29"/>
  <c r="S405" i="29"/>
  <c r="Q405" i="29"/>
  <c r="Q407" i="29"/>
  <c r="T405" i="29"/>
  <c r="U405" i="29"/>
  <c r="V405" i="29"/>
  <c r="AA405" i="29"/>
  <c r="AC405" i="29"/>
  <c r="W405" i="29"/>
  <c r="AB405" i="29"/>
  <c r="AE405" i="29"/>
  <c r="AB404" i="29"/>
  <c r="AE404" i="29"/>
  <c r="W404" i="29"/>
  <c r="AT405" i="29"/>
  <c r="AG405" i="29"/>
  <c r="AF405" i="29"/>
  <c r="AD405" i="29"/>
  <c r="AZ404" i="29"/>
  <c r="AT404" i="29"/>
  <c r="AU404" i="29"/>
  <c r="AW404" i="29"/>
  <c r="BA404" i="29"/>
  <c r="AH404" i="29"/>
  <c r="AG404" i="29"/>
  <c r="AF404" i="29"/>
  <c r="AD404" i="29"/>
  <c r="AW403" i="29"/>
  <c r="AU403" i="29"/>
  <c r="AT403" i="29"/>
  <c r="AR403" i="29"/>
  <c r="AQ403" i="29"/>
  <c r="AP403" i="29"/>
  <c r="AO403" i="29"/>
  <c r="AN403" i="29"/>
  <c r="AM403" i="29"/>
  <c r="AL403" i="29"/>
  <c r="AK403" i="29"/>
  <c r="AJ403" i="29"/>
  <c r="AG403" i="29"/>
  <c r="AF403" i="29"/>
  <c r="AE403" i="29"/>
  <c r="AD403" i="29"/>
  <c r="AC403" i="29"/>
  <c r="AW402" i="29"/>
  <c r="AU402" i="29"/>
  <c r="AT402" i="29"/>
  <c r="AR402" i="29"/>
  <c r="AQ402" i="29"/>
  <c r="AP402" i="29"/>
  <c r="AO402" i="29"/>
  <c r="AN402" i="29"/>
  <c r="AM402" i="29"/>
  <c r="AL402" i="29"/>
  <c r="AK402" i="29"/>
  <c r="AJ402" i="29"/>
  <c r="AG402" i="29"/>
  <c r="AF402" i="29"/>
  <c r="AE402" i="29"/>
  <c r="AD402" i="29"/>
  <c r="AC402" i="29"/>
  <c r="AW401" i="29"/>
  <c r="AU401" i="29"/>
  <c r="AI400" i="29"/>
  <c r="W401" i="29"/>
  <c r="AB401" i="29"/>
  <c r="AE401" i="29"/>
  <c r="AT401" i="29"/>
  <c r="AG401" i="29"/>
  <c r="AF401" i="29"/>
  <c r="AD401" i="29"/>
  <c r="AZ400" i="29"/>
  <c r="AT400" i="29"/>
  <c r="AU400" i="29"/>
  <c r="AW400" i="29"/>
  <c r="BA400" i="29"/>
  <c r="AH400" i="29"/>
  <c r="AG400" i="29"/>
  <c r="AF400" i="29"/>
  <c r="AD400" i="29"/>
  <c r="AW399" i="29"/>
  <c r="AU399" i="29"/>
  <c r="AT399" i="29"/>
  <c r="AR399" i="29"/>
  <c r="AQ399" i="29"/>
  <c r="AP399" i="29"/>
  <c r="AO399" i="29"/>
  <c r="AN399" i="29"/>
  <c r="AM399" i="29"/>
  <c r="AL399" i="29"/>
  <c r="AK399" i="29"/>
  <c r="AJ399" i="29"/>
  <c r="AG399" i="29"/>
  <c r="AF399" i="29"/>
  <c r="AE399" i="29"/>
  <c r="AD399" i="29"/>
  <c r="AC399" i="29"/>
  <c r="AW398" i="29"/>
  <c r="AU398" i="29"/>
  <c r="AT398" i="29"/>
  <c r="AR398" i="29"/>
  <c r="AQ398" i="29"/>
  <c r="AP398" i="29"/>
  <c r="AO398" i="29"/>
  <c r="AN398" i="29"/>
  <c r="AM398" i="29"/>
  <c r="AL398" i="29"/>
  <c r="AK398" i="29"/>
  <c r="AJ398" i="29"/>
  <c r="AG398" i="29"/>
  <c r="AF398" i="29"/>
  <c r="AE398" i="29"/>
  <c r="AD398" i="29"/>
  <c r="AC398" i="29"/>
  <c r="AW397" i="29"/>
  <c r="AU397" i="29"/>
  <c r="AI396" i="29"/>
  <c r="W396" i="29"/>
  <c r="AT397" i="29"/>
  <c r="AG397" i="29"/>
  <c r="AF397" i="29"/>
  <c r="AD397" i="29"/>
  <c r="AZ396" i="29"/>
  <c r="AT396" i="29"/>
  <c r="AU396" i="29"/>
  <c r="AW396" i="29"/>
  <c r="BA396" i="29"/>
  <c r="AH396" i="29"/>
  <c r="AG396" i="29"/>
  <c r="AW395" i="29"/>
  <c r="AU395" i="29"/>
  <c r="AT395" i="29"/>
  <c r="AR395" i="29"/>
  <c r="AQ395" i="29"/>
  <c r="AP395" i="29"/>
  <c r="AO395" i="29"/>
  <c r="AN395" i="29"/>
  <c r="AM395" i="29"/>
  <c r="AL395" i="29"/>
  <c r="AK395" i="29"/>
  <c r="AJ395" i="29"/>
  <c r="AG395" i="29"/>
  <c r="AF395" i="29"/>
  <c r="AE395" i="29"/>
  <c r="AD395" i="29"/>
  <c r="AC395" i="29"/>
  <c r="AW394" i="29"/>
  <c r="AU394" i="29"/>
  <c r="AT394" i="29"/>
  <c r="AR394" i="29"/>
  <c r="AQ394" i="29"/>
  <c r="AP394" i="29"/>
  <c r="AO394" i="29"/>
  <c r="AN394" i="29"/>
  <c r="AM394" i="29"/>
  <c r="AL394" i="29"/>
  <c r="AK394" i="29"/>
  <c r="AJ394" i="29"/>
  <c r="AG394" i="29"/>
  <c r="AF394" i="29"/>
  <c r="AE394" i="29"/>
  <c r="AD394" i="29"/>
  <c r="AC394" i="29"/>
  <c r="AW393" i="29"/>
  <c r="AU393" i="29"/>
  <c r="AI392" i="29"/>
  <c r="W393" i="29"/>
  <c r="K392" i="29"/>
  <c r="L392" i="29"/>
  <c r="M392" i="29"/>
  <c r="O392" i="29"/>
  <c r="P392" i="29"/>
  <c r="K394" i="29"/>
  <c r="L394" i="29"/>
  <c r="M394" i="29"/>
  <c r="O394" i="29"/>
  <c r="P394" i="29"/>
  <c r="S392" i="29"/>
  <c r="Q392" i="29"/>
  <c r="Q394" i="29"/>
  <c r="T392" i="29"/>
  <c r="U392" i="29"/>
  <c r="V392" i="29"/>
  <c r="AB392" i="29"/>
  <c r="AE392" i="29"/>
  <c r="AA392" i="29"/>
  <c r="AC392" i="29"/>
  <c r="W392" i="29"/>
  <c r="AT393" i="29"/>
  <c r="AG393" i="29"/>
  <c r="AZ392" i="29"/>
  <c r="AT392" i="29"/>
  <c r="AU392" i="29"/>
  <c r="AW392" i="29"/>
  <c r="BA392" i="29"/>
  <c r="AH392" i="29"/>
  <c r="AG392" i="29"/>
  <c r="AF392" i="29"/>
  <c r="AD392" i="29"/>
  <c r="AW391" i="29"/>
  <c r="AU391" i="29"/>
  <c r="AT391" i="29"/>
  <c r="AR391" i="29"/>
  <c r="AQ391" i="29"/>
  <c r="AP391" i="29"/>
  <c r="AO391" i="29"/>
  <c r="AN391" i="29"/>
  <c r="AM391" i="29"/>
  <c r="AL391" i="29"/>
  <c r="AK391" i="29"/>
  <c r="AJ391" i="29"/>
  <c r="AG391" i="29"/>
  <c r="AF391" i="29"/>
  <c r="AE391" i="29"/>
  <c r="AD391" i="29"/>
  <c r="AC391" i="29"/>
  <c r="AW390" i="29"/>
  <c r="AU390" i="29"/>
  <c r="AT390" i="29"/>
  <c r="AR390" i="29"/>
  <c r="AQ390" i="29"/>
  <c r="AP390" i="29"/>
  <c r="AO390" i="29"/>
  <c r="AN390" i="29"/>
  <c r="AM390" i="29"/>
  <c r="AL390" i="29"/>
  <c r="AK390" i="29"/>
  <c r="AJ390" i="29"/>
  <c r="AG390" i="29"/>
  <c r="AF390" i="29"/>
  <c r="AE390" i="29"/>
  <c r="AD390" i="29"/>
  <c r="AC390" i="29"/>
  <c r="AW389" i="29"/>
  <c r="AU389" i="29"/>
  <c r="AI388" i="29"/>
  <c r="K388" i="29"/>
  <c r="L388" i="29"/>
  <c r="M388" i="29"/>
  <c r="O388" i="29"/>
  <c r="P388" i="29"/>
  <c r="K390" i="29"/>
  <c r="L390" i="29"/>
  <c r="M390" i="29"/>
  <c r="O390" i="29"/>
  <c r="P390" i="29"/>
  <c r="R388" i="29"/>
  <c r="S388" i="29"/>
  <c r="Q388" i="29"/>
  <c r="Q390" i="29"/>
  <c r="T388" i="29"/>
  <c r="U388" i="29"/>
  <c r="V388" i="29"/>
  <c r="AB388" i="29"/>
  <c r="AE388" i="29"/>
  <c r="AA388" i="29"/>
  <c r="AC388" i="29"/>
  <c r="W388" i="29"/>
  <c r="AT389" i="29"/>
  <c r="AG389" i="29"/>
  <c r="AF389" i="29"/>
  <c r="AD389" i="29"/>
  <c r="AZ388" i="29"/>
  <c r="AT388" i="29"/>
  <c r="AU388" i="29"/>
  <c r="AW388" i="29"/>
  <c r="BA388" i="29"/>
  <c r="AH388" i="29"/>
  <c r="AG388" i="29"/>
  <c r="AF388" i="29"/>
  <c r="AD388" i="29"/>
  <c r="AW387" i="29"/>
  <c r="AU387" i="29"/>
  <c r="AT387" i="29"/>
  <c r="AR387" i="29"/>
  <c r="AQ387" i="29"/>
  <c r="AP387" i="29"/>
  <c r="AO387" i="29"/>
  <c r="AN387" i="29"/>
  <c r="AM387" i="29"/>
  <c r="AL387" i="29"/>
  <c r="AK387" i="29"/>
  <c r="AJ387" i="29"/>
  <c r="AG387" i="29"/>
  <c r="AF387" i="29"/>
  <c r="AE387" i="29"/>
  <c r="AD387" i="29"/>
  <c r="AC387" i="29"/>
  <c r="AW386" i="29"/>
  <c r="AU386" i="29"/>
  <c r="AT386" i="29"/>
  <c r="AR386" i="29"/>
  <c r="AQ386" i="29"/>
  <c r="AP386" i="29"/>
  <c r="AO386" i="29"/>
  <c r="AN386" i="29"/>
  <c r="AM386" i="29"/>
  <c r="AL386" i="29"/>
  <c r="AK386" i="29"/>
  <c r="AJ386" i="29"/>
  <c r="AG386" i="29"/>
  <c r="AF386" i="29"/>
  <c r="AE386" i="29"/>
  <c r="AD386" i="29"/>
  <c r="AC386" i="29"/>
  <c r="AW385" i="29"/>
  <c r="AU385" i="29"/>
  <c r="AI384" i="29"/>
  <c r="W385" i="29"/>
  <c r="W384" i="29"/>
  <c r="AT385" i="29"/>
  <c r="AG385" i="29"/>
  <c r="AZ384" i="29"/>
  <c r="AT384" i="29"/>
  <c r="AU384" i="29"/>
  <c r="AW384" i="29"/>
  <c r="BA384" i="29"/>
  <c r="AH384" i="29"/>
  <c r="AG384" i="29"/>
  <c r="AW383" i="29"/>
  <c r="AU383" i="29"/>
  <c r="AT383" i="29"/>
  <c r="AR383" i="29"/>
  <c r="AQ383" i="29"/>
  <c r="AP383" i="29"/>
  <c r="AO383" i="29"/>
  <c r="AN383" i="29"/>
  <c r="AM383" i="29"/>
  <c r="AL383" i="29"/>
  <c r="AK383" i="29"/>
  <c r="AJ383" i="29"/>
  <c r="AG383" i="29"/>
  <c r="AF383" i="29"/>
  <c r="AE383" i="29"/>
  <c r="AD383" i="29"/>
  <c r="AC383" i="29"/>
  <c r="AW382" i="29"/>
  <c r="AU382" i="29"/>
  <c r="AT382" i="29"/>
  <c r="AR382" i="29"/>
  <c r="AQ382" i="29"/>
  <c r="AP382" i="29"/>
  <c r="AO382" i="29"/>
  <c r="AN382" i="29"/>
  <c r="AM382" i="29"/>
  <c r="AL382" i="29"/>
  <c r="AK382" i="29"/>
  <c r="AJ382" i="29"/>
  <c r="AG382" i="29"/>
  <c r="AF382" i="29"/>
  <c r="AE382" i="29"/>
  <c r="AD382" i="29"/>
  <c r="AC382" i="29"/>
  <c r="AW381" i="29"/>
  <c r="AU381" i="29"/>
  <c r="AI380" i="29"/>
  <c r="W381" i="29"/>
  <c r="W380" i="29"/>
  <c r="AT381" i="29"/>
  <c r="AG381" i="29"/>
  <c r="AZ380" i="29"/>
  <c r="AT380" i="29"/>
  <c r="AU380" i="29"/>
  <c r="AW380" i="29"/>
  <c r="BA380" i="29"/>
  <c r="AH380" i="29"/>
  <c r="AG380" i="29"/>
  <c r="AW375" i="29"/>
  <c r="AU375" i="29"/>
  <c r="AT375" i="29"/>
  <c r="AR375" i="29"/>
  <c r="AQ375" i="29"/>
  <c r="AP375" i="29"/>
  <c r="AO375" i="29"/>
  <c r="AN375" i="29"/>
  <c r="AM375" i="29"/>
  <c r="AL375" i="29"/>
  <c r="AK375" i="29"/>
  <c r="AJ375" i="29"/>
  <c r="AG375" i="29"/>
  <c r="AF375" i="29"/>
  <c r="AE375" i="29"/>
  <c r="AD375" i="29"/>
  <c r="AC375" i="29"/>
  <c r="AW374" i="29"/>
  <c r="AU374" i="29"/>
  <c r="AT374" i="29"/>
  <c r="AR374" i="29"/>
  <c r="AQ374" i="29"/>
  <c r="AP374" i="29"/>
  <c r="AO374" i="29"/>
  <c r="AN374" i="29"/>
  <c r="AM374" i="29"/>
  <c r="AL374" i="29"/>
  <c r="AK374" i="29"/>
  <c r="AJ374" i="29"/>
  <c r="AG374" i="29"/>
  <c r="AF374" i="29"/>
  <c r="AE374" i="29"/>
  <c r="AD374" i="29"/>
  <c r="AC374" i="29"/>
  <c r="AW373" i="29"/>
  <c r="AU373" i="29"/>
  <c r="AI372" i="29"/>
  <c r="W373" i="29"/>
  <c r="L372" i="29"/>
  <c r="K372" i="29"/>
  <c r="N372" i="29"/>
  <c r="O372" i="29"/>
  <c r="P372" i="29"/>
  <c r="L374" i="29"/>
  <c r="K374" i="29"/>
  <c r="N374" i="29"/>
  <c r="O374" i="29"/>
  <c r="P374" i="29"/>
  <c r="R372" i="29"/>
  <c r="S372" i="29"/>
  <c r="Q372" i="29"/>
  <c r="Q374" i="29"/>
  <c r="T372" i="29"/>
  <c r="U372" i="29"/>
  <c r="V372" i="29"/>
  <c r="AB372" i="29"/>
  <c r="AE372" i="29"/>
  <c r="AA372" i="29"/>
  <c r="AC372" i="29"/>
  <c r="W372" i="29"/>
  <c r="AT373" i="29"/>
  <c r="AG373" i="29"/>
  <c r="AZ372" i="29"/>
  <c r="AT372" i="29"/>
  <c r="AU372" i="29"/>
  <c r="AW372" i="29"/>
  <c r="BA372" i="29"/>
  <c r="AH372" i="29"/>
  <c r="AG372" i="29"/>
  <c r="AF372" i="29"/>
  <c r="AD372" i="29"/>
  <c r="AW371" i="29"/>
  <c r="AU371" i="29"/>
  <c r="AT371" i="29"/>
  <c r="AR371" i="29"/>
  <c r="AQ371" i="29"/>
  <c r="AP371" i="29"/>
  <c r="AO371" i="29"/>
  <c r="AN371" i="29"/>
  <c r="AM371" i="29"/>
  <c r="AL371" i="29"/>
  <c r="AK371" i="29"/>
  <c r="AJ371" i="29"/>
  <c r="AG371" i="29"/>
  <c r="AF371" i="29"/>
  <c r="AE371" i="29"/>
  <c r="AD371" i="29"/>
  <c r="AC371" i="29"/>
  <c r="AW370" i="29"/>
  <c r="AU370" i="29"/>
  <c r="AT370" i="29"/>
  <c r="AR370" i="29"/>
  <c r="AQ370" i="29"/>
  <c r="AP370" i="29"/>
  <c r="AO370" i="29"/>
  <c r="AN370" i="29"/>
  <c r="AM370" i="29"/>
  <c r="AL370" i="29"/>
  <c r="AK370" i="29"/>
  <c r="AJ370" i="29"/>
  <c r="AG370" i="29"/>
  <c r="AF370" i="29"/>
  <c r="AE370" i="29"/>
  <c r="AD370" i="29"/>
  <c r="AC370" i="29"/>
  <c r="AW369" i="29"/>
  <c r="AU369" i="29"/>
  <c r="AI368" i="29"/>
  <c r="L369" i="29"/>
  <c r="K369" i="29"/>
  <c r="N369" i="29"/>
  <c r="O369" i="29"/>
  <c r="P369" i="29"/>
  <c r="L371" i="29"/>
  <c r="K371" i="29"/>
  <c r="N371" i="29"/>
  <c r="O371" i="29"/>
  <c r="P371" i="29"/>
  <c r="R369" i="29"/>
  <c r="S369" i="29"/>
  <c r="Q369" i="29"/>
  <c r="Q371" i="29"/>
  <c r="T369" i="29"/>
  <c r="U369" i="29"/>
  <c r="V369" i="29"/>
  <c r="AA369" i="29"/>
  <c r="AC369" i="29"/>
  <c r="W369" i="29"/>
  <c r="AB369" i="29"/>
  <c r="AE369" i="29"/>
  <c r="AT369" i="29"/>
  <c r="AG369" i="29"/>
  <c r="AF369" i="29"/>
  <c r="AD369" i="29"/>
  <c r="AZ368" i="29"/>
  <c r="AT368" i="29"/>
  <c r="AU368" i="29"/>
  <c r="AW368" i="29"/>
  <c r="BA368" i="29"/>
  <c r="AH368" i="29"/>
  <c r="AG368" i="29"/>
  <c r="AF368" i="29"/>
  <c r="AD368" i="29"/>
  <c r="AW367" i="29"/>
  <c r="AU367" i="29"/>
  <c r="AT367" i="29"/>
  <c r="AR367" i="29"/>
  <c r="AQ367" i="29"/>
  <c r="AP367" i="29"/>
  <c r="AO367" i="29"/>
  <c r="AN367" i="29"/>
  <c r="AM367" i="29"/>
  <c r="AL367" i="29"/>
  <c r="AK367" i="29"/>
  <c r="AJ367" i="29"/>
  <c r="AG367" i="29"/>
  <c r="AF367" i="29"/>
  <c r="AE367" i="29"/>
  <c r="AD367" i="29"/>
  <c r="AC367" i="29"/>
  <c r="AW366" i="29"/>
  <c r="AU366" i="29"/>
  <c r="AT366" i="29"/>
  <c r="AR366" i="29"/>
  <c r="AQ366" i="29"/>
  <c r="AP366" i="29"/>
  <c r="AO366" i="29"/>
  <c r="AN366" i="29"/>
  <c r="AM366" i="29"/>
  <c r="AL366" i="29"/>
  <c r="AK366" i="29"/>
  <c r="AJ366" i="29"/>
  <c r="AG366" i="29"/>
  <c r="AF366" i="29"/>
  <c r="AE366" i="29"/>
  <c r="AD366" i="29"/>
  <c r="AC366" i="29"/>
  <c r="AW365" i="29"/>
  <c r="AU365" i="29"/>
  <c r="AI364" i="29"/>
  <c r="AG365" i="29"/>
  <c r="AF365" i="29"/>
  <c r="AD365" i="29"/>
  <c r="AZ364" i="29"/>
  <c r="AU364" i="29"/>
  <c r="AW364" i="29"/>
  <c r="BA364" i="29"/>
  <c r="AG364" i="29"/>
  <c r="AF364" i="29"/>
  <c r="AD364" i="29"/>
  <c r="AW363" i="29"/>
  <c r="AU363" i="29"/>
  <c r="AT363" i="29"/>
  <c r="AR363" i="29"/>
  <c r="AQ363" i="29"/>
  <c r="AP363" i="29"/>
  <c r="AO363" i="29"/>
  <c r="AN363" i="29"/>
  <c r="AM363" i="29"/>
  <c r="AL363" i="29"/>
  <c r="AK363" i="29"/>
  <c r="AJ363" i="29"/>
  <c r="AG363" i="29"/>
  <c r="AF363" i="29"/>
  <c r="AE363" i="29"/>
  <c r="AD363" i="29"/>
  <c r="AC363" i="29"/>
  <c r="AW362" i="29"/>
  <c r="AU362" i="29"/>
  <c r="AT362" i="29"/>
  <c r="AR362" i="29"/>
  <c r="AQ362" i="29"/>
  <c r="AP362" i="29"/>
  <c r="AO362" i="29"/>
  <c r="AN362" i="29"/>
  <c r="AM362" i="29"/>
  <c r="AL362" i="29"/>
  <c r="AK362" i="29"/>
  <c r="AJ362" i="29"/>
  <c r="AG362" i="29"/>
  <c r="AF362" i="29"/>
  <c r="AE362" i="29"/>
  <c r="AD362" i="29"/>
  <c r="AC362" i="29"/>
  <c r="AW361" i="29"/>
  <c r="AU361" i="29"/>
  <c r="AI360" i="29"/>
  <c r="W361" i="29"/>
  <c r="AB361" i="29"/>
  <c r="AE361" i="29"/>
  <c r="L360" i="29"/>
  <c r="K360" i="29"/>
  <c r="N360" i="29"/>
  <c r="O360" i="29"/>
  <c r="P360" i="29"/>
  <c r="L362" i="29"/>
  <c r="K362" i="29"/>
  <c r="N362" i="29"/>
  <c r="O362" i="29"/>
  <c r="P362" i="29"/>
  <c r="R360" i="29"/>
  <c r="S360" i="29"/>
  <c r="Q360" i="29"/>
  <c r="Q362" i="29"/>
  <c r="T360" i="29"/>
  <c r="U360" i="29"/>
  <c r="V360" i="29"/>
  <c r="AB360" i="29"/>
  <c r="AE360" i="29"/>
  <c r="AA360" i="29"/>
  <c r="AC360" i="29"/>
  <c r="W360" i="29"/>
  <c r="AT361" i="29"/>
  <c r="AG361" i="29"/>
  <c r="AF361" i="29"/>
  <c r="AD361" i="29"/>
  <c r="AZ360" i="29"/>
  <c r="AT360" i="29"/>
  <c r="AU360" i="29"/>
  <c r="AW360" i="29"/>
  <c r="BA360" i="29"/>
  <c r="AH360" i="29"/>
  <c r="AG360" i="29"/>
  <c r="AF360" i="29"/>
  <c r="AD360" i="29"/>
  <c r="AW359" i="29"/>
  <c r="AU359" i="29"/>
  <c r="AT359" i="29"/>
  <c r="AR359" i="29"/>
  <c r="AQ359" i="29"/>
  <c r="AP359" i="29"/>
  <c r="AO359" i="29"/>
  <c r="AN359" i="29"/>
  <c r="AM359" i="29"/>
  <c r="AL359" i="29"/>
  <c r="AK359" i="29"/>
  <c r="AJ359" i="29"/>
  <c r="AG359" i="29"/>
  <c r="AF359" i="29"/>
  <c r="AE359" i="29"/>
  <c r="AD359" i="29"/>
  <c r="AC359" i="29"/>
  <c r="AW358" i="29"/>
  <c r="AU358" i="29"/>
  <c r="AT358" i="29"/>
  <c r="AR358" i="29"/>
  <c r="AQ358" i="29"/>
  <c r="AP358" i="29"/>
  <c r="AO358" i="29"/>
  <c r="AN358" i="29"/>
  <c r="AM358" i="29"/>
  <c r="AL358" i="29"/>
  <c r="AK358" i="29"/>
  <c r="AJ358" i="29"/>
  <c r="AG358" i="29"/>
  <c r="AF358" i="29"/>
  <c r="AE358" i="29"/>
  <c r="AD358" i="29"/>
  <c r="AC358" i="29"/>
  <c r="AW357" i="29"/>
  <c r="AU357" i="29"/>
  <c r="AI356" i="29"/>
  <c r="W357" i="29"/>
  <c r="AB356" i="29"/>
  <c r="AE356" i="29"/>
  <c r="W356" i="29"/>
  <c r="AT357" i="29"/>
  <c r="AG357" i="29"/>
  <c r="AF357" i="29"/>
  <c r="AD357" i="29"/>
  <c r="AZ356" i="29"/>
  <c r="AT356" i="29"/>
  <c r="AU356" i="29"/>
  <c r="AW356" i="29"/>
  <c r="BA356" i="29"/>
  <c r="AH356" i="29"/>
  <c r="AG356" i="29"/>
  <c r="AF356" i="29"/>
  <c r="AD356" i="29"/>
  <c r="AW355" i="29"/>
  <c r="AU355" i="29"/>
  <c r="AT355" i="29"/>
  <c r="AR355" i="29"/>
  <c r="AQ355" i="29"/>
  <c r="AP355" i="29"/>
  <c r="AO355" i="29"/>
  <c r="AN355" i="29"/>
  <c r="AM355" i="29"/>
  <c r="AL355" i="29"/>
  <c r="AK355" i="29"/>
  <c r="AJ355" i="29"/>
  <c r="AG355" i="29"/>
  <c r="AF355" i="29"/>
  <c r="AE355" i="29"/>
  <c r="AD355" i="29"/>
  <c r="AC355" i="29"/>
  <c r="AW354" i="29"/>
  <c r="AU354" i="29"/>
  <c r="AT354" i="29"/>
  <c r="AR354" i="29"/>
  <c r="AQ354" i="29"/>
  <c r="AP354" i="29"/>
  <c r="AO354" i="29"/>
  <c r="AN354" i="29"/>
  <c r="AM354" i="29"/>
  <c r="AL354" i="29"/>
  <c r="AK354" i="29"/>
  <c r="AJ354" i="29"/>
  <c r="AG354" i="29"/>
  <c r="AF354" i="29"/>
  <c r="AE354" i="29"/>
  <c r="AD354" i="29"/>
  <c r="AC354" i="29"/>
  <c r="AW353" i="29"/>
  <c r="AU353" i="29"/>
  <c r="AI352" i="29"/>
  <c r="AB352" i="29"/>
  <c r="AE352" i="29"/>
  <c r="W352" i="29"/>
  <c r="AT353" i="29"/>
  <c r="AG353" i="29"/>
  <c r="AF353" i="29"/>
  <c r="AD353" i="29"/>
  <c r="AZ352" i="29"/>
  <c r="AT352" i="29"/>
  <c r="AU352" i="29"/>
  <c r="AW352" i="29"/>
  <c r="BA352" i="29"/>
  <c r="AH352" i="29"/>
  <c r="AG352" i="29"/>
  <c r="AF352" i="29"/>
  <c r="AD352" i="29"/>
  <c r="AW351" i="29"/>
  <c r="AU351" i="29"/>
  <c r="AT351" i="29"/>
  <c r="AR351" i="29"/>
  <c r="AQ351" i="29"/>
  <c r="AP351" i="29"/>
  <c r="AO351" i="29"/>
  <c r="AN351" i="29"/>
  <c r="AM351" i="29"/>
  <c r="AL351" i="29"/>
  <c r="AK351" i="29"/>
  <c r="AJ351" i="29"/>
  <c r="AG351" i="29"/>
  <c r="AF351" i="29"/>
  <c r="AE351" i="29"/>
  <c r="AD351" i="29"/>
  <c r="AW350" i="29"/>
  <c r="AU350" i="29"/>
  <c r="AT350" i="29"/>
  <c r="AR350" i="29"/>
  <c r="AQ350" i="29"/>
  <c r="AP350" i="29"/>
  <c r="AO350" i="29"/>
  <c r="AN350" i="29"/>
  <c r="AM350" i="29"/>
  <c r="AL350" i="29"/>
  <c r="AK350" i="29"/>
  <c r="AJ350" i="29"/>
  <c r="AG350" i="29"/>
  <c r="AF350" i="29"/>
  <c r="AE350" i="29"/>
  <c r="AD350" i="29"/>
  <c r="AW349" i="29"/>
  <c r="AU349" i="29"/>
  <c r="AI348" i="29"/>
  <c r="W349" i="29"/>
  <c r="AB349" i="29"/>
  <c r="AE349" i="29"/>
  <c r="AB348" i="29"/>
  <c r="AE348" i="29"/>
  <c r="W348" i="29"/>
  <c r="AT349" i="29"/>
  <c r="AG349" i="29"/>
  <c r="AF349" i="29"/>
  <c r="AD349" i="29"/>
  <c r="AZ348" i="29"/>
  <c r="AT348" i="29"/>
  <c r="AU348" i="29"/>
  <c r="AW348" i="29"/>
  <c r="BA348" i="29"/>
  <c r="AH348" i="29"/>
  <c r="AG348" i="29"/>
  <c r="AF348" i="29"/>
  <c r="AD348" i="29"/>
  <c r="AW347" i="29"/>
  <c r="AU347" i="29"/>
  <c r="AT347" i="29"/>
  <c r="AR347" i="29"/>
  <c r="AQ347" i="29"/>
  <c r="AP347" i="29"/>
  <c r="AO347" i="29"/>
  <c r="AN347" i="29"/>
  <c r="AM347" i="29"/>
  <c r="AL347" i="29"/>
  <c r="AK347" i="29"/>
  <c r="AJ347" i="29"/>
  <c r="AG347" i="29"/>
  <c r="AF347" i="29"/>
  <c r="AE347" i="29"/>
  <c r="AD347" i="29"/>
  <c r="AC347" i="29"/>
  <c r="AW346" i="29"/>
  <c r="AU346" i="29"/>
  <c r="AT346" i="29"/>
  <c r="AR346" i="29"/>
  <c r="AQ346" i="29"/>
  <c r="AP346" i="29"/>
  <c r="AO346" i="29"/>
  <c r="AN346" i="29"/>
  <c r="AM346" i="29"/>
  <c r="AL346" i="29"/>
  <c r="AK346" i="29"/>
  <c r="AJ346" i="29"/>
  <c r="AG346" i="29"/>
  <c r="AF346" i="29"/>
  <c r="AE346" i="29"/>
  <c r="AD346" i="29"/>
  <c r="AC346" i="29"/>
  <c r="AW345" i="29"/>
  <c r="AU345" i="29"/>
  <c r="AI344" i="29"/>
  <c r="L345" i="29"/>
  <c r="K345" i="29"/>
  <c r="N345" i="29"/>
  <c r="O345" i="29"/>
  <c r="P345" i="29"/>
  <c r="L347" i="29"/>
  <c r="K347" i="29"/>
  <c r="N347" i="29"/>
  <c r="O347" i="29"/>
  <c r="P347" i="29"/>
  <c r="R345" i="29"/>
  <c r="S345" i="29"/>
  <c r="Q345" i="29"/>
  <c r="Q347" i="29"/>
  <c r="T345" i="29"/>
  <c r="U345" i="29"/>
  <c r="V345" i="29"/>
  <c r="AA345" i="29"/>
  <c r="AC345" i="29"/>
  <c r="W345" i="29"/>
  <c r="AB345" i="29"/>
  <c r="AE345" i="29"/>
  <c r="AT345" i="29"/>
  <c r="AG345" i="29"/>
  <c r="AF345" i="29"/>
  <c r="AD345" i="29"/>
  <c r="AZ344" i="29"/>
  <c r="AT344" i="29"/>
  <c r="AU344" i="29"/>
  <c r="AW344" i="29"/>
  <c r="BA344" i="29"/>
  <c r="AH344" i="29"/>
  <c r="AG344" i="29"/>
  <c r="AF344" i="29"/>
  <c r="AD344" i="29"/>
  <c r="AW343" i="29"/>
  <c r="AU343" i="29"/>
  <c r="AT343" i="29"/>
  <c r="AR343" i="29"/>
  <c r="AQ343" i="29"/>
  <c r="AP343" i="29"/>
  <c r="AO343" i="29"/>
  <c r="AN343" i="29"/>
  <c r="AM343" i="29"/>
  <c r="AL343" i="29"/>
  <c r="AK343" i="29"/>
  <c r="AJ343" i="29"/>
  <c r="AG343" i="29"/>
  <c r="AF343" i="29"/>
  <c r="AE343" i="29"/>
  <c r="AD343" i="29"/>
  <c r="AC343" i="29"/>
  <c r="AW342" i="29"/>
  <c r="AU342" i="29"/>
  <c r="AT342" i="29"/>
  <c r="AR342" i="29"/>
  <c r="AQ342" i="29"/>
  <c r="AP342" i="29"/>
  <c r="AO342" i="29"/>
  <c r="AN342" i="29"/>
  <c r="AM342" i="29"/>
  <c r="AL342" i="29"/>
  <c r="AK342" i="29"/>
  <c r="AJ342" i="29"/>
  <c r="AG342" i="29"/>
  <c r="AF342" i="29"/>
  <c r="AE342" i="29"/>
  <c r="AD342" i="29"/>
  <c r="AC342" i="29"/>
  <c r="AW341" i="29"/>
  <c r="AU341" i="29"/>
  <c r="AI340" i="29"/>
  <c r="AB340" i="29"/>
  <c r="AE340" i="29"/>
  <c r="W340" i="29"/>
  <c r="AT341" i="29"/>
  <c r="AG341" i="29"/>
  <c r="AF341" i="29"/>
  <c r="AD341" i="29"/>
  <c r="AZ340" i="29"/>
  <c r="AT340" i="29"/>
  <c r="AU340" i="29"/>
  <c r="AW340" i="29"/>
  <c r="BA340" i="29"/>
  <c r="AH340" i="29"/>
  <c r="AG340" i="29"/>
  <c r="AF340" i="29"/>
  <c r="AD340" i="29"/>
  <c r="AW339" i="29"/>
  <c r="AU339" i="29"/>
  <c r="AT339" i="29"/>
  <c r="AR339" i="29"/>
  <c r="AQ339" i="29"/>
  <c r="AP339" i="29"/>
  <c r="AO339" i="29"/>
  <c r="AN339" i="29"/>
  <c r="AM339" i="29"/>
  <c r="AL339" i="29"/>
  <c r="AK339" i="29"/>
  <c r="AJ339" i="29"/>
  <c r="AG339" i="29"/>
  <c r="AF339" i="29"/>
  <c r="AE339" i="29"/>
  <c r="AD339" i="29"/>
  <c r="AC339" i="29"/>
  <c r="AW338" i="29"/>
  <c r="AU338" i="29"/>
  <c r="AT338" i="29"/>
  <c r="AR338" i="29"/>
  <c r="AQ338" i="29"/>
  <c r="AP338" i="29"/>
  <c r="AO338" i="29"/>
  <c r="AN338" i="29"/>
  <c r="AM338" i="29"/>
  <c r="AL338" i="29"/>
  <c r="AK338" i="29"/>
  <c r="AJ338" i="29"/>
  <c r="AG338" i="29"/>
  <c r="AF338" i="29"/>
  <c r="AE338" i="29"/>
  <c r="AD338" i="29"/>
  <c r="AC338" i="29"/>
  <c r="AW337" i="29"/>
  <c r="AU337" i="29"/>
  <c r="AI336" i="29"/>
  <c r="W337" i="29"/>
  <c r="AB337" i="29"/>
  <c r="AE337" i="29"/>
  <c r="AB336" i="29"/>
  <c r="AE336" i="29"/>
  <c r="W336" i="29"/>
  <c r="AT337" i="29"/>
  <c r="AG337" i="29"/>
  <c r="AF337" i="29"/>
  <c r="AD337" i="29"/>
  <c r="AZ336" i="29"/>
  <c r="AT336" i="29"/>
  <c r="AU336" i="29"/>
  <c r="AW336" i="29"/>
  <c r="BA336" i="29"/>
  <c r="AH336" i="29"/>
  <c r="AG336" i="29"/>
  <c r="AF336" i="29"/>
  <c r="AD336" i="29"/>
  <c r="AW335" i="29"/>
  <c r="AU335" i="29"/>
  <c r="AT335" i="29"/>
  <c r="AR335" i="29"/>
  <c r="AQ335" i="29"/>
  <c r="AP335" i="29"/>
  <c r="AO335" i="29"/>
  <c r="AN335" i="29"/>
  <c r="AM335" i="29"/>
  <c r="AL335" i="29"/>
  <c r="AK335" i="29"/>
  <c r="AJ335" i="29"/>
  <c r="AG335" i="29"/>
  <c r="AF335" i="29"/>
  <c r="AE335" i="29"/>
  <c r="AD335" i="29"/>
  <c r="AW334" i="29"/>
  <c r="AU334" i="29"/>
  <c r="AT334" i="29"/>
  <c r="AR334" i="29"/>
  <c r="AQ334" i="29"/>
  <c r="AP334" i="29"/>
  <c r="AO334" i="29"/>
  <c r="AN334" i="29"/>
  <c r="AM334" i="29"/>
  <c r="AL334" i="29"/>
  <c r="AK334" i="29"/>
  <c r="AJ334" i="29"/>
  <c r="AG334" i="29"/>
  <c r="AF334" i="29"/>
  <c r="AE334" i="29"/>
  <c r="AD334" i="29"/>
  <c r="AW333" i="29"/>
  <c r="AU333" i="29"/>
  <c r="AI332" i="29"/>
  <c r="W333" i="29"/>
  <c r="AB333" i="29"/>
  <c r="AE333" i="29"/>
  <c r="AB332" i="29"/>
  <c r="AE332" i="29"/>
  <c r="W332" i="29"/>
  <c r="AT333" i="29"/>
  <c r="AG333" i="29"/>
  <c r="AF333" i="29"/>
  <c r="AD333" i="29"/>
  <c r="AZ332" i="29"/>
  <c r="AT332" i="29"/>
  <c r="AU332" i="29"/>
  <c r="AW332" i="29"/>
  <c r="BA332" i="29"/>
  <c r="AH332" i="29"/>
  <c r="AG332" i="29"/>
  <c r="AF332" i="29"/>
  <c r="AD332" i="29"/>
  <c r="AW331" i="29"/>
  <c r="AU331" i="29"/>
  <c r="AT331" i="29"/>
  <c r="AR331" i="29"/>
  <c r="AQ331" i="29"/>
  <c r="AP331" i="29"/>
  <c r="AO331" i="29"/>
  <c r="AN331" i="29"/>
  <c r="AM331" i="29"/>
  <c r="AL331" i="29"/>
  <c r="AK331" i="29"/>
  <c r="AJ331" i="29"/>
  <c r="AG331" i="29"/>
  <c r="AF331" i="29"/>
  <c r="AE331" i="29"/>
  <c r="AD331" i="29"/>
  <c r="AC331" i="29"/>
  <c r="AW330" i="29"/>
  <c r="AU330" i="29"/>
  <c r="AT330" i="29"/>
  <c r="AR330" i="29"/>
  <c r="AQ330" i="29"/>
  <c r="AP330" i="29"/>
  <c r="AO330" i="29"/>
  <c r="AN330" i="29"/>
  <c r="AM330" i="29"/>
  <c r="AL330" i="29"/>
  <c r="AK330" i="29"/>
  <c r="AJ330" i="29"/>
  <c r="AG330" i="29"/>
  <c r="AF330" i="29"/>
  <c r="AE330" i="29"/>
  <c r="AD330" i="29"/>
  <c r="AC330" i="29"/>
  <c r="AW329" i="29"/>
  <c r="AU329" i="29"/>
  <c r="AI328" i="29"/>
  <c r="W329" i="29"/>
  <c r="L328" i="29"/>
  <c r="K328" i="29"/>
  <c r="N328" i="29"/>
  <c r="O328" i="29"/>
  <c r="P328" i="29"/>
  <c r="L330" i="29"/>
  <c r="K330" i="29"/>
  <c r="N330" i="29"/>
  <c r="O330" i="29"/>
  <c r="P330" i="29"/>
  <c r="R328" i="29"/>
  <c r="S328" i="29"/>
  <c r="Q328" i="29"/>
  <c r="Q330" i="29"/>
  <c r="T328" i="29"/>
  <c r="U328" i="29"/>
  <c r="V328" i="29"/>
  <c r="AB328" i="29"/>
  <c r="AE328" i="29"/>
  <c r="AA328" i="29"/>
  <c r="AC328" i="29"/>
  <c r="W328" i="29"/>
  <c r="AT329" i="29"/>
  <c r="AG329" i="29"/>
  <c r="AZ328" i="29"/>
  <c r="AT328" i="29"/>
  <c r="AU328" i="29"/>
  <c r="AW328" i="29"/>
  <c r="BA328" i="29"/>
  <c r="AH328" i="29"/>
  <c r="AG328" i="29"/>
  <c r="AF328" i="29"/>
  <c r="AD328" i="29"/>
  <c r="AW327" i="29"/>
  <c r="AU327" i="29"/>
  <c r="AT327" i="29"/>
  <c r="AR327" i="29"/>
  <c r="AQ327" i="29"/>
  <c r="AP327" i="29"/>
  <c r="AO327" i="29"/>
  <c r="AN327" i="29"/>
  <c r="AM327" i="29"/>
  <c r="AL327" i="29"/>
  <c r="AK327" i="29"/>
  <c r="AJ327" i="29"/>
  <c r="AG327" i="29"/>
  <c r="AF327" i="29"/>
  <c r="AE327" i="29"/>
  <c r="AD327" i="29"/>
  <c r="AC327" i="29"/>
  <c r="AW326" i="29"/>
  <c r="AU326" i="29"/>
  <c r="AT326" i="29"/>
  <c r="AR326" i="29"/>
  <c r="AQ326" i="29"/>
  <c r="AP326" i="29"/>
  <c r="AO326" i="29"/>
  <c r="AN326" i="29"/>
  <c r="AM326" i="29"/>
  <c r="AL326" i="29"/>
  <c r="AK326" i="29"/>
  <c r="AJ326" i="29"/>
  <c r="AG326" i="29"/>
  <c r="AF326" i="29"/>
  <c r="AE326" i="29"/>
  <c r="AD326" i="29"/>
  <c r="AW325" i="29"/>
  <c r="AU325" i="29"/>
  <c r="AI324" i="29"/>
  <c r="L325" i="29"/>
  <c r="K325" i="29"/>
  <c r="N325" i="29"/>
  <c r="O325" i="29"/>
  <c r="P325" i="29"/>
  <c r="L327" i="29"/>
  <c r="K327" i="29"/>
  <c r="N327" i="29"/>
  <c r="O327" i="29"/>
  <c r="P327" i="29"/>
  <c r="R325" i="29"/>
  <c r="S325" i="29"/>
  <c r="Q325" i="29"/>
  <c r="Q327" i="29"/>
  <c r="T325" i="29"/>
  <c r="U325" i="29"/>
  <c r="V325" i="29"/>
  <c r="AA325" i="29"/>
  <c r="AC325" i="29"/>
  <c r="W325" i="29"/>
  <c r="AB325" i="29"/>
  <c r="AE325" i="29"/>
  <c r="W324" i="29"/>
  <c r="AT325" i="29"/>
  <c r="AG325" i="29"/>
  <c r="AF325" i="29"/>
  <c r="AD325" i="29"/>
  <c r="AZ324" i="29"/>
  <c r="AT324" i="29"/>
  <c r="AU324" i="29"/>
  <c r="AW324" i="29"/>
  <c r="BA324" i="29"/>
  <c r="AH324" i="29"/>
  <c r="AG324" i="29"/>
  <c r="AW323" i="29"/>
  <c r="AU323" i="29"/>
  <c r="AT323" i="29"/>
  <c r="AR323" i="29"/>
  <c r="AQ323" i="29"/>
  <c r="AP323" i="29"/>
  <c r="AO323" i="29"/>
  <c r="AN323" i="29"/>
  <c r="AM323" i="29"/>
  <c r="AL323" i="29"/>
  <c r="AK323" i="29"/>
  <c r="AJ323" i="29"/>
  <c r="AG323" i="29"/>
  <c r="AF323" i="29"/>
  <c r="AE323" i="29"/>
  <c r="AD323" i="29"/>
  <c r="AC323" i="29"/>
  <c r="AW322" i="29"/>
  <c r="AU322" i="29"/>
  <c r="AT322" i="29"/>
  <c r="AR322" i="29"/>
  <c r="AQ322" i="29"/>
  <c r="AP322" i="29"/>
  <c r="AO322" i="29"/>
  <c r="AN322" i="29"/>
  <c r="AM322" i="29"/>
  <c r="AL322" i="29"/>
  <c r="AK322" i="29"/>
  <c r="AJ322" i="29"/>
  <c r="AG322" i="29"/>
  <c r="AF322" i="29"/>
  <c r="AE322" i="29"/>
  <c r="AD322" i="29"/>
  <c r="AC322" i="29"/>
  <c r="AW321" i="29"/>
  <c r="AU321" i="29"/>
  <c r="AI320" i="29"/>
  <c r="W321" i="29"/>
  <c r="AT321" i="29"/>
  <c r="AG321" i="29"/>
  <c r="AZ320" i="29"/>
  <c r="AT320" i="29"/>
  <c r="AU320" i="29"/>
  <c r="AW320" i="29"/>
  <c r="BA320" i="29"/>
  <c r="AH320" i="29"/>
  <c r="AG320" i="29"/>
  <c r="AF320" i="29"/>
  <c r="AD320" i="29"/>
  <c r="AW319" i="29"/>
  <c r="AU319" i="29"/>
  <c r="AT319" i="29"/>
  <c r="AR319" i="29"/>
  <c r="AQ319" i="29"/>
  <c r="AP319" i="29"/>
  <c r="AO319" i="29"/>
  <c r="AN319" i="29"/>
  <c r="AM319" i="29"/>
  <c r="AL319" i="29"/>
  <c r="AK319" i="29"/>
  <c r="AJ319" i="29"/>
  <c r="AG319" i="29"/>
  <c r="AF319" i="29"/>
  <c r="AE319" i="29"/>
  <c r="AD319" i="29"/>
  <c r="AC319" i="29"/>
  <c r="AW318" i="29"/>
  <c r="AU318" i="29"/>
  <c r="AT318" i="29"/>
  <c r="AR318" i="29"/>
  <c r="AQ318" i="29"/>
  <c r="AP318" i="29"/>
  <c r="AO318" i="29"/>
  <c r="AN318" i="29"/>
  <c r="AM318" i="29"/>
  <c r="AL318" i="29"/>
  <c r="AK318" i="29"/>
  <c r="AJ318" i="29"/>
  <c r="AG318" i="29"/>
  <c r="AF318" i="29"/>
  <c r="AE318" i="29"/>
  <c r="AD318" i="29"/>
  <c r="AC318" i="29"/>
  <c r="AW317" i="29"/>
  <c r="AU317" i="29"/>
  <c r="AI316" i="29"/>
  <c r="K316" i="29"/>
  <c r="L316" i="29"/>
  <c r="M316" i="29"/>
  <c r="O316" i="29"/>
  <c r="P316" i="29"/>
  <c r="K318" i="29"/>
  <c r="L318" i="29"/>
  <c r="M318" i="29"/>
  <c r="O318" i="29"/>
  <c r="P318" i="29"/>
  <c r="R316" i="29"/>
  <c r="S316" i="29"/>
  <c r="Q316" i="29"/>
  <c r="Q318" i="29"/>
  <c r="T316" i="29"/>
  <c r="U316" i="29"/>
  <c r="V316" i="29"/>
  <c r="AB316" i="29"/>
  <c r="AE316" i="29"/>
  <c r="AA316" i="29"/>
  <c r="AC316" i="29"/>
  <c r="W316" i="29"/>
  <c r="AT317" i="29"/>
  <c r="AG317" i="29"/>
  <c r="AF317" i="29"/>
  <c r="AD317" i="29"/>
  <c r="AZ316" i="29"/>
  <c r="AT316" i="29"/>
  <c r="AU316" i="29"/>
  <c r="AW316" i="29"/>
  <c r="BA316" i="29"/>
  <c r="AH316" i="29"/>
  <c r="AG316" i="29"/>
  <c r="AF316" i="29"/>
  <c r="AD316" i="29"/>
  <c r="AW315" i="29"/>
  <c r="AU315" i="29"/>
  <c r="AT315" i="29"/>
  <c r="AR315" i="29"/>
  <c r="AQ315" i="29"/>
  <c r="AP315" i="29"/>
  <c r="AO315" i="29"/>
  <c r="AN315" i="29"/>
  <c r="AM315" i="29"/>
  <c r="AL315" i="29"/>
  <c r="AK315" i="29"/>
  <c r="AJ315" i="29"/>
  <c r="AG315" i="29"/>
  <c r="AF315" i="29"/>
  <c r="AE315" i="29"/>
  <c r="AD315" i="29"/>
  <c r="AC315" i="29"/>
  <c r="AW314" i="29"/>
  <c r="AU314" i="29"/>
  <c r="AT314" i="29"/>
  <c r="AR314" i="29"/>
  <c r="AQ314" i="29"/>
  <c r="AP314" i="29"/>
  <c r="AO314" i="29"/>
  <c r="AN314" i="29"/>
  <c r="AM314" i="29"/>
  <c r="AL314" i="29"/>
  <c r="AK314" i="29"/>
  <c r="AJ314" i="29"/>
  <c r="AG314" i="29"/>
  <c r="AF314" i="29"/>
  <c r="AE314" i="29"/>
  <c r="AD314" i="29"/>
  <c r="AC314" i="29"/>
  <c r="AW313" i="29"/>
  <c r="AU313" i="29"/>
  <c r="AI312" i="29"/>
  <c r="W313" i="29"/>
  <c r="W312" i="29"/>
  <c r="AT313" i="29"/>
  <c r="AG313" i="29"/>
  <c r="AZ312" i="29"/>
  <c r="AT312" i="29"/>
  <c r="AU312" i="29"/>
  <c r="AW312" i="29"/>
  <c r="BA312" i="29"/>
  <c r="AH312" i="29"/>
  <c r="AG312" i="29"/>
  <c r="AW311" i="29"/>
  <c r="AU311" i="29"/>
  <c r="AT311" i="29"/>
  <c r="AR311" i="29"/>
  <c r="AQ311" i="29"/>
  <c r="AP311" i="29"/>
  <c r="AO311" i="29"/>
  <c r="AN311" i="29"/>
  <c r="AM311" i="29"/>
  <c r="AL311" i="29"/>
  <c r="AK311" i="29"/>
  <c r="AJ311" i="29"/>
  <c r="AG311" i="29"/>
  <c r="AF311" i="29"/>
  <c r="AE311" i="29"/>
  <c r="AD311" i="29"/>
  <c r="AC311" i="29"/>
  <c r="AW310" i="29"/>
  <c r="AU310" i="29"/>
  <c r="AT310" i="29"/>
  <c r="AR310" i="29"/>
  <c r="AQ310" i="29"/>
  <c r="AP310" i="29"/>
  <c r="AO310" i="29"/>
  <c r="AN310" i="29"/>
  <c r="AM310" i="29"/>
  <c r="AL310" i="29"/>
  <c r="AK310" i="29"/>
  <c r="AJ310" i="29"/>
  <c r="AG310" i="29"/>
  <c r="AF310" i="29"/>
  <c r="AE310" i="29"/>
  <c r="AD310" i="29"/>
  <c r="AC310" i="29"/>
  <c r="AW309" i="29"/>
  <c r="AU309" i="29"/>
  <c r="AI308" i="29"/>
  <c r="K309" i="29"/>
  <c r="L309" i="29"/>
  <c r="M309" i="29"/>
  <c r="O309" i="29"/>
  <c r="P309" i="29"/>
  <c r="K311" i="29"/>
  <c r="L311" i="29"/>
  <c r="M311" i="29"/>
  <c r="O311" i="29"/>
  <c r="P311" i="29"/>
  <c r="R309" i="29"/>
  <c r="S309" i="29"/>
  <c r="Q309" i="29"/>
  <c r="Q311" i="29"/>
  <c r="T309" i="29"/>
  <c r="U309" i="29"/>
  <c r="V309" i="29"/>
  <c r="AA309" i="29"/>
  <c r="AC309" i="29"/>
  <c r="W309" i="29"/>
  <c r="AB309" i="29"/>
  <c r="AE309" i="29"/>
  <c r="K308" i="29"/>
  <c r="L308" i="29"/>
  <c r="M308" i="29"/>
  <c r="O308" i="29"/>
  <c r="P308" i="29"/>
  <c r="K310" i="29"/>
  <c r="L310" i="29"/>
  <c r="M310" i="29"/>
  <c r="O310" i="29"/>
  <c r="P310" i="29"/>
  <c r="S308" i="29"/>
  <c r="Q308" i="29"/>
  <c r="Q310" i="29"/>
  <c r="T308" i="29"/>
  <c r="U308" i="29"/>
  <c r="V308" i="29"/>
  <c r="AB308" i="29"/>
  <c r="AE308" i="29"/>
  <c r="AA308" i="29"/>
  <c r="AC308" i="29"/>
  <c r="W308" i="29"/>
  <c r="AT309" i="29"/>
  <c r="AG309" i="29"/>
  <c r="AF309" i="29"/>
  <c r="AD309" i="29"/>
  <c r="AZ308" i="29"/>
  <c r="AT308" i="29"/>
  <c r="AU308" i="29"/>
  <c r="AW308" i="29"/>
  <c r="BA308" i="29"/>
  <c r="AH308" i="29"/>
  <c r="AG308" i="29"/>
  <c r="AF308" i="29"/>
  <c r="AD308" i="29"/>
  <c r="AW307" i="29"/>
  <c r="AU307" i="29"/>
  <c r="AT307" i="29"/>
  <c r="AR307" i="29"/>
  <c r="AQ307" i="29"/>
  <c r="AP307" i="29"/>
  <c r="AO307" i="29"/>
  <c r="AN307" i="29"/>
  <c r="AM307" i="29"/>
  <c r="AL307" i="29"/>
  <c r="AK307" i="29"/>
  <c r="AJ307" i="29"/>
  <c r="AG307" i="29"/>
  <c r="AF307" i="29"/>
  <c r="AE307" i="29"/>
  <c r="AD307" i="29"/>
  <c r="AC307" i="29"/>
  <c r="AW306" i="29"/>
  <c r="AU306" i="29"/>
  <c r="AT306" i="29"/>
  <c r="AR306" i="29"/>
  <c r="AQ306" i="29"/>
  <c r="AP306" i="29"/>
  <c r="AO306" i="29"/>
  <c r="AN306" i="29"/>
  <c r="AM306" i="29"/>
  <c r="AL306" i="29"/>
  <c r="AK306" i="29"/>
  <c r="AJ306" i="29"/>
  <c r="AG306" i="29"/>
  <c r="AF306" i="29"/>
  <c r="AE306" i="29"/>
  <c r="AD306" i="29"/>
  <c r="AC306" i="29"/>
  <c r="AW305" i="29"/>
  <c r="AU305" i="29"/>
  <c r="AI304" i="29"/>
  <c r="W305" i="29"/>
  <c r="AB305" i="29"/>
  <c r="AE305" i="29"/>
  <c r="AB304" i="29"/>
  <c r="AE304" i="29"/>
  <c r="W304" i="29"/>
  <c r="AT305" i="29"/>
  <c r="AG305" i="29"/>
  <c r="AF305" i="29"/>
  <c r="AD305" i="29"/>
  <c r="AZ304" i="29"/>
  <c r="AT304" i="29"/>
  <c r="AU304" i="29"/>
  <c r="AW304" i="29"/>
  <c r="BA304" i="29"/>
  <c r="AH304" i="29"/>
  <c r="AG304" i="29"/>
  <c r="AF304" i="29"/>
  <c r="AD304" i="29"/>
  <c r="AW303" i="29"/>
  <c r="AU303" i="29"/>
  <c r="AT303" i="29"/>
  <c r="AR303" i="29"/>
  <c r="AQ303" i="29"/>
  <c r="AP303" i="29"/>
  <c r="AO303" i="29"/>
  <c r="AN303" i="29"/>
  <c r="AM303" i="29"/>
  <c r="AL303" i="29"/>
  <c r="AK303" i="29"/>
  <c r="AJ303" i="29"/>
  <c r="AG303" i="29"/>
  <c r="AF303" i="29"/>
  <c r="AE303" i="29"/>
  <c r="AD303" i="29"/>
  <c r="AC303" i="29"/>
  <c r="AW302" i="29"/>
  <c r="AU302" i="29"/>
  <c r="AT302" i="29"/>
  <c r="AR302" i="29"/>
  <c r="AQ302" i="29"/>
  <c r="AP302" i="29"/>
  <c r="AO302" i="29"/>
  <c r="AN302" i="29"/>
  <c r="AM302" i="29"/>
  <c r="AL302" i="29"/>
  <c r="AK302" i="29"/>
  <c r="AJ302" i="29"/>
  <c r="AG302" i="29"/>
  <c r="AF302" i="29"/>
  <c r="AE302" i="29"/>
  <c r="AD302" i="29"/>
  <c r="AC302" i="29"/>
  <c r="AW301" i="29"/>
  <c r="AU301" i="29"/>
  <c r="AI300" i="29"/>
  <c r="W301" i="29"/>
  <c r="AB301" i="29"/>
  <c r="AE301" i="29"/>
  <c r="AB300" i="29"/>
  <c r="AE300" i="29"/>
  <c r="W300" i="29"/>
  <c r="AT301" i="29"/>
  <c r="AG301" i="29"/>
  <c r="AF301" i="29"/>
  <c r="AD301" i="29"/>
  <c r="AZ300" i="29"/>
  <c r="AT300" i="29"/>
  <c r="AU300" i="29"/>
  <c r="AW300" i="29"/>
  <c r="BA300" i="29"/>
  <c r="AH300" i="29"/>
  <c r="AG300" i="29"/>
  <c r="AF300" i="29"/>
  <c r="AD300" i="29"/>
  <c r="AW299" i="29"/>
  <c r="AU299" i="29"/>
  <c r="AT299" i="29"/>
  <c r="AR299" i="29"/>
  <c r="AQ299" i="29"/>
  <c r="AP299" i="29"/>
  <c r="AO299" i="29"/>
  <c r="AN299" i="29"/>
  <c r="AM299" i="29"/>
  <c r="AL299" i="29"/>
  <c r="AK299" i="29"/>
  <c r="AJ299" i="29"/>
  <c r="AG299" i="29"/>
  <c r="AF299" i="29"/>
  <c r="AE299" i="29"/>
  <c r="AD299" i="29"/>
  <c r="AC299" i="29"/>
  <c r="AW298" i="29"/>
  <c r="AU298" i="29"/>
  <c r="AT298" i="29"/>
  <c r="AR298" i="29"/>
  <c r="AQ298" i="29"/>
  <c r="AP298" i="29"/>
  <c r="AO298" i="29"/>
  <c r="AN298" i="29"/>
  <c r="AM298" i="29"/>
  <c r="AL298" i="29"/>
  <c r="AK298" i="29"/>
  <c r="AJ298" i="29"/>
  <c r="AG298" i="29"/>
  <c r="AF298" i="29"/>
  <c r="AE298" i="29"/>
  <c r="AD298" i="29"/>
  <c r="AC298" i="29"/>
  <c r="AW297" i="29"/>
  <c r="AU297" i="29"/>
  <c r="AI296" i="29"/>
  <c r="AG297" i="29"/>
  <c r="AF297" i="29"/>
  <c r="AD297" i="29"/>
  <c r="AZ296" i="29"/>
  <c r="AU296" i="29"/>
  <c r="AW296" i="29"/>
  <c r="BA296" i="29"/>
  <c r="AG296" i="29"/>
  <c r="AF296" i="29"/>
  <c r="AD296" i="29"/>
  <c r="AW295" i="29"/>
  <c r="AU295" i="29"/>
  <c r="AT295" i="29"/>
  <c r="AR295" i="29"/>
  <c r="AQ295" i="29"/>
  <c r="AP295" i="29"/>
  <c r="AO295" i="29"/>
  <c r="AN295" i="29"/>
  <c r="AM295" i="29"/>
  <c r="AL295" i="29"/>
  <c r="AK295" i="29"/>
  <c r="AJ295" i="29"/>
  <c r="AG295" i="29"/>
  <c r="AF295" i="29"/>
  <c r="AE295" i="29"/>
  <c r="AD295" i="29"/>
  <c r="AC295" i="29"/>
  <c r="AW294" i="29"/>
  <c r="AU294" i="29"/>
  <c r="AT294" i="29"/>
  <c r="AR294" i="29"/>
  <c r="AQ294" i="29"/>
  <c r="AP294" i="29"/>
  <c r="AO294" i="29"/>
  <c r="AN294" i="29"/>
  <c r="AM294" i="29"/>
  <c r="AL294" i="29"/>
  <c r="AK294" i="29"/>
  <c r="AJ294" i="29"/>
  <c r="AG294" i="29"/>
  <c r="AF294" i="29"/>
  <c r="AE294" i="29"/>
  <c r="AD294" i="29"/>
  <c r="AC294" i="29"/>
  <c r="AW293" i="29"/>
  <c r="AU293" i="29"/>
  <c r="AI292" i="29"/>
  <c r="K293" i="29"/>
  <c r="L293" i="29"/>
  <c r="M293" i="29"/>
  <c r="O293" i="29"/>
  <c r="P293" i="29"/>
  <c r="K295" i="29"/>
  <c r="L295" i="29"/>
  <c r="M295" i="29"/>
  <c r="O295" i="29"/>
  <c r="P295" i="29"/>
  <c r="S293" i="29"/>
  <c r="Q293" i="29"/>
  <c r="Q295" i="29"/>
  <c r="T293" i="29"/>
  <c r="U293" i="29"/>
  <c r="V293" i="29"/>
  <c r="AA293" i="29"/>
  <c r="AC293" i="29"/>
  <c r="W293" i="29"/>
  <c r="AB293" i="29"/>
  <c r="AE293" i="29"/>
  <c r="K292" i="29"/>
  <c r="L292" i="29"/>
  <c r="M292" i="29"/>
  <c r="O292" i="29"/>
  <c r="P292" i="29"/>
  <c r="K294" i="29"/>
  <c r="L294" i="29"/>
  <c r="M294" i="29"/>
  <c r="O294" i="29"/>
  <c r="P294" i="29"/>
  <c r="S292" i="29"/>
  <c r="Q292" i="29"/>
  <c r="Q294" i="29"/>
  <c r="T292" i="29"/>
  <c r="U292" i="29"/>
  <c r="V292" i="29"/>
  <c r="AB292" i="29"/>
  <c r="AE292" i="29"/>
  <c r="AA292" i="29"/>
  <c r="AC292" i="29"/>
  <c r="W292" i="29"/>
  <c r="AT293" i="29"/>
  <c r="AG293" i="29"/>
  <c r="AF293" i="29"/>
  <c r="AD293" i="29"/>
  <c r="AZ292" i="29"/>
  <c r="AT292" i="29"/>
  <c r="AU292" i="29"/>
  <c r="AW292" i="29"/>
  <c r="BA292" i="29"/>
  <c r="AH292" i="29"/>
  <c r="AG292" i="29"/>
  <c r="AF292" i="29"/>
  <c r="AD292" i="29"/>
  <c r="AW291" i="29"/>
  <c r="AU291" i="29"/>
  <c r="AT291" i="29"/>
  <c r="AR291" i="29"/>
  <c r="AQ291" i="29"/>
  <c r="AP291" i="29"/>
  <c r="AO291" i="29"/>
  <c r="AN291" i="29"/>
  <c r="AM291" i="29"/>
  <c r="AL291" i="29"/>
  <c r="AK291" i="29"/>
  <c r="AJ291" i="29"/>
  <c r="AG291" i="29"/>
  <c r="AF291" i="29"/>
  <c r="AE291" i="29"/>
  <c r="AD291" i="29"/>
  <c r="AC291" i="29"/>
  <c r="AW290" i="29"/>
  <c r="AU290" i="29"/>
  <c r="AT290" i="29"/>
  <c r="AR290" i="29"/>
  <c r="AQ290" i="29"/>
  <c r="AP290" i="29"/>
  <c r="AO290" i="29"/>
  <c r="AN290" i="29"/>
  <c r="AM290" i="29"/>
  <c r="AL290" i="29"/>
  <c r="AK290" i="29"/>
  <c r="AJ290" i="29"/>
  <c r="AG290" i="29"/>
  <c r="AF290" i="29"/>
  <c r="AE290" i="29"/>
  <c r="AD290" i="29"/>
  <c r="AC290" i="29"/>
  <c r="AW289" i="29"/>
  <c r="AU289" i="29"/>
  <c r="AI288" i="29"/>
  <c r="W289" i="29"/>
  <c r="AB289" i="29"/>
  <c r="AE289" i="29"/>
  <c r="K288" i="29"/>
  <c r="L288" i="29"/>
  <c r="M288" i="29"/>
  <c r="O288" i="29"/>
  <c r="P288" i="29"/>
  <c r="K290" i="29"/>
  <c r="L290" i="29"/>
  <c r="M290" i="29"/>
  <c r="O290" i="29"/>
  <c r="P290" i="29"/>
  <c r="S288" i="29"/>
  <c r="Q288" i="29"/>
  <c r="Q290" i="29"/>
  <c r="T288" i="29"/>
  <c r="U288" i="29"/>
  <c r="V288" i="29"/>
  <c r="AB288" i="29"/>
  <c r="AE288" i="29"/>
  <c r="AA288" i="29"/>
  <c r="AC288" i="29"/>
  <c r="W288" i="29"/>
  <c r="AT289" i="29"/>
  <c r="AG289" i="29"/>
  <c r="AF289" i="29"/>
  <c r="AD289" i="29"/>
  <c r="AZ288" i="29"/>
  <c r="AT288" i="29"/>
  <c r="AU288" i="29"/>
  <c r="AW288" i="29"/>
  <c r="BA288" i="29"/>
  <c r="AH288" i="29"/>
  <c r="AG288" i="29"/>
  <c r="AF288" i="29"/>
  <c r="AD288" i="29"/>
  <c r="AW287" i="29"/>
  <c r="AU287" i="29"/>
  <c r="AT287" i="29"/>
  <c r="AR287" i="29"/>
  <c r="AQ287" i="29"/>
  <c r="AP287" i="29"/>
  <c r="AO287" i="29"/>
  <c r="AN287" i="29"/>
  <c r="AM287" i="29"/>
  <c r="AL287" i="29"/>
  <c r="AK287" i="29"/>
  <c r="AJ287" i="29"/>
  <c r="AG287" i="29"/>
  <c r="AF287" i="29"/>
  <c r="AE287" i="29"/>
  <c r="AD287" i="29"/>
  <c r="AC287" i="29"/>
  <c r="AW286" i="29"/>
  <c r="AU286" i="29"/>
  <c r="AT286" i="29"/>
  <c r="AR286" i="29"/>
  <c r="AQ286" i="29"/>
  <c r="AP286" i="29"/>
  <c r="AO286" i="29"/>
  <c r="AN286" i="29"/>
  <c r="AM286" i="29"/>
  <c r="AL286" i="29"/>
  <c r="AK286" i="29"/>
  <c r="AJ286" i="29"/>
  <c r="AG286" i="29"/>
  <c r="AF286" i="29"/>
  <c r="AE286" i="29"/>
  <c r="AD286" i="29"/>
  <c r="AC286" i="29"/>
  <c r="AW285" i="29"/>
  <c r="AU285" i="29"/>
  <c r="AI284" i="29"/>
  <c r="K285" i="29"/>
  <c r="L285" i="29"/>
  <c r="M285" i="29"/>
  <c r="O285" i="29"/>
  <c r="P285" i="29"/>
  <c r="K287" i="29"/>
  <c r="L287" i="29"/>
  <c r="M287" i="29"/>
  <c r="O287" i="29"/>
  <c r="P287" i="29"/>
  <c r="S285" i="29"/>
  <c r="Q285" i="29"/>
  <c r="Q287" i="29"/>
  <c r="T285" i="29"/>
  <c r="U285" i="29"/>
  <c r="V285" i="29"/>
  <c r="AA285" i="29"/>
  <c r="AC285" i="29"/>
  <c r="W285" i="29"/>
  <c r="AB285" i="29"/>
  <c r="AE285" i="29"/>
  <c r="AB284" i="29"/>
  <c r="AE284" i="29"/>
  <c r="W284" i="29"/>
  <c r="AT285" i="29"/>
  <c r="AG285" i="29"/>
  <c r="AF285" i="29"/>
  <c r="AD285" i="29"/>
  <c r="AZ284" i="29"/>
  <c r="AT284" i="29"/>
  <c r="AU284" i="29"/>
  <c r="AW284" i="29"/>
  <c r="BA284" i="29"/>
  <c r="AH284" i="29"/>
  <c r="AG284" i="29"/>
  <c r="AF284" i="29"/>
  <c r="AD284" i="29"/>
  <c r="AW283" i="29"/>
  <c r="AU283" i="29"/>
  <c r="AT283" i="29"/>
  <c r="AR283" i="29"/>
  <c r="AQ283" i="29"/>
  <c r="AP283" i="29"/>
  <c r="AO283" i="29"/>
  <c r="AN283" i="29"/>
  <c r="AM283" i="29"/>
  <c r="AL283" i="29"/>
  <c r="AK283" i="29"/>
  <c r="AJ283" i="29"/>
  <c r="AG283" i="29"/>
  <c r="AF283" i="29"/>
  <c r="AE283" i="29"/>
  <c r="AD283" i="29"/>
  <c r="AC283" i="29"/>
  <c r="AW282" i="29"/>
  <c r="AU282" i="29"/>
  <c r="AT282" i="29"/>
  <c r="AR282" i="29"/>
  <c r="AQ282" i="29"/>
  <c r="AP282" i="29"/>
  <c r="AO282" i="29"/>
  <c r="AN282" i="29"/>
  <c r="AM282" i="29"/>
  <c r="AL282" i="29"/>
  <c r="AK282" i="29"/>
  <c r="AJ282" i="29"/>
  <c r="AG282" i="29"/>
  <c r="AF282" i="29"/>
  <c r="AE282" i="29"/>
  <c r="AD282" i="29"/>
  <c r="AC282" i="29"/>
  <c r="AW281" i="29"/>
  <c r="AU281" i="29"/>
  <c r="AI280" i="29"/>
  <c r="W281" i="29"/>
  <c r="AB281" i="29"/>
  <c r="AE281" i="29"/>
  <c r="AB280" i="29"/>
  <c r="AE280" i="29"/>
  <c r="W280" i="29"/>
  <c r="AT281" i="29"/>
  <c r="AG281" i="29"/>
  <c r="AF281" i="29"/>
  <c r="AD281" i="29"/>
  <c r="AZ280" i="29"/>
  <c r="AT280" i="29"/>
  <c r="AU280" i="29"/>
  <c r="AW280" i="29"/>
  <c r="BA280" i="29"/>
  <c r="AH280" i="29"/>
  <c r="AG280" i="29"/>
  <c r="AF280" i="29"/>
  <c r="AD280" i="29"/>
  <c r="AW279" i="29"/>
  <c r="AU279" i="29"/>
  <c r="AT279" i="29"/>
  <c r="AR279" i="29"/>
  <c r="AQ279" i="29"/>
  <c r="AP279" i="29"/>
  <c r="AO279" i="29"/>
  <c r="AN279" i="29"/>
  <c r="AM279" i="29"/>
  <c r="AL279" i="29"/>
  <c r="AK279" i="29"/>
  <c r="AJ279" i="29"/>
  <c r="AG279" i="29"/>
  <c r="AF279" i="29"/>
  <c r="AE279" i="29"/>
  <c r="AD279" i="29"/>
  <c r="AC279" i="29"/>
  <c r="AW278" i="29"/>
  <c r="AU278" i="29"/>
  <c r="AT278" i="29"/>
  <c r="AR278" i="29"/>
  <c r="AQ278" i="29"/>
  <c r="AP278" i="29"/>
  <c r="AO278" i="29"/>
  <c r="AN278" i="29"/>
  <c r="AM278" i="29"/>
  <c r="AL278" i="29"/>
  <c r="AK278" i="29"/>
  <c r="AJ278" i="29"/>
  <c r="AG278" i="29"/>
  <c r="AF278" i="29"/>
  <c r="AE278" i="29"/>
  <c r="AD278" i="29"/>
  <c r="AC278" i="29"/>
  <c r="AW277" i="29"/>
  <c r="AU277" i="29"/>
  <c r="AI276" i="29"/>
  <c r="W277" i="29"/>
  <c r="AB277" i="29"/>
  <c r="AE277" i="29"/>
  <c r="AT277" i="29"/>
  <c r="AG277" i="29"/>
  <c r="AF277" i="29"/>
  <c r="AD277" i="29"/>
  <c r="AZ276" i="29"/>
  <c r="AT276" i="29"/>
  <c r="AU276" i="29"/>
  <c r="AW276" i="29"/>
  <c r="BA276" i="29"/>
  <c r="AH276" i="29"/>
  <c r="AG276" i="29"/>
  <c r="AF276" i="29"/>
  <c r="AD276" i="29"/>
  <c r="AW275" i="29"/>
  <c r="AU275" i="29"/>
  <c r="AT275" i="29"/>
  <c r="AR275" i="29"/>
  <c r="AQ275" i="29"/>
  <c r="AP275" i="29"/>
  <c r="AO275" i="29"/>
  <c r="AN275" i="29"/>
  <c r="AM275" i="29"/>
  <c r="AL275" i="29"/>
  <c r="AK275" i="29"/>
  <c r="AJ275" i="29"/>
  <c r="AG275" i="29"/>
  <c r="AF275" i="29"/>
  <c r="AE275" i="29"/>
  <c r="AD275" i="29"/>
  <c r="AC275" i="29"/>
  <c r="AW274" i="29"/>
  <c r="AU274" i="29"/>
  <c r="AT274" i="29"/>
  <c r="AR274" i="29"/>
  <c r="AQ274" i="29"/>
  <c r="AP274" i="29"/>
  <c r="AO274" i="29"/>
  <c r="AN274" i="29"/>
  <c r="AM274" i="29"/>
  <c r="AL274" i="29"/>
  <c r="AK274" i="29"/>
  <c r="AJ274" i="29"/>
  <c r="AG274" i="29"/>
  <c r="AF274" i="29"/>
  <c r="AE274" i="29"/>
  <c r="AD274" i="29"/>
  <c r="AC274" i="29"/>
  <c r="AW273" i="29"/>
  <c r="AU273" i="29"/>
  <c r="AI272" i="29"/>
  <c r="K272" i="29"/>
  <c r="L272" i="29"/>
  <c r="M272" i="29"/>
  <c r="O272" i="29"/>
  <c r="P272" i="29"/>
  <c r="K274" i="29"/>
  <c r="L274" i="29"/>
  <c r="M274" i="29"/>
  <c r="O274" i="29"/>
  <c r="P274" i="29"/>
  <c r="R272" i="29"/>
  <c r="S272" i="29"/>
  <c r="Q272" i="29"/>
  <c r="Q274" i="29"/>
  <c r="T272" i="29"/>
  <c r="U272" i="29"/>
  <c r="V272" i="29"/>
  <c r="AB272" i="29"/>
  <c r="AE272" i="29"/>
  <c r="AA272" i="29"/>
  <c r="AC272" i="29"/>
  <c r="W272" i="29"/>
  <c r="AT273" i="29"/>
  <c r="AG273" i="29"/>
  <c r="AF273" i="29"/>
  <c r="AD273" i="29"/>
  <c r="AZ272" i="29"/>
  <c r="AT272" i="29"/>
  <c r="AU272" i="29"/>
  <c r="AW272" i="29"/>
  <c r="BA272" i="29"/>
  <c r="AH272" i="29"/>
  <c r="AG272" i="29"/>
  <c r="AF272" i="29"/>
  <c r="AD272" i="29"/>
  <c r="AW271" i="29"/>
  <c r="AU271" i="29"/>
  <c r="AT271" i="29"/>
  <c r="AR271" i="29"/>
  <c r="AQ271" i="29"/>
  <c r="AP271" i="29"/>
  <c r="AO271" i="29"/>
  <c r="AN271" i="29"/>
  <c r="AM271" i="29"/>
  <c r="AL271" i="29"/>
  <c r="AK271" i="29"/>
  <c r="AJ271" i="29"/>
  <c r="AG271" i="29"/>
  <c r="AF271" i="29"/>
  <c r="AE271" i="29"/>
  <c r="AD271" i="29"/>
  <c r="AC271" i="29"/>
  <c r="AW270" i="29"/>
  <c r="AU270" i="29"/>
  <c r="AT270" i="29"/>
  <c r="AR270" i="29"/>
  <c r="AQ270" i="29"/>
  <c r="AP270" i="29"/>
  <c r="AO270" i="29"/>
  <c r="AN270" i="29"/>
  <c r="AM270" i="29"/>
  <c r="AL270" i="29"/>
  <c r="AK270" i="29"/>
  <c r="AJ270" i="29"/>
  <c r="AG270" i="29"/>
  <c r="AF270" i="29"/>
  <c r="AE270" i="29"/>
  <c r="AD270" i="29"/>
  <c r="AC270" i="29"/>
  <c r="AW269" i="29"/>
  <c r="AU269" i="29"/>
  <c r="AI268" i="29"/>
  <c r="K269" i="29"/>
  <c r="L269" i="29"/>
  <c r="M269" i="29"/>
  <c r="O269" i="29"/>
  <c r="P269" i="29"/>
  <c r="K271" i="29"/>
  <c r="L271" i="29"/>
  <c r="M271" i="29"/>
  <c r="O271" i="29"/>
  <c r="P271" i="29"/>
  <c r="R269" i="29"/>
  <c r="S269" i="29"/>
  <c r="Q269" i="29"/>
  <c r="Q271" i="29"/>
  <c r="T269" i="29"/>
  <c r="U269" i="29"/>
  <c r="V269" i="29"/>
  <c r="AA269" i="29"/>
  <c r="AC269" i="29"/>
  <c r="W269" i="29"/>
  <c r="AB269" i="29"/>
  <c r="AE269" i="29"/>
  <c r="K268" i="29"/>
  <c r="L268" i="29"/>
  <c r="M268" i="29"/>
  <c r="O268" i="29"/>
  <c r="P268" i="29"/>
  <c r="K270" i="29"/>
  <c r="L270" i="29"/>
  <c r="M270" i="29"/>
  <c r="O270" i="29"/>
  <c r="P270" i="29"/>
  <c r="S268" i="29"/>
  <c r="Q268" i="29"/>
  <c r="Q270" i="29"/>
  <c r="T268" i="29"/>
  <c r="U268" i="29"/>
  <c r="V268" i="29"/>
  <c r="AB268" i="29"/>
  <c r="AE268" i="29"/>
  <c r="AA268" i="29"/>
  <c r="AC268" i="29"/>
  <c r="W268" i="29"/>
  <c r="AT269" i="29"/>
  <c r="AG269" i="29"/>
  <c r="AF269" i="29"/>
  <c r="AD269" i="29"/>
  <c r="AZ268" i="29"/>
  <c r="AT268" i="29"/>
  <c r="AU268" i="29"/>
  <c r="AW268" i="29"/>
  <c r="BA268" i="29"/>
  <c r="AH268" i="29"/>
  <c r="AG268" i="29"/>
  <c r="AF268" i="29"/>
  <c r="AD268" i="29"/>
  <c r="AW267" i="29"/>
  <c r="AU267" i="29"/>
  <c r="AT267" i="29"/>
  <c r="AR267" i="29"/>
  <c r="AQ267" i="29"/>
  <c r="AP267" i="29"/>
  <c r="AO267" i="29"/>
  <c r="AN267" i="29"/>
  <c r="AM267" i="29"/>
  <c r="AL267" i="29"/>
  <c r="AK267" i="29"/>
  <c r="AJ267" i="29"/>
  <c r="AG267" i="29"/>
  <c r="AF267" i="29"/>
  <c r="AE267" i="29"/>
  <c r="AD267" i="29"/>
  <c r="AC267" i="29"/>
  <c r="AW266" i="29"/>
  <c r="AU266" i="29"/>
  <c r="AT266" i="29"/>
  <c r="AR266" i="29"/>
  <c r="AQ266" i="29"/>
  <c r="AP266" i="29"/>
  <c r="AO266" i="29"/>
  <c r="AN266" i="29"/>
  <c r="AM266" i="29"/>
  <c r="AL266" i="29"/>
  <c r="AK266" i="29"/>
  <c r="AJ266" i="29"/>
  <c r="AG266" i="29"/>
  <c r="AF266" i="29"/>
  <c r="AE266" i="29"/>
  <c r="AD266" i="29"/>
  <c r="AC266" i="29"/>
  <c r="AW265" i="29"/>
  <c r="AU265" i="29"/>
  <c r="AI264" i="29"/>
  <c r="K264" i="29"/>
  <c r="L264" i="29"/>
  <c r="M264" i="29"/>
  <c r="O264" i="29"/>
  <c r="P264" i="29"/>
  <c r="K266" i="29"/>
  <c r="L266" i="29"/>
  <c r="M266" i="29"/>
  <c r="O266" i="29"/>
  <c r="P266" i="29"/>
  <c r="R264" i="29"/>
  <c r="S264" i="29"/>
  <c r="Q264" i="29"/>
  <c r="Q266" i="29"/>
  <c r="T264" i="29"/>
  <c r="U264" i="29"/>
  <c r="V264" i="29"/>
  <c r="AB264" i="29"/>
  <c r="AE264" i="29"/>
  <c r="AA264" i="29"/>
  <c r="AC264" i="29"/>
  <c r="W264" i="29"/>
  <c r="AT265" i="29"/>
  <c r="AG265" i="29"/>
  <c r="AF265" i="29"/>
  <c r="AD265" i="29"/>
  <c r="AZ264" i="29"/>
  <c r="AT264" i="29"/>
  <c r="AU264" i="29"/>
  <c r="AW264" i="29"/>
  <c r="BA264" i="29"/>
  <c r="AH264" i="29"/>
  <c r="AG264" i="29"/>
  <c r="AF264" i="29"/>
  <c r="AD264" i="29"/>
  <c r="AW263" i="29"/>
  <c r="AU263" i="29"/>
  <c r="AT263" i="29"/>
  <c r="AR263" i="29"/>
  <c r="AQ263" i="29"/>
  <c r="AP263" i="29"/>
  <c r="AO263" i="29"/>
  <c r="AN263" i="29"/>
  <c r="AM263" i="29"/>
  <c r="AL263" i="29"/>
  <c r="AK263" i="29"/>
  <c r="AJ263" i="29"/>
  <c r="AG263" i="29"/>
  <c r="AF263" i="29"/>
  <c r="AE263" i="29"/>
  <c r="AD263" i="29"/>
  <c r="AC263" i="29"/>
  <c r="AW262" i="29"/>
  <c r="AU262" i="29"/>
  <c r="AT262" i="29"/>
  <c r="AR262" i="29"/>
  <c r="AQ262" i="29"/>
  <c r="AP262" i="29"/>
  <c r="AO262" i="29"/>
  <c r="AN262" i="29"/>
  <c r="AM262" i="29"/>
  <c r="AL262" i="29"/>
  <c r="AK262" i="29"/>
  <c r="AJ262" i="29"/>
  <c r="AG262" i="29"/>
  <c r="AF262" i="29"/>
  <c r="AE262" i="29"/>
  <c r="AD262" i="29"/>
  <c r="AC262" i="29"/>
  <c r="AW261" i="29"/>
  <c r="AU261" i="29"/>
  <c r="AI260" i="29"/>
  <c r="K261" i="29"/>
  <c r="L261" i="29"/>
  <c r="M261" i="29"/>
  <c r="O261" i="29"/>
  <c r="P261" i="29"/>
  <c r="K263" i="29"/>
  <c r="L263" i="29"/>
  <c r="M263" i="29"/>
  <c r="O263" i="29"/>
  <c r="P263" i="29"/>
  <c r="R261" i="29"/>
  <c r="S261" i="29"/>
  <c r="Q261" i="29"/>
  <c r="Q263" i="29"/>
  <c r="T261" i="29"/>
  <c r="U261" i="29"/>
  <c r="V261" i="29"/>
  <c r="AA261" i="29"/>
  <c r="AC261" i="29"/>
  <c r="W261" i="29"/>
  <c r="AB261" i="29"/>
  <c r="AE261" i="29"/>
  <c r="K260" i="29"/>
  <c r="L260" i="29"/>
  <c r="M260" i="29"/>
  <c r="O260" i="29"/>
  <c r="P260" i="29"/>
  <c r="K262" i="29"/>
  <c r="L262" i="29"/>
  <c r="M262" i="29"/>
  <c r="O262" i="29"/>
  <c r="P262" i="29"/>
  <c r="R260" i="29"/>
  <c r="S260" i="29"/>
  <c r="Q260" i="29"/>
  <c r="Q262" i="29"/>
  <c r="T260" i="29"/>
  <c r="U260" i="29"/>
  <c r="V260" i="29"/>
  <c r="AB260" i="29"/>
  <c r="AE260" i="29"/>
  <c r="AA260" i="29"/>
  <c r="AC260" i="29"/>
  <c r="W260" i="29"/>
  <c r="AT261" i="29"/>
  <c r="AG261" i="29"/>
  <c r="AF261" i="29"/>
  <c r="AD261" i="29"/>
  <c r="AZ260" i="29"/>
  <c r="AT260" i="29"/>
  <c r="AU260" i="29"/>
  <c r="AW260" i="29"/>
  <c r="BA260" i="29"/>
  <c r="AH260" i="29"/>
  <c r="AG260" i="29"/>
  <c r="AF260" i="29"/>
  <c r="AD260" i="29"/>
  <c r="AW259" i="29"/>
  <c r="AU259" i="29"/>
  <c r="AT259" i="29"/>
  <c r="AR259" i="29"/>
  <c r="AQ259" i="29"/>
  <c r="AP259" i="29"/>
  <c r="AO259" i="29"/>
  <c r="AN259" i="29"/>
  <c r="AM259" i="29"/>
  <c r="AL259" i="29"/>
  <c r="AK259" i="29"/>
  <c r="AJ259" i="29"/>
  <c r="AG259" i="29"/>
  <c r="AF259" i="29"/>
  <c r="AE259" i="29"/>
  <c r="AD259" i="29"/>
  <c r="AC259" i="29"/>
  <c r="AW258" i="29"/>
  <c r="AU258" i="29"/>
  <c r="AT258" i="29"/>
  <c r="AR258" i="29"/>
  <c r="AQ258" i="29"/>
  <c r="AP258" i="29"/>
  <c r="AO258" i="29"/>
  <c r="AN258" i="29"/>
  <c r="AM258" i="29"/>
  <c r="AL258" i="29"/>
  <c r="AK258" i="29"/>
  <c r="AJ258" i="29"/>
  <c r="AG258" i="29"/>
  <c r="AF258" i="29"/>
  <c r="AE258" i="29"/>
  <c r="AD258" i="29"/>
  <c r="AC258" i="29"/>
  <c r="AW257" i="29"/>
  <c r="AU257" i="29"/>
  <c r="AI256" i="29"/>
  <c r="K257" i="29"/>
  <c r="L257" i="29"/>
  <c r="M257" i="29"/>
  <c r="O257" i="29"/>
  <c r="P257" i="29"/>
  <c r="K259" i="29"/>
  <c r="L259" i="29"/>
  <c r="M259" i="29"/>
  <c r="O259" i="29"/>
  <c r="P259" i="29"/>
  <c r="R257" i="29"/>
  <c r="S257" i="29"/>
  <c r="Q257" i="29"/>
  <c r="Q259" i="29"/>
  <c r="T257" i="29"/>
  <c r="U257" i="29"/>
  <c r="V257" i="29"/>
  <c r="AA257" i="29"/>
  <c r="AC257" i="29"/>
  <c r="W257" i="29"/>
  <c r="AB257" i="29"/>
  <c r="AE257" i="29"/>
  <c r="W256" i="29"/>
  <c r="AT257" i="29"/>
  <c r="AG257" i="29"/>
  <c r="AF257" i="29"/>
  <c r="AD257" i="29"/>
  <c r="AZ256" i="29"/>
  <c r="AT256" i="29"/>
  <c r="AU256" i="29"/>
  <c r="AW256" i="29"/>
  <c r="BA256" i="29"/>
  <c r="AH256" i="29"/>
  <c r="AG256" i="29"/>
  <c r="AB140" i="29"/>
  <c r="AE140" i="29"/>
  <c r="W140" i="29"/>
  <c r="AO142" i="29"/>
  <c r="AP142" i="29"/>
  <c r="AQ142" i="29"/>
  <c r="AR142" i="29"/>
  <c r="AO143" i="29"/>
  <c r="AP143" i="29"/>
  <c r="AQ143" i="29"/>
  <c r="AR143" i="29"/>
  <c r="AB144" i="29"/>
  <c r="AE144" i="29"/>
  <c r="W144" i="29"/>
  <c r="AB145" i="29"/>
  <c r="AE145" i="29"/>
  <c r="W145" i="29"/>
  <c r="AO146" i="29"/>
  <c r="AP146" i="29"/>
  <c r="AQ146" i="29"/>
  <c r="AR146" i="29"/>
  <c r="AO147" i="29"/>
  <c r="AP147" i="29"/>
  <c r="AQ147" i="29"/>
  <c r="AR147" i="29"/>
  <c r="K148" i="29"/>
  <c r="L148" i="29"/>
  <c r="M148" i="29"/>
  <c r="O148" i="29"/>
  <c r="P148" i="29"/>
  <c r="K150" i="29"/>
  <c r="L150" i="29"/>
  <c r="M150" i="29"/>
  <c r="O150" i="29"/>
  <c r="P150" i="29"/>
  <c r="R148" i="29"/>
  <c r="S148" i="29"/>
  <c r="Q148" i="29"/>
  <c r="Q150" i="29"/>
  <c r="T148" i="29"/>
  <c r="U148" i="29"/>
  <c r="V148" i="29"/>
  <c r="AA148" i="29"/>
  <c r="AC148" i="29"/>
  <c r="AB148" i="29"/>
  <c r="AE148" i="29"/>
  <c r="W148" i="29"/>
  <c r="AO150" i="29"/>
  <c r="AP150" i="29"/>
  <c r="AQ150" i="29"/>
  <c r="AR150" i="29"/>
  <c r="AO151" i="29"/>
  <c r="AP151" i="29"/>
  <c r="AQ151" i="29"/>
  <c r="AR151" i="29"/>
  <c r="W153" i="29"/>
  <c r="AO154" i="29"/>
  <c r="AP154" i="29"/>
  <c r="AQ154" i="29"/>
  <c r="AR154" i="29"/>
  <c r="AO155" i="29"/>
  <c r="AP155" i="29"/>
  <c r="AQ155" i="29"/>
  <c r="AR155" i="29"/>
  <c r="AB156" i="29"/>
  <c r="AE156" i="29"/>
  <c r="W156" i="29"/>
  <c r="AB157" i="29"/>
  <c r="AE157" i="29"/>
  <c r="W157" i="29"/>
  <c r="AO158" i="29"/>
  <c r="AP158" i="29"/>
  <c r="AQ158" i="29"/>
  <c r="AR158" i="29"/>
  <c r="AO159" i="29"/>
  <c r="AP159" i="29"/>
  <c r="AQ159" i="29"/>
  <c r="AR159" i="29"/>
  <c r="AB160" i="29"/>
  <c r="AE160" i="29"/>
  <c r="W160" i="29"/>
  <c r="AB161" i="29"/>
  <c r="AE161" i="29"/>
  <c r="W161" i="29"/>
  <c r="AO162" i="29"/>
  <c r="AP162" i="29"/>
  <c r="AQ162" i="29"/>
  <c r="AR162" i="29"/>
  <c r="AO163" i="29"/>
  <c r="AP163" i="29"/>
  <c r="AQ163" i="29"/>
  <c r="AR163" i="29"/>
  <c r="AB164" i="29"/>
  <c r="AE164" i="29"/>
  <c r="W164" i="29"/>
  <c r="AB165" i="29"/>
  <c r="AE165" i="29"/>
  <c r="W165" i="29"/>
  <c r="AO166" i="29"/>
  <c r="AP166" i="29"/>
  <c r="AQ166" i="29"/>
  <c r="AR166" i="29"/>
  <c r="AO167" i="29"/>
  <c r="AP167" i="29"/>
  <c r="AQ167" i="29"/>
  <c r="AR167" i="29"/>
  <c r="AB168" i="29"/>
  <c r="AE168" i="29"/>
  <c r="W168" i="29"/>
  <c r="AB169" i="29"/>
  <c r="AE169" i="29"/>
  <c r="W169" i="29"/>
  <c r="AO170" i="29"/>
  <c r="AP170" i="29"/>
  <c r="AQ170" i="29"/>
  <c r="AR170" i="29"/>
  <c r="AO171" i="29"/>
  <c r="AP171" i="29"/>
  <c r="AQ171" i="29"/>
  <c r="AR171" i="29"/>
  <c r="AO174" i="29"/>
  <c r="AP174" i="29"/>
  <c r="AQ174" i="29"/>
  <c r="AR174" i="29"/>
  <c r="AO175" i="29"/>
  <c r="AP175" i="29"/>
  <c r="AQ175" i="29"/>
  <c r="AR175" i="29"/>
  <c r="AB176" i="29"/>
  <c r="AE176" i="29"/>
  <c r="W176" i="29"/>
  <c r="AB177" i="29"/>
  <c r="AE177" i="29"/>
  <c r="W177" i="29"/>
  <c r="AO178" i="29"/>
  <c r="AP178" i="29"/>
  <c r="AQ178" i="29"/>
  <c r="AR178" i="29"/>
  <c r="AO179" i="29"/>
  <c r="AP179" i="29"/>
  <c r="AQ179" i="29"/>
  <c r="AR179" i="29"/>
  <c r="AB180" i="29"/>
  <c r="AE180" i="29"/>
  <c r="W180" i="29"/>
  <c r="AB181" i="29"/>
  <c r="AE181" i="29"/>
  <c r="W181" i="29"/>
  <c r="AO182" i="29"/>
  <c r="AP182" i="29"/>
  <c r="AQ182" i="29"/>
  <c r="AR182" i="29"/>
  <c r="AO183" i="29"/>
  <c r="AP183" i="29"/>
  <c r="AQ183" i="29"/>
  <c r="AR183" i="29"/>
  <c r="AB184" i="29"/>
  <c r="AE184" i="29"/>
  <c r="W184" i="29"/>
  <c r="AB185" i="29"/>
  <c r="AE185" i="29"/>
  <c r="W185" i="29"/>
  <c r="AO186" i="29"/>
  <c r="AP186" i="29"/>
  <c r="AQ186" i="29"/>
  <c r="AR186" i="29"/>
  <c r="AO187" i="29"/>
  <c r="AP187" i="29"/>
  <c r="AQ187" i="29"/>
  <c r="AR187" i="29"/>
  <c r="K188" i="29"/>
  <c r="L188" i="29"/>
  <c r="M188" i="29"/>
  <c r="O188" i="29"/>
  <c r="P188" i="29"/>
  <c r="K190" i="29"/>
  <c r="L190" i="29"/>
  <c r="M190" i="29"/>
  <c r="O190" i="29"/>
  <c r="P190" i="29"/>
  <c r="R188" i="29"/>
  <c r="S188" i="29"/>
  <c r="Q188" i="29"/>
  <c r="Q190" i="29"/>
  <c r="T188" i="29"/>
  <c r="U188" i="29"/>
  <c r="V188" i="29"/>
  <c r="AA188" i="29"/>
  <c r="AC188" i="29"/>
  <c r="AB188" i="29"/>
  <c r="AE188" i="29"/>
  <c r="W188" i="29"/>
  <c r="K189" i="29"/>
  <c r="L189" i="29"/>
  <c r="M189" i="29"/>
  <c r="O189" i="29"/>
  <c r="P189" i="29"/>
  <c r="K191" i="29"/>
  <c r="L191" i="29"/>
  <c r="M191" i="29"/>
  <c r="O191" i="29"/>
  <c r="P191" i="29"/>
  <c r="R189" i="29"/>
  <c r="S189" i="29"/>
  <c r="Q189" i="29"/>
  <c r="Q191" i="29"/>
  <c r="T189" i="29"/>
  <c r="U189" i="29"/>
  <c r="V189" i="29"/>
  <c r="AA189" i="29"/>
  <c r="AC189" i="29"/>
  <c r="AB189" i="29"/>
  <c r="AE189" i="29"/>
  <c r="W189" i="29"/>
  <c r="AO190" i="29"/>
  <c r="AP190" i="29"/>
  <c r="AQ190" i="29"/>
  <c r="AR190" i="29"/>
  <c r="AO191" i="29"/>
  <c r="AP191" i="29"/>
  <c r="AQ191" i="29"/>
  <c r="AR191" i="29"/>
  <c r="AB192" i="29"/>
  <c r="AE192" i="29"/>
  <c r="W192" i="29"/>
  <c r="AO194" i="29"/>
  <c r="AP194" i="29"/>
  <c r="AQ194" i="29"/>
  <c r="AR194" i="29"/>
  <c r="AO195" i="29"/>
  <c r="AP195" i="29"/>
  <c r="AQ195" i="29"/>
  <c r="AR195" i="29"/>
  <c r="AB197" i="29"/>
  <c r="AE197" i="29"/>
  <c r="W197" i="29"/>
  <c r="AO198" i="29"/>
  <c r="AP198" i="29"/>
  <c r="AQ198" i="29"/>
  <c r="AR198" i="29"/>
  <c r="AO199" i="29"/>
  <c r="AP199" i="29"/>
  <c r="AQ199" i="29"/>
  <c r="AR199" i="29"/>
  <c r="L200" i="29"/>
  <c r="K200" i="29"/>
  <c r="N200" i="29"/>
  <c r="O200" i="29"/>
  <c r="P200" i="29"/>
  <c r="L202" i="29"/>
  <c r="K202" i="29"/>
  <c r="N202" i="29"/>
  <c r="O202" i="29"/>
  <c r="P202" i="29"/>
  <c r="R200" i="29"/>
  <c r="S200" i="29"/>
  <c r="Q200" i="29"/>
  <c r="Q202" i="29"/>
  <c r="T200" i="29"/>
  <c r="U200" i="29"/>
  <c r="V200" i="29"/>
  <c r="AA200" i="29"/>
  <c r="AC200" i="29"/>
  <c r="AB200" i="29"/>
  <c r="AE200" i="29"/>
  <c r="W200" i="29"/>
  <c r="AB201" i="29"/>
  <c r="AE201" i="29"/>
  <c r="W201" i="29"/>
  <c r="AO202" i="29"/>
  <c r="AP202" i="29"/>
  <c r="AQ202" i="29"/>
  <c r="AR202" i="29"/>
  <c r="AO203" i="29"/>
  <c r="AP203" i="29"/>
  <c r="AQ203" i="29"/>
  <c r="AR203" i="29"/>
  <c r="AB204" i="29"/>
  <c r="AE204" i="29"/>
  <c r="W204" i="29"/>
  <c r="AB205" i="29"/>
  <c r="AE205" i="29"/>
  <c r="W205" i="29"/>
  <c r="AO206" i="29"/>
  <c r="AP206" i="29"/>
  <c r="AQ206" i="29"/>
  <c r="AR206" i="29"/>
  <c r="AO207" i="29"/>
  <c r="AP207" i="29"/>
  <c r="AQ207" i="29"/>
  <c r="AR207" i="29"/>
  <c r="AB208" i="29"/>
  <c r="AE208" i="29"/>
  <c r="W208" i="29"/>
  <c r="AB209" i="29"/>
  <c r="AE209" i="29"/>
  <c r="W209" i="29"/>
  <c r="AO210" i="29"/>
  <c r="AP210" i="29"/>
  <c r="AQ210" i="29"/>
  <c r="AR210" i="29"/>
  <c r="AO211" i="29"/>
  <c r="AP211" i="29"/>
  <c r="AQ211" i="29"/>
  <c r="AR211" i="29"/>
  <c r="AB212" i="29"/>
  <c r="AE212" i="29"/>
  <c r="W212" i="29"/>
  <c r="AB213" i="29"/>
  <c r="AE213" i="29"/>
  <c r="W213" i="29"/>
  <c r="AO214" i="29"/>
  <c r="AP214" i="29"/>
  <c r="AQ214" i="29"/>
  <c r="AR214" i="29"/>
  <c r="AO215" i="29"/>
  <c r="AP215" i="29"/>
  <c r="AQ215" i="29"/>
  <c r="AR215" i="29"/>
  <c r="AB216" i="29"/>
  <c r="AE216" i="29"/>
  <c r="W216" i="29"/>
  <c r="AO218" i="29"/>
  <c r="AP218" i="29"/>
  <c r="AQ218" i="29"/>
  <c r="AR218" i="29"/>
  <c r="AO219" i="29"/>
  <c r="AP219" i="29"/>
  <c r="AQ219" i="29"/>
  <c r="AR219" i="29"/>
  <c r="AB221" i="29"/>
  <c r="AE221" i="29"/>
  <c r="W221" i="29"/>
  <c r="AO222" i="29"/>
  <c r="AP222" i="29"/>
  <c r="AQ222" i="29"/>
  <c r="AR222" i="29"/>
  <c r="AO223" i="29"/>
  <c r="AP223" i="29"/>
  <c r="AQ223" i="29"/>
  <c r="AR223" i="29"/>
  <c r="AB224" i="29"/>
  <c r="AE224" i="29"/>
  <c r="W224" i="29"/>
  <c r="AB225" i="29"/>
  <c r="AE225" i="29"/>
  <c r="W225" i="29"/>
  <c r="AO226" i="29"/>
  <c r="AP226" i="29"/>
  <c r="AQ226" i="29"/>
  <c r="AR226" i="29"/>
  <c r="AO227" i="29"/>
  <c r="AP227" i="29"/>
  <c r="AQ227" i="29"/>
  <c r="AR227" i="29"/>
  <c r="AB228" i="29"/>
  <c r="AE228" i="29"/>
  <c r="W228" i="29"/>
  <c r="AO230" i="29"/>
  <c r="AP230" i="29"/>
  <c r="AQ230" i="29"/>
  <c r="AR230" i="29"/>
  <c r="AO231" i="29"/>
  <c r="AP231" i="29"/>
  <c r="AQ231" i="29"/>
  <c r="AR231" i="29"/>
  <c r="AB232" i="29"/>
  <c r="AE232" i="29"/>
  <c r="W232" i="29"/>
  <c r="W233" i="29"/>
  <c r="AO234" i="29"/>
  <c r="AP234" i="29"/>
  <c r="AQ234" i="29"/>
  <c r="AR234" i="29"/>
  <c r="AO235" i="29"/>
  <c r="AP235" i="29"/>
  <c r="AQ235" i="29"/>
  <c r="AR235" i="29"/>
  <c r="AB236" i="29"/>
  <c r="AE236" i="29"/>
  <c r="W236" i="29"/>
  <c r="AB237" i="29"/>
  <c r="AE237" i="29"/>
  <c r="W237" i="29"/>
  <c r="AO238" i="29"/>
  <c r="AP238" i="29"/>
  <c r="AQ238" i="29"/>
  <c r="AR238" i="29"/>
  <c r="AO239" i="29"/>
  <c r="AP239" i="29"/>
  <c r="AQ239" i="29"/>
  <c r="AR239" i="29"/>
  <c r="AO242" i="29"/>
  <c r="AP242" i="29"/>
  <c r="AQ242" i="29"/>
  <c r="AR242" i="29"/>
  <c r="AO243" i="29"/>
  <c r="AP243" i="29"/>
  <c r="AQ243" i="29"/>
  <c r="AR243" i="29"/>
  <c r="AB245" i="29"/>
  <c r="AE245" i="29"/>
  <c r="W245" i="29"/>
  <c r="AO246" i="29"/>
  <c r="AP246" i="29"/>
  <c r="AQ246" i="29"/>
  <c r="AR246" i="29"/>
  <c r="AO247" i="29"/>
  <c r="AP247" i="29"/>
  <c r="AQ247" i="29"/>
  <c r="AR247" i="29"/>
  <c r="AB248" i="29"/>
  <c r="AE248" i="29"/>
  <c r="W248" i="29"/>
  <c r="L249" i="29"/>
  <c r="K249" i="29"/>
  <c r="N249" i="29"/>
  <c r="O249" i="29"/>
  <c r="P249" i="29"/>
  <c r="L251" i="29"/>
  <c r="K251" i="29"/>
  <c r="N251" i="29"/>
  <c r="O251" i="29"/>
  <c r="P251" i="29"/>
  <c r="R249" i="29"/>
  <c r="S249" i="29"/>
  <c r="Q249" i="29"/>
  <c r="Q251" i="29"/>
  <c r="T249" i="29"/>
  <c r="U249" i="29"/>
  <c r="V249" i="29"/>
  <c r="AA249" i="29"/>
  <c r="AC249" i="29"/>
  <c r="AB249" i="29"/>
  <c r="AE249" i="29"/>
  <c r="W249" i="29"/>
  <c r="AO250" i="29"/>
  <c r="AP250" i="29"/>
  <c r="AQ250" i="29"/>
  <c r="AR250" i="29"/>
  <c r="AO251" i="29"/>
  <c r="AP251" i="29"/>
  <c r="AQ251" i="29"/>
  <c r="AR251" i="29"/>
  <c r="AR139" i="29"/>
  <c r="AQ139" i="29"/>
  <c r="AP139" i="29"/>
  <c r="AO139" i="29"/>
  <c r="AR138" i="29"/>
  <c r="AQ138" i="29"/>
  <c r="AP138" i="29"/>
  <c r="AO138" i="29"/>
  <c r="AB137" i="29"/>
  <c r="AE137" i="29"/>
  <c r="W137" i="29"/>
  <c r="AB136" i="29"/>
  <c r="AE136" i="29"/>
  <c r="W136" i="29"/>
  <c r="AR135" i="29"/>
  <c r="AQ135" i="29"/>
  <c r="AP135" i="29"/>
  <c r="AO135" i="29"/>
  <c r="AR134" i="29"/>
  <c r="AQ134" i="29"/>
  <c r="AP134" i="29"/>
  <c r="AO134" i="29"/>
  <c r="AB133" i="29"/>
  <c r="AE133" i="29"/>
  <c r="W133" i="29"/>
  <c r="K132" i="29"/>
  <c r="L132" i="29"/>
  <c r="M132" i="29"/>
  <c r="O132" i="29"/>
  <c r="P132" i="29"/>
  <c r="K134" i="29"/>
  <c r="L134" i="29"/>
  <c r="M134" i="29"/>
  <c r="O134" i="29"/>
  <c r="P134" i="29"/>
  <c r="R132" i="29"/>
  <c r="S132" i="29"/>
  <c r="Q132" i="29"/>
  <c r="Q134" i="29"/>
  <c r="T132" i="29"/>
  <c r="U132" i="29"/>
  <c r="V132" i="29"/>
  <c r="AA132" i="29"/>
  <c r="AC132" i="29"/>
  <c r="AB132" i="29"/>
  <c r="AE132" i="29"/>
  <c r="W132" i="29"/>
  <c r="K24" i="29"/>
  <c r="L24" i="29"/>
  <c r="M24" i="29"/>
  <c r="O24" i="29"/>
  <c r="P24" i="29"/>
  <c r="K26" i="29"/>
  <c r="L26" i="29"/>
  <c r="M26" i="29"/>
  <c r="O26" i="29"/>
  <c r="P26" i="29"/>
  <c r="R24" i="29"/>
  <c r="S24" i="29"/>
  <c r="Q24" i="29"/>
  <c r="Q26" i="29"/>
  <c r="T24" i="29"/>
  <c r="AA24" i="29"/>
  <c r="AC24" i="29"/>
  <c r="AB24" i="29"/>
  <c r="AE24" i="29"/>
  <c r="K25" i="29"/>
  <c r="L25" i="29"/>
  <c r="M25" i="29"/>
  <c r="O25" i="29"/>
  <c r="P25" i="29"/>
  <c r="K27" i="29"/>
  <c r="L27" i="29"/>
  <c r="M27" i="29"/>
  <c r="O27" i="29"/>
  <c r="P27" i="29"/>
  <c r="S25" i="29"/>
  <c r="Q25" i="29"/>
  <c r="Q27" i="29"/>
  <c r="T25" i="29"/>
  <c r="U25" i="29"/>
  <c r="V25" i="29"/>
  <c r="AA25" i="29"/>
  <c r="AC25" i="29"/>
  <c r="AB25" i="29"/>
  <c r="AE25" i="29"/>
  <c r="W25" i="29"/>
  <c r="AO26" i="29"/>
  <c r="AP26" i="29"/>
  <c r="AQ26" i="29"/>
  <c r="AR26" i="29"/>
  <c r="AO27" i="29"/>
  <c r="AP27" i="29"/>
  <c r="AQ27" i="29"/>
  <c r="AR27" i="29"/>
  <c r="K28" i="29"/>
  <c r="L28" i="29"/>
  <c r="M28" i="29"/>
  <c r="O28" i="29"/>
  <c r="P28" i="29"/>
  <c r="K30" i="29"/>
  <c r="L30" i="29"/>
  <c r="M30" i="29"/>
  <c r="O30" i="29"/>
  <c r="P30" i="29"/>
  <c r="S28" i="29"/>
  <c r="Q28" i="29"/>
  <c r="Q30" i="29"/>
  <c r="T28" i="29"/>
  <c r="AA28" i="29"/>
  <c r="AC28" i="29"/>
  <c r="AB28" i="29"/>
  <c r="AE28" i="29"/>
  <c r="K29" i="29"/>
  <c r="L29" i="29"/>
  <c r="M29" i="29"/>
  <c r="O29" i="29"/>
  <c r="P29" i="29"/>
  <c r="K31" i="29"/>
  <c r="L31" i="29"/>
  <c r="M31" i="29"/>
  <c r="O31" i="29"/>
  <c r="P31" i="29"/>
  <c r="S29" i="29"/>
  <c r="Q29" i="29"/>
  <c r="Q31" i="29"/>
  <c r="T29" i="29"/>
  <c r="U29" i="29"/>
  <c r="V29" i="29"/>
  <c r="AA29" i="29"/>
  <c r="AC29" i="29"/>
  <c r="AB29" i="29"/>
  <c r="AE29" i="29"/>
  <c r="W29" i="29"/>
  <c r="AO30" i="29"/>
  <c r="AP30" i="29"/>
  <c r="AQ30" i="29"/>
  <c r="AR30" i="29"/>
  <c r="AO31" i="29"/>
  <c r="AP31" i="29"/>
  <c r="AQ31" i="29"/>
  <c r="AR31" i="29"/>
  <c r="K32" i="29"/>
  <c r="L32" i="29"/>
  <c r="M32" i="29"/>
  <c r="O32" i="29"/>
  <c r="P32" i="29"/>
  <c r="K34" i="29"/>
  <c r="L34" i="29"/>
  <c r="M34" i="29"/>
  <c r="O34" i="29"/>
  <c r="P34" i="29"/>
  <c r="S32" i="29"/>
  <c r="Q32" i="29"/>
  <c r="Q34" i="29"/>
  <c r="T32" i="29"/>
  <c r="AA32" i="29"/>
  <c r="AC32" i="29"/>
  <c r="AB32" i="29"/>
  <c r="AE32" i="29"/>
  <c r="K33" i="29"/>
  <c r="L33" i="29"/>
  <c r="M33" i="29"/>
  <c r="O33" i="29"/>
  <c r="P33" i="29"/>
  <c r="K35" i="29"/>
  <c r="L35" i="29"/>
  <c r="M35" i="29"/>
  <c r="O35" i="29"/>
  <c r="P35" i="29"/>
  <c r="R33" i="29"/>
  <c r="S33" i="29"/>
  <c r="Q33" i="29"/>
  <c r="Q35" i="29"/>
  <c r="T33" i="29"/>
  <c r="U33" i="29"/>
  <c r="V33" i="29"/>
  <c r="AA33" i="29"/>
  <c r="AC33" i="29"/>
  <c r="AB33" i="29"/>
  <c r="AE33" i="29"/>
  <c r="W33" i="29"/>
  <c r="AO34" i="29"/>
  <c r="AP34" i="29"/>
  <c r="AQ34" i="29"/>
  <c r="AR34" i="29"/>
  <c r="AO35" i="29"/>
  <c r="AP35" i="29"/>
  <c r="AQ35" i="29"/>
  <c r="AR35" i="29"/>
  <c r="K36" i="29"/>
  <c r="L36" i="29"/>
  <c r="M36" i="29"/>
  <c r="O36" i="29"/>
  <c r="P36" i="29"/>
  <c r="K38" i="29"/>
  <c r="L38" i="29"/>
  <c r="M38" i="29"/>
  <c r="O38" i="29"/>
  <c r="P38" i="29"/>
  <c r="R36" i="29"/>
  <c r="S36" i="29"/>
  <c r="Q36" i="29"/>
  <c r="Q38" i="29"/>
  <c r="T36" i="29"/>
  <c r="AA36" i="29"/>
  <c r="AC36" i="29"/>
  <c r="AB36" i="29"/>
  <c r="AE36" i="29"/>
  <c r="K37" i="29"/>
  <c r="L37" i="29"/>
  <c r="M37" i="29"/>
  <c r="O37" i="29"/>
  <c r="P37" i="29"/>
  <c r="K39" i="29"/>
  <c r="L39" i="29"/>
  <c r="M39" i="29"/>
  <c r="O39" i="29"/>
  <c r="P39" i="29"/>
  <c r="S37" i="29"/>
  <c r="Q37" i="29"/>
  <c r="Q39" i="29"/>
  <c r="T37" i="29"/>
  <c r="U37" i="29"/>
  <c r="V37" i="29"/>
  <c r="AA37" i="29"/>
  <c r="AC37" i="29"/>
  <c r="AB37" i="29"/>
  <c r="AE37" i="29"/>
  <c r="W37" i="29"/>
  <c r="AO38" i="29"/>
  <c r="AP38" i="29"/>
  <c r="AQ38" i="29"/>
  <c r="AR38" i="29"/>
  <c r="AO39" i="29"/>
  <c r="AP39" i="29"/>
  <c r="AQ39" i="29"/>
  <c r="AR39" i="29"/>
  <c r="K40" i="29"/>
  <c r="L40" i="29"/>
  <c r="M40" i="29"/>
  <c r="O40" i="29"/>
  <c r="P40" i="29"/>
  <c r="K42" i="29"/>
  <c r="L42" i="29"/>
  <c r="M42" i="29"/>
  <c r="O42" i="29"/>
  <c r="P42" i="29"/>
  <c r="S40" i="29"/>
  <c r="Q40" i="29"/>
  <c r="Q42" i="29"/>
  <c r="T40" i="29"/>
  <c r="AA40" i="29"/>
  <c r="AC40" i="29"/>
  <c r="AB40" i="29"/>
  <c r="AE40" i="29"/>
  <c r="K41" i="29"/>
  <c r="L41" i="29"/>
  <c r="M41" i="29"/>
  <c r="O41" i="29"/>
  <c r="P41" i="29"/>
  <c r="K43" i="29"/>
  <c r="L43" i="29"/>
  <c r="M43" i="29"/>
  <c r="O43" i="29"/>
  <c r="P43" i="29"/>
  <c r="S41" i="29"/>
  <c r="Q41" i="29"/>
  <c r="Q43" i="29"/>
  <c r="T41" i="29"/>
  <c r="U41" i="29"/>
  <c r="V41" i="29"/>
  <c r="AA41" i="29"/>
  <c r="AC41" i="29"/>
  <c r="AB41" i="29"/>
  <c r="AE41" i="29"/>
  <c r="W41" i="29"/>
  <c r="AO42" i="29"/>
  <c r="AP42" i="29"/>
  <c r="AQ42" i="29"/>
  <c r="AR42" i="29"/>
  <c r="AO43" i="29"/>
  <c r="AP43" i="29"/>
  <c r="AQ43" i="29"/>
  <c r="AR43" i="29"/>
  <c r="K44" i="29"/>
  <c r="L44" i="29"/>
  <c r="M44" i="29"/>
  <c r="O44" i="29"/>
  <c r="P44" i="29"/>
  <c r="K46" i="29"/>
  <c r="L46" i="29"/>
  <c r="M46" i="29"/>
  <c r="O46" i="29"/>
  <c r="P46" i="29"/>
  <c r="S44" i="29"/>
  <c r="Q44" i="29"/>
  <c r="Q46" i="29"/>
  <c r="T44" i="29"/>
  <c r="AA44" i="29"/>
  <c r="AC44" i="29"/>
  <c r="AB44" i="29"/>
  <c r="AE44" i="29"/>
  <c r="K45" i="29"/>
  <c r="L45" i="29"/>
  <c r="M45" i="29"/>
  <c r="O45" i="29"/>
  <c r="P45" i="29"/>
  <c r="K47" i="29"/>
  <c r="L47" i="29"/>
  <c r="M47" i="29"/>
  <c r="O47" i="29"/>
  <c r="P47" i="29"/>
  <c r="S45" i="29"/>
  <c r="Q45" i="29"/>
  <c r="Q47" i="29"/>
  <c r="T45" i="29"/>
  <c r="U45" i="29"/>
  <c r="V45" i="29"/>
  <c r="AA45" i="29"/>
  <c r="AC45" i="29"/>
  <c r="AB45" i="29"/>
  <c r="AE45" i="29"/>
  <c r="W45" i="29"/>
  <c r="AO46" i="29"/>
  <c r="AP46" i="29"/>
  <c r="AQ46" i="29"/>
  <c r="AR46" i="29"/>
  <c r="AO47" i="29"/>
  <c r="AP47" i="29"/>
  <c r="AQ47" i="29"/>
  <c r="AR47" i="29"/>
  <c r="AO50" i="29"/>
  <c r="AP50" i="29"/>
  <c r="AQ50" i="29"/>
  <c r="AR50" i="29"/>
  <c r="AO51" i="29"/>
  <c r="AP51" i="29"/>
  <c r="AQ51" i="29"/>
  <c r="AR51" i="29"/>
  <c r="K52" i="29"/>
  <c r="L52" i="29"/>
  <c r="M52" i="29"/>
  <c r="O52" i="29"/>
  <c r="P52" i="29"/>
  <c r="K54" i="29"/>
  <c r="L54" i="29"/>
  <c r="M54" i="29"/>
  <c r="O54" i="29"/>
  <c r="P54" i="29"/>
  <c r="S52" i="29"/>
  <c r="Q52" i="29"/>
  <c r="Q54" i="29"/>
  <c r="T52" i="29"/>
  <c r="AA52" i="29"/>
  <c r="AC52" i="29"/>
  <c r="AB52" i="29"/>
  <c r="AE52" i="29"/>
  <c r="K53" i="29"/>
  <c r="L53" i="29"/>
  <c r="M53" i="29"/>
  <c r="O53" i="29"/>
  <c r="P53" i="29"/>
  <c r="K55" i="29"/>
  <c r="L55" i="29"/>
  <c r="M55" i="29"/>
  <c r="O55" i="29"/>
  <c r="P55" i="29"/>
  <c r="S53" i="29"/>
  <c r="Q53" i="29"/>
  <c r="Q55" i="29"/>
  <c r="T53" i="29"/>
  <c r="U53" i="29"/>
  <c r="V53" i="29"/>
  <c r="AA53" i="29"/>
  <c r="AC53" i="29"/>
  <c r="AB53" i="29"/>
  <c r="AE53" i="29"/>
  <c r="W53" i="29"/>
  <c r="AO54" i="29"/>
  <c r="AP54" i="29"/>
  <c r="AQ54" i="29"/>
  <c r="AR54" i="29"/>
  <c r="AO55" i="29"/>
  <c r="AP55" i="29"/>
  <c r="AQ55" i="29"/>
  <c r="AR55" i="29"/>
  <c r="K56" i="29"/>
  <c r="L56" i="29"/>
  <c r="M56" i="29"/>
  <c r="O56" i="29"/>
  <c r="P56" i="29"/>
  <c r="K58" i="29"/>
  <c r="L58" i="29"/>
  <c r="M58" i="29"/>
  <c r="O58" i="29"/>
  <c r="P58" i="29"/>
  <c r="S56" i="29"/>
  <c r="Q56" i="29"/>
  <c r="Q58" i="29"/>
  <c r="T56" i="29"/>
  <c r="AA56" i="29"/>
  <c r="AC56" i="29"/>
  <c r="AB56" i="29"/>
  <c r="AE56" i="29"/>
  <c r="K57" i="29"/>
  <c r="L57" i="29"/>
  <c r="M57" i="29"/>
  <c r="O57" i="29"/>
  <c r="P57" i="29"/>
  <c r="K59" i="29"/>
  <c r="L59" i="29"/>
  <c r="M59" i="29"/>
  <c r="O59" i="29"/>
  <c r="P59" i="29"/>
  <c r="S57" i="29"/>
  <c r="Q57" i="29"/>
  <c r="Q59" i="29"/>
  <c r="T57" i="29"/>
  <c r="U57" i="29"/>
  <c r="V57" i="29"/>
  <c r="AA57" i="29"/>
  <c r="AC57" i="29"/>
  <c r="AB57" i="29"/>
  <c r="AE57" i="29"/>
  <c r="W57" i="29"/>
  <c r="AO58" i="29"/>
  <c r="AP58" i="29"/>
  <c r="AQ58" i="29"/>
  <c r="AR58" i="29"/>
  <c r="AO59" i="29"/>
  <c r="AP59" i="29"/>
  <c r="AQ59" i="29"/>
  <c r="AR59" i="29"/>
  <c r="K60" i="29"/>
  <c r="L60" i="29"/>
  <c r="M60" i="29"/>
  <c r="O60" i="29"/>
  <c r="P60" i="29"/>
  <c r="K62" i="29"/>
  <c r="L62" i="29"/>
  <c r="M62" i="29"/>
  <c r="O62" i="29"/>
  <c r="P62" i="29"/>
  <c r="S60" i="29"/>
  <c r="Q60" i="29"/>
  <c r="Q62" i="29"/>
  <c r="T60" i="29"/>
  <c r="AA60" i="29"/>
  <c r="AC60" i="29"/>
  <c r="AB60" i="29"/>
  <c r="AE60" i="29"/>
  <c r="K61" i="29"/>
  <c r="L61" i="29"/>
  <c r="M61" i="29"/>
  <c r="O61" i="29"/>
  <c r="P61" i="29"/>
  <c r="K63" i="29"/>
  <c r="L63" i="29"/>
  <c r="M63" i="29"/>
  <c r="O63" i="29"/>
  <c r="P63" i="29"/>
  <c r="R61" i="29"/>
  <c r="S61" i="29"/>
  <c r="Q61" i="29"/>
  <c r="Q63" i="29"/>
  <c r="T61" i="29"/>
  <c r="U61" i="29"/>
  <c r="V61" i="29"/>
  <c r="AA61" i="29"/>
  <c r="AC61" i="29"/>
  <c r="AB61" i="29"/>
  <c r="AE61" i="29"/>
  <c r="W61" i="29"/>
  <c r="AO62" i="29"/>
  <c r="AP62" i="29"/>
  <c r="AQ62" i="29"/>
  <c r="AR62" i="29"/>
  <c r="AO63" i="29"/>
  <c r="AP63" i="29"/>
  <c r="AQ63" i="29"/>
  <c r="AR63" i="29"/>
  <c r="K64" i="29"/>
  <c r="L64" i="29"/>
  <c r="M64" i="29"/>
  <c r="O64" i="29"/>
  <c r="P64" i="29"/>
  <c r="K66" i="29"/>
  <c r="L66" i="29"/>
  <c r="M66" i="29"/>
  <c r="O66" i="29"/>
  <c r="P66" i="29"/>
  <c r="R64" i="29"/>
  <c r="S64" i="29"/>
  <c r="Q64" i="29"/>
  <c r="Q66" i="29"/>
  <c r="T64" i="29"/>
  <c r="AA64" i="29"/>
  <c r="AC64" i="29"/>
  <c r="AB64" i="29"/>
  <c r="AE64" i="29"/>
  <c r="K65" i="29"/>
  <c r="L65" i="29"/>
  <c r="M65" i="29"/>
  <c r="O65" i="29"/>
  <c r="P65" i="29"/>
  <c r="K67" i="29"/>
  <c r="L67" i="29"/>
  <c r="M67" i="29"/>
  <c r="O67" i="29"/>
  <c r="P67" i="29"/>
  <c r="R65" i="29"/>
  <c r="S65" i="29"/>
  <c r="Q65" i="29"/>
  <c r="Q67" i="29"/>
  <c r="T65" i="29"/>
  <c r="U65" i="29"/>
  <c r="V65" i="29"/>
  <c r="AA65" i="29"/>
  <c r="AC65" i="29"/>
  <c r="AB65" i="29"/>
  <c r="AE65" i="29"/>
  <c r="W65" i="29"/>
  <c r="AO66" i="29"/>
  <c r="AP66" i="29"/>
  <c r="AQ66" i="29"/>
  <c r="AR66" i="29"/>
  <c r="AO67" i="29"/>
  <c r="AP67" i="29"/>
  <c r="AQ67" i="29"/>
  <c r="AR67" i="29"/>
  <c r="K68" i="29"/>
  <c r="L68" i="29"/>
  <c r="M68" i="29"/>
  <c r="O68" i="29"/>
  <c r="P68" i="29"/>
  <c r="K70" i="29"/>
  <c r="L70" i="29"/>
  <c r="M70" i="29"/>
  <c r="O70" i="29"/>
  <c r="P70" i="29"/>
  <c r="R68" i="29"/>
  <c r="S68" i="29"/>
  <c r="Q68" i="29"/>
  <c r="Q70" i="29"/>
  <c r="T68" i="29"/>
  <c r="AA68" i="29"/>
  <c r="AC68" i="29"/>
  <c r="AB68" i="29"/>
  <c r="AE68" i="29"/>
  <c r="K69" i="29"/>
  <c r="L69" i="29"/>
  <c r="M69" i="29"/>
  <c r="O69" i="29"/>
  <c r="P69" i="29"/>
  <c r="K71" i="29"/>
  <c r="L71" i="29"/>
  <c r="M71" i="29"/>
  <c r="O71" i="29"/>
  <c r="P71" i="29"/>
  <c r="R69" i="29"/>
  <c r="S69" i="29"/>
  <c r="Q69" i="29"/>
  <c r="Q71" i="29"/>
  <c r="T69" i="29"/>
  <c r="U69" i="29"/>
  <c r="V69" i="29"/>
  <c r="AA69" i="29"/>
  <c r="AC69" i="29"/>
  <c r="AB69" i="29"/>
  <c r="AE69" i="29"/>
  <c r="W69" i="29"/>
  <c r="AO70" i="29"/>
  <c r="AP70" i="29"/>
  <c r="AQ70" i="29"/>
  <c r="AR70" i="29"/>
  <c r="AO71" i="29"/>
  <c r="AP71" i="29"/>
  <c r="AQ71" i="29"/>
  <c r="AR71" i="29"/>
  <c r="K72" i="29"/>
  <c r="L72" i="29"/>
  <c r="M72" i="29"/>
  <c r="O72" i="29"/>
  <c r="P72" i="29"/>
  <c r="K74" i="29"/>
  <c r="L74" i="29"/>
  <c r="M74" i="29"/>
  <c r="O74" i="29"/>
  <c r="P74" i="29"/>
  <c r="R72" i="29"/>
  <c r="S72" i="29"/>
  <c r="Q72" i="29"/>
  <c r="Q74" i="29"/>
  <c r="T72" i="29"/>
  <c r="AA72" i="29"/>
  <c r="AC72" i="29"/>
  <c r="AB72" i="29"/>
  <c r="AE72" i="29"/>
  <c r="K73" i="29"/>
  <c r="L73" i="29"/>
  <c r="M73" i="29"/>
  <c r="O73" i="29"/>
  <c r="P73" i="29"/>
  <c r="K75" i="29"/>
  <c r="L75" i="29"/>
  <c r="M75" i="29"/>
  <c r="O75" i="29"/>
  <c r="P75" i="29"/>
  <c r="R73" i="29"/>
  <c r="S73" i="29"/>
  <c r="Q73" i="29"/>
  <c r="Q75" i="29"/>
  <c r="T73" i="29"/>
  <c r="U73" i="29"/>
  <c r="V73" i="29"/>
  <c r="AA73" i="29"/>
  <c r="AC73" i="29"/>
  <c r="AB73" i="29"/>
  <c r="AE73" i="29"/>
  <c r="W73" i="29"/>
  <c r="AO74" i="29"/>
  <c r="AP74" i="29"/>
  <c r="AQ74" i="29"/>
  <c r="AR74" i="29"/>
  <c r="AO75" i="29"/>
  <c r="AP75" i="29"/>
  <c r="AQ75" i="29"/>
  <c r="AR75" i="29"/>
  <c r="L76" i="29"/>
  <c r="K76" i="29"/>
  <c r="N76" i="29"/>
  <c r="O76" i="29"/>
  <c r="P76" i="29"/>
  <c r="L78" i="29"/>
  <c r="K78" i="29"/>
  <c r="N78" i="29"/>
  <c r="O78" i="29"/>
  <c r="P78" i="29"/>
  <c r="R76" i="29"/>
  <c r="S76" i="29"/>
  <c r="Q76" i="29"/>
  <c r="Q78" i="29"/>
  <c r="T76" i="29"/>
  <c r="AA76" i="29"/>
  <c r="AC76" i="29"/>
  <c r="AB76" i="29"/>
  <c r="AE76" i="29"/>
  <c r="L77" i="29"/>
  <c r="K77" i="29"/>
  <c r="N77" i="29"/>
  <c r="O77" i="29"/>
  <c r="P77" i="29"/>
  <c r="L79" i="29"/>
  <c r="K79" i="29"/>
  <c r="N79" i="29"/>
  <c r="O79" i="29"/>
  <c r="P79" i="29"/>
  <c r="R77" i="29"/>
  <c r="S77" i="29"/>
  <c r="Q77" i="29"/>
  <c r="Q79" i="29"/>
  <c r="T77" i="29"/>
  <c r="U77" i="29"/>
  <c r="V77" i="29"/>
  <c r="AA77" i="29"/>
  <c r="AC77" i="29"/>
  <c r="AB77" i="29"/>
  <c r="AE77" i="29"/>
  <c r="W77" i="29"/>
  <c r="AO78" i="29"/>
  <c r="AP78" i="29"/>
  <c r="AQ78" i="29"/>
  <c r="AR78" i="29"/>
  <c r="AO79" i="29"/>
  <c r="AP79" i="29"/>
  <c r="AQ79" i="29"/>
  <c r="AR79" i="29"/>
  <c r="L80" i="29"/>
  <c r="K80" i="29"/>
  <c r="N80" i="29"/>
  <c r="O80" i="29"/>
  <c r="P80" i="29"/>
  <c r="L82" i="29"/>
  <c r="K82" i="29"/>
  <c r="N82" i="29"/>
  <c r="O82" i="29"/>
  <c r="P82" i="29"/>
  <c r="R80" i="29"/>
  <c r="S80" i="29"/>
  <c r="Q80" i="29"/>
  <c r="Q82" i="29"/>
  <c r="T80" i="29"/>
  <c r="AA80" i="29"/>
  <c r="AC80" i="29"/>
  <c r="AB80" i="29"/>
  <c r="AE80" i="29"/>
  <c r="L81" i="29"/>
  <c r="K81" i="29"/>
  <c r="N81" i="29"/>
  <c r="O81" i="29"/>
  <c r="P81" i="29"/>
  <c r="L83" i="29"/>
  <c r="K83" i="29"/>
  <c r="N83" i="29"/>
  <c r="O83" i="29"/>
  <c r="P83" i="29"/>
  <c r="R81" i="29"/>
  <c r="S81" i="29"/>
  <c r="Q81" i="29"/>
  <c r="Q83" i="29"/>
  <c r="T81" i="29"/>
  <c r="U81" i="29"/>
  <c r="V81" i="29"/>
  <c r="AA81" i="29"/>
  <c r="AC81" i="29"/>
  <c r="AB81" i="29"/>
  <c r="AE81" i="29"/>
  <c r="W81" i="29"/>
  <c r="AO82" i="29"/>
  <c r="AP82" i="29"/>
  <c r="AQ82" i="29"/>
  <c r="AR82" i="29"/>
  <c r="AO83" i="29"/>
  <c r="AP83" i="29"/>
  <c r="AQ83" i="29"/>
  <c r="AR83" i="29"/>
  <c r="L84" i="29"/>
  <c r="K84" i="29"/>
  <c r="N84" i="29"/>
  <c r="O84" i="29"/>
  <c r="P84" i="29"/>
  <c r="L86" i="29"/>
  <c r="K86" i="29"/>
  <c r="N86" i="29"/>
  <c r="O86" i="29"/>
  <c r="P86" i="29"/>
  <c r="S84" i="29"/>
  <c r="Q84" i="29"/>
  <c r="Q86" i="29"/>
  <c r="T84" i="29"/>
  <c r="AA84" i="29"/>
  <c r="AC84" i="29"/>
  <c r="AB84" i="29"/>
  <c r="AE84" i="29"/>
  <c r="L85" i="29"/>
  <c r="K85" i="29"/>
  <c r="N85" i="29"/>
  <c r="O85" i="29"/>
  <c r="P85" i="29"/>
  <c r="L87" i="29"/>
  <c r="K87" i="29"/>
  <c r="N87" i="29"/>
  <c r="O87" i="29"/>
  <c r="P87" i="29"/>
  <c r="R85" i="29"/>
  <c r="S85" i="29"/>
  <c r="Q85" i="29"/>
  <c r="Q87" i="29"/>
  <c r="T85" i="29"/>
  <c r="U85" i="29"/>
  <c r="V85" i="29"/>
  <c r="AA85" i="29"/>
  <c r="AC85" i="29"/>
  <c r="AB85" i="29"/>
  <c r="AE85" i="29"/>
  <c r="W85" i="29"/>
  <c r="AO86" i="29"/>
  <c r="AP86" i="29"/>
  <c r="AQ86" i="29"/>
  <c r="AR86" i="29"/>
  <c r="AO87" i="29"/>
  <c r="AP87" i="29"/>
  <c r="AQ87" i="29"/>
  <c r="AR87" i="29"/>
  <c r="L88" i="29"/>
  <c r="K88" i="29"/>
  <c r="N88" i="29"/>
  <c r="O88" i="29"/>
  <c r="P88" i="29"/>
  <c r="L90" i="29"/>
  <c r="K90" i="29"/>
  <c r="N90" i="29"/>
  <c r="O90" i="29"/>
  <c r="P90" i="29"/>
  <c r="R88" i="29"/>
  <c r="S88" i="29"/>
  <c r="Q88" i="29"/>
  <c r="Q90" i="29"/>
  <c r="T88" i="29"/>
  <c r="AA88" i="29"/>
  <c r="AC88" i="29"/>
  <c r="AB88" i="29"/>
  <c r="AE88" i="29"/>
  <c r="L89" i="29"/>
  <c r="K89" i="29"/>
  <c r="N89" i="29"/>
  <c r="O89" i="29"/>
  <c r="P89" i="29"/>
  <c r="L91" i="29"/>
  <c r="K91" i="29"/>
  <c r="N91" i="29"/>
  <c r="O91" i="29"/>
  <c r="P91" i="29"/>
  <c r="S89" i="29"/>
  <c r="Q89" i="29"/>
  <c r="Q91" i="29"/>
  <c r="T89" i="29"/>
  <c r="U89" i="29"/>
  <c r="V89" i="29"/>
  <c r="AA89" i="29"/>
  <c r="AC89" i="29"/>
  <c r="AB89" i="29"/>
  <c r="AE89" i="29"/>
  <c r="W89" i="29"/>
  <c r="AO90" i="29"/>
  <c r="AP90" i="29"/>
  <c r="AQ90" i="29"/>
  <c r="AR90" i="29"/>
  <c r="AO91" i="29"/>
  <c r="AP91" i="29"/>
  <c r="AQ91" i="29"/>
  <c r="AR91" i="29"/>
  <c r="L92" i="29"/>
  <c r="K92" i="29"/>
  <c r="N92" i="29"/>
  <c r="O92" i="29"/>
  <c r="P92" i="29"/>
  <c r="L94" i="29"/>
  <c r="K94" i="29"/>
  <c r="N94" i="29"/>
  <c r="O94" i="29"/>
  <c r="P94" i="29"/>
  <c r="S92" i="29"/>
  <c r="Q92" i="29"/>
  <c r="Q94" i="29"/>
  <c r="T92" i="29"/>
  <c r="AA92" i="29"/>
  <c r="AC92" i="29"/>
  <c r="AB92" i="29"/>
  <c r="AE92" i="29"/>
  <c r="L93" i="29"/>
  <c r="K93" i="29"/>
  <c r="N93" i="29"/>
  <c r="O93" i="29"/>
  <c r="P93" i="29"/>
  <c r="L95" i="29"/>
  <c r="K95" i="29"/>
  <c r="N95" i="29"/>
  <c r="O95" i="29"/>
  <c r="P95" i="29"/>
  <c r="R93" i="29"/>
  <c r="S93" i="29"/>
  <c r="Q93" i="29"/>
  <c r="Q95" i="29"/>
  <c r="T93" i="29"/>
  <c r="U93" i="29"/>
  <c r="V93" i="29"/>
  <c r="AA93" i="29"/>
  <c r="AC93" i="29"/>
  <c r="AB93" i="29"/>
  <c r="AE93" i="29"/>
  <c r="W93" i="29"/>
  <c r="AO94" i="29"/>
  <c r="AP94" i="29"/>
  <c r="AQ94" i="29"/>
  <c r="AR94" i="29"/>
  <c r="AO95" i="29"/>
  <c r="AP95" i="29"/>
  <c r="AQ95" i="29"/>
  <c r="AR95" i="29"/>
  <c r="L96" i="29"/>
  <c r="K96" i="29"/>
  <c r="N96" i="29"/>
  <c r="O96" i="29"/>
  <c r="P96" i="29"/>
  <c r="L98" i="29"/>
  <c r="K98" i="29"/>
  <c r="N98" i="29"/>
  <c r="O98" i="29"/>
  <c r="P98" i="29"/>
  <c r="R96" i="29"/>
  <c r="S96" i="29"/>
  <c r="Q96" i="29"/>
  <c r="Q98" i="29"/>
  <c r="T96" i="29"/>
  <c r="AA96" i="29"/>
  <c r="AC96" i="29"/>
  <c r="AB96" i="29"/>
  <c r="AE96" i="29"/>
  <c r="L97" i="29"/>
  <c r="K97" i="29"/>
  <c r="N97" i="29"/>
  <c r="O97" i="29"/>
  <c r="P97" i="29"/>
  <c r="L99" i="29"/>
  <c r="K99" i="29"/>
  <c r="N99" i="29"/>
  <c r="O99" i="29"/>
  <c r="P99" i="29"/>
  <c r="R97" i="29"/>
  <c r="S97" i="29"/>
  <c r="Q97" i="29"/>
  <c r="Q99" i="29"/>
  <c r="T97" i="29"/>
  <c r="U97" i="29"/>
  <c r="V97" i="29"/>
  <c r="AA97" i="29"/>
  <c r="AC97" i="29"/>
  <c r="AB97" i="29"/>
  <c r="AE97" i="29"/>
  <c r="W97" i="29"/>
  <c r="AO98" i="29"/>
  <c r="AP98" i="29"/>
  <c r="AQ98" i="29"/>
  <c r="AR98" i="29"/>
  <c r="AO99" i="29"/>
  <c r="AP99" i="29"/>
  <c r="AQ99" i="29"/>
  <c r="AR99" i="29"/>
  <c r="L100" i="29"/>
  <c r="K100" i="29"/>
  <c r="N100" i="29"/>
  <c r="O100" i="29"/>
  <c r="P100" i="29"/>
  <c r="L102" i="29"/>
  <c r="K102" i="29"/>
  <c r="N102" i="29"/>
  <c r="O102" i="29"/>
  <c r="P102" i="29"/>
  <c r="R100" i="29"/>
  <c r="S100" i="29"/>
  <c r="Q100" i="29"/>
  <c r="Q102" i="29"/>
  <c r="T100" i="29"/>
  <c r="AA100" i="29"/>
  <c r="AC100" i="29"/>
  <c r="AB100" i="29"/>
  <c r="AE100" i="29"/>
  <c r="L101" i="29"/>
  <c r="K101" i="29"/>
  <c r="N101" i="29"/>
  <c r="O101" i="29"/>
  <c r="P101" i="29"/>
  <c r="L103" i="29"/>
  <c r="K103" i="29"/>
  <c r="N103" i="29"/>
  <c r="O103" i="29"/>
  <c r="P103" i="29"/>
  <c r="S101" i="29"/>
  <c r="Q101" i="29"/>
  <c r="Q103" i="29"/>
  <c r="T101" i="29"/>
  <c r="U101" i="29"/>
  <c r="V101" i="29"/>
  <c r="AA101" i="29"/>
  <c r="AC101" i="29"/>
  <c r="AB101" i="29"/>
  <c r="AE101" i="29"/>
  <c r="W101" i="29"/>
  <c r="AO102" i="29"/>
  <c r="AP102" i="29"/>
  <c r="AQ102" i="29"/>
  <c r="AR102" i="29"/>
  <c r="AO103" i="29"/>
  <c r="AP103" i="29"/>
  <c r="AQ103" i="29"/>
  <c r="AR103" i="29"/>
  <c r="L104" i="29"/>
  <c r="K104" i="29"/>
  <c r="N104" i="29"/>
  <c r="O104" i="29"/>
  <c r="P104" i="29"/>
  <c r="L106" i="29"/>
  <c r="K106" i="29"/>
  <c r="N106" i="29"/>
  <c r="O106" i="29"/>
  <c r="P106" i="29"/>
  <c r="R104" i="29"/>
  <c r="S104" i="29"/>
  <c r="Q104" i="29"/>
  <c r="Q106" i="29"/>
  <c r="T104" i="29"/>
  <c r="AA104" i="29"/>
  <c r="AC104" i="29"/>
  <c r="AB104" i="29"/>
  <c r="AE104" i="29"/>
  <c r="W105" i="29"/>
  <c r="AO106" i="29"/>
  <c r="AP106" i="29"/>
  <c r="AQ106" i="29"/>
  <c r="AR106" i="29"/>
  <c r="AO107" i="29"/>
  <c r="AP107" i="29"/>
  <c r="AQ107" i="29"/>
  <c r="AR107" i="29"/>
  <c r="L108" i="29"/>
  <c r="K108" i="29"/>
  <c r="N108" i="29"/>
  <c r="O108" i="29"/>
  <c r="P108" i="29"/>
  <c r="L110" i="29"/>
  <c r="K110" i="29"/>
  <c r="N110" i="29"/>
  <c r="O110" i="29"/>
  <c r="P110" i="29"/>
  <c r="S108" i="29"/>
  <c r="Q108" i="29"/>
  <c r="Q110" i="29"/>
  <c r="T108" i="29"/>
  <c r="AA108" i="29"/>
  <c r="AC108" i="29"/>
  <c r="AB108" i="29"/>
  <c r="AE108" i="29"/>
  <c r="W109" i="29"/>
  <c r="AO110" i="29"/>
  <c r="AP110" i="29"/>
  <c r="AQ110" i="29"/>
  <c r="AR110" i="29"/>
  <c r="AO111" i="29"/>
  <c r="AP111" i="29"/>
  <c r="AQ111" i="29"/>
  <c r="AR111" i="29"/>
  <c r="L112" i="29"/>
  <c r="K112" i="29"/>
  <c r="N112" i="29"/>
  <c r="O112" i="29"/>
  <c r="P112" i="29"/>
  <c r="L114" i="29"/>
  <c r="K114" i="29"/>
  <c r="N114" i="29"/>
  <c r="O114" i="29"/>
  <c r="P114" i="29"/>
  <c r="R112" i="29"/>
  <c r="S112" i="29"/>
  <c r="Q112" i="29"/>
  <c r="Q114" i="29"/>
  <c r="T112" i="29"/>
  <c r="AA112" i="29"/>
  <c r="AC112" i="29"/>
  <c r="AB112" i="29"/>
  <c r="AE112" i="29"/>
  <c r="L113" i="29"/>
  <c r="K113" i="29"/>
  <c r="N113" i="29"/>
  <c r="O113" i="29"/>
  <c r="P113" i="29"/>
  <c r="L115" i="29"/>
  <c r="K115" i="29"/>
  <c r="N115" i="29"/>
  <c r="O115" i="29"/>
  <c r="P115" i="29"/>
  <c r="S113" i="29"/>
  <c r="Q113" i="29"/>
  <c r="Q115" i="29"/>
  <c r="T113" i="29"/>
  <c r="U113" i="29"/>
  <c r="V113" i="29"/>
  <c r="AA113" i="29"/>
  <c r="AC113" i="29"/>
  <c r="AB113" i="29"/>
  <c r="AE113" i="29"/>
  <c r="W113" i="29"/>
  <c r="AO114" i="29"/>
  <c r="AP114" i="29"/>
  <c r="AQ114" i="29"/>
  <c r="AR114" i="29"/>
  <c r="AO115" i="29"/>
  <c r="AP115" i="29"/>
  <c r="AQ115" i="29"/>
  <c r="AR115" i="29"/>
  <c r="AO118" i="29"/>
  <c r="AP118" i="29"/>
  <c r="AQ118" i="29"/>
  <c r="AR118" i="29"/>
  <c r="AO119" i="29"/>
  <c r="AP119" i="29"/>
  <c r="AQ119" i="29"/>
  <c r="AR119" i="29"/>
  <c r="L121" i="29"/>
  <c r="K121" i="29"/>
  <c r="N121" i="29"/>
  <c r="O121" i="29"/>
  <c r="P121" i="29"/>
  <c r="L123" i="29"/>
  <c r="K123" i="29"/>
  <c r="N123" i="29"/>
  <c r="O123" i="29"/>
  <c r="P123" i="29"/>
  <c r="R121" i="29"/>
  <c r="S121" i="29"/>
  <c r="Q121" i="29"/>
  <c r="Q123" i="29"/>
  <c r="T121" i="29"/>
  <c r="U121" i="29"/>
  <c r="V121" i="29"/>
  <c r="AA121" i="29"/>
  <c r="AC121" i="29"/>
  <c r="AB121" i="29"/>
  <c r="AE121" i="29"/>
  <c r="W121" i="29"/>
  <c r="AO122" i="29"/>
  <c r="AP122" i="29"/>
  <c r="AQ122" i="29"/>
  <c r="AR122" i="29"/>
  <c r="AO123" i="29"/>
  <c r="AP123" i="29"/>
  <c r="AQ123" i="29"/>
  <c r="AR123" i="29"/>
  <c r="L124" i="29"/>
  <c r="K124" i="29"/>
  <c r="N124" i="29"/>
  <c r="O124" i="29"/>
  <c r="P124" i="29"/>
  <c r="L126" i="29"/>
  <c r="K126" i="29"/>
  <c r="N126" i="29"/>
  <c r="O126" i="29"/>
  <c r="P126" i="29"/>
  <c r="R124" i="29"/>
  <c r="S124" i="29"/>
  <c r="Q124" i="29"/>
  <c r="Q126" i="29"/>
  <c r="T124" i="29"/>
  <c r="AA124" i="29"/>
  <c r="AC124" i="29"/>
  <c r="AB124" i="29"/>
  <c r="AE124" i="29"/>
  <c r="L125" i="29"/>
  <c r="K125" i="29"/>
  <c r="N125" i="29"/>
  <c r="O125" i="29"/>
  <c r="P125" i="29"/>
  <c r="L127" i="29"/>
  <c r="K127" i="29"/>
  <c r="N127" i="29"/>
  <c r="O127" i="29"/>
  <c r="P127" i="29"/>
  <c r="R125" i="29"/>
  <c r="S125" i="29"/>
  <c r="Q125" i="29"/>
  <c r="Q127" i="29"/>
  <c r="T125" i="29"/>
  <c r="U125" i="29"/>
  <c r="V125" i="29"/>
  <c r="AA125" i="29"/>
  <c r="AC125" i="29"/>
  <c r="AB125" i="29"/>
  <c r="AE125" i="29"/>
  <c r="W125" i="29"/>
  <c r="AO126" i="29"/>
  <c r="AP126" i="29"/>
  <c r="AQ126" i="29"/>
  <c r="AR126" i="29"/>
  <c r="AO127" i="29"/>
  <c r="AP127" i="29"/>
  <c r="AQ127" i="29"/>
  <c r="AR127" i="29"/>
  <c r="AR23" i="29"/>
  <c r="AQ23" i="29"/>
  <c r="AP23" i="29"/>
  <c r="AO23" i="29"/>
  <c r="AR22" i="29"/>
  <c r="AQ22" i="29"/>
  <c r="AP22" i="29"/>
  <c r="AO22" i="29"/>
  <c r="K21" i="29"/>
  <c r="L21" i="29"/>
  <c r="M21" i="29"/>
  <c r="O21" i="29"/>
  <c r="P21" i="29"/>
  <c r="K23" i="29"/>
  <c r="L23" i="29"/>
  <c r="M23" i="29"/>
  <c r="O23" i="29"/>
  <c r="P23" i="29"/>
  <c r="R21" i="29"/>
  <c r="S21" i="29"/>
  <c r="Q21" i="29"/>
  <c r="Q23" i="29"/>
  <c r="T21" i="29"/>
  <c r="U21" i="29"/>
  <c r="V21" i="29"/>
  <c r="AA21" i="29"/>
  <c r="AC21" i="29"/>
  <c r="AB21" i="29"/>
  <c r="AE21" i="29"/>
  <c r="W21" i="29"/>
  <c r="K20" i="29"/>
  <c r="L20" i="29"/>
  <c r="M20" i="29"/>
  <c r="O20" i="29"/>
  <c r="P20" i="29"/>
  <c r="K22" i="29"/>
  <c r="L22" i="29"/>
  <c r="M22" i="29"/>
  <c r="O22" i="29"/>
  <c r="P22" i="29"/>
  <c r="S20" i="29"/>
  <c r="Q20" i="29"/>
  <c r="Q22" i="29"/>
  <c r="T20" i="29"/>
  <c r="AA20" i="29"/>
  <c r="AC20" i="29"/>
  <c r="AB20" i="29"/>
  <c r="AE20" i="29"/>
  <c r="AR19" i="29"/>
  <c r="AQ19" i="29"/>
  <c r="AP19" i="29"/>
  <c r="AO19" i="29"/>
  <c r="AR18" i="29"/>
  <c r="AQ18" i="29"/>
  <c r="AP18" i="29"/>
  <c r="AO18" i="29"/>
  <c r="K16" i="29"/>
  <c r="L16" i="29"/>
  <c r="M16" i="29"/>
  <c r="O16" i="29"/>
  <c r="P16" i="29"/>
  <c r="K18" i="29"/>
  <c r="L18" i="29"/>
  <c r="M18" i="29"/>
  <c r="O18" i="29"/>
  <c r="P18" i="29"/>
  <c r="R16" i="29"/>
  <c r="S16" i="29"/>
  <c r="Q16" i="29"/>
  <c r="Q18" i="29"/>
  <c r="T16" i="29"/>
  <c r="AA16" i="29"/>
  <c r="AC16" i="29"/>
  <c r="AB16" i="29"/>
  <c r="AE16" i="29"/>
  <c r="AR15" i="29"/>
  <c r="AQ15" i="29"/>
  <c r="AP15" i="29"/>
  <c r="AO15" i="29"/>
  <c r="AR14" i="29"/>
  <c r="AQ14" i="29"/>
  <c r="AP14" i="29"/>
  <c r="AO14" i="29"/>
  <c r="K13" i="29"/>
  <c r="L13" i="29"/>
  <c r="M13" i="29"/>
  <c r="O13" i="29"/>
  <c r="P13" i="29"/>
  <c r="K15" i="29"/>
  <c r="L15" i="29"/>
  <c r="M15" i="29"/>
  <c r="O15" i="29"/>
  <c r="P15" i="29"/>
  <c r="R13" i="29"/>
  <c r="S13" i="29"/>
  <c r="Q13" i="29"/>
  <c r="Q15" i="29"/>
  <c r="T13" i="29"/>
  <c r="U13" i="29"/>
  <c r="V13" i="29"/>
  <c r="AA13" i="29"/>
  <c r="AC13" i="29"/>
  <c r="AB13" i="29"/>
  <c r="AE13" i="29"/>
  <c r="W13" i="29"/>
  <c r="K12" i="29"/>
  <c r="L12" i="29"/>
  <c r="M12" i="29"/>
  <c r="O12" i="29"/>
  <c r="P12" i="29"/>
  <c r="K14" i="29"/>
  <c r="L14" i="29"/>
  <c r="M14" i="29"/>
  <c r="O14" i="29"/>
  <c r="P14" i="29"/>
  <c r="R12" i="29"/>
  <c r="S12" i="29"/>
  <c r="Q12" i="29"/>
  <c r="Q14" i="29"/>
  <c r="T12" i="29"/>
  <c r="AA12" i="29"/>
  <c r="AC12" i="29"/>
  <c r="AB12" i="29"/>
  <c r="AE12" i="29"/>
  <c r="AR11" i="29"/>
  <c r="AQ11" i="29"/>
  <c r="AP11" i="29"/>
  <c r="AO11" i="29"/>
  <c r="AR10" i="29"/>
  <c r="AQ10" i="29"/>
  <c r="AP10" i="29"/>
  <c r="AO10" i="29"/>
  <c r="AO23" i="25"/>
  <c r="AP23" i="25"/>
  <c r="AQ23" i="25"/>
  <c r="AR23" i="25"/>
  <c r="AO24" i="25"/>
  <c r="AP24" i="25"/>
  <c r="AQ24" i="25"/>
  <c r="AR24" i="25"/>
  <c r="AO27" i="25"/>
  <c r="AP27" i="25"/>
  <c r="AQ27" i="25"/>
  <c r="AR27" i="25"/>
  <c r="AO28" i="25"/>
  <c r="AP28" i="25"/>
  <c r="AQ28" i="25"/>
  <c r="AR28" i="25"/>
  <c r="AO31" i="25"/>
  <c r="AP31" i="25"/>
  <c r="AQ31" i="25"/>
  <c r="AR31" i="25"/>
  <c r="AO32" i="25"/>
  <c r="AP32" i="25"/>
  <c r="AQ32" i="25"/>
  <c r="AR32" i="25"/>
  <c r="AO35" i="25"/>
  <c r="AP35" i="25"/>
  <c r="AQ35" i="25"/>
  <c r="AR35" i="25"/>
  <c r="AO36" i="25"/>
  <c r="AP36" i="25"/>
  <c r="AQ36" i="25"/>
  <c r="AR36" i="25"/>
  <c r="AO39" i="25"/>
  <c r="AP39" i="25"/>
  <c r="AQ39" i="25"/>
  <c r="AR39" i="25"/>
  <c r="AO40" i="25"/>
  <c r="AP40" i="25"/>
  <c r="AQ40" i="25"/>
  <c r="AR40" i="25"/>
  <c r="AO43" i="25"/>
  <c r="AP43" i="25"/>
  <c r="AQ43" i="25"/>
  <c r="AR43" i="25"/>
  <c r="AO44" i="25"/>
  <c r="AP44" i="25"/>
  <c r="AQ44" i="25"/>
  <c r="AR44" i="25"/>
  <c r="AO47" i="25"/>
  <c r="AP47" i="25"/>
  <c r="AQ47" i="25"/>
  <c r="AR47" i="25"/>
  <c r="AO48" i="25"/>
  <c r="AP48" i="25"/>
  <c r="AQ48" i="25"/>
  <c r="AR48" i="25"/>
  <c r="AO51" i="25"/>
  <c r="AP51" i="25"/>
  <c r="AQ51" i="25"/>
  <c r="AR51" i="25"/>
  <c r="AO52" i="25"/>
  <c r="AP52" i="25"/>
  <c r="AQ52" i="25"/>
  <c r="AR52" i="25"/>
  <c r="AO55" i="25"/>
  <c r="AP55" i="25"/>
  <c r="AQ55" i="25"/>
  <c r="AR55" i="25"/>
  <c r="AO56" i="25"/>
  <c r="AP56" i="25"/>
  <c r="AQ56" i="25"/>
  <c r="AR56" i="25"/>
  <c r="AO59" i="25"/>
  <c r="AP59" i="25"/>
  <c r="AQ59" i="25"/>
  <c r="AR59" i="25"/>
  <c r="AO60" i="25"/>
  <c r="AP60" i="25"/>
  <c r="AQ60" i="25"/>
  <c r="AR60" i="25"/>
  <c r="AO63" i="25"/>
  <c r="AP63" i="25"/>
  <c r="AQ63" i="25"/>
  <c r="AR63" i="25"/>
  <c r="AO64" i="25"/>
  <c r="AP64" i="25"/>
  <c r="AQ64" i="25"/>
  <c r="AR64" i="25"/>
  <c r="AO67" i="25"/>
  <c r="AP67" i="25"/>
  <c r="AQ67" i="25"/>
  <c r="AR67" i="25"/>
  <c r="AO68" i="25"/>
  <c r="AP68" i="25"/>
  <c r="AQ68" i="25"/>
  <c r="AR68" i="25"/>
  <c r="AO71" i="25"/>
  <c r="AP71" i="25"/>
  <c r="AQ71" i="25"/>
  <c r="AR71" i="25"/>
  <c r="AO72" i="25"/>
  <c r="AP72" i="25"/>
  <c r="AQ72" i="25"/>
  <c r="AR72" i="25"/>
  <c r="AO75" i="25"/>
  <c r="AP75" i="25"/>
  <c r="AQ75" i="25"/>
  <c r="AR75" i="25"/>
  <c r="AO76" i="25"/>
  <c r="AP76" i="25"/>
  <c r="AQ76" i="25"/>
  <c r="AR76" i="25"/>
  <c r="AO79" i="25"/>
  <c r="AP79" i="25"/>
  <c r="AQ79" i="25"/>
  <c r="AR79" i="25"/>
  <c r="AO80" i="25"/>
  <c r="AP80" i="25"/>
  <c r="AQ80" i="25"/>
  <c r="AR80" i="25"/>
  <c r="AO83" i="25"/>
  <c r="AP83" i="25"/>
  <c r="AQ83" i="25"/>
  <c r="AR83" i="25"/>
  <c r="AO84" i="25"/>
  <c r="AP84" i="25"/>
  <c r="AQ84" i="25"/>
  <c r="AR84" i="25"/>
  <c r="AO15" i="25"/>
  <c r="AP15" i="25"/>
  <c r="AQ15" i="25"/>
  <c r="AR15" i="25"/>
  <c r="AO16" i="25"/>
  <c r="AP16" i="25"/>
  <c r="AQ16" i="25"/>
  <c r="AR16" i="25"/>
  <c r="AO19" i="25"/>
  <c r="AP19" i="25"/>
  <c r="AQ19" i="25"/>
  <c r="AR19" i="25"/>
  <c r="AO20" i="25"/>
  <c r="AP20" i="25"/>
  <c r="AQ20" i="25"/>
  <c r="AR20" i="25"/>
  <c r="AO11" i="25"/>
  <c r="AP11" i="25"/>
  <c r="AQ11" i="25"/>
  <c r="AR11" i="25"/>
  <c r="AO12" i="25"/>
  <c r="AP12" i="25"/>
  <c r="AQ12" i="25"/>
  <c r="AR12" i="25"/>
  <c r="AO8" i="25"/>
  <c r="AP8" i="25"/>
  <c r="AQ8" i="25"/>
  <c r="AR8" i="25"/>
  <c r="AO7" i="25"/>
  <c r="AP7" i="25"/>
  <c r="AQ7" i="25"/>
  <c r="AR7" i="25"/>
  <c r="AI248" i="29"/>
  <c r="AI244" i="29"/>
  <c r="AI240" i="29"/>
  <c r="AI236" i="29"/>
  <c r="AI232" i="29"/>
  <c r="AI228" i="29"/>
  <c r="AI224" i="29"/>
  <c r="AI220" i="29"/>
  <c r="AI216" i="29"/>
  <c r="AI212" i="29"/>
  <c r="AI208" i="29"/>
  <c r="AI204" i="29"/>
  <c r="AI200" i="29"/>
  <c r="AI196" i="29"/>
  <c r="AI192" i="29"/>
  <c r="AI188" i="29"/>
  <c r="AI184" i="29"/>
  <c r="AI180" i="29"/>
  <c r="AI176" i="29"/>
  <c r="AI172" i="29"/>
  <c r="AI168" i="29"/>
  <c r="AI164" i="29"/>
  <c r="AI160" i="29"/>
  <c r="AI156" i="29"/>
  <c r="AI152" i="29"/>
  <c r="AI148" i="29"/>
  <c r="AI144" i="29"/>
  <c r="AI140" i="29"/>
  <c r="AI136" i="29"/>
  <c r="AI132" i="29"/>
  <c r="AH248" i="29"/>
  <c r="AH244" i="29"/>
  <c r="AH236" i="29"/>
  <c r="AH232" i="29"/>
  <c r="AH228" i="29"/>
  <c r="AH224" i="29"/>
  <c r="AH220" i="29"/>
  <c r="AH216" i="29"/>
  <c r="AH212" i="29"/>
  <c r="AH208" i="29"/>
  <c r="AH204" i="29"/>
  <c r="AH200" i="29"/>
  <c r="AH196" i="29"/>
  <c r="AH192" i="29"/>
  <c r="AH188" i="29"/>
  <c r="AH184" i="29"/>
  <c r="AH180" i="29"/>
  <c r="AH176" i="29"/>
  <c r="AH168" i="29"/>
  <c r="AH164" i="29"/>
  <c r="AH160" i="29"/>
  <c r="AH156" i="29"/>
  <c r="AH152" i="29"/>
  <c r="AH148" i="29"/>
  <c r="AH144" i="29"/>
  <c r="AH140" i="29"/>
  <c r="AH136" i="29"/>
  <c r="AH132" i="29"/>
  <c r="AW251" i="29"/>
  <c r="AU251" i="29"/>
  <c r="AT251" i="29"/>
  <c r="AN251" i="29"/>
  <c r="AM251" i="29"/>
  <c r="AL251" i="29"/>
  <c r="AK251" i="29"/>
  <c r="AJ251" i="29"/>
  <c r="AG251" i="29"/>
  <c r="AF251" i="29"/>
  <c r="AE251" i="29"/>
  <c r="AD251" i="29"/>
  <c r="AC251" i="29"/>
  <c r="AW250" i="29"/>
  <c r="AU250" i="29"/>
  <c r="AT250" i="29"/>
  <c r="AN250" i="29"/>
  <c r="AM250" i="29"/>
  <c r="AL250" i="29"/>
  <c r="AK250" i="29"/>
  <c r="AJ250" i="29"/>
  <c r="AG250" i="29"/>
  <c r="AF250" i="29"/>
  <c r="AE250" i="29"/>
  <c r="AD250" i="29"/>
  <c r="AC250" i="29"/>
  <c r="AW249" i="29"/>
  <c r="AU249" i="29"/>
  <c r="AT249" i="29"/>
  <c r="AG249" i="29"/>
  <c r="AF249" i="29"/>
  <c r="AD249" i="29"/>
  <c r="AZ248" i="29"/>
  <c r="AT248" i="29"/>
  <c r="AU248" i="29"/>
  <c r="AW248" i="29"/>
  <c r="BA248" i="29"/>
  <c r="AG248" i="29"/>
  <c r="AF248" i="29"/>
  <c r="AD248" i="29"/>
  <c r="AW247" i="29"/>
  <c r="AU247" i="29"/>
  <c r="AT247" i="29"/>
  <c r="AN247" i="29"/>
  <c r="AM247" i="29"/>
  <c r="AL247" i="29"/>
  <c r="AK247" i="29"/>
  <c r="AJ247" i="29"/>
  <c r="AG247" i="29"/>
  <c r="AF247" i="29"/>
  <c r="AE247" i="29"/>
  <c r="AD247" i="29"/>
  <c r="AC247" i="29"/>
  <c r="AW246" i="29"/>
  <c r="AU246" i="29"/>
  <c r="AT246" i="29"/>
  <c r="AN246" i="29"/>
  <c r="AM246" i="29"/>
  <c r="AL246" i="29"/>
  <c r="AK246" i="29"/>
  <c r="AJ246" i="29"/>
  <c r="AG246" i="29"/>
  <c r="AF246" i="29"/>
  <c r="AE246" i="29"/>
  <c r="AD246" i="29"/>
  <c r="AC246" i="29"/>
  <c r="AW245" i="29"/>
  <c r="AU245" i="29"/>
  <c r="AT245" i="29"/>
  <c r="AG245" i="29"/>
  <c r="AF245" i="29"/>
  <c r="AD245" i="29"/>
  <c r="AZ244" i="29"/>
  <c r="AT244" i="29"/>
  <c r="AU244" i="29"/>
  <c r="AW244" i="29"/>
  <c r="BA244" i="29"/>
  <c r="AG244" i="29"/>
  <c r="AF244" i="29"/>
  <c r="AD244" i="29"/>
  <c r="AW243" i="29"/>
  <c r="AU243" i="29"/>
  <c r="AT243" i="29"/>
  <c r="AN243" i="29"/>
  <c r="AM243" i="29"/>
  <c r="AL243" i="29"/>
  <c r="AK243" i="29"/>
  <c r="AJ243" i="29"/>
  <c r="AG243" i="29"/>
  <c r="AF243" i="29"/>
  <c r="AE243" i="29"/>
  <c r="AD243" i="29"/>
  <c r="AC243" i="29"/>
  <c r="AW242" i="29"/>
  <c r="AU242" i="29"/>
  <c r="AT242" i="29"/>
  <c r="AN242" i="29"/>
  <c r="AM242" i="29"/>
  <c r="AL242" i="29"/>
  <c r="AK242" i="29"/>
  <c r="AJ242" i="29"/>
  <c r="AG242" i="29"/>
  <c r="AF242" i="29"/>
  <c r="AE242" i="29"/>
  <c r="AD242" i="29"/>
  <c r="AC242" i="29"/>
  <c r="AW241" i="29"/>
  <c r="AU241" i="29"/>
  <c r="AG241" i="29"/>
  <c r="AF241" i="29"/>
  <c r="AD241" i="29"/>
  <c r="AZ240" i="29"/>
  <c r="AU240" i="29"/>
  <c r="AW240" i="29"/>
  <c r="BA240" i="29"/>
  <c r="AG240" i="29"/>
  <c r="AF240" i="29"/>
  <c r="AD240" i="29"/>
  <c r="AW239" i="29"/>
  <c r="AU239" i="29"/>
  <c r="AT239" i="29"/>
  <c r="AN239" i="29"/>
  <c r="AM239" i="29"/>
  <c r="AL239" i="29"/>
  <c r="AK239" i="29"/>
  <c r="AJ239" i="29"/>
  <c r="AG239" i="29"/>
  <c r="AF239" i="29"/>
  <c r="AE239" i="29"/>
  <c r="AD239" i="29"/>
  <c r="AC239" i="29"/>
  <c r="AW238" i="29"/>
  <c r="AU238" i="29"/>
  <c r="AT238" i="29"/>
  <c r="AN238" i="29"/>
  <c r="AM238" i="29"/>
  <c r="AL238" i="29"/>
  <c r="AK238" i="29"/>
  <c r="AJ238" i="29"/>
  <c r="AG238" i="29"/>
  <c r="AF238" i="29"/>
  <c r="AE238" i="29"/>
  <c r="AD238" i="29"/>
  <c r="AC238" i="29"/>
  <c r="AW237" i="29"/>
  <c r="AU237" i="29"/>
  <c r="AT237" i="29"/>
  <c r="AG237" i="29"/>
  <c r="AF237" i="29"/>
  <c r="AD237" i="29"/>
  <c r="AZ236" i="29"/>
  <c r="AT236" i="29"/>
  <c r="AU236" i="29"/>
  <c r="AW236" i="29"/>
  <c r="BA236" i="29"/>
  <c r="AG236" i="29"/>
  <c r="AF236" i="29"/>
  <c r="AD236" i="29"/>
  <c r="AW235" i="29"/>
  <c r="AU235" i="29"/>
  <c r="AT235" i="29"/>
  <c r="AN235" i="29"/>
  <c r="AM235" i="29"/>
  <c r="AL235" i="29"/>
  <c r="AK235" i="29"/>
  <c r="AJ235" i="29"/>
  <c r="AG235" i="29"/>
  <c r="AF235" i="29"/>
  <c r="AE235" i="29"/>
  <c r="AD235" i="29"/>
  <c r="AC235" i="29"/>
  <c r="AW234" i="29"/>
  <c r="AU234" i="29"/>
  <c r="AT234" i="29"/>
  <c r="AN234" i="29"/>
  <c r="AM234" i="29"/>
  <c r="AL234" i="29"/>
  <c r="AK234" i="29"/>
  <c r="AJ234" i="29"/>
  <c r="AG234" i="29"/>
  <c r="AF234" i="29"/>
  <c r="AE234" i="29"/>
  <c r="AD234" i="29"/>
  <c r="AC234" i="29"/>
  <c r="AW233" i="29"/>
  <c r="AU233" i="29"/>
  <c r="AT233" i="29"/>
  <c r="AG233" i="29"/>
  <c r="AF233" i="29"/>
  <c r="AD233" i="29"/>
  <c r="AZ232" i="29"/>
  <c r="AT232" i="29"/>
  <c r="AU232" i="29"/>
  <c r="AW232" i="29"/>
  <c r="BA232" i="29"/>
  <c r="AG232" i="29"/>
  <c r="AF232" i="29"/>
  <c r="AD232" i="29"/>
  <c r="AW231" i="29"/>
  <c r="AU231" i="29"/>
  <c r="AT231" i="29"/>
  <c r="AN231" i="29"/>
  <c r="AM231" i="29"/>
  <c r="AL231" i="29"/>
  <c r="AK231" i="29"/>
  <c r="AJ231" i="29"/>
  <c r="AG231" i="29"/>
  <c r="AF231" i="29"/>
  <c r="AE231" i="29"/>
  <c r="AD231" i="29"/>
  <c r="AC231" i="29"/>
  <c r="AW230" i="29"/>
  <c r="AU230" i="29"/>
  <c r="AT230" i="29"/>
  <c r="AN230" i="29"/>
  <c r="AM230" i="29"/>
  <c r="AL230" i="29"/>
  <c r="AK230" i="29"/>
  <c r="AJ230" i="29"/>
  <c r="AG230" i="29"/>
  <c r="AF230" i="29"/>
  <c r="AE230" i="29"/>
  <c r="AD230" i="29"/>
  <c r="AC230" i="29"/>
  <c r="AW229" i="29"/>
  <c r="AU229" i="29"/>
  <c r="AT229" i="29"/>
  <c r="AG229" i="29"/>
  <c r="AF229" i="29"/>
  <c r="AD229" i="29"/>
  <c r="AZ228" i="29"/>
  <c r="AT228" i="29"/>
  <c r="AU228" i="29"/>
  <c r="AW228" i="29"/>
  <c r="BA228" i="29"/>
  <c r="AG228" i="29"/>
  <c r="AF228" i="29"/>
  <c r="AD228" i="29"/>
  <c r="AW227" i="29"/>
  <c r="AU227" i="29"/>
  <c r="AT227" i="29"/>
  <c r="AN227" i="29"/>
  <c r="AM227" i="29"/>
  <c r="AL227" i="29"/>
  <c r="AK227" i="29"/>
  <c r="AJ227" i="29"/>
  <c r="AG227" i="29"/>
  <c r="AF227" i="29"/>
  <c r="AE227" i="29"/>
  <c r="AD227" i="29"/>
  <c r="AC227" i="29"/>
  <c r="AW226" i="29"/>
  <c r="AU226" i="29"/>
  <c r="AT226" i="29"/>
  <c r="AN226" i="29"/>
  <c r="AM226" i="29"/>
  <c r="AL226" i="29"/>
  <c r="AK226" i="29"/>
  <c r="AJ226" i="29"/>
  <c r="AG226" i="29"/>
  <c r="AF226" i="29"/>
  <c r="AE226" i="29"/>
  <c r="AD226" i="29"/>
  <c r="AC226" i="29"/>
  <c r="AW225" i="29"/>
  <c r="AU225" i="29"/>
  <c r="AT225" i="29"/>
  <c r="AG225" i="29"/>
  <c r="AF225" i="29"/>
  <c r="AD225" i="29"/>
  <c r="AZ224" i="29"/>
  <c r="AT224" i="29"/>
  <c r="AU224" i="29"/>
  <c r="AW224" i="29"/>
  <c r="BA224" i="29"/>
  <c r="AG224" i="29"/>
  <c r="AF224" i="29"/>
  <c r="AD224" i="29"/>
  <c r="AW223" i="29"/>
  <c r="AU223" i="29"/>
  <c r="AT223" i="29"/>
  <c r="AN223" i="29"/>
  <c r="AM223" i="29"/>
  <c r="AL223" i="29"/>
  <c r="AK223" i="29"/>
  <c r="AJ223" i="29"/>
  <c r="AG223" i="29"/>
  <c r="AF223" i="29"/>
  <c r="AE223" i="29"/>
  <c r="AD223" i="29"/>
  <c r="AC223" i="29"/>
  <c r="AW222" i="29"/>
  <c r="AU222" i="29"/>
  <c r="AT222" i="29"/>
  <c r="AN222" i="29"/>
  <c r="AM222" i="29"/>
  <c r="AL222" i="29"/>
  <c r="AK222" i="29"/>
  <c r="AJ222" i="29"/>
  <c r="AG222" i="29"/>
  <c r="AF222" i="29"/>
  <c r="AE222" i="29"/>
  <c r="AD222" i="29"/>
  <c r="AC222" i="29"/>
  <c r="AW221" i="29"/>
  <c r="AU221" i="29"/>
  <c r="AT221" i="29"/>
  <c r="AG221" i="29"/>
  <c r="AF221" i="29"/>
  <c r="AD221" i="29"/>
  <c r="AZ220" i="29"/>
  <c r="AT220" i="29"/>
  <c r="AU220" i="29"/>
  <c r="AW220" i="29"/>
  <c r="BA220" i="29"/>
  <c r="AG220" i="29"/>
  <c r="AF220" i="29"/>
  <c r="AD220" i="29"/>
  <c r="AW219" i="29"/>
  <c r="AU219" i="29"/>
  <c r="AT219" i="29"/>
  <c r="AN219" i="29"/>
  <c r="AM219" i="29"/>
  <c r="AL219" i="29"/>
  <c r="AK219" i="29"/>
  <c r="AJ219" i="29"/>
  <c r="AG219" i="29"/>
  <c r="AF219" i="29"/>
  <c r="AE219" i="29"/>
  <c r="AD219" i="29"/>
  <c r="AC219" i="29"/>
  <c r="AW218" i="29"/>
  <c r="AU218" i="29"/>
  <c r="AT218" i="29"/>
  <c r="AN218" i="29"/>
  <c r="AM218" i="29"/>
  <c r="AL218" i="29"/>
  <c r="AK218" i="29"/>
  <c r="AJ218" i="29"/>
  <c r="AG218" i="29"/>
  <c r="AF218" i="29"/>
  <c r="AE218" i="29"/>
  <c r="AD218" i="29"/>
  <c r="AC218" i="29"/>
  <c r="AW217" i="29"/>
  <c r="AU217" i="29"/>
  <c r="AT217" i="29"/>
  <c r="AG217" i="29"/>
  <c r="AF217" i="29"/>
  <c r="AD217" i="29"/>
  <c r="AZ216" i="29"/>
  <c r="AT216" i="29"/>
  <c r="AU216" i="29"/>
  <c r="AW216" i="29"/>
  <c r="BA216" i="29"/>
  <c r="AG216" i="29"/>
  <c r="AF216" i="29"/>
  <c r="AD216" i="29"/>
  <c r="AW215" i="29"/>
  <c r="AU215" i="29"/>
  <c r="AT215" i="29"/>
  <c r="AN215" i="29"/>
  <c r="AM215" i="29"/>
  <c r="AL215" i="29"/>
  <c r="AK215" i="29"/>
  <c r="AJ215" i="29"/>
  <c r="AG215" i="29"/>
  <c r="AF215" i="29"/>
  <c r="AE215" i="29"/>
  <c r="AD215" i="29"/>
  <c r="AC215" i="29"/>
  <c r="AW214" i="29"/>
  <c r="AU214" i="29"/>
  <c r="AT214" i="29"/>
  <c r="AN214" i="29"/>
  <c r="AM214" i="29"/>
  <c r="AL214" i="29"/>
  <c r="AK214" i="29"/>
  <c r="AJ214" i="29"/>
  <c r="AG214" i="29"/>
  <c r="AF214" i="29"/>
  <c r="AE214" i="29"/>
  <c r="AD214" i="29"/>
  <c r="AC214" i="29"/>
  <c r="AW213" i="29"/>
  <c r="AU213" i="29"/>
  <c r="AT213" i="29"/>
  <c r="AG213" i="29"/>
  <c r="AF213" i="29"/>
  <c r="AD213" i="29"/>
  <c r="AZ212" i="29"/>
  <c r="AT212" i="29"/>
  <c r="AU212" i="29"/>
  <c r="AW212" i="29"/>
  <c r="BA212" i="29"/>
  <c r="AG212" i="29"/>
  <c r="AF212" i="29"/>
  <c r="AD212" i="29"/>
  <c r="AW211" i="29"/>
  <c r="AU211" i="29"/>
  <c r="AT211" i="29"/>
  <c r="AN211" i="29"/>
  <c r="AM211" i="29"/>
  <c r="AL211" i="29"/>
  <c r="AK211" i="29"/>
  <c r="AJ211" i="29"/>
  <c r="AG211" i="29"/>
  <c r="AF211" i="29"/>
  <c r="AE211" i="29"/>
  <c r="AD211" i="29"/>
  <c r="AC211" i="29"/>
  <c r="AW210" i="29"/>
  <c r="AU210" i="29"/>
  <c r="AT210" i="29"/>
  <c r="AN210" i="29"/>
  <c r="AM210" i="29"/>
  <c r="AL210" i="29"/>
  <c r="AK210" i="29"/>
  <c r="AJ210" i="29"/>
  <c r="AG210" i="29"/>
  <c r="AF210" i="29"/>
  <c r="AE210" i="29"/>
  <c r="AD210" i="29"/>
  <c r="AC210" i="29"/>
  <c r="AW209" i="29"/>
  <c r="AU209" i="29"/>
  <c r="AT209" i="29"/>
  <c r="AG209" i="29"/>
  <c r="AF209" i="29"/>
  <c r="AD209" i="29"/>
  <c r="AZ208" i="29"/>
  <c r="AT208" i="29"/>
  <c r="AU208" i="29"/>
  <c r="AW208" i="29"/>
  <c r="BA208" i="29"/>
  <c r="AG208" i="29"/>
  <c r="AF208" i="29"/>
  <c r="AD208" i="29"/>
  <c r="AW207" i="29"/>
  <c r="AU207" i="29"/>
  <c r="AT207" i="29"/>
  <c r="AN207" i="29"/>
  <c r="AM207" i="29"/>
  <c r="AL207" i="29"/>
  <c r="AK207" i="29"/>
  <c r="AJ207" i="29"/>
  <c r="AG207" i="29"/>
  <c r="AF207" i="29"/>
  <c r="AE207" i="29"/>
  <c r="AD207" i="29"/>
  <c r="AC207" i="29"/>
  <c r="AW206" i="29"/>
  <c r="AU206" i="29"/>
  <c r="AT206" i="29"/>
  <c r="AN206" i="29"/>
  <c r="AM206" i="29"/>
  <c r="AL206" i="29"/>
  <c r="AK206" i="29"/>
  <c r="AJ206" i="29"/>
  <c r="AG206" i="29"/>
  <c r="AF206" i="29"/>
  <c r="AE206" i="29"/>
  <c r="AD206" i="29"/>
  <c r="AC206" i="29"/>
  <c r="AW205" i="29"/>
  <c r="AU205" i="29"/>
  <c r="AT205" i="29"/>
  <c r="AG205" i="29"/>
  <c r="AF205" i="29"/>
  <c r="AD205" i="29"/>
  <c r="AZ204" i="29"/>
  <c r="AT204" i="29"/>
  <c r="AU204" i="29"/>
  <c r="AW204" i="29"/>
  <c r="BA204" i="29"/>
  <c r="AG204" i="29"/>
  <c r="AF204" i="29"/>
  <c r="AD204" i="29"/>
  <c r="AW203" i="29"/>
  <c r="AU203" i="29"/>
  <c r="AT203" i="29"/>
  <c r="AN203" i="29"/>
  <c r="AM203" i="29"/>
  <c r="AL203" i="29"/>
  <c r="AK203" i="29"/>
  <c r="AJ203" i="29"/>
  <c r="AG203" i="29"/>
  <c r="AF203" i="29"/>
  <c r="AE203" i="29"/>
  <c r="AD203" i="29"/>
  <c r="AC203" i="29"/>
  <c r="AW202" i="29"/>
  <c r="AU202" i="29"/>
  <c r="AT202" i="29"/>
  <c r="AN202" i="29"/>
  <c r="AM202" i="29"/>
  <c r="AL202" i="29"/>
  <c r="AK202" i="29"/>
  <c r="AJ202" i="29"/>
  <c r="AG202" i="29"/>
  <c r="AF202" i="29"/>
  <c r="AE202" i="29"/>
  <c r="AD202" i="29"/>
  <c r="AC202" i="29"/>
  <c r="AW201" i="29"/>
  <c r="AU201" i="29"/>
  <c r="AT201" i="29"/>
  <c r="AG201" i="29"/>
  <c r="AF201" i="29"/>
  <c r="AD201" i="29"/>
  <c r="AZ200" i="29"/>
  <c r="AT200" i="29"/>
  <c r="AU200" i="29"/>
  <c r="AW200" i="29"/>
  <c r="BA200" i="29"/>
  <c r="AG200" i="29"/>
  <c r="AF200" i="29"/>
  <c r="AD200" i="29"/>
  <c r="AW199" i="29"/>
  <c r="AU199" i="29"/>
  <c r="AT199" i="29"/>
  <c r="AN199" i="29"/>
  <c r="AM199" i="29"/>
  <c r="AL199" i="29"/>
  <c r="AK199" i="29"/>
  <c r="AJ199" i="29"/>
  <c r="AG199" i="29"/>
  <c r="AF199" i="29"/>
  <c r="AE199" i="29"/>
  <c r="AD199" i="29"/>
  <c r="AC199" i="29"/>
  <c r="AW198" i="29"/>
  <c r="AU198" i="29"/>
  <c r="AT198" i="29"/>
  <c r="AN198" i="29"/>
  <c r="AM198" i="29"/>
  <c r="AL198" i="29"/>
  <c r="AK198" i="29"/>
  <c r="AJ198" i="29"/>
  <c r="AG198" i="29"/>
  <c r="AF198" i="29"/>
  <c r="AE198" i="29"/>
  <c r="AD198" i="29"/>
  <c r="AC198" i="29"/>
  <c r="AW197" i="29"/>
  <c r="AU197" i="29"/>
  <c r="AT197" i="29"/>
  <c r="AG197" i="29"/>
  <c r="AF197" i="29"/>
  <c r="AD197" i="29"/>
  <c r="AZ196" i="29"/>
  <c r="AT196" i="29"/>
  <c r="AU196" i="29"/>
  <c r="AW196" i="29"/>
  <c r="BA196" i="29"/>
  <c r="AG196" i="29"/>
  <c r="AF196" i="29"/>
  <c r="AD196" i="29"/>
  <c r="AW195" i="29"/>
  <c r="AU195" i="29"/>
  <c r="AT195" i="29"/>
  <c r="AN195" i="29"/>
  <c r="AM195" i="29"/>
  <c r="AL195" i="29"/>
  <c r="AK195" i="29"/>
  <c r="AJ195" i="29"/>
  <c r="AG195" i="29"/>
  <c r="AF195" i="29"/>
  <c r="AE195" i="29"/>
  <c r="AD195" i="29"/>
  <c r="AC195" i="29"/>
  <c r="AW194" i="29"/>
  <c r="AU194" i="29"/>
  <c r="AT194" i="29"/>
  <c r="AN194" i="29"/>
  <c r="AM194" i="29"/>
  <c r="AL194" i="29"/>
  <c r="AK194" i="29"/>
  <c r="AJ194" i="29"/>
  <c r="AG194" i="29"/>
  <c r="AF194" i="29"/>
  <c r="AE194" i="29"/>
  <c r="AD194" i="29"/>
  <c r="AC194" i="29"/>
  <c r="AW193" i="29"/>
  <c r="AU193" i="29"/>
  <c r="AT193" i="29"/>
  <c r="AG193" i="29"/>
  <c r="AF193" i="29"/>
  <c r="AD193" i="29"/>
  <c r="AZ192" i="29"/>
  <c r="AT192" i="29"/>
  <c r="AU192" i="29"/>
  <c r="AW192" i="29"/>
  <c r="BA192" i="29"/>
  <c r="AG192" i="29"/>
  <c r="AF192" i="29"/>
  <c r="AD192" i="29"/>
  <c r="AW191" i="29"/>
  <c r="AU191" i="29"/>
  <c r="AT191" i="29"/>
  <c r="AN191" i="29"/>
  <c r="AM191" i="29"/>
  <c r="AL191" i="29"/>
  <c r="AK191" i="29"/>
  <c r="AJ191" i="29"/>
  <c r="AG191" i="29"/>
  <c r="AF191" i="29"/>
  <c r="AE191" i="29"/>
  <c r="AD191" i="29"/>
  <c r="AC191" i="29"/>
  <c r="AW190" i="29"/>
  <c r="AU190" i="29"/>
  <c r="AT190" i="29"/>
  <c r="AN190" i="29"/>
  <c r="AM190" i="29"/>
  <c r="AL190" i="29"/>
  <c r="AK190" i="29"/>
  <c r="AJ190" i="29"/>
  <c r="AG190" i="29"/>
  <c r="AF190" i="29"/>
  <c r="AE190" i="29"/>
  <c r="AD190" i="29"/>
  <c r="AC190" i="29"/>
  <c r="AW189" i="29"/>
  <c r="AU189" i="29"/>
  <c r="AT189" i="29"/>
  <c r="AG189" i="29"/>
  <c r="AF189" i="29"/>
  <c r="AD189" i="29"/>
  <c r="AZ188" i="29"/>
  <c r="AT188" i="29"/>
  <c r="AU188" i="29"/>
  <c r="AW188" i="29"/>
  <c r="BA188" i="29"/>
  <c r="AG188" i="29"/>
  <c r="AF188" i="29"/>
  <c r="AD188" i="29"/>
  <c r="AW187" i="29"/>
  <c r="AU187" i="29"/>
  <c r="AT187" i="29"/>
  <c r="AN187" i="29"/>
  <c r="AM187" i="29"/>
  <c r="AL187" i="29"/>
  <c r="AK187" i="29"/>
  <c r="AJ187" i="29"/>
  <c r="AG187" i="29"/>
  <c r="AF187" i="29"/>
  <c r="AE187" i="29"/>
  <c r="AD187" i="29"/>
  <c r="AC187" i="29"/>
  <c r="AW186" i="29"/>
  <c r="AU186" i="29"/>
  <c r="AT186" i="29"/>
  <c r="AN186" i="29"/>
  <c r="AM186" i="29"/>
  <c r="AL186" i="29"/>
  <c r="AK186" i="29"/>
  <c r="AJ186" i="29"/>
  <c r="AG186" i="29"/>
  <c r="AF186" i="29"/>
  <c r="AE186" i="29"/>
  <c r="AD186" i="29"/>
  <c r="AC186" i="29"/>
  <c r="AW185" i="29"/>
  <c r="AU185" i="29"/>
  <c r="AT185" i="29"/>
  <c r="AG185" i="29"/>
  <c r="AF185" i="29"/>
  <c r="AD185" i="29"/>
  <c r="AZ184" i="29"/>
  <c r="AT184" i="29"/>
  <c r="AU184" i="29"/>
  <c r="AW184" i="29"/>
  <c r="BA184" i="29"/>
  <c r="AG184" i="29"/>
  <c r="AF184" i="29"/>
  <c r="AD184" i="29"/>
  <c r="AW183" i="29"/>
  <c r="AU183" i="29"/>
  <c r="AT183" i="29"/>
  <c r="AN183" i="29"/>
  <c r="AM183" i="29"/>
  <c r="AL183" i="29"/>
  <c r="AK183" i="29"/>
  <c r="AJ183" i="29"/>
  <c r="AG183" i="29"/>
  <c r="AF183" i="29"/>
  <c r="AE183" i="29"/>
  <c r="AD183" i="29"/>
  <c r="AC183" i="29"/>
  <c r="AW182" i="29"/>
  <c r="AU182" i="29"/>
  <c r="AT182" i="29"/>
  <c r="AN182" i="29"/>
  <c r="AM182" i="29"/>
  <c r="AL182" i="29"/>
  <c r="AK182" i="29"/>
  <c r="AJ182" i="29"/>
  <c r="AG182" i="29"/>
  <c r="AF182" i="29"/>
  <c r="AE182" i="29"/>
  <c r="AD182" i="29"/>
  <c r="AC182" i="29"/>
  <c r="AW181" i="29"/>
  <c r="AU181" i="29"/>
  <c r="AT181" i="29"/>
  <c r="AG181" i="29"/>
  <c r="AF181" i="29"/>
  <c r="AD181" i="29"/>
  <c r="AZ180" i="29"/>
  <c r="AT180" i="29"/>
  <c r="AU180" i="29"/>
  <c r="AW180" i="29"/>
  <c r="BA180" i="29"/>
  <c r="AG180" i="29"/>
  <c r="AF180" i="29"/>
  <c r="AD180" i="29"/>
  <c r="AW179" i="29"/>
  <c r="AU179" i="29"/>
  <c r="AT179" i="29"/>
  <c r="AN179" i="29"/>
  <c r="AM179" i="29"/>
  <c r="AL179" i="29"/>
  <c r="AK179" i="29"/>
  <c r="AJ179" i="29"/>
  <c r="AG179" i="29"/>
  <c r="AF179" i="29"/>
  <c r="AE179" i="29"/>
  <c r="AD179" i="29"/>
  <c r="AC179" i="29"/>
  <c r="AW178" i="29"/>
  <c r="AU178" i="29"/>
  <c r="AT178" i="29"/>
  <c r="AN178" i="29"/>
  <c r="AM178" i="29"/>
  <c r="AL178" i="29"/>
  <c r="AK178" i="29"/>
  <c r="AJ178" i="29"/>
  <c r="AG178" i="29"/>
  <c r="AF178" i="29"/>
  <c r="AE178" i="29"/>
  <c r="AD178" i="29"/>
  <c r="AC178" i="29"/>
  <c r="AW177" i="29"/>
  <c r="AU177" i="29"/>
  <c r="AT177" i="29"/>
  <c r="AG177" i="29"/>
  <c r="AF177" i="29"/>
  <c r="AD177" i="29"/>
  <c r="AZ176" i="29"/>
  <c r="AT176" i="29"/>
  <c r="AU176" i="29"/>
  <c r="AW176" i="29"/>
  <c r="BA176" i="29"/>
  <c r="AG176" i="29"/>
  <c r="AF176" i="29"/>
  <c r="AD176" i="29"/>
  <c r="AW175" i="29"/>
  <c r="AU175" i="29"/>
  <c r="AT175" i="29"/>
  <c r="AN175" i="29"/>
  <c r="AM175" i="29"/>
  <c r="AL175" i="29"/>
  <c r="AK175" i="29"/>
  <c r="AJ175" i="29"/>
  <c r="AG175" i="29"/>
  <c r="AF175" i="29"/>
  <c r="AE175" i="29"/>
  <c r="AD175" i="29"/>
  <c r="AC175" i="29"/>
  <c r="AW174" i="29"/>
  <c r="AU174" i="29"/>
  <c r="AT174" i="29"/>
  <c r="AN174" i="29"/>
  <c r="AM174" i="29"/>
  <c r="AL174" i="29"/>
  <c r="AK174" i="29"/>
  <c r="AJ174" i="29"/>
  <c r="AG174" i="29"/>
  <c r="AF174" i="29"/>
  <c r="AE174" i="29"/>
  <c r="AD174" i="29"/>
  <c r="AC174" i="29"/>
  <c r="AW173" i="29"/>
  <c r="AU173" i="29"/>
  <c r="AG173" i="29"/>
  <c r="AF173" i="29"/>
  <c r="AD173" i="29"/>
  <c r="AZ172" i="29"/>
  <c r="AU172" i="29"/>
  <c r="AW172" i="29"/>
  <c r="BA172" i="29"/>
  <c r="AG172" i="29"/>
  <c r="AF172" i="29"/>
  <c r="AD172" i="29"/>
  <c r="AW171" i="29"/>
  <c r="AU171" i="29"/>
  <c r="AT171" i="29"/>
  <c r="AN171" i="29"/>
  <c r="AM171" i="29"/>
  <c r="AL171" i="29"/>
  <c r="AK171" i="29"/>
  <c r="AJ171" i="29"/>
  <c r="AG171" i="29"/>
  <c r="AF171" i="29"/>
  <c r="AE171" i="29"/>
  <c r="AD171" i="29"/>
  <c r="AC171" i="29"/>
  <c r="AW170" i="29"/>
  <c r="AU170" i="29"/>
  <c r="AT170" i="29"/>
  <c r="AN170" i="29"/>
  <c r="AM170" i="29"/>
  <c r="AL170" i="29"/>
  <c r="AK170" i="29"/>
  <c r="AJ170" i="29"/>
  <c r="AG170" i="29"/>
  <c r="AF170" i="29"/>
  <c r="AE170" i="29"/>
  <c r="AD170" i="29"/>
  <c r="AC170" i="29"/>
  <c r="AW169" i="29"/>
  <c r="AU169" i="29"/>
  <c r="AT169" i="29"/>
  <c r="AG169" i="29"/>
  <c r="AF169" i="29"/>
  <c r="AD169" i="29"/>
  <c r="AZ168" i="29"/>
  <c r="AT168" i="29"/>
  <c r="AU168" i="29"/>
  <c r="AW168" i="29"/>
  <c r="BA168" i="29"/>
  <c r="AG168" i="29"/>
  <c r="AF168" i="29"/>
  <c r="AD168" i="29"/>
  <c r="AW167" i="29"/>
  <c r="AU167" i="29"/>
  <c r="AT167" i="29"/>
  <c r="AN167" i="29"/>
  <c r="AM167" i="29"/>
  <c r="AL167" i="29"/>
  <c r="AK167" i="29"/>
  <c r="AJ167" i="29"/>
  <c r="AG167" i="29"/>
  <c r="AF167" i="29"/>
  <c r="AE167" i="29"/>
  <c r="AD167" i="29"/>
  <c r="AC167" i="29"/>
  <c r="AW166" i="29"/>
  <c r="AU166" i="29"/>
  <c r="AT166" i="29"/>
  <c r="AN166" i="29"/>
  <c r="AM166" i="29"/>
  <c r="AL166" i="29"/>
  <c r="AK166" i="29"/>
  <c r="AJ166" i="29"/>
  <c r="AG166" i="29"/>
  <c r="AF166" i="29"/>
  <c r="AE166" i="29"/>
  <c r="AD166" i="29"/>
  <c r="AC166" i="29"/>
  <c r="AW165" i="29"/>
  <c r="AU165" i="29"/>
  <c r="AT165" i="29"/>
  <c r="AG165" i="29"/>
  <c r="AF165" i="29"/>
  <c r="AD165" i="29"/>
  <c r="AZ164" i="29"/>
  <c r="AT164" i="29"/>
  <c r="AU164" i="29"/>
  <c r="AW164" i="29"/>
  <c r="BA164" i="29"/>
  <c r="AG164" i="29"/>
  <c r="AF164" i="29"/>
  <c r="AD164" i="29"/>
  <c r="AW163" i="29"/>
  <c r="AU163" i="29"/>
  <c r="AT163" i="29"/>
  <c r="AN163" i="29"/>
  <c r="AM163" i="29"/>
  <c r="AL163" i="29"/>
  <c r="AK163" i="29"/>
  <c r="AJ163" i="29"/>
  <c r="AG163" i="29"/>
  <c r="AF163" i="29"/>
  <c r="AE163" i="29"/>
  <c r="AD163" i="29"/>
  <c r="AC163" i="29"/>
  <c r="AW162" i="29"/>
  <c r="AU162" i="29"/>
  <c r="AT162" i="29"/>
  <c r="AN162" i="29"/>
  <c r="AM162" i="29"/>
  <c r="AL162" i="29"/>
  <c r="AK162" i="29"/>
  <c r="AJ162" i="29"/>
  <c r="AG162" i="29"/>
  <c r="AF162" i="29"/>
  <c r="AE162" i="29"/>
  <c r="AD162" i="29"/>
  <c r="AC162" i="29"/>
  <c r="AW161" i="29"/>
  <c r="AU161" i="29"/>
  <c r="AT161" i="29"/>
  <c r="AG161" i="29"/>
  <c r="AF161" i="29"/>
  <c r="AD161" i="29"/>
  <c r="AZ160" i="29"/>
  <c r="AT160" i="29"/>
  <c r="AU160" i="29"/>
  <c r="AW160" i="29"/>
  <c r="BA160" i="29"/>
  <c r="AG160" i="29"/>
  <c r="AF160" i="29"/>
  <c r="AD160" i="29"/>
  <c r="AW159" i="29"/>
  <c r="AU159" i="29"/>
  <c r="AT159" i="29"/>
  <c r="AN159" i="29"/>
  <c r="AM159" i="29"/>
  <c r="AL159" i="29"/>
  <c r="AK159" i="29"/>
  <c r="AJ159" i="29"/>
  <c r="AG159" i="29"/>
  <c r="AF159" i="29"/>
  <c r="AE159" i="29"/>
  <c r="AD159" i="29"/>
  <c r="AC159" i="29"/>
  <c r="AW158" i="29"/>
  <c r="AU158" i="29"/>
  <c r="AT158" i="29"/>
  <c r="AN158" i="29"/>
  <c r="AM158" i="29"/>
  <c r="AL158" i="29"/>
  <c r="AK158" i="29"/>
  <c r="AJ158" i="29"/>
  <c r="AG158" i="29"/>
  <c r="AF158" i="29"/>
  <c r="AE158" i="29"/>
  <c r="AD158" i="29"/>
  <c r="AC158" i="29"/>
  <c r="AW157" i="29"/>
  <c r="AU157" i="29"/>
  <c r="AT157" i="29"/>
  <c r="AG157" i="29"/>
  <c r="AF157" i="29"/>
  <c r="AD157" i="29"/>
  <c r="AZ156" i="29"/>
  <c r="AT156" i="29"/>
  <c r="AU156" i="29"/>
  <c r="AW156" i="29"/>
  <c r="BA156" i="29"/>
  <c r="AG156" i="29"/>
  <c r="AF156" i="29"/>
  <c r="AD156" i="29"/>
  <c r="AW155" i="29"/>
  <c r="AU155" i="29"/>
  <c r="AT155" i="29"/>
  <c r="AN155" i="29"/>
  <c r="AM155" i="29"/>
  <c r="AL155" i="29"/>
  <c r="AK155" i="29"/>
  <c r="AJ155" i="29"/>
  <c r="AG155" i="29"/>
  <c r="AF155" i="29"/>
  <c r="AE155" i="29"/>
  <c r="AD155" i="29"/>
  <c r="AC155" i="29"/>
  <c r="AW154" i="29"/>
  <c r="AU154" i="29"/>
  <c r="AT154" i="29"/>
  <c r="AN154" i="29"/>
  <c r="AM154" i="29"/>
  <c r="AL154" i="29"/>
  <c r="AK154" i="29"/>
  <c r="AJ154" i="29"/>
  <c r="AG154" i="29"/>
  <c r="AF154" i="29"/>
  <c r="AE154" i="29"/>
  <c r="AD154" i="29"/>
  <c r="AC154" i="29"/>
  <c r="AW153" i="29"/>
  <c r="AU153" i="29"/>
  <c r="AT153" i="29"/>
  <c r="AG153" i="29"/>
  <c r="AF153" i="29"/>
  <c r="AD153" i="29"/>
  <c r="AZ152" i="29"/>
  <c r="AT152" i="29"/>
  <c r="AU152" i="29"/>
  <c r="AW152" i="29"/>
  <c r="BA152" i="29"/>
  <c r="AG152" i="29"/>
  <c r="AF152" i="29"/>
  <c r="AD152" i="29"/>
  <c r="AW151" i="29"/>
  <c r="AU151" i="29"/>
  <c r="AT151" i="29"/>
  <c r="AN151" i="29"/>
  <c r="AM151" i="29"/>
  <c r="AL151" i="29"/>
  <c r="AK151" i="29"/>
  <c r="AJ151" i="29"/>
  <c r="AG151" i="29"/>
  <c r="AF151" i="29"/>
  <c r="AE151" i="29"/>
  <c r="AD151" i="29"/>
  <c r="AC151" i="29"/>
  <c r="AW150" i="29"/>
  <c r="AU150" i="29"/>
  <c r="AT150" i="29"/>
  <c r="AN150" i="29"/>
  <c r="AM150" i="29"/>
  <c r="AL150" i="29"/>
  <c r="AK150" i="29"/>
  <c r="AJ150" i="29"/>
  <c r="AG150" i="29"/>
  <c r="AF150" i="29"/>
  <c r="AE150" i="29"/>
  <c r="AD150" i="29"/>
  <c r="AC150" i="29"/>
  <c r="AW149" i="29"/>
  <c r="AU149" i="29"/>
  <c r="AT149" i="29"/>
  <c r="AG149" i="29"/>
  <c r="AD149" i="29"/>
  <c r="AZ148" i="29"/>
  <c r="AT148" i="29"/>
  <c r="AU148" i="29"/>
  <c r="AW148" i="29"/>
  <c r="BA148" i="29"/>
  <c r="AG148" i="29"/>
  <c r="AF148" i="29"/>
  <c r="AD148" i="29"/>
  <c r="AW147" i="29"/>
  <c r="AU147" i="29"/>
  <c r="AT147" i="29"/>
  <c r="AN147" i="29"/>
  <c r="AM147" i="29"/>
  <c r="AL147" i="29"/>
  <c r="AK147" i="29"/>
  <c r="AJ147" i="29"/>
  <c r="AG147" i="29"/>
  <c r="AF147" i="29"/>
  <c r="AE147" i="29"/>
  <c r="AD147" i="29"/>
  <c r="AC147" i="29"/>
  <c r="AW146" i="29"/>
  <c r="AU146" i="29"/>
  <c r="AT146" i="29"/>
  <c r="AN146" i="29"/>
  <c r="AM146" i="29"/>
  <c r="AL146" i="29"/>
  <c r="AK146" i="29"/>
  <c r="AJ146" i="29"/>
  <c r="AG146" i="29"/>
  <c r="AF146" i="29"/>
  <c r="AE146" i="29"/>
  <c r="AD146" i="29"/>
  <c r="AC146" i="29"/>
  <c r="AW145" i="29"/>
  <c r="AU145" i="29"/>
  <c r="AT145" i="29"/>
  <c r="AG145" i="29"/>
  <c r="AF145" i="29"/>
  <c r="AD145" i="29"/>
  <c r="AZ144" i="29"/>
  <c r="AT144" i="29"/>
  <c r="AU144" i="29"/>
  <c r="AW144" i="29"/>
  <c r="BA144" i="29"/>
  <c r="AG144" i="29"/>
  <c r="AF144" i="29"/>
  <c r="AD144" i="29"/>
  <c r="AW143" i="29"/>
  <c r="AU143" i="29"/>
  <c r="AT143" i="29"/>
  <c r="AN143" i="29"/>
  <c r="AM143" i="29"/>
  <c r="AL143" i="29"/>
  <c r="AK143" i="29"/>
  <c r="AJ143" i="29"/>
  <c r="AG143" i="29"/>
  <c r="AF143" i="29"/>
  <c r="AE143" i="29"/>
  <c r="AD143" i="29"/>
  <c r="AC143" i="29"/>
  <c r="AW142" i="29"/>
  <c r="AU142" i="29"/>
  <c r="AT142" i="29"/>
  <c r="AN142" i="29"/>
  <c r="AM142" i="29"/>
  <c r="AL142" i="29"/>
  <c r="AK142" i="29"/>
  <c r="AJ142" i="29"/>
  <c r="AG142" i="29"/>
  <c r="AF142" i="29"/>
  <c r="AE142" i="29"/>
  <c r="AD142" i="29"/>
  <c r="AC142" i="29"/>
  <c r="AW141" i="29"/>
  <c r="AU141" i="29"/>
  <c r="AT141" i="29"/>
  <c r="AG141" i="29"/>
  <c r="AF141" i="29"/>
  <c r="AD141" i="29"/>
  <c r="AZ140" i="29"/>
  <c r="AT140" i="29"/>
  <c r="AU140" i="29"/>
  <c r="AW140" i="29"/>
  <c r="BA140" i="29"/>
  <c r="AG140" i="29"/>
  <c r="AF140" i="29"/>
  <c r="AD140" i="29"/>
  <c r="AW139" i="29"/>
  <c r="AU139" i="29"/>
  <c r="AT139" i="29"/>
  <c r="AN139" i="29"/>
  <c r="AM139" i="29"/>
  <c r="AL139" i="29"/>
  <c r="AK139" i="29"/>
  <c r="AJ139" i="29"/>
  <c r="AG139" i="29"/>
  <c r="AF139" i="29"/>
  <c r="AE139" i="29"/>
  <c r="AD139" i="29"/>
  <c r="AC139" i="29"/>
  <c r="AW138" i="29"/>
  <c r="AU138" i="29"/>
  <c r="AT138" i="29"/>
  <c r="AN138" i="29"/>
  <c r="AM138" i="29"/>
  <c r="AL138" i="29"/>
  <c r="AK138" i="29"/>
  <c r="AJ138" i="29"/>
  <c r="AG138" i="29"/>
  <c r="AF138" i="29"/>
  <c r="AE138" i="29"/>
  <c r="AD138" i="29"/>
  <c r="AC138" i="29"/>
  <c r="AW137" i="29"/>
  <c r="AU137" i="29"/>
  <c r="AT137" i="29"/>
  <c r="AG137" i="29"/>
  <c r="AF137" i="29"/>
  <c r="AD137" i="29"/>
  <c r="AZ136" i="29"/>
  <c r="AT136" i="29"/>
  <c r="AU136" i="29"/>
  <c r="AW136" i="29"/>
  <c r="BA136" i="29"/>
  <c r="AG136" i="29"/>
  <c r="AF136" i="29"/>
  <c r="AD136" i="29"/>
  <c r="AW135" i="29"/>
  <c r="AU135" i="29"/>
  <c r="AT135" i="29"/>
  <c r="AN135" i="29"/>
  <c r="AM135" i="29"/>
  <c r="AL135" i="29"/>
  <c r="AK135" i="29"/>
  <c r="AJ135" i="29"/>
  <c r="AG135" i="29"/>
  <c r="AF135" i="29"/>
  <c r="AE135" i="29"/>
  <c r="AD135" i="29"/>
  <c r="AC135" i="29"/>
  <c r="AW134" i="29"/>
  <c r="AU134" i="29"/>
  <c r="AT134" i="29"/>
  <c r="AN134" i="29"/>
  <c r="AM134" i="29"/>
  <c r="AL134" i="29"/>
  <c r="AK134" i="29"/>
  <c r="AJ134" i="29"/>
  <c r="AG134" i="29"/>
  <c r="AF134" i="29"/>
  <c r="AE134" i="29"/>
  <c r="AD134" i="29"/>
  <c r="AC134" i="29"/>
  <c r="AW133" i="29"/>
  <c r="AU133" i="29"/>
  <c r="AT133" i="29"/>
  <c r="AG133" i="29"/>
  <c r="AF133" i="29"/>
  <c r="AD133" i="29"/>
  <c r="AZ132" i="29"/>
  <c r="AT132" i="29"/>
  <c r="AU132" i="29"/>
  <c r="AW132" i="29"/>
  <c r="BA132" i="29"/>
  <c r="AG132" i="29"/>
  <c r="AF132" i="29"/>
  <c r="AD132" i="29"/>
  <c r="AI16" i="29"/>
  <c r="AT16" i="29"/>
  <c r="AT17" i="29"/>
  <c r="AU16" i="29"/>
  <c r="AW16" i="29"/>
  <c r="AZ16" i="29"/>
  <c r="BA16" i="29"/>
  <c r="AU17" i="29"/>
  <c r="AW17" i="29"/>
  <c r="AJ18" i="29"/>
  <c r="AK18" i="29"/>
  <c r="AL18" i="29"/>
  <c r="AM18" i="29"/>
  <c r="AN18" i="29"/>
  <c r="AT18" i="29"/>
  <c r="AU18" i="29"/>
  <c r="AW18" i="29"/>
  <c r="AJ19" i="29"/>
  <c r="AK19" i="29"/>
  <c r="AL19" i="29"/>
  <c r="AM19" i="29"/>
  <c r="AN19" i="29"/>
  <c r="AT19" i="29"/>
  <c r="AU19" i="29"/>
  <c r="AW19" i="29"/>
  <c r="AI20" i="29"/>
  <c r="AT20" i="29"/>
  <c r="AT21" i="29"/>
  <c r="AU20" i="29"/>
  <c r="AW20" i="29"/>
  <c r="AZ20" i="29"/>
  <c r="BA20" i="29"/>
  <c r="AU21" i="29"/>
  <c r="AW21" i="29"/>
  <c r="AJ22" i="29"/>
  <c r="AK22" i="29"/>
  <c r="AL22" i="29"/>
  <c r="AM22" i="29"/>
  <c r="AN22" i="29"/>
  <c r="AT22" i="29"/>
  <c r="AU22" i="29"/>
  <c r="AW22" i="29"/>
  <c r="AJ23" i="29"/>
  <c r="AK23" i="29"/>
  <c r="AL23" i="29"/>
  <c r="AM23" i="29"/>
  <c r="AN23" i="29"/>
  <c r="AT23" i="29"/>
  <c r="AU23" i="29"/>
  <c r="AW23" i="29"/>
  <c r="AI24" i="29"/>
  <c r="AT24" i="29"/>
  <c r="AT25" i="29"/>
  <c r="AU24" i="29"/>
  <c r="AW24" i="29"/>
  <c r="AZ24" i="29"/>
  <c r="BA24" i="29"/>
  <c r="AU25" i="29"/>
  <c r="AW25" i="29"/>
  <c r="AJ26" i="29"/>
  <c r="AK26" i="29"/>
  <c r="AL26" i="29"/>
  <c r="AM26" i="29"/>
  <c r="AN26" i="29"/>
  <c r="AT26" i="29"/>
  <c r="AU26" i="29"/>
  <c r="AW26" i="29"/>
  <c r="AJ27" i="29"/>
  <c r="AK27" i="29"/>
  <c r="AL27" i="29"/>
  <c r="AM27" i="29"/>
  <c r="AN27" i="29"/>
  <c r="AT27" i="29"/>
  <c r="AU27" i="29"/>
  <c r="AW27" i="29"/>
  <c r="AI28" i="29"/>
  <c r="AT28" i="29"/>
  <c r="AT29" i="29"/>
  <c r="AU28" i="29"/>
  <c r="AW28" i="29"/>
  <c r="AZ28" i="29"/>
  <c r="BA28" i="29"/>
  <c r="AU29" i="29"/>
  <c r="AW29" i="29"/>
  <c r="AJ30" i="29"/>
  <c r="AK30" i="29"/>
  <c r="AL30" i="29"/>
  <c r="AM30" i="29"/>
  <c r="AN30" i="29"/>
  <c r="AT30" i="29"/>
  <c r="AU30" i="29"/>
  <c r="AW30" i="29"/>
  <c r="AJ31" i="29"/>
  <c r="AK31" i="29"/>
  <c r="AL31" i="29"/>
  <c r="AM31" i="29"/>
  <c r="AN31" i="29"/>
  <c r="AT31" i="29"/>
  <c r="AU31" i="29"/>
  <c r="AW31" i="29"/>
  <c r="AI32" i="29"/>
  <c r="AT32" i="29"/>
  <c r="AT33" i="29"/>
  <c r="AU32" i="29"/>
  <c r="AW32" i="29"/>
  <c r="AZ32" i="29"/>
  <c r="BA32" i="29"/>
  <c r="AU33" i="29"/>
  <c r="AW33" i="29"/>
  <c r="AJ34" i="29"/>
  <c r="AK34" i="29"/>
  <c r="AL34" i="29"/>
  <c r="AM34" i="29"/>
  <c r="AN34" i="29"/>
  <c r="AT34" i="29"/>
  <c r="AU34" i="29"/>
  <c r="AW34" i="29"/>
  <c r="AJ35" i="29"/>
  <c r="AK35" i="29"/>
  <c r="AL35" i="29"/>
  <c r="AM35" i="29"/>
  <c r="AN35" i="29"/>
  <c r="AT35" i="29"/>
  <c r="AU35" i="29"/>
  <c r="AW35" i="29"/>
  <c r="AI36" i="29"/>
  <c r="AT36" i="29"/>
  <c r="AT37" i="29"/>
  <c r="AU36" i="29"/>
  <c r="AW36" i="29"/>
  <c r="AZ36" i="29"/>
  <c r="BA36" i="29"/>
  <c r="AU37" i="29"/>
  <c r="AW37" i="29"/>
  <c r="AJ38" i="29"/>
  <c r="AK38" i="29"/>
  <c r="AL38" i="29"/>
  <c r="AM38" i="29"/>
  <c r="AN38" i="29"/>
  <c r="AT38" i="29"/>
  <c r="AU38" i="29"/>
  <c r="AW38" i="29"/>
  <c r="AJ39" i="29"/>
  <c r="AK39" i="29"/>
  <c r="AL39" i="29"/>
  <c r="AM39" i="29"/>
  <c r="AN39" i="29"/>
  <c r="AT39" i="29"/>
  <c r="AU39" i="29"/>
  <c r="AW39" i="29"/>
  <c r="AI40" i="29"/>
  <c r="AT40" i="29"/>
  <c r="AT41" i="29"/>
  <c r="AU40" i="29"/>
  <c r="AW40" i="29"/>
  <c r="AZ40" i="29"/>
  <c r="BA40" i="29"/>
  <c r="AU41" i="29"/>
  <c r="AW41" i="29"/>
  <c r="AJ42" i="29"/>
  <c r="AK42" i="29"/>
  <c r="AL42" i="29"/>
  <c r="AM42" i="29"/>
  <c r="AN42" i="29"/>
  <c r="AT42" i="29"/>
  <c r="AU42" i="29"/>
  <c r="AW42" i="29"/>
  <c r="AJ43" i="29"/>
  <c r="AK43" i="29"/>
  <c r="AL43" i="29"/>
  <c r="AM43" i="29"/>
  <c r="AN43" i="29"/>
  <c r="AT43" i="29"/>
  <c r="AU43" i="29"/>
  <c r="AW43" i="29"/>
  <c r="AI44" i="29"/>
  <c r="AT44" i="29"/>
  <c r="AT45" i="29"/>
  <c r="AU44" i="29"/>
  <c r="AW44" i="29"/>
  <c r="AZ44" i="29"/>
  <c r="BA44" i="29"/>
  <c r="AU45" i="29"/>
  <c r="AW45" i="29"/>
  <c r="AJ46" i="29"/>
  <c r="AK46" i="29"/>
  <c r="AL46" i="29"/>
  <c r="AM46" i="29"/>
  <c r="AN46" i="29"/>
  <c r="AT46" i="29"/>
  <c r="AU46" i="29"/>
  <c r="AW46" i="29"/>
  <c r="AJ47" i="29"/>
  <c r="AK47" i="29"/>
  <c r="AL47" i="29"/>
  <c r="AM47" i="29"/>
  <c r="AN47" i="29"/>
  <c r="AT47" i="29"/>
  <c r="AU47" i="29"/>
  <c r="AW47" i="29"/>
  <c r="AU48" i="29"/>
  <c r="AW48" i="29"/>
  <c r="AZ48" i="29"/>
  <c r="BA48" i="29"/>
  <c r="AU49" i="29"/>
  <c r="AW49" i="29"/>
  <c r="AJ50" i="29"/>
  <c r="AK50" i="29"/>
  <c r="AL50" i="29"/>
  <c r="AM50" i="29"/>
  <c r="AN50" i="29"/>
  <c r="AT50" i="29"/>
  <c r="AU50" i="29"/>
  <c r="AW50" i="29"/>
  <c r="AJ51" i="29"/>
  <c r="AK51" i="29"/>
  <c r="AL51" i="29"/>
  <c r="AM51" i="29"/>
  <c r="AN51" i="29"/>
  <c r="AT51" i="29"/>
  <c r="AU51" i="29"/>
  <c r="AW51" i="29"/>
  <c r="AI52" i="29"/>
  <c r="AT52" i="29"/>
  <c r="AT53" i="29"/>
  <c r="AU52" i="29"/>
  <c r="AW52" i="29"/>
  <c r="AZ52" i="29"/>
  <c r="BA52" i="29"/>
  <c r="AU53" i="29"/>
  <c r="AW53" i="29"/>
  <c r="AJ54" i="29"/>
  <c r="AK54" i="29"/>
  <c r="AL54" i="29"/>
  <c r="AM54" i="29"/>
  <c r="AN54" i="29"/>
  <c r="AT54" i="29"/>
  <c r="AU54" i="29"/>
  <c r="AW54" i="29"/>
  <c r="AJ55" i="29"/>
  <c r="AK55" i="29"/>
  <c r="AL55" i="29"/>
  <c r="AM55" i="29"/>
  <c r="AN55" i="29"/>
  <c r="AT55" i="29"/>
  <c r="AU55" i="29"/>
  <c r="AW55" i="29"/>
  <c r="AI56" i="29"/>
  <c r="AT56" i="29"/>
  <c r="AT57" i="29"/>
  <c r="AU56" i="29"/>
  <c r="AW56" i="29"/>
  <c r="AZ56" i="29"/>
  <c r="BA56" i="29"/>
  <c r="AU57" i="29"/>
  <c r="AW57" i="29"/>
  <c r="AJ58" i="29"/>
  <c r="AK58" i="29"/>
  <c r="AL58" i="29"/>
  <c r="AM58" i="29"/>
  <c r="AN58" i="29"/>
  <c r="AT58" i="29"/>
  <c r="AU58" i="29"/>
  <c r="AW58" i="29"/>
  <c r="AJ59" i="29"/>
  <c r="AK59" i="29"/>
  <c r="AL59" i="29"/>
  <c r="AM59" i="29"/>
  <c r="AN59" i="29"/>
  <c r="AT59" i="29"/>
  <c r="AU59" i="29"/>
  <c r="AW59" i="29"/>
  <c r="AI60" i="29"/>
  <c r="AT60" i="29"/>
  <c r="AT61" i="29"/>
  <c r="AU60" i="29"/>
  <c r="AW60" i="29"/>
  <c r="AZ60" i="29"/>
  <c r="BA60" i="29"/>
  <c r="AU61" i="29"/>
  <c r="AW61" i="29"/>
  <c r="AJ62" i="29"/>
  <c r="AK62" i="29"/>
  <c r="AL62" i="29"/>
  <c r="AM62" i="29"/>
  <c r="AN62" i="29"/>
  <c r="AT62" i="29"/>
  <c r="AU62" i="29"/>
  <c r="AW62" i="29"/>
  <c r="AJ63" i="29"/>
  <c r="AK63" i="29"/>
  <c r="AL63" i="29"/>
  <c r="AM63" i="29"/>
  <c r="AN63" i="29"/>
  <c r="AT63" i="29"/>
  <c r="AU63" i="29"/>
  <c r="AW63" i="29"/>
  <c r="AI64" i="29"/>
  <c r="AT64" i="29"/>
  <c r="AT65" i="29"/>
  <c r="AU64" i="29"/>
  <c r="AW64" i="29"/>
  <c r="AZ64" i="29"/>
  <c r="BA64" i="29"/>
  <c r="AU65" i="29"/>
  <c r="AW65" i="29"/>
  <c r="AJ66" i="29"/>
  <c r="AK66" i="29"/>
  <c r="AL66" i="29"/>
  <c r="AM66" i="29"/>
  <c r="AN66" i="29"/>
  <c r="AT66" i="29"/>
  <c r="AU66" i="29"/>
  <c r="AW66" i="29"/>
  <c r="AJ67" i="29"/>
  <c r="AK67" i="29"/>
  <c r="AL67" i="29"/>
  <c r="AM67" i="29"/>
  <c r="AN67" i="29"/>
  <c r="AT67" i="29"/>
  <c r="AU67" i="29"/>
  <c r="AW67" i="29"/>
  <c r="AI68" i="29"/>
  <c r="AT68" i="29"/>
  <c r="AT69" i="29"/>
  <c r="AU68" i="29"/>
  <c r="AW68" i="29"/>
  <c r="AZ68" i="29"/>
  <c r="BA68" i="29"/>
  <c r="AU69" i="29"/>
  <c r="AW69" i="29"/>
  <c r="AJ70" i="29"/>
  <c r="AK70" i="29"/>
  <c r="AL70" i="29"/>
  <c r="AM70" i="29"/>
  <c r="AN70" i="29"/>
  <c r="AT70" i="29"/>
  <c r="AU70" i="29"/>
  <c r="AW70" i="29"/>
  <c r="AJ71" i="29"/>
  <c r="AK71" i="29"/>
  <c r="AL71" i="29"/>
  <c r="AM71" i="29"/>
  <c r="AN71" i="29"/>
  <c r="AT71" i="29"/>
  <c r="AU71" i="29"/>
  <c r="AW71" i="29"/>
  <c r="AI72" i="29"/>
  <c r="AT72" i="29"/>
  <c r="AT73" i="29"/>
  <c r="AU72" i="29"/>
  <c r="AW72" i="29"/>
  <c r="AZ72" i="29"/>
  <c r="BA72" i="29"/>
  <c r="AU73" i="29"/>
  <c r="AW73" i="29"/>
  <c r="AJ74" i="29"/>
  <c r="AK74" i="29"/>
  <c r="AL74" i="29"/>
  <c r="AM74" i="29"/>
  <c r="AN74" i="29"/>
  <c r="AT74" i="29"/>
  <c r="AU74" i="29"/>
  <c r="AW74" i="29"/>
  <c r="AJ75" i="29"/>
  <c r="AK75" i="29"/>
  <c r="AL75" i="29"/>
  <c r="AM75" i="29"/>
  <c r="AN75" i="29"/>
  <c r="AT75" i="29"/>
  <c r="AU75" i="29"/>
  <c r="AW75" i="29"/>
  <c r="AI76" i="29"/>
  <c r="AT76" i="29"/>
  <c r="AT77" i="29"/>
  <c r="AU76" i="29"/>
  <c r="AW76" i="29"/>
  <c r="AZ76" i="29"/>
  <c r="BA76" i="29"/>
  <c r="AU77" i="29"/>
  <c r="AW77" i="29"/>
  <c r="AJ78" i="29"/>
  <c r="AK78" i="29"/>
  <c r="AL78" i="29"/>
  <c r="AM78" i="29"/>
  <c r="AN78" i="29"/>
  <c r="AT78" i="29"/>
  <c r="AU78" i="29"/>
  <c r="AW78" i="29"/>
  <c r="AJ79" i="29"/>
  <c r="AK79" i="29"/>
  <c r="AL79" i="29"/>
  <c r="AM79" i="29"/>
  <c r="AN79" i="29"/>
  <c r="AT79" i="29"/>
  <c r="AU79" i="29"/>
  <c r="AW79" i="29"/>
  <c r="AI80" i="29"/>
  <c r="AT80" i="29"/>
  <c r="AT81" i="29"/>
  <c r="AU80" i="29"/>
  <c r="AW80" i="29"/>
  <c r="AZ80" i="29"/>
  <c r="BA80" i="29"/>
  <c r="AU81" i="29"/>
  <c r="AW81" i="29"/>
  <c r="AJ82" i="29"/>
  <c r="AK82" i="29"/>
  <c r="AL82" i="29"/>
  <c r="AM82" i="29"/>
  <c r="AN82" i="29"/>
  <c r="AT82" i="29"/>
  <c r="AU82" i="29"/>
  <c r="AW82" i="29"/>
  <c r="AJ83" i="29"/>
  <c r="AK83" i="29"/>
  <c r="AL83" i="29"/>
  <c r="AM83" i="29"/>
  <c r="AN83" i="29"/>
  <c r="AT83" i="29"/>
  <c r="AU83" i="29"/>
  <c r="AW83" i="29"/>
  <c r="AI84" i="29"/>
  <c r="AT84" i="29"/>
  <c r="AT85" i="29"/>
  <c r="AU84" i="29"/>
  <c r="AW84" i="29"/>
  <c r="AZ84" i="29"/>
  <c r="BA84" i="29"/>
  <c r="AU85" i="29"/>
  <c r="AW85" i="29"/>
  <c r="AJ86" i="29"/>
  <c r="AK86" i="29"/>
  <c r="AL86" i="29"/>
  <c r="AM86" i="29"/>
  <c r="AN86" i="29"/>
  <c r="AT86" i="29"/>
  <c r="AU86" i="29"/>
  <c r="AW86" i="29"/>
  <c r="AJ87" i="29"/>
  <c r="AK87" i="29"/>
  <c r="AL87" i="29"/>
  <c r="AM87" i="29"/>
  <c r="AN87" i="29"/>
  <c r="AT87" i="29"/>
  <c r="AU87" i="29"/>
  <c r="AW87" i="29"/>
  <c r="AI88" i="29"/>
  <c r="AT88" i="29"/>
  <c r="AT89" i="29"/>
  <c r="AU88" i="29"/>
  <c r="AW88" i="29"/>
  <c r="AZ88" i="29"/>
  <c r="BA88" i="29"/>
  <c r="AU89" i="29"/>
  <c r="AW89" i="29"/>
  <c r="AJ90" i="29"/>
  <c r="AK90" i="29"/>
  <c r="AL90" i="29"/>
  <c r="AM90" i="29"/>
  <c r="AN90" i="29"/>
  <c r="AT90" i="29"/>
  <c r="AU90" i="29"/>
  <c r="AW90" i="29"/>
  <c r="AJ91" i="29"/>
  <c r="AK91" i="29"/>
  <c r="AL91" i="29"/>
  <c r="AM91" i="29"/>
  <c r="AN91" i="29"/>
  <c r="AT91" i="29"/>
  <c r="AU91" i="29"/>
  <c r="AW91" i="29"/>
  <c r="AI92" i="29"/>
  <c r="AT92" i="29"/>
  <c r="AT93" i="29"/>
  <c r="AU92" i="29"/>
  <c r="AW92" i="29"/>
  <c r="AZ92" i="29"/>
  <c r="BA92" i="29"/>
  <c r="AU93" i="29"/>
  <c r="AW93" i="29"/>
  <c r="AJ94" i="29"/>
  <c r="AK94" i="29"/>
  <c r="AL94" i="29"/>
  <c r="AM94" i="29"/>
  <c r="AN94" i="29"/>
  <c r="AT94" i="29"/>
  <c r="AU94" i="29"/>
  <c r="AW94" i="29"/>
  <c r="AJ95" i="29"/>
  <c r="AK95" i="29"/>
  <c r="AL95" i="29"/>
  <c r="AM95" i="29"/>
  <c r="AN95" i="29"/>
  <c r="AT95" i="29"/>
  <c r="AU95" i="29"/>
  <c r="AW95" i="29"/>
  <c r="AI96" i="29"/>
  <c r="AT96" i="29"/>
  <c r="AT97" i="29"/>
  <c r="AU96" i="29"/>
  <c r="AW96" i="29"/>
  <c r="AZ96" i="29"/>
  <c r="BA96" i="29"/>
  <c r="AU97" i="29"/>
  <c r="AW97" i="29"/>
  <c r="AJ98" i="29"/>
  <c r="AK98" i="29"/>
  <c r="AL98" i="29"/>
  <c r="AM98" i="29"/>
  <c r="AN98" i="29"/>
  <c r="AT98" i="29"/>
  <c r="AU98" i="29"/>
  <c r="AW98" i="29"/>
  <c r="AJ99" i="29"/>
  <c r="AK99" i="29"/>
  <c r="AL99" i="29"/>
  <c r="AM99" i="29"/>
  <c r="AN99" i="29"/>
  <c r="AT99" i="29"/>
  <c r="AU99" i="29"/>
  <c r="AW99" i="29"/>
  <c r="AI100" i="29"/>
  <c r="AT100" i="29"/>
  <c r="AT101" i="29"/>
  <c r="AU100" i="29"/>
  <c r="AW100" i="29"/>
  <c r="AZ100" i="29"/>
  <c r="BA100" i="29"/>
  <c r="AU101" i="29"/>
  <c r="AW101" i="29"/>
  <c r="AJ102" i="29"/>
  <c r="AK102" i="29"/>
  <c r="AL102" i="29"/>
  <c r="AM102" i="29"/>
  <c r="AN102" i="29"/>
  <c r="AT102" i="29"/>
  <c r="AU102" i="29"/>
  <c r="AW102" i="29"/>
  <c r="AJ103" i="29"/>
  <c r="AK103" i="29"/>
  <c r="AL103" i="29"/>
  <c r="AM103" i="29"/>
  <c r="AN103" i="29"/>
  <c r="AT103" i="29"/>
  <c r="AU103" i="29"/>
  <c r="AW103" i="29"/>
  <c r="AI104" i="29"/>
  <c r="AT104" i="29"/>
  <c r="AT105" i="29"/>
  <c r="AU104" i="29"/>
  <c r="AW104" i="29"/>
  <c r="AZ104" i="29"/>
  <c r="BA104" i="29"/>
  <c r="AU105" i="29"/>
  <c r="AW105" i="29"/>
  <c r="AJ106" i="29"/>
  <c r="AK106" i="29"/>
  <c r="AL106" i="29"/>
  <c r="AM106" i="29"/>
  <c r="AN106" i="29"/>
  <c r="AT106" i="29"/>
  <c r="AU106" i="29"/>
  <c r="AW106" i="29"/>
  <c r="AJ107" i="29"/>
  <c r="AK107" i="29"/>
  <c r="AL107" i="29"/>
  <c r="AM107" i="29"/>
  <c r="AN107" i="29"/>
  <c r="AT107" i="29"/>
  <c r="AU107" i="29"/>
  <c r="AW107" i="29"/>
  <c r="AI108" i="29"/>
  <c r="AT108" i="29"/>
  <c r="AT109" i="29"/>
  <c r="AU108" i="29"/>
  <c r="AW108" i="29"/>
  <c r="AZ108" i="29"/>
  <c r="BA108" i="29"/>
  <c r="AU109" i="29"/>
  <c r="AW109" i="29"/>
  <c r="AJ110" i="29"/>
  <c r="AK110" i="29"/>
  <c r="AL110" i="29"/>
  <c r="AM110" i="29"/>
  <c r="AN110" i="29"/>
  <c r="AT110" i="29"/>
  <c r="AU110" i="29"/>
  <c r="AW110" i="29"/>
  <c r="AJ111" i="29"/>
  <c r="AK111" i="29"/>
  <c r="AL111" i="29"/>
  <c r="AM111" i="29"/>
  <c r="AN111" i="29"/>
  <c r="AT111" i="29"/>
  <c r="AU111" i="29"/>
  <c r="AW111" i="29"/>
  <c r="AI112" i="29"/>
  <c r="AT112" i="29"/>
  <c r="AT113" i="29"/>
  <c r="AU112" i="29"/>
  <c r="AW112" i="29"/>
  <c r="AZ112" i="29"/>
  <c r="BA112" i="29"/>
  <c r="AU113" i="29"/>
  <c r="AW113" i="29"/>
  <c r="AJ114" i="29"/>
  <c r="AK114" i="29"/>
  <c r="AL114" i="29"/>
  <c r="AM114" i="29"/>
  <c r="AN114" i="29"/>
  <c r="AT114" i="29"/>
  <c r="AU114" i="29"/>
  <c r="AW114" i="29"/>
  <c r="AJ115" i="29"/>
  <c r="AK115" i="29"/>
  <c r="AL115" i="29"/>
  <c r="AM115" i="29"/>
  <c r="AN115" i="29"/>
  <c r="AT115" i="29"/>
  <c r="AU115" i="29"/>
  <c r="AW115" i="29"/>
  <c r="AU116" i="29"/>
  <c r="AW116" i="29"/>
  <c r="AZ116" i="29"/>
  <c r="BA116" i="29"/>
  <c r="AU117" i="29"/>
  <c r="AW117" i="29"/>
  <c r="AJ118" i="29"/>
  <c r="AK118" i="29"/>
  <c r="AL118" i="29"/>
  <c r="AM118" i="29"/>
  <c r="AN118" i="29"/>
  <c r="AT118" i="29"/>
  <c r="AU118" i="29"/>
  <c r="AW118" i="29"/>
  <c r="AJ119" i="29"/>
  <c r="AK119" i="29"/>
  <c r="AL119" i="29"/>
  <c r="AM119" i="29"/>
  <c r="AN119" i="29"/>
  <c r="AT119" i="29"/>
  <c r="AU119" i="29"/>
  <c r="AW119" i="29"/>
  <c r="AI120" i="29"/>
  <c r="AT120" i="29"/>
  <c r="AT121" i="29"/>
  <c r="AU120" i="29"/>
  <c r="AW120" i="29"/>
  <c r="AZ120" i="29"/>
  <c r="BA120" i="29"/>
  <c r="AU121" i="29"/>
  <c r="AW121" i="29"/>
  <c r="AJ122" i="29"/>
  <c r="AK122" i="29"/>
  <c r="AL122" i="29"/>
  <c r="AM122" i="29"/>
  <c r="AN122" i="29"/>
  <c r="AT122" i="29"/>
  <c r="AU122" i="29"/>
  <c r="AW122" i="29"/>
  <c r="AJ123" i="29"/>
  <c r="AK123" i="29"/>
  <c r="AL123" i="29"/>
  <c r="AM123" i="29"/>
  <c r="AN123" i="29"/>
  <c r="AT123" i="29"/>
  <c r="AU123" i="29"/>
  <c r="AW123" i="29"/>
  <c r="AI124" i="29"/>
  <c r="AT124" i="29"/>
  <c r="AT125" i="29"/>
  <c r="AU124" i="29"/>
  <c r="AW124" i="29"/>
  <c r="AZ124" i="29"/>
  <c r="BA124" i="29"/>
  <c r="AU125" i="29"/>
  <c r="AW125" i="29"/>
  <c r="AJ126" i="29"/>
  <c r="AK126" i="29"/>
  <c r="AL126" i="29"/>
  <c r="AM126" i="29"/>
  <c r="AN126" i="29"/>
  <c r="AT126" i="29"/>
  <c r="AU126" i="29"/>
  <c r="AW126" i="29"/>
  <c r="AJ127" i="29"/>
  <c r="AK127" i="29"/>
  <c r="AL127" i="29"/>
  <c r="AM127" i="29"/>
  <c r="AN127" i="29"/>
  <c r="AT127" i="29"/>
  <c r="AU127" i="29"/>
  <c r="AW127" i="29"/>
  <c r="AI8" i="29"/>
  <c r="AI12" i="29"/>
  <c r="AI48" i="29"/>
  <c r="AI116" i="29"/>
  <c r="AH124" i="29"/>
  <c r="AH120" i="29"/>
  <c r="AH112" i="29"/>
  <c r="AH108" i="29"/>
  <c r="AH104" i="29"/>
  <c r="AH100" i="29"/>
  <c r="AH96" i="29"/>
  <c r="AH92" i="29"/>
  <c r="AH88" i="29"/>
  <c r="AH84" i="29"/>
  <c r="AH80" i="29"/>
  <c r="AH76" i="29"/>
  <c r="AH72" i="29"/>
  <c r="AH68" i="29"/>
  <c r="AH64" i="29"/>
  <c r="AH60" i="29"/>
  <c r="AH56" i="29"/>
  <c r="AH52" i="29"/>
  <c r="AH44" i="29"/>
  <c r="AH40" i="29"/>
  <c r="AH36" i="29"/>
  <c r="AH32" i="29"/>
  <c r="AH28" i="29"/>
  <c r="AH24" i="29"/>
  <c r="AH20" i="29"/>
  <c r="AH16" i="29"/>
  <c r="AH12" i="29"/>
  <c r="AH8" i="29"/>
  <c r="AD16" i="29"/>
  <c r="AF16" i="29"/>
  <c r="AG16" i="29"/>
  <c r="AD17" i="29"/>
  <c r="AF17" i="29"/>
  <c r="AG17" i="29"/>
  <c r="AC18" i="29"/>
  <c r="AD18" i="29"/>
  <c r="AE18" i="29"/>
  <c r="AF18" i="29"/>
  <c r="AG18" i="29"/>
  <c r="AC19" i="29"/>
  <c r="AD19" i="29"/>
  <c r="AE19" i="29"/>
  <c r="AF19" i="29"/>
  <c r="AG19" i="29"/>
  <c r="AD20" i="29"/>
  <c r="AF20" i="29"/>
  <c r="AG20" i="29"/>
  <c r="AD21" i="29"/>
  <c r="AF21" i="29"/>
  <c r="AG21" i="29"/>
  <c r="AC22" i="29"/>
  <c r="AD22" i="29"/>
  <c r="AE22" i="29"/>
  <c r="AF22" i="29"/>
  <c r="AG22" i="29"/>
  <c r="AC23" i="29"/>
  <c r="AD23" i="29"/>
  <c r="AE23" i="29"/>
  <c r="AF23" i="29"/>
  <c r="AG23" i="29"/>
  <c r="AD24" i="29"/>
  <c r="AF24" i="29"/>
  <c r="AG24" i="29"/>
  <c r="AD25" i="29"/>
  <c r="AF25" i="29"/>
  <c r="AG25" i="29"/>
  <c r="AC26" i="29"/>
  <c r="AD26" i="29"/>
  <c r="AE26" i="29"/>
  <c r="AF26" i="29"/>
  <c r="AG26" i="29"/>
  <c r="AC27" i="29"/>
  <c r="AD27" i="29"/>
  <c r="AE27" i="29"/>
  <c r="AF27" i="29"/>
  <c r="AG27" i="29"/>
  <c r="AD28" i="29"/>
  <c r="AF28" i="29"/>
  <c r="AG28" i="29"/>
  <c r="AD29" i="29"/>
  <c r="AF29" i="29"/>
  <c r="AG29" i="29"/>
  <c r="AC30" i="29"/>
  <c r="AD30" i="29"/>
  <c r="AE30" i="29"/>
  <c r="AF30" i="29"/>
  <c r="AG30" i="29"/>
  <c r="AC31" i="29"/>
  <c r="AD31" i="29"/>
  <c r="AE31" i="29"/>
  <c r="AF31" i="29"/>
  <c r="AG31" i="29"/>
  <c r="AD32" i="29"/>
  <c r="AF32" i="29"/>
  <c r="AG32" i="29"/>
  <c r="AD33" i="29"/>
  <c r="AF33" i="29"/>
  <c r="AG33" i="29"/>
  <c r="AC34" i="29"/>
  <c r="AD34" i="29"/>
  <c r="AE34" i="29"/>
  <c r="AF34" i="29"/>
  <c r="AG34" i="29"/>
  <c r="AC35" i="29"/>
  <c r="AD35" i="29"/>
  <c r="AE35" i="29"/>
  <c r="AF35" i="29"/>
  <c r="AG35" i="29"/>
  <c r="AD36" i="29"/>
  <c r="AF36" i="29"/>
  <c r="AG36" i="29"/>
  <c r="AD37" i="29"/>
  <c r="AF37" i="29"/>
  <c r="AG37" i="29"/>
  <c r="AC38" i="29"/>
  <c r="AD38" i="29"/>
  <c r="AE38" i="29"/>
  <c r="AF38" i="29"/>
  <c r="AG38" i="29"/>
  <c r="AC39" i="29"/>
  <c r="AD39" i="29"/>
  <c r="AE39" i="29"/>
  <c r="AF39" i="29"/>
  <c r="AG39" i="29"/>
  <c r="AD40" i="29"/>
  <c r="AF40" i="29"/>
  <c r="AG40" i="29"/>
  <c r="AD41" i="29"/>
  <c r="AF41" i="29"/>
  <c r="AG41" i="29"/>
  <c r="AC42" i="29"/>
  <c r="AD42" i="29"/>
  <c r="AE42" i="29"/>
  <c r="AF42" i="29"/>
  <c r="AG42" i="29"/>
  <c r="AC43" i="29"/>
  <c r="AD43" i="29"/>
  <c r="AE43" i="29"/>
  <c r="AF43" i="29"/>
  <c r="AG43" i="29"/>
  <c r="AD44" i="29"/>
  <c r="AF44" i="29"/>
  <c r="AG44" i="29"/>
  <c r="AD45" i="29"/>
  <c r="AF45" i="29"/>
  <c r="AG45" i="29"/>
  <c r="AC46" i="29"/>
  <c r="AD46" i="29"/>
  <c r="AE46" i="29"/>
  <c r="AF46" i="29"/>
  <c r="AG46" i="29"/>
  <c r="AC47" i="29"/>
  <c r="AD47" i="29"/>
  <c r="AE47" i="29"/>
  <c r="AF47" i="29"/>
  <c r="AG47" i="29"/>
  <c r="AD48" i="29"/>
  <c r="AF48" i="29"/>
  <c r="AG48" i="29"/>
  <c r="AD49" i="29"/>
  <c r="AF49" i="29"/>
  <c r="AG49" i="29"/>
  <c r="AC50" i="29"/>
  <c r="AD50" i="29"/>
  <c r="AE50" i="29"/>
  <c r="AF50" i="29"/>
  <c r="AG50" i="29"/>
  <c r="AC51" i="29"/>
  <c r="AD51" i="29"/>
  <c r="AE51" i="29"/>
  <c r="AF51" i="29"/>
  <c r="AG51" i="29"/>
  <c r="AD52" i="29"/>
  <c r="AF52" i="29"/>
  <c r="AG52" i="29"/>
  <c r="AD53" i="29"/>
  <c r="AF53" i="29"/>
  <c r="AG53" i="29"/>
  <c r="AC54" i="29"/>
  <c r="AD54" i="29"/>
  <c r="AE54" i="29"/>
  <c r="AF54" i="29"/>
  <c r="AG54" i="29"/>
  <c r="AC55" i="29"/>
  <c r="AD55" i="29"/>
  <c r="AE55" i="29"/>
  <c r="AF55" i="29"/>
  <c r="AG55" i="29"/>
  <c r="AD56" i="29"/>
  <c r="AF56" i="29"/>
  <c r="AG56" i="29"/>
  <c r="AD57" i="29"/>
  <c r="AF57" i="29"/>
  <c r="AG57" i="29"/>
  <c r="AC58" i="29"/>
  <c r="AD58" i="29"/>
  <c r="AE58" i="29"/>
  <c r="AF58" i="29"/>
  <c r="AG58" i="29"/>
  <c r="AC59" i="29"/>
  <c r="AD59" i="29"/>
  <c r="AE59" i="29"/>
  <c r="AF59" i="29"/>
  <c r="AG59" i="29"/>
  <c r="AD60" i="29"/>
  <c r="AF60" i="29"/>
  <c r="AG60" i="29"/>
  <c r="AD61" i="29"/>
  <c r="AF61" i="29"/>
  <c r="AG61" i="29"/>
  <c r="AC62" i="29"/>
  <c r="AD62" i="29"/>
  <c r="AE62" i="29"/>
  <c r="AF62" i="29"/>
  <c r="AG62" i="29"/>
  <c r="AC63" i="29"/>
  <c r="AD63" i="29"/>
  <c r="AE63" i="29"/>
  <c r="AF63" i="29"/>
  <c r="AG63" i="29"/>
  <c r="AD64" i="29"/>
  <c r="AF64" i="29"/>
  <c r="AG64" i="29"/>
  <c r="AD65" i="29"/>
  <c r="AF65" i="29"/>
  <c r="AG65" i="29"/>
  <c r="AC66" i="29"/>
  <c r="AD66" i="29"/>
  <c r="AE66" i="29"/>
  <c r="AF66" i="29"/>
  <c r="AG66" i="29"/>
  <c r="AC67" i="29"/>
  <c r="AD67" i="29"/>
  <c r="AE67" i="29"/>
  <c r="AF67" i="29"/>
  <c r="AG67" i="29"/>
  <c r="AD68" i="29"/>
  <c r="AF68" i="29"/>
  <c r="AG68" i="29"/>
  <c r="AD69" i="29"/>
  <c r="AF69" i="29"/>
  <c r="AG69" i="29"/>
  <c r="AC70" i="29"/>
  <c r="AD70" i="29"/>
  <c r="AE70" i="29"/>
  <c r="AF70" i="29"/>
  <c r="AG70" i="29"/>
  <c r="AC71" i="29"/>
  <c r="AD71" i="29"/>
  <c r="AE71" i="29"/>
  <c r="AF71" i="29"/>
  <c r="AG71" i="29"/>
  <c r="AD72" i="29"/>
  <c r="AF72" i="29"/>
  <c r="AG72" i="29"/>
  <c r="AD73" i="29"/>
  <c r="AF73" i="29"/>
  <c r="AG73" i="29"/>
  <c r="AC74" i="29"/>
  <c r="AD74" i="29"/>
  <c r="AE74" i="29"/>
  <c r="AF74" i="29"/>
  <c r="AG74" i="29"/>
  <c r="AC75" i="29"/>
  <c r="AD75" i="29"/>
  <c r="AE75" i="29"/>
  <c r="AF75" i="29"/>
  <c r="AG75" i="29"/>
  <c r="AD76" i="29"/>
  <c r="AF76" i="29"/>
  <c r="AG76" i="29"/>
  <c r="AD77" i="29"/>
  <c r="AF77" i="29"/>
  <c r="AG77" i="29"/>
  <c r="AC78" i="29"/>
  <c r="AD78" i="29"/>
  <c r="AE78" i="29"/>
  <c r="AF78" i="29"/>
  <c r="AG78" i="29"/>
  <c r="AC79" i="29"/>
  <c r="AD79" i="29"/>
  <c r="AE79" i="29"/>
  <c r="AF79" i="29"/>
  <c r="AG79" i="29"/>
  <c r="AD80" i="29"/>
  <c r="AF80" i="29"/>
  <c r="AG80" i="29"/>
  <c r="AD81" i="29"/>
  <c r="AF81" i="29"/>
  <c r="AG81" i="29"/>
  <c r="AC82" i="29"/>
  <c r="AD82" i="29"/>
  <c r="AE82" i="29"/>
  <c r="AF82" i="29"/>
  <c r="AG82" i="29"/>
  <c r="AC83" i="29"/>
  <c r="AD83" i="29"/>
  <c r="AE83" i="29"/>
  <c r="AF83" i="29"/>
  <c r="AG83" i="29"/>
  <c r="AD84" i="29"/>
  <c r="AF84" i="29"/>
  <c r="AG84" i="29"/>
  <c r="AD85" i="29"/>
  <c r="AF85" i="29"/>
  <c r="AG85" i="29"/>
  <c r="AC86" i="29"/>
  <c r="AD86" i="29"/>
  <c r="AE86" i="29"/>
  <c r="AF86" i="29"/>
  <c r="AG86" i="29"/>
  <c r="AC87" i="29"/>
  <c r="AD87" i="29"/>
  <c r="AE87" i="29"/>
  <c r="AF87" i="29"/>
  <c r="AG87" i="29"/>
  <c r="AD88" i="29"/>
  <c r="AF88" i="29"/>
  <c r="AG88" i="29"/>
  <c r="AD89" i="29"/>
  <c r="AF89" i="29"/>
  <c r="AG89" i="29"/>
  <c r="AC90" i="29"/>
  <c r="AD90" i="29"/>
  <c r="AE90" i="29"/>
  <c r="AF90" i="29"/>
  <c r="AG90" i="29"/>
  <c r="AC91" i="29"/>
  <c r="AD91" i="29"/>
  <c r="AE91" i="29"/>
  <c r="AF91" i="29"/>
  <c r="AG91" i="29"/>
  <c r="AD92" i="29"/>
  <c r="AF92" i="29"/>
  <c r="AG92" i="29"/>
  <c r="AD93" i="29"/>
  <c r="AF93" i="29"/>
  <c r="AG93" i="29"/>
  <c r="AC94" i="29"/>
  <c r="AD94" i="29"/>
  <c r="AE94" i="29"/>
  <c r="AF94" i="29"/>
  <c r="AG94" i="29"/>
  <c r="AC95" i="29"/>
  <c r="AD95" i="29"/>
  <c r="AE95" i="29"/>
  <c r="AF95" i="29"/>
  <c r="AG95" i="29"/>
  <c r="AD96" i="29"/>
  <c r="AF96" i="29"/>
  <c r="AG96" i="29"/>
  <c r="AD97" i="29"/>
  <c r="AF97" i="29"/>
  <c r="AG97" i="29"/>
  <c r="AC98" i="29"/>
  <c r="AD98" i="29"/>
  <c r="AE98" i="29"/>
  <c r="AF98" i="29"/>
  <c r="AG98" i="29"/>
  <c r="AC99" i="29"/>
  <c r="AD99" i="29"/>
  <c r="AE99" i="29"/>
  <c r="AF99" i="29"/>
  <c r="AG99" i="29"/>
  <c r="AD100" i="29"/>
  <c r="AF100" i="29"/>
  <c r="AG100" i="29"/>
  <c r="AD101" i="29"/>
  <c r="AF101" i="29"/>
  <c r="AG101" i="29"/>
  <c r="AC102" i="29"/>
  <c r="AD102" i="29"/>
  <c r="AE102" i="29"/>
  <c r="AF102" i="29"/>
  <c r="AG102" i="29"/>
  <c r="AC103" i="29"/>
  <c r="AD103" i="29"/>
  <c r="AE103" i="29"/>
  <c r="AF103" i="29"/>
  <c r="AG103" i="29"/>
  <c r="AD104" i="29"/>
  <c r="AF104" i="29"/>
  <c r="AG104" i="29"/>
  <c r="AD105" i="29"/>
  <c r="AF105" i="29"/>
  <c r="AG105" i="29"/>
  <c r="AC106" i="29"/>
  <c r="AD106" i="29"/>
  <c r="AE106" i="29"/>
  <c r="AF106" i="29"/>
  <c r="AG106" i="29"/>
  <c r="AC107" i="29"/>
  <c r="AD107" i="29"/>
  <c r="AE107" i="29"/>
  <c r="AF107" i="29"/>
  <c r="AG107" i="29"/>
  <c r="AD108" i="29"/>
  <c r="AF108" i="29"/>
  <c r="AG108" i="29"/>
  <c r="AD109" i="29"/>
  <c r="AF109" i="29"/>
  <c r="AG109" i="29"/>
  <c r="AC110" i="29"/>
  <c r="AD110" i="29"/>
  <c r="AE110" i="29"/>
  <c r="AF110" i="29"/>
  <c r="AG110" i="29"/>
  <c r="AC111" i="29"/>
  <c r="AD111" i="29"/>
  <c r="AE111" i="29"/>
  <c r="AF111" i="29"/>
  <c r="AG111" i="29"/>
  <c r="AD112" i="29"/>
  <c r="AF112" i="29"/>
  <c r="AG112" i="29"/>
  <c r="AD113" i="29"/>
  <c r="AF113" i="29"/>
  <c r="AG113" i="29"/>
  <c r="AC114" i="29"/>
  <c r="AD114" i="29"/>
  <c r="AE114" i="29"/>
  <c r="AF114" i="29"/>
  <c r="AG114" i="29"/>
  <c r="AC115" i="29"/>
  <c r="AD115" i="29"/>
  <c r="AE115" i="29"/>
  <c r="AF115" i="29"/>
  <c r="AG115" i="29"/>
  <c r="AD116" i="29"/>
  <c r="AF116" i="29"/>
  <c r="AG116" i="29"/>
  <c r="AD117" i="29"/>
  <c r="AF117" i="29"/>
  <c r="AG117" i="29"/>
  <c r="AC118" i="29"/>
  <c r="AD118" i="29"/>
  <c r="AE118" i="29"/>
  <c r="AF118" i="29"/>
  <c r="AG118" i="29"/>
  <c r="AC119" i="29"/>
  <c r="AD119" i="29"/>
  <c r="AE119" i="29"/>
  <c r="AF119" i="29"/>
  <c r="AG119" i="29"/>
  <c r="AD120" i="29"/>
  <c r="AF120" i="29"/>
  <c r="AG120" i="29"/>
  <c r="AD121" i="29"/>
  <c r="AF121" i="29"/>
  <c r="AG121" i="29"/>
  <c r="AC122" i="29"/>
  <c r="AD122" i="29"/>
  <c r="AE122" i="29"/>
  <c r="AF122" i="29"/>
  <c r="AG122" i="29"/>
  <c r="AC123" i="29"/>
  <c r="AD123" i="29"/>
  <c r="AE123" i="29"/>
  <c r="AF123" i="29"/>
  <c r="AG123" i="29"/>
  <c r="AD124" i="29"/>
  <c r="AF124" i="29"/>
  <c r="AG124" i="29"/>
  <c r="AD125" i="29"/>
  <c r="AF125" i="29"/>
  <c r="AG125" i="29"/>
  <c r="AC126" i="29"/>
  <c r="AD126" i="29"/>
  <c r="AE126" i="29"/>
  <c r="AF126" i="29"/>
  <c r="AG126" i="29"/>
  <c r="AC127" i="29"/>
  <c r="AD127" i="29"/>
  <c r="AE127" i="29"/>
  <c r="AF127" i="29"/>
  <c r="AG127" i="29"/>
  <c r="AW15" i="29"/>
  <c r="AU15" i="29"/>
  <c r="AT15" i="29"/>
  <c r="AN15" i="29"/>
  <c r="AM15" i="29"/>
  <c r="AL15" i="29"/>
  <c r="AK15" i="29"/>
  <c r="AJ15" i="29"/>
  <c r="AG15" i="29"/>
  <c r="AF15" i="29"/>
  <c r="AE15" i="29"/>
  <c r="AD15" i="29"/>
  <c r="AC15" i="29"/>
  <c r="AW14" i="29"/>
  <c r="AU14" i="29"/>
  <c r="AT14" i="29"/>
  <c r="AN14" i="29"/>
  <c r="AM14" i="29"/>
  <c r="AL14" i="29"/>
  <c r="AK14" i="29"/>
  <c r="AJ14" i="29"/>
  <c r="AG14" i="29"/>
  <c r="AF14" i="29"/>
  <c r="AE14" i="29"/>
  <c r="AD14" i="29"/>
  <c r="AC14" i="29"/>
  <c r="AW13" i="29"/>
  <c r="AU13" i="29"/>
  <c r="AT13" i="29"/>
  <c r="AG13" i="29"/>
  <c r="AF13" i="29"/>
  <c r="AD13" i="29"/>
  <c r="AZ12" i="29"/>
  <c r="AT12" i="29"/>
  <c r="AU12" i="29"/>
  <c r="AW12" i="29"/>
  <c r="BA12" i="29"/>
  <c r="AG12" i="29"/>
  <c r="AF12" i="29"/>
  <c r="AD12" i="29"/>
  <c r="AW11" i="29"/>
  <c r="AU11" i="29"/>
  <c r="AT11" i="29"/>
  <c r="AN11" i="29"/>
  <c r="AM11" i="29"/>
  <c r="AL11" i="29"/>
  <c r="AK11" i="29"/>
  <c r="AJ11" i="29"/>
  <c r="AG11" i="29"/>
  <c r="AF11" i="29"/>
  <c r="AE11" i="29"/>
  <c r="AD11" i="29"/>
  <c r="AC11" i="29"/>
  <c r="AW10" i="29"/>
  <c r="AU10" i="29"/>
  <c r="AT10" i="29"/>
  <c r="AN10" i="29"/>
  <c r="AM10" i="29"/>
  <c r="AL10" i="29"/>
  <c r="AK10" i="29"/>
  <c r="AJ10" i="29"/>
  <c r="AG10" i="29"/>
  <c r="AF10" i="29"/>
  <c r="AE10" i="29"/>
  <c r="AD10" i="29"/>
  <c r="AC10" i="29"/>
  <c r="AW9" i="29"/>
  <c r="AU9" i="29"/>
  <c r="AT9" i="29"/>
  <c r="AG9" i="29"/>
  <c r="AF9" i="29"/>
  <c r="AD9" i="29"/>
  <c r="AZ8" i="29"/>
  <c r="AT8" i="29"/>
  <c r="AU8" i="29"/>
  <c r="AW8" i="29"/>
  <c r="BA8" i="29"/>
  <c r="AG8" i="29"/>
  <c r="AF8" i="29"/>
  <c r="AD8" i="29"/>
  <c r="AB623" i="29"/>
  <c r="AA623" i="29"/>
  <c r="Z623" i="29"/>
  <c r="Y623" i="29"/>
  <c r="X623" i="29"/>
  <c r="W623" i="29"/>
  <c r="V623" i="29"/>
  <c r="U623" i="29"/>
  <c r="T623" i="29"/>
  <c r="S623" i="29"/>
  <c r="R623" i="29"/>
  <c r="M623" i="29"/>
  <c r="AB622" i="29"/>
  <c r="AA622" i="29"/>
  <c r="Z622" i="29"/>
  <c r="Y622" i="29"/>
  <c r="X622" i="29"/>
  <c r="W622" i="29"/>
  <c r="V622" i="29"/>
  <c r="U622" i="29"/>
  <c r="T622" i="29"/>
  <c r="S622" i="29"/>
  <c r="R622" i="29"/>
  <c r="M622" i="29"/>
  <c r="Y621" i="29"/>
  <c r="Z621" i="29"/>
  <c r="X621" i="29"/>
  <c r="M621" i="29"/>
  <c r="Y620" i="29"/>
  <c r="Z620" i="29"/>
  <c r="X620" i="29"/>
  <c r="M620" i="29"/>
  <c r="AB619" i="29"/>
  <c r="AA619" i="29"/>
  <c r="Z619" i="29"/>
  <c r="Y619" i="29"/>
  <c r="X619" i="29"/>
  <c r="W619" i="29"/>
  <c r="V619" i="29"/>
  <c r="U619" i="29"/>
  <c r="T619" i="29"/>
  <c r="S619" i="29"/>
  <c r="R619" i="29"/>
  <c r="M619" i="29"/>
  <c r="AB618" i="29"/>
  <c r="AA618" i="29"/>
  <c r="Z618" i="29"/>
  <c r="Y618" i="29"/>
  <c r="X618" i="29"/>
  <c r="W618" i="29"/>
  <c r="V618" i="29"/>
  <c r="U618" i="29"/>
  <c r="T618" i="29"/>
  <c r="S618" i="29"/>
  <c r="R618" i="29"/>
  <c r="M618" i="29"/>
  <c r="Y617" i="29"/>
  <c r="Z617" i="29"/>
  <c r="X617" i="29"/>
  <c r="M617" i="29"/>
  <c r="Y616" i="29"/>
  <c r="Z616" i="29"/>
  <c r="X616" i="29"/>
  <c r="M616" i="29"/>
  <c r="AB615" i="29"/>
  <c r="AA615" i="29"/>
  <c r="Z615" i="29"/>
  <c r="Y615" i="29"/>
  <c r="X615" i="29"/>
  <c r="V615" i="29"/>
  <c r="Z55" i="10"/>
  <c r="U615" i="29"/>
  <c r="T615" i="29"/>
  <c r="S615" i="29"/>
  <c r="R615" i="29"/>
  <c r="M615" i="29"/>
  <c r="AB614" i="29"/>
  <c r="AA614" i="29"/>
  <c r="Z614" i="29"/>
  <c r="Y614" i="29"/>
  <c r="X614" i="29"/>
  <c r="V614" i="29"/>
  <c r="U614" i="29"/>
  <c r="T614" i="29"/>
  <c r="S614" i="29"/>
  <c r="R614" i="29"/>
  <c r="M614" i="29"/>
  <c r="Y613" i="29"/>
  <c r="Z613" i="29"/>
  <c r="X613" i="29"/>
  <c r="R613" i="29"/>
  <c r="M613" i="29"/>
  <c r="Y612" i="29"/>
  <c r="Z612" i="29"/>
  <c r="X612" i="29"/>
  <c r="R612" i="29"/>
  <c r="M612" i="29"/>
  <c r="AB611" i="29"/>
  <c r="AA611" i="29"/>
  <c r="Z611" i="29"/>
  <c r="Y611" i="29"/>
  <c r="X611" i="29"/>
  <c r="W611" i="29"/>
  <c r="V611" i="29"/>
  <c r="U611" i="29"/>
  <c r="T611" i="29"/>
  <c r="S611" i="29"/>
  <c r="R611" i="29"/>
  <c r="M611" i="29"/>
  <c r="AB610" i="29"/>
  <c r="AA610" i="29"/>
  <c r="Z610" i="29"/>
  <c r="Y610" i="29"/>
  <c r="X610" i="29"/>
  <c r="W610" i="29"/>
  <c r="V610" i="29"/>
  <c r="U610" i="29"/>
  <c r="T610" i="29"/>
  <c r="S610" i="29"/>
  <c r="R610" i="29"/>
  <c r="M610" i="29"/>
  <c r="Y609" i="29"/>
  <c r="Z609" i="29"/>
  <c r="X609" i="29"/>
  <c r="R609" i="29"/>
  <c r="M609" i="29"/>
  <c r="Y608" i="29"/>
  <c r="Z608" i="29"/>
  <c r="X608" i="29"/>
  <c r="M608" i="29"/>
  <c r="AB607" i="29"/>
  <c r="AA607" i="29"/>
  <c r="Z607" i="29"/>
  <c r="Y607" i="29"/>
  <c r="X607" i="29"/>
  <c r="W607" i="29"/>
  <c r="V607" i="29"/>
  <c r="U607" i="29"/>
  <c r="T607" i="29"/>
  <c r="S607" i="29"/>
  <c r="R607" i="29"/>
  <c r="M607" i="29"/>
  <c r="AB606" i="29"/>
  <c r="AA606" i="29"/>
  <c r="Z606" i="29"/>
  <c r="Y606" i="29"/>
  <c r="X606" i="29"/>
  <c r="W606" i="29"/>
  <c r="V606" i="29"/>
  <c r="U606" i="29"/>
  <c r="T606" i="29"/>
  <c r="S606" i="29"/>
  <c r="R606" i="29"/>
  <c r="M606" i="29"/>
  <c r="Y605" i="29"/>
  <c r="Z605" i="29"/>
  <c r="X605" i="29"/>
  <c r="M605" i="29"/>
  <c r="Y604" i="29"/>
  <c r="Z604" i="29"/>
  <c r="X604" i="29"/>
  <c r="R604" i="29"/>
  <c r="M604" i="29"/>
  <c r="AB603" i="29"/>
  <c r="AA603" i="29"/>
  <c r="Z603" i="29"/>
  <c r="Y603" i="29"/>
  <c r="X603" i="29"/>
  <c r="W603" i="29"/>
  <c r="V603" i="29"/>
  <c r="U603" i="29"/>
  <c r="T603" i="29"/>
  <c r="S603" i="29"/>
  <c r="R603" i="29"/>
  <c r="M603" i="29"/>
  <c r="AB602" i="29"/>
  <c r="AA602" i="29"/>
  <c r="Z602" i="29"/>
  <c r="Y602" i="29"/>
  <c r="X602" i="29"/>
  <c r="W602" i="29"/>
  <c r="V602" i="29"/>
  <c r="U602" i="29"/>
  <c r="T602" i="29"/>
  <c r="S602" i="29"/>
  <c r="R602" i="29"/>
  <c r="M602" i="29"/>
  <c r="Y601" i="29"/>
  <c r="Z601" i="29"/>
  <c r="X601" i="29"/>
  <c r="R601" i="29"/>
  <c r="M601" i="29"/>
  <c r="Y600" i="29"/>
  <c r="Z600" i="29"/>
  <c r="X600" i="29"/>
  <c r="M600" i="29"/>
  <c r="AB599" i="29"/>
  <c r="AA599" i="29"/>
  <c r="Z599" i="29"/>
  <c r="Y599" i="29"/>
  <c r="X599" i="29"/>
  <c r="W599" i="29"/>
  <c r="V599" i="29"/>
  <c r="U599" i="29"/>
  <c r="T599" i="29"/>
  <c r="S599" i="29"/>
  <c r="R599" i="29"/>
  <c r="M599" i="29"/>
  <c r="AB598" i="29"/>
  <c r="AA598" i="29"/>
  <c r="Z598" i="29"/>
  <c r="Y598" i="29"/>
  <c r="X598" i="29"/>
  <c r="W598" i="29"/>
  <c r="V598" i="29"/>
  <c r="U598" i="29"/>
  <c r="T598" i="29"/>
  <c r="S598" i="29"/>
  <c r="R598" i="29"/>
  <c r="M598" i="29"/>
  <c r="Y597" i="29"/>
  <c r="Z597" i="29"/>
  <c r="X597" i="29"/>
  <c r="R597" i="29"/>
  <c r="M597" i="29"/>
  <c r="Y596" i="29"/>
  <c r="Z596" i="29"/>
  <c r="X596" i="29"/>
  <c r="M596" i="29"/>
  <c r="AB595" i="29"/>
  <c r="AA595" i="29"/>
  <c r="Z595" i="29"/>
  <c r="Y595" i="29"/>
  <c r="X595" i="29"/>
  <c r="W595" i="29"/>
  <c r="V595" i="29"/>
  <c r="U595" i="29"/>
  <c r="T595" i="29"/>
  <c r="S595" i="29"/>
  <c r="R595" i="29"/>
  <c r="M595" i="29"/>
  <c r="AB594" i="29"/>
  <c r="AA594" i="29"/>
  <c r="Z594" i="29"/>
  <c r="Y594" i="29"/>
  <c r="X594" i="29"/>
  <c r="W594" i="29"/>
  <c r="V594" i="29"/>
  <c r="U594" i="29"/>
  <c r="T594" i="29"/>
  <c r="S594" i="29"/>
  <c r="R594" i="29"/>
  <c r="M594" i="29"/>
  <c r="Y593" i="29"/>
  <c r="Z593" i="29"/>
  <c r="X593" i="29"/>
  <c r="M593" i="29"/>
  <c r="Y592" i="29"/>
  <c r="Z592" i="29"/>
  <c r="X592" i="29"/>
  <c r="M592" i="29"/>
  <c r="AB591" i="29"/>
  <c r="AA591" i="29"/>
  <c r="Z591" i="29"/>
  <c r="Y591" i="29"/>
  <c r="X591" i="29"/>
  <c r="W591" i="29"/>
  <c r="V591" i="29"/>
  <c r="U591" i="29"/>
  <c r="T591" i="29"/>
  <c r="S591" i="29"/>
  <c r="R591" i="29"/>
  <c r="M591" i="29"/>
  <c r="AB590" i="29"/>
  <c r="AA590" i="29"/>
  <c r="Z590" i="29"/>
  <c r="Y590" i="29"/>
  <c r="X590" i="29"/>
  <c r="W590" i="29"/>
  <c r="V590" i="29"/>
  <c r="U590" i="29"/>
  <c r="T590" i="29"/>
  <c r="S590" i="29"/>
  <c r="R590" i="29"/>
  <c r="M590" i="29"/>
  <c r="Y589" i="29"/>
  <c r="Z589" i="29"/>
  <c r="X589" i="29"/>
  <c r="M589" i="29"/>
  <c r="Y588" i="29"/>
  <c r="Z588" i="29"/>
  <c r="X588" i="29"/>
  <c r="R588" i="29"/>
  <c r="M588" i="29"/>
  <c r="AB587" i="29"/>
  <c r="AA587" i="29"/>
  <c r="Z587" i="29"/>
  <c r="Y587" i="29"/>
  <c r="X587" i="29"/>
  <c r="W587" i="29"/>
  <c r="V587" i="29"/>
  <c r="U587" i="29"/>
  <c r="T587" i="29"/>
  <c r="S587" i="29"/>
  <c r="R587" i="29"/>
  <c r="M587" i="29"/>
  <c r="AB586" i="29"/>
  <c r="AA586" i="29"/>
  <c r="Z586" i="29"/>
  <c r="Y586" i="29"/>
  <c r="X586" i="29"/>
  <c r="W586" i="29"/>
  <c r="V586" i="29"/>
  <c r="U586" i="29"/>
  <c r="T586" i="29"/>
  <c r="S586" i="29"/>
  <c r="R586" i="29"/>
  <c r="M586" i="29"/>
  <c r="Y585" i="29"/>
  <c r="Z585" i="29"/>
  <c r="X585" i="29"/>
  <c r="R585" i="29"/>
  <c r="M585" i="29"/>
  <c r="Y584" i="29"/>
  <c r="Z584" i="29"/>
  <c r="X584" i="29"/>
  <c r="M584" i="29"/>
  <c r="AB583" i="29"/>
  <c r="AA583" i="29"/>
  <c r="Z583" i="29"/>
  <c r="Y583" i="29"/>
  <c r="X583" i="29"/>
  <c r="W583" i="29"/>
  <c r="V583" i="29"/>
  <c r="U583" i="29"/>
  <c r="T583" i="29"/>
  <c r="S583" i="29"/>
  <c r="R583" i="29"/>
  <c r="M583" i="29"/>
  <c r="AB582" i="29"/>
  <c r="AA582" i="29"/>
  <c r="Z582" i="29"/>
  <c r="Y582" i="29"/>
  <c r="X582" i="29"/>
  <c r="W582" i="29"/>
  <c r="V582" i="29"/>
  <c r="U582" i="29"/>
  <c r="T582" i="29"/>
  <c r="S582" i="29"/>
  <c r="R582" i="29"/>
  <c r="M582" i="29"/>
  <c r="Y581" i="29"/>
  <c r="Z581" i="29"/>
  <c r="X581" i="29"/>
  <c r="M581" i="29"/>
  <c r="Y580" i="29"/>
  <c r="Z580" i="29"/>
  <c r="X580" i="29"/>
  <c r="R580" i="29"/>
  <c r="M580" i="29"/>
  <c r="AB579" i="29"/>
  <c r="AA579" i="29"/>
  <c r="Z579" i="29"/>
  <c r="Y579" i="29"/>
  <c r="X579" i="29"/>
  <c r="W579" i="29"/>
  <c r="V579" i="29"/>
  <c r="U579" i="29"/>
  <c r="T579" i="29"/>
  <c r="S579" i="29"/>
  <c r="R579" i="29"/>
  <c r="M579" i="29"/>
  <c r="AB578" i="29"/>
  <c r="AA578" i="29"/>
  <c r="Z578" i="29"/>
  <c r="Y578" i="29"/>
  <c r="X578" i="29"/>
  <c r="W578" i="29"/>
  <c r="V578" i="29"/>
  <c r="U578" i="29"/>
  <c r="T578" i="29"/>
  <c r="S578" i="29"/>
  <c r="R578" i="29"/>
  <c r="M578" i="29"/>
  <c r="Y577" i="29"/>
  <c r="Z577" i="29"/>
  <c r="X577" i="29"/>
  <c r="M577" i="29"/>
  <c r="Y576" i="29"/>
  <c r="Z576" i="29"/>
  <c r="X576" i="29"/>
  <c r="M576" i="29"/>
  <c r="AB575" i="29"/>
  <c r="AA575" i="29"/>
  <c r="Z575" i="29"/>
  <c r="Y575" i="29"/>
  <c r="X575" i="29"/>
  <c r="W575" i="29"/>
  <c r="V575" i="29"/>
  <c r="U575" i="29"/>
  <c r="T575" i="29"/>
  <c r="S575" i="29"/>
  <c r="R575" i="29"/>
  <c r="M575" i="29"/>
  <c r="AB574" i="29"/>
  <c r="AA574" i="29"/>
  <c r="Z574" i="29"/>
  <c r="Y574" i="29"/>
  <c r="X574" i="29"/>
  <c r="W574" i="29"/>
  <c r="V574" i="29"/>
  <c r="U574" i="29"/>
  <c r="T574" i="29"/>
  <c r="S574" i="29"/>
  <c r="R574" i="29"/>
  <c r="M574" i="29"/>
  <c r="Y573" i="29"/>
  <c r="Z573" i="29"/>
  <c r="X573" i="29"/>
  <c r="M573" i="29"/>
  <c r="Y572" i="29"/>
  <c r="Z572" i="29"/>
  <c r="X572" i="29"/>
  <c r="M572" i="29"/>
  <c r="AB571" i="29"/>
  <c r="AA571" i="29"/>
  <c r="Z571" i="29"/>
  <c r="Y571" i="29"/>
  <c r="X571" i="29"/>
  <c r="W571" i="29"/>
  <c r="V571" i="29"/>
  <c r="U571" i="29"/>
  <c r="T571" i="29"/>
  <c r="S571" i="29"/>
  <c r="R571" i="29"/>
  <c r="N571" i="29"/>
  <c r="AB570" i="29"/>
  <c r="AA570" i="29"/>
  <c r="Z570" i="29"/>
  <c r="Y570" i="29"/>
  <c r="X570" i="29"/>
  <c r="W570" i="29"/>
  <c r="V570" i="29"/>
  <c r="U570" i="29"/>
  <c r="T570" i="29"/>
  <c r="S570" i="29"/>
  <c r="R570" i="29"/>
  <c r="N570" i="29"/>
  <c r="Y569" i="29"/>
  <c r="Z569" i="29"/>
  <c r="X569" i="29"/>
  <c r="N569" i="29"/>
  <c r="Y568" i="29"/>
  <c r="Z568" i="29"/>
  <c r="X568" i="29"/>
  <c r="N568" i="29"/>
  <c r="AB567" i="29"/>
  <c r="AA567" i="29"/>
  <c r="Z567" i="29"/>
  <c r="Y567" i="29"/>
  <c r="X567" i="29"/>
  <c r="W567" i="29"/>
  <c r="V567" i="29"/>
  <c r="U567" i="29"/>
  <c r="T567" i="29"/>
  <c r="S567" i="29"/>
  <c r="R567" i="29"/>
  <c r="N567" i="29"/>
  <c r="AB566" i="29"/>
  <c r="AA566" i="29"/>
  <c r="Z566" i="29"/>
  <c r="Y566" i="29"/>
  <c r="X566" i="29"/>
  <c r="W566" i="29"/>
  <c r="V566" i="29"/>
  <c r="U566" i="29"/>
  <c r="T566" i="29"/>
  <c r="S566" i="29"/>
  <c r="R566" i="29"/>
  <c r="N566" i="29"/>
  <c r="Y565" i="29"/>
  <c r="Z565" i="29"/>
  <c r="X565" i="29"/>
  <c r="N565" i="29"/>
  <c r="Y564" i="29"/>
  <c r="Z564" i="29"/>
  <c r="X564" i="29"/>
  <c r="N564" i="29"/>
  <c r="AB563" i="29"/>
  <c r="AA563" i="29"/>
  <c r="Z563" i="29"/>
  <c r="Y563" i="29"/>
  <c r="X563" i="29"/>
  <c r="W563" i="29"/>
  <c r="V563" i="29"/>
  <c r="U563" i="29"/>
  <c r="T563" i="29"/>
  <c r="S563" i="29"/>
  <c r="R563" i="29"/>
  <c r="N563" i="29"/>
  <c r="AB562" i="29"/>
  <c r="AA562" i="29"/>
  <c r="Z562" i="29"/>
  <c r="Y562" i="29"/>
  <c r="X562" i="29"/>
  <c r="W562" i="29"/>
  <c r="V562" i="29"/>
  <c r="U562" i="29"/>
  <c r="T562" i="29"/>
  <c r="S562" i="29"/>
  <c r="R562" i="29"/>
  <c r="N562" i="29"/>
  <c r="Y561" i="29"/>
  <c r="Z561" i="29"/>
  <c r="X561" i="29"/>
  <c r="N561" i="29"/>
  <c r="Y560" i="29"/>
  <c r="Z560" i="29"/>
  <c r="X560" i="29"/>
  <c r="N560" i="29"/>
  <c r="AB559" i="29"/>
  <c r="AA559" i="29"/>
  <c r="Z559" i="29"/>
  <c r="Y559" i="29"/>
  <c r="X559" i="29"/>
  <c r="W559" i="29"/>
  <c r="V559" i="29"/>
  <c r="U559" i="29"/>
  <c r="T559" i="29"/>
  <c r="S559" i="29"/>
  <c r="R559" i="29"/>
  <c r="N559" i="29"/>
  <c r="AB558" i="29"/>
  <c r="AA558" i="29"/>
  <c r="Z558" i="29"/>
  <c r="Y558" i="29"/>
  <c r="X558" i="29"/>
  <c r="W558" i="29"/>
  <c r="V558" i="29"/>
  <c r="U558" i="29"/>
  <c r="T558" i="29"/>
  <c r="S558" i="29"/>
  <c r="R558" i="29"/>
  <c r="N558" i="29"/>
  <c r="Y557" i="29"/>
  <c r="Z557" i="29"/>
  <c r="X557" i="29"/>
  <c r="N557" i="29"/>
  <c r="Y556" i="29"/>
  <c r="Z556" i="29"/>
  <c r="X556" i="29"/>
  <c r="R556" i="29"/>
  <c r="N556" i="29"/>
  <c r="AB555" i="29"/>
  <c r="AA555" i="29"/>
  <c r="Z555" i="29"/>
  <c r="Y555" i="29"/>
  <c r="X555" i="29"/>
  <c r="W555" i="29"/>
  <c r="V555" i="29"/>
  <c r="U555" i="29"/>
  <c r="T555" i="29"/>
  <c r="S555" i="29"/>
  <c r="R555" i="29"/>
  <c r="N555" i="29"/>
  <c r="AB554" i="29"/>
  <c r="AA554" i="29"/>
  <c r="Z554" i="29"/>
  <c r="Y554" i="29"/>
  <c r="X554" i="29"/>
  <c r="W554" i="29"/>
  <c r="V554" i="29"/>
  <c r="U554" i="29"/>
  <c r="T554" i="29"/>
  <c r="S554" i="29"/>
  <c r="R554" i="29"/>
  <c r="N554" i="29"/>
  <c r="Y553" i="29"/>
  <c r="Z553" i="29"/>
  <c r="X553" i="29"/>
  <c r="R553" i="29"/>
  <c r="N553" i="29"/>
  <c r="Y552" i="29"/>
  <c r="Z552" i="29"/>
  <c r="X552" i="29"/>
  <c r="R552" i="29"/>
  <c r="N552" i="29"/>
  <c r="AB551" i="29"/>
  <c r="AA551" i="29"/>
  <c r="Z551" i="29"/>
  <c r="Y551" i="29"/>
  <c r="X551" i="29"/>
  <c r="W551" i="29"/>
  <c r="V551" i="29"/>
  <c r="U551" i="29"/>
  <c r="T551" i="29"/>
  <c r="S551" i="29"/>
  <c r="R551" i="29"/>
  <c r="N551" i="29"/>
  <c r="AB550" i="29"/>
  <c r="AA550" i="29"/>
  <c r="Z550" i="29"/>
  <c r="Y550" i="29"/>
  <c r="X550" i="29"/>
  <c r="W550" i="29"/>
  <c r="V550" i="29"/>
  <c r="U550" i="29"/>
  <c r="T550" i="29"/>
  <c r="S550" i="29"/>
  <c r="R550" i="29"/>
  <c r="N550" i="29"/>
  <c r="Y549" i="29"/>
  <c r="Z549" i="29"/>
  <c r="X549" i="29"/>
  <c r="R549" i="29"/>
  <c r="N549" i="29"/>
  <c r="Y548" i="29"/>
  <c r="Z548" i="29"/>
  <c r="X548" i="29"/>
  <c r="R548" i="29"/>
  <c r="N548" i="29"/>
  <c r="AB547" i="29"/>
  <c r="AA547" i="29"/>
  <c r="Z547" i="29"/>
  <c r="Y547" i="29"/>
  <c r="X547" i="29"/>
  <c r="W547" i="29"/>
  <c r="V547" i="29"/>
  <c r="U547" i="29"/>
  <c r="T547" i="29"/>
  <c r="S547" i="29"/>
  <c r="R547" i="29"/>
  <c r="N547" i="29"/>
  <c r="AB546" i="29"/>
  <c r="AA546" i="29"/>
  <c r="Z546" i="29"/>
  <c r="Y546" i="29"/>
  <c r="X546" i="29"/>
  <c r="W546" i="29"/>
  <c r="V546" i="29"/>
  <c r="U546" i="29"/>
  <c r="T546" i="29"/>
  <c r="S546" i="29"/>
  <c r="R546" i="29"/>
  <c r="N546" i="29"/>
  <c r="Y545" i="29"/>
  <c r="Z545" i="29"/>
  <c r="X545" i="29"/>
  <c r="R545" i="29"/>
  <c r="N545" i="29"/>
  <c r="Y544" i="29"/>
  <c r="Z544" i="29"/>
  <c r="X544" i="29"/>
  <c r="R544" i="29"/>
  <c r="N544" i="29"/>
  <c r="AB543" i="29"/>
  <c r="AA543" i="29"/>
  <c r="Z543" i="29"/>
  <c r="Y543" i="29"/>
  <c r="X543" i="29"/>
  <c r="W543" i="29"/>
  <c r="V543" i="29"/>
  <c r="U543" i="29"/>
  <c r="T543" i="29"/>
  <c r="S543" i="29"/>
  <c r="R543" i="29"/>
  <c r="N543" i="29"/>
  <c r="AB542" i="29"/>
  <c r="AA542" i="29"/>
  <c r="Z542" i="29"/>
  <c r="Y542" i="29"/>
  <c r="X542" i="29"/>
  <c r="W542" i="29"/>
  <c r="V542" i="29"/>
  <c r="U542" i="29"/>
  <c r="T542" i="29"/>
  <c r="S542" i="29"/>
  <c r="R542" i="29"/>
  <c r="N542" i="29"/>
  <c r="Y541" i="29"/>
  <c r="Z541" i="29"/>
  <c r="X541" i="29"/>
  <c r="R541" i="29"/>
  <c r="N541" i="29"/>
  <c r="Y540" i="29"/>
  <c r="Z540" i="29"/>
  <c r="X540" i="29"/>
  <c r="R540" i="29"/>
  <c r="N540" i="29"/>
  <c r="AB539" i="29"/>
  <c r="AA539" i="29"/>
  <c r="Z539" i="29"/>
  <c r="Y539" i="29"/>
  <c r="X539" i="29"/>
  <c r="W539" i="29"/>
  <c r="V539" i="29"/>
  <c r="U539" i="29"/>
  <c r="T539" i="29"/>
  <c r="S539" i="29"/>
  <c r="R539" i="29"/>
  <c r="N539" i="29"/>
  <c r="AB538" i="29"/>
  <c r="AA538" i="29"/>
  <c r="Z538" i="29"/>
  <c r="Y538" i="29"/>
  <c r="X538" i="29"/>
  <c r="W538" i="29"/>
  <c r="V538" i="29"/>
  <c r="U538" i="29"/>
  <c r="T538" i="29"/>
  <c r="S538" i="29"/>
  <c r="R538" i="29"/>
  <c r="N538" i="29"/>
  <c r="Y537" i="29"/>
  <c r="Z537" i="29"/>
  <c r="X537" i="29"/>
  <c r="R537" i="29"/>
  <c r="N537" i="29"/>
  <c r="Y536" i="29"/>
  <c r="Z536" i="29"/>
  <c r="X536" i="29"/>
  <c r="R536" i="29"/>
  <c r="N536" i="29"/>
  <c r="AB535" i="29"/>
  <c r="AA535" i="29"/>
  <c r="Z535" i="29"/>
  <c r="Y535" i="29"/>
  <c r="X535" i="29"/>
  <c r="W535" i="29"/>
  <c r="V535" i="29"/>
  <c r="U535" i="29"/>
  <c r="T535" i="29"/>
  <c r="S535" i="29"/>
  <c r="R535" i="29"/>
  <c r="N535" i="29"/>
  <c r="AB534" i="29"/>
  <c r="AA534" i="29"/>
  <c r="Z534" i="29"/>
  <c r="Y534" i="29"/>
  <c r="X534" i="29"/>
  <c r="W534" i="29"/>
  <c r="V534" i="29"/>
  <c r="U534" i="29"/>
  <c r="T534" i="29"/>
  <c r="S534" i="29"/>
  <c r="R534" i="29"/>
  <c r="N534" i="29"/>
  <c r="Y533" i="29"/>
  <c r="Z533" i="29"/>
  <c r="X533" i="29"/>
  <c r="R533" i="29"/>
  <c r="N533" i="29"/>
  <c r="Y532" i="29"/>
  <c r="Z532" i="29"/>
  <c r="X532" i="29"/>
  <c r="N532" i="29"/>
  <c r="AB531" i="29"/>
  <c r="AA531" i="29"/>
  <c r="Z531" i="29"/>
  <c r="Y531" i="29"/>
  <c r="X531" i="29"/>
  <c r="W531" i="29"/>
  <c r="V531" i="29"/>
  <c r="U531" i="29"/>
  <c r="T531" i="29"/>
  <c r="S531" i="29"/>
  <c r="R531" i="29"/>
  <c r="N531" i="29"/>
  <c r="AB530" i="29"/>
  <c r="AA530" i="29"/>
  <c r="Z530" i="29"/>
  <c r="Y530" i="29"/>
  <c r="X530" i="29"/>
  <c r="W530" i="29"/>
  <c r="V530" i="29"/>
  <c r="U530" i="29"/>
  <c r="T530" i="29"/>
  <c r="S530" i="29"/>
  <c r="R530" i="29"/>
  <c r="N530" i="29"/>
  <c r="Y529" i="29"/>
  <c r="Z529" i="29"/>
  <c r="X529" i="29"/>
  <c r="N529" i="29"/>
  <c r="Y528" i="29"/>
  <c r="Z528" i="29"/>
  <c r="X528" i="29"/>
  <c r="R528" i="29"/>
  <c r="N528" i="29"/>
  <c r="AB527" i="29"/>
  <c r="AA527" i="29"/>
  <c r="Z527" i="29"/>
  <c r="Y527" i="29"/>
  <c r="X527" i="29"/>
  <c r="W527" i="29"/>
  <c r="V527" i="29"/>
  <c r="U527" i="29"/>
  <c r="T527" i="29"/>
  <c r="S527" i="29"/>
  <c r="R527" i="29"/>
  <c r="N527" i="29"/>
  <c r="AB526" i="29"/>
  <c r="AA526" i="29"/>
  <c r="Z526" i="29"/>
  <c r="Y526" i="29"/>
  <c r="X526" i="29"/>
  <c r="W526" i="29"/>
  <c r="V526" i="29"/>
  <c r="U526" i="29"/>
  <c r="T526" i="29"/>
  <c r="S526" i="29"/>
  <c r="R526" i="29"/>
  <c r="N526" i="29"/>
  <c r="Y525" i="29"/>
  <c r="Z525" i="29"/>
  <c r="X525" i="29"/>
  <c r="R525" i="29"/>
  <c r="N525" i="29"/>
  <c r="Y524" i="29"/>
  <c r="Z524" i="29"/>
  <c r="X524" i="29"/>
  <c r="R524" i="29"/>
  <c r="N524" i="29"/>
  <c r="AB523" i="29"/>
  <c r="AA523" i="29"/>
  <c r="Z523" i="29"/>
  <c r="Y523" i="29"/>
  <c r="X523" i="29"/>
  <c r="W523" i="29"/>
  <c r="V523" i="29"/>
  <c r="U523" i="29"/>
  <c r="T523" i="29"/>
  <c r="S523" i="29"/>
  <c r="R523" i="29"/>
  <c r="N523" i="29"/>
  <c r="AB522" i="29"/>
  <c r="AA522" i="29"/>
  <c r="Z522" i="29"/>
  <c r="Y522" i="29"/>
  <c r="X522" i="29"/>
  <c r="W522" i="29"/>
  <c r="V522" i="29"/>
  <c r="U522" i="29"/>
  <c r="T522" i="29"/>
  <c r="S522" i="29"/>
  <c r="R522" i="29"/>
  <c r="N522" i="29"/>
  <c r="Y521" i="29"/>
  <c r="Z521" i="29"/>
  <c r="X521" i="29"/>
  <c r="R521" i="29"/>
  <c r="N521" i="29"/>
  <c r="Y520" i="29"/>
  <c r="Z520" i="29"/>
  <c r="X520" i="29"/>
  <c r="N520" i="29"/>
  <c r="AB519" i="29"/>
  <c r="AA519" i="29"/>
  <c r="Z519" i="29"/>
  <c r="Y519" i="29"/>
  <c r="X519" i="29"/>
  <c r="W519" i="29"/>
  <c r="V519" i="29"/>
  <c r="U519" i="29"/>
  <c r="T519" i="29"/>
  <c r="S519" i="29"/>
  <c r="R519" i="29"/>
  <c r="N519" i="29"/>
  <c r="AB518" i="29"/>
  <c r="AA518" i="29"/>
  <c r="Z518" i="29"/>
  <c r="Y518" i="29"/>
  <c r="X518" i="29"/>
  <c r="W518" i="29"/>
  <c r="V518" i="29"/>
  <c r="U518" i="29"/>
  <c r="T518" i="29"/>
  <c r="S518" i="29"/>
  <c r="R518" i="29"/>
  <c r="N518" i="29"/>
  <c r="Y517" i="29"/>
  <c r="Z517" i="29"/>
  <c r="X517" i="29"/>
  <c r="N517" i="29"/>
  <c r="Y516" i="29"/>
  <c r="Z516" i="29"/>
  <c r="X516" i="29"/>
  <c r="R516" i="29"/>
  <c r="N516" i="29"/>
  <c r="AB515" i="29"/>
  <c r="AA515" i="29"/>
  <c r="Z515" i="29"/>
  <c r="Y515" i="29"/>
  <c r="X515" i="29"/>
  <c r="W515" i="29"/>
  <c r="V515" i="29"/>
  <c r="U515" i="29"/>
  <c r="T515" i="29"/>
  <c r="S515" i="29"/>
  <c r="R515" i="29"/>
  <c r="N515" i="29"/>
  <c r="AB514" i="29"/>
  <c r="AA514" i="29"/>
  <c r="Z514" i="29"/>
  <c r="Y514" i="29"/>
  <c r="X514" i="29"/>
  <c r="W514" i="29"/>
  <c r="V514" i="29"/>
  <c r="U514" i="29"/>
  <c r="T514" i="29"/>
  <c r="S514" i="29"/>
  <c r="R514" i="29"/>
  <c r="N514" i="29"/>
  <c r="Y513" i="29"/>
  <c r="Z513" i="29"/>
  <c r="X513" i="29"/>
  <c r="R513" i="29"/>
  <c r="N513" i="29"/>
  <c r="Y512" i="29"/>
  <c r="Z512" i="29"/>
  <c r="X512" i="29"/>
  <c r="N512" i="29"/>
  <c r="AB511" i="29"/>
  <c r="AA511" i="29"/>
  <c r="Z511" i="29"/>
  <c r="Y511" i="29"/>
  <c r="X511" i="29"/>
  <c r="W511" i="29"/>
  <c r="V511" i="29"/>
  <c r="U511" i="29"/>
  <c r="T511" i="29"/>
  <c r="S511" i="29"/>
  <c r="R511" i="29"/>
  <c r="N511" i="29"/>
  <c r="AB510" i="29"/>
  <c r="AA510" i="29"/>
  <c r="Z510" i="29"/>
  <c r="Y510" i="29"/>
  <c r="X510" i="29"/>
  <c r="W510" i="29"/>
  <c r="V510" i="29"/>
  <c r="U510" i="29"/>
  <c r="T510" i="29"/>
  <c r="S510" i="29"/>
  <c r="R510" i="29"/>
  <c r="N510" i="29"/>
  <c r="Y509" i="29"/>
  <c r="Z509" i="29"/>
  <c r="X509" i="29"/>
  <c r="N509" i="29"/>
  <c r="Y508" i="29"/>
  <c r="Z508" i="29"/>
  <c r="X508" i="29"/>
  <c r="N508" i="29"/>
  <c r="AB507" i="29"/>
  <c r="AA507" i="29"/>
  <c r="Z507" i="29"/>
  <c r="Y507" i="29"/>
  <c r="X507" i="29"/>
  <c r="W507" i="29"/>
  <c r="V507" i="29"/>
  <c r="U507" i="29"/>
  <c r="T507" i="29"/>
  <c r="S507" i="29"/>
  <c r="R507" i="29"/>
  <c r="N507" i="29"/>
  <c r="AB506" i="29"/>
  <c r="AA506" i="29"/>
  <c r="Z506" i="29"/>
  <c r="Y506" i="29"/>
  <c r="X506" i="29"/>
  <c r="W506" i="29"/>
  <c r="V506" i="29"/>
  <c r="U506" i="29"/>
  <c r="T506" i="29"/>
  <c r="S506" i="29"/>
  <c r="R506" i="29"/>
  <c r="N506" i="29"/>
  <c r="Y505" i="29"/>
  <c r="Z505" i="29"/>
  <c r="X505" i="29"/>
  <c r="N505" i="29"/>
  <c r="Y504" i="29"/>
  <c r="Z504" i="29"/>
  <c r="X504" i="29"/>
  <c r="N504" i="29"/>
  <c r="AB499" i="29"/>
  <c r="AA499" i="29"/>
  <c r="Z499" i="29"/>
  <c r="Y499" i="29"/>
  <c r="X499" i="29"/>
  <c r="W499" i="29"/>
  <c r="V499" i="29"/>
  <c r="U499" i="29"/>
  <c r="T499" i="29"/>
  <c r="S499" i="29"/>
  <c r="R499" i="29"/>
  <c r="M499" i="29"/>
  <c r="AB498" i="29"/>
  <c r="AA498" i="29"/>
  <c r="Z498" i="29"/>
  <c r="Y498" i="29"/>
  <c r="X498" i="29"/>
  <c r="W498" i="29"/>
  <c r="V498" i="29"/>
  <c r="U498" i="29"/>
  <c r="T498" i="29"/>
  <c r="S498" i="29"/>
  <c r="R498" i="29"/>
  <c r="M498" i="29"/>
  <c r="Y497" i="29"/>
  <c r="Z497" i="29"/>
  <c r="X497" i="29"/>
  <c r="M497" i="29"/>
  <c r="Y496" i="29"/>
  <c r="Z496" i="29"/>
  <c r="X496" i="29"/>
  <c r="M496" i="29"/>
  <c r="AB495" i="29"/>
  <c r="AA495" i="29"/>
  <c r="Z495" i="29"/>
  <c r="Y495" i="29"/>
  <c r="X495" i="29"/>
  <c r="W495" i="29"/>
  <c r="V495" i="29"/>
  <c r="U495" i="29"/>
  <c r="T495" i="29"/>
  <c r="S495" i="29"/>
  <c r="R495" i="29"/>
  <c r="M495" i="29"/>
  <c r="AB494" i="29"/>
  <c r="AA494" i="29"/>
  <c r="Z494" i="29"/>
  <c r="Y494" i="29"/>
  <c r="X494" i="29"/>
  <c r="W494" i="29"/>
  <c r="V494" i="29"/>
  <c r="U494" i="29"/>
  <c r="T494" i="29"/>
  <c r="S494" i="29"/>
  <c r="R494" i="29"/>
  <c r="M494" i="29"/>
  <c r="Y493" i="29"/>
  <c r="Z493" i="29"/>
  <c r="X493" i="29"/>
  <c r="M493" i="29"/>
  <c r="Y492" i="29"/>
  <c r="Z492" i="29"/>
  <c r="X492" i="29"/>
  <c r="M492" i="29"/>
  <c r="AB491" i="29"/>
  <c r="AA491" i="29"/>
  <c r="Z491" i="29"/>
  <c r="Y491" i="29"/>
  <c r="X491" i="29"/>
  <c r="V491" i="29"/>
  <c r="Z54" i="10"/>
  <c r="U491" i="29"/>
  <c r="T491" i="29"/>
  <c r="S491" i="29"/>
  <c r="R491" i="29"/>
  <c r="M491" i="29"/>
  <c r="AB490" i="29"/>
  <c r="AA490" i="29"/>
  <c r="Z490" i="29"/>
  <c r="Y490" i="29"/>
  <c r="X490" i="29"/>
  <c r="V490" i="29"/>
  <c r="U490" i="29"/>
  <c r="T490" i="29"/>
  <c r="S490" i="29"/>
  <c r="R490" i="29"/>
  <c r="M490" i="29"/>
  <c r="Y489" i="29"/>
  <c r="Z489" i="29"/>
  <c r="X489" i="29"/>
  <c r="R489" i="29"/>
  <c r="M489" i="29"/>
  <c r="Y488" i="29"/>
  <c r="Z488" i="29"/>
  <c r="X488" i="29"/>
  <c r="R488" i="29"/>
  <c r="M488" i="29"/>
  <c r="AB487" i="29"/>
  <c r="AA487" i="29"/>
  <c r="Z487" i="29"/>
  <c r="Y487" i="29"/>
  <c r="X487" i="29"/>
  <c r="W487" i="29"/>
  <c r="V487" i="29"/>
  <c r="U487" i="29"/>
  <c r="T487" i="29"/>
  <c r="S487" i="29"/>
  <c r="R487" i="29"/>
  <c r="M487" i="29"/>
  <c r="AB486" i="29"/>
  <c r="AA486" i="29"/>
  <c r="Z486" i="29"/>
  <c r="Y486" i="29"/>
  <c r="X486" i="29"/>
  <c r="W486" i="29"/>
  <c r="V486" i="29"/>
  <c r="U486" i="29"/>
  <c r="T486" i="29"/>
  <c r="S486" i="29"/>
  <c r="R486" i="29"/>
  <c r="M486" i="29"/>
  <c r="Y485" i="29"/>
  <c r="Z485" i="29"/>
  <c r="X485" i="29"/>
  <c r="R485" i="29"/>
  <c r="M485" i="29"/>
  <c r="Y484" i="29"/>
  <c r="Z484" i="29"/>
  <c r="X484" i="29"/>
  <c r="M484" i="29"/>
  <c r="AB483" i="29"/>
  <c r="AA483" i="29"/>
  <c r="Z483" i="29"/>
  <c r="Y483" i="29"/>
  <c r="X483" i="29"/>
  <c r="W483" i="29"/>
  <c r="V483" i="29"/>
  <c r="U483" i="29"/>
  <c r="T483" i="29"/>
  <c r="S483" i="29"/>
  <c r="R483" i="29"/>
  <c r="M483" i="29"/>
  <c r="AB482" i="29"/>
  <c r="AA482" i="29"/>
  <c r="Z482" i="29"/>
  <c r="Y482" i="29"/>
  <c r="X482" i="29"/>
  <c r="W482" i="29"/>
  <c r="V482" i="29"/>
  <c r="U482" i="29"/>
  <c r="T482" i="29"/>
  <c r="S482" i="29"/>
  <c r="R482" i="29"/>
  <c r="M482" i="29"/>
  <c r="Y481" i="29"/>
  <c r="Z481" i="29"/>
  <c r="X481" i="29"/>
  <c r="M481" i="29"/>
  <c r="Y480" i="29"/>
  <c r="Z480" i="29"/>
  <c r="X480" i="29"/>
  <c r="R480" i="29"/>
  <c r="M480" i="29"/>
  <c r="AB479" i="29"/>
  <c r="AA479" i="29"/>
  <c r="Z479" i="29"/>
  <c r="Y479" i="29"/>
  <c r="X479" i="29"/>
  <c r="W479" i="29"/>
  <c r="V479" i="29"/>
  <c r="U479" i="29"/>
  <c r="T479" i="29"/>
  <c r="S479" i="29"/>
  <c r="R479" i="29"/>
  <c r="M479" i="29"/>
  <c r="AB478" i="29"/>
  <c r="AA478" i="29"/>
  <c r="Z478" i="29"/>
  <c r="Y478" i="29"/>
  <c r="X478" i="29"/>
  <c r="W478" i="29"/>
  <c r="V478" i="29"/>
  <c r="U478" i="29"/>
  <c r="T478" i="29"/>
  <c r="S478" i="29"/>
  <c r="R478" i="29"/>
  <c r="M478" i="29"/>
  <c r="Y477" i="29"/>
  <c r="Z477" i="29"/>
  <c r="X477" i="29"/>
  <c r="R477" i="29"/>
  <c r="M477" i="29"/>
  <c r="Y476" i="29"/>
  <c r="Z476" i="29"/>
  <c r="X476" i="29"/>
  <c r="M476" i="29"/>
  <c r="AB475" i="29"/>
  <c r="AA475" i="29"/>
  <c r="Z475" i="29"/>
  <c r="Y475" i="29"/>
  <c r="X475" i="29"/>
  <c r="W475" i="29"/>
  <c r="V475" i="29"/>
  <c r="U475" i="29"/>
  <c r="T475" i="29"/>
  <c r="S475" i="29"/>
  <c r="R475" i="29"/>
  <c r="M475" i="29"/>
  <c r="AB474" i="29"/>
  <c r="AA474" i="29"/>
  <c r="Z474" i="29"/>
  <c r="Y474" i="29"/>
  <c r="X474" i="29"/>
  <c r="W474" i="29"/>
  <c r="V474" i="29"/>
  <c r="U474" i="29"/>
  <c r="T474" i="29"/>
  <c r="S474" i="29"/>
  <c r="R474" i="29"/>
  <c r="M474" i="29"/>
  <c r="Y473" i="29"/>
  <c r="Z473" i="29"/>
  <c r="X473" i="29"/>
  <c r="R473" i="29"/>
  <c r="M473" i="29"/>
  <c r="Y472" i="29"/>
  <c r="Z472" i="29"/>
  <c r="X472" i="29"/>
  <c r="M472" i="29"/>
  <c r="AB471" i="29"/>
  <c r="AA471" i="29"/>
  <c r="Z471" i="29"/>
  <c r="Y471" i="29"/>
  <c r="X471" i="29"/>
  <c r="W471" i="29"/>
  <c r="V471" i="29"/>
  <c r="U471" i="29"/>
  <c r="T471" i="29"/>
  <c r="S471" i="29"/>
  <c r="R471" i="29"/>
  <c r="M471" i="29"/>
  <c r="AB470" i="29"/>
  <c r="AA470" i="29"/>
  <c r="Z470" i="29"/>
  <c r="Y470" i="29"/>
  <c r="X470" i="29"/>
  <c r="W470" i="29"/>
  <c r="V470" i="29"/>
  <c r="U470" i="29"/>
  <c r="T470" i="29"/>
  <c r="S470" i="29"/>
  <c r="R470" i="29"/>
  <c r="M470" i="29"/>
  <c r="Y469" i="29"/>
  <c r="Z469" i="29"/>
  <c r="X469" i="29"/>
  <c r="M469" i="29"/>
  <c r="Y468" i="29"/>
  <c r="Z468" i="29"/>
  <c r="X468" i="29"/>
  <c r="M468" i="29"/>
  <c r="AB467" i="29"/>
  <c r="AA467" i="29"/>
  <c r="Z467" i="29"/>
  <c r="Y467" i="29"/>
  <c r="X467" i="29"/>
  <c r="W467" i="29"/>
  <c r="V467" i="29"/>
  <c r="U467" i="29"/>
  <c r="T467" i="29"/>
  <c r="S467" i="29"/>
  <c r="R467" i="29"/>
  <c r="M467" i="29"/>
  <c r="AB466" i="29"/>
  <c r="AA466" i="29"/>
  <c r="Z466" i="29"/>
  <c r="Y466" i="29"/>
  <c r="X466" i="29"/>
  <c r="W466" i="29"/>
  <c r="V466" i="29"/>
  <c r="U466" i="29"/>
  <c r="T466" i="29"/>
  <c r="S466" i="29"/>
  <c r="R466" i="29"/>
  <c r="M466" i="29"/>
  <c r="Y465" i="29"/>
  <c r="Z465" i="29"/>
  <c r="X465" i="29"/>
  <c r="M465" i="29"/>
  <c r="Y464" i="29"/>
  <c r="Z464" i="29"/>
  <c r="X464" i="29"/>
  <c r="R464" i="29"/>
  <c r="M464" i="29"/>
  <c r="AB463" i="29"/>
  <c r="AA463" i="29"/>
  <c r="Z463" i="29"/>
  <c r="Y463" i="29"/>
  <c r="X463" i="29"/>
  <c r="W463" i="29"/>
  <c r="V463" i="29"/>
  <c r="U463" i="29"/>
  <c r="T463" i="29"/>
  <c r="S463" i="29"/>
  <c r="R463" i="29"/>
  <c r="M463" i="29"/>
  <c r="AB462" i="29"/>
  <c r="AA462" i="29"/>
  <c r="Z462" i="29"/>
  <c r="Y462" i="29"/>
  <c r="X462" i="29"/>
  <c r="W462" i="29"/>
  <c r="V462" i="29"/>
  <c r="U462" i="29"/>
  <c r="T462" i="29"/>
  <c r="S462" i="29"/>
  <c r="R462" i="29"/>
  <c r="M462" i="29"/>
  <c r="Y461" i="29"/>
  <c r="Z461" i="29"/>
  <c r="X461" i="29"/>
  <c r="R461" i="29"/>
  <c r="M461" i="29"/>
  <c r="Y460" i="29"/>
  <c r="Z460" i="29"/>
  <c r="X460" i="29"/>
  <c r="M460" i="29"/>
  <c r="AB459" i="29"/>
  <c r="AA459" i="29"/>
  <c r="Z459" i="29"/>
  <c r="Y459" i="29"/>
  <c r="X459" i="29"/>
  <c r="W459" i="29"/>
  <c r="V459" i="29"/>
  <c r="U459" i="29"/>
  <c r="T459" i="29"/>
  <c r="S459" i="29"/>
  <c r="R459" i="29"/>
  <c r="M459" i="29"/>
  <c r="AB458" i="29"/>
  <c r="AA458" i="29"/>
  <c r="Z458" i="29"/>
  <c r="Y458" i="29"/>
  <c r="X458" i="29"/>
  <c r="W458" i="29"/>
  <c r="V458" i="29"/>
  <c r="U458" i="29"/>
  <c r="T458" i="29"/>
  <c r="S458" i="29"/>
  <c r="R458" i="29"/>
  <c r="M458" i="29"/>
  <c r="Y457" i="29"/>
  <c r="Z457" i="29"/>
  <c r="X457" i="29"/>
  <c r="M457" i="29"/>
  <c r="Y456" i="29"/>
  <c r="Z456" i="29"/>
  <c r="X456" i="29"/>
  <c r="R456" i="29"/>
  <c r="M456" i="29"/>
  <c r="AB455" i="29"/>
  <c r="AA455" i="29"/>
  <c r="Z455" i="29"/>
  <c r="Y455" i="29"/>
  <c r="X455" i="29"/>
  <c r="W455" i="29"/>
  <c r="V455" i="29"/>
  <c r="U455" i="29"/>
  <c r="T455" i="29"/>
  <c r="S455" i="29"/>
  <c r="R455" i="29"/>
  <c r="M455" i="29"/>
  <c r="AB454" i="29"/>
  <c r="AA454" i="29"/>
  <c r="Z454" i="29"/>
  <c r="Y454" i="29"/>
  <c r="X454" i="29"/>
  <c r="W454" i="29"/>
  <c r="V454" i="29"/>
  <c r="U454" i="29"/>
  <c r="T454" i="29"/>
  <c r="S454" i="29"/>
  <c r="R454" i="29"/>
  <c r="M454" i="29"/>
  <c r="Y453" i="29"/>
  <c r="Z453" i="29"/>
  <c r="X453" i="29"/>
  <c r="M453" i="29"/>
  <c r="Y452" i="29"/>
  <c r="Z452" i="29"/>
  <c r="X452" i="29"/>
  <c r="M452" i="29"/>
  <c r="AB451" i="29"/>
  <c r="AA451" i="29"/>
  <c r="Z451" i="29"/>
  <c r="Y451" i="29"/>
  <c r="X451" i="29"/>
  <c r="W451" i="29"/>
  <c r="V451" i="29"/>
  <c r="U451" i="29"/>
  <c r="T451" i="29"/>
  <c r="S451" i="29"/>
  <c r="R451" i="29"/>
  <c r="M451" i="29"/>
  <c r="AB450" i="29"/>
  <c r="AA450" i="29"/>
  <c r="Z450" i="29"/>
  <c r="Y450" i="29"/>
  <c r="X450" i="29"/>
  <c r="W450" i="29"/>
  <c r="V450" i="29"/>
  <c r="U450" i="29"/>
  <c r="T450" i="29"/>
  <c r="S450" i="29"/>
  <c r="R450" i="29"/>
  <c r="M450" i="29"/>
  <c r="Y449" i="29"/>
  <c r="Z449" i="29"/>
  <c r="X449" i="29"/>
  <c r="M449" i="29"/>
  <c r="Y448" i="29"/>
  <c r="Z448" i="29"/>
  <c r="X448" i="29"/>
  <c r="M448" i="29"/>
  <c r="AB447" i="29"/>
  <c r="AA447" i="29"/>
  <c r="Z447" i="29"/>
  <c r="Y447" i="29"/>
  <c r="X447" i="29"/>
  <c r="W447" i="29"/>
  <c r="V447" i="29"/>
  <c r="U447" i="29"/>
  <c r="T447" i="29"/>
  <c r="S447" i="29"/>
  <c r="R447" i="29"/>
  <c r="N447" i="29"/>
  <c r="AB446" i="29"/>
  <c r="AA446" i="29"/>
  <c r="Z446" i="29"/>
  <c r="Y446" i="29"/>
  <c r="X446" i="29"/>
  <c r="W446" i="29"/>
  <c r="V446" i="29"/>
  <c r="U446" i="29"/>
  <c r="T446" i="29"/>
  <c r="S446" i="29"/>
  <c r="R446" i="29"/>
  <c r="N446" i="29"/>
  <c r="Y445" i="29"/>
  <c r="Z445" i="29"/>
  <c r="X445" i="29"/>
  <c r="N445" i="29"/>
  <c r="Y444" i="29"/>
  <c r="Z444" i="29"/>
  <c r="X444" i="29"/>
  <c r="N444" i="29"/>
  <c r="AB443" i="29"/>
  <c r="AA443" i="29"/>
  <c r="Z443" i="29"/>
  <c r="Y443" i="29"/>
  <c r="X443" i="29"/>
  <c r="W443" i="29"/>
  <c r="V443" i="29"/>
  <c r="U443" i="29"/>
  <c r="T443" i="29"/>
  <c r="S443" i="29"/>
  <c r="R443" i="29"/>
  <c r="N443" i="29"/>
  <c r="AB442" i="29"/>
  <c r="AA442" i="29"/>
  <c r="Z442" i="29"/>
  <c r="Y442" i="29"/>
  <c r="X442" i="29"/>
  <c r="W442" i="29"/>
  <c r="V442" i="29"/>
  <c r="U442" i="29"/>
  <c r="T442" i="29"/>
  <c r="S442" i="29"/>
  <c r="R442" i="29"/>
  <c r="N442" i="29"/>
  <c r="Y441" i="29"/>
  <c r="Z441" i="29"/>
  <c r="X441" i="29"/>
  <c r="N441" i="29"/>
  <c r="Y440" i="29"/>
  <c r="Z440" i="29"/>
  <c r="X440" i="29"/>
  <c r="N440" i="29"/>
  <c r="AB439" i="29"/>
  <c r="AA439" i="29"/>
  <c r="Z439" i="29"/>
  <c r="Y439" i="29"/>
  <c r="X439" i="29"/>
  <c r="W439" i="29"/>
  <c r="V439" i="29"/>
  <c r="U439" i="29"/>
  <c r="T439" i="29"/>
  <c r="S439" i="29"/>
  <c r="R439" i="29"/>
  <c r="N439" i="29"/>
  <c r="AB438" i="29"/>
  <c r="AA438" i="29"/>
  <c r="Z438" i="29"/>
  <c r="Y438" i="29"/>
  <c r="X438" i="29"/>
  <c r="W438" i="29"/>
  <c r="V438" i="29"/>
  <c r="U438" i="29"/>
  <c r="T438" i="29"/>
  <c r="S438" i="29"/>
  <c r="R438" i="29"/>
  <c r="N438" i="29"/>
  <c r="Y437" i="29"/>
  <c r="Z437" i="29"/>
  <c r="X437" i="29"/>
  <c r="N437" i="29"/>
  <c r="Y436" i="29"/>
  <c r="Z436" i="29"/>
  <c r="X436" i="29"/>
  <c r="N436" i="29"/>
  <c r="AB435" i="29"/>
  <c r="AA435" i="29"/>
  <c r="Z435" i="29"/>
  <c r="Y435" i="29"/>
  <c r="X435" i="29"/>
  <c r="W435" i="29"/>
  <c r="V435" i="29"/>
  <c r="U435" i="29"/>
  <c r="T435" i="29"/>
  <c r="S435" i="29"/>
  <c r="R435" i="29"/>
  <c r="N435" i="29"/>
  <c r="AB434" i="29"/>
  <c r="AA434" i="29"/>
  <c r="Z434" i="29"/>
  <c r="Y434" i="29"/>
  <c r="X434" i="29"/>
  <c r="W434" i="29"/>
  <c r="V434" i="29"/>
  <c r="U434" i="29"/>
  <c r="T434" i="29"/>
  <c r="S434" i="29"/>
  <c r="R434" i="29"/>
  <c r="N434" i="29"/>
  <c r="Y433" i="29"/>
  <c r="Z433" i="29"/>
  <c r="X433" i="29"/>
  <c r="N433" i="29"/>
  <c r="Y432" i="29"/>
  <c r="Z432" i="29"/>
  <c r="X432" i="29"/>
  <c r="R432" i="29"/>
  <c r="N432" i="29"/>
  <c r="AB431" i="29"/>
  <c r="AA431" i="29"/>
  <c r="Z431" i="29"/>
  <c r="Y431" i="29"/>
  <c r="X431" i="29"/>
  <c r="W431" i="29"/>
  <c r="V431" i="29"/>
  <c r="U431" i="29"/>
  <c r="T431" i="29"/>
  <c r="S431" i="29"/>
  <c r="R431" i="29"/>
  <c r="N431" i="29"/>
  <c r="AB430" i="29"/>
  <c r="AA430" i="29"/>
  <c r="Z430" i="29"/>
  <c r="Y430" i="29"/>
  <c r="X430" i="29"/>
  <c r="W430" i="29"/>
  <c r="V430" i="29"/>
  <c r="U430" i="29"/>
  <c r="T430" i="29"/>
  <c r="S430" i="29"/>
  <c r="R430" i="29"/>
  <c r="N430" i="29"/>
  <c r="Y429" i="29"/>
  <c r="Z429" i="29"/>
  <c r="X429" i="29"/>
  <c r="R429" i="29"/>
  <c r="N429" i="29"/>
  <c r="Y428" i="29"/>
  <c r="Z428" i="29"/>
  <c r="X428" i="29"/>
  <c r="R428" i="29"/>
  <c r="N428" i="29"/>
  <c r="AB427" i="29"/>
  <c r="AA427" i="29"/>
  <c r="Z427" i="29"/>
  <c r="Y427" i="29"/>
  <c r="X427" i="29"/>
  <c r="W427" i="29"/>
  <c r="V427" i="29"/>
  <c r="U427" i="29"/>
  <c r="T427" i="29"/>
  <c r="S427" i="29"/>
  <c r="R427" i="29"/>
  <c r="N427" i="29"/>
  <c r="AB426" i="29"/>
  <c r="AA426" i="29"/>
  <c r="Z426" i="29"/>
  <c r="Y426" i="29"/>
  <c r="X426" i="29"/>
  <c r="W426" i="29"/>
  <c r="V426" i="29"/>
  <c r="U426" i="29"/>
  <c r="T426" i="29"/>
  <c r="S426" i="29"/>
  <c r="R426" i="29"/>
  <c r="N426" i="29"/>
  <c r="Y425" i="29"/>
  <c r="Z425" i="29"/>
  <c r="X425" i="29"/>
  <c r="R425" i="29"/>
  <c r="N425" i="29"/>
  <c r="Y424" i="29"/>
  <c r="Z424" i="29"/>
  <c r="X424" i="29"/>
  <c r="R424" i="29"/>
  <c r="N424" i="29"/>
  <c r="AB423" i="29"/>
  <c r="AA423" i="29"/>
  <c r="Z423" i="29"/>
  <c r="Y423" i="29"/>
  <c r="X423" i="29"/>
  <c r="W423" i="29"/>
  <c r="V423" i="29"/>
  <c r="U423" i="29"/>
  <c r="T423" i="29"/>
  <c r="S423" i="29"/>
  <c r="R423" i="29"/>
  <c r="N423" i="29"/>
  <c r="AB422" i="29"/>
  <c r="AA422" i="29"/>
  <c r="Z422" i="29"/>
  <c r="Y422" i="29"/>
  <c r="X422" i="29"/>
  <c r="W422" i="29"/>
  <c r="V422" i="29"/>
  <c r="U422" i="29"/>
  <c r="T422" i="29"/>
  <c r="S422" i="29"/>
  <c r="R422" i="29"/>
  <c r="N422" i="29"/>
  <c r="Y421" i="29"/>
  <c r="Z421" i="29"/>
  <c r="X421" i="29"/>
  <c r="R421" i="29"/>
  <c r="N421" i="29"/>
  <c r="Y420" i="29"/>
  <c r="Z420" i="29"/>
  <c r="X420" i="29"/>
  <c r="R420" i="29"/>
  <c r="N420" i="29"/>
  <c r="AB419" i="29"/>
  <c r="AA419" i="29"/>
  <c r="Z419" i="29"/>
  <c r="Y419" i="29"/>
  <c r="X419" i="29"/>
  <c r="W419" i="29"/>
  <c r="V419" i="29"/>
  <c r="U419" i="29"/>
  <c r="T419" i="29"/>
  <c r="S419" i="29"/>
  <c r="R419" i="29"/>
  <c r="N419" i="29"/>
  <c r="AB418" i="29"/>
  <c r="AA418" i="29"/>
  <c r="Z418" i="29"/>
  <c r="Y418" i="29"/>
  <c r="X418" i="29"/>
  <c r="W418" i="29"/>
  <c r="V418" i="29"/>
  <c r="U418" i="29"/>
  <c r="T418" i="29"/>
  <c r="S418" i="29"/>
  <c r="R418" i="29"/>
  <c r="N418" i="29"/>
  <c r="Y417" i="29"/>
  <c r="Z417" i="29"/>
  <c r="X417" i="29"/>
  <c r="R417" i="29"/>
  <c r="N417" i="29"/>
  <c r="Y416" i="29"/>
  <c r="Z416" i="29"/>
  <c r="X416" i="29"/>
  <c r="R416" i="29"/>
  <c r="N416" i="29"/>
  <c r="AB415" i="29"/>
  <c r="AA415" i="29"/>
  <c r="Z415" i="29"/>
  <c r="Y415" i="29"/>
  <c r="X415" i="29"/>
  <c r="W415" i="29"/>
  <c r="V415" i="29"/>
  <c r="U415" i="29"/>
  <c r="T415" i="29"/>
  <c r="S415" i="29"/>
  <c r="R415" i="29"/>
  <c r="N415" i="29"/>
  <c r="AB414" i="29"/>
  <c r="AA414" i="29"/>
  <c r="Z414" i="29"/>
  <c r="Y414" i="29"/>
  <c r="X414" i="29"/>
  <c r="W414" i="29"/>
  <c r="V414" i="29"/>
  <c r="U414" i="29"/>
  <c r="T414" i="29"/>
  <c r="S414" i="29"/>
  <c r="R414" i="29"/>
  <c r="N414" i="29"/>
  <c r="Y413" i="29"/>
  <c r="Z413" i="29"/>
  <c r="X413" i="29"/>
  <c r="R413" i="29"/>
  <c r="N413" i="29"/>
  <c r="Y412" i="29"/>
  <c r="Z412" i="29"/>
  <c r="X412" i="29"/>
  <c r="R412" i="29"/>
  <c r="N412" i="29"/>
  <c r="AB411" i="29"/>
  <c r="AA411" i="29"/>
  <c r="Z411" i="29"/>
  <c r="Y411" i="29"/>
  <c r="X411" i="29"/>
  <c r="W411" i="29"/>
  <c r="V411" i="29"/>
  <c r="U411" i="29"/>
  <c r="T411" i="29"/>
  <c r="S411" i="29"/>
  <c r="R411" i="29"/>
  <c r="N411" i="29"/>
  <c r="AB410" i="29"/>
  <c r="AA410" i="29"/>
  <c r="Z410" i="29"/>
  <c r="Y410" i="29"/>
  <c r="X410" i="29"/>
  <c r="W410" i="29"/>
  <c r="V410" i="29"/>
  <c r="U410" i="29"/>
  <c r="T410" i="29"/>
  <c r="S410" i="29"/>
  <c r="R410" i="29"/>
  <c r="N410" i="29"/>
  <c r="Y409" i="29"/>
  <c r="Z409" i="29"/>
  <c r="X409" i="29"/>
  <c r="R409" i="29"/>
  <c r="N409" i="29"/>
  <c r="Y408" i="29"/>
  <c r="Z408" i="29"/>
  <c r="X408" i="29"/>
  <c r="N408" i="29"/>
  <c r="AB407" i="29"/>
  <c r="AA407" i="29"/>
  <c r="Z407" i="29"/>
  <c r="Y407" i="29"/>
  <c r="X407" i="29"/>
  <c r="W407" i="29"/>
  <c r="V407" i="29"/>
  <c r="U407" i="29"/>
  <c r="T407" i="29"/>
  <c r="S407" i="29"/>
  <c r="R407" i="29"/>
  <c r="N407" i="29"/>
  <c r="AB406" i="29"/>
  <c r="AA406" i="29"/>
  <c r="Z406" i="29"/>
  <c r="Y406" i="29"/>
  <c r="X406" i="29"/>
  <c r="W406" i="29"/>
  <c r="V406" i="29"/>
  <c r="U406" i="29"/>
  <c r="T406" i="29"/>
  <c r="S406" i="29"/>
  <c r="R406" i="29"/>
  <c r="N406" i="29"/>
  <c r="Y405" i="29"/>
  <c r="Z405" i="29"/>
  <c r="X405" i="29"/>
  <c r="N405" i="29"/>
  <c r="Y404" i="29"/>
  <c r="Z404" i="29"/>
  <c r="X404" i="29"/>
  <c r="R404" i="29"/>
  <c r="N404" i="29"/>
  <c r="AB403" i="29"/>
  <c r="AA403" i="29"/>
  <c r="Z403" i="29"/>
  <c r="Y403" i="29"/>
  <c r="X403" i="29"/>
  <c r="W403" i="29"/>
  <c r="V403" i="29"/>
  <c r="U403" i="29"/>
  <c r="T403" i="29"/>
  <c r="S403" i="29"/>
  <c r="R403" i="29"/>
  <c r="N403" i="29"/>
  <c r="AB402" i="29"/>
  <c r="AA402" i="29"/>
  <c r="Z402" i="29"/>
  <c r="Y402" i="29"/>
  <c r="X402" i="29"/>
  <c r="W402" i="29"/>
  <c r="V402" i="29"/>
  <c r="U402" i="29"/>
  <c r="T402" i="29"/>
  <c r="S402" i="29"/>
  <c r="R402" i="29"/>
  <c r="N402" i="29"/>
  <c r="Y401" i="29"/>
  <c r="Z401" i="29"/>
  <c r="X401" i="29"/>
  <c r="R401" i="29"/>
  <c r="N401" i="29"/>
  <c r="Y400" i="29"/>
  <c r="Z400" i="29"/>
  <c r="X400" i="29"/>
  <c r="R400" i="29"/>
  <c r="N400" i="29"/>
  <c r="AB399" i="29"/>
  <c r="AA399" i="29"/>
  <c r="Z399" i="29"/>
  <c r="Y399" i="29"/>
  <c r="X399" i="29"/>
  <c r="W399" i="29"/>
  <c r="V399" i="29"/>
  <c r="U399" i="29"/>
  <c r="T399" i="29"/>
  <c r="S399" i="29"/>
  <c r="R399" i="29"/>
  <c r="N399" i="29"/>
  <c r="AB398" i="29"/>
  <c r="AA398" i="29"/>
  <c r="Z398" i="29"/>
  <c r="Y398" i="29"/>
  <c r="X398" i="29"/>
  <c r="W398" i="29"/>
  <c r="V398" i="29"/>
  <c r="U398" i="29"/>
  <c r="T398" i="29"/>
  <c r="S398" i="29"/>
  <c r="R398" i="29"/>
  <c r="N398" i="29"/>
  <c r="Y397" i="29"/>
  <c r="Z397" i="29"/>
  <c r="X397" i="29"/>
  <c r="R397" i="29"/>
  <c r="N397" i="29"/>
  <c r="Y396" i="29"/>
  <c r="Z396" i="29"/>
  <c r="X396" i="29"/>
  <c r="N396" i="29"/>
  <c r="AB395" i="29"/>
  <c r="AA395" i="29"/>
  <c r="Z395" i="29"/>
  <c r="Y395" i="29"/>
  <c r="X395" i="29"/>
  <c r="W395" i="29"/>
  <c r="V395" i="29"/>
  <c r="U395" i="29"/>
  <c r="T395" i="29"/>
  <c r="S395" i="29"/>
  <c r="R395" i="29"/>
  <c r="N395" i="29"/>
  <c r="AB394" i="29"/>
  <c r="AA394" i="29"/>
  <c r="Z394" i="29"/>
  <c r="Y394" i="29"/>
  <c r="X394" i="29"/>
  <c r="W394" i="29"/>
  <c r="V394" i="29"/>
  <c r="U394" i="29"/>
  <c r="T394" i="29"/>
  <c r="S394" i="29"/>
  <c r="R394" i="29"/>
  <c r="N394" i="29"/>
  <c r="Y393" i="29"/>
  <c r="Z393" i="29"/>
  <c r="X393" i="29"/>
  <c r="N393" i="29"/>
  <c r="Y392" i="29"/>
  <c r="Z392" i="29"/>
  <c r="X392" i="29"/>
  <c r="R392" i="29"/>
  <c r="N392" i="29"/>
  <c r="AB391" i="29"/>
  <c r="AA391" i="29"/>
  <c r="Z391" i="29"/>
  <c r="Y391" i="29"/>
  <c r="X391" i="29"/>
  <c r="W391" i="29"/>
  <c r="V391" i="29"/>
  <c r="U391" i="29"/>
  <c r="T391" i="29"/>
  <c r="S391" i="29"/>
  <c r="R391" i="29"/>
  <c r="N391" i="29"/>
  <c r="AB390" i="29"/>
  <c r="AA390" i="29"/>
  <c r="Z390" i="29"/>
  <c r="Y390" i="29"/>
  <c r="X390" i="29"/>
  <c r="W390" i="29"/>
  <c r="V390" i="29"/>
  <c r="U390" i="29"/>
  <c r="T390" i="29"/>
  <c r="S390" i="29"/>
  <c r="R390" i="29"/>
  <c r="N390" i="29"/>
  <c r="Y389" i="29"/>
  <c r="Z389" i="29"/>
  <c r="X389" i="29"/>
  <c r="R389" i="29"/>
  <c r="N389" i="29"/>
  <c r="Y388" i="29"/>
  <c r="Z388" i="29"/>
  <c r="X388" i="29"/>
  <c r="N388" i="29"/>
  <c r="AB387" i="29"/>
  <c r="AA387" i="29"/>
  <c r="Z387" i="29"/>
  <c r="Y387" i="29"/>
  <c r="X387" i="29"/>
  <c r="W387" i="29"/>
  <c r="V387" i="29"/>
  <c r="U387" i="29"/>
  <c r="T387" i="29"/>
  <c r="S387" i="29"/>
  <c r="R387" i="29"/>
  <c r="N387" i="29"/>
  <c r="AB386" i="29"/>
  <c r="AA386" i="29"/>
  <c r="Z386" i="29"/>
  <c r="Y386" i="29"/>
  <c r="X386" i="29"/>
  <c r="W386" i="29"/>
  <c r="V386" i="29"/>
  <c r="U386" i="29"/>
  <c r="T386" i="29"/>
  <c r="S386" i="29"/>
  <c r="R386" i="29"/>
  <c r="N386" i="29"/>
  <c r="Y385" i="29"/>
  <c r="Z385" i="29"/>
  <c r="X385" i="29"/>
  <c r="N385" i="29"/>
  <c r="Y384" i="29"/>
  <c r="Z384" i="29"/>
  <c r="X384" i="29"/>
  <c r="N384" i="29"/>
  <c r="AB383" i="29"/>
  <c r="AA383" i="29"/>
  <c r="Z383" i="29"/>
  <c r="Y383" i="29"/>
  <c r="X383" i="29"/>
  <c r="W383" i="29"/>
  <c r="V383" i="29"/>
  <c r="U383" i="29"/>
  <c r="T383" i="29"/>
  <c r="S383" i="29"/>
  <c r="R383" i="29"/>
  <c r="N383" i="29"/>
  <c r="AB382" i="29"/>
  <c r="AA382" i="29"/>
  <c r="Z382" i="29"/>
  <c r="Y382" i="29"/>
  <c r="X382" i="29"/>
  <c r="W382" i="29"/>
  <c r="V382" i="29"/>
  <c r="U382" i="29"/>
  <c r="T382" i="29"/>
  <c r="S382" i="29"/>
  <c r="R382" i="29"/>
  <c r="N382" i="29"/>
  <c r="Y381" i="29"/>
  <c r="Z381" i="29"/>
  <c r="X381" i="29"/>
  <c r="N381" i="29"/>
  <c r="Y380" i="29"/>
  <c r="Z380" i="29"/>
  <c r="X380" i="29"/>
  <c r="N380" i="29"/>
  <c r="AB375" i="29"/>
  <c r="AA375" i="29"/>
  <c r="Z375" i="29"/>
  <c r="Y375" i="29"/>
  <c r="X375" i="29"/>
  <c r="W375" i="29"/>
  <c r="V375" i="29"/>
  <c r="U375" i="29"/>
  <c r="T375" i="29"/>
  <c r="S375" i="29"/>
  <c r="R375" i="29"/>
  <c r="M375" i="29"/>
  <c r="AB374" i="29"/>
  <c r="AA374" i="29"/>
  <c r="Z374" i="29"/>
  <c r="Y374" i="29"/>
  <c r="X374" i="29"/>
  <c r="W374" i="29"/>
  <c r="V374" i="29"/>
  <c r="U374" i="29"/>
  <c r="T374" i="29"/>
  <c r="S374" i="29"/>
  <c r="R374" i="29"/>
  <c r="M374" i="29"/>
  <c r="Y373" i="29"/>
  <c r="Z373" i="29"/>
  <c r="X373" i="29"/>
  <c r="M373" i="29"/>
  <c r="Y372" i="29"/>
  <c r="Z372" i="29"/>
  <c r="X372" i="29"/>
  <c r="M372" i="29"/>
  <c r="AB371" i="29"/>
  <c r="AA371" i="29"/>
  <c r="Z371" i="29"/>
  <c r="Y371" i="29"/>
  <c r="X371" i="29"/>
  <c r="W371" i="29"/>
  <c r="V371" i="29"/>
  <c r="U371" i="29"/>
  <c r="T371" i="29"/>
  <c r="S371" i="29"/>
  <c r="R371" i="29"/>
  <c r="M371" i="29"/>
  <c r="AB370" i="29"/>
  <c r="AA370" i="29"/>
  <c r="Z370" i="29"/>
  <c r="Y370" i="29"/>
  <c r="X370" i="29"/>
  <c r="W370" i="29"/>
  <c r="V370" i="29"/>
  <c r="U370" i="29"/>
  <c r="T370" i="29"/>
  <c r="S370" i="29"/>
  <c r="R370" i="29"/>
  <c r="M370" i="29"/>
  <c r="Y369" i="29"/>
  <c r="Z369" i="29"/>
  <c r="X369" i="29"/>
  <c r="M369" i="29"/>
  <c r="Y368" i="29"/>
  <c r="Z368" i="29"/>
  <c r="X368" i="29"/>
  <c r="M368" i="29"/>
  <c r="AB367" i="29"/>
  <c r="AA367" i="29"/>
  <c r="Z367" i="29"/>
  <c r="Y367" i="29"/>
  <c r="X367" i="29"/>
  <c r="V367" i="29"/>
  <c r="Z53" i="10"/>
  <c r="U367" i="29"/>
  <c r="T367" i="29"/>
  <c r="S367" i="29"/>
  <c r="R367" i="29"/>
  <c r="M367" i="29"/>
  <c r="AB366" i="29"/>
  <c r="AA366" i="29"/>
  <c r="Z366" i="29"/>
  <c r="Y366" i="29"/>
  <c r="X366" i="29"/>
  <c r="V366" i="29"/>
  <c r="U366" i="29"/>
  <c r="T366" i="29"/>
  <c r="S366" i="29"/>
  <c r="R366" i="29"/>
  <c r="M366" i="29"/>
  <c r="Y365" i="29"/>
  <c r="Z365" i="29"/>
  <c r="X365" i="29"/>
  <c r="R365" i="29"/>
  <c r="M365" i="29"/>
  <c r="Y364" i="29"/>
  <c r="Z364" i="29"/>
  <c r="X364" i="29"/>
  <c r="R364" i="29"/>
  <c r="M364" i="29"/>
  <c r="AB363" i="29"/>
  <c r="AA363" i="29"/>
  <c r="Z363" i="29"/>
  <c r="Y363" i="29"/>
  <c r="X363" i="29"/>
  <c r="W363" i="29"/>
  <c r="V363" i="29"/>
  <c r="U363" i="29"/>
  <c r="T363" i="29"/>
  <c r="S363" i="29"/>
  <c r="R363" i="29"/>
  <c r="M363" i="29"/>
  <c r="AB362" i="29"/>
  <c r="AA362" i="29"/>
  <c r="Z362" i="29"/>
  <c r="Y362" i="29"/>
  <c r="X362" i="29"/>
  <c r="W362" i="29"/>
  <c r="V362" i="29"/>
  <c r="U362" i="29"/>
  <c r="T362" i="29"/>
  <c r="S362" i="29"/>
  <c r="R362" i="29"/>
  <c r="M362" i="29"/>
  <c r="Y361" i="29"/>
  <c r="Z361" i="29"/>
  <c r="X361" i="29"/>
  <c r="R361" i="29"/>
  <c r="M361" i="29"/>
  <c r="Y360" i="29"/>
  <c r="Z360" i="29"/>
  <c r="X360" i="29"/>
  <c r="M360" i="29"/>
  <c r="AB359" i="29"/>
  <c r="AA359" i="29"/>
  <c r="Z359" i="29"/>
  <c r="Y359" i="29"/>
  <c r="X359" i="29"/>
  <c r="W359" i="29"/>
  <c r="V359" i="29"/>
  <c r="U359" i="29"/>
  <c r="T359" i="29"/>
  <c r="S359" i="29"/>
  <c r="R359" i="29"/>
  <c r="M359" i="29"/>
  <c r="AB358" i="29"/>
  <c r="AA358" i="29"/>
  <c r="Z358" i="29"/>
  <c r="Y358" i="29"/>
  <c r="X358" i="29"/>
  <c r="W358" i="29"/>
  <c r="V358" i="29"/>
  <c r="U358" i="29"/>
  <c r="T358" i="29"/>
  <c r="S358" i="29"/>
  <c r="R358" i="29"/>
  <c r="M358" i="29"/>
  <c r="Y357" i="29"/>
  <c r="Z357" i="29"/>
  <c r="X357" i="29"/>
  <c r="M357" i="29"/>
  <c r="Y356" i="29"/>
  <c r="Z356" i="29"/>
  <c r="X356" i="29"/>
  <c r="R356" i="29"/>
  <c r="M356" i="29"/>
  <c r="AB355" i="29"/>
  <c r="AA355" i="29"/>
  <c r="Z355" i="29"/>
  <c r="Y355" i="29"/>
  <c r="X355" i="29"/>
  <c r="W355" i="29"/>
  <c r="V355" i="29"/>
  <c r="U355" i="29"/>
  <c r="T355" i="29"/>
  <c r="S355" i="29"/>
  <c r="R355" i="29"/>
  <c r="M355" i="29"/>
  <c r="AB354" i="29"/>
  <c r="AA354" i="29"/>
  <c r="Z354" i="29"/>
  <c r="Y354" i="29"/>
  <c r="X354" i="29"/>
  <c r="W354" i="29"/>
  <c r="V354" i="29"/>
  <c r="U354" i="29"/>
  <c r="T354" i="29"/>
  <c r="S354" i="29"/>
  <c r="R354" i="29"/>
  <c r="M354" i="29"/>
  <c r="Y353" i="29"/>
  <c r="Z353" i="29"/>
  <c r="X353" i="29"/>
  <c r="R353" i="29"/>
  <c r="M353" i="29"/>
  <c r="Y352" i="29"/>
  <c r="Z352" i="29"/>
  <c r="X352" i="29"/>
  <c r="M352" i="29"/>
  <c r="AB351" i="29"/>
  <c r="AA351" i="29"/>
  <c r="Z351" i="29"/>
  <c r="Y351" i="29"/>
  <c r="X351" i="29"/>
  <c r="W351" i="29"/>
  <c r="V351" i="29"/>
  <c r="U351" i="29"/>
  <c r="T351" i="29"/>
  <c r="S351" i="29"/>
  <c r="R351" i="29"/>
  <c r="M351" i="29"/>
  <c r="AB350" i="29"/>
  <c r="AA350" i="29"/>
  <c r="Z350" i="29"/>
  <c r="Y350" i="29"/>
  <c r="X350" i="29"/>
  <c r="W350" i="29"/>
  <c r="V350" i="29"/>
  <c r="U350" i="29"/>
  <c r="T350" i="29"/>
  <c r="S350" i="29"/>
  <c r="R350" i="29"/>
  <c r="M350" i="29"/>
  <c r="Y349" i="29"/>
  <c r="Z349" i="29"/>
  <c r="X349" i="29"/>
  <c r="R349" i="29"/>
  <c r="M349" i="29"/>
  <c r="Y348" i="29"/>
  <c r="Z348" i="29"/>
  <c r="X348" i="29"/>
  <c r="M348" i="29"/>
  <c r="AB347" i="29"/>
  <c r="AA347" i="29"/>
  <c r="Z347" i="29"/>
  <c r="Y347" i="29"/>
  <c r="X347" i="29"/>
  <c r="W347" i="29"/>
  <c r="V347" i="29"/>
  <c r="U347" i="29"/>
  <c r="T347" i="29"/>
  <c r="S347" i="29"/>
  <c r="R347" i="29"/>
  <c r="M347" i="29"/>
  <c r="AB346" i="29"/>
  <c r="AA346" i="29"/>
  <c r="Z346" i="29"/>
  <c r="Y346" i="29"/>
  <c r="X346" i="29"/>
  <c r="W346" i="29"/>
  <c r="V346" i="29"/>
  <c r="U346" i="29"/>
  <c r="T346" i="29"/>
  <c r="S346" i="29"/>
  <c r="R346" i="29"/>
  <c r="M346" i="29"/>
  <c r="Y345" i="29"/>
  <c r="Z345" i="29"/>
  <c r="X345" i="29"/>
  <c r="M345" i="29"/>
  <c r="Y344" i="29"/>
  <c r="Z344" i="29"/>
  <c r="X344" i="29"/>
  <c r="M344" i="29"/>
  <c r="AB343" i="29"/>
  <c r="AA343" i="29"/>
  <c r="Z343" i="29"/>
  <c r="Y343" i="29"/>
  <c r="X343" i="29"/>
  <c r="W343" i="29"/>
  <c r="V343" i="29"/>
  <c r="U343" i="29"/>
  <c r="T343" i="29"/>
  <c r="S343" i="29"/>
  <c r="R343" i="29"/>
  <c r="M343" i="29"/>
  <c r="AB342" i="29"/>
  <c r="AA342" i="29"/>
  <c r="Z342" i="29"/>
  <c r="Y342" i="29"/>
  <c r="X342" i="29"/>
  <c r="W342" i="29"/>
  <c r="V342" i="29"/>
  <c r="U342" i="29"/>
  <c r="T342" i="29"/>
  <c r="S342" i="29"/>
  <c r="R342" i="29"/>
  <c r="M342" i="29"/>
  <c r="Y341" i="29"/>
  <c r="Z341" i="29"/>
  <c r="X341" i="29"/>
  <c r="M341" i="29"/>
  <c r="Y340" i="29"/>
  <c r="Z340" i="29"/>
  <c r="X340" i="29"/>
  <c r="R340" i="29"/>
  <c r="M340" i="29"/>
  <c r="AB339" i="29"/>
  <c r="AA339" i="29"/>
  <c r="Z339" i="29"/>
  <c r="Y339" i="29"/>
  <c r="X339" i="29"/>
  <c r="W339" i="29"/>
  <c r="V339" i="29"/>
  <c r="U339" i="29"/>
  <c r="T339" i="29"/>
  <c r="S339" i="29"/>
  <c r="R339" i="29"/>
  <c r="M339" i="29"/>
  <c r="AB338" i="29"/>
  <c r="AA338" i="29"/>
  <c r="Z338" i="29"/>
  <c r="Y338" i="29"/>
  <c r="X338" i="29"/>
  <c r="W338" i="29"/>
  <c r="V338" i="29"/>
  <c r="U338" i="29"/>
  <c r="T338" i="29"/>
  <c r="S338" i="29"/>
  <c r="R338" i="29"/>
  <c r="M338" i="29"/>
  <c r="Y337" i="29"/>
  <c r="Z337" i="29"/>
  <c r="X337" i="29"/>
  <c r="R337" i="29"/>
  <c r="M337" i="29"/>
  <c r="Y336" i="29"/>
  <c r="Z336" i="29"/>
  <c r="X336" i="29"/>
  <c r="M336" i="29"/>
  <c r="AB335" i="29"/>
  <c r="AA335" i="29"/>
  <c r="Z335" i="29"/>
  <c r="Y335" i="29"/>
  <c r="X335" i="29"/>
  <c r="W335" i="29"/>
  <c r="V335" i="29"/>
  <c r="U335" i="29"/>
  <c r="T335" i="29"/>
  <c r="S335" i="29"/>
  <c r="R335" i="29"/>
  <c r="M335" i="29"/>
  <c r="AB334" i="29"/>
  <c r="AA334" i="29"/>
  <c r="Z334" i="29"/>
  <c r="Y334" i="29"/>
  <c r="X334" i="29"/>
  <c r="W334" i="29"/>
  <c r="V334" i="29"/>
  <c r="U334" i="29"/>
  <c r="T334" i="29"/>
  <c r="S334" i="29"/>
  <c r="R334" i="29"/>
  <c r="M334" i="29"/>
  <c r="Y333" i="29"/>
  <c r="Z333" i="29"/>
  <c r="X333" i="29"/>
  <c r="M333" i="29"/>
  <c r="Y332" i="29"/>
  <c r="Z332" i="29"/>
  <c r="X332" i="29"/>
  <c r="R332" i="29"/>
  <c r="M332" i="29"/>
  <c r="AB331" i="29"/>
  <c r="AA331" i="29"/>
  <c r="Z331" i="29"/>
  <c r="Y331" i="29"/>
  <c r="X331" i="29"/>
  <c r="W331" i="29"/>
  <c r="V331" i="29"/>
  <c r="U331" i="29"/>
  <c r="T331" i="29"/>
  <c r="S331" i="29"/>
  <c r="R331" i="29"/>
  <c r="M331" i="29"/>
  <c r="AB330" i="29"/>
  <c r="AA330" i="29"/>
  <c r="Z330" i="29"/>
  <c r="Y330" i="29"/>
  <c r="X330" i="29"/>
  <c r="W330" i="29"/>
  <c r="V330" i="29"/>
  <c r="U330" i="29"/>
  <c r="T330" i="29"/>
  <c r="S330" i="29"/>
  <c r="R330" i="29"/>
  <c r="M330" i="29"/>
  <c r="Y329" i="29"/>
  <c r="Z329" i="29"/>
  <c r="X329" i="29"/>
  <c r="M329" i="29"/>
  <c r="Y328" i="29"/>
  <c r="Z328" i="29"/>
  <c r="X328" i="29"/>
  <c r="M328" i="29"/>
  <c r="AB327" i="29"/>
  <c r="AA327" i="29"/>
  <c r="Z327" i="29"/>
  <c r="Y327" i="29"/>
  <c r="X327" i="29"/>
  <c r="W327" i="29"/>
  <c r="V327" i="29"/>
  <c r="U327" i="29"/>
  <c r="T327" i="29"/>
  <c r="S327" i="29"/>
  <c r="R327" i="29"/>
  <c r="M327" i="29"/>
  <c r="AB326" i="29"/>
  <c r="AA326" i="29"/>
  <c r="Z326" i="29"/>
  <c r="Y326" i="29"/>
  <c r="X326" i="29"/>
  <c r="W326" i="29"/>
  <c r="V326" i="29"/>
  <c r="U326" i="29"/>
  <c r="T326" i="29"/>
  <c r="S326" i="29"/>
  <c r="R326" i="29"/>
  <c r="M326" i="29"/>
  <c r="Y325" i="29"/>
  <c r="Z325" i="29"/>
  <c r="X325" i="29"/>
  <c r="M325" i="29"/>
  <c r="Y324" i="29"/>
  <c r="Z324" i="29"/>
  <c r="X324" i="29"/>
  <c r="M324" i="29"/>
  <c r="AB323" i="29"/>
  <c r="AA323" i="29"/>
  <c r="Z323" i="29"/>
  <c r="Y323" i="29"/>
  <c r="X323" i="29"/>
  <c r="W323" i="29"/>
  <c r="V323" i="29"/>
  <c r="U323" i="29"/>
  <c r="T323" i="29"/>
  <c r="S323" i="29"/>
  <c r="R323" i="29"/>
  <c r="N323" i="29"/>
  <c r="AB322" i="29"/>
  <c r="AA322" i="29"/>
  <c r="Z322" i="29"/>
  <c r="Y322" i="29"/>
  <c r="X322" i="29"/>
  <c r="W322" i="29"/>
  <c r="V322" i="29"/>
  <c r="U322" i="29"/>
  <c r="T322" i="29"/>
  <c r="S322" i="29"/>
  <c r="R322" i="29"/>
  <c r="N322" i="29"/>
  <c r="Y321" i="29"/>
  <c r="Z321" i="29"/>
  <c r="X321" i="29"/>
  <c r="N321" i="29"/>
  <c r="Y320" i="29"/>
  <c r="Z320" i="29"/>
  <c r="X320" i="29"/>
  <c r="N320" i="29"/>
  <c r="AB319" i="29"/>
  <c r="AA319" i="29"/>
  <c r="Z319" i="29"/>
  <c r="Y319" i="29"/>
  <c r="X319" i="29"/>
  <c r="W319" i="29"/>
  <c r="V319" i="29"/>
  <c r="U319" i="29"/>
  <c r="T319" i="29"/>
  <c r="S319" i="29"/>
  <c r="R319" i="29"/>
  <c r="N319" i="29"/>
  <c r="AB318" i="29"/>
  <c r="AA318" i="29"/>
  <c r="Z318" i="29"/>
  <c r="Y318" i="29"/>
  <c r="X318" i="29"/>
  <c r="W318" i="29"/>
  <c r="V318" i="29"/>
  <c r="U318" i="29"/>
  <c r="T318" i="29"/>
  <c r="S318" i="29"/>
  <c r="R318" i="29"/>
  <c r="N318" i="29"/>
  <c r="Y317" i="29"/>
  <c r="Z317" i="29"/>
  <c r="X317" i="29"/>
  <c r="N317" i="29"/>
  <c r="Y316" i="29"/>
  <c r="Z316" i="29"/>
  <c r="X316" i="29"/>
  <c r="N316" i="29"/>
  <c r="AB315" i="29"/>
  <c r="AA315" i="29"/>
  <c r="Z315" i="29"/>
  <c r="Y315" i="29"/>
  <c r="X315" i="29"/>
  <c r="W315" i="29"/>
  <c r="V315" i="29"/>
  <c r="U315" i="29"/>
  <c r="T315" i="29"/>
  <c r="S315" i="29"/>
  <c r="R315" i="29"/>
  <c r="N315" i="29"/>
  <c r="AB314" i="29"/>
  <c r="AA314" i="29"/>
  <c r="Z314" i="29"/>
  <c r="Y314" i="29"/>
  <c r="X314" i="29"/>
  <c r="W314" i="29"/>
  <c r="V314" i="29"/>
  <c r="U314" i="29"/>
  <c r="T314" i="29"/>
  <c r="S314" i="29"/>
  <c r="R314" i="29"/>
  <c r="N314" i="29"/>
  <c r="Y313" i="29"/>
  <c r="Z313" i="29"/>
  <c r="X313" i="29"/>
  <c r="N313" i="29"/>
  <c r="Y312" i="29"/>
  <c r="Z312" i="29"/>
  <c r="X312" i="29"/>
  <c r="N312" i="29"/>
  <c r="AB311" i="29"/>
  <c r="AA311" i="29"/>
  <c r="Z311" i="29"/>
  <c r="Y311" i="29"/>
  <c r="X311" i="29"/>
  <c r="W311" i="29"/>
  <c r="V311" i="29"/>
  <c r="U311" i="29"/>
  <c r="T311" i="29"/>
  <c r="S311" i="29"/>
  <c r="R311" i="29"/>
  <c r="N311" i="29"/>
  <c r="AB310" i="29"/>
  <c r="AA310" i="29"/>
  <c r="Z310" i="29"/>
  <c r="Y310" i="29"/>
  <c r="X310" i="29"/>
  <c r="W310" i="29"/>
  <c r="V310" i="29"/>
  <c r="U310" i="29"/>
  <c r="T310" i="29"/>
  <c r="S310" i="29"/>
  <c r="R310" i="29"/>
  <c r="N310" i="29"/>
  <c r="Y309" i="29"/>
  <c r="Z309" i="29"/>
  <c r="X309" i="29"/>
  <c r="N309" i="29"/>
  <c r="Y308" i="29"/>
  <c r="Z308" i="29"/>
  <c r="X308" i="29"/>
  <c r="R308" i="29"/>
  <c r="N308" i="29"/>
  <c r="AB307" i="29"/>
  <c r="AA307" i="29"/>
  <c r="Z307" i="29"/>
  <c r="Y307" i="29"/>
  <c r="X307" i="29"/>
  <c r="W307" i="29"/>
  <c r="V307" i="29"/>
  <c r="U307" i="29"/>
  <c r="T307" i="29"/>
  <c r="S307" i="29"/>
  <c r="R307" i="29"/>
  <c r="N307" i="29"/>
  <c r="AB306" i="29"/>
  <c r="AA306" i="29"/>
  <c r="Z306" i="29"/>
  <c r="Y306" i="29"/>
  <c r="X306" i="29"/>
  <c r="W306" i="29"/>
  <c r="V306" i="29"/>
  <c r="U306" i="29"/>
  <c r="T306" i="29"/>
  <c r="S306" i="29"/>
  <c r="R306" i="29"/>
  <c r="N306" i="29"/>
  <c r="Y305" i="29"/>
  <c r="Z305" i="29"/>
  <c r="X305" i="29"/>
  <c r="R305" i="29"/>
  <c r="N305" i="29"/>
  <c r="Y304" i="29"/>
  <c r="Z304" i="29"/>
  <c r="X304" i="29"/>
  <c r="R304" i="29"/>
  <c r="N304" i="29"/>
  <c r="AB303" i="29"/>
  <c r="AA303" i="29"/>
  <c r="Z303" i="29"/>
  <c r="Y303" i="29"/>
  <c r="X303" i="29"/>
  <c r="W303" i="29"/>
  <c r="V303" i="29"/>
  <c r="U303" i="29"/>
  <c r="T303" i="29"/>
  <c r="S303" i="29"/>
  <c r="R303" i="29"/>
  <c r="N303" i="29"/>
  <c r="AB302" i="29"/>
  <c r="AA302" i="29"/>
  <c r="Z302" i="29"/>
  <c r="Y302" i="29"/>
  <c r="X302" i="29"/>
  <c r="W302" i="29"/>
  <c r="V302" i="29"/>
  <c r="U302" i="29"/>
  <c r="T302" i="29"/>
  <c r="S302" i="29"/>
  <c r="R302" i="29"/>
  <c r="N302" i="29"/>
  <c r="Y301" i="29"/>
  <c r="Z301" i="29"/>
  <c r="X301" i="29"/>
  <c r="R301" i="29"/>
  <c r="N301" i="29"/>
  <c r="Y300" i="29"/>
  <c r="Z300" i="29"/>
  <c r="X300" i="29"/>
  <c r="R300" i="29"/>
  <c r="N300" i="29"/>
  <c r="AB299" i="29"/>
  <c r="AA299" i="29"/>
  <c r="Z299" i="29"/>
  <c r="Y299" i="29"/>
  <c r="X299" i="29"/>
  <c r="W299" i="29"/>
  <c r="V299" i="29"/>
  <c r="U299" i="29"/>
  <c r="T299" i="29"/>
  <c r="S299" i="29"/>
  <c r="R299" i="29"/>
  <c r="N299" i="29"/>
  <c r="AB298" i="29"/>
  <c r="AA298" i="29"/>
  <c r="Z298" i="29"/>
  <c r="Y298" i="29"/>
  <c r="X298" i="29"/>
  <c r="W298" i="29"/>
  <c r="V298" i="29"/>
  <c r="U298" i="29"/>
  <c r="T298" i="29"/>
  <c r="S298" i="29"/>
  <c r="R298" i="29"/>
  <c r="N298" i="29"/>
  <c r="Y297" i="29"/>
  <c r="Z297" i="29"/>
  <c r="X297" i="29"/>
  <c r="R297" i="29"/>
  <c r="N297" i="29"/>
  <c r="Y296" i="29"/>
  <c r="Z296" i="29"/>
  <c r="X296" i="29"/>
  <c r="R296" i="29"/>
  <c r="N296" i="29"/>
  <c r="AB295" i="29"/>
  <c r="AA295" i="29"/>
  <c r="Z295" i="29"/>
  <c r="Y295" i="29"/>
  <c r="X295" i="29"/>
  <c r="W295" i="29"/>
  <c r="V295" i="29"/>
  <c r="U295" i="29"/>
  <c r="T295" i="29"/>
  <c r="S295" i="29"/>
  <c r="R295" i="29"/>
  <c r="N295" i="29"/>
  <c r="AB294" i="29"/>
  <c r="AA294" i="29"/>
  <c r="Z294" i="29"/>
  <c r="Y294" i="29"/>
  <c r="X294" i="29"/>
  <c r="W294" i="29"/>
  <c r="V294" i="29"/>
  <c r="U294" i="29"/>
  <c r="T294" i="29"/>
  <c r="S294" i="29"/>
  <c r="R294" i="29"/>
  <c r="N294" i="29"/>
  <c r="Y293" i="29"/>
  <c r="Z293" i="29"/>
  <c r="X293" i="29"/>
  <c r="R293" i="29"/>
  <c r="N293" i="29"/>
  <c r="Y292" i="29"/>
  <c r="Z292" i="29"/>
  <c r="X292" i="29"/>
  <c r="R292" i="29"/>
  <c r="N292" i="29"/>
  <c r="AB291" i="29"/>
  <c r="AA291" i="29"/>
  <c r="Z291" i="29"/>
  <c r="Y291" i="29"/>
  <c r="X291" i="29"/>
  <c r="W291" i="29"/>
  <c r="V291" i="29"/>
  <c r="U291" i="29"/>
  <c r="T291" i="29"/>
  <c r="S291" i="29"/>
  <c r="R291" i="29"/>
  <c r="N291" i="29"/>
  <c r="AB290" i="29"/>
  <c r="AA290" i="29"/>
  <c r="Z290" i="29"/>
  <c r="Y290" i="29"/>
  <c r="X290" i="29"/>
  <c r="W290" i="29"/>
  <c r="V290" i="29"/>
  <c r="U290" i="29"/>
  <c r="T290" i="29"/>
  <c r="S290" i="29"/>
  <c r="R290" i="29"/>
  <c r="N290" i="29"/>
  <c r="Y289" i="29"/>
  <c r="Z289" i="29"/>
  <c r="X289" i="29"/>
  <c r="R289" i="29"/>
  <c r="N289" i="29"/>
  <c r="Y288" i="29"/>
  <c r="Z288" i="29"/>
  <c r="X288" i="29"/>
  <c r="R288" i="29"/>
  <c r="N288" i="29"/>
  <c r="AB287" i="29"/>
  <c r="AA287" i="29"/>
  <c r="Z287" i="29"/>
  <c r="Y287" i="29"/>
  <c r="X287" i="29"/>
  <c r="W287" i="29"/>
  <c r="V287" i="29"/>
  <c r="U287" i="29"/>
  <c r="T287" i="29"/>
  <c r="S287" i="29"/>
  <c r="R287" i="29"/>
  <c r="N287" i="29"/>
  <c r="AB286" i="29"/>
  <c r="AA286" i="29"/>
  <c r="Z286" i="29"/>
  <c r="Y286" i="29"/>
  <c r="X286" i="29"/>
  <c r="W286" i="29"/>
  <c r="V286" i="29"/>
  <c r="U286" i="29"/>
  <c r="T286" i="29"/>
  <c r="S286" i="29"/>
  <c r="R286" i="29"/>
  <c r="N286" i="29"/>
  <c r="Y285" i="29"/>
  <c r="Z285" i="29"/>
  <c r="X285" i="29"/>
  <c r="R285" i="29"/>
  <c r="N285" i="29"/>
  <c r="Y284" i="29"/>
  <c r="Z284" i="29"/>
  <c r="X284" i="29"/>
  <c r="N284" i="29"/>
  <c r="AB283" i="29"/>
  <c r="AA283" i="29"/>
  <c r="Z283" i="29"/>
  <c r="Y283" i="29"/>
  <c r="X283" i="29"/>
  <c r="W283" i="29"/>
  <c r="V283" i="29"/>
  <c r="U283" i="29"/>
  <c r="T283" i="29"/>
  <c r="S283" i="29"/>
  <c r="R283" i="29"/>
  <c r="N283" i="29"/>
  <c r="AB282" i="29"/>
  <c r="AA282" i="29"/>
  <c r="Z282" i="29"/>
  <c r="Y282" i="29"/>
  <c r="X282" i="29"/>
  <c r="W282" i="29"/>
  <c r="V282" i="29"/>
  <c r="U282" i="29"/>
  <c r="T282" i="29"/>
  <c r="S282" i="29"/>
  <c r="R282" i="29"/>
  <c r="N282" i="29"/>
  <c r="Y281" i="29"/>
  <c r="Z281" i="29"/>
  <c r="X281" i="29"/>
  <c r="N281" i="29"/>
  <c r="Y280" i="29"/>
  <c r="Z280" i="29"/>
  <c r="X280" i="29"/>
  <c r="R280" i="29"/>
  <c r="N280" i="29"/>
  <c r="AB279" i="29"/>
  <c r="AA279" i="29"/>
  <c r="Z279" i="29"/>
  <c r="Y279" i="29"/>
  <c r="X279" i="29"/>
  <c r="W279" i="29"/>
  <c r="V279" i="29"/>
  <c r="U279" i="29"/>
  <c r="T279" i="29"/>
  <c r="S279" i="29"/>
  <c r="R279" i="29"/>
  <c r="N279" i="29"/>
  <c r="AB278" i="29"/>
  <c r="AA278" i="29"/>
  <c r="Z278" i="29"/>
  <c r="Y278" i="29"/>
  <c r="X278" i="29"/>
  <c r="W278" i="29"/>
  <c r="V278" i="29"/>
  <c r="U278" i="29"/>
  <c r="T278" i="29"/>
  <c r="S278" i="29"/>
  <c r="R278" i="29"/>
  <c r="N278" i="29"/>
  <c r="Y277" i="29"/>
  <c r="Z277" i="29"/>
  <c r="X277" i="29"/>
  <c r="R277" i="29"/>
  <c r="N277" i="29"/>
  <c r="Y276" i="29"/>
  <c r="Z276" i="29"/>
  <c r="X276" i="29"/>
  <c r="R276" i="29"/>
  <c r="N276" i="29"/>
  <c r="AB275" i="29"/>
  <c r="AA275" i="29"/>
  <c r="Z275" i="29"/>
  <c r="Y275" i="29"/>
  <c r="X275" i="29"/>
  <c r="W275" i="29"/>
  <c r="V275" i="29"/>
  <c r="U275" i="29"/>
  <c r="T275" i="29"/>
  <c r="S275" i="29"/>
  <c r="R275" i="29"/>
  <c r="N275" i="29"/>
  <c r="AB274" i="29"/>
  <c r="AA274" i="29"/>
  <c r="Z274" i="29"/>
  <c r="Y274" i="29"/>
  <c r="X274" i="29"/>
  <c r="W274" i="29"/>
  <c r="V274" i="29"/>
  <c r="U274" i="29"/>
  <c r="T274" i="29"/>
  <c r="S274" i="29"/>
  <c r="R274" i="29"/>
  <c r="N274" i="29"/>
  <c r="Y273" i="29"/>
  <c r="Z273" i="29"/>
  <c r="X273" i="29"/>
  <c r="R273" i="29"/>
  <c r="N273" i="29"/>
  <c r="Y272" i="29"/>
  <c r="Z272" i="29"/>
  <c r="X272" i="29"/>
  <c r="N272" i="29"/>
  <c r="AB271" i="29"/>
  <c r="AA271" i="29"/>
  <c r="Z271" i="29"/>
  <c r="Y271" i="29"/>
  <c r="X271" i="29"/>
  <c r="W271" i="29"/>
  <c r="V271" i="29"/>
  <c r="U271" i="29"/>
  <c r="T271" i="29"/>
  <c r="S271" i="29"/>
  <c r="R271" i="29"/>
  <c r="N271" i="29"/>
  <c r="AB270" i="29"/>
  <c r="AA270" i="29"/>
  <c r="Z270" i="29"/>
  <c r="Y270" i="29"/>
  <c r="X270" i="29"/>
  <c r="W270" i="29"/>
  <c r="V270" i="29"/>
  <c r="U270" i="29"/>
  <c r="T270" i="29"/>
  <c r="S270" i="29"/>
  <c r="R270" i="29"/>
  <c r="N270" i="29"/>
  <c r="Y269" i="29"/>
  <c r="Z269" i="29"/>
  <c r="X269" i="29"/>
  <c r="N269" i="29"/>
  <c r="Y268" i="29"/>
  <c r="Z268" i="29"/>
  <c r="X268" i="29"/>
  <c r="R268" i="29"/>
  <c r="N268" i="29"/>
  <c r="AB267" i="29"/>
  <c r="AA267" i="29"/>
  <c r="Z267" i="29"/>
  <c r="Y267" i="29"/>
  <c r="X267" i="29"/>
  <c r="W267" i="29"/>
  <c r="V267" i="29"/>
  <c r="U267" i="29"/>
  <c r="T267" i="29"/>
  <c r="S267" i="29"/>
  <c r="R267" i="29"/>
  <c r="N267" i="29"/>
  <c r="AB266" i="29"/>
  <c r="AA266" i="29"/>
  <c r="Z266" i="29"/>
  <c r="Y266" i="29"/>
  <c r="X266" i="29"/>
  <c r="W266" i="29"/>
  <c r="V266" i="29"/>
  <c r="U266" i="29"/>
  <c r="T266" i="29"/>
  <c r="S266" i="29"/>
  <c r="R266" i="29"/>
  <c r="N266" i="29"/>
  <c r="Y265" i="29"/>
  <c r="Z265" i="29"/>
  <c r="X265" i="29"/>
  <c r="R265" i="29"/>
  <c r="N265" i="29"/>
  <c r="Y264" i="29"/>
  <c r="Z264" i="29"/>
  <c r="X264" i="29"/>
  <c r="N264" i="29"/>
  <c r="AB263" i="29"/>
  <c r="AA263" i="29"/>
  <c r="Z263" i="29"/>
  <c r="Y263" i="29"/>
  <c r="X263" i="29"/>
  <c r="W263" i="29"/>
  <c r="V263" i="29"/>
  <c r="U263" i="29"/>
  <c r="T263" i="29"/>
  <c r="S263" i="29"/>
  <c r="R263" i="29"/>
  <c r="N263" i="29"/>
  <c r="AB262" i="29"/>
  <c r="AA262" i="29"/>
  <c r="Z262" i="29"/>
  <c r="Y262" i="29"/>
  <c r="X262" i="29"/>
  <c r="W262" i="29"/>
  <c r="V262" i="29"/>
  <c r="U262" i="29"/>
  <c r="T262" i="29"/>
  <c r="S262" i="29"/>
  <c r="R262" i="29"/>
  <c r="N262" i="29"/>
  <c r="Y261" i="29"/>
  <c r="Z261" i="29"/>
  <c r="X261" i="29"/>
  <c r="N261" i="29"/>
  <c r="Y260" i="29"/>
  <c r="Z260" i="29"/>
  <c r="X260" i="29"/>
  <c r="N260" i="29"/>
  <c r="AB259" i="29"/>
  <c r="AA259" i="29"/>
  <c r="Z259" i="29"/>
  <c r="Y259" i="29"/>
  <c r="X259" i="29"/>
  <c r="W259" i="29"/>
  <c r="V259" i="29"/>
  <c r="U259" i="29"/>
  <c r="T259" i="29"/>
  <c r="S259" i="29"/>
  <c r="R259" i="29"/>
  <c r="N259" i="29"/>
  <c r="AB258" i="29"/>
  <c r="AA258" i="29"/>
  <c r="Z258" i="29"/>
  <c r="Y258" i="29"/>
  <c r="X258" i="29"/>
  <c r="W258" i="29"/>
  <c r="V258" i="29"/>
  <c r="U258" i="29"/>
  <c r="T258" i="29"/>
  <c r="S258" i="29"/>
  <c r="R258" i="29"/>
  <c r="N258" i="29"/>
  <c r="Y257" i="29"/>
  <c r="Z257" i="29"/>
  <c r="X257" i="29"/>
  <c r="N257" i="29"/>
  <c r="Y256" i="29"/>
  <c r="Z256" i="29"/>
  <c r="X256" i="29"/>
  <c r="N256" i="29"/>
  <c r="AB251" i="29"/>
  <c r="AA251" i="29"/>
  <c r="Z251" i="29"/>
  <c r="Y251" i="29"/>
  <c r="X251" i="29"/>
  <c r="W251" i="29"/>
  <c r="V251" i="29"/>
  <c r="U251" i="29"/>
  <c r="T251" i="29"/>
  <c r="S251" i="29"/>
  <c r="R251" i="29"/>
  <c r="M251" i="29"/>
  <c r="AB250" i="29"/>
  <c r="AA250" i="29"/>
  <c r="Z250" i="29"/>
  <c r="Y250" i="29"/>
  <c r="X250" i="29"/>
  <c r="W250" i="29"/>
  <c r="V250" i="29"/>
  <c r="U250" i="29"/>
  <c r="T250" i="29"/>
  <c r="S250" i="29"/>
  <c r="R250" i="29"/>
  <c r="M250" i="29"/>
  <c r="Y249" i="29"/>
  <c r="Z249" i="29"/>
  <c r="X249" i="29"/>
  <c r="M249" i="29"/>
  <c r="Y248" i="29"/>
  <c r="Z248" i="29"/>
  <c r="X248" i="29"/>
  <c r="M248" i="29"/>
  <c r="AB247" i="29"/>
  <c r="AA247" i="29"/>
  <c r="Z247" i="29"/>
  <c r="Y247" i="29"/>
  <c r="X247" i="29"/>
  <c r="W247" i="29"/>
  <c r="V247" i="29"/>
  <c r="U247" i="29"/>
  <c r="T247" i="29"/>
  <c r="S247" i="29"/>
  <c r="R247" i="29"/>
  <c r="M247" i="29"/>
  <c r="AB246" i="29"/>
  <c r="AA246" i="29"/>
  <c r="Z246" i="29"/>
  <c r="Y246" i="29"/>
  <c r="X246" i="29"/>
  <c r="W246" i="29"/>
  <c r="V246" i="29"/>
  <c r="U246" i="29"/>
  <c r="T246" i="29"/>
  <c r="S246" i="29"/>
  <c r="R246" i="29"/>
  <c r="M246" i="29"/>
  <c r="Y245" i="29"/>
  <c r="Z245" i="29"/>
  <c r="X245" i="29"/>
  <c r="M245" i="29"/>
  <c r="Y244" i="29"/>
  <c r="Z244" i="29"/>
  <c r="X244" i="29"/>
  <c r="M244" i="29"/>
  <c r="AB243" i="29"/>
  <c r="AA243" i="29"/>
  <c r="Z243" i="29"/>
  <c r="Y243" i="29"/>
  <c r="X243" i="29"/>
  <c r="V243" i="29"/>
  <c r="Z52" i="10"/>
  <c r="U243" i="29"/>
  <c r="T243" i="29"/>
  <c r="S243" i="29"/>
  <c r="R243" i="29"/>
  <c r="M243" i="29"/>
  <c r="AB242" i="29"/>
  <c r="AA242" i="29"/>
  <c r="Z242" i="29"/>
  <c r="Y242" i="29"/>
  <c r="X242" i="29"/>
  <c r="V242" i="29"/>
  <c r="U242" i="29"/>
  <c r="T242" i="29"/>
  <c r="S242" i="29"/>
  <c r="R242" i="29"/>
  <c r="M242" i="29"/>
  <c r="Y241" i="29"/>
  <c r="Z241" i="29"/>
  <c r="X241" i="29"/>
  <c r="R241" i="29"/>
  <c r="M241" i="29"/>
  <c r="Y240" i="29"/>
  <c r="Z240" i="29"/>
  <c r="X240" i="29"/>
  <c r="R240" i="29"/>
  <c r="M240" i="29"/>
  <c r="AB239" i="29"/>
  <c r="AA239" i="29"/>
  <c r="Z239" i="29"/>
  <c r="Y239" i="29"/>
  <c r="X239" i="29"/>
  <c r="W239" i="29"/>
  <c r="V239" i="29"/>
  <c r="U239" i="29"/>
  <c r="T239" i="29"/>
  <c r="S239" i="29"/>
  <c r="R239" i="29"/>
  <c r="M239" i="29"/>
  <c r="AB238" i="29"/>
  <c r="AA238" i="29"/>
  <c r="Z238" i="29"/>
  <c r="Y238" i="29"/>
  <c r="X238" i="29"/>
  <c r="W238" i="29"/>
  <c r="V238" i="29"/>
  <c r="U238" i="29"/>
  <c r="T238" i="29"/>
  <c r="S238" i="29"/>
  <c r="R238" i="29"/>
  <c r="M238" i="29"/>
  <c r="Y237" i="29"/>
  <c r="Z237" i="29"/>
  <c r="X237" i="29"/>
  <c r="R237" i="29"/>
  <c r="M237" i="29"/>
  <c r="Y236" i="29"/>
  <c r="Z236" i="29"/>
  <c r="X236" i="29"/>
  <c r="M236" i="29"/>
  <c r="AB235" i="29"/>
  <c r="AA235" i="29"/>
  <c r="Z235" i="29"/>
  <c r="Y235" i="29"/>
  <c r="X235" i="29"/>
  <c r="W235" i="29"/>
  <c r="V235" i="29"/>
  <c r="U235" i="29"/>
  <c r="T235" i="29"/>
  <c r="S235" i="29"/>
  <c r="R235" i="29"/>
  <c r="M235" i="29"/>
  <c r="AB234" i="29"/>
  <c r="AA234" i="29"/>
  <c r="Z234" i="29"/>
  <c r="Y234" i="29"/>
  <c r="X234" i="29"/>
  <c r="W234" i="29"/>
  <c r="V234" i="29"/>
  <c r="U234" i="29"/>
  <c r="T234" i="29"/>
  <c r="S234" i="29"/>
  <c r="R234" i="29"/>
  <c r="M234" i="29"/>
  <c r="Y233" i="29"/>
  <c r="Z233" i="29"/>
  <c r="X233" i="29"/>
  <c r="M233" i="29"/>
  <c r="Y232" i="29"/>
  <c r="Z232" i="29"/>
  <c r="X232" i="29"/>
  <c r="R232" i="29"/>
  <c r="M232" i="29"/>
  <c r="AB231" i="29"/>
  <c r="AA231" i="29"/>
  <c r="Z231" i="29"/>
  <c r="Y231" i="29"/>
  <c r="X231" i="29"/>
  <c r="W231" i="29"/>
  <c r="V231" i="29"/>
  <c r="U231" i="29"/>
  <c r="T231" i="29"/>
  <c r="S231" i="29"/>
  <c r="R231" i="29"/>
  <c r="M231" i="29"/>
  <c r="AB230" i="29"/>
  <c r="AA230" i="29"/>
  <c r="Z230" i="29"/>
  <c r="Y230" i="29"/>
  <c r="X230" i="29"/>
  <c r="W230" i="29"/>
  <c r="V230" i="29"/>
  <c r="U230" i="29"/>
  <c r="T230" i="29"/>
  <c r="S230" i="29"/>
  <c r="R230" i="29"/>
  <c r="M230" i="29"/>
  <c r="Y229" i="29"/>
  <c r="Z229" i="29"/>
  <c r="X229" i="29"/>
  <c r="R229" i="29"/>
  <c r="M229" i="29"/>
  <c r="Y228" i="29"/>
  <c r="Z228" i="29"/>
  <c r="X228" i="29"/>
  <c r="M228" i="29"/>
  <c r="AB227" i="29"/>
  <c r="AA227" i="29"/>
  <c r="Z227" i="29"/>
  <c r="Y227" i="29"/>
  <c r="X227" i="29"/>
  <c r="W227" i="29"/>
  <c r="V227" i="29"/>
  <c r="U227" i="29"/>
  <c r="T227" i="29"/>
  <c r="S227" i="29"/>
  <c r="R227" i="29"/>
  <c r="M227" i="29"/>
  <c r="AB226" i="29"/>
  <c r="AA226" i="29"/>
  <c r="Z226" i="29"/>
  <c r="Y226" i="29"/>
  <c r="X226" i="29"/>
  <c r="W226" i="29"/>
  <c r="V226" i="29"/>
  <c r="U226" i="29"/>
  <c r="T226" i="29"/>
  <c r="S226" i="29"/>
  <c r="R226" i="29"/>
  <c r="M226" i="29"/>
  <c r="Y225" i="29"/>
  <c r="Z225" i="29"/>
  <c r="X225" i="29"/>
  <c r="R225" i="29"/>
  <c r="M225" i="29"/>
  <c r="Y224" i="29"/>
  <c r="Z224" i="29"/>
  <c r="X224" i="29"/>
  <c r="M224" i="29"/>
  <c r="AB223" i="29"/>
  <c r="AA223" i="29"/>
  <c r="Z223" i="29"/>
  <c r="Y223" i="29"/>
  <c r="X223" i="29"/>
  <c r="W223" i="29"/>
  <c r="V223" i="29"/>
  <c r="U223" i="29"/>
  <c r="T223" i="29"/>
  <c r="S223" i="29"/>
  <c r="R223" i="29"/>
  <c r="M223" i="29"/>
  <c r="AB222" i="29"/>
  <c r="AA222" i="29"/>
  <c r="Z222" i="29"/>
  <c r="Y222" i="29"/>
  <c r="X222" i="29"/>
  <c r="W222" i="29"/>
  <c r="V222" i="29"/>
  <c r="U222" i="29"/>
  <c r="T222" i="29"/>
  <c r="S222" i="29"/>
  <c r="R222" i="29"/>
  <c r="M222" i="29"/>
  <c r="Y221" i="29"/>
  <c r="Z221" i="29"/>
  <c r="X221" i="29"/>
  <c r="M221" i="29"/>
  <c r="Y220" i="29"/>
  <c r="Z220" i="29"/>
  <c r="X220" i="29"/>
  <c r="M220" i="29"/>
  <c r="AB219" i="29"/>
  <c r="AA219" i="29"/>
  <c r="Z219" i="29"/>
  <c r="Y219" i="29"/>
  <c r="X219" i="29"/>
  <c r="W219" i="29"/>
  <c r="V219" i="29"/>
  <c r="U219" i="29"/>
  <c r="T219" i="29"/>
  <c r="S219" i="29"/>
  <c r="R219" i="29"/>
  <c r="M219" i="29"/>
  <c r="AB218" i="29"/>
  <c r="AA218" i="29"/>
  <c r="Z218" i="29"/>
  <c r="Y218" i="29"/>
  <c r="X218" i="29"/>
  <c r="W218" i="29"/>
  <c r="V218" i="29"/>
  <c r="U218" i="29"/>
  <c r="T218" i="29"/>
  <c r="S218" i="29"/>
  <c r="R218" i="29"/>
  <c r="M218" i="29"/>
  <c r="Y217" i="29"/>
  <c r="Z217" i="29"/>
  <c r="X217" i="29"/>
  <c r="M217" i="29"/>
  <c r="Y216" i="29"/>
  <c r="Z216" i="29"/>
  <c r="X216" i="29"/>
  <c r="R216" i="29"/>
  <c r="M216" i="29"/>
  <c r="AB215" i="29"/>
  <c r="AA215" i="29"/>
  <c r="Z215" i="29"/>
  <c r="Y215" i="29"/>
  <c r="X215" i="29"/>
  <c r="W215" i="29"/>
  <c r="V215" i="29"/>
  <c r="U215" i="29"/>
  <c r="T215" i="29"/>
  <c r="S215" i="29"/>
  <c r="R215" i="29"/>
  <c r="M215" i="29"/>
  <c r="AB214" i="29"/>
  <c r="AA214" i="29"/>
  <c r="Z214" i="29"/>
  <c r="Y214" i="29"/>
  <c r="X214" i="29"/>
  <c r="W214" i="29"/>
  <c r="V214" i="29"/>
  <c r="U214" i="29"/>
  <c r="T214" i="29"/>
  <c r="S214" i="29"/>
  <c r="R214" i="29"/>
  <c r="M214" i="29"/>
  <c r="Y213" i="29"/>
  <c r="Z213" i="29"/>
  <c r="X213" i="29"/>
  <c r="R213" i="29"/>
  <c r="M213" i="29"/>
  <c r="Y212" i="29"/>
  <c r="Z212" i="29"/>
  <c r="X212" i="29"/>
  <c r="M212" i="29"/>
  <c r="AB211" i="29"/>
  <c r="AA211" i="29"/>
  <c r="Z211" i="29"/>
  <c r="Y211" i="29"/>
  <c r="X211" i="29"/>
  <c r="W211" i="29"/>
  <c r="V211" i="29"/>
  <c r="U211" i="29"/>
  <c r="T211" i="29"/>
  <c r="S211" i="29"/>
  <c r="R211" i="29"/>
  <c r="M211" i="29"/>
  <c r="AB210" i="29"/>
  <c r="AA210" i="29"/>
  <c r="Z210" i="29"/>
  <c r="Y210" i="29"/>
  <c r="X210" i="29"/>
  <c r="W210" i="29"/>
  <c r="V210" i="29"/>
  <c r="U210" i="29"/>
  <c r="T210" i="29"/>
  <c r="S210" i="29"/>
  <c r="R210" i="29"/>
  <c r="M210" i="29"/>
  <c r="Y209" i="29"/>
  <c r="Z209" i="29"/>
  <c r="X209" i="29"/>
  <c r="M209" i="29"/>
  <c r="Y208" i="29"/>
  <c r="Z208" i="29"/>
  <c r="X208" i="29"/>
  <c r="R208" i="29"/>
  <c r="M208" i="29"/>
  <c r="AB207" i="29"/>
  <c r="AA207" i="29"/>
  <c r="Z207" i="29"/>
  <c r="Y207" i="29"/>
  <c r="X207" i="29"/>
  <c r="W207" i="29"/>
  <c r="V207" i="29"/>
  <c r="U207" i="29"/>
  <c r="T207" i="29"/>
  <c r="S207" i="29"/>
  <c r="R207" i="29"/>
  <c r="M207" i="29"/>
  <c r="AB206" i="29"/>
  <c r="AA206" i="29"/>
  <c r="Z206" i="29"/>
  <c r="Y206" i="29"/>
  <c r="X206" i="29"/>
  <c r="W206" i="29"/>
  <c r="V206" i="29"/>
  <c r="U206" i="29"/>
  <c r="T206" i="29"/>
  <c r="S206" i="29"/>
  <c r="R206" i="29"/>
  <c r="M206" i="29"/>
  <c r="Y205" i="29"/>
  <c r="Z205" i="29"/>
  <c r="X205" i="29"/>
  <c r="M205" i="29"/>
  <c r="Y204" i="29"/>
  <c r="Z204" i="29"/>
  <c r="X204" i="29"/>
  <c r="M204" i="29"/>
  <c r="AB203" i="29"/>
  <c r="AA203" i="29"/>
  <c r="Z203" i="29"/>
  <c r="Y203" i="29"/>
  <c r="X203" i="29"/>
  <c r="W203" i="29"/>
  <c r="V203" i="29"/>
  <c r="U203" i="29"/>
  <c r="T203" i="29"/>
  <c r="S203" i="29"/>
  <c r="R203" i="29"/>
  <c r="M203" i="29"/>
  <c r="AB202" i="29"/>
  <c r="AA202" i="29"/>
  <c r="Z202" i="29"/>
  <c r="Y202" i="29"/>
  <c r="X202" i="29"/>
  <c r="W202" i="29"/>
  <c r="V202" i="29"/>
  <c r="U202" i="29"/>
  <c r="T202" i="29"/>
  <c r="S202" i="29"/>
  <c r="R202" i="29"/>
  <c r="M202" i="29"/>
  <c r="Y201" i="29"/>
  <c r="Z201" i="29"/>
  <c r="X201" i="29"/>
  <c r="M201" i="29"/>
  <c r="Y200" i="29"/>
  <c r="Z200" i="29"/>
  <c r="X200" i="29"/>
  <c r="M200" i="29"/>
  <c r="AB199" i="29"/>
  <c r="AA199" i="29"/>
  <c r="Z199" i="29"/>
  <c r="Y199" i="29"/>
  <c r="X199" i="29"/>
  <c r="W199" i="29"/>
  <c r="V199" i="29"/>
  <c r="U199" i="29"/>
  <c r="T199" i="29"/>
  <c r="S199" i="29"/>
  <c r="R199" i="29"/>
  <c r="N199" i="29"/>
  <c r="AB198" i="29"/>
  <c r="AA198" i="29"/>
  <c r="Z198" i="29"/>
  <c r="Y198" i="29"/>
  <c r="X198" i="29"/>
  <c r="W198" i="29"/>
  <c r="V198" i="29"/>
  <c r="U198" i="29"/>
  <c r="T198" i="29"/>
  <c r="S198" i="29"/>
  <c r="R198" i="29"/>
  <c r="N198" i="29"/>
  <c r="Y197" i="29"/>
  <c r="Z197" i="29"/>
  <c r="X197" i="29"/>
  <c r="N197" i="29"/>
  <c r="Y196" i="29"/>
  <c r="Z196" i="29"/>
  <c r="X196" i="29"/>
  <c r="N196" i="29"/>
  <c r="AB195" i="29"/>
  <c r="AA195" i="29"/>
  <c r="Z195" i="29"/>
  <c r="Y195" i="29"/>
  <c r="X195" i="29"/>
  <c r="W195" i="29"/>
  <c r="V195" i="29"/>
  <c r="U195" i="29"/>
  <c r="T195" i="29"/>
  <c r="S195" i="29"/>
  <c r="R195" i="29"/>
  <c r="N195" i="29"/>
  <c r="AB194" i="29"/>
  <c r="AA194" i="29"/>
  <c r="Z194" i="29"/>
  <c r="Y194" i="29"/>
  <c r="X194" i="29"/>
  <c r="W194" i="29"/>
  <c r="V194" i="29"/>
  <c r="U194" i="29"/>
  <c r="T194" i="29"/>
  <c r="S194" i="29"/>
  <c r="R194" i="29"/>
  <c r="N194" i="29"/>
  <c r="Y193" i="29"/>
  <c r="Z193" i="29"/>
  <c r="X193" i="29"/>
  <c r="N193" i="29"/>
  <c r="Y192" i="29"/>
  <c r="Z192" i="29"/>
  <c r="X192" i="29"/>
  <c r="N192" i="29"/>
  <c r="AB191" i="29"/>
  <c r="AA191" i="29"/>
  <c r="Z191" i="29"/>
  <c r="Y191" i="29"/>
  <c r="X191" i="29"/>
  <c r="W191" i="29"/>
  <c r="V191" i="29"/>
  <c r="U191" i="29"/>
  <c r="T191" i="29"/>
  <c r="S191" i="29"/>
  <c r="R191" i="29"/>
  <c r="N191" i="29"/>
  <c r="AB190" i="29"/>
  <c r="AA190" i="29"/>
  <c r="Z190" i="29"/>
  <c r="Y190" i="29"/>
  <c r="X190" i="29"/>
  <c r="W190" i="29"/>
  <c r="V190" i="29"/>
  <c r="U190" i="29"/>
  <c r="T190" i="29"/>
  <c r="S190" i="29"/>
  <c r="R190" i="29"/>
  <c r="N190" i="29"/>
  <c r="Y189" i="29"/>
  <c r="Z189" i="29"/>
  <c r="X189" i="29"/>
  <c r="N189" i="29"/>
  <c r="Y188" i="29"/>
  <c r="Z188" i="29"/>
  <c r="X188" i="29"/>
  <c r="N188" i="29"/>
  <c r="AB187" i="29"/>
  <c r="AA187" i="29"/>
  <c r="Z187" i="29"/>
  <c r="Y187" i="29"/>
  <c r="X187" i="29"/>
  <c r="W187" i="29"/>
  <c r="V187" i="29"/>
  <c r="U187" i="29"/>
  <c r="T187" i="29"/>
  <c r="S187" i="29"/>
  <c r="R187" i="29"/>
  <c r="N187" i="29"/>
  <c r="AB186" i="29"/>
  <c r="AA186" i="29"/>
  <c r="Z186" i="29"/>
  <c r="Y186" i="29"/>
  <c r="X186" i="29"/>
  <c r="W186" i="29"/>
  <c r="V186" i="29"/>
  <c r="U186" i="29"/>
  <c r="T186" i="29"/>
  <c r="S186" i="29"/>
  <c r="R186" i="29"/>
  <c r="N186" i="29"/>
  <c r="Y185" i="29"/>
  <c r="Z185" i="29"/>
  <c r="X185" i="29"/>
  <c r="N185" i="29"/>
  <c r="Y184" i="29"/>
  <c r="Z184" i="29"/>
  <c r="X184" i="29"/>
  <c r="R184" i="29"/>
  <c r="N184" i="29"/>
  <c r="AB183" i="29"/>
  <c r="AA183" i="29"/>
  <c r="Z183" i="29"/>
  <c r="Y183" i="29"/>
  <c r="X183" i="29"/>
  <c r="W183" i="29"/>
  <c r="V183" i="29"/>
  <c r="U183" i="29"/>
  <c r="T183" i="29"/>
  <c r="S183" i="29"/>
  <c r="R183" i="29"/>
  <c r="N183" i="29"/>
  <c r="AB182" i="29"/>
  <c r="AA182" i="29"/>
  <c r="Z182" i="29"/>
  <c r="Y182" i="29"/>
  <c r="X182" i="29"/>
  <c r="W182" i="29"/>
  <c r="V182" i="29"/>
  <c r="U182" i="29"/>
  <c r="T182" i="29"/>
  <c r="S182" i="29"/>
  <c r="R182" i="29"/>
  <c r="N182" i="29"/>
  <c r="Y181" i="29"/>
  <c r="Z181" i="29"/>
  <c r="X181" i="29"/>
  <c r="R181" i="29"/>
  <c r="N181" i="29"/>
  <c r="Y180" i="29"/>
  <c r="Z180" i="29"/>
  <c r="X180" i="29"/>
  <c r="R180" i="29"/>
  <c r="N180" i="29"/>
  <c r="AB179" i="29"/>
  <c r="AA179" i="29"/>
  <c r="Z179" i="29"/>
  <c r="Y179" i="29"/>
  <c r="X179" i="29"/>
  <c r="W179" i="29"/>
  <c r="V179" i="29"/>
  <c r="U179" i="29"/>
  <c r="T179" i="29"/>
  <c r="S179" i="29"/>
  <c r="R179" i="29"/>
  <c r="N179" i="29"/>
  <c r="AB178" i="29"/>
  <c r="AA178" i="29"/>
  <c r="Z178" i="29"/>
  <c r="Y178" i="29"/>
  <c r="X178" i="29"/>
  <c r="W178" i="29"/>
  <c r="V178" i="29"/>
  <c r="U178" i="29"/>
  <c r="T178" i="29"/>
  <c r="S178" i="29"/>
  <c r="R178" i="29"/>
  <c r="N178" i="29"/>
  <c r="Y177" i="29"/>
  <c r="Z177" i="29"/>
  <c r="X177" i="29"/>
  <c r="R177" i="29"/>
  <c r="N177" i="29"/>
  <c r="Y176" i="29"/>
  <c r="Z176" i="29"/>
  <c r="X176" i="29"/>
  <c r="R176" i="29"/>
  <c r="N176" i="29"/>
  <c r="AB175" i="29"/>
  <c r="AA175" i="29"/>
  <c r="Z175" i="29"/>
  <c r="Y175" i="29"/>
  <c r="X175" i="29"/>
  <c r="W175" i="29"/>
  <c r="V175" i="29"/>
  <c r="U175" i="29"/>
  <c r="T175" i="29"/>
  <c r="S175" i="29"/>
  <c r="R175" i="29"/>
  <c r="N175" i="29"/>
  <c r="AB174" i="29"/>
  <c r="AA174" i="29"/>
  <c r="Z174" i="29"/>
  <c r="Y174" i="29"/>
  <c r="X174" i="29"/>
  <c r="W174" i="29"/>
  <c r="V174" i="29"/>
  <c r="U174" i="29"/>
  <c r="T174" i="29"/>
  <c r="S174" i="29"/>
  <c r="R174" i="29"/>
  <c r="N174" i="29"/>
  <c r="Y173" i="29"/>
  <c r="Z173" i="29"/>
  <c r="X173" i="29"/>
  <c r="R173" i="29"/>
  <c r="N173" i="29"/>
  <c r="Y172" i="29"/>
  <c r="Z172" i="29"/>
  <c r="X172" i="29"/>
  <c r="R172" i="29"/>
  <c r="N172" i="29"/>
  <c r="AB171" i="29"/>
  <c r="AA171" i="29"/>
  <c r="Z171" i="29"/>
  <c r="Y171" i="29"/>
  <c r="X171" i="29"/>
  <c r="W171" i="29"/>
  <c r="V171" i="29"/>
  <c r="U171" i="29"/>
  <c r="T171" i="29"/>
  <c r="S171" i="29"/>
  <c r="R171" i="29"/>
  <c r="N171" i="29"/>
  <c r="AB170" i="29"/>
  <c r="AA170" i="29"/>
  <c r="Z170" i="29"/>
  <c r="Y170" i="29"/>
  <c r="X170" i="29"/>
  <c r="W170" i="29"/>
  <c r="V170" i="29"/>
  <c r="U170" i="29"/>
  <c r="T170" i="29"/>
  <c r="S170" i="29"/>
  <c r="R170" i="29"/>
  <c r="N170" i="29"/>
  <c r="Y169" i="29"/>
  <c r="Z169" i="29"/>
  <c r="X169" i="29"/>
  <c r="R169" i="29"/>
  <c r="N169" i="29"/>
  <c r="Y168" i="29"/>
  <c r="Z168" i="29"/>
  <c r="X168" i="29"/>
  <c r="R168" i="29"/>
  <c r="N168" i="29"/>
  <c r="AB167" i="29"/>
  <c r="AA167" i="29"/>
  <c r="Z167" i="29"/>
  <c r="Y167" i="29"/>
  <c r="X167" i="29"/>
  <c r="W167" i="29"/>
  <c r="V167" i="29"/>
  <c r="U167" i="29"/>
  <c r="T167" i="29"/>
  <c r="S167" i="29"/>
  <c r="R167" i="29"/>
  <c r="N167" i="29"/>
  <c r="AB166" i="29"/>
  <c r="AA166" i="29"/>
  <c r="Z166" i="29"/>
  <c r="Y166" i="29"/>
  <c r="X166" i="29"/>
  <c r="W166" i="29"/>
  <c r="V166" i="29"/>
  <c r="U166" i="29"/>
  <c r="T166" i="29"/>
  <c r="S166" i="29"/>
  <c r="R166" i="29"/>
  <c r="N166" i="29"/>
  <c r="Y165" i="29"/>
  <c r="Z165" i="29"/>
  <c r="X165" i="29"/>
  <c r="R165" i="29"/>
  <c r="N165" i="29"/>
  <c r="Y164" i="29"/>
  <c r="Z164" i="29"/>
  <c r="X164" i="29"/>
  <c r="R164" i="29"/>
  <c r="N164" i="29"/>
  <c r="AB163" i="29"/>
  <c r="AA163" i="29"/>
  <c r="Z163" i="29"/>
  <c r="Y163" i="29"/>
  <c r="X163" i="29"/>
  <c r="W163" i="29"/>
  <c r="V163" i="29"/>
  <c r="U163" i="29"/>
  <c r="T163" i="29"/>
  <c r="S163" i="29"/>
  <c r="R163" i="29"/>
  <c r="N163" i="29"/>
  <c r="AB162" i="29"/>
  <c r="AA162" i="29"/>
  <c r="Z162" i="29"/>
  <c r="Y162" i="29"/>
  <c r="X162" i="29"/>
  <c r="W162" i="29"/>
  <c r="V162" i="29"/>
  <c r="U162" i="29"/>
  <c r="T162" i="29"/>
  <c r="S162" i="29"/>
  <c r="R162" i="29"/>
  <c r="N162" i="29"/>
  <c r="Y161" i="29"/>
  <c r="Z161" i="29"/>
  <c r="X161" i="29"/>
  <c r="R161" i="29"/>
  <c r="N161" i="29"/>
  <c r="Y160" i="29"/>
  <c r="Z160" i="29"/>
  <c r="X160" i="29"/>
  <c r="N160" i="29"/>
  <c r="AB159" i="29"/>
  <c r="AA159" i="29"/>
  <c r="Z159" i="29"/>
  <c r="Y159" i="29"/>
  <c r="X159" i="29"/>
  <c r="W159" i="29"/>
  <c r="V159" i="29"/>
  <c r="U159" i="29"/>
  <c r="T159" i="29"/>
  <c r="S159" i="29"/>
  <c r="R159" i="29"/>
  <c r="N159" i="29"/>
  <c r="AB158" i="29"/>
  <c r="AA158" i="29"/>
  <c r="Z158" i="29"/>
  <c r="Y158" i="29"/>
  <c r="X158" i="29"/>
  <c r="W158" i="29"/>
  <c r="V158" i="29"/>
  <c r="U158" i="29"/>
  <c r="T158" i="29"/>
  <c r="S158" i="29"/>
  <c r="R158" i="29"/>
  <c r="N158" i="29"/>
  <c r="Y157" i="29"/>
  <c r="Z157" i="29"/>
  <c r="X157" i="29"/>
  <c r="N157" i="29"/>
  <c r="Y156" i="29"/>
  <c r="Z156" i="29"/>
  <c r="X156" i="29"/>
  <c r="R156" i="29"/>
  <c r="N156" i="29"/>
  <c r="AB155" i="29"/>
  <c r="AA155" i="29"/>
  <c r="Z155" i="29"/>
  <c r="Y155" i="29"/>
  <c r="X155" i="29"/>
  <c r="W155" i="29"/>
  <c r="V155" i="29"/>
  <c r="U155" i="29"/>
  <c r="T155" i="29"/>
  <c r="S155" i="29"/>
  <c r="R155" i="29"/>
  <c r="N155" i="29"/>
  <c r="AB154" i="29"/>
  <c r="AA154" i="29"/>
  <c r="Z154" i="29"/>
  <c r="Y154" i="29"/>
  <c r="X154" i="29"/>
  <c r="W154" i="29"/>
  <c r="V154" i="29"/>
  <c r="U154" i="29"/>
  <c r="T154" i="29"/>
  <c r="S154" i="29"/>
  <c r="R154" i="29"/>
  <c r="N154" i="29"/>
  <c r="Y153" i="29"/>
  <c r="Z153" i="29"/>
  <c r="X153" i="29"/>
  <c r="R153" i="29"/>
  <c r="N153" i="29"/>
  <c r="Y152" i="29"/>
  <c r="Z152" i="29"/>
  <c r="X152" i="29"/>
  <c r="R152" i="29"/>
  <c r="N152" i="29"/>
  <c r="AB151" i="29"/>
  <c r="AA151" i="29"/>
  <c r="Z151" i="29"/>
  <c r="Y151" i="29"/>
  <c r="X151" i="29"/>
  <c r="W151" i="29"/>
  <c r="V151" i="29"/>
  <c r="U151" i="29"/>
  <c r="T151" i="29"/>
  <c r="S151" i="29"/>
  <c r="R151" i="29"/>
  <c r="N151" i="29"/>
  <c r="AB150" i="29"/>
  <c r="AA150" i="29"/>
  <c r="Z150" i="29"/>
  <c r="Y150" i="29"/>
  <c r="X150" i="29"/>
  <c r="W150" i="29"/>
  <c r="V150" i="29"/>
  <c r="U150" i="29"/>
  <c r="T150" i="29"/>
  <c r="S150" i="29"/>
  <c r="R150" i="29"/>
  <c r="N150" i="29"/>
  <c r="Y149" i="29"/>
  <c r="Z149" i="29"/>
  <c r="X149" i="29"/>
  <c r="R149" i="29"/>
  <c r="N149" i="29"/>
  <c r="Y148" i="29"/>
  <c r="Z148" i="29"/>
  <c r="X148" i="29"/>
  <c r="N148" i="29"/>
  <c r="AB147" i="29"/>
  <c r="AA147" i="29"/>
  <c r="Z147" i="29"/>
  <c r="Y147" i="29"/>
  <c r="X147" i="29"/>
  <c r="W147" i="29"/>
  <c r="V147" i="29"/>
  <c r="U147" i="29"/>
  <c r="T147" i="29"/>
  <c r="S147" i="29"/>
  <c r="R147" i="29"/>
  <c r="N147" i="29"/>
  <c r="AB146" i="29"/>
  <c r="AA146" i="29"/>
  <c r="Z146" i="29"/>
  <c r="Y146" i="29"/>
  <c r="X146" i="29"/>
  <c r="W146" i="29"/>
  <c r="V146" i="29"/>
  <c r="U146" i="29"/>
  <c r="T146" i="29"/>
  <c r="S146" i="29"/>
  <c r="R146" i="29"/>
  <c r="N146" i="29"/>
  <c r="Y145" i="29"/>
  <c r="Z145" i="29"/>
  <c r="X145" i="29"/>
  <c r="N145" i="29"/>
  <c r="Y144" i="29"/>
  <c r="Z144" i="29"/>
  <c r="X144" i="29"/>
  <c r="R144" i="29"/>
  <c r="N144" i="29"/>
  <c r="AB143" i="29"/>
  <c r="AA143" i="29"/>
  <c r="Z143" i="29"/>
  <c r="Y143" i="29"/>
  <c r="X143" i="29"/>
  <c r="W143" i="29"/>
  <c r="V143" i="29"/>
  <c r="U143" i="29"/>
  <c r="T143" i="29"/>
  <c r="S143" i="29"/>
  <c r="R143" i="29"/>
  <c r="N143" i="29"/>
  <c r="AB142" i="29"/>
  <c r="AA142" i="29"/>
  <c r="Z142" i="29"/>
  <c r="Y142" i="29"/>
  <c r="X142" i="29"/>
  <c r="W142" i="29"/>
  <c r="V142" i="29"/>
  <c r="U142" i="29"/>
  <c r="T142" i="29"/>
  <c r="S142" i="29"/>
  <c r="R142" i="29"/>
  <c r="N142" i="29"/>
  <c r="Y141" i="29"/>
  <c r="Z141" i="29"/>
  <c r="X141" i="29"/>
  <c r="R141" i="29"/>
  <c r="N141" i="29"/>
  <c r="Y140" i="29"/>
  <c r="Z140" i="29"/>
  <c r="X140" i="29"/>
  <c r="N140" i="29"/>
  <c r="AB139" i="29"/>
  <c r="AA139" i="29"/>
  <c r="Z139" i="29"/>
  <c r="Y139" i="29"/>
  <c r="X139" i="29"/>
  <c r="W139" i="29"/>
  <c r="V139" i="29"/>
  <c r="U139" i="29"/>
  <c r="T139" i="29"/>
  <c r="S139" i="29"/>
  <c r="R139" i="29"/>
  <c r="N139" i="29"/>
  <c r="AB138" i="29"/>
  <c r="AA138" i="29"/>
  <c r="Z138" i="29"/>
  <c r="Y138" i="29"/>
  <c r="X138" i="29"/>
  <c r="W138" i="29"/>
  <c r="V138" i="29"/>
  <c r="U138" i="29"/>
  <c r="T138" i="29"/>
  <c r="S138" i="29"/>
  <c r="R138" i="29"/>
  <c r="N138" i="29"/>
  <c r="Y137" i="29"/>
  <c r="Z137" i="29"/>
  <c r="X137" i="29"/>
  <c r="N137" i="29"/>
  <c r="Y136" i="29"/>
  <c r="Z136" i="29"/>
  <c r="X136" i="29"/>
  <c r="N136" i="29"/>
  <c r="AB135" i="29"/>
  <c r="AA135" i="29"/>
  <c r="Z135" i="29"/>
  <c r="Y135" i="29"/>
  <c r="X135" i="29"/>
  <c r="W135" i="29"/>
  <c r="V135" i="29"/>
  <c r="U135" i="29"/>
  <c r="T135" i="29"/>
  <c r="S135" i="29"/>
  <c r="R135" i="29"/>
  <c r="N135" i="29"/>
  <c r="AB134" i="29"/>
  <c r="AA134" i="29"/>
  <c r="Z134" i="29"/>
  <c r="Y134" i="29"/>
  <c r="X134" i="29"/>
  <c r="W134" i="29"/>
  <c r="V134" i="29"/>
  <c r="U134" i="29"/>
  <c r="T134" i="29"/>
  <c r="S134" i="29"/>
  <c r="R134" i="29"/>
  <c r="N134" i="29"/>
  <c r="Y133" i="29"/>
  <c r="Z133" i="29"/>
  <c r="X133" i="29"/>
  <c r="N133" i="29"/>
  <c r="Y132" i="29"/>
  <c r="Z132" i="29"/>
  <c r="X132" i="29"/>
  <c r="N132" i="29"/>
  <c r="AB127" i="29"/>
  <c r="AA127" i="29"/>
  <c r="Z127" i="29"/>
  <c r="Y127" i="29"/>
  <c r="X127" i="29"/>
  <c r="W127" i="29"/>
  <c r="V127" i="29"/>
  <c r="U127" i="29"/>
  <c r="T127" i="29"/>
  <c r="S127" i="29"/>
  <c r="R127" i="29"/>
  <c r="M127" i="29"/>
  <c r="AB126" i="29"/>
  <c r="AA126" i="29"/>
  <c r="Z126" i="29"/>
  <c r="Y126" i="29"/>
  <c r="X126" i="29"/>
  <c r="W126" i="29"/>
  <c r="V126" i="29"/>
  <c r="U126" i="29"/>
  <c r="T126" i="29"/>
  <c r="S126" i="29"/>
  <c r="R126" i="29"/>
  <c r="M126" i="29"/>
  <c r="Y125" i="29"/>
  <c r="Z125" i="29"/>
  <c r="X125" i="29"/>
  <c r="M125" i="29"/>
  <c r="Y124" i="29"/>
  <c r="Z124" i="29"/>
  <c r="X124" i="29"/>
  <c r="M124" i="29"/>
  <c r="AB123" i="29"/>
  <c r="AA123" i="29"/>
  <c r="Z123" i="29"/>
  <c r="Y123" i="29"/>
  <c r="X123" i="29"/>
  <c r="W123" i="29"/>
  <c r="V123" i="29"/>
  <c r="U123" i="29"/>
  <c r="T123" i="29"/>
  <c r="S123" i="29"/>
  <c r="R123" i="29"/>
  <c r="M123" i="29"/>
  <c r="AB122" i="29"/>
  <c r="AA122" i="29"/>
  <c r="Z122" i="29"/>
  <c r="Y122" i="29"/>
  <c r="X122" i="29"/>
  <c r="W122" i="29"/>
  <c r="V122" i="29"/>
  <c r="U122" i="29"/>
  <c r="T122" i="29"/>
  <c r="S122" i="29"/>
  <c r="R122" i="29"/>
  <c r="M122" i="29"/>
  <c r="Y121" i="29"/>
  <c r="Z121" i="29"/>
  <c r="X121" i="29"/>
  <c r="M121" i="29"/>
  <c r="Y120" i="29"/>
  <c r="Z120" i="29"/>
  <c r="X120" i="29"/>
  <c r="M120" i="29"/>
  <c r="AB119" i="29"/>
  <c r="AA119" i="29"/>
  <c r="Z119" i="29"/>
  <c r="Y119" i="29"/>
  <c r="X119" i="29"/>
  <c r="W51" i="29"/>
  <c r="V51" i="29"/>
  <c r="V119" i="29"/>
  <c r="Z51" i="10"/>
  <c r="U51" i="29"/>
  <c r="U119" i="29"/>
  <c r="T119" i="29"/>
  <c r="S119" i="29"/>
  <c r="R119" i="29"/>
  <c r="M119" i="29"/>
  <c r="AB118" i="29"/>
  <c r="AA118" i="29"/>
  <c r="Z118" i="29"/>
  <c r="Y118" i="29"/>
  <c r="X118" i="29"/>
  <c r="W50" i="29"/>
  <c r="V50" i="29"/>
  <c r="V118" i="29"/>
  <c r="U50" i="29"/>
  <c r="U118" i="29"/>
  <c r="T118" i="29"/>
  <c r="S118" i="29"/>
  <c r="R118" i="29"/>
  <c r="M118" i="29"/>
  <c r="Y117" i="29"/>
  <c r="Z117" i="29"/>
  <c r="X117" i="29"/>
  <c r="R117" i="29"/>
  <c r="M117" i="29"/>
  <c r="Y116" i="29"/>
  <c r="Z116" i="29"/>
  <c r="X116" i="29"/>
  <c r="R116" i="29"/>
  <c r="M116" i="29"/>
  <c r="AB115" i="29"/>
  <c r="AA115" i="29"/>
  <c r="Z115" i="29"/>
  <c r="Y115" i="29"/>
  <c r="X115" i="29"/>
  <c r="W115" i="29"/>
  <c r="V115" i="29"/>
  <c r="U115" i="29"/>
  <c r="T115" i="29"/>
  <c r="S115" i="29"/>
  <c r="R115" i="29"/>
  <c r="M115" i="29"/>
  <c r="AB114" i="29"/>
  <c r="AA114" i="29"/>
  <c r="Z114" i="29"/>
  <c r="Y114" i="29"/>
  <c r="X114" i="29"/>
  <c r="W114" i="29"/>
  <c r="V114" i="29"/>
  <c r="U114" i="29"/>
  <c r="T114" i="29"/>
  <c r="S114" i="29"/>
  <c r="R114" i="29"/>
  <c r="M114" i="29"/>
  <c r="Y113" i="29"/>
  <c r="Z113" i="29"/>
  <c r="X113" i="29"/>
  <c r="R113" i="29"/>
  <c r="M113" i="29"/>
  <c r="Y112" i="29"/>
  <c r="Z112" i="29"/>
  <c r="X112" i="29"/>
  <c r="M112" i="29"/>
  <c r="AB111" i="29"/>
  <c r="AA111" i="29"/>
  <c r="Z111" i="29"/>
  <c r="Y111" i="29"/>
  <c r="X111" i="29"/>
  <c r="W111" i="29"/>
  <c r="V111" i="29"/>
  <c r="U111" i="29"/>
  <c r="T111" i="29"/>
  <c r="S111" i="29"/>
  <c r="R111" i="29"/>
  <c r="M111" i="29"/>
  <c r="AB110" i="29"/>
  <c r="AA110" i="29"/>
  <c r="Z110" i="29"/>
  <c r="Y110" i="29"/>
  <c r="X110" i="29"/>
  <c r="W110" i="29"/>
  <c r="V110" i="29"/>
  <c r="U110" i="29"/>
  <c r="T110" i="29"/>
  <c r="S110" i="29"/>
  <c r="R110" i="29"/>
  <c r="M110" i="29"/>
  <c r="Y109" i="29"/>
  <c r="Z109" i="29"/>
  <c r="X109" i="29"/>
  <c r="M109" i="29"/>
  <c r="Y108" i="29"/>
  <c r="Z108" i="29"/>
  <c r="X108" i="29"/>
  <c r="R108" i="29"/>
  <c r="M108" i="29"/>
  <c r="AB107" i="29"/>
  <c r="AA107" i="29"/>
  <c r="Z107" i="29"/>
  <c r="Y107" i="29"/>
  <c r="X107" i="29"/>
  <c r="W107" i="29"/>
  <c r="V107" i="29"/>
  <c r="U107" i="29"/>
  <c r="T107" i="29"/>
  <c r="S107" i="29"/>
  <c r="R107" i="29"/>
  <c r="M107" i="29"/>
  <c r="AB106" i="29"/>
  <c r="AA106" i="29"/>
  <c r="Z106" i="29"/>
  <c r="Y106" i="29"/>
  <c r="X106" i="29"/>
  <c r="W106" i="29"/>
  <c r="V106" i="29"/>
  <c r="U106" i="29"/>
  <c r="T106" i="29"/>
  <c r="S106" i="29"/>
  <c r="R106" i="29"/>
  <c r="M106" i="29"/>
  <c r="Y105" i="29"/>
  <c r="Z105" i="29"/>
  <c r="X105" i="29"/>
  <c r="R105" i="29"/>
  <c r="M105" i="29"/>
  <c r="Y104" i="29"/>
  <c r="Z104" i="29"/>
  <c r="X104" i="29"/>
  <c r="M104" i="29"/>
  <c r="AB103" i="29"/>
  <c r="AA103" i="29"/>
  <c r="Z103" i="29"/>
  <c r="Y103" i="29"/>
  <c r="X103" i="29"/>
  <c r="W103" i="29"/>
  <c r="V103" i="29"/>
  <c r="U103" i="29"/>
  <c r="T103" i="29"/>
  <c r="S103" i="29"/>
  <c r="R103" i="29"/>
  <c r="M103" i="29"/>
  <c r="AB102" i="29"/>
  <c r="AA102" i="29"/>
  <c r="Z102" i="29"/>
  <c r="Y102" i="29"/>
  <c r="X102" i="29"/>
  <c r="W102" i="29"/>
  <c r="V102" i="29"/>
  <c r="U102" i="29"/>
  <c r="T102" i="29"/>
  <c r="S102" i="29"/>
  <c r="R102" i="29"/>
  <c r="M102" i="29"/>
  <c r="Y101" i="29"/>
  <c r="Z101" i="29"/>
  <c r="X101" i="29"/>
  <c r="R101" i="29"/>
  <c r="M101" i="29"/>
  <c r="Y100" i="29"/>
  <c r="Z100" i="29"/>
  <c r="X100" i="29"/>
  <c r="M100" i="29"/>
  <c r="AB99" i="29"/>
  <c r="AA99" i="29"/>
  <c r="Z99" i="29"/>
  <c r="Y99" i="29"/>
  <c r="X99" i="29"/>
  <c r="W99" i="29"/>
  <c r="V99" i="29"/>
  <c r="U99" i="29"/>
  <c r="T99" i="29"/>
  <c r="S99" i="29"/>
  <c r="R99" i="29"/>
  <c r="M99" i="29"/>
  <c r="AB98" i="29"/>
  <c r="AA98" i="29"/>
  <c r="Z98" i="29"/>
  <c r="Y98" i="29"/>
  <c r="X98" i="29"/>
  <c r="W98" i="29"/>
  <c r="V98" i="29"/>
  <c r="U98" i="29"/>
  <c r="T98" i="29"/>
  <c r="S98" i="29"/>
  <c r="R98" i="29"/>
  <c r="M98" i="29"/>
  <c r="Y97" i="29"/>
  <c r="Z97" i="29"/>
  <c r="X97" i="29"/>
  <c r="M97" i="29"/>
  <c r="Y96" i="29"/>
  <c r="Z96" i="29"/>
  <c r="X96" i="29"/>
  <c r="M96" i="29"/>
  <c r="AB95" i="29"/>
  <c r="AA95" i="29"/>
  <c r="Z95" i="29"/>
  <c r="Y95" i="29"/>
  <c r="X95" i="29"/>
  <c r="W95" i="29"/>
  <c r="V95" i="29"/>
  <c r="U95" i="29"/>
  <c r="T95" i="29"/>
  <c r="S95" i="29"/>
  <c r="R95" i="29"/>
  <c r="M95" i="29"/>
  <c r="AB94" i="29"/>
  <c r="AA94" i="29"/>
  <c r="Z94" i="29"/>
  <c r="Y94" i="29"/>
  <c r="X94" i="29"/>
  <c r="W94" i="29"/>
  <c r="V94" i="29"/>
  <c r="U94" i="29"/>
  <c r="T94" i="29"/>
  <c r="S94" i="29"/>
  <c r="R94" i="29"/>
  <c r="M94" i="29"/>
  <c r="Y93" i="29"/>
  <c r="Z93" i="29"/>
  <c r="X93" i="29"/>
  <c r="M93" i="29"/>
  <c r="Y92" i="29"/>
  <c r="Z92" i="29"/>
  <c r="X92" i="29"/>
  <c r="R92" i="29"/>
  <c r="M92" i="29"/>
  <c r="AB91" i="29"/>
  <c r="AA91" i="29"/>
  <c r="Z91" i="29"/>
  <c r="Y91" i="29"/>
  <c r="X91" i="29"/>
  <c r="W91" i="29"/>
  <c r="V91" i="29"/>
  <c r="U91" i="29"/>
  <c r="T91" i="29"/>
  <c r="S91" i="29"/>
  <c r="R91" i="29"/>
  <c r="M91" i="29"/>
  <c r="AB90" i="29"/>
  <c r="AA90" i="29"/>
  <c r="Z90" i="29"/>
  <c r="Y90" i="29"/>
  <c r="X90" i="29"/>
  <c r="W90" i="29"/>
  <c r="V90" i="29"/>
  <c r="U90" i="29"/>
  <c r="T90" i="29"/>
  <c r="S90" i="29"/>
  <c r="R90" i="29"/>
  <c r="M90" i="29"/>
  <c r="Y89" i="29"/>
  <c r="Z89" i="29"/>
  <c r="X89" i="29"/>
  <c r="R89" i="29"/>
  <c r="M89" i="29"/>
  <c r="Y88" i="29"/>
  <c r="Z88" i="29"/>
  <c r="X88" i="29"/>
  <c r="M88" i="29"/>
  <c r="AB87" i="29"/>
  <c r="AA87" i="29"/>
  <c r="Z87" i="29"/>
  <c r="Y87" i="29"/>
  <c r="X87" i="29"/>
  <c r="W87" i="29"/>
  <c r="V87" i="29"/>
  <c r="U87" i="29"/>
  <c r="T87" i="29"/>
  <c r="S87" i="29"/>
  <c r="R87" i="29"/>
  <c r="M87" i="29"/>
  <c r="AB86" i="29"/>
  <c r="AA86" i="29"/>
  <c r="Z86" i="29"/>
  <c r="Y86" i="29"/>
  <c r="X86" i="29"/>
  <c r="W86" i="29"/>
  <c r="V86" i="29"/>
  <c r="U86" i="29"/>
  <c r="T86" i="29"/>
  <c r="S86" i="29"/>
  <c r="R86" i="29"/>
  <c r="M86" i="29"/>
  <c r="Y85" i="29"/>
  <c r="Z85" i="29"/>
  <c r="X85" i="29"/>
  <c r="M85" i="29"/>
  <c r="Y84" i="29"/>
  <c r="Z84" i="29"/>
  <c r="X84" i="29"/>
  <c r="R84" i="29"/>
  <c r="M84" i="29"/>
  <c r="AB83" i="29"/>
  <c r="AA83" i="29"/>
  <c r="Z83" i="29"/>
  <c r="Y83" i="29"/>
  <c r="X83" i="29"/>
  <c r="W83" i="29"/>
  <c r="V83" i="29"/>
  <c r="U83" i="29"/>
  <c r="T83" i="29"/>
  <c r="S83" i="29"/>
  <c r="R83" i="29"/>
  <c r="M83" i="29"/>
  <c r="AB82" i="29"/>
  <c r="AA82" i="29"/>
  <c r="Z82" i="29"/>
  <c r="Y82" i="29"/>
  <c r="X82" i="29"/>
  <c r="W82" i="29"/>
  <c r="V82" i="29"/>
  <c r="U82" i="29"/>
  <c r="T82" i="29"/>
  <c r="S82" i="29"/>
  <c r="R82" i="29"/>
  <c r="M82" i="29"/>
  <c r="Y81" i="29"/>
  <c r="Z81" i="29"/>
  <c r="X81" i="29"/>
  <c r="M81" i="29"/>
  <c r="Y80" i="29"/>
  <c r="Z80" i="29"/>
  <c r="X80" i="29"/>
  <c r="M80" i="29"/>
  <c r="AB79" i="29"/>
  <c r="AA79" i="29"/>
  <c r="Z79" i="29"/>
  <c r="Y79" i="29"/>
  <c r="X79" i="29"/>
  <c r="W79" i="29"/>
  <c r="V79" i="29"/>
  <c r="U79" i="29"/>
  <c r="T79" i="29"/>
  <c r="S79" i="29"/>
  <c r="R79" i="29"/>
  <c r="M79" i="29"/>
  <c r="AB78" i="29"/>
  <c r="AA78" i="29"/>
  <c r="Z78" i="29"/>
  <c r="Y78" i="29"/>
  <c r="X78" i="29"/>
  <c r="W78" i="29"/>
  <c r="V78" i="29"/>
  <c r="U78" i="29"/>
  <c r="T78" i="29"/>
  <c r="S78" i="29"/>
  <c r="R78" i="29"/>
  <c r="M78" i="29"/>
  <c r="Y77" i="29"/>
  <c r="Z77" i="29"/>
  <c r="X77" i="29"/>
  <c r="M77" i="29"/>
  <c r="Y76" i="29"/>
  <c r="Z76" i="29"/>
  <c r="X76" i="29"/>
  <c r="M76" i="29"/>
  <c r="AB75" i="29"/>
  <c r="AA75" i="29"/>
  <c r="Z75" i="29"/>
  <c r="Y75" i="29"/>
  <c r="X75" i="29"/>
  <c r="W75" i="29"/>
  <c r="V75" i="29"/>
  <c r="U75" i="29"/>
  <c r="T75" i="29"/>
  <c r="S75" i="29"/>
  <c r="R75" i="29"/>
  <c r="N75" i="29"/>
  <c r="AB74" i="29"/>
  <c r="AA74" i="29"/>
  <c r="Z74" i="29"/>
  <c r="Y74" i="29"/>
  <c r="X74" i="29"/>
  <c r="W74" i="29"/>
  <c r="V74" i="29"/>
  <c r="U74" i="29"/>
  <c r="T74" i="29"/>
  <c r="S74" i="29"/>
  <c r="R74" i="29"/>
  <c r="N74" i="29"/>
  <c r="Y73" i="29"/>
  <c r="Z73" i="29"/>
  <c r="X73" i="29"/>
  <c r="N73" i="29"/>
  <c r="Y72" i="29"/>
  <c r="Z72" i="29"/>
  <c r="X72" i="29"/>
  <c r="N72" i="29"/>
  <c r="AB71" i="29"/>
  <c r="AA71" i="29"/>
  <c r="Z71" i="29"/>
  <c r="Y71" i="29"/>
  <c r="X71" i="29"/>
  <c r="W71" i="29"/>
  <c r="V71" i="29"/>
  <c r="U71" i="29"/>
  <c r="T71" i="29"/>
  <c r="S71" i="29"/>
  <c r="R71" i="29"/>
  <c r="N71" i="29"/>
  <c r="AB70" i="29"/>
  <c r="AA70" i="29"/>
  <c r="Z70" i="29"/>
  <c r="Y70" i="29"/>
  <c r="X70" i="29"/>
  <c r="W70" i="29"/>
  <c r="V70" i="29"/>
  <c r="U70" i="29"/>
  <c r="T70" i="29"/>
  <c r="S70" i="29"/>
  <c r="R70" i="29"/>
  <c r="N70" i="29"/>
  <c r="Y69" i="29"/>
  <c r="Z69" i="29"/>
  <c r="X69" i="29"/>
  <c r="N69" i="29"/>
  <c r="Y68" i="29"/>
  <c r="Z68" i="29"/>
  <c r="X68" i="29"/>
  <c r="N68" i="29"/>
  <c r="AB67" i="29"/>
  <c r="AA67" i="29"/>
  <c r="Z67" i="29"/>
  <c r="Y67" i="29"/>
  <c r="X67" i="29"/>
  <c r="W67" i="29"/>
  <c r="V67" i="29"/>
  <c r="U67" i="29"/>
  <c r="T67" i="29"/>
  <c r="S67" i="29"/>
  <c r="R67" i="29"/>
  <c r="N67" i="29"/>
  <c r="AB66" i="29"/>
  <c r="AA66" i="29"/>
  <c r="Z66" i="29"/>
  <c r="Y66" i="29"/>
  <c r="X66" i="29"/>
  <c r="W66" i="29"/>
  <c r="V66" i="29"/>
  <c r="U66" i="29"/>
  <c r="T66" i="29"/>
  <c r="S66" i="29"/>
  <c r="R66" i="29"/>
  <c r="N66" i="29"/>
  <c r="Y65" i="29"/>
  <c r="Z65" i="29"/>
  <c r="X65" i="29"/>
  <c r="N65" i="29"/>
  <c r="Y64" i="29"/>
  <c r="Z64" i="29"/>
  <c r="X64" i="29"/>
  <c r="N64" i="29"/>
  <c r="AB63" i="29"/>
  <c r="AA63" i="29"/>
  <c r="Z63" i="29"/>
  <c r="Y63" i="29"/>
  <c r="X63" i="29"/>
  <c r="W63" i="29"/>
  <c r="V63" i="29"/>
  <c r="U63" i="29"/>
  <c r="T63" i="29"/>
  <c r="S63" i="29"/>
  <c r="R63" i="29"/>
  <c r="N63" i="29"/>
  <c r="AB62" i="29"/>
  <c r="AA62" i="29"/>
  <c r="Z62" i="29"/>
  <c r="Y62" i="29"/>
  <c r="X62" i="29"/>
  <c r="W62" i="29"/>
  <c r="V62" i="29"/>
  <c r="U62" i="29"/>
  <c r="T62" i="29"/>
  <c r="S62" i="29"/>
  <c r="R62" i="29"/>
  <c r="N62" i="29"/>
  <c r="Y61" i="29"/>
  <c r="Z61" i="29"/>
  <c r="X61" i="29"/>
  <c r="N61" i="29"/>
  <c r="Y60" i="29"/>
  <c r="Z60" i="29"/>
  <c r="X60" i="29"/>
  <c r="R60" i="29"/>
  <c r="N60" i="29"/>
  <c r="AB59" i="29"/>
  <c r="AA59" i="29"/>
  <c r="Z59" i="29"/>
  <c r="Y59" i="29"/>
  <c r="X59" i="29"/>
  <c r="W59" i="29"/>
  <c r="V59" i="29"/>
  <c r="U59" i="29"/>
  <c r="T59" i="29"/>
  <c r="S59" i="29"/>
  <c r="R59" i="29"/>
  <c r="N59" i="29"/>
  <c r="AB58" i="29"/>
  <c r="AA58" i="29"/>
  <c r="Z58" i="29"/>
  <c r="Y58" i="29"/>
  <c r="X58" i="29"/>
  <c r="W58" i="29"/>
  <c r="V58" i="29"/>
  <c r="U58" i="29"/>
  <c r="T58" i="29"/>
  <c r="S58" i="29"/>
  <c r="R58" i="29"/>
  <c r="N58" i="29"/>
  <c r="Y57" i="29"/>
  <c r="Z57" i="29"/>
  <c r="X57" i="29"/>
  <c r="R57" i="29"/>
  <c r="N57" i="29"/>
  <c r="Y56" i="29"/>
  <c r="Z56" i="29"/>
  <c r="X56" i="29"/>
  <c r="R56" i="29"/>
  <c r="N56" i="29"/>
  <c r="AB55" i="29"/>
  <c r="AA55" i="29"/>
  <c r="Z55" i="29"/>
  <c r="Y55" i="29"/>
  <c r="X55" i="29"/>
  <c r="W55" i="29"/>
  <c r="V55" i="29"/>
  <c r="U55" i="29"/>
  <c r="T55" i="29"/>
  <c r="S55" i="29"/>
  <c r="R55" i="29"/>
  <c r="N55" i="29"/>
  <c r="AB54" i="29"/>
  <c r="AA54" i="29"/>
  <c r="Z54" i="29"/>
  <c r="Y54" i="29"/>
  <c r="X54" i="29"/>
  <c r="W54" i="29"/>
  <c r="V54" i="29"/>
  <c r="U54" i="29"/>
  <c r="T54" i="29"/>
  <c r="S54" i="29"/>
  <c r="R54" i="29"/>
  <c r="N54" i="29"/>
  <c r="Y53" i="29"/>
  <c r="Z53" i="29"/>
  <c r="X53" i="29"/>
  <c r="R53" i="29"/>
  <c r="N53" i="29"/>
  <c r="Y52" i="29"/>
  <c r="Z52" i="29"/>
  <c r="X52" i="29"/>
  <c r="R52" i="29"/>
  <c r="N52" i="29"/>
  <c r="AB51" i="29"/>
  <c r="AA51" i="29"/>
  <c r="Z51" i="29"/>
  <c r="Y51" i="29"/>
  <c r="X51" i="29"/>
  <c r="T51" i="29"/>
  <c r="S51" i="29"/>
  <c r="R51" i="29"/>
  <c r="N51" i="29"/>
  <c r="AB50" i="29"/>
  <c r="AA50" i="29"/>
  <c r="Z50" i="29"/>
  <c r="Y50" i="29"/>
  <c r="X50" i="29"/>
  <c r="T50" i="29"/>
  <c r="S50" i="29"/>
  <c r="R50" i="29"/>
  <c r="N50" i="29"/>
  <c r="Y49" i="29"/>
  <c r="Z49" i="29"/>
  <c r="X49" i="29"/>
  <c r="R49" i="29"/>
  <c r="N49" i="29"/>
  <c r="Y48" i="29"/>
  <c r="Z48" i="29"/>
  <c r="X48" i="29"/>
  <c r="R48" i="29"/>
  <c r="N48" i="29"/>
  <c r="AB47" i="29"/>
  <c r="AA47" i="29"/>
  <c r="Z47" i="29"/>
  <c r="Y47" i="29"/>
  <c r="X47" i="29"/>
  <c r="W47" i="29"/>
  <c r="V47" i="29"/>
  <c r="U47" i="29"/>
  <c r="T47" i="29"/>
  <c r="S47" i="29"/>
  <c r="R47" i="29"/>
  <c r="N47" i="29"/>
  <c r="AB46" i="29"/>
  <c r="AA46" i="29"/>
  <c r="Z46" i="29"/>
  <c r="Y46" i="29"/>
  <c r="X46" i="29"/>
  <c r="W46" i="29"/>
  <c r="V46" i="29"/>
  <c r="U46" i="29"/>
  <c r="T46" i="29"/>
  <c r="S46" i="29"/>
  <c r="R46" i="29"/>
  <c r="N46" i="29"/>
  <c r="Y45" i="29"/>
  <c r="Z45" i="29"/>
  <c r="X45" i="29"/>
  <c r="R45" i="29"/>
  <c r="N45" i="29"/>
  <c r="Y44" i="29"/>
  <c r="Z44" i="29"/>
  <c r="X44" i="29"/>
  <c r="R44" i="29"/>
  <c r="N44" i="29"/>
  <c r="AB43" i="29"/>
  <c r="AA43" i="29"/>
  <c r="Z43" i="29"/>
  <c r="Y43" i="29"/>
  <c r="X43" i="29"/>
  <c r="W43" i="29"/>
  <c r="V43" i="29"/>
  <c r="U43" i="29"/>
  <c r="T43" i="29"/>
  <c r="S43" i="29"/>
  <c r="R43" i="29"/>
  <c r="N43" i="29"/>
  <c r="AB42" i="29"/>
  <c r="AA42" i="29"/>
  <c r="Z42" i="29"/>
  <c r="Y42" i="29"/>
  <c r="X42" i="29"/>
  <c r="W42" i="29"/>
  <c r="V42" i="29"/>
  <c r="U42" i="29"/>
  <c r="T42" i="29"/>
  <c r="S42" i="29"/>
  <c r="R42" i="29"/>
  <c r="N42" i="29"/>
  <c r="Y41" i="29"/>
  <c r="Z41" i="29"/>
  <c r="X41" i="29"/>
  <c r="R41" i="29"/>
  <c r="N41" i="29"/>
  <c r="Y40" i="29"/>
  <c r="Z40" i="29"/>
  <c r="X40" i="29"/>
  <c r="R40" i="29"/>
  <c r="N40" i="29"/>
  <c r="AB39" i="29"/>
  <c r="AA39" i="29"/>
  <c r="Z39" i="29"/>
  <c r="Y39" i="29"/>
  <c r="X39" i="29"/>
  <c r="W39" i="29"/>
  <c r="V39" i="29"/>
  <c r="U39" i="29"/>
  <c r="T39" i="29"/>
  <c r="S39" i="29"/>
  <c r="R39" i="29"/>
  <c r="N39" i="29"/>
  <c r="AB38" i="29"/>
  <c r="AA38" i="29"/>
  <c r="Z38" i="29"/>
  <c r="Y38" i="29"/>
  <c r="X38" i="29"/>
  <c r="W38" i="29"/>
  <c r="V38" i="29"/>
  <c r="U38" i="29"/>
  <c r="T38" i="29"/>
  <c r="S38" i="29"/>
  <c r="R38" i="29"/>
  <c r="N38" i="29"/>
  <c r="Y37" i="29"/>
  <c r="Z37" i="29"/>
  <c r="X37" i="29"/>
  <c r="R37" i="29"/>
  <c r="N37" i="29"/>
  <c r="Y36" i="29"/>
  <c r="Z36" i="29"/>
  <c r="X36" i="29"/>
  <c r="N36" i="29"/>
  <c r="AB35" i="29"/>
  <c r="AA35" i="29"/>
  <c r="Z35" i="29"/>
  <c r="Y35" i="29"/>
  <c r="X35" i="29"/>
  <c r="W35" i="29"/>
  <c r="V35" i="29"/>
  <c r="U35" i="29"/>
  <c r="T35" i="29"/>
  <c r="S35" i="29"/>
  <c r="R35" i="29"/>
  <c r="N35" i="29"/>
  <c r="AB34" i="29"/>
  <c r="AA34" i="29"/>
  <c r="Z34" i="29"/>
  <c r="Y34" i="29"/>
  <c r="X34" i="29"/>
  <c r="W34" i="29"/>
  <c r="V34" i="29"/>
  <c r="U34" i="29"/>
  <c r="T34" i="29"/>
  <c r="S34" i="29"/>
  <c r="R34" i="29"/>
  <c r="N34" i="29"/>
  <c r="Y33" i="29"/>
  <c r="Z33" i="29"/>
  <c r="X33" i="29"/>
  <c r="N33" i="29"/>
  <c r="Y32" i="29"/>
  <c r="Z32" i="29"/>
  <c r="X32" i="29"/>
  <c r="R32" i="29"/>
  <c r="N32" i="29"/>
  <c r="AB31" i="29"/>
  <c r="AA31" i="29"/>
  <c r="Z31" i="29"/>
  <c r="Y31" i="29"/>
  <c r="X31" i="29"/>
  <c r="W31" i="29"/>
  <c r="V31" i="29"/>
  <c r="U31" i="29"/>
  <c r="T31" i="29"/>
  <c r="S31" i="29"/>
  <c r="R31" i="29"/>
  <c r="N31" i="29"/>
  <c r="AB30" i="29"/>
  <c r="AA30" i="29"/>
  <c r="Z30" i="29"/>
  <c r="Y30" i="29"/>
  <c r="X30" i="29"/>
  <c r="W30" i="29"/>
  <c r="V30" i="29"/>
  <c r="U30" i="29"/>
  <c r="T30" i="29"/>
  <c r="S30" i="29"/>
  <c r="R30" i="29"/>
  <c r="N30" i="29"/>
  <c r="Y29" i="29"/>
  <c r="Z29" i="29"/>
  <c r="X29" i="29"/>
  <c r="R29" i="29"/>
  <c r="N29" i="29"/>
  <c r="Y28" i="29"/>
  <c r="Z28" i="29"/>
  <c r="X28" i="29"/>
  <c r="R28" i="29"/>
  <c r="N28" i="29"/>
  <c r="AB27" i="29"/>
  <c r="AA27" i="29"/>
  <c r="Z27" i="29"/>
  <c r="Y27" i="29"/>
  <c r="X27" i="29"/>
  <c r="W27" i="29"/>
  <c r="V27" i="29"/>
  <c r="U27" i="29"/>
  <c r="T27" i="29"/>
  <c r="S27" i="29"/>
  <c r="R27" i="29"/>
  <c r="N27" i="29"/>
  <c r="AB26" i="29"/>
  <c r="AA26" i="29"/>
  <c r="Z26" i="29"/>
  <c r="Y26" i="29"/>
  <c r="X26" i="29"/>
  <c r="W26" i="29"/>
  <c r="V26" i="29"/>
  <c r="U26" i="29"/>
  <c r="T26" i="29"/>
  <c r="S26" i="29"/>
  <c r="R26" i="29"/>
  <c r="N26" i="29"/>
  <c r="Y25" i="29"/>
  <c r="Z25" i="29"/>
  <c r="X25" i="29"/>
  <c r="R25" i="29"/>
  <c r="N25" i="29"/>
  <c r="Y24" i="29"/>
  <c r="Z24" i="29"/>
  <c r="X24" i="29"/>
  <c r="N24" i="29"/>
  <c r="AB23" i="29"/>
  <c r="AA23" i="29"/>
  <c r="Z23" i="29"/>
  <c r="Y23" i="29"/>
  <c r="X23" i="29"/>
  <c r="W23" i="29"/>
  <c r="V23" i="29"/>
  <c r="U23" i="29"/>
  <c r="T23" i="29"/>
  <c r="S23" i="29"/>
  <c r="R23" i="29"/>
  <c r="N23" i="29"/>
  <c r="AB22" i="29"/>
  <c r="AA22" i="29"/>
  <c r="Z22" i="29"/>
  <c r="Y22" i="29"/>
  <c r="X22" i="29"/>
  <c r="W22" i="29"/>
  <c r="V22" i="29"/>
  <c r="U22" i="29"/>
  <c r="T22" i="29"/>
  <c r="S22" i="29"/>
  <c r="R22" i="29"/>
  <c r="N22" i="29"/>
  <c r="Y21" i="29"/>
  <c r="Z21" i="29"/>
  <c r="X21" i="29"/>
  <c r="N21" i="29"/>
  <c r="Y20" i="29"/>
  <c r="Z20" i="29"/>
  <c r="X20" i="29"/>
  <c r="R20" i="29"/>
  <c r="N20" i="29"/>
  <c r="AB19" i="29"/>
  <c r="AA19" i="29"/>
  <c r="Z19" i="29"/>
  <c r="Y19" i="29"/>
  <c r="X19" i="29"/>
  <c r="W19" i="29"/>
  <c r="V19" i="29"/>
  <c r="U19" i="29"/>
  <c r="T19" i="29"/>
  <c r="S19" i="29"/>
  <c r="R19" i="29"/>
  <c r="N19" i="29"/>
  <c r="AB18" i="29"/>
  <c r="AA18" i="29"/>
  <c r="Z18" i="29"/>
  <c r="Y18" i="29"/>
  <c r="X18" i="29"/>
  <c r="W18" i="29"/>
  <c r="V18" i="29"/>
  <c r="U18" i="29"/>
  <c r="T18" i="29"/>
  <c r="S18" i="29"/>
  <c r="R18" i="29"/>
  <c r="N18" i="29"/>
  <c r="Y17" i="29"/>
  <c r="Z17" i="29"/>
  <c r="X17" i="29"/>
  <c r="R17" i="29"/>
  <c r="N17" i="29"/>
  <c r="Y16" i="29"/>
  <c r="Z16" i="29"/>
  <c r="X16" i="29"/>
  <c r="N16" i="29"/>
  <c r="AB15" i="29"/>
  <c r="AA15" i="29"/>
  <c r="Z15" i="29"/>
  <c r="Y15" i="29"/>
  <c r="X15" i="29"/>
  <c r="W15" i="29"/>
  <c r="V15" i="29"/>
  <c r="U15" i="29"/>
  <c r="T15" i="29"/>
  <c r="S15" i="29"/>
  <c r="R15" i="29"/>
  <c r="N15" i="29"/>
  <c r="CB14" i="29"/>
  <c r="AB14" i="29"/>
  <c r="AA14" i="29"/>
  <c r="Z14" i="29"/>
  <c r="Y14" i="29"/>
  <c r="X14" i="29"/>
  <c r="W14" i="29"/>
  <c r="V14" i="29"/>
  <c r="U14" i="29"/>
  <c r="T14" i="29"/>
  <c r="S14" i="29"/>
  <c r="R14" i="29"/>
  <c r="N14" i="29"/>
  <c r="Y13" i="29"/>
  <c r="Z13" i="29"/>
  <c r="X13" i="29"/>
  <c r="N13" i="29"/>
  <c r="Y12" i="29"/>
  <c r="Z12" i="29"/>
  <c r="X12" i="29"/>
  <c r="N12" i="29"/>
  <c r="AB11" i="29"/>
  <c r="AA11" i="29"/>
  <c r="Z11" i="29"/>
  <c r="Y11" i="29"/>
  <c r="X11" i="29"/>
  <c r="W11" i="29"/>
  <c r="V11" i="29"/>
  <c r="U11" i="29"/>
  <c r="T11" i="29"/>
  <c r="S11" i="29"/>
  <c r="R11" i="29"/>
  <c r="N11" i="29"/>
  <c r="AB10" i="29"/>
  <c r="AA10" i="29"/>
  <c r="Z10" i="29"/>
  <c r="Y10" i="29"/>
  <c r="X10" i="29"/>
  <c r="W10" i="29"/>
  <c r="V10" i="29"/>
  <c r="U10" i="29"/>
  <c r="T10" i="29"/>
  <c r="S10" i="29"/>
  <c r="R10" i="29"/>
  <c r="N10" i="29"/>
  <c r="Y9" i="29"/>
  <c r="Z9" i="29"/>
  <c r="X9" i="29"/>
  <c r="N9" i="29"/>
  <c r="Y8" i="29"/>
  <c r="Z8" i="29"/>
  <c r="X8" i="29"/>
  <c r="N8" i="29"/>
  <c r="C21" i="1"/>
  <c r="C5" i="4"/>
  <c r="C6" i="4"/>
  <c r="C7" i="4"/>
  <c r="C8" i="4"/>
  <c r="F5" i="4"/>
  <c r="F6" i="4"/>
  <c r="F7" i="4"/>
  <c r="F8" i="4"/>
  <c r="L7" i="4"/>
  <c r="C5" i="6"/>
  <c r="C10" i="1"/>
  <c r="I5" i="4"/>
  <c r="I6" i="4"/>
  <c r="L5" i="4"/>
  <c r="L6" i="4"/>
  <c r="E5" i="6"/>
  <c r="O5" i="6"/>
  <c r="G111" i="5"/>
  <c r="F20" i="4"/>
  <c r="F21" i="4"/>
  <c r="F22" i="4"/>
  <c r="C11" i="6"/>
  <c r="C112" i="5"/>
  <c r="G112" i="5"/>
  <c r="C12" i="4"/>
  <c r="C13" i="4"/>
  <c r="C14" i="4"/>
  <c r="C8" i="6"/>
  <c r="C113" i="5"/>
  <c r="G113" i="5"/>
  <c r="G114" i="5"/>
  <c r="I34" i="6"/>
  <c r="I5" i="6"/>
  <c r="D111" i="5"/>
  <c r="I11" i="6"/>
  <c r="D112" i="5"/>
  <c r="I8" i="6"/>
  <c r="D113" i="5"/>
  <c r="D114" i="5"/>
  <c r="D34" i="6"/>
  <c r="H34" i="6"/>
  <c r="O15" i="1"/>
  <c r="O20" i="1"/>
  <c r="C20" i="4"/>
  <c r="C21" i="4"/>
  <c r="C22" i="4"/>
  <c r="C23" i="4"/>
  <c r="C24" i="4"/>
  <c r="C25" i="4"/>
  <c r="C6" i="6"/>
  <c r="O6" i="6"/>
  <c r="G105" i="5"/>
  <c r="C106" i="5"/>
  <c r="G106" i="5"/>
  <c r="C107" i="5"/>
  <c r="G107" i="5"/>
  <c r="G108" i="5"/>
  <c r="I33" i="6"/>
  <c r="I6" i="6"/>
  <c r="D105" i="5"/>
  <c r="D106" i="5"/>
  <c r="D107" i="5"/>
  <c r="D108" i="5"/>
  <c r="D33" i="6"/>
  <c r="H33" i="6"/>
  <c r="G97" i="5"/>
  <c r="C98" i="5"/>
  <c r="G98" i="5"/>
  <c r="C99" i="5"/>
  <c r="G99" i="5"/>
  <c r="I20" i="4"/>
  <c r="I21" i="4"/>
  <c r="I22" i="4"/>
  <c r="I23" i="4"/>
  <c r="I24" i="4"/>
  <c r="I25" i="4"/>
  <c r="I26" i="4"/>
  <c r="C7" i="6"/>
  <c r="O7" i="6"/>
  <c r="G100" i="5"/>
  <c r="G101" i="5"/>
  <c r="I32" i="6"/>
  <c r="D97" i="5"/>
  <c r="D98" i="5"/>
  <c r="D99" i="5"/>
  <c r="I7" i="6"/>
  <c r="D100" i="5"/>
  <c r="D101" i="5"/>
  <c r="D32" i="6"/>
  <c r="H32" i="6"/>
  <c r="G90" i="5"/>
  <c r="C91" i="5"/>
  <c r="G91" i="5"/>
  <c r="C92" i="5"/>
  <c r="G92" i="5"/>
  <c r="G93" i="5"/>
  <c r="G94" i="5"/>
  <c r="I31" i="6"/>
  <c r="D90" i="5"/>
  <c r="D91" i="5"/>
  <c r="D92" i="5"/>
  <c r="D93" i="5"/>
  <c r="D94" i="5"/>
  <c r="D31" i="6"/>
  <c r="H31" i="6"/>
  <c r="I30" i="4"/>
  <c r="I31" i="4"/>
  <c r="I32" i="4"/>
  <c r="I33" i="4"/>
  <c r="L30" i="4"/>
  <c r="L31" i="4"/>
  <c r="L32" i="4"/>
  <c r="L33" i="4"/>
  <c r="L34" i="4"/>
  <c r="C14" i="6"/>
  <c r="O14" i="6"/>
  <c r="G111" i="8"/>
  <c r="F30" i="4"/>
  <c r="F31" i="4"/>
  <c r="F32" i="4"/>
  <c r="C13" i="6"/>
  <c r="C112" i="8"/>
  <c r="G112" i="8"/>
  <c r="C113" i="8"/>
  <c r="G113" i="8"/>
  <c r="G114" i="8"/>
  <c r="I70" i="6"/>
  <c r="I14" i="6"/>
  <c r="D111" i="8"/>
  <c r="I13" i="6"/>
  <c r="D112" i="8"/>
  <c r="D113" i="8"/>
  <c r="D114" i="8"/>
  <c r="D70" i="6"/>
  <c r="H70" i="6"/>
  <c r="G105" i="8"/>
  <c r="C106" i="8"/>
  <c r="G106" i="8"/>
  <c r="C107" i="8"/>
  <c r="G107" i="8"/>
  <c r="G108" i="8"/>
  <c r="I69" i="6"/>
  <c r="D105" i="8"/>
  <c r="D106" i="8"/>
  <c r="D107" i="8"/>
  <c r="D108" i="8"/>
  <c r="D69" i="6"/>
  <c r="H69" i="6"/>
  <c r="G97" i="8"/>
  <c r="C98" i="8"/>
  <c r="G98" i="8"/>
  <c r="C99" i="8"/>
  <c r="G99" i="8"/>
  <c r="G100" i="8"/>
  <c r="G101" i="8"/>
  <c r="I68" i="6"/>
  <c r="D97" i="8"/>
  <c r="D98" i="8"/>
  <c r="D99" i="8"/>
  <c r="D100" i="8"/>
  <c r="D101" i="8"/>
  <c r="D68" i="6"/>
  <c r="H68" i="6"/>
  <c r="G90" i="8"/>
  <c r="C91" i="8"/>
  <c r="G91" i="8"/>
  <c r="C92" i="8"/>
  <c r="G92" i="8"/>
  <c r="G93" i="8"/>
  <c r="G94" i="8"/>
  <c r="I67" i="6"/>
  <c r="D90" i="8"/>
  <c r="D91" i="8"/>
  <c r="D92" i="8"/>
  <c r="D93" i="8"/>
  <c r="D94" i="8"/>
  <c r="D67" i="6"/>
  <c r="H67" i="6"/>
  <c r="AI21" i="25"/>
  <c r="AI25" i="25"/>
  <c r="AI29" i="25"/>
  <c r="AI33" i="25"/>
  <c r="AI37" i="25"/>
  <c r="AI41" i="25"/>
  <c r="AI45" i="25"/>
  <c r="AI49" i="25"/>
  <c r="AI53" i="25"/>
  <c r="AI57" i="25"/>
  <c r="AI61" i="25"/>
  <c r="AI65" i="25"/>
  <c r="AI69" i="25"/>
  <c r="AI73" i="25"/>
  <c r="AI77" i="25"/>
  <c r="AI81" i="25"/>
  <c r="AI17" i="25"/>
  <c r="AI13" i="25"/>
  <c r="AI9" i="25"/>
  <c r="AI5" i="25"/>
  <c r="K8" i="23"/>
  <c r="L8" i="23"/>
  <c r="M8" i="23"/>
  <c r="K9" i="23"/>
  <c r="L9" i="23"/>
  <c r="M9" i="23"/>
  <c r="K10" i="23"/>
  <c r="L10" i="23"/>
  <c r="M10" i="23"/>
  <c r="K11" i="23"/>
  <c r="L11" i="23"/>
  <c r="M11" i="23"/>
  <c r="K12" i="23"/>
  <c r="L12" i="23"/>
  <c r="M12" i="23"/>
  <c r="K13" i="23"/>
  <c r="L13" i="23"/>
  <c r="M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508" i="23"/>
  <c r="L508" i="23"/>
  <c r="M508" i="23"/>
  <c r="O508" i="23"/>
  <c r="P508" i="23"/>
  <c r="K510" i="23"/>
  <c r="L510" i="23"/>
  <c r="M510" i="23"/>
  <c r="O510" i="23"/>
  <c r="P510" i="23"/>
  <c r="S508" i="23"/>
  <c r="Q508" i="23"/>
  <c r="Q510" i="23"/>
  <c r="T508" i="23"/>
  <c r="K509" i="23"/>
  <c r="L509" i="23"/>
  <c r="M509" i="23"/>
  <c r="O509" i="23"/>
  <c r="P509" i="23"/>
  <c r="K511" i="23"/>
  <c r="L511" i="23"/>
  <c r="M511" i="23"/>
  <c r="O511" i="23"/>
  <c r="P511" i="23"/>
  <c r="S509" i="23"/>
  <c r="Q509" i="23"/>
  <c r="Q511" i="23"/>
  <c r="T509" i="23"/>
  <c r="S510" i="23"/>
  <c r="T510" i="23"/>
  <c r="S511" i="23"/>
  <c r="T511" i="23"/>
  <c r="K512" i="23"/>
  <c r="L512" i="23"/>
  <c r="M512" i="23"/>
  <c r="O512" i="23"/>
  <c r="P512" i="23"/>
  <c r="K514" i="23"/>
  <c r="L514" i="23"/>
  <c r="M514" i="23"/>
  <c r="O514" i="23"/>
  <c r="P514" i="23"/>
  <c r="S512" i="23"/>
  <c r="Q512" i="23"/>
  <c r="Q514" i="23"/>
  <c r="T512" i="23"/>
  <c r="K513" i="23"/>
  <c r="L513" i="23"/>
  <c r="M513" i="23"/>
  <c r="O513" i="23"/>
  <c r="P513" i="23"/>
  <c r="K515" i="23"/>
  <c r="L515" i="23"/>
  <c r="M515" i="23"/>
  <c r="O515" i="23"/>
  <c r="P515" i="23"/>
  <c r="S513" i="23"/>
  <c r="Q513" i="23"/>
  <c r="Q515" i="23"/>
  <c r="T513" i="23"/>
  <c r="S514" i="23"/>
  <c r="T514" i="23"/>
  <c r="S515" i="23"/>
  <c r="T515" i="23"/>
  <c r="K516" i="23"/>
  <c r="L516" i="23"/>
  <c r="M516" i="23"/>
  <c r="O516" i="23"/>
  <c r="P516" i="23"/>
  <c r="K518" i="23"/>
  <c r="L518" i="23"/>
  <c r="M518" i="23"/>
  <c r="O518" i="23"/>
  <c r="P518" i="23"/>
  <c r="S516" i="23"/>
  <c r="Q516" i="23"/>
  <c r="Q518" i="23"/>
  <c r="T516" i="23"/>
  <c r="K517" i="23"/>
  <c r="L517" i="23"/>
  <c r="M517" i="23"/>
  <c r="O517" i="23"/>
  <c r="P517" i="23"/>
  <c r="K519" i="23"/>
  <c r="L519" i="23"/>
  <c r="M519" i="23"/>
  <c r="O519" i="23"/>
  <c r="P519" i="23"/>
  <c r="S517" i="23"/>
  <c r="Q517" i="23"/>
  <c r="Q519" i="23"/>
  <c r="T517" i="23"/>
  <c r="S518" i="23"/>
  <c r="T518" i="23"/>
  <c r="S519" i="23"/>
  <c r="T519" i="23"/>
  <c r="K520" i="23"/>
  <c r="L520" i="23"/>
  <c r="M520" i="23"/>
  <c r="O520" i="23"/>
  <c r="P520" i="23"/>
  <c r="K522" i="23"/>
  <c r="L522" i="23"/>
  <c r="M522" i="23"/>
  <c r="O522" i="23"/>
  <c r="P522" i="23"/>
  <c r="S520" i="23"/>
  <c r="Q520" i="23"/>
  <c r="Q522" i="23"/>
  <c r="T520" i="23"/>
  <c r="K521" i="23"/>
  <c r="L521" i="23"/>
  <c r="M521" i="23"/>
  <c r="O521" i="23"/>
  <c r="P521" i="23"/>
  <c r="K523" i="23"/>
  <c r="L523" i="23"/>
  <c r="M523" i="23"/>
  <c r="O523" i="23"/>
  <c r="P523" i="23"/>
  <c r="S521" i="23"/>
  <c r="Q521" i="23"/>
  <c r="Q523" i="23"/>
  <c r="T521" i="23"/>
  <c r="S522" i="23"/>
  <c r="T522" i="23"/>
  <c r="S523" i="23"/>
  <c r="T523" i="23"/>
  <c r="K524" i="23"/>
  <c r="L524" i="23"/>
  <c r="M524" i="23"/>
  <c r="O524" i="23"/>
  <c r="P524" i="23"/>
  <c r="K526" i="23"/>
  <c r="L526" i="23"/>
  <c r="M526" i="23"/>
  <c r="O526" i="23"/>
  <c r="P526" i="23"/>
  <c r="S524" i="23"/>
  <c r="Q524" i="23"/>
  <c r="Q526" i="23"/>
  <c r="T524" i="23"/>
  <c r="K525" i="23"/>
  <c r="L525" i="23"/>
  <c r="M525" i="23"/>
  <c r="O525" i="23"/>
  <c r="P525" i="23"/>
  <c r="K527" i="23"/>
  <c r="L527" i="23"/>
  <c r="M527" i="23"/>
  <c r="O527" i="23"/>
  <c r="P527" i="23"/>
  <c r="S525" i="23"/>
  <c r="Q525" i="23"/>
  <c r="Q527" i="23"/>
  <c r="T525" i="23"/>
  <c r="S526" i="23"/>
  <c r="T526" i="23"/>
  <c r="S527" i="23"/>
  <c r="T527" i="23"/>
  <c r="K528" i="23"/>
  <c r="L528" i="23"/>
  <c r="M528" i="23"/>
  <c r="O528" i="23"/>
  <c r="P528" i="23"/>
  <c r="K530" i="23"/>
  <c r="L530" i="23"/>
  <c r="M530" i="23"/>
  <c r="O530" i="23"/>
  <c r="P530" i="23"/>
  <c r="S528" i="23"/>
  <c r="Q528" i="23"/>
  <c r="Q530" i="23"/>
  <c r="T528" i="23"/>
  <c r="K529" i="23"/>
  <c r="L529" i="23"/>
  <c r="M529" i="23"/>
  <c r="O529" i="23"/>
  <c r="P529" i="23"/>
  <c r="K531" i="23"/>
  <c r="L531" i="23"/>
  <c r="M531" i="23"/>
  <c r="O531" i="23"/>
  <c r="P531" i="23"/>
  <c r="S529" i="23"/>
  <c r="Q529" i="23"/>
  <c r="Q531" i="23"/>
  <c r="T529" i="23"/>
  <c r="S530" i="23"/>
  <c r="T530" i="23"/>
  <c r="S531" i="23"/>
  <c r="T531" i="23"/>
  <c r="K532" i="23"/>
  <c r="L532" i="23"/>
  <c r="M532" i="23"/>
  <c r="O532" i="23"/>
  <c r="P532" i="23"/>
  <c r="K534" i="23"/>
  <c r="L534" i="23"/>
  <c r="M534" i="23"/>
  <c r="O534" i="23"/>
  <c r="P534" i="23"/>
  <c r="S532" i="23"/>
  <c r="Q532" i="23"/>
  <c r="Q534" i="23"/>
  <c r="T532" i="23"/>
  <c r="K533" i="23"/>
  <c r="L533" i="23"/>
  <c r="M533" i="23"/>
  <c r="O533" i="23"/>
  <c r="P533" i="23"/>
  <c r="K535" i="23"/>
  <c r="L535" i="23"/>
  <c r="M535" i="23"/>
  <c r="O535" i="23"/>
  <c r="P535" i="23"/>
  <c r="S533" i="23"/>
  <c r="Q533" i="23"/>
  <c r="Q535" i="23"/>
  <c r="T533" i="23"/>
  <c r="S534" i="23"/>
  <c r="T534" i="23"/>
  <c r="S535" i="23"/>
  <c r="T535" i="23"/>
  <c r="K536" i="23"/>
  <c r="L536" i="23"/>
  <c r="M536" i="23"/>
  <c r="O536" i="23"/>
  <c r="P536" i="23"/>
  <c r="K538" i="23"/>
  <c r="L538" i="23"/>
  <c r="M538" i="23"/>
  <c r="O538" i="23"/>
  <c r="P538" i="23"/>
  <c r="S536" i="23"/>
  <c r="Q536" i="23"/>
  <c r="Q538" i="23"/>
  <c r="T536" i="23"/>
  <c r="K537" i="23"/>
  <c r="L537" i="23"/>
  <c r="M537" i="23"/>
  <c r="O537" i="23"/>
  <c r="P537" i="23"/>
  <c r="K539" i="23"/>
  <c r="L539" i="23"/>
  <c r="M539" i="23"/>
  <c r="O539" i="23"/>
  <c r="P539" i="23"/>
  <c r="S537" i="23"/>
  <c r="Q537" i="23"/>
  <c r="Q539" i="23"/>
  <c r="T537" i="23"/>
  <c r="S538" i="23"/>
  <c r="T538" i="23"/>
  <c r="S539" i="23"/>
  <c r="T539" i="23"/>
  <c r="K540" i="23"/>
  <c r="L540" i="23"/>
  <c r="M540" i="23"/>
  <c r="O540" i="23"/>
  <c r="P540" i="23"/>
  <c r="K542" i="23"/>
  <c r="L542" i="23"/>
  <c r="M542" i="23"/>
  <c r="O542" i="23"/>
  <c r="P542" i="23"/>
  <c r="S540" i="23"/>
  <c r="Q540" i="23"/>
  <c r="Q542" i="23"/>
  <c r="T540" i="23"/>
  <c r="K541" i="23"/>
  <c r="L541" i="23"/>
  <c r="M541" i="23"/>
  <c r="O541" i="23"/>
  <c r="P541" i="23"/>
  <c r="K543" i="23"/>
  <c r="L543" i="23"/>
  <c r="M543" i="23"/>
  <c r="O543" i="23"/>
  <c r="P543" i="23"/>
  <c r="S541" i="23"/>
  <c r="Q541" i="23"/>
  <c r="Q543" i="23"/>
  <c r="T541" i="23"/>
  <c r="S542" i="23"/>
  <c r="T542" i="23"/>
  <c r="S543" i="23"/>
  <c r="T543" i="23"/>
  <c r="K544" i="23"/>
  <c r="L544" i="23"/>
  <c r="M544" i="23"/>
  <c r="O544" i="23"/>
  <c r="P544" i="23"/>
  <c r="K546" i="23"/>
  <c r="L546" i="23"/>
  <c r="M546" i="23"/>
  <c r="O546" i="23"/>
  <c r="P546" i="23"/>
  <c r="S544" i="23"/>
  <c r="Q544" i="23"/>
  <c r="Q546" i="23"/>
  <c r="T544" i="23"/>
  <c r="K545" i="23"/>
  <c r="L545" i="23"/>
  <c r="M545" i="23"/>
  <c r="O545" i="23"/>
  <c r="P545" i="23"/>
  <c r="K547" i="23"/>
  <c r="L547" i="23"/>
  <c r="M547" i="23"/>
  <c r="O547" i="23"/>
  <c r="P547" i="23"/>
  <c r="S545" i="23"/>
  <c r="Q545" i="23"/>
  <c r="Q547" i="23"/>
  <c r="T545" i="23"/>
  <c r="S546" i="23"/>
  <c r="T546" i="23"/>
  <c r="S547" i="23"/>
  <c r="T547" i="23"/>
  <c r="K548" i="23"/>
  <c r="L548" i="23"/>
  <c r="M548" i="23"/>
  <c r="O548" i="23"/>
  <c r="P548" i="23"/>
  <c r="K550" i="23"/>
  <c r="L550" i="23"/>
  <c r="M550" i="23"/>
  <c r="O550" i="23"/>
  <c r="P550" i="23"/>
  <c r="S548" i="23"/>
  <c r="Q548" i="23"/>
  <c r="Q550" i="23"/>
  <c r="T548" i="23"/>
  <c r="K549" i="23"/>
  <c r="L549" i="23"/>
  <c r="M549" i="23"/>
  <c r="O549" i="23"/>
  <c r="P549" i="23"/>
  <c r="K551" i="23"/>
  <c r="L551" i="23"/>
  <c r="M551" i="23"/>
  <c r="O551" i="23"/>
  <c r="P551" i="23"/>
  <c r="S549" i="23"/>
  <c r="Q549" i="23"/>
  <c r="Q551" i="23"/>
  <c r="T549" i="23"/>
  <c r="S550" i="23"/>
  <c r="T550" i="23"/>
  <c r="S551" i="23"/>
  <c r="T551" i="23"/>
  <c r="K552" i="23"/>
  <c r="L552" i="23"/>
  <c r="M552" i="23"/>
  <c r="O552" i="23"/>
  <c r="P552" i="23"/>
  <c r="K554" i="23"/>
  <c r="L554" i="23"/>
  <c r="M554" i="23"/>
  <c r="O554" i="23"/>
  <c r="P554" i="23"/>
  <c r="S552" i="23"/>
  <c r="Q552" i="23"/>
  <c r="Q554" i="23"/>
  <c r="T552" i="23"/>
  <c r="K553" i="23"/>
  <c r="L553" i="23"/>
  <c r="M553" i="23"/>
  <c r="O553" i="23"/>
  <c r="P553" i="23"/>
  <c r="K555" i="23"/>
  <c r="L555" i="23"/>
  <c r="M555" i="23"/>
  <c r="O555" i="23"/>
  <c r="P555" i="23"/>
  <c r="S553" i="23"/>
  <c r="Q553" i="23"/>
  <c r="Q555" i="23"/>
  <c r="T553" i="23"/>
  <c r="S554" i="23"/>
  <c r="T554" i="23"/>
  <c r="S555" i="23"/>
  <c r="T555" i="23"/>
  <c r="S558" i="23"/>
  <c r="T558" i="23"/>
  <c r="S559" i="23"/>
  <c r="T559" i="23"/>
  <c r="S562" i="23"/>
  <c r="T562" i="23"/>
  <c r="S563" i="23"/>
  <c r="T563" i="23"/>
  <c r="S566" i="23"/>
  <c r="T566" i="23"/>
  <c r="S567" i="23"/>
  <c r="T567" i="23"/>
  <c r="S570" i="23"/>
  <c r="T570" i="23"/>
  <c r="S571" i="23"/>
  <c r="T571" i="23"/>
  <c r="L572" i="23"/>
  <c r="K572" i="23"/>
  <c r="N572" i="23"/>
  <c r="O572" i="23"/>
  <c r="P572" i="23"/>
  <c r="L574" i="23"/>
  <c r="K574" i="23"/>
  <c r="N574" i="23"/>
  <c r="O574" i="23"/>
  <c r="P574" i="23"/>
  <c r="S572" i="23"/>
  <c r="Q572" i="23"/>
  <c r="Q574" i="23"/>
  <c r="T572" i="23"/>
  <c r="L573" i="23"/>
  <c r="K573" i="23"/>
  <c r="N573" i="23"/>
  <c r="O573" i="23"/>
  <c r="P573" i="23"/>
  <c r="L575" i="23"/>
  <c r="K575" i="23"/>
  <c r="N575" i="23"/>
  <c r="O575" i="23"/>
  <c r="P575" i="23"/>
  <c r="S573" i="23"/>
  <c r="Q573" i="23"/>
  <c r="Q575" i="23"/>
  <c r="T573" i="23"/>
  <c r="S574" i="23"/>
  <c r="T574" i="23"/>
  <c r="S575" i="23"/>
  <c r="T575" i="23"/>
  <c r="L576" i="23"/>
  <c r="K576" i="23"/>
  <c r="N576" i="23"/>
  <c r="O576" i="23"/>
  <c r="P576" i="23"/>
  <c r="L578" i="23"/>
  <c r="K578" i="23"/>
  <c r="N578" i="23"/>
  <c r="O578" i="23"/>
  <c r="P578" i="23"/>
  <c r="S576" i="23"/>
  <c r="Q576" i="23"/>
  <c r="Q578" i="23"/>
  <c r="T576" i="23"/>
  <c r="L577" i="23"/>
  <c r="K577" i="23"/>
  <c r="N577" i="23"/>
  <c r="O577" i="23"/>
  <c r="P577" i="23"/>
  <c r="L579" i="23"/>
  <c r="K579" i="23"/>
  <c r="N579" i="23"/>
  <c r="O579" i="23"/>
  <c r="P579" i="23"/>
  <c r="S577" i="23"/>
  <c r="Q577" i="23"/>
  <c r="Q579" i="23"/>
  <c r="T577" i="23"/>
  <c r="S578" i="23"/>
  <c r="T578" i="23"/>
  <c r="S579" i="23"/>
  <c r="T579" i="23"/>
  <c r="L580" i="23"/>
  <c r="K580" i="23"/>
  <c r="N580" i="23"/>
  <c r="O580" i="23"/>
  <c r="P580" i="23"/>
  <c r="L582" i="23"/>
  <c r="K582" i="23"/>
  <c r="N582" i="23"/>
  <c r="O582" i="23"/>
  <c r="P582" i="23"/>
  <c r="S580" i="23"/>
  <c r="Q580" i="23"/>
  <c r="Q582" i="23"/>
  <c r="T580" i="23"/>
  <c r="L581" i="23"/>
  <c r="K581" i="23"/>
  <c r="N581" i="23"/>
  <c r="O581" i="23"/>
  <c r="P581" i="23"/>
  <c r="L583" i="23"/>
  <c r="K583" i="23"/>
  <c r="N583" i="23"/>
  <c r="O583" i="23"/>
  <c r="P583" i="23"/>
  <c r="S581" i="23"/>
  <c r="Q581" i="23"/>
  <c r="Q583" i="23"/>
  <c r="T581" i="23"/>
  <c r="S582" i="23"/>
  <c r="T582" i="23"/>
  <c r="S583" i="23"/>
  <c r="T583" i="23"/>
  <c r="L584" i="23"/>
  <c r="K584" i="23"/>
  <c r="N584" i="23"/>
  <c r="O584" i="23"/>
  <c r="P584" i="23"/>
  <c r="L586" i="23"/>
  <c r="K586" i="23"/>
  <c r="N586" i="23"/>
  <c r="O586" i="23"/>
  <c r="P586" i="23"/>
  <c r="S584" i="23"/>
  <c r="Q584" i="23"/>
  <c r="Q586" i="23"/>
  <c r="T584" i="23"/>
  <c r="L585" i="23"/>
  <c r="K585" i="23"/>
  <c r="N585" i="23"/>
  <c r="O585" i="23"/>
  <c r="P585" i="23"/>
  <c r="L587" i="23"/>
  <c r="K587" i="23"/>
  <c r="N587" i="23"/>
  <c r="O587" i="23"/>
  <c r="P587" i="23"/>
  <c r="S585" i="23"/>
  <c r="Q585" i="23"/>
  <c r="Q587" i="23"/>
  <c r="T585" i="23"/>
  <c r="S586" i="23"/>
  <c r="T586" i="23"/>
  <c r="S587" i="23"/>
  <c r="T587" i="23"/>
  <c r="L588" i="23"/>
  <c r="K588" i="23"/>
  <c r="N588" i="23"/>
  <c r="O588" i="23"/>
  <c r="P588" i="23"/>
  <c r="L590" i="23"/>
  <c r="K590" i="23"/>
  <c r="N590" i="23"/>
  <c r="O590" i="23"/>
  <c r="P590" i="23"/>
  <c r="S588" i="23"/>
  <c r="Q588" i="23"/>
  <c r="Q590" i="23"/>
  <c r="T588" i="23"/>
  <c r="L589" i="23"/>
  <c r="K589" i="23"/>
  <c r="N589" i="23"/>
  <c r="O589" i="23"/>
  <c r="P589" i="23"/>
  <c r="L591" i="23"/>
  <c r="K591" i="23"/>
  <c r="N591" i="23"/>
  <c r="O591" i="23"/>
  <c r="P591" i="23"/>
  <c r="S589" i="23"/>
  <c r="Q589" i="23"/>
  <c r="Q591" i="23"/>
  <c r="T589" i="23"/>
  <c r="S590" i="23"/>
  <c r="T590" i="23"/>
  <c r="S591" i="23"/>
  <c r="T591" i="23"/>
  <c r="L592" i="23"/>
  <c r="K592" i="23"/>
  <c r="N592" i="23"/>
  <c r="O592" i="23"/>
  <c r="P592" i="23"/>
  <c r="L594" i="23"/>
  <c r="K594" i="23"/>
  <c r="N594" i="23"/>
  <c r="O594" i="23"/>
  <c r="P594" i="23"/>
  <c r="S592" i="23"/>
  <c r="Q592" i="23"/>
  <c r="Q594" i="23"/>
  <c r="T592" i="23"/>
  <c r="L593" i="23"/>
  <c r="K593" i="23"/>
  <c r="N593" i="23"/>
  <c r="O593" i="23"/>
  <c r="P593" i="23"/>
  <c r="L595" i="23"/>
  <c r="K595" i="23"/>
  <c r="N595" i="23"/>
  <c r="O595" i="23"/>
  <c r="P595" i="23"/>
  <c r="S593" i="23"/>
  <c r="Q593" i="23"/>
  <c r="Q595" i="23"/>
  <c r="T593" i="23"/>
  <c r="S594" i="23"/>
  <c r="T594" i="23"/>
  <c r="S595" i="23"/>
  <c r="T595" i="23"/>
  <c r="L596" i="23"/>
  <c r="K596" i="23"/>
  <c r="N596" i="23"/>
  <c r="O596" i="23"/>
  <c r="P596" i="23"/>
  <c r="L598" i="23"/>
  <c r="K598" i="23"/>
  <c r="N598" i="23"/>
  <c r="O598" i="23"/>
  <c r="P598" i="23"/>
  <c r="S596" i="23"/>
  <c r="Q596" i="23"/>
  <c r="Q598" i="23"/>
  <c r="T596" i="23"/>
  <c r="L597" i="23"/>
  <c r="K597" i="23"/>
  <c r="N597" i="23"/>
  <c r="O597" i="23"/>
  <c r="P597" i="23"/>
  <c r="L599" i="23"/>
  <c r="K599" i="23"/>
  <c r="N599" i="23"/>
  <c r="O599" i="23"/>
  <c r="P599" i="23"/>
  <c r="S597" i="23"/>
  <c r="Q597" i="23"/>
  <c r="Q599" i="23"/>
  <c r="T597" i="23"/>
  <c r="S598" i="23"/>
  <c r="T598" i="23"/>
  <c r="S599" i="23"/>
  <c r="T599" i="23"/>
  <c r="L600" i="23"/>
  <c r="K600" i="23"/>
  <c r="N600" i="23"/>
  <c r="O600" i="23"/>
  <c r="P600" i="23"/>
  <c r="L602" i="23"/>
  <c r="K602" i="23"/>
  <c r="N602" i="23"/>
  <c r="O602" i="23"/>
  <c r="P602" i="23"/>
  <c r="S600" i="23"/>
  <c r="Q600" i="23"/>
  <c r="Q602" i="23"/>
  <c r="T600" i="23"/>
  <c r="L601" i="23"/>
  <c r="K601" i="23"/>
  <c r="N601" i="23"/>
  <c r="O601" i="23"/>
  <c r="P601" i="23"/>
  <c r="L603" i="23"/>
  <c r="K603" i="23"/>
  <c r="N603" i="23"/>
  <c r="O603" i="23"/>
  <c r="P603" i="23"/>
  <c r="S601" i="23"/>
  <c r="Q601" i="23"/>
  <c r="Q603" i="23"/>
  <c r="T601" i="23"/>
  <c r="S602" i="23"/>
  <c r="T602" i="23"/>
  <c r="S603" i="23"/>
  <c r="T603" i="23"/>
  <c r="L604" i="23"/>
  <c r="K604" i="23"/>
  <c r="N604" i="23"/>
  <c r="O604" i="23"/>
  <c r="P604" i="23"/>
  <c r="L606" i="23"/>
  <c r="K606" i="23"/>
  <c r="N606" i="23"/>
  <c r="O606" i="23"/>
  <c r="P606" i="23"/>
  <c r="S604" i="23"/>
  <c r="Q604" i="23"/>
  <c r="Q606" i="23"/>
  <c r="T604" i="23"/>
  <c r="L605" i="23"/>
  <c r="K605" i="23"/>
  <c r="N605" i="23"/>
  <c r="O605" i="23"/>
  <c r="P605" i="23"/>
  <c r="L607" i="23"/>
  <c r="K607" i="23"/>
  <c r="N607" i="23"/>
  <c r="O607" i="23"/>
  <c r="P607" i="23"/>
  <c r="S605" i="23"/>
  <c r="Q605" i="23"/>
  <c r="Q607" i="23"/>
  <c r="T605" i="23"/>
  <c r="S606" i="23"/>
  <c r="T606" i="23"/>
  <c r="S607" i="23"/>
  <c r="T607" i="23"/>
  <c r="L608" i="23"/>
  <c r="K608" i="23"/>
  <c r="N608" i="23"/>
  <c r="O608" i="23"/>
  <c r="P608" i="23"/>
  <c r="L610" i="23"/>
  <c r="K610" i="23"/>
  <c r="N610" i="23"/>
  <c r="O610" i="23"/>
  <c r="P610" i="23"/>
  <c r="S608" i="23"/>
  <c r="Q608" i="23"/>
  <c r="Q610" i="23"/>
  <c r="T608" i="23"/>
  <c r="L609" i="23"/>
  <c r="K609" i="23"/>
  <c r="N609" i="23"/>
  <c r="O609" i="23"/>
  <c r="P609" i="23"/>
  <c r="L611" i="23"/>
  <c r="K611" i="23"/>
  <c r="N611" i="23"/>
  <c r="O611" i="23"/>
  <c r="P611" i="23"/>
  <c r="S609" i="23"/>
  <c r="Q609" i="23"/>
  <c r="Q611" i="23"/>
  <c r="T609" i="23"/>
  <c r="S610" i="23"/>
  <c r="T610" i="23"/>
  <c r="S611" i="23"/>
  <c r="T611" i="23"/>
  <c r="L612" i="23"/>
  <c r="K612" i="23"/>
  <c r="N612" i="23"/>
  <c r="O612" i="23"/>
  <c r="P612" i="23"/>
  <c r="L614" i="23"/>
  <c r="K614" i="23"/>
  <c r="N614" i="23"/>
  <c r="O614" i="23"/>
  <c r="P614" i="23"/>
  <c r="S612" i="23"/>
  <c r="Q612" i="23"/>
  <c r="Q614" i="23"/>
  <c r="T612" i="23"/>
  <c r="L613" i="23"/>
  <c r="K613" i="23"/>
  <c r="N613" i="23"/>
  <c r="O613" i="23"/>
  <c r="P613" i="23"/>
  <c r="L615" i="23"/>
  <c r="K615" i="23"/>
  <c r="N615" i="23"/>
  <c r="O615" i="23"/>
  <c r="P615" i="23"/>
  <c r="S613" i="23"/>
  <c r="Q613" i="23"/>
  <c r="Q615" i="23"/>
  <c r="T613" i="23"/>
  <c r="S614" i="23"/>
  <c r="T614" i="23"/>
  <c r="S615" i="23"/>
  <c r="T615" i="23"/>
  <c r="L616" i="23"/>
  <c r="K616" i="23"/>
  <c r="N616" i="23"/>
  <c r="O616" i="23"/>
  <c r="P616" i="23"/>
  <c r="L618" i="23"/>
  <c r="K618" i="23"/>
  <c r="N618" i="23"/>
  <c r="O618" i="23"/>
  <c r="P618" i="23"/>
  <c r="S616" i="23"/>
  <c r="Q616" i="23"/>
  <c r="Q618" i="23"/>
  <c r="T616" i="23"/>
  <c r="L617" i="23"/>
  <c r="K617" i="23"/>
  <c r="N617" i="23"/>
  <c r="O617" i="23"/>
  <c r="P617" i="23"/>
  <c r="L619" i="23"/>
  <c r="K619" i="23"/>
  <c r="N619" i="23"/>
  <c r="O619" i="23"/>
  <c r="P619" i="23"/>
  <c r="S617" i="23"/>
  <c r="Q617" i="23"/>
  <c r="Q619" i="23"/>
  <c r="T617" i="23"/>
  <c r="S618" i="23"/>
  <c r="T618" i="23"/>
  <c r="S619" i="23"/>
  <c r="T619" i="23"/>
  <c r="L620" i="23"/>
  <c r="K620" i="23"/>
  <c r="N620" i="23"/>
  <c r="O620" i="23"/>
  <c r="P620" i="23"/>
  <c r="L622" i="23"/>
  <c r="K622" i="23"/>
  <c r="N622" i="23"/>
  <c r="O622" i="23"/>
  <c r="P622" i="23"/>
  <c r="S620" i="23"/>
  <c r="Q620" i="23"/>
  <c r="Q622" i="23"/>
  <c r="T620" i="23"/>
  <c r="L621" i="23"/>
  <c r="K621" i="23"/>
  <c r="N621" i="23"/>
  <c r="O621" i="23"/>
  <c r="P621" i="23"/>
  <c r="L623" i="23"/>
  <c r="K623" i="23"/>
  <c r="N623" i="23"/>
  <c r="O623" i="23"/>
  <c r="P623" i="23"/>
  <c r="S621" i="23"/>
  <c r="Q621" i="23"/>
  <c r="Q623" i="23"/>
  <c r="T621" i="23"/>
  <c r="S622" i="23"/>
  <c r="T622" i="23"/>
  <c r="S623" i="23"/>
  <c r="T623" i="23"/>
  <c r="K505" i="23"/>
  <c r="L505" i="23"/>
  <c r="M505" i="23"/>
  <c r="O505" i="23"/>
  <c r="Q505" i="23"/>
  <c r="K507" i="23"/>
  <c r="L507" i="23"/>
  <c r="M507" i="23"/>
  <c r="O507" i="23"/>
  <c r="Q507" i="23"/>
  <c r="T505" i="23"/>
  <c r="P505" i="23"/>
  <c r="P507" i="23"/>
  <c r="S505" i="23"/>
  <c r="K504" i="23"/>
  <c r="L504" i="23"/>
  <c r="M504" i="23"/>
  <c r="O504" i="23"/>
  <c r="Q504" i="23"/>
  <c r="K506" i="23"/>
  <c r="L506" i="23"/>
  <c r="M506" i="23"/>
  <c r="O506" i="23"/>
  <c r="Q506" i="23"/>
  <c r="T504" i="23"/>
  <c r="P504" i="23"/>
  <c r="P506" i="23"/>
  <c r="S504" i="23"/>
  <c r="K384" i="23"/>
  <c r="L384" i="23"/>
  <c r="M384" i="23"/>
  <c r="O384" i="23"/>
  <c r="P384" i="23"/>
  <c r="K386" i="23"/>
  <c r="L386" i="23"/>
  <c r="M386" i="23"/>
  <c r="O386" i="23"/>
  <c r="P386" i="23"/>
  <c r="S384" i="23"/>
  <c r="Q384" i="23"/>
  <c r="Q386" i="23"/>
  <c r="T384" i="23"/>
  <c r="K385" i="23"/>
  <c r="L385" i="23"/>
  <c r="M385" i="23"/>
  <c r="O385" i="23"/>
  <c r="P385" i="23"/>
  <c r="K387" i="23"/>
  <c r="L387" i="23"/>
  <c r="M387" i="23"/>
  <c r="O387" i="23"/>
  <c r="P387" i="23"/>
  <c r="S385" i="23"/>
  <c r="Q385" i="23"/>
  <c r="Q387" i="23"/>
  <c r="T385" i="23"/>
  <c r="S386" i="23"/>
  <c r="T386" i="23"/>
  <c r="S387" i="23"/>
  <c r="T387" i="23"/>
  <c r="K388" i="23"/>
  <c r="L388" i="23"/>
  <c r="M388" i="23"/>
  <c r="O388" i="23"/>
  <c r="P388" i="23"/>
  <c r="K390" i="23"/>
  <c r="L390" i="23"/>
  <c r="M390" i="23"/>
  <c r="O390" i="23"/>
  <c r="P390" i="23"/>
  <c r="S388" i="23"/>
  <c r="Q388" i="23"/>
  <c r="Q390" i="23"/>
  <c r="T388" i="23"/>
  <c r="K389" i="23"/>
  <c r="L389" i="23"/>
  <c r="M389" i="23"/>
  <c r="O389" i="23"/>
  <c r="P389" i="23"/>
  <c r="K391" i="23"/>
  <c r="L391" i="23"/>
  <c r="M391" i="23"/>
  <c r="O391" i="23"/>
  <c r="P391" i="23"/>
  <c r="S389" i="23"/>
  <c r="Q389" i="23"/>
  <c r="Q391" i="23"/>
  <c r="T389" i="23"/>
  <c r="S390" i="23"/>
  <c r="T390" i="23"/>
  <c r="S391" i="23"/>
  <c r="T391" i="23"/>
  <c r="K392" i="23"/>
  <c r="L392" i="23"/>
  <c r="M392" i="23"/>
  <c r="O392" i="23"/>
  <c r="P392" i="23"/>
  <c r="K394" i="23"/>
  <c r="L394" i="23"/>
  <c r="M394" i="23"/>
  <c r="O394" i="23"/>
  <c r="P394" i="23"/>
  <c r="S392" i="23"/>
  <c r="Q392" i="23"/>
  <c r="Q394" i="23"/>
  <c r="T392" i="23"/>
  <c r="K393" i="23"/>
  <c r="L393" i="23"/>
  <c r="M393" i="23"/>
  <c r="O393" i="23"/>
  <c r="P393" i="23"/>
  <c r="K395" i="23"/>
  <c r="L395" i="23"/>
  <c r="M395" i="23"/>
  <c r="O395" i="23"/>
  <c r="P395" i="23"/>
  <c r="S393" i="23"/>
  <c r="Q393" i="23"/>
  <c r="Q395" i="23"/>
  <c r="T393" i="23"/>
  <c r="S394" i="23"/>
  <c r="T394" i="23"/>
  <c r="S395" i="23"/>
  <c r="T395" i="23"/>
  <c r="K396" i="23"/>
  <c r="L396" i="23"/>
  <c r="M396" i="23"/>
  <c r="O396" i="23"/>
  <c r="P396" i="23"/>
  <c r="K398" i="23"/>
  <c r="L398" i="23"/>
  <c r="M398" i="23"/>
  <c r="O398" i="23"/>
  <c r="P398" i="23"/>
  <c r="S396" i="23"/>
  <c r="Q396" i="23"/>
  <c r="Q398" i="23"/>
  <c r="T396" i="23"/>
  <c r="K397" i="23"/>
  <c r="L397" i="23"/>
  <c r="M397" i="23"/>
  <c r="O397" i="23"/>
  <c r="P397" i="23"/>
  <c r="K399" i="23"/>
  <c r="L399" i="23"/>
  <c r="M399" i="23"/>
  <c r="O399" i="23"/>
  <c r="P399" i="23"/>
  <c r="S397" i="23"/>
  <c r="Q397" i="23"/>
  <c r="Q399" i="23"/>
  <c r="T397" i="23"/>
  <c r="S398" i="23"/>
  <c r="T398" i="23"/>
  <c r="S399" i="23"/>
  <c r="T399" i="23"/>
  <c r="K400" i="23"/>
  <c r="L400" i="23"/>
  <c r="M400" i="23"/>
  <c r="O400" i="23"/>
  <c r="P400" i="23"/>
  <c r="K402" i="23"/>
  <c r="L402" i="23"/>
  <c r="M402" i="23"/>
  <c r="O402" i="23"/>
  <c r="P402" i="23"/>
  <c r="S400" i="23"/>
  <c r="Q400" i="23"/>
  <c r="Q402" i="23"/>
  <c r="T400" i="23"/>
  <c r="K401" i="23"/>
  <c r="L401" i="23"/>
  <c r="M401" i="23"/>
  <c r="O401" i="23"/>
  <c r="P401" i="23"/>
  <c r="K403" i="23"/>
  <c r="L403" i="23"/>
  <c r="M403" i="23"/>
  <c r="O403" i="23"/>
  <c r="P403" i="23"/>
  <c r="S401" i="23"/>
  <c r="Q401" i="23"/>
  <c r="Q403" i="23"/>
  <c r="T401" i="23"/>
  <c r="S402" i="23"/>
  <c r="T402" i="23"/>
  <c r="S403" i="23"/>
  <c r="T403" i="23"/>
  <c r="K404" i="23"/>
  <c r="L404" i="23"/>
  <c r="M404" i="23"/>
  <c r="O404" i="23"/>
  <c r="P404" i="23"/>
  <c r="K406" i="23"/>
  <c r="L406" i="23"/>
  <c r="M406" i="23"/>
  <c r="O406" i="23"/>
  <c r="P406" i="23"/>
  <c r="S404" i="23"/>
  <c r="Q404" i="23"/>
  <c r="Q406" i="23"/>
  <c r="T404" i="23"/>
  <c r="K405" i="23"/>
  <c r="L405" i="23"/>
  <c r="M405" i="23"/>
  <c r="O405" i="23"/>
  <c r="P405" i="23"/>
  <c r="K407" i="23"/>
  <c r="L407" i="23"/>
  <c r="M407" i="23"/>
  <c r="O407" i="23"/>
  <c r="P407" i="23"/>
  <c r="S405" i="23"/>
  <c r="Q405" i="23"/>
  <c r="Q407" i="23"/>
  <c r="T405" i="23"/>
  <c r="S406" i="23"/>
  <c r="T406" i="23"/>
  <c r="S407" i="23"/>
  <c r="T407" i="23"/>
  <c r="K408" i="23"/>
  <c r="L408" i="23"/>
  <c r="M408" i="23"/>
  <c r="O408" i="23"/>
  <c r="P408" i="23"/>
  <c r="K410" i="23"/>
  <c r="L410" i="23"/>
  <c r="M410" i="23"/>
  <c r="O410" i="23"/>
  <c r="P410" i="23"/>
  <c r="S408" i="23"/>
  <c r="Q408" i="23"/>
  <c r="Q410" i="23"/>
  <c r="T408" i="23"/>
  <c r="K409" i="23"/>
  <c r="L409" i="23"/>
  <c r="M409" i="23"/>
  <c r="O409" i="23"/>
  <c r="P409" i="23"/>
  <c r="K411" i="23"/>
  <c r="L411" i="23"/>
  <c r="M411" i="23"/>
  <c r="O411" i="23"/>
  <c r="P411" i="23"/>
  <c r="S409" i="23"/>
  <c r="Q409" i="23"/>
  <c r="Q411" i="23"/>
  <c r="T409" i="23"/>
  <c r="S410" i="23"/>
  <c r="T410" i="23"/>
  <c r="S411" i="23"/>
  <c r="T411" i="23"/>
  <c r="K412" i="23"/>
  <c r="L412" i="23"/>
  <c r="M412" i="23"/>
  <c r="O412" i="23"/>
  <c r="P412" i="23"/>
  <c r="K414" i="23"/>
  <c r="L414" i="23"/>
  <c r="M414" i="23"/>
  <c r="O414" i="23"/>
  <c r="P414" i="23"/>
  <c r="S412" i="23"/>
  <c r="Q412" i="23"/>
  <c r="Q414" i="23"/>
  <c r="T412" i="23"/>
  <c r="K413" i="23"/>
  <c r="L413" i="23"/>
  <c r="M413" i="23"/>
  <c r="O413" i="23"/>
  <c r="P413" i="23"/>
  <c r="K415" i="23"/>
  <c r="L415" i="23"/>
  <c r="M415" i="23"/>
  <c r="O415" i="23"/>
  <c r="P415" i="23"/>
  <c r="S413" i="23"/>
  <c r="Q413" i="23"/>
  <c r="Q415" i="23"/>
  <c r="T413" i="23"/>
  <c r="S414" i="23"/>
  <c r="T414" i="23"/>
  <c r="S415" i="23"/>
  <c r="T415" i="23"/>
  <c r="K416" i="23"/>
  <c r="L416" i="23"/>
  <c r="M416" i="23"/>
  <c r="O416" i="23"/>
  <c r="P416" i="23"/>
  <c r="K418" i="23"/>
  <c r="L418" i="23"/>
  <c r="M418" i="23"/>
  <c r="O418" i="23"/>
  <c r="P418" i="23"/>
  <c r="S416" i="23"/>
  <c r="Q416" i="23"/>
  <c r="Q418" i="23"/>
  <c r="T416" i="23"/>
  <c r="K417" i="23"/>
  <c r="L417" i="23"/>
  <c r="M417" i="23"/>
  <c r="O417" i="23"/>
  <c r="P417" i="23"/>
  <c r="K419" i="23"/>
  <c r="L419" i="23"/>
  <c r="M419" i="23"/>
  <c r="O419" i="23"/>
  <c r="P419" i="23"/>
  <c r="S417" i="23"/>
  <c r="Q417" i="23"/>
  <c r="Q419" i="23"/>
  <c r="T417" i="23"/>
  <c r="S418" i="23"/>
  <c r="T418" i="23"/>
  <c r="S419" i="23"/>
  <c r="T419" i="23"/>
  <c r="K420" i="23"/>
  <c r="L420" i="23"/>
  <c r="M420" i="23"/>
  <c r="O420" i="23"/>
  <c r="P420" i="23"/>
  <c r="K422" i="23"/>
  <c r="L422" i="23"/>
  <c r="M422" i="23"/>
  <c r="O422" i="23"/>
  <c r="P422" i="23"/>
  <c r="S420" i="23"/>
  <c r="Q420" i="23"/>
  <c r="Q422" i="23"/>
  <c r="T420" i="23"/>
  <c r="K421" i="23"/>
  <c r="L421" i="23"/>
  <c r="M421" i="23"/>
  <c r="O421" i="23"/>
  <c r="P421" i="23"/>
  <c r="K423" i="23"/>
  <c r="L423" i="23"/>
  <c r="M423" i="23"/>
  <c r="O423" i="23"/>
  <c r="P423" i="23"/>
  <c r="S421" i="23"/>
  <c r="Q421" i="23"/>
  <c r="Q423" i="23"/>
  <c r="T421" i="23"/>
  <c r="S422" i="23"/>
  <c r="T422" i="23"/>
  <c r="S423" i="23"/>
  <c r="T423" i="23"/>
  <c r="K424" i="23"/>
  <c r="L424" i="23"/>
  <c r="M424" i="23"/>
  <c r="O424" i="23"/>
  <c r="P424" i="23"/>
  <c r="K426" i="23"/>
  <c r="L426" i="23"/>
  <c r="M426" i="23"/>
  <c r="O426" i="23"/>
  <c r="P426" i="23"/>
  <c r="S424" i="23"/>
  <c r="Q424" i="23"/>
  <c r="Q426" i="23"/>
  <c r="T424" i="23"/>
  <c r="K425" i="23"/>
  <c r="L425" i="23"/>
  <c r="M425" i="23"/>
  <c r="O425" i="23"/>
  <c r="P425" i="23"/>
  <c r="K427" i="23"/>
  <c r="L427" i="23"/>
  <c r="M427" i="23"/>
  <c r="O427" i="23"/>
  <c r="P427" i="23"/>
  <c r="S425" i="23"/>
  <c r="Q425" i="23"/>
  <c r="Q427" i="23"/>
  <c r="T425" i="23"/>
  <c r="S426" i="23"/>
  <c r="T426" i="23"/>
  <c r="S427" i="23"/>
  <c r="T427" i="23"/>
  <c r="K428" i="23"/>
  <c r="L428" i="23"/>
  <c r="M428" i="23"/>
  <c r="O428" i="23"/>
  <c r="P428" i="23"/>
  <c r="K430" i="23"/>
  <c r="L430" i="23"/>
  <c r="M430" i="23"/>
  <c r="O430" i="23"/>
  <c r="P430" i="23"/>
  <c r="S428" i="23"/>
  <c r="Q428" i="23"/>
  <c r="Q430" i="23"/>
  <c r="T428" i="23"/>
  <c r="K429" i="23"/>
  <c r="L429" i="23"/>
  <c r="M429" i="23"/>
  <c r="O429" i="23"/>
  <c r="P429" i="23"/>
  <c r="K431" i="23"/>
  <c r="L431" i="23"/>
  <c r="M431" i="23"/>
  <c r="O431" i="23"/>
  <c r="P431" i="23"/>
  <c r="S429" i="23"/>
  <c r="Q429" i="23"/>
  <c r="Q431" i="23"/>
  <c r="T429" i="23"/>
  <c r="S430" i="23"/>
  <c r="T430" i="23"/>
  <c r="S431" i="23"/>
  <c r="T431" i="23"/>
  <c r="S434" i="23"/>
  <c r="T434" i="23"/>
  <c r="S435" i="23"/>
  <c r="T435" i="23"/>
  <c r="S438" i="23"/>
  <c r="T438" i="23"/>
  <c r="S439" i="23"/>
  <c r="T439" i="23"/>
  <c r="S442" i="23"/>
  <c r="T442" i="23"/>
  <c r="S443" i="23"/>
  <c r="T443" i="23"/>
  <c r="S446" i="23"/>
  <c r="T446" i="23"/>
  <c r="S447" i="23"/>
  <c r="T447" i="23"/>
  <c r="L448" i="23"/>
  <c r="K448" i="23"/>
  <c r="N448" i="23"/>
  <c r="O448" i="23"/>
  <c r="P448" i="23"/>
  <c r="L450" i="23"/>
  <c r="K450" i="23"/>
  <c r="N450" i="23"/>
  <c r="O450" i="23"/>
  <c r="P450" i="23"/>
  <c r="S448" i="23"/>
  <c r="Q448" i="23"/>
  <c r="Q450" i="23"/>
  <c r="T448" i="23"/>
  <c r="L449" i="23"/>
  <c r="K449" i="23"/>
  <c r="N449" i="23"/>
  <c r="O449" i="23"/>
  <c r="P449" i="23"/>
  <c r="L451" i="23"/>
  <c r="K451" i="23"/>
  <c r="N451" i="23"/>
  <c r="O451" i="23"/>
  <c r="P451" i="23"/>
  <c r="S449" i="23"/>
  <c r="Q449" i="23"/>
  <c r="Q451" i="23"/>
  <c r="T449" i="23"/>
  <c r="S450" i="23"/>
  <c r="T450" i="23"/>
  <c r="S451" i="23"/>
  <c r="T451" i="23"/>
  <c r="L452" i="23"/>
  <c r="K452" i="23"/>
  <c r="N452" i="23"/>
  <c r="O452" i="23"/>
  <c r="P452" i="23"/>
  <c r="L454" i="23"/>
  <c r="K454" i="23"/>
  <c r="N454" i="23"/>
  <c r="O454" i="23"/>
  <c r="P454" i="23"/>
  <c r="S452" i="23"/>
  <c r="Q452" i="23"/>
  <c r="Q454" i="23"/>
  <c r="T452" i="23"/>
  <c r="L453" i="23"/>
  <c r="K453" i="23"/>
  <c r="N453" i="23"/>
  <c r="O453" i="23"/>
  <c r="P453" i="23"/>
  <c r="L455" i="23"/>
  <c r="K455" i="23"/>
  <c r="N455" i="23"/>
  <c r="O455" i="23"/>
  <c r="P455" i="23"/>
  <c r="S453" i="23"/>
  <c r="Q453" i="23"/>
  <c r="Q455" i="23"/>
  <c r="T453" i="23"/>
  <c r="S454" i="23"/>
  <c r="T454" i="23"/>
  <c r="S455" i="23"/>
  <c r="T455" i="23"/>
  <c r="L456" i="23"/>
  <c r="K456" i="23"/>
  <c r="N456" i="23"/>
  <c r="O456" i="23"/>
  <c r="P456" i="23"/>
  <c r="L458" i="23"/>
  <c r="K458" i="23"/>
  <c r="N458" i="23"/>
  <c r="O458" i="23"/>
  <c r="P458" i="23"/>
  <c r="S456" i="23"/>
  <c r="Q456" i="23"/>
  <c r="Q458" i="23"/>
  <c r="T456" i="23"/>
  <c r="L457" i="23"/>
  <c r="K457" i="23"/>
  <c r="N457" i="23"/>
  <c r="O457" i="23"/>
  <c r="P457" i="23"/>
  <c r="L459" i="23"/>
  <c r="K459" i="23"/>
  <c r="N459" i="23"/>
  <c r="O459" i="23"/>
  <c r="P459" i="23"/>
  <c r="S457" i="23"/>
  <c r="Q457" i="23"/>
  <c r="Q459" i="23"/>
  <c r="T457" i="23"/>
  <c r="S458" i="23"/>
  <c r="T458" i="23"/>
  <c r="S459" i="23"/>
  <c r="T459" i="23"/>
  <c r="L460" i="23"/>
  <c r="K460" i="23"/>
  <c r="N460" i="23"/>
  <c r="O460" i="23"/>
  <c r="P460" i="23"/>
  <c r="L462" i="23"/>
  <c r="K462" i="23"/>
  <c r="N462" i="23"/>
  <c r="O462" i="23"/>
  <c r="P462" i="23"/>
  <c r="S460" i="23"/>
  <c r="Q460" i="23"/>
  <c r="Q462" i="23"/>
  <c r="T460" i="23"/>
  <c r="L461" i="23"/>
  <c r="K461" i="23"/>
  <c r="N461" i="23"/>
  <c r="O461" i="23"/>
  <c r="P461" i="23"/>
  <c r="L463" i="23"/>
  <c r="K463" i="23"/>
  <c r="N463" i="23"/>
  <c r="O463" i="23"/>
  <c r="P463" i="23"/>
  <c r="S461" i="23"/>
  <c r="Q461" i="23"/>
  <c r="Q463" i="23"/>
  <c r="T461" i="23"/>
  <c r="S462" i="23"/>
  <c r="T462" i="23"/>
  <c r="S463" i="23"/>
  <c r="T463" i="23"/>
  <c r="L464" i="23"/>
  <c r="K464" i="23"/>
  <c r="N464" i="23"/>
  <c r="O464" i="23"/>
  <c r="P464" i="23"/>
  <c r="L466" i="23"/>
  <c r="K466" i="23"/>
  <c r="N466" i="23"/>
  <c r="O466" i="23"/>
  <c r="P466" i="23"/>
  <c r="S464" i="23"/>
  <c r="Q464" i="23"/>
  <c r="Q466" i="23"/>
  <c r="T464" i="23"/>
  <c r="L465" i="23"/>
  <c r="K465" i="23"/>
  <c r="N465" i="23"/>
  <c r="O465" i="23"/>
  <c r="P465" i="23"/>
  <c r="L467" i="23"/>
  <c r="K467" i="23"/>
  <c r="N467" i="23"/>
  <c r="O467" i="23"/>
  <c r="P467" i="23"/>
  <c r="S465" i="23"/>
  <c r="Q465" i="23"/>
  <c r="Q467" i="23"/>
  <c r="T465" i="23"/>
  <c r="S466" i="23"/>
  <c r="T466" i="23"/>
  <c r="S467" i="23"/>
  <c r="T467" i="23"/>
  <c r="L468" i="23"/>
  <c r="K468" i="23"/>
  <c r="N468" i="23"/>
  <c r="O468" i="23"/>
  <c r="P468" i="23"/>
  <c r="L470" i="23"/>
  <c r="K470" i="23"/>
  <c r="N470" i="23"/>
  <c r="O470" i="23"/>
  <c r="P470" i="23"/>
  <c r="S468" i="23"/>
  <c r="Q468" i="23"/>
  <c r="Q470" i="23"/>
  <c r="T468" i="23"/>
  <c r="L469" i="23"/>
  <c r="K469" i="23"/>
  <c r="N469" i="23"/>
  <c r="O469" i="23"/>
  <c r="P469" i="23"/>
  <c r="L471" i="23"/>
  <c r="K471" i="23"/>
  <c r="N471" i="23"/>
  <c r="O471" i="23"/>
  <c r="P471" i="23"/>
  <c r="S469" i="23"/>
  <c r="Q469" i="23"/>
  <c r="Q471" i="23"/>
  <c r="T469" i="23"/>
  <c r="S470" i="23"/>
  <c r="T470" i="23"/>
  <c r="S471" i="23"/>
  <c r="T471" i="23"/>
  <c r="L472" i="23"/>
  <c r="K472" i="23"/>
  <c r="N472" i="23"/>
  <c r="O472" i="23"/>
  <c r="P472" i="23"/>
  <c r="L474" i="23"/>
  <c r="K474" i="23"/>
  <c r="N474" i="23"/>
  <c r="O474" i="23"/>
  <c r="P474" i="23"/>
  <c r="S472" i="23"/>
  <c r="Q472" i="23"/>
  <c r="Q474" i="23"/>
  <c r="T472" i="23"/>
  <c r="L473" i="23"/>
  <c r="K473" i="23"/>
  <c r="N473" i="23"/>
  <c r="O473" i="23"/>
  <c r="P473" i="23"/>
  <c r="L475" i="23"/>
  <c r="K475" i="23"/>
  <c r="N475" i="23"/>
  <c r="O475" i="23"/>
  <c r="P475" i="23"/>
  <c r="S473" i="23"/>
  <c r="Q473" i="23"/>
  <c r="Q475" i="23"/>
  <c r="T473" i="23"/>
  <c r="S474" i="23"/>
  <c r="T474" i="23"/>
  <c r="S475" i="23"/>
  <c r="T475" i="23"/>
  <c r="L476" i="23"/>
  <c r="K476" i="23"/>
  <c r="N476" i="23"/>
  <c r="O476" i="23"/>
  <c r="P476" i="23"/>
  <c r="L478" i="23"/>
  <c r="K478" i="23"/>
  <c r="N478" i="23"/>
  <c r="O478" i="23"/>
  <c r="P478" i="23"/>
  <c r="S476" i="23"/>
  <c r="Q476" i="23"/>
  <c r="Q478" i="23"/>
  <c r="T476" i="23"/>
  <c r="L477" i="23"/>
  <c r="K477" i="23"/>
  <c r="N477" i="23"/>
  <c r="O477" i="23"/>
  <c r="P477" i="23"/>
  <c r="L479" i="23"/>
  <c r="K479" i="23"/>
  <c r="N479" i="23"/>
  <c r="O479" i="23"/>
  <c r="P479" i="23"/>
  <c r="S477" i="23"/>
  <c r="Q477" i="23"/>
  <c r="Q479" i="23"/>
  <c r="T477" i="23"/>
  <c r="S478" i="23"/>
  <c r="T478" i="23"/>
  <c r="S479" i="23"/>
  <c r="T479" i="23"/>
  <c r="L480" i="23"/>
  <c r="K480" i="23"/>
  <c r="N480" i="23"/>
  <c r="O480" i="23"/>
  <c r="P480" i="23"/>
  <c r="L482" i="23"/>
  <c r="K482" i="23"/>
  <c r="N482" i="23"/>
  <c r="O482" i="23"/>
  <c r="P482" i="23"/>
  <c r="S480" i="23"/>
  <c r="Q480" i="23"/>
  <c r="Q482" i="23"/>
  <c r="T480" i="23"/>
  <c r="L481" i="23"/>
  <c r="K481" i="23"/>
  <c r="N481" i="23"/>
  <c r="O481" i="23"/>
  <c r="P481" i="23"/>
  <c r="L483" i="23"/>
  <c r="K483" i="23"/>
  <c r="N483" i="23"/>
  <c r="O483" i="23"/>
  <c r="P483" i="23"/>
  <c r="S481" i="23"/>
  <c r="Q481" i="23"/>
  <c r="Q483" i="23"/>
  <c r="T481" i="23"/>
  <c r="S482" i="23"/>
  <c r="T482" i="23"/>
  <c r="S483" i="23"/>
  <c r="T483" i="23"/>
  <c r="L484" i="23"/>
  <c r="K484" i="23"/>
  <c r="N484" i="23"/>
  <c r="O484" i="23"/>
  <c r="P484" i="23"/>
  <c r="L486" i="23"/>
  <c r="K486" i="23"/>
  <c r="N486" i="23"/>
  <c r="O486" i="23"/>
  <c r="P486" i="23"/>
  <c r="S484" i="23"/>
  <c r="Q484" i="23"/>
  <c r="Q486" i="23"/>
  <c r="T484" i="23"/>
  <c r="L485" i="23"/>
  <c r="K485" i="23"/>
  <c r="N485" i="23"/>
  <c r="O485" i="23"/>
  <c r="P485" i="23"/>
  <c r="L487" i="23"/>
  <c r="K487" i="23"/>
  <c r="N487" i="23"/>
  <c r="O487" i="23"/>
  <c r="P487" i="23"/>
  <c r="S485" i="23"/>
  <c r="Q485" i="23"/>
  <c r="Q487" i="23"/>
  <c r="T485" i="23"/>
  <c r="S486" i="23"/>
  <c r="T486" i="23"/>
  <c r="S487" i="23"/>
  <c r="T487" i="23"/>
  <c r="L488" i="23"/>
  <c r="K488" i="23"/>
  <c r="N488" i="23"/>
  <c r="O488" i="23"/>
  <c r="P488" i="23"/>
  <c r="L490" i="23"/>
  <c r="K490" i="23"/>
  <c r="N490" i="23"/>
  <c r="O490" i="23"/>
  <c r="P490" i="23"/>
  <c r="S488" i="23"/>
  <c r="Q488" i="23"/>
  <c r="Q490" i="23"/>
  <c r="T488" i="23"/>
  <c r="L489" i="23"/>
  <c r="K489" i="23"/>
  <c r="N489" i="23"/>
  <c r="O489" i="23"/>
  <c r="P489" i="23"/>
  <c r="L491" i="23"/>
  <c r="K491" i="23"/>
  <c r="N491" i="23"/>
  <c r="O491" i="23"/>
  <c r="P491" i="23"/>
  <c r="S489" i="23"/>
  <c r="Q489" i="23"/>
  <c r="Q491" i="23"/>
  <c r="T489" i="23"/>
  <c r="S490" i="23"/>
  <c r="T490" i="23"/>
  <c r="S491" i="23"/>
  <c r="T491" i="23"/>
  <c r="L492" i="23"/>
  <c r="K492" i="23"/>
  <c r="N492" i="23"/>
  <c r="O492" i="23"/>
  <c r="P492" i="23"/>
  <c r="L494" i="23"/>
  <c r="K494" i="23"/>
  <c r="N494" i="23"/>
  <c r="O494" i="23"/>
  <c r="P494" i="23"/>
  <c r="S492" i="23"/>
  <c r="Q492" i="23"/>
  <c r="Q494" i="23"/>
  <c r="T492" i="23"/>
  <c r="L493" i="23"/>
  <c r="K493" i="23"/>
  <c r="N493" i="23"/>
  <c r="O493" i="23"/>
  <c r="P493" i="23"/>
  <c r="L495" i="23"/>
  <c r="K495" i="23"/>
  <c r="N495" i="23"/>
  <c r="O495" i="23"/>
  <c r="P495" i="23"/>
  <c r="S493" i="23"/>
  <c r="Q493" i="23"/>
  <c r="Q495" i="23"/>
  <c r="T493" i="23"/>
  <c r="S494" i="23"/>
  <c r="T494" i="23"/>
  <c r="S495" i="23"/>
  <c r="T495" i="23"/>
  <c r="L496" i="23"/>
  <c r="K496" i="23"/>
  <c r="N496" i="23"/>
  <c r="O496" i="23"/>
  <c r="P496" i="23"/>
  <c r="L498" i="23"/>
  <c r="K498" i="23"/>
  <c r="N498" i="23"/>
  <c r="O498" i="23"/>
  <c r="P498" i="23"/>
  <c r="S496" i="23"/>
  <c r="Q496" i="23"/>
  <c r="Q498" i="23"/>
  <c r="T496" i="23"/>
  <c r="L497" i="23"/>
  <c r="K497" i="23"/>
  <c r="N497" i="23"/>
  <c r="O497" i="23"/>
  <c r="P497" i="23"/>
  <c r="L499" i="23"/>
  <c r="K499" i="23"/>
  <c r="N499" i="23"/>
  <c r="O499" i="23"/>
  <c r="P499" i="23"/>
  <c r="S497" i="23"/>
  <c r="Q497" i="23"/>
  <c r="Q499" i="23"/>
  <c r="T497" i="23"/>
  <c r="S498" i="23"/>
  <c r="T498" i="23"/>
  <c r="S499" i="23"/>
  <c r="T499" i="23"/>
  <c r="K381" i="23"/>
  <c r="L381" i="23"/>
  <c r="M381" i="23"/>
  <c r="O381" i="23"/>
  <c r="P381" i="23"/>
  <c r="K383" i="23"/>
  <c r="L383" i="23"/>
  <c r="M383" i="23"/>
  <c r="O383" i="23"/>
  <c r="P383" i="23"/>
  <c r="S381" i="23"/>
  <c r="Q381" i="23"/>
  <c r="Q383" i="23"/>
  <c r="T381" i="23"/>
  <c r="K380" i="23"/>
  <c r="L380" i="23"/>
  <c r="M380" i="23"/>
  <c r="O380" i="23"/>
  <c r="Q380" i="23"/>
  <c r="K382" i="23"/>
  <c r="L382" i="23"/>
  <c r="M382" i="23"/>
  <c r="O382" i="23"/>
  <c r="Q382" i="23"/>
  <c r="T380" i="23"/>
  <c r="P380" i="23"/>
  <c r="P382" i="23"/>
  <c r="S380" i="23"/>
  <c r="K260" i="23"/>
  <c r="L260" i="23"/>
  <c r="M260" i="23"/>
  <c r="O260" i="23"/>
  <c r="P260" i="23"/>
  <c r="K262" i="23"/>
  <c r="L262" i="23"/>
  <c r="M262" i="23"/>
  <c r="O262" i="23"/>
  <c r="P262" i="23"/>
  <c r="S260" i="23"/>
  <c r="Q260" i="23"/>
  <c r="Q262" i="23"/>
  <c r="T260" i="23"/>
  <c r="K261" i="23"/>
  <c r="L261" i="23"/>
  <c r="M261" i="23"/>
  <c r="O261" i="23"/>
  <c r="P261" i="23"/>
  <c r="K263" i="23"/>
  <c r="L263" i="23"/>
  <c r="M263" i="23"/>
  <c r="O263" i="23"/>
  <c r="P263" i="23"/>
  <c r="S261" i="23"/>
  <c r="Q261" i="23"/>
  <c r="Q263" i="23"/>
  <c r="T261" i="23"/>
  <c r="S262" i="23"/>
  <c r="T262" i="23"/>
  <c r="S263" i="23"/>
  <c r="T263" i="23"/>
  <c r="K264" i="23"/>
  <c r="L264" i="23"/>
  <c r="M264" i="23"/>
  <c r="O264" i="23"/>
  <c r="P264" i="23"/>
  <c r="K266" i="23"/>
  <c r="L266" i="23"/>
  <c r="M266" i="23"/>
  <c r="O266" i="23"/>
  <c r="P266" i="23"/>
  <c r="S264" i="23"/>
  <c r="Q264" i="23"/>
  <c r="Q266" i="23"/>
  <c r="T264" i="23"/>
  <c r="K265" i="23"/>
  <c r="L265" i="23"/>
  <c r="M265" i="23"/>
  <c r="O265" i="23"/>
  <c r="P265" i="23"/>
  <c r="K267" i="23"/>
  <c r="L267" i="23"/>
  <c r="M267" i="23"/>
  <c r="O267" i="23"/>
  <c r="P267" i="23"/>
  <c r="S265" i="23"/>
  <c r="Q265" i="23"/>
  <c r="Q267" i="23"/>
  <c r="T265" i="23"/>
  <c r="S266" i="23"/>
  <c r="T266" i="23"/>
  <c r="S267" i="23"/>
  <c r="T267" i="23"/>
  <c r="K268" i="23"/>
  <c r="L268" i="23"/>
  <c r="M268" i="23"/>
  <c r="O268" i="23"/>
  <c r="P268" i="23"/>
  <c r="K270" i="23"/>
  <c r="L270" i="23"/>
  <c r="M270" i="23"/>
  <c r="O270" i="23"/>
  <c r="P270" i="23"/>
  <c r="S268" i="23"/>
  <c r="Q268" i="23"/>
  <c r="Q270" i="23"/>
  <c r="T268" i="23"/>
  <c r="K269" i="23"/>
  <c r="L269" i="23"/>
  <c r="M269" i="23"/>
  <c r="O269" i="23"/>
  <c r="P269" i="23"/>
  <c r="K271" i="23"/>
  <c r="L271" i="23"/>
  <c r="M271" i="23"/>
  <c r="O271" i="23"/>
  <c r="P271" i="23"/>
  <c r="S269" i="23"/>
  <c r="Q269" i="23"/>
  <c r="Q271" i="23"/>
  <c r="T269" i="23"/>
  <c r="S270" i="23"/>
  <c r="T270" i="23"/>
  <c r="S271" i="23"/>
  <c r="T271" i="23"/>
  <c r="K272" i="23"/>
  <c r="L272" i="23"/>
  <c r="M272" i="23"/>
  <c r="O272" i="23"/>
  <c r="P272" i="23"/>
  <c r="K274" i="23"/>
  <c r="L274" i="23"/>
  <c r="M274" i="23"/>
  <c r="O274" i="23"/>
  <c r="P274" i="23"/>
  <c r="S272" i="23"/>
  <c r="Q272" i="23"/>
  <c r="Q274" i="23"/>
  <c r="T272" i="23"/>
  <c r="K273" i="23"/>
  <c r="L273" i="23"/>
  <c r="M273" i="23"/>
  <c r="O273" i="23"/>
  <c r="P273" i="23"/>
  <c r="K275" i="23"/>
  <c r="L275" i="23"/>
  <c r="M275" i="23"/>
  <c r="O275" i="23"/>
  <c r="P275" i="23"/>
  <c r="S273" i="23"/>
  <c r="Q273" i="23"/>
  <c r="Q275" i="23"/>
  <c r="T273" i="23"/>
  <c r="S274" i="23"/>
  <c r="T274" i="23"/>
  <c r="S275" i="23"/>
  <c r="T275" i="23"/>
  <c r="K276" i="23"/>
  <c r="L276" i="23"/>
  <c r="M276" i="23"/>
  <c r="O276" i="23"/>
  <c r="P276" i="23"/>
  <c r="K278" i="23"/>
  <c r="L278" i="23"/>
  <c r="M278" i="23"/>
  <c r="O278" i="23"/>
  <c r="P278" i="23"/>
  <c r="S276" i="23"/>
  <c r="Q276" i="23"/>
  <c r="Q278" i="23"/>
  <c r="T276" i="23"/>
  <c r="K277" i="23"/>
  <c r="L277" i="23"/>
  <c r="M277" i="23"/>
  <c r="O277" i="23"/>
  <c r="P277" i="23"/>
  <c r="K279" i="23"/>
  <c r="L279" i="23"/>
  <c r="M279" i="23"/>
  <c r="O279" i="23"/>
  <c r="P279" i="23"/>
  <c r="S277" i="23"/>
  <c r="Q277" i="23"/>
  <c r="Q279" i="23"/>
  <c r="T277" i="23"/>
  <c r="S278" i="23"/>
  <c r="T278" i="23"/>
  <c r="S279" i="23"/>
  <c r="T279" i="23"/>
  <c r="K280" i="23"/>
  <c r="L280" i="23"/>
  <c r="M280" i="23"/>
  <c r="O280" i="23"/>
  <c r="P280" i="23"/>
  <c r="K282" i="23"/>
  <c r="L282" i="23"/>
  <c r="M282" i="23"/>
  <c r="O282" i="23"/>
  <c r="P282" i="23"/>
  <c r="S280" i="23"/>
  <c r="Q280" i="23"/>
  <c r="Q282" i="23"/>
  <c r="T280" i="23"/>
  <c r="K281" i="23"/>
  <c r="L281" i="23"/>
  <c r="M281" i="23"/>
  <c r="O281" i="23"/>
  <c r="P281" i="23"/>
  <c r="K283" i="23"/>
  <c r="L283" i="23"/>
  <c r="M283" i="23"/>
  <c r="O283" i="23"/>
  <c r="P283" i="23"/>
  <c r="S281" i="23"/>
  <c r="Q281" i="23"/>
  <c r="Q283" i="23"/>
  <c r="T281" i="23"/>
  <c r="S282" i="23"/>
  <c r="T282" i="23"/>
  <c r="S283" i="23"/>
  <c r="T283" i="23"/>
  <c r="K284" i="23"/>
  <c r="L284" i="23"/>
  <c r="M284" i="23"/>
  <c r="O284" i="23"/>
  <c r="P284" i="23"/>
  <c r="K286" i="23"/>
  <c r="L286" i="23"/>
  <c r="M286" i="23"/>
  <c r="O286" i="23"/>
  <c r="P286" i="23"/>
  <c r="S284" i="23"/>
  <c r="Q284" i="23"/>
  <c r="Q286" i="23"/>
  <c r="T284" i="23"/>
  <c r="K285" i="23"/>
  <c r="L285" i="23"/>
  <c r="M285" i="23"/>
  <c r="O285" i="23"/>
  <c r="P285" i="23"/>
  <c r="K287" i="23"/>
  <c r="L287" i="23"/>
  <c r="M287" i="23"/>
  <c r="O287" i="23"/>
  <c r="P287" i="23"/>
  <c r="S285" i="23"/>
  <c r="Q285" i="23"/>
  <c r="Q287" i="23"/>
  <c r="T285" i="23"/>
  <c r="S286" i="23"/>
  <c r="T286" i="23"/>
  <c r="S287" i="23"/>
  <c r="T287" i="23"/>
  <c r="K288" i="23"/>
  <c r="L288" i="23"/>
  <c r="M288" i="23"/>
  <c r="O288" i="23"/>
  <c r="P288" i="23"/>
  <c r="K290" i="23"/>
  <c r="L290" i="23"/>
  <c r="M290" i="23"/>
  <c r="O290" i="23"/>
  <c r="P290" i="23"/>
  <c r="S288" i="23"/>
  <c r="Q288" i="23"/>
  <c r="Q290" i="23"/>
  <c r="T288" i="23"/>
  <c r="K289" i="23"/>
  <c r="L289" i="23"/>
  <c r="M289" i="23"/>
  <c r="O289" i="23"/>
  <c r="P289" i="23"/>
  <c r="K291" i="23"/>
  <c r="L291" i="23"/>
  <c r="M291" i="23"/>
  <c r="O291" i="23"/>
  <c r="P291" i="23"/>
  <c r="S289" i="23"/>
  <c r="Q289" i="23"/>
  <c r="Q291" i="23"/>
  <c r="T289" i="23"/>
  <c r="S290" i="23"/>
  <c r="T290" i="23"/>
  <c r="S291" i="23"/>
  <c r="T291" i="23"/>
  <c r="K292" i="23"/>
  <c r="L292" i="23"/>
  <c r="M292" i="23"/>
  <c r="O292" i="23"/>
  <c r="P292" i="23"/>
  <c r="K294" i="23"/>
  <c r="L294" i="23"/>
  <c r="M294" i="23"/>
  <c r="O294" i="23"/>
  <c r="P294" i="23"/>
  <c r="S292" i="23"/>
  <c r="Q292" i="23"/>
  <c r="Q294" i="23"/>
  <c r="T292" i="23"/>
  <c r="K293" i="23"/>
  <c r="L293" i="23"/>
  <c r="M293" i="23"/>
  <c r="O293" i="23"/>
  <c r="P293" i="23"/>
  <c r="K295" i="23"/>
  <c r="L295" i="23"/>
  <c r="M295" i="23"/>
  <c r="O295" i="23"/>
  <c r="P295" i="23"/>
  <c r="S293" i="23"/>
  <c r="Q293" i="23"/>
  <c r="Q295" i="23"/>
  <c r="T293" i="23"/>
  <c r="S294" i="23"/>
  <c r="T294" i="23"/>
  <c r="S295" i="23"/>
  <c r="T295" i="23"/>
  <c r="K296" i="23"/>
  <c r="L296" i="23"/>
  <c r="M296" i="23"/>
  <c r="O296" i="23"/>
  <c r="P296" i="23"/>
  <c r="K298" i="23"/>
  <c r="L298" i="23"/>
  <c r="M298" i="23"/>
  <c r="O298" i="23"/>
  <c r="P298" i="23"/>
  <c r="S296" i="23"/>
  <c r="Q296" i="23"/>
  <c r="Q298" i="23"/>
  <c r="T296" i="23"/>
  <c r="K297" i="23"/>
  <c r="L297" i="23"/>
  <c r="M297" i="23"/>
  <c r="O297" i="23"/>
  <c r="P297" i="23"/>
  <c r="K299" i="23"/>
  <c r="L299" i="23"/>
  <c r="M299" i="23"/>
  <c r="O299" i="23"/>
  <c r="P299" i="23"/>
  <c r="S297" i="23"/>
  <c r="Q297" i="23"/>
  <c r="Q299" i="23"/>
  <c r="T297" i="23"/>
  <c r="S298" i="23"/>
  <c r="T298" i="23"/>
  <c r="S299" i="23"/>
  <c r="T299" i="23"/>
  <c r="K300" i="23"/>
  <c r="L300" i="23"/>
  <c r="M300" i="23"/>
  <c r="O300" i="23"/>
  <c r="P300" i="23"/>
  <c r="K302" i="23"/>
  <c r="L302" i="23"/>
  <c r="M302" i="23"/>
  <c r="O302" i="23"/>
  <c r="P302" i="23"/>
  <c r="S300" i="23"/>
  <c r="Q300" i="23"/>
  <c r="Q302" i="23"/>
  <c r="T300" i="23"/>
  <c r="K301" i="23"/>
  <c r="L301" i="23"/>
  <c r="M301" i="23"/>
  <c r="O301" i="23"/>
  <c r="P301" i="23"/>
  <c r="K303" i="23"/>
  <c r="L303" i="23"/>
  <c r="M303" i="23"/>
  <c r="O303" i="23"/>
  <c r="P303" i="23"/>
  <c r="S301" i="23"/>
  <c r="Q301" i="23"/>
  <c r="Q303" i="23"/>
  <c r="T301" i="23"/>
  <c r="S302" i="23"/>
  <c r="T302" i="23"/>
  <c r="S303" i="23"/>
  <c r="T303" i="23"/>
  <c r="K304" i="23"/>
  <c r="L304" i="23"/>
  <c r="M304" i="23"/>
  <c r="O304" i="23"/>
  <c r="P304" i="23"/>
  <c r="K306" i="23"/>
  <c r="L306" i="23"/>
  <c r="M306" i="23"/>
  <c r="O306" i="23"/>
  <c r="P306" i="23"/>
  <c r="S304" i="23"/>
  <c r="Q304" i="23"/>
  <c r="Q306" i="23"/>
  <c r="T304" i="23"/>
  <c r="K305" i="23"/>
  <c r="L305" i="23"/>
  <c r="M305" i="23"/>
  <c r="O305" i="23"/>
  <c r="P305" i="23"/>
  <c r="K307" i="23"/>
  <c r="L307" i="23"/>
  <c r="M307" i="23"/>
  <c r="O307" i="23"/>
  <c r="P307" i="23"/>
  <c r="S305" i="23"/>
  <c r="Q305" i="23"/>
  <c r="Q307" i="23"/>
  <c r="T305" i="23"/>
  <c r="S306" i="23"/>
  <c r="T306" i="23"/>
  <c r="S307" i="23"/>
  <c r="T307" i="23"/>
  <c r="S310" i="23"/>
  <c r="T310" i="23"/>
  <c r="S311" i="23"/>
  <c r="T311" i="23"/>
  <c r="S314" i="23"/>
  <c r="T314" i="23"/>
  <c r="S315" i="23"/>
  <c r="T315" i="23"/>
  <c r="S318" i="23"/>
  <c r="T318" i="23"/>
  <c r="S319" i="23"/>
  <c r="T319" i="23"/>
  <c r="S322" i="23"/>
  <c r="T322" i="23"/>
  <c r="S323" i="23"/>
  <c r="T323" i="23"/>
  <c r="L324" i="23"/>
  <c r="K324" i="23"/>
  <c r="N324" i="23"/>
  <c r="O324" i="23"/>
  <c r="P324" i="23"/>
  <c r="L326" i="23"/>
  <c r="K326" i="23"/>
  <c r="N326" i="23"/>
  <c r="O326" i="23"/>
  <c r="P326" i="23"/>
  <c r="S324" i="23"/>
  <c r="Q324" i="23"/>
  <c r="Q326" i="23"/>
  <c r="T324" i="23"/>
  <c r="L325" i="23"/>
  <c r="K325" i="23"/>
  <c r="N325" i="23"/>
  <c r="O325" i="23"/>
  <c r="P325" i="23"/>
  <c r="L327" i="23"/>
  <c r="K327" i="23"/>
  <c r="N327" i="23"/>
  <c r="O327" i="23"/>
  <c r="P327" i="23"/>
  <c r="S325" i="23"/>
  <c r="Q325" i="23"/>
  <c r="Q327" i="23"/>
  <c r="T325" i="23"/>
  <c r="S326" i="23"/>
  <c r="T326" i="23"/>
  <c r="S327" i="23"/>
  <c r="T327" i="23"/>
  <c r="L328" i="23"/>
  <c r="K328" i="23"/>
  <c r="N328" i="23"/>
  <c r="O328" i="23"/>
  <c r="P328" i="23"/>
  <c r="L330" i="23"/>
  <c r="K330" i="23"/>
  <c r="N330" i="23"/>
  <c r="O330" i="23"/>
  <c r="P330" i="23"/>
  <c r="S328" i="23"/>
  <c r="Q328" i="23"/>
  <c r="Q330" i="23"/>
  <c r="T328" i="23"/>
  <c r="L329" i="23"/>
  <c r="K329" i="23"/>
  <c r="N329" i="23"/>
  <c r="O329" i="23"/>
  <c r="P329" i="23"/>
  <c r="L331" i="23"/>
  <c r="K331" i="23"/>
  <c r="N331" i="23"/>
  <c r="O331" i="23"/>
  <c r="P331" i="23"/>
  <c r="S329" i="23"/>
  <c r="Q329" i="23"/>
  <c r="Q331" i="23"/>
  <c r="T329" i="23"/>
  <c r="S330" i="23"/>
  <c r="T330" i="23"/>
  <c r="S331" i="23"/>
  <c r="T331" i="23"/>
  <c r="L332" i="23"/>
  <c r="K332" i="23"/>
  <c r="N332" i="23"/>
  <c r="O332" i="23"/>
  <c r="P332" i="23"/>
  <c r="L334" i="23"/>
  <c r="K334" i="23"/>
  <c r="N334" i="23"/>
  <c r="O334" i="23"/>
  <c r="P334" i="23"/>
  <c r="S332" i="23"/>
  <c r="Q332" i="23"/>
  <c r="Q334" i="23"/>
  <c r="T332" i="23"/>
  <c r="L333" i="23"/>
  <c r="K333" i="23"/>
  <c r="N333" i="23"/>
  <c r="O333" i="23"/>
  <c r="P333" i="23"/>
  <c r="L335" i="23"/>
  <c r="K335" i="23"/>
  <c r="N335" i="23"/>
  <c r="O335" i="23"/>
  <c r="P335" i="23"/>
  <c r="S333" i="23"/>
  <c r="Q333" i="23"/>
  <c r="Q335" i="23"/>
  <c r="T333" i="23"/>
  <c r="S334" i="23"/>
  <c r="T334" i="23"/>
  <c r="S335" i="23"/>
  <c r="T335" i="23"/>
  <c r="L336" i="23"/>
  <c r="K336" i="23"/>
  <c r="N336" i="23"/>
  <c r="O336" i="23"/>
  <c r="P336" i="23"/>
  <c r="L338" i="23"/>
  <c r="K338" i="23"/>
  <c r="N338" i="23"/>
  <c r="O338" i="23"/>
  <c r="P338" i="23"/>
  <c r="S336" i="23"/>
  <c r="Q336" i="23"/>
  <c r="Q338" i="23"/>
  <c r="T336" i="23"/>
  <c r="L337" i="23"/>
  <c r="K337" i="23"/>
  <c r="N337" i="23"/>
  <c r="O337" i="23"/>
  <c r="P337" i="23"/>
  <c r="L339" i="23"/>
  <c r="K339" i="23"/>
  <c r="N339" i="23"/>
  <c r="O339" i="23"/>
  <c r="P339" i="23"/>
  <c r="S337" i="23"/>
  <c r="Q337" i="23"/>
  <c r="Q339" i="23"/>
  <c r="T337" i="23"/>
  <c r="S338" i="23"/>
  <c r="T338" i="23"/>
  <c r="S339" i="23"/>
  <c r="T339" i="23"/>
  <c r="L340" i="23"/>
  <c r="K340" i="23"/>
  <c r="N340" i="23"/>
  <c r="O340" i="23"/>
  <c r="P340" i="23"/>
  <c r="L342" i="23"/>
  <c r="K342" i="23"/>
  <c r="N342" i="23"/>
  <c r="O342" i="23"/>
  <c r="P342" i="23"/>
  <c r="S340" i="23"/>
  <c r="Q340" i="23"/>
  <c r="Q342" i="23"/>
  <c r="T340" i="23"/>
  <c r="L341" i="23"/>
  <c r="K341" i="23"/>
  <c r="N341" i="23"/>
  <c r="O341" i="23"/>
  <c r="P341" i="23"/>
  <c r="L343" i="23"/>
  <c r="K343" i="23"/>
  <c r="N343" i="23"/>
  <c r="O343" i="23"/>
  <c r="P343" i="23"/>
  <c r="S341" i="23"/>
  <c r="Q341" i="23"/>
  <c r="Q343" i="23"/>
  <c r="T341" i="23"/>
  <c r="S342" i="23"/>
  <c r="T342" i="23"/>
  <c r="S343" i="23"/>
  <c r="T343" i="23"/>
  <c r="L344" i="23"/>
  <c r="K344" i="23"/>
  <c r="N344" i="23"/>
  <c r="O344" i="23"/>
  <c r="P344" i="23"/>
  <c r="L346" i="23"/>
  <c r="K346" i="23"/>
  <c r="N346" i="23"/>
  <c r="O346" i="23"/>
  <c r="P346" i="23"/>
  <c r="S344" i="23"/>
  <c r="Q344" i="23"/>
  <c r="Q346" i="23"/>
  <c r="T344" i="23"/>
  <c r="L345" i="23"/>
  <c r="K345" i="23"/>
  <c r="N345" i="23"/>
  <c r="O345" i="23"/>
  <c r="P345" i="23"/>
  <c r="L347" i="23"/>
  <c r="K347" i="23"/>
  <c r="N347" i="23"/>
  <c r="O347" i="23"/>
  <c r="P347" i="23"/>
  <c r="S345" i="23"/>
  <c r="Q345" i="23"/>
  <c r="Q347" i="23"/>
  <c r="T345" i="23"/>
  <c r="S346" i="23"/>
  <c r="T346" i="23"/>
  <c r="S347" i="23"/>
  <c r="T347" i="23"/>
  <c r="L348" i="23"/>
  <c r="K348" i="23"/>
  <c r="N348" i="23"/>
  <c r="O348" i="23"/>
  <c r="P348" i="23"/>
  <c r="L350" i="23"/>
  <c r="K350" i="23"/>
  <c r="N350" i="23"/>
  <c r="O350" i="23"/>
  <c r="P350" i="23"/>
  <c r="S348" i="23"/>
  <c r="Q348" i="23"/>
  <c r="Q350" i="23"/>
  <c r="T348" i="23"/>
  <c r="L349" i="23"/>
  <c r="K349" i="23"/>
  <c r="N349" i="23"/>
  <c r="O349" i="23"/>
  <c r="P349" i="23"/>
  <c r="L351" i="23"/>
  <c r="K351" i="23"/>
  <c r="N351" i="23"/>
  <c r="O351" i="23"/>
  <c r="P351" i="23"/>
  <c r="S349" i="23"/>
  <c r="Q349" i="23"/>
  <c r="Q351" i="23"/>
  <c r="T349" i="23"/>
  <c r="S350" i="23"/>
  <c r="T350" i="23"/>
  <c r="S351" i="23"/>
  <c r="T351" i="23"/>
  <c r="L352" i="23"/>
  <c r="K352" i="23"/>
  <c r="N352" i="23"/>
  <c r="O352" i="23"/>
  <c r="P352" i="23"/>
  <c r="L354" i="23"/>
  <c r="K354" i="23"/>
  <c r="N354" i="23"/>
  <c r="O354" i="23"/>
  <c r="P354" i="23"/>
  <c r="S352" i="23"/>
  <c r="Q352" i="23"/>
  <c r="Q354" i="23"/>
  <c r="T352" i="23"/>
  <c r="L353" i="23"/>
  <c r="K353" i="23"/>
  <c r="N353" i="23"/>
  <c r="O353" i="23"/>
  <c r="P353" i="23"/>
  <c r="L355" i="23"/>
  <c r="K355" i="23"/>
  <c r="N355" i="23"/>
  <c r="O355" i="23"/>
  <c r="P355" i="23"/>
  <c r="S353" i="23"/>
  <c r="Q353" i="23"/>
  <c r="Q355" i="23"/>
  <c r="T353" i="23"/>
  <c r="S354" i="23"/>
  <c r="T354" i="23"/>
  <c r="S355" i="23"/>
  <c r="T355" i="23"/>
  <c r="L356" i="23"/>
  <c r="K356" i="23"/>
  <c r="N356" i="23"/>
  <c r="O356" i="23"/>
  <c r="P356" i="23"/>
  <c r="L358" i="23"/>
  <c r="K358" i="23"/>
  <c r="N358" i="23"/>
  <c r="O358" i="23"/>
  <c r="P358" i="23"/>
  <c r="S356" i="23"/>
  <c r="Q356" i="23"/>
  <c r="Q358" i="23"/>
  <c r="T356" i="23"/>
  <c r="L357" i="23"/>
  <c r="K357" i="23"/>
  <c r="N357" i="23"/>
  <c r="O357" i="23"/>
  <c r="P357" i="23"/>
  <c r="L359" i="23"/>
  <c r="K359" i="23"/>
  <c r="N359" i="23"/>
  <c r="O359" i="23"/>
  <c r="P359" i="23"/>
  <c r="S357" i="23"/>
  <c r="Q357" i="23"/>
  <c r="Q359" i="23"/>
  <c r="T357" i="23"/>
  <c r="S358" i="23"/>
  <c r="T358" i="23"/>
  <c r="S359" i="23"/>
  <c r="T359" i="23"/>
  <c r="L360" i="23"/>
  <c r="K360" i="23"/>
  <c r="N360" i="23"/>
  <c r="O360" i="23"/>
  <c r="P360" i="23"/>
  <c r="L362" i="23"/>
  <c r="K362" i="23"/>
  <c r="N362" i="23"/>
  <c r="O362" i="23"/>
  <c r="P362" i="23"/>
  <c r="S360" i="23"/>
  <c r="Q360" i="23"/>
  <c r="Q362" i="23"/>
  <c r="T360" i="23"/>
  <c r="L361" i="23"/>
  <c r="K361" i="23"/>
  <c r="N361" i="23"/>
  <c r="O361" i="23"/>
  <c r="P361" i="23"/>
  <c r="L363" i="23"/>
  <c r="K363" i="23"/>
  <c r="N363" i="23"/>
  <c r="O363" i="23"/>
  <c r="P363" i="23"/>
  <c r="S361" i="23"/>
  <c r="Q361" i="23"/>
  <c r="Q363" i="23"/>
  <c r="T361" i="23"/>
  <c r="S362" i="23"/>
  <c r="T362" i="23"/>
  <c r="S363" i="23"/>
  <c r="T363" i="23"/>
  <c r="L364" i="23"/>
  <c r="K364" i="23"/>
  <c r="N364" i="23"/>
  <c r="O364" i="23"/>
  <c r="P364" i="23"/>
  <c r="L366" i="23"/>
  <c r="K366" i="23"/>
  <c r="N366" i="23"/>
  <c r="O366" i="23"/>
  <c r="P366" i="23"/>
  <c r="S364" i="23"/>
  <c r="Q364" i="23"/>
  <c r="Q366" i="23"/>
  <c r="T364" i="23"/>
  <c r="L365" i="23"/>
  <c r="K365" i="23"/>
  <c r="N365" i="23"/>
  <c r="O365" i="23"/>
  <c r="P365" i="23"/>
  <c r="L367" i="23"/>
  <c r="K367" i="23"/>
  <c r="N367" i="23"/>
  <c r="O367" i="23"/>
  <c r="P367" i="23"/>
  <c r="S365" i="23"/>
  <c r="Q365" i="23"/>
  <c r="Q367" i="23"/>
  <c r="T365" i="23"/>
  <c r="S366" i="23"/>
  <c r="T366" i="23"/>
  <c r="S367" i="23"/>
  <c r="T367" i="23"/>
  <c r="L368" i="23"/>
  <c r="K368" i="23"/>
  <c r="N368" i="23"/>
  <c r="O368" i="23"/>
  <c r="P368" i="23"/>
  <c r="L370" i="23"/>
  <c r="K370" i="23"/>
  <c r="N370" i="23"/>
  <c r="O370" i="23"/>
  <c r="P370" i="23"/>
  <c r="S368" i="23"/>
  <c r="Q368" i="23"/>
  <c r="Q370" i="23"/>
  <c r="T368" i="23"/>
  <c r="L369" i="23"/>
  <c r="K369" i="23"/>
  <c r="N369" i="23"/>
  <c r="O369" i="23"/>
  <c r="P369" i="23"/>
  <c r="L371" i="23"/>
  <c r="K371" i="23"/>
  <c r="N371" i="23"/>
  <c r="O371" i="23"/>
  <c r="P371" i="23"/>
  <c r="S369" i="23"/>
  <c r="Q369" i="23"/>
  <c r="Q371" i="23"/>
  <c r="T369" i="23"/>
  <c r="S370" i="23"/>
  <c r="T370" i="23"/>
  <c r="S371" i="23"/>
  <c r="T371" i="23"/>
  <c r="L372" i="23"/>
  <c r="K372" i="23"/>
  <c r="N372" i="23"/>
  <c r="O372" i="23"/>
  <c r="P372" i="23"/>
  <c r="L374" i="23"/>
  <c r="K374" i="23"/>
  <c r="N374" i="23"/>
  <c r="O374" i="23"/>
  <c r="P374" i="23"/>
  <c r="S372" i="23"/>
  <c r="Q372" i="23"/>
  <c r="Q374" i="23"/>
  <c r="T372" i="23"/>
  <c r="L373" i="23"/>
  <c r="K373" i="23"/>
  <c r="N373" i="23"/>
  <c r="O373" i="23"/>
  <c r="P373" i="23"/>
  <c r="L375" i="23"/>
  <c r="K375" i="23"/>
  <c r="N375" i="23"/>
  <c r="O375" i="23"/>
  <c r="P375" i="23"/>
  <c r="S373" i="23"/>
  <c r="Q373" i="23"/>
  <c r="Q375" i="23"/>
  <c r="T373" i="23"/>
  <c r="S374" i="23"/>
  <c r="T374" i="23"/>
  <c r="S375" i="23"/>
  <c r="T375" i="23"/>
  <c r="K136" i="23"/>
  <c r="L136" i="23"/>
  <c r="M136" i="23"/>
  <c r="O136" i="23"/>
  <c r="P136" i="23"/>
  <c r="K138" i="23"/>
  <c r="L138" i="23"/>
  <c r="M138" i="23"/>
  <c r="O138" i="23"/>
  <c r="P138" i="23"/>
  <c r="S136" i="23"/>
  <c r="Q136" i="23"/>
  <c r="Q138" i="23"/>
  <c r="T136" i="23"/>
  <c r="K137" i="23"/>
  <c r="L137" i="23"/>
  <c r="M137" i="23"/>
  <c r="O137" i="23"/>
  <c r="P137" i="23"/>
  <c r="K139" i="23"/>
  <c r="L139" i="23"/>
  <c r="M139" i="23"/>
  <c r="O139" i="23"/>
  <c r="P139" i="23"/>
  <c r="S137" i="23"/>
  <c r="Q137" i="23"/>
  <c r="Q139" i="23"/>
  <c r="T137" i="23"/>
  <c r="S138" i="23"/>
  <c r="T138" i="23"/>
  <c r="S139" i="23"/>
  <c r="T139" i="23"/>
  <c r="K140" i="23"/>
  <c r="L140" i="23"/>
  <c r="M140" i="23"/>
  <c r="O140" i="23"/>
  <c r="P140" i="23"/>
  <c r="K142" i="23"/>
  <c r="L142" i="23"/>
  <c r="M142" i="23"/>
  <c r="O142" i="23"/>
  <c r="P142" i="23"/>
  <c r="S140" i="23"/>
  <c r="Q140" i="23"/>
  <c r="Q142" i="23"/>
  <c r="T140" i="23"/>
  <c r="K141" i="23"/>
  <c r="L141" i="23"/>
  <c r="M141" i="23"/>
  <c r="O141" i="23"/>
  <c r="P141" i="23"/>
  <c r="K143" i="23"/>
  <c r="L143" i="23"/>
  <c r="M143" i="23"/>
  <c r="O143" i="23"/>
  <c r="P143" i="23"/>
  <c r="S141" i="23"/>
  <c r="Q141" i="23"/>
  <c r="Q143" i="23"/>
  <c r="T141" i="23"/>
  <c r="S142" i="23"/>
  <c r="T142" i="23"/>
  <c r="S143" i="23"/>
  <c r="T143" i="23"/>
  <c r="K144" i="23"/>
  <c r="L144" i="23"/>
  <c r="M144" i="23"/>
  <c r="O144" i="23"/>
  <c r="P144" i="23"/>
  <c r="K146" i="23"/>
  <c r="L146" i="23"/>
  <c r="M146" i="23"/>
  <c r="O146" i="23"/>
  <c r="P146" i="23"/>
  <c r="S144" i="23"/>
  <c r="Q144" i="23"/>
  <c r="Q146" i="23"/>
  <c r="T144" i="23"/>
  <c r="K145" i="23"/>
  <c r="L145" i="23"/>
  <c r="M145" i="23"/>
  <c r="O145" i="23"/>
  <c r="P145" i="23"/>
  <c r="K147" i="23"/>
  <c r="L147" i="23"/>
  <c r="M147" i="23"/>
  <c r="O147" i="23"/>
  <c r="P147" i="23"/>
  <c r="S145" i="23"/>
  <c r="Q145" i="23"/>
  <c r="Q147" i="23"/>
  <c r="T145" i="23"/>
  <c r="S146" i="23"/>
  <c r="T146" i="23"/>
  <c r="S147" i="23"/>
  <c r="T147" i="23"/>
  <c r="K148" i="23"/>
  <c r="L148" i="23"/>
  <c r="M148" i="23"/>
  <c r="O148" i="23"/>
  <c r="P148" i="23"/>
  <c r="K150" i="23"/>
  <c r="L150" i="23"/>
  <c r="M150" i="23"/>
  <c r="O150" i="23"/>
  <c r="P150" i="23"/>
  <c r="S148" i="23"/>
  <c r="Q148" i="23"/>
  <c r="Q150" i="23"/>
  <c r="T148" i="23"/>
  <c r="K149" i="23"/>
  <c r="L149" i="23"/>
  <c r="M149" i="23"/>
  <c r="O149" i="23"/>
  <c r="P149" i="23"/>
  <c r="K151" i="23"/>
  <c r="L151" i="23"/>
  <c r="M151" i="23"/>
  <c r="O151" i="23"/>
  <c r="P151" i="23"/>
  <c r="S149" i="23"/>
  <c r="Q149" i="23"/>
  <c r="Q151" i="23"/>
  <c r="T149" i="23"/>
  <c r="S150" i="23"/>
  <c r="T150" i="23"/>
  <c r="S151" i="23"/>
  <c r="T151" i="23"/>
  <c r="K152" i="23"/>
  <c r="L152" i="23"/>
  <c r="M152" i="23"/>
  <c r="O152" i="23"/>
  <c r="P152" i="23"/>
  <c r="K154" i="23"/>
  <c r="L154" i="23"/>
  <c r="M154" i="23"/>
  <c r="O154" i="23"/>
  <c r="P154" i="23"/>
  <c r="S152" i="23"/>
  <c r="Q152" i="23"/>
  <c r="Q154" i="23"/>
  <c r="T152" i="23"/>
  <c r="K153" i="23"/>
  <c r="L153" i="23"/>
  <c r="M153" i="23"/>
  <c r="O153" i="23"/>
  <c r="P153" i="23"/>
  <c r="K155" i="23"/>
  <c r="L155" i="23"/>
  <c r="M155" i="23"/>
  <c r="O155" i="23"/>
  <c r="P155" i="23"/>
  <c r="S153" i="23"/>
  <c r="Q153" i="23"/>
  <c r="Q155" i="23"/>
  <c r="T153" i="23"/>
  <c r="S154" i="23"/>
  <c r="T154" i="23"/>
  <c r="S155" i="23"/>
  <c r="T155" i="23"/>
  <c r="K156" i="23"/>
  <c r="L156" i="23"/>
  <c r="M156" i="23"/>
  <c r="O156" i="23"/>
  <c r="P156" i="23"/>
  <c r="K158" i="23"/>
  <c r="L158" i="23"/>
  <c r="M158" i="23"/>
  <c r="O158" i="23"/>
  <c r="P158" i="23"/>
  <c r="S156" i="23"/>
  <c r="Q156" i="23"/>
  <c r="Q158" i="23"/>
  <c r="T156" i="23"/>
  <c r="K157" i="23"/>
  <c r="L157" i="23"/>
  <c r="M157" i="23"/>
  <c r="O157" i="23"/>
  <c r="P157" i="23"/>
  <c r="K159" i="23"/>
  <c r="L159" i="23"/>
  <c r="M159" i="23"/>
  <c r="O159" i="23"/>
  <c r="P159" i="23"/>
  <c r="S157" i="23"/>
  <c r="Q157" i="23"/>
  <c r="Q159" i="23"/>
  <c r="T157" i="23"/>
  <c r="S158" i="23"/>
  <c r="T158" i="23"/>
  <c r="S159" i="23"/>
  <c r="T159" i="23"/>
  <c r="K160" i="23"/>
  <c r="L160" i="23"/>
  <c r="M160" i="23"/>
  <c r="O160" i="23"/>
  <c r="P160" i="23"/>
  <c r="K162" i="23"/>
  <c r="L162" i="23"/>
  <c r="M162" i="23"/>
  <c r="O162" i="23"/>
  <c r="P162" i="23"/>
  <c r="S160" i="23"/>
  <c r="Q160" i="23"/>
  <c r="Q162" i="23"/>
  <c r="T160" i="23"/>
  <c r="K161" i="23"/>
  <c r="L161" i="23"/>
  <c r="M161" i="23"/>
  <c r="O161" i="23"/>
  <c r="P161" i="23"/>
  <c r="K163" i="23"/>
  <c r="L163" i="23"/>
  <c r="M163" i="23"/>
  <c r="O163" i="23"/>
  <c r="P163" i="23"/>
  <c r="S161" i="23"/>
  <c r="Q161" i="23"/>
  <c r="Q163" i="23"/>
  <c r="T161" i="23"/>
  <c r="S162" i="23"/>
  <c r="T162" i="23"/>
  <c r="S163" i="23"/>
  <c r="T163" i="23"/>
  <c r="K164" i="23"/>
  <c r="L164" i="23"/>
  <c r="M164" i="23"/>
  <c r="O164" i="23"/>
  <c r="P164" i="23"/>
  <c r="K166" i="23"/>
  <c r="L166" i="23"/>
  <c r="M166" i="23"/>
  <c r="O166" i="23"/>
  <c r="P166" i="23"/>
  <c r="S164" i="23"/>
  <c r="Q164" i="23"/>
  <c r="Q166" i="23"/>
  <c r="T164" i="23"/>
  <c r="K165" i="23"/>
  <c r="L165" i="23"/>
  <c r="M165" i="23"/>
  <c r="O165" i="23"/>
  <c r="P165" i="23"/>
  <c r="K167" i="23"/>
  <c r="L167" i="23"/>
  <c r="M167" i="23"/>
  <c r="O167" i="23"/>
  <c r="P167" i="23"/>
  <c r="S165" i="23"/>
  <c r="Q165" i="23"/>
  <c r="Q167" i="23"/>
  <c r="T165" i="23"/>
  <c r="S166" i="23"/>
  <c r="T166" i="23"/>
  <c r="S167" i="23"/>
  <c r="T167" i="23"/>
  <c r="K168" i="23"/>
  <c r="L168" i="23"/>
  <c r="M168" i="23"/>
  <c r="O168" i="23"/>
  <c r="P168" i="23"/>
  <c r="K170" i="23"/>
  <c r="L170" i="23"/>
  <c r="M170" i="23"/>
  <c r="O170" i="23"/>
  <c r="P170" i="23"/>
  <c r="S168" i="23"/>
  <c r="Q168" i="23"/>
  <c r="Q170" i="23"/>
  <c r="T168" i="23"/>
  <c r="K169" i="23"/>
  <c r="L169" i="23"/>
  <c r="M169" i="23"/>
  <c r="O169" i="23"/>
  <c r="P169" i="23"/>
  <c r="K171" i="23"/>
  <c r="L171" i="23"/>
  <c r="M171" i="23"/>
  <c r="O171" i="23"/>
  <c r="P171" i="23"/>
  <c r="S169" i="23"/>
  <c r="Q169" i="23"/>
  <c r="Q171" i="23"/>
  <c r="T169" i="23"/>
  <c r="S170" i="23"/>
  <c r="T170" i="23"/>
  <c r="S171" i="23"/>
  <c r="T171" i="23"/>
  <c r="K172" i="23"/>
  <c r="L172" i="23"/>
  <c r="M172" i="23"/>
  <c r="O172" i="23"/>
  <c r="P172" i="23"/>
  <c r="K174" i="23"/>
  <c r="L174" i="23"/>
  <c r="M174" i="23"/>
  <c r="O174" i="23"/>
  <c r="P174" i="23"/>
  <c r="S172" i="23"/>
  <c r="Q172" i="23"/>
  <c r="Q174" i="23"/>
  <c r="T172" i="23"/>
  <c r="K173" i="23"/>
  <c r="L173" i="23"/>
  <c r="M173" i="23"/>
  <c r="O173" i="23"/>
  <c r="P173" i="23"/>
  <c r="K175" i="23"/>
  <c r="L175" i="23"/>
  <c r="M175" i="23"/>
  <c r="O175" i="23"/>
  <c r="P175" i="23"/>
  <c r="S173" i="23"/>
  <c r="Q173" i="23"/>
  <c r="Q175" i="23"/>
  <c r="T173" i="23"/>
  <c r="S174" i="23"/>
  <c r="T174" i="23"/>
  <c r="S175" i="23"/>
  <c r="T175" i="23"/>
  <c r="K176" i="23"/>
  <c r="L176" i="23"/>
  <c r="M176" i="23"/>
  <c r="O176" i="23"/>
  <c r="P176" i="23"/>
  <c r="K178" i="23"/>
  <c r="L178" i="23"/>
  <c r="M178" i="23"/>
  <c r="O178" i="23"/>
  <c r="P178" i="23"/>
  <c r="S176" i="23"/>
  <c r="Q176" i="23"/>
  <c r="Q178" i="23"/>
  <c r="T176" i="23"/>
  <c r="K177" i="23"/>
  <c r="L177" i="23"/>
  <c r="M177" i="23"/>
  <c r="O177" i="23"/>
  <c r="P177" i="23"/>
  <c r="K179" i="23"/>
  <c r="L179" i="23"/>
  <c r="M179" i="23"/>
  <c r="O179" i="23"/>
  <c r="P179" i="23"/>
  <c r="S177" i="23"/>
  <c r="Q177" i="23"/>
  <c r="Q179" i="23"/>
  <c r="T177" i="23"/>
  <c r="S178" i="23"/>
  <c r="T178" i="23"/>
  <c r="S179" i="23"/>
  <c r="T179" i="23"/>
  <c r="K180" i="23"/>
  <c r="L180" i="23"/>
  <c r="M180" i="23"/>
  <c r="O180" i="23"/>
  <c r="P180" i="23"/>
  <c r="K182" i="23"/>
  <c r="L182" i="23"/>
  <c r="M182" i="23"/>
  <c r="O182" i="23"/>
  <c r="P182" i="23"/>
  <c r="S180" i="23"/>
  <c r="Q180" i="23"/>
  <c r="Q182" i="23"/>
  <c r="T180" i="23"/>
  <c r="K181" i="23"/>
  <c r="L181" i="23"/>
  <c r="M181" i="23"/>
  <c r="O181" i="23"/>
  <c r="P181" i="23"/>
  <c r="K183" i="23"/>
  <c r="L183" i="23"/>
  <c r="M183" i="23"/>
  <c r="O183" i="23"/>
  <c r="P183" i="23"/>
  <c r="S181" i="23"/>
  <c r="Q181" i="23"/>
  <c r="Q183" i="23"/>
  <c r="T181" i="23"/>
  <c r="S182" i="23"/>
  <c r="T182" i="23"/>
  <c r="S183" i="23"/>
  <c r="T183" i="23"/>
  <c r="S186" i="23"/>
  <c r="T186" i="23"/>
  <c r="S187" i="23"/>
  <c r="T187" i="23"/>
  <c r="S190" i="23"/>
  <c r="T190" i="23"/>
  <c r="S191" i="23"/>
  <c r="T191" i="23"/>
  <c r="S194" i="23"/>
  <c r="T194" i="23"/>
  <c r="S195" i="23"/>
  <c r="T195" i="23"/>
  <c r="S198" i="23"/>
  <c r="T198" i="23"/>
  <c r="S199" i="23"/>
  <c r="T199" i="23"/>
  <c r="L200" i="23"/>
  <c r="K200" i="23"/>
  <c r="N200" i="23"/>
  <c r="O200" i="23"/>
  <c r="P200" i="23"/>
  <c r="L202" i="23"/>
  <c r="K202" i="23"/>
  <c r="N202" i="23"/>
  <c r="O202" i="23"/>
  <c r="P202" i="23"/>
  <c r="S200" i="23"/>
  <c r="Q200" i="23"/>
  <c r="Q202" i="23"/>
  <c r="T200" i="23"/>
  <c r="L201" i="23"/>
  <c r="K201" i="23"/>
  <c r="N201" i="23"/>
  <c r="O201" i="23"/>
  <c r="P201" i="23"/>
  <c r="L203" i="23"/>
  <c r="K203" i="23"/>
  <c r="N203" i="23"/>
  <c r="O203" i="23"/>
  <c r="P203" i="23"/>
  <c r="S201" i="23"/>
  <c r="Q201" i="23"/>
  <c r="Q203" i="23"/>
  <c r="T201" i="23"/>
  <c r="S202" i="23"/>
  <c r="T202" i="23"/>
  <c r="S203" i="23"/>
  <c r="T203" i="23"/>
  <c r="L204" i="23"/>
  <c r="K204" i="23"/>
  <c r="N204" i="23"/>
  <c r="O204" i="23"/>
  <c r="P204" i="23"/>
  <c r="L206" i="23"/>
  <c r="K206" i="23"/>
  <c r="N206" i="23"/>
  <c r="O206" i="23"/>
  <c r="P206" i="23"/>
  <c r="S204" i="23"/>
  <c r="Q204" i="23"/>
  <c r="Q206" i="23"/>
  <c r="T204" i="23"/>
  <c r="L205" i="23"/>
  <c r="K205" i="23"/>
  <c r="N205" i="23"/>
  <c r="O205" i="23"/>
  <c r="P205" i="23"/>
  <c r="L207" i="23"/>
  <c r="K207" i="23"/>
  <c r="N207" i="23"/>
  <c r="O207" i="23"/>
  <c r="P207" i="23"/>
  <c r="S205" i="23"/>
  <c r="Q205" i="23"/>
  <c r="Q207" i="23"/>
  <c r="T205" i="23"/>
  <c r="S206" i="23"/>
  <c r="T206" i="23"/>
  <c r="S207" i="23"/>
  <c r="T207" i="23"/>
  <c r="L208" i="23"/>
  <c r="K208" i="23"/>
  <c r="N208" i="23"/>
  <c r="O208" i="23"/>
  <c r="P208" i="23"/>
  <c r="L210" i="23"/>
  <c r="K210" i="23"/>
  <c r="N210" i="23"/>
  <c r="O210" i="23"/>
  <c r="P210" i="23"/>
  <c r="S208" i="23"/>
  <c r="Q208" i="23"/>
  <c r="Q210" i="23"/>
  <c r="T208" i="23"/>
  <c r="L209" i="23"/>
  <c r="K209" i="23"/>
  <c r="N209" i="23"/>
  <c r="O209" i="23"/>
  <c r="P209" i="23"/>
  <c r="L211" i="23"/>
  <c r="K211" i="23"/>
  <c r="N211" i="23"/>
  <c r="O211" i="23"/>
  <c r="P211" i="23"/>
  <c r="S209" i="23"/>
  <c r="Q209" i="23"/>
  <c r="Q211" i="23"/>
  <c r="T209" i="23"/>
  <c r="S210" i="23"/>
  <c r="T210" i="23"/>
  <c r="S211" i="23"/>
  <c r="T211" i="23"/>
  <c r="L212" i="23"/>
  <c r="K212" i="23"/>
  <c r="N212" i="23"/>
  <c r="O212" i="23"/>
  <c r="P212" i="23"/>
  <c r="L214" i="23"/>
  <c r="K214" i="23"/>
  <c r="N214" i="23"/>
  <c r="O214" i="23"/>
  <c r="P214" i="23"/>
  <c r="S212" i="23"/>
  <c r="Q212" i="23"/>
  <c r="Q214" i="23"/>
  <c r="T212" i="23"/>
  <c r="L213" i="23"/>
  <c r="K213" i="23"/>
  <c r="N213" i="23"/>
  <c r="O213" i="23"/>
  <c r="P213" i="23"/>
  <c r="L215" i="23"/>
  <c r="K215" i="23"/>
  <c r="N215" i="23"/>
  <c r="O215" i="23"/>
  <c r="P215" i="23"/>
  <c r="S213" i="23"/>
  <c r="Q213" i="23"/>
  <c r="Q215" i="23"/>
  <c r="T213" i="23"/>
  <c r="S214" i="23"/>
  <c r="T214" i="23"/>
  <c r="S215" i="23"/>
  <c r="T215" i="23"/>
  <c r="L216" i="23"/>
  <c r="K216" i="23"/>
  <c r="N216" i="23"/>
  <c r="O216" i="23"/>
  <c r="P216" i="23"/>
  <c r="L218" i="23"/>
  <c r="K218" i="23"/>
  <c r="N218" i="23"/>
  <c r="O218" i="23"/>
  <c r="P218" i="23"/>
  <c r="S216" i="23"/>
  <c r="Q216" i="23"/>
  <c r="Q218" i="23"/>
  <c r="T216" i="23"/>
  <c r="L217" i="23"/>
  <c r="K217" i="23"/>
  <c r="N217" i="23"/>
  <c r="O217" i="23"/>
  <c r="P217" i="23"/>
  <c r="L219" i="23"/>
  <c r="K219" i="23"/>
  <c r="N219" i="23"/>
  <c r="O219" i="23"/>
  <c r="P219" i="23"/>
  <c r="S217" i="23"/>
  <c r="Q217" i="23"/>
  <c r="Q219" i="23"/>
  <c r="T217" i="23"/>
  <c r="S218" i="23"/>
  <c r="T218" i="23"/>
  <c r="S219" i="23"/>
  <c r="T219" i="23"/>
  <c r="L220" i="23"/>
  <c r="K220" i="23"/>
  <c r="N220" i="23"/>
  <c r="O220" i="23"/>
  <c r="P220" i="23"/>
  <c r="L222" i="23"/>
  <c r="K222" i="23"/>
  <c r="N222" i="23"/>
  <c r="O222" i="23"/>
  <c r="P222" i="23"/>
  <c r="S220" i="23"/>
  <c r="Q220" i="23"/>
  <c r="Q222" i="23"/>
  <c r="T220" i="23"/>
  <c r="L221" i="23"/>
  <c r="K221" i="23"/>
  <c r="N221" i="23"/>
  <c r="O221" i="23"/>
  <c r="P221" i="23"/>
  <c r="L223" i="23"/>
  <c r="K223" i="23"/>
  <c r="N223" i="23"/>
  <c r="O223" i="23"/>
  <c r="P223" i="23"/>
  <c r="S221" i="23"/>
  <c r="Q221" i="23"/>
  <c r="Q223" i="23"/>
  <c r="T221" i="23"/>
  <c r="S222" i="23"/>
  <c r="T222" i="23"/>
  <c r="S223" i="23"/>
  <c r="T223" i="23"/>
  <c r="L224" i="23"/>
  <c r="K224" i="23"/>
  <c r="N224" i="23"/>
  <c r="O224" i="23"/>
  <c r="P224" i="23"/>
  <c r="L226" i="23"/>
  <c r="K226" i="23"/>
  <c r="N226" i="23"/>
  <c r="O226" i="23"/>
  <c r="P226" i="23"/>
  <c r="S224" i="23"/>
  <c r="Q224" i="23"/>
  <c r="Q226" i="23"/>
  <c r="T224" i="23"/>
  <c r="L225" i="23"/>
  <c r="K225" i="23"/>
  <c r="N225" i="23"/>
  <c r="O225" i="23"/>
  <c r="P225" i="23"/>
  <c r="L227" i="23"/>
  <c r="K227" i="23"/>
  <c r="N227" i="23"/>
  <c r="O227" i="23"/>
  <c r="P227" i="23"/>
  <c r="S225" i="23"/>
  <c r="Q225" i="23"/>
  <c r="Q227" i="23"/>
  <c r="T225" i="23"/>
  <c r="S226" i="23"/>
  <c r="T226" i="23"/>
  <c r="S227" i="23"/>
  <c r="T227" i="23"/>
  <c r="L228" i="23"/>
  <c r="K228" i="23"/>
  <c r="N228" i="23"/>
  <c r="O228" i="23"/>
  <c r="P228" i="23"/>
  <c r="L230" i="23"/>
  <c r="K230" i="23"/>
  <c r="N230" i="23"/>
  <c r="O230" i="23"/>
  <c r="P230" i="23"/>
  <c r="S228" i="23"/>
  <c r="Q228" i="23"/>
  <c r="Q230" i="23"/>
  <c r="T228" i="23"/>
  <c r="L229" i="23"/>
  <c r="K229" i="23"/>
  <c r="N229" i="23"/>
  <c r="O229" i="23"/>
  <c r="P229" i="23"/>
  <c r="L231" i="23"/>
  <c r="K231" i="23"/>
  <c r="N231" i="23"/>
  <c r="O231" i="23"/>
  <c r="P231" i="23"/>
  <c r="S229" i="23"/>
  <c r="Q229" i="23"/>
  <c r="Q231" i="23"/>
  <c r="T229" i="23"/>
  <c r="S230" i="23"/>
  <c r="T230" i="23"/>
  <c r="S231" i="23"/>
  <c r="T231" i="23"/>
  <c r="L232" i="23"/>
  <c r="K232" i="23"/>
  <c r="N232" i="23"/>
  <c r="O232" i="23"/>
  <c r="P232" i="23"/>
  <c r="L234" i="23"/>
  <c r="K234" i="23"/>
  <c r="N234" i="23"/>
  <c r="O234" i="23"/>
  <c r="P234" i="23"/>
  <c r="S232" i="23"/>
  <c r="Q232" i="23"/>
  <c r="Q234" i="23"/>
  <c r="T232" i="23"/>
  <c r="L233" i="23"/>
  <c r="K233" i="23"/>
  <c r="N233" i="23"/>
  <c r="O233" i="23"/>
  <c r="P233" i="23"/>
  <c r="L235" i="23"/>
  <c r="K235" i="23"/>
  <c r="N235" i="23"/>
  <c r="O235" i="23"/>
  <c r="P235" i="23"/>
  <c r="S233" i="23"/>
  <c r="Q233" i="23"/>
  <c r="Q235" i="23"/>
  <c r="T233" i="23"/>
  <c r="S234" i="23"/>
  <c r="T234" i="23"/>
  <c r="S235" i="23"/>
  <c r="T235" i="23"/>
  <c r="L236" i="23"/>
  <c r="K236" i="23"/>
  <c r="N236" i="23"/>
  <c r="O236" i="23"/>
  <c r="P236" i="23"/>
  <c r="L238" i="23"/>
  <c r="K238" i="23"/>
  <c r="N238" i="23"/>
  <c r="O238" i="23"/>
  <c r="P238" i="23"/>
  <c r="S236" i="23"/>
  <c r="Q236" i="23"/>
  <c r="Q238" i="23"/>
  <c r="T236" i="23"/>
  <c r="L237" i="23"/>
  <c r="K237" i="23"/>
  <c r="N237" i="23"/>
  <c r="O237" i="23"/>
  <c r="P237" i="23"/>
  <c r="L239" i="23"/>
  <c r="K239" i="23"/>
  <c r="N239" i="23"/>
  <c r="O239" i="23"/>
  <c r="P239" i="23"/>
  <c r="S237" i="23"/>
  <c r="Q237" i="23"/>
  <c r="Q239" i="23"/>
  <c r="T237" i="23"/>
  <c r="S238" i="23"/>
  <c r="T238" i="23"/>
  <c r="S239" i="23"/>
  <c r="T239" i="23"/>
  <c r="L240" i="23"/>
  <c r="K240" i="23"/>
  <c r="N240" i="23"/>
  <c r="O240" i="23"/>
  <c r="P240" i="23"/>
  <c r="L242" i="23"/>
  <c r="K242" i="23"/>
  <c r="N242" i="23"/>
  <c r="O242" i="23"/>
  <c r="P242" i="23"/>
  <c r="S240" i="23"/>
  <c r="Q240" i="23"/>
  <c r="Q242" i="23"/>
  <c r="T240" i="23"/>
  <c r="L241" i="23"/>
  <c r="K241" i="23"/>
  <c r="N241" i="23"/>
  <c r="O241" i="23"/>
  <c r="P241" i="23"/>
  <c r="L243" i="23"/>
  <c r="K243" i="23"/>
  <c r="N243" i="23"/>
  <c r="O243" i="23"/>
  <c r="P243" i="23"/>
  <c r="S241" i="23"/>
  <c r="Q241" i="23"/>
  <c r="Q243" i="23"/>
  <c r="T241" i="23"/>
  <c r="S242" i="23"/>
  <c r="T242" i="23"/>
  <c r="S243" i="23"/>
  <c r="T243" i="23"/>
  <c r="L244" i="23"/>
  <c r="K244" i="23"/>
  <c r="N244" i="23"/>
  <c r="O244" i="23"/>
  <c r="P244" i="23"/>
  <c r="L246" i="23"/>
  <c r="K246" i="23"/>
  <c r="N246" i="23"/>
  <c r="O246" i="23"/>
  <c r="P246" i="23"/>
  <c r="S244" i="23"/>
  <c r="Q244" i="23"/>
  <c r="Q246" i="23"/>
  <c r="T244" i="23"/>
  <c r="L245" i="23"/>
  <c r="K245" i="23"/>
  <c r="N245" i="23"/>
  <c r="O245" i="23"/>
  <c r="P245" i="23"/>
  <c r="L247" i="23"/>
  <c r="K247" i="23"/>
  <c r="N247" i="23"/>
  <c r="O247" i="23"/>
  <c r="P247" i="23"/>
  <c r="S245" i="23"/>
  <c r="Q245" i="23"/>
  <c r="Q247" i="23"/>
  <c r="T245" i="23"/>
  <c r="S246" i="23"/>
  <c r="T246" i="23"/>
  <c r="S247" i="23"/>
  <c r="T247" i="23"/>
  <c r="L248" i="23"/>
  <c r="K248" i="23"/>
  <c r="N248" i="23"/>
  <c r="O248" i="23"/>
  <c r="P248" i="23"/>
  <c r="L250" i="23"/>
  <c r="K250" i="23"/>
  <c r="N250" i="23"/>
  <c r="O250" i="23"/>
  <c r="P250" i="23"/>
  <c r="S248" i="23"/>
  <c r="Q248" i="23"/>
  <c r="Q250" i="23"/>
  <c r="T248" i="23"/>
  <c r="L249" i="23"/>
  <c r="K249" i="23"/>
  <c r="N249" i="23"/>
  <c r="O249" i="23"/>
  <c r="P249" i="23"/>
  <c r="L251" i="23"/>
  <c r="K251" i="23"/>
  <c r="N251" i="23"/>
  <c r="O251" i="23"/>
  <c r="P251" i="23"/>
  <c r="S249" i="23"/>
  <c r="Q249" i="23"/>
  <c r="Q251" i="23"/>
  <c r="T249" i="23"/>
  <c r="S250" i="23"/>
  <c r="T250" i="23"/>
  <c r="S251" i="23"/>
  <c r="T251" i="23"/>
  <c r="K133" i="23"/>
  <c r="L133" i="23"/>
  <c r="M133" i="23"/>
  <c r="O133" i="23"/>
  <c r="Q133" i="23"/>
  <c r="K135" i="23"/>
  <c r="L135" i="23"/>
  <c r="M135" i="23"/>
  <c r="O135" i="23"/>
  <c r="Q135" i="23"/>
  <c r="T133" i="23"/>
  <c r="P133" i="23"/>
  <c r="P135" i="23"/>
  <c r="S133" i="23"/>
  <c r="K257" i="23"/>
  <c r="L257" i="23"/>
  <c r="M257" i="23"/>
  <c r="O257" i="23"/>
  <c r="Q257" i="23"/>
  <c r="K259" i="23"/>
  <c r="L259" i="23"/>
  <c r="M259" i="23"/>
  <c r="O259" i="23"/>
  <c r="Q259" i="23"/>
  <c r="T257" i="23"/>
  <c r="P257" i="23"/>
  <c r="P259" i="23"/>
  <c r="S257" i="23"/>
  <c r="K256" i="23"/>
  <c r="L256" i="23"/>
  <c r="M256" i="23"/>
  <c r="O256" i="23"/>
  <c r="Q256" i="23"/>
  <c r="K258" i="23"/>
  <c r="L258" i="23"/>
  <c r="M258" i="23"/>
  <c r="O258" i="23"/>
  <c r="Q258" i="23"/>
  <c r="T256" i="23"/>
  <c r="P256" i="23"/>
  <c r="P258" i="23"/>
  <c r="S256" i="23"/>
  <c r="K132" i="23"/>
  <c r="L132" i="23"/>
  <c r="M132" i="23"/>
  <c r="O132" i="23"/>
  <c r="Q132" i="23"/>
  <c r="K134" i="23"/>
  <c r="L134" i="23"/>
  <c r="M134" i="23"/>
  <c r="O134" i="23"/>
  <c r="Q134" i="23"/>
  <c r="T132" i="23"/>
  <c r="P132" i="23"/>
  <c r="P134" i="23"/>
  <c r="S132" i="23"/>
  <c r="O12" i="23"/>
  <c r="P12" i="23"/>
  <c r="O14" i="23"/>
  <c r="P14" i="23"/>
  <c r="S12" i="23"/>
  <c r="Q12" i="23"/>
  <c r="Q14" i="23"/>
  <c r="T12" i="23"/>
  <c r="O13" i="23"/>
  <c r="P13" i="23"/>
  <c r="O15" i="23"/>
  <c r="P15" i="23"/>
  <c r="S13" i="23"/>
  <c r="Q13" i="23"/>
  <c r="Q15" i="23"/>
  <c r="T13" i="23"/>
  <c r="S14" i="23"/>
  <c r="T14" i="23"/>
  <c r="S15" i="23"/>
  <c r="T15" i="23"/>
  <c r="O16" i="23"/>
  <c r="P16" i="23"/>
  <c r="O18" i="23"/>
  <c r="P18" i="23"/>
  <c r="S16" i="23"/>
  <c r="Q16" i="23"/>
  <c r="Q18" i="23"/>
  <c r="T16" i="23"/>
  <c r="O17" i="23"/>
  <c r="P17" i="23"/>
  <c r="O19" i="23"/>
  <c r="P19" i="23"/>
  <c r="S17" i="23"/>
  <c r="Q17" i="23"/>
  <c r="Q19" i="23"/>
  <c r="T17" i="23"/>
  <c r="S18" i="23"/>
  <c r="T18" i="23"/>
  <c r="S19" i="23"/>
  <c r="T19" i="23"/>
  <c r="O20" i="23"/>
  <c r="P20" i="23"/>
  <c r="O22" i="23"/>
  <c r="P22" i="23"/>
  <c r="S20" i="23"/>
  <c r="Q20" i="23"/>
  <c r="Q22" i="23"/>
  <c r="T20" i="23"/>
  <c r="O21" i="23"/>
  <c r="P21" i="23"/>
  <c r="O23" i="23"/>
  <c r="P23" i="23"/>
  <c r="S21" i="23"/>
  <c r="Q21" i="23"/>
  <c r="Q23" i="23"/>
  <c r="T21" i="23"/>
  <c r="S22" i="23"/>
  <c r="T22" i="23"/>
  <c r="S23" i="23"/>
  <c r="T23" i="23"/>
  <c r="O24" i="23"/>
  <c r="P24" i="23"/>
  <c r="O26" i="23"/>
  <c r="P26" i="23"/>
  <c r="S24" i="23"/>
  <c r="Q24" i="23"/>
  <c r="Q26" i="23"/>
  <c r="T24" i="23"/>
  <c r="O25" i="23"/>
  <c r="P25" i="23"/>
  <c r="O27" i="23"/>
  <c r="P27" i="23"/>
  <c r="S25" i="23"/>
  <c r="Q25" i="23"/>
  <c r="Q27" i="23"/>
  <c r="T25" i="23"/>
  <c r="S26" i="23"/>
  <c r="T26" i="23"/>
  <c r="S27" i="23"/>
  <c r="T27" i="23"/>
  <c r="O28" i="23"/>
  <c r="P28" i="23"/>
  <c r="O30" i="23"/>
  <c r="P30" i="23"/>
  <c r="S28" i="23"/>
  <c r="Q28" i="23"/>
  <c r="Q30" i="23"/>
  <c r="T28" i="23"/>
  <c r="O29" i="23"/>
  <c r="P29" i="23"/>
  <c r="O31" i="23"/>
  <c r="P31" i="23"/>
  <c r="S29" i="23"/>
  <c r="Q29" i="23"/>
  <c r="Q31" i="23"/>
  <c r="T29" i="23"/>
  <c r="S30" i="23"/>
  <c r="T30" i="23"/>
  <c r="S31" i="23"/>
  <c r="T31" i="23"/>
  <c r="O32" i="23"/>
  <c r="P32" i="23"/>
  <c r="O34" i="23"/>
  <c r="P34" i="23"/>
  <c r="S32" i="23"/>
  <c r="Q32" i="23"/>
  <c r="Q34" i="23"/>
  <c r="T32" i="23"/>
  <c r="O33" i="23"/>
  <c r="P33" i="23"/>
  <c r="O35" i="23"/>
  <c r="P35" i="23"/>
  <c r="S33" i="23"/>
  <c r="Q33" i="23"/>
  <c r="Q35" i="23"/>
  <c r="T33" i="23"/>
  <c r="S34" i="23"/>
  <c r="T34" i="23"/>
  <c r="S35" i="23"/>
  <c r="T35" i="23"/>
  <c r="O36" i="23"/>
  <c r="P36" i="23"/>
  <c r="O38" i="23"/>
  <c r="P38" i="23"/>
  <c r="S36" i="23"/>
  <c r="Q36" i="23"/>
  <c r="Q38" i="23"/>
  <c r="T36" i="23"/>
  <c r="O37" i="23"/>
  <c r="P37" i="23"/>
  <c r="O39" i="23"/>
  <c r="P39" i="23"/>
  <c r="S37" i="23"/>
  <c r="Q37" i="23"/>
  <c r="Q39" i="23"/>
  <c r="T37" i="23"/>
  <c r="S38" i="23"/>
  <c r="T38" i="23"/>
  <c r="S39" i="23"/>
  <c r="T39" i="23"/>
  <c r="O40" i="23"/>
  <c r="P40" i="23"/>
  <c r="O42" i="23"/>
  <c r="P42" i="23"/>
  <c r="S40" i="23"/>
  <c r="Q40" i="23"/>
  <c r="Q42" i="23"/>
  <c r="T40" i="23"/>
  <c r="O41" i="23"/>
  <c r="P41" i="23"/>
  <c r="O43" i="23"/>
  <c r="P43" i="23"/>
  <c r="S41" i="23"/>
  <c r="Q41" i="23"/>
  <c r="Q43" i="23"/>
  <c r="T41" i="23"/>
  <c r="S42" i="23"/>
  <c r="T42" i="23"/>
  <c r="S43" i="23"/>
  <c r="T43" i="23"/>
  <c r="O44" i="23"/>
  <c r="P44" i="23"/>
  <c r="O46" i="23"/>
  <c r="P46" i="23"/>
  <c r="S44" i="23"/>
  <c r="Q44" i="23"/>
  <c r="Q46" i="23"/>
  <c r="T44" i="23"/>
  <c r="O45" i="23"/>
  <c r="P45" i="23"/>
  <c r="O47" i="23"/>
  <c r="P47" i="23"/>
  <c r="S45" i="23"/>
  <c r="Q45" i="23"/>
  <c r="Q47" i="23"/>
  <c r="T45" i="23"/>
  <c r="S46" i="23"/>
  <c r="T46" i="23"/>
  <c r="S47" i="23"/>
  <c r="T47" i="23"/>
  <c r="O48" i="23"/>
  <c r="P48" i="23"/>
  <c r="O50" i="23"/>
  <c r="P50" i="23"/>
  <c r="S48" i="23"/>
  <c r="Q48" i="23"/>
  <c r="Q50" i="23"/>
  <c r="T48" i="23"/>
  <c r="O49" i="23"/>
  <c r="P49" i="23"/>
  <c r="O51" i="23"/>
  <c r="P51" i="23"/>
  <c r="S49" i="23"/>
  <c r="Q49" i="23"/>
  <c r="Q51" i="23"/>
  <c r="T49" i="23"/>
  <c r="S50" i="23"/>
  <c r="T50" i="23"/>
  <c r="S51" i="23"/>
  <c r="T51" i="23"/>
  <c r="O52" i="23"/>
  <c r="P52" i="23"/>
  <c r="O54" i="23"/>
  <c r="P54" i="23"/>
  <c r="S52" i="23"/>
  <c r="Q52" i="23"/>
  <c r="Q54" i="23"/>
  <c r="T52" i="23"/>
  <c r="O53" i="23"/>
  <c r="P53" i="23"/>
  <c r="O55" i="23"/>
  <c r="P55" i="23"/>
  <c r="S53" i="23"/>
  <c r="Q53" i="23"/>
  <c r="Q55" i="23"/>
  <c r="T53" i="23"/>
  <c r="S54" i="23"/>
  <c r="T54" i="23"/>
  <c r="S55" i="23"/>
  <c r="T55" i="23"/>
  <c r="O56" i="23"/>
  <c r="P56" i="23"/>
  <c r="O58" i="23"/>
  <c r="P58" i="23"/>
  <c r="S56" i="23"/>
  <c r="Q56" i="23"/>
  <c r="Q58" i="23"/>
  <c r="T56" i="23"/>
  <c r="O57" i="23"/>
  <c r="P57" i="23"/>
  <c r="O59" i="23"/>
  <c r="P59" i="23"/>
  <c r="S57" i="23"/>
  <c r="Q57" i="23"/>
  <c r="Q59" i="23"/>
  <c r="T57" i="23"/>
  <c r="S58" i="23"/>
  <c r="T58" i="23"/>
  <c r="S59" i="23"/>
  <c r="T59" i="23"/>
  <c r="S62" i="23"/>
  <c r="T62" i="23"/>
  <c r="S63" i="23"/>
  <c r="T63" i="23"/>
  <c r="S66" i="23"/>
  <c r="T66" i="23"/>
  <c r="S67" i="23"/>
  <c r="T67" i="23"/>
  <c r="S70" i="23"/>
  <c r="T70" i="23"/>
  <c r="S71" i="23"/>
  <c r="T71" i="23"/>
  <c r="S74" i="23"/>
  <c r="T74" i="23"/>
  <c r="S75" i="23"/>
  <c r="T75" i="23"/>
  <c r="N76" i="23"/>
  <c r="O76" i="23"/>
  <c r="P76" i="23"/>
  <c r="N78" i="23"/>
  <c r="O78" i="23"/>
  <c r="P78" i="23"/>
  <c r="S76" i="23"/>
  <c r="Q76" i="23"/>
  <c r="Q78" i="23"/>
  <c r="T76" i="23"/>
  <c r="N77" i="23"/>
  <c r="O77" i="23"/>
  <c r="P77" i="23"/>
  <c r="N79" i="23"/>
  <c r="O79" i="23"/>
  <c r="P79" i="23"/>
  <c r="S77" i="23"/>
  <c r="Q77" i="23"/>
  <c r="Q79" i="23"/>
  <c r="T77" i="23"/>
  <c r="S78" i="23"/>
  <c r="T78" i="23"/>
  <c r="S79" i="23"/>
  <c r="T79" i="23"/>
  <c r="N80" i="23"/>
  <c r="O80" i="23"/>
  <c r="P80" i="23"/>
  <c r="N82" i="23"/>
  <c r="O82" i="23"/>
  <c r="P82" i="23"/>
  <c r="S80" i="23"/>
  <c r="Q80" i="23"/>
  <c r="Q82" i="23"/>
  <c r="T80" i="23"/>
  <c r="N81" i="23"/>
  <c r="O81" i="23"/>
  <c r="P81" i="23"/>
  <c r="N83" i="23"/>
  <c r="O83" i="23"/>
  <c r="P83" i="23"/>
  <c r="S81" i="23"/>
  <c r="Q81" i="23"/>
  <c r="Q83" i="23"/>
  <c r="T81" i="23"/>
  <c r="S82" i="23"/>
  <c r="T82" i="23"/>
  <c r="S83" i="23"/>
  <c r="T83" i="23"/>
  <c r="N84" i="23"/>
  <c r="O84" i="23"/>
  <c r="P84" i="23"/>
  <c r="N86" i="23"/>
  <c r="O86" i="23"/>
  <c r="P86" i="23"/>
  <c r="S84" i="23"/>
  <c r="Q84" i="23"/>
  <c r="Q86" i="23"/>
  <c r="T84" i="23"/>
  <c r="N85" i="23"/>
  <c r="O85" i="23"/>
  <c r="P85" i="23"/>
  <c r="N87" i="23"/>
  <c r="O87" i="23"/>
  <c r="P87" i="23"/>
  <c r="S85" i="23"/>
  <c r="Q85" i="23"/>
  <c r="Q87" i="23"/>
  <c r="T85" i="23"/>
  <c r="S86" i="23"/>
  <c r="T86" i="23"/>
  <c r="S87" i="23"/>
  <c r="T87" i="23"/>
  <c r="N88" i="23"/>
  <c r="O88" i="23"/>
  <c r="P88" i="23"/>
  <c r="N90" i="23"/>
  <c r="O90" i="23"/>
  <c r="P90" i="23"/>
  <c r="S88" i="23"/>
  <c r="Q88" i="23"/>
  <c r="Q90" i="23"/>
  <c r="T88" i="23"/>
  <c r="N89" i="23"/>
  <c r="O89" i="23"/>
  <c r="P89" i="23"/>
  <c r="N91" i="23"/>
  <c r="O91" i="23"/>
  <c r="P91" i="23"/>
  <c r="S89" i="23"/>
  <c r="Q89" i="23"/>
  <c r="Q91" i="23"/>
  <c r="T89" i="23"/>
  <c r="S90" i="23"/>
  <c r="T90" i="23"/>
  <c r="S91" i="23"/>
  <c r="T91" i="23"/>
  <c r="N92" i="23"/>
  <c r="O92" i="23"/>
  <c r="P92" i="23"/>
  <c r="N94" i="23"/>
  <c r="O94" i="23"/>
  <c r="P94" i="23"/>
  <c r="S92" i="23"/>
  <c r="Q92" i="23"/>
  <c r="Q94" i="23"/>
  <c r="T92" i="23"/>
  <c r="N93" i="23"/>
  <c r="O93" i="23"/>
  <c r="P93" i="23"/>
  <c r="N95" i="23"/>
  <c r="O95" i="23"/>
  <c r="P95" i="23"/>
  <c r="S93" i="23"/>
  <c r="Q93" i="23"/>
  <c r="Q95" i="23"/>
  <c r="T93" i="23"/>
  <c r="S94" i="23"/>
  <c r="T94" i="23"/>
  <c r="S95" i="23"/>
  <c r="T95" i="23"/>
  <c r="N96" i="23"/>
  <c r="O96" i="23"/>
  <c r="P96" i="23"/>
  <c r="N98" i="23"/>
  <c r="O98" i="23"/>
  <c r="P98" i="23"/>
  <c r="S96" i="23"/>
  <c r="Q96" i="23"/>
  <c r="Q98" i="23"/>
  <c r="T96" i="23"/>
  <c r="N97" i="23"/>
  <c r="O97" i="23"/>
  <c r="P97" i="23"/>
  <c r="N99" i="23"/>
  <c r="O99" i="23"/>
  <c r="P99" i="23"/>
  <c r="S97" i="23"/>
  <c r="Q97" i="23"/>
  <c r="Q99" i="23"/>
  <c r="T97" i="23"/>
  <c r="S98" i="23"/>
  <c r="T98" i="23"/>
  <c r="S99" i="23"/>
  <c r="T99" i="23"/>
  <c r="N100" i="23"/>
  <c r="O100" i="23"/>
  <c r="P100" i="23"/>
  <c r="N102" i="23"/>
  <c r="O102" i="23"/>
  <c r="P102" i="23"/>
  <c r="S100" i="23"/>
  <c r="Q100" i="23"/>
  <c r="Q102" i="23"/>
  <c r="T100" i="23"/>
  <c r="N101" i="23"/>
  <c r="O101" i="23"/>
  <c r="P101" i="23"/>
  <c r="N103" i="23"/>
  <c r="O103" i="23"/>
  <c r="P103" i="23"/>
  <c r="S101" i="23"/>
  <c r="Q101" i="23"/>
  <c r="Q103" i="23"/>
  <c r="T101" i="23"/>
  <c r="S102" i="23"/>
  <c r="T102" i="23"/>
  <c r="S103" i="23"/>
  <c r="T103" i="23"/>
  <c r="N104" i="23"/>
  <c r="O104" i="23"/>
  <c r="P104" i="23"/>
  <c r="N106" i="23"/>
  <c r="O106" i="23"/>
  <c r="P106" i="23"/>
  <c r="S104" i="23"/>
  <c r="Q104" i="23"/>
  <c r="Q106" i="23"/>
  <c r="T104" i="23"/>
  <c r="N105" i="23"/>
  <c r="O105" i="23"/>
  <c r="P105" i="23"/>
  <c r="N107" i="23"/>
  <c r="O107" i="23"/>
  <c r="P107" i="23"/>
  <c r="S105" i="23"/>
  <c r="Q105" i="23"/>
  <c r="Q107" i="23"/>
  <c r="T105" i="23"/>
  <c r="S106" i="23"/>
  <c r="T106" i="23"/>
  <c r="S107" i="23"/>
  <c r="T107" i="23"/>
  <c r="N108" i="23"/>
  <c r="O108" i="23"/>
  <c r="P108" i="23"/>
  <c r="N110" i="23"/>
  <c r="O110" i="23"/>
  <c r="P110" i="23"/>
  <c r="S108" i="23"/>
  <c r="Q108" i="23"/>
  <c r="Q110" i="23"/>
  <c r="T108" i="23"/>
  <c r="N109" i="23"/>
  <c r="O109" i="23"/>
  <c r="P109" i="23"/>
  <c r="N111" i="23"/>
  <c r="O111" i="23"/>
  <c r="P111" i="23"/>
  <c r="S109" i="23"/>
  <c r="Q109" i="23"/>
  <c r="Q111" i="23"/>
  <c r="T109" i="23"/>
  <c r="S110" i="23"/>
  <c r="T110" i="23"/>
  <c r="S111" i="23"/>
  <c r="T111" i="23"/>
  <c r="N112" i="23"/>
  <c r="O112" i="23"/>
  <c r="P112" i="23"/>
  <c r="N114" i="23"/>
  <c r="O114" i="23"/>
  <c r="P114" i="23"/>
  <c r="S112" i="23"/>
  <c r="Q112" i="23"/>
  <c r="Q114" i="23"/>
  <c r="T112" i="23"/>
  <c r="N113" i="23"/>
  <c r="O113" i="23"/>
  <c r="P113" i="23"/>
  <c r="N115" i="23"/>
  <c r="O115" i="23"/>
  <c r="P115" i="23"/>
  <c r="S113" i="23"/>
  <c r="Q113" i="23"/>
  <c r="Q115" i="23"/>
  <c r="T113" i="23"/>
  <c r="S114" i="23"/>
  <c r="T114" i="23"/>
  <c r="S115" i="23"/>
  <c r="T115" i="23"/>
  <c r="N116" i="23"/>
  <c r="O116" i="23"/>
  <c r="P116" i="23"/>
  <c r="N118" i="23"/>
  <c r="O118" i="23"/>
  <c r="P118" i="23"/>
  <c r="S116" i="23"/>
  <c r="Q116" i="23"/>
  <c r="Q118" i="23"/>
  <c r="T116" i="23"/>
  <c r="N117" i="23"/>
  <c r="O117" i="23"/>
  <c r="P117" i="23"/>
  <c r="N119" i="23"/>
  <c r="O119" i="23"/>
  <c r="P119" i="23"/>
  <c r="S117" i="23"/>
  <c r="Q117" i="23"/>
  <c r="Q119" i="23"/>
  <c r="T117" i="23"/>
  <c r="S118" i="23"/>
  <c r="T118" i="23"/>
  <c r="S119" i="23"/>
  <c r="T119" i="23"/>
  <c r="N120" i="23"/>
  <c r="O120" i="23"/>
  <c r="P120" i="23"/>
  <c r="N122" i="23"/>
  <c r="O122" i="23"/>
  <c r="P122" i="23"/>
  <c r="S120" i="23"/>
  <c r="Q120" i="23"/>
  <c r="Q122" i="23"/>
  <c r="T120" i="23"/>
  <c r="N121" i="23"/>
  <c r="O121" i="23"/>
  <c r="P121" i="23"/>
  <c r="N123" i="23"/>
  <c r="O123" i="23"/>
  <c r="P123" i="23"/>
  <c r="S121" i="23"/>
  <c r="Q121" i="23"/>
  <c r="Q123" i="23"/>
  <c r="T121" i="23"/>
  <c r="S122" i="23"/>
  <c r="T122" i="23"/>
  <c r="S123" i="23"/>
  <c r="T123" i="23"/>
  <c r="N124" i="23"/>
  <c r="O124" i="23"/>
  <c r="P124" i="23"/>
  <c r="N126" i="23"/>
  <c r="O126" i="23"/>
  <c r="P126" i="23"/>
  <c r="S124" i="23"/>
  <c r="Q124" i="23"/>
  <c r="Q126" i="23"/>
  <c r="T124" i="23"/>
  <c r="N125" i="23"/>
  <c r="O125" i="23"/>
  <c r="P125" i="23"/>
  <c r="N127" i="23"/>
  <c r="O127" i="23"/>
  <c r="P127" i="23"/>
  <c r="S125" i="23"/>
  <c r="Q125" i="23"/>
  <c r="Q127" i="23"/>
  <c r="T125" i="23"/>
  <c r="S126" i="23"/>
  <c r="T126" i="23"/>
  <c r="S127" i="23"/>
  <c r="T127" i="23"/>
  <c r="O9" i="23"/>
  <c r="Q9" i="23"/>
  <c r="O11" i="23"/>
  <c r="Q11" i="23"/>
  <c r="T9" i="23"/>
  <c r="P9" i="23"/>
  <c r="P11" i="23"/>
  <c r="S9" i="23"/>
  <c r="O8" i="23"/>
  <c r="P8" i="23"/>
  <c r="O10" i="23"/>
  <c r="P10" i="23"/>
  <c r="S8" i="23"/>
  <c r="Q8" i="23"/>
  <c r="Q10" i="23"/>
  <c r="T8" i="23"/>
  <c r="T11" i="23"/>
  <c r="S11" i="23"/>
  <c r="T10" i="23"/>
  <c r="S10" i="23"/>
  <c r="O52" i="17"/>
  <c r="K53" i="17"/>
  <c r="O53" i="17"/>
  <c r="K54" i="17"/>
  <c r="O54" i="17"/>
  <c r="O55" i="17"/>
  <c r="I114" i="6"/>
  <c r="O26" i="17"/>
  <c r="K27" i="17"/>
  <c r="O27" i="17"/>
  <c r="K28" i="17"/>
  <c r="O28" i="17"/>
  <c r="O29" i="17"/>
  <c r="I110" i="6"/>
  <c r="O52" i="5"/>
  <c r="K53" i="5"/>
  <c r="O53" i="5"/>
  <c r="K54" i="5"/>
  <c r="O54" i="5"/>
  <c r="O55" i="5"/>
  <c r="I42" i="6"/>
  <c r="O26" i="5"/>
  <c r="K27" i="5"/>
  <c r="O27" i="5"/>
  <c r="K28" i="5"/>
  <c r="O28" i="5"/>
  <c r="O29" i="5"/>
  <c r="I38" i="6"/>
  <c r="O52" i="8"/>
  <c r="K53" i="8"/>
  <c r="O53" i="8"/>
  <c r="K54" i="8"/>
  <c r="O54" i="8"/>
  <c r="O55" i="8"/>
  <c r="I78" i="6"/>
  <c r="O26" i="8"/>
  <c r="K27" i="8"/>
  <c r="O27" i="8"/>
  <c r="K28" i="8"/>
  <c r="O28" i="8"/>
  <c r="O29" i="8"/>
  <c r="I74" i="6"/>
  <c r="O20" i="17"/>
  <c r="C16" i="1"/>
  <c r="F12" i="4"/>
  <c r="F13" i="4"/>
  <c r="F14" i="4"/>
  <c r="C9" i="6"/>
  <c r="K22" i="17"/>
  <c r="O22" i="17"/>
  <c r="O23" i="17"/>
  <c r="I109" i="6"/>
  <c r="O20" i="5"/>
  <c r="K22" i="5"/>
  <c r="O22" i="5"/>
  <c r="O23" i="5"/>
  <c r="I37" i="6"/>
  <c r="O20" i="8"/>
  <c r="K22" i="8"/>
  <c r="O22" i="8"/>
  <c r="O23" i="8"/>
  <c r="I73" i="6"/>
  <c r="O83" i="17"/>
  <c r="K84" i="17"/>
  <c r="O84" i="17"/>
  <c r="K85" i="17"/>
  <c r="O85" i="17"/>
  <c r="O86" i="17"/>
  <c r="O87" i="17"/>
  <c r="I119" i="6"/>
  <c r="O83" i="5"/>
  <c r="K84" i="5"/>
  <c r="O84" i="5"/>
  <c r="K85" i="5"/>
  <c r="O85" i="5"/>
  <c r="O86" i="5"/>
  <c r="O87" i="5"/>
  <c r="I47" i="6"/>
  <c r="O83" i="8"/>
  <c r="K84" i="8"/>
  <c r="O84" i="8"/>
  <c r="K85" i="8"/>
  <c r="O85" i="8"/>
  <c r="O86" i="8"/>
  <c r="O87" i="8"/>
  <c r="I83" i="6"/>
  <c r="O13" i="17"/>
  <c r="K15" i="17"/>
  <c r="O15" i="17"/>
  <c r="O16" i="17"/>
  <c r="I108" i="6"/>
  <c r="O13" i="5"/>
  <c r="K15" i="5"/>
  <c r="O15" i="5"/>
  <c r="O16" i="5"/>
  <c r="I36" i="6"/>
  <c r="O13" i="8"/>
  <c r="K15" i="8"/>
  <c r="O15" i="8"/>
  <c r="O16" i="8"/>
  <c r="I72" i="6"/>
  <c r="O77" i="17"/>
  <c r="K78" i="17"/>
  <c r="O78" i="17"/>
  <c r="K79" i="17"/>
  <c r="O79" i="17"/>
  <c r="O80" i="17"/>
  <c r="I118" i="6"/>
  <c r="O77" i="5"/>
  <c r="K78" i="5"/>
  <c r="O78" i="5"/>
  <c r="K79" i="5"/>
  <c r="O79" i="5"/>
  <c r="O80" i="5"/>
  <c r="I46" i="6"/>
  <c r="O77" i="8"/>
  <c r="K78" i="8"/>
  <c r="O78" i="8"/>
  <c r="K79" i="8"/>
  <c r="O79" i="8"/>
  <c r="O80" i="8"/>
  <c r="I82" i="6"/>
  <c r="O70" i="17"/>
  <c r="K71" i="17"/>
  <c r="O71" i="17"/>
  <c r="K72" i="17"/>
  <c r="O72" i="17"/>
  <c r="O73" i="17"/>
  <c r="I117" i="6"/>
  <c r="O46" i="17"/>
  <c r="K47" i="17"/>
  <c r="O47" i="17"/>
  <c r="K48" i="17"/>
  <c r="O48" i="17"/>
  <c r="O49" i="17"/>
  <c r="I113" i="6"/>
  <c r="O6" i="17"/>
  <c r="K7" i="17"/>
  <c r="O7" i="17"/>
  <c r="K8" i="17"/>
  <c r="O8" i="17"/>
  <c r="O9" i="17"/>
  <c r="I107" i="6"/>
  <c r="O70" i="5"/>
  <c r="K71" i="5"/>
  <c r="O71" i="5"/>
  <c r="K72" i="5"/>
  <c r="O72" i="5"/>
  <c r="O73" i="5"/>
  <c r="I45" i="6"/>
  <c r="O46" i="5"/>
  <c r="K47" i="5"/>
  <c r="O47" i="5"/>
  <c r="K48" i="5"/>
  <c r="O48" i="5"/>
  <c r="O49" i="5"/>
  <c r="I41" i="6"/>
  <c r="O6" i="5"/>
  <c r="K7" i="5"/>
  <c r="O7" i="5"/>
  <c r="K8" i="5"/>
  <c r="O8" i="5"/>
  <c r="O9" i="5"/>
  <c r="I35" i="6"/>
  <c r="O70" i="8"/>
  <c r="K71" i="8"/>
  <c r="O71" i="8"/>
  <c r="K72" i="8"/>
  <c r="O72" i="8"/>
  <c r="O73" i="8"/>
  <c r="I81" i="6"/>
  <c r="O46" i="8"/>
  <c r="K47" i="8"/>
  <c r="O47" i="8"/>
  <c r="K48" i="8"/>
  <c r="O48" i="8"/>
  <c r="O49" i="8"/>
  <c r="I77" i="6"/>
  <c r="O6" i="8"/>
  <c r="K7" i="8"/>
  <c r="O7" i="8"/>
  <c r="K8" i="8"/>
  <c r="O8" i="8"/>
  <c r="O9" i="8"/>
  <c r="I71" i="6"/>
  <c r="O64" i="17"/>
  <c r="K66" i="17"/>
  <c r="O66" i="17"/>
  <c r="O67" i="17"/>
  <c r="I116" i="6"/>
  <c r="O40" i="17"/>
  <c r="K42" i="17"/>
  <c r="O42" i="17"/>
  <c r="O43" i="17"/>
  <c r="I112" i="6"/>
  <c r="O64" i="5"/>
  <c r="K66" i="5"/>
  <c r="O66" i="5"/>
  <c r="O67" i="5"/>
  <c r="I44" i="6"/>
  <c r="O40" i="5"/>
  <c r="K42" i="5"/>
  <c r="O42" i="5"/>
  <c r="O43" i="5"/>
  <c r="I40" i="6"/>
  <c r="O64" i="8"/>
  <c r="K66" i="8"/>
  <c r="O66" i="8"/>
  <c r="O67" i="8"/>
  <c r="I80" i="6"/>
  <c r="O40" i="8"/>
  <c r="K42" i="8"/>
  <c r="O42" i="8"/>
  <c r="O43" i="8"/>
  <c r="I76" i="6"/>
  <c r="O58" i="17"/>
  <c r="K59" i="17"/>
  <c r="O59" i="17"/>
  <c r="K60" i="17"/>
  <c r="O60" i="17"/>
  <c r="O61" i="17"/>
  <c r="I115" i="6"/>
  <c r="O33" i="17"/>
  <c r="K34" i="17"/>
  <c r="O34" i="17"/>
  <c r="K35" i="17"/>
  <c r="O35" i="17"/>
  <c r="O36" i="17"/>
  <c r="I111" i="6"/>
  <c r="O58" i="5"/>
  <c r="K59" i="5"/>
  <c r="O59" i="5"/>
  <c r="K60" i="5"/>
  <c r="O60" i="5"/>
  <c r="O61" i="5"/>
  <c r="I43" i="6"/>
  <c r="O33" i="5"/>
  <c r="K34" i="5"/>
  <c r="O34" i="5"/>
  <c r="K35" i="5"/>
  <c r="O35" i="5"/>
  <c r="O36" i="5"/>
  <c r="I39" i="6"/>
  <c r="O58" i="8"/>
  <c r="K59" i="8"/>
  <c r="O59" i="8"/>
  <c r="K60" i="8"/>
  <c r="O60" i="8"/>
  <c r="O61" i="8"/>
  <c r="I79" i="6"/>
  <c r="O33" i="8"/>
  <c r="K34" i="8"/>
  <c r="O34" i="8"/>
  <c r="K35" i="8"/>
  <c r="O35" i="8"/>
  <c r="O36" i="8"/>
  <c r="I75" i="6"/>
  <c r="G111" i="17"/>
  <c r="C112" i="17"/>
  <c r="G112" i="17"/>
  <c r="C113" i="17"/>
  <c r="G113" i="17"/>
  <c r="G114" i="17"/>
  <c r="I106" i="6"/>
  <c r="G105" i="17"/>
  <c r="C106" i="17"/>
  <c r="G106" i="17"/>
  <c r="C107" i="17"/>
  <c r="G107" i="17"/>
  <c r="G108" i="17"/>
  <c r="I105" i="6"/>
  <c r="G97" i="17"/>
  <c r="C98" i="17"/>
  <c r="G98" i="17"/>
  <c r="C99" i="17"/>
  <c r="G99" i="17"/>
  <c r="G100" i="17"/>
  <c r="G101" i="17"/>
  <c r="I104" i="6"/>
  <c r="G90" i="17"/>
  <c r="C91" i="17"/>
  <c r="G91" i="17"/>
  <c r="C92" i="17"/>
  <c r="G92" i="17"/>
  <c r="G93" i="17"/>
  <c r="G94" i="17"/>
  <c r="I103" i="6"/>
  <c r="G83" i="17"/>
  <c r="C84" i="17"/>
  <c r="G84" i="17"/>
  <c r="C85" i="17"/>
  <c r="G85" i="17"/>
  <c r="G86" i="17"/>
  <c r="I102" i="6"/>
  <c r="G77" i="17"/>
  <c r="C79" i="17"/>
  <c r="G79" i="17"/>
  <c r="G80" i="17"/>
  <c r="I101" i="6"/>
  <c r="G71" i="17"/>
  <c r="C73" i="17"/>
  <c r="G73" i="17"/>
  <c r="G74" i="17"/>
  <c r="I100" i="6"/>
  <c r="G64" i="17"/>
  <c r="C66" i="17"/>
  <c r="G66" i="17"/>
  <c r="G67" i="17"/>
  <c r="I99" i="6"/>
  <c r="G58" i="17"/>
  <c r="C60" i="17"/>
  <c r="G60" i="17"/>
  <c r="G61" i="17"/>
  <c r="I98" i="6"/>
  <c r="G83" i="5"/>
  <c r="C84" i="5"/>
  <c r="G84" i="5"/>
  <c r="C85" i="5"/>
  <c r="G85" i="5"/>
  <c r="G86" i="5"/>
  <c r="I30" i="6"/>
  <c r="G77" i="5"/>
  <c r="C79" i="5"/>
  <c r="G79" i="5"/>
  <c r="G80" i="5"/>
  <c r="I29" i="6"/>
  <c r="G71" i="5"/>
  <c r="C73" i="5"/>
  <c r="G73" i="5"/>
  <c r="G74" i="5"/>
  <c r="I28" i="6"/>
  <c r="G64" i="5"/>
  <c r="C66" i="5"/>
  <c r="G66" i="5"/>
  <c r="G67" i="5"/>
  <c r="I27" i="6"/>
  <c r="G58" i="5"/>
  <c r="C60" i="5"/>
  <c r="G60" i="5"/>
  <c r="G61" i="5"/>
  <c r="I26" i="6"/>
  <c r="G83" i="8"/>
  <c r="C84" i="8"/>
  <c r="G84" i="8"/>
  <c r="C85" i="8"/>
  <c r="G85" i="8"/>
  <c r="G86" i="8"/>
  <c r="I66" i="6"/>
  <c r="G77" i="8"/>
  <c r="C79" i="8"/>
  <c r="G79" i="8"/>
  <c r="G80" i="8"/>
  <c r="I65" i="6"/>
  <c r="G71" i="8"/>
  <c r="C73" i="8"/>
  <c r="G73" i="8"/>
  <c r="G74" i="8"/>
  <c r="I64" i="6"/>
  <c r="G64" i="8"/>
  <c r="C66" i="8"/>
  <c r="G66" i="8"/>
  <c r="G67" i="8"/>
  <c r="I63" i="6"/>
  <c r="G58" i="8"/>
  <c r="C60" i="8"/>
  <c r="G60" i="8"/>
  <c r="G61" i="8"/>
  <c r="I62" i="6"/>
  <c r="G52" i="17"/>
  <c r="C54" i="17"/>
  <c r="G54" i="17"/>
  <c r="G55" i="17"/>
  <c r="I97" i="6"/>
  <c r="G46" i="17"/>
  <c r="C48" i="17"/>
  <c r="G48" i="17"/>
  <c r="G49" i="17"/>
  <c r="I96" i="6"/>
  <c r="G40" i="17"/>
  <c r="C42" i="17"/>
  <c r="G42" i="17"/>
  <c r="G43" i="17"/>
  <c r="I95" i="6"/>
  <c r="G33" i="17"/>
  <c r="C34" i="17"/>
  <c r="G34" i="17"/>
  <c r="C35" i="17"/>
  <c r="G35" i="17"/>
  <c r="G36" i="17"/>
  <c r="G37" i="17"/>
  <c r="I94" i="6"/>
  <c r="G26" i="17"/>
  <c r="C27" i="17"/>
  <c r="G27" i="17"/>
  <c r="C28" i="17"/>
  <c r="G28" i="17"/>
  <c r="G29" i="17"/>
  <c r="G30" i="17"/>
  <c r="I93" i="6"/>
  <c r="G52" i="5"/>
  <c r="C54" i="5"/>
  <c r="G54" i="5"/>
  <c r="G55" i="5"/>
  <c r="I25" i="6"/>
  <c r="G46" i="5"/>
  <c r="C48" i="5"/>
  <c r="G48" i="5"/>
  <c r="G49" i="5"/>
  <c r="I24" i="6"/>
  <c r="G40" i="5"/>
  <c r="C42" i="5"/>
  <c r="G42" i="5"/>
  <c r="G43" i="5"/>
  <c r="I23" i="6"/>
  <c r="G33" i="5"/>
  <c r="C34" i="5"/>
  <c r="G34" i="5"/>
  <c r="C35" i="5"/>
  <c r="G35" i="5"/>
  <c r="G36" i="5"/>
  <c r="G37" i="5"/>
  <c r="I22" i="6"/>
  <c r="G26" i="5"/>
  <c r="C27" i="5"/>
  <c r="G27" i="5"/>
  <c r="C28" i="5"/>
  <c r="G28" i="5"/>
  <c r="G29" i="5"/>
  <c r="G30" i="5"/>
  <c r="I21" i="6"/>
  <c r="G52" i="8"/>
  <c r="C54" i="8"/>
  <c r="G54" i="8"/>
  <c r="G55" i="8"/>
  <c r="I61" i="6"/>
  <c r="G46" i="8"/>
  <c r="C48" i="8"/>
  <c r="G48" i="8"/>
  <c r="G49" i="8"/>
  <c r="I60" i="6"/>
  <c r="G40" i="8"/>
  <c r="C42" i="8"/>
  <c r="G42" i="8"/>
  <c r="G43" i="8"/>
  <c r="I59" i="6"/>
  <c r="G33" i="8"/>
  <c r="C34" i="8"/>
  <c r="G34" i="8"/>
  <c r="C35" i="8"/>
  <c r="G35" i="8"/>
  <c r="G36" i="8"/>
  <c r="G37" i="8"/>
  <c r="I58" i="6"/>
  <c r="G26" i="8"/>
  <c r="C27" i="8"/>
  <c r="G27" i="8"/>
  <c r="C28" i="8"/>
  <c r="G28" i="8"/>
  <c r="G29" i="8"/>
  <c r="G30" i="8"/>
  <c r="I57" i="6"/>
  <c r="G20" i="17"/>
  <c r="C21" i="17"/>
  <c r="G21" i="17"/>
  <c r="C22" i="17"/>
  <c r="G22" i="17"/>
  <c r="G23" i="17"/>
  <c r="I92" i="6"/>
  <c r="G13" i="17"/>
  <c r="C14" i="17"/>
  <c r="G14" i="17"/>
  <c r="C15" i="17"/>
  <c r="G15" i="17"/>
  <c r="G16" i="17"/>
  <c r="G17" i="17"/>
  <c r="I91" i="6"/>
  <c r="G6" i="17"/>
  <c r="C7" i="17"/>
  <c r="G7" i="17"/>
  <c r="C8" i="17"/>
  <c r="G8" i="17"/>
  <c r="G9" i="17"/>
  <c r="G10" i="17"/>
  <c r="I90" i="6"/>
  <c r="G20" i="5"/>
  <c r="C21" i="5"/>
  <c r="G21" i="5"/>
  <c r="C22" i="5"/>
  <c r="G22" i="5"/>
  <c r="G23" i="5"/>
  <c r="I20" i="6"/>
  <c r="G13" i="5"/>
  <c r="C14" i="5"/>
  <c r="G14" i="5"/>
  <c r="C15" i="5"/>
  <c r="G15" i="5"/>
  <c r="G16" i="5"/>
  <c r="G17" i="5"/>
  <c r="I19" i="6"/>
  <c r="G6" i="5"/>
  <c r="C7" i="5"/>
  <c r="G7" i="5"/>
  <c r="C8" i="5"/>
  <c r="G8" i="5"/>
  <c r="G9" i="5"/>
  <c r="G10" i="5"/>
  <c r="I18" i="6"/>
  <c r="G20" i="8"/>
  <c r="C21" i="8"/>
  <c r="G21" i="8"/>
  <c r="C22" i="8"/>
  <c r="G22" i="8"/>
  <c r="G23" i="8"/>
  <c r="I56" i="6"/>
  <c r="G13" i="8"/>
  <c r="C14" i="8"/>
  <c r="G14" i="8"/>
  <c r="C15" i="8"/>
  <c r="G15" i="8"/>
  <c r="G16" i="8"/>
  <c r="G17" i="8"/>
  <c r="I55" i="6"/>
  <c r="G6" i="8"/>
  <c r="C7" i="8"/>
  <c r="G7" i="8"/>
  <c r="C8" i="8"/>
  <c r="G8" i="8"/>
  <c r="G9" i="8"/>
  <c r="G10" i="8"/>
  <c r="I54" i="6"/>
  <c r="L52" i="17"/>
  <c r="L53" i="17"/>
  <c r="L54" i="17"/>
  <c r="L55" i="17"/>
  <c r="D114" i="6"/>
  <c r="H114" i="6"/>
  <c r="L26" i="17"/>
  <c r="L27" i="17"/>
  <c r="L28" i="17"/>
  <c r="L29" i="17"/>
  <c r="D110" i="6"/>
  <c r="H110" i="6"/>
  <c r="L52" i="5"/>
  <c r="L53" i="5"/>
  <c r="L54" i="5"/>
  <c r="L55" i="5"/>
  <c r="D42" i="6"/>
  <c r="H42" i="6"/>
  <c r="L26" i="5"/>
  <c r="L27" i="5"/>
  <c r="L28" i="5"/>
  <c r="L29" i="5"/>
  <c r="D38" i="6"/>
  <c r="H38" i="6"/>
  <c r="L52" i="8"/>
  <c r="L53" i="8"/>
  <c r="L54" i="8"/>
  <c r="L55" i="8"/>
  <c r="D78" i="6"/>
  <c r="H78" i="6"/>
  <c r="L26" i="8"/>
  <c r="L27" i="8"/>
  <c r="L28" i="8"/>
  <c r="L29" i="8"/>
  <c r="D74" i="6"/>
  <c r="H74" i="6"/>
  <c r="L20" i="17"/>
  <c r="I9" i="6"/>
  <c r="L22" i="17"/>
  <c r="L23" i="17"/>
  <c r="D109" i="6"/>
  <c r="H109" i="6"/>
  <c r="L20" i="5"/>
  <c r="L22" i="5"/>
  <c r="L23" i="5"/>
  <c r="D37" i="6"/>
  <c r="H37" i="6"/>
  <c r="D73" i="6"/>
  <c r="H73" i="6"/>
  <c r="L83" i="17"/>
  <c r="L84" i="17"/>
  <c r="L85" i="17"/>
  <c r="L86" i="17"/>
  <c r="L87" i="17"/>
  <c r="D119" i="6"/>
  <c r="H119" i="6"/>
  <c r="L83" i="5"/>
  <c r="L84" i="5"/>
  <c r="L85" i="5"/>
  <c r="L86" i="5"/>
  <c r="L87" i="5"/>
  <c r="D47" i="6"/>
  <c r="H47" i="6"/>
  <c r="L83" i="8"/>
  <c r="L84" i="8"/>
  <c r="L85" i="8"/>
  <c r="L86" i="8"/>
  <c r="L87" i="8"/>
  <c r="D83" i="6"/>
  <c r="H83" i="6"/>
  <c r="L13" i="17"/>
  <c r="L15" i="17"/>
  <c r="L16" i="17"/>
  <c r="D108" i="6"/>
  <c r="H108" i="6"/>
  <c r="L13" i="5"/>
  <c r="L15" i="5"/>
  <c r="L16" i="5"/>
  <c r="D36" i="6"/>
  <c r="H36" i="6"/>
  <c r="L13" i="8"/>
  <c r="L15" i="8"/>
  <c r="L16" i="8"/>
  <c r="D72" i="6"/>
  <c r="H72" i="6"/>
  <c r="L77" i="17"/>
  <c r="L78" i="17"/>
  <c r="L79" i="17"/>
  <c r="L80" i="17"/>
  <c r="D118" i="6"/>
  <c r="H118" i="6"/>
  <c r="L77" i="5"/>
  <c r="L78" i="5"/>
  <c r="L79" i="5"/>
  <c r="L80" i="5"/>
  <c r="D46" i="6"/>
  <c r="H46" i="6"/>
  <c r="L77" i="8"/>
  <c r="L78" i="8"/>
  <c r="L79" i="8"/>
  <c r="L80" i="8"/>
  <c r="D82" i="6"/>
  <c r="H82" i="6"/>
  <c r="L70" i="17"/>
  <c r="L71" i="17"/>
  <c r="L72" i="17"/>
  <c r="L73" i="17"/>
  <c r="D117" i="6"/>
  <c r="H117" i="6"/>
  <c r="L46" i="17"/>
  <c r="L47" i="17"/>
  <c r="L48" i="17"/>
  <c r="L49" i="17"/>
  <c r="D113" i="6"/>
  <c r="H113" i="6"/>
  <c r="L6" i="17"/>
  <c r="L7" i="17"/>
  <c r="L8" i="17"/>
  <c r="L9" i="17"/>
  <c r="D107" i="6"/>
  <c r="H107" i="6"/>
  <c r="L70" i="5"/>
  <c r="L71" i="5"/>
  <c r="L72" i="5"/>
  <c r="L73" i="5"/>
  <c r="D45" i="6"/>
  <c r="H45" i="6"/>
  <c r="L46" i="5"/>
  <c r="L47" i="5"/>
  <c r="L48" i="5"/>
  <c r="L49" i="5"/>
  <c r="D41" i="6"/>
  <c r="H41" i="6"/>
  <c r="L6" i="5"/>
  <c r="L7" i="5"/>
  <c r="L8" i="5"/>
  <c r="L9" i="5"/>
  <c r="D35" i="6"/>
  <c r="H35" i="6"/>
  <c r="L70" i="8"/>
  <c r="L71" i="8"/>
  <c r="L72" i="8"/>
  <c r="L73" i="8"/>
  <c r="D81" i="6"/>
  <c r="H81" i="6"/>
  <c r="L46" i="8"/>
  <c r="L47" i="8"/>
  <c r="L48" i="8"/>
  <c r="L49" i="8"/>
  <c r="D77" i="6"/>
  <c r="H77" i="6"/>
  <c r="L6" i="8"/>
  <c r="L7" i="8"/>
  <c r="L8" i="8"/>
  <c r="L9" i="8"/>
  <c r="D71" i="6"/>
  <c r="H71" i="6"/>
  <c r="L64" i="17"/>
  <c r="L66" i="17"/>
  <c r="L67" i="17"/>
  <c r="D116" i="6"/>
  <c r="H116" i="6"/>
  <c r="L40" i="17"/>
  <c r="L42" i="17"/>
  <c r="L43" i="17"/>
  <c r="D112" i="6"/>
  <c r="H112" i="6"/>
  <c r="L64" i="5"/>
  <c r="L66" i="5"/>
  <c r="L67" i="5"/>
  <c r="D44" i="6"/>
  <c r="H44" i="6"/>
  <c r="L40" i="5"/>
  <c r="L42" i="5"/>
  <c r="L43" i="5"/>
  <c r="D40" i="6"/>
  <c r="H40" i="6"/>
  <c r="L64" i="8"/>
  <c r="L66" i="8"/>
  <c r="L67" i="8"/>
  <c r="D80" i="6"/>
  <c r="H80" i="6"/>
  <c r="L40" i="8"/>
  <c r="L42" i="8"/>
  <c r="L43" i="8"/>
  <c r="D76" i="6"/>
  <c r="H76" i="6"/>
  <c r="L58" i="17"/>
  <c r="L59" i="17"/>
  <c r="L60" i="17"/>
  <c r="L61" i="17"/>
  <c r="D115" i="6"/>
  <c r="H115" i="6"/>
  <c r="L33" i="17"/>
  <c r="L34" i="17"/>
  <c r="L35" i="17"/>
  <c r="L36" i="17"/>
  <c r="D111" i="6"/>
  <c r="H111" i="6"/>
  <c r="L58" i="5"/>
  <c r="L59" i="5"/>
  <c r="L60" i="5"/>
  <c r="L61" i="5"/>
  <c r="D43" i="6"/>
  <c r="H43" i="6"/>
  <c r="L33" i="5"/>
  <c r="L34" i="5"/>
  <c r="L35" i="5"/>
  <c r="L36" i="5"/>
  <c r="D39" i="6"/>
  <c r="H39" i="6"/>
  <c r="L58" i="8"/>
  <c r="L59" i="8"/>
  <c r="L60" i="8"/>
  <c r="L61" i="8"/>
  <c r="D79" i="6"/>
  <c r="H79" i="6"/>
  <c r="L33" i="8"/>
  <c r="L34" i="8"/>
  <c r="L35" i="8"/>
  <c r="L36" i="8"/>
  <c r="D75" i="6"/>
  <c r="H75" i="6"/>
  <c r="D111" i="17"/>
  <c r="D112" i="17"/>
  <c r="D113" i="17"/>
  <c r="D114" i="17"/>
  <c r="D106" i="6"/>
  <c r="H106" i="6"/>
  <c r="D105" i="17"/>
  <c r="D106" i="17"/>
  <c r="D107" i="17"/>
  <c r="D108" i="17"/>
  <c r="D105" i="6"/>
  <c r="H105" i="6"/>
  <c r="D97" i="17"/>
  <c r="D98" i="17"/>
  <c r="D99" i="17"/>
  <c r="D100" i="17"/>
  <c r="D101" i="17"/>
  <c r="D104" i="6"/>
  <c r="H104" i="6"/>
  <c r="D90" i="17"/>
  <c r="D91" i="17"/>
  <c r="D92" i="17"/>
  <c r="D93" i="17"/>
  <c r="D94" i="17"/>
  <c r="D103" i="6"/>
  <c r="H103" i="6"/>
  <c r="D83" i="17"/>
  <c r="D84" i="17"/>
  <c r="D85" i="17"/>
  <c r="D86" i="17"/>
  <c r="D102" i="6"/>
  <c r="H102" i="6"/>
  <c r="D77" i="17"/>
  <c r="D79" i="17"/>
  <c r="D80" i="17"/>
  <c r="D101" i="6"/>
  <c r="H101" i="6"/>
  <c r="D71" i="17"/>
  <c r="D73" i="17"/>
  <c r="D74" i="17"/>
  <c r="D100" i="6"/>
  <c r="H100" i="6"/>
  <c r="D64" i="17"/>
  <c r="D66" i="17"/>
  <c r="D67" i="17"/>
  <c r="D99" i="6"/>
  <c r="H99" i="6"/>
  <c r="D58" i="17"/>
  <c r="D60" i="17"/>
  <c r="D61" i="17"/>
  <c r="D98" i="6"/>
  <c r="H98" i="6"/>
  <c r="D83" i="5"/>
  <c r="D84" i="5"/>
  <c r="D85" i="5"/>
  <c r="D86" i="5"/>
  <c r="D30" i="6"/>
  <c r="H30" i="6"/>
  <c r="D77" i="5"/>
  <c r="D79" i="5"/>
  <c r="D80" i="5"/>
  <c r="D29" i="6"/>
  <c r="H29" i="6"/>
  <c r="D71" i="5"/>
  <c r="D73" i="5"/>
  <c r="D74" i="5"/>
  <c r="D28" i="6"/>
  <c r="H28" i="6"/>
  <c r="D64" i="5"/>
  <c r="D66" i="5"/>
  <c r="D67" i="5"/>
  <c r="D27" i="6"/>
  <c r="H27" i="6"/>
  <c r="D58" i="5"/>
  <c r="D60" i="5"/>
  <c r="D61" i="5"/>
  <c r="D26" i="6"/>
  <c r="H26" i="6"/>
  <c r="D83" i="8"/>
  <c r="D84" i="8"/>
  <c r="D85" i="8"/>
  <c r="D86" i="8"/>
  <c r="D66" i="6"/>
  <c r="H66" i="6"/>
  <c r="D77" i="8"/>
  <c r="D79" i="8"/>
  <c r="D80" i="8"/>
  <c r="D65" i="6"/>
  <c r="H65" i="6"/>
  <c r="D71" i="8"/>
  <c r="D73" i="8"/>
  <c r="D74" i="8"/>
  <c r="D64" i="6"/>
  <c r="H64" i="6"/>
  <c r="D64" i="8"/>
  <c r="D66" i="8"/>
  <c r="D67" i="8"/>
  <c r="D63" i="6"/>
  <c r="H63" i="6"/>
  <c r="D58" i="8"/>
  <c r="D60" i="8"/>
  <c r="D61" i="8"/>
  <c r="D62" i="6"/>
  <c r="H62" i="6"/>
  <c r="D52" i="17"/>
  <c r="D54" i="17"/>
  <c r="D55" i="17"/>
  <c r="D97" i="6"/>
  <c r="H97" i="6"/>
  <c r="D46" i="17"/>
  <c r="D48" i="17"/>
  <c r="D49" i="17"/>
  <c r="D96" i="6"/>
  <c r="H96" i="6"/>
  <c r="D40" i="17"/>
  <c r="D42" i="17"/>
  <c r="D43" i="17"/>
  <c r="D95" i="6"/>
  <c r="H95" i="6"/>
  <c r="D33" i="17"/>
  <c r="D34" i="17"/>
  <c r="D35" i="17"/>
  <c r="D36" i="17"/>
  <c r="D37" i="17"/>
  <c r="D94" i="6"/>
  <c r="H94" i="6"/>
  <c r="D26" i="17"/>
  <c r="D27" i="17"/>
  <c r="D28" i="17"/>
  <c r="D29" i="17"/>
  <c r="D30" i="17"/>
  <c r="D93" i="6"/>
  <c r="H93" i="6"/>
  <c r="D52" i="5"/>
  <c r="D54" i="5"/>
  <c r="D55" i="5"/>
  <c r="D25" i="6"/>
  <c r="H25" i="6"/>
  <c r="D46" i="5"/>
  <c r="D48" i="5"/>
  <c r="D49" i="5"/>
  <c r="D24" i="6"/>
  <c r="H24" i="6"/>
  <c r="D40" i="5"/>
  <c r="D42" i="5"/>
  <c r="D43" i="5"/>
  <c r="D23" i="6"/>
  <c r="H23" i="6"/>
  <c r="D33" i="5"/>
  <c r="D34" i="5"/>
  <c r="D35" i="5"/>
  <c r="D36" i="5"/>
  <c r="D37" i="5"/>
  <c r="D22" i="6"/>
  <c r="H22" i="6"/>
  <c r="D26" i="5"/>
  <c r="D27" i="5"/>
  <c r="D28" i="5"/>
  <c r="D29" i="5"/>
  <c r="D30" i="5"/>
  <c r="D21" i="6"/>
  <c r="H21" i="6"/>
  <c r="D52" i="8"/>
  <c r="D54" i="8"/>
  <c r="D55" i="8"/>
  <c r="D61" i="6"/>
  <c r="H61" i="6"/>
  <c r="D46" i="8"/>
  <c r="D48" i="8"/>
  <c r="D49" i="8"/>
  <c r="D60" i="6"/>
  <c r="H60" i="6"/>
  <c r="D40" i="8"/>
  <c r="D42" i="8"/>
  <c r="D43" i="8"/>
  <c r="D59" i="6"/>
  <c r="H59" i="6"/>
  <c r="D33" i="8"/>
  <c r="D34" i="8"/>
  <c r="D35" i="8"/>
  <c r="D36" i="8"/>
  <c r="D37" i="8"/>
  <c r="D58" i="6"/>
  <c r="H58" i="6"/>
  <c r="D26" i="8"/>
  <c r="D27" i="8"/>
  <c r="D28" i="8"/>
  <c r="D29" i="8"/>
  <c r="D30" i="8"/>
  <c r="D57" i="6"/>
  <c r="H57" i="6"/>
  <c r="D20" i="17"/>
  <c r="D21" i="17"/>
  <c r="D22" i="17"/>
  <c r="D23" i="17"/>
  <c r="D92" i="6"/>
  <c r="H92" i="6"/>
  <c r="D13" i="17"/>
  <c r="D14" i="17"/>
  <c r="D15" i="17"/>
  <c r="D16" i="17"/>
  <c r="D17" i="17"/>
  <c r="D91" i="6"/>
  <c r="H91" i="6"/>
  <c r="D6" i="17"/>
  <c r="D7" i="17"/>
  <c r="D8" i="17"/>
  <c r="D9" i="17"/>
  <c r="D10" i="17"/>
  <c r="D90" i="6"/>
  <c r="H90" i="6"/>
  <c r="D20" i="5"/>
  <c r="D21" i="5"/>
  <c r="D22" i="5"/>
  <c r="D23" i="5"/>
  <c r="D20" i="6"/>
  <c r="H20" i="6"/>
  <c r="D13" i="5"/>
  <c r="D14" i="5"/>
  <c r="D15" i="5"/>
  <c r="D16" i="5"/>
  <c r="D17" i="5"/>
  <c r="D19" i="6"/>
  <c r="H19" i="6"/>
  <c r="D6" i="5"/>
  <c r="D7" i="5"/>
  <c r="D8" i="5"/>
  <c r="D9" i="5"/>
  <c r="D10" i="5"/>
  <c r="D18" i="6"/>
  <c r="H18" i="6"/>
  <c r="D20" i="8"/>
  <c r="D21" i="8"/>
  <c r="D22" i="8"/>
  <c r="D23" i="8"/>
  <c r="D56" i="6"/>
  <c r="H56" i="6"/>
  <c r="D13" i="8"/>
  <c r="D14" i="8"/>
  <c r="D15" i="8"/>
  <c r="D16" i="8"/>
  <c r="D17" i="8"/>
  <c r="D55" i="6"/>
  <c r="H55" i="6"/>
  <c r="D6" i="8"/>
  <c r="D7" i="8"/>
  <c r="D8" i="8"/>
  <c r="D9" i="8"/>
  <c r="D10" i="8"/>
  <c r="D54" i="6"/>
  <c r="H54" i="6"/>
  <c r="AH21" i="25"/>
  <c r="AJ23" i="25"/>
  <c r="AK23" i="25"/>
  <c r="AL23" i="25"/>
  <c r="AM23" i="25"/>
  <c r="AN23" i="25"/>
  <c r="AJ24" i="25"/>
  <c r="AK24" i="25"/>
  <c r="AL24" i="25"/>
  <c r="AM24" i="25"/>
  <c r="AN24" i="25"/>
  <c r="AH25" i="25"/>
  <c r="AJ27" i="25"/>
  <c r="AK27" i="25"/>
  <c r="AL27" i="25"/>
  <c r="AM27" i="25"/>
  <c r="AN27" i="25"/>
  <c r="AJ28" i="25"/>
  <c r="AK28" i="25"/>
  <c r="AL28" i="25"/>
  <c r="AM28" i="25"/>
  <c r="AN28" i="25"/>
  <c r="AH29" i="25"/>
  <c r="AJ31" i="25"/>
  <c r="AK31" i="25"/>
  <c r="AL31" i="25"/>
  <c r="AM31" i="25"/>
  <c r="AN31" i="25"/>
  <c r="AJ32" i="25"/>
  <c r="AK32" i="25"/>
  <c r="AL32" i="25"/>
  <c r="AM32" i="25"/>
  <c r="AN32" i="25"/>
  <c r="AH33" i="25"/>
  <c r="AJ35" i="25"/>
  <c r="AK35" i="25"/>
  <c r="AL35" i="25"/>
  <c r="AM35" i="25"/>
  <c r="AN35" i="25"/>
  <c r="AJ36" i="25"/>
  <c r="AK36" i="25"/>
  <c r="AL36" i="25"/>
  <c r="AM36" i="25"/>
  <c r="AN36" i="25"/>
  <c r="AH37" i="25"/>
  <c r="AJ39" i="25"/>
  <c r="AK39" i="25"/>
  <c r="AL39" i="25"/>
  <c r="AM39" i="25"/>
  <c r="AN39" i="25"/>
  <c r="AJ40" i="25"/>
  <c r="AK40" i="25"/>
  <c r="AL40" i="25"/>
  <c r="AM40" i="25"/>
  <c r="AN40" i="25"/>
  <c r="AH41" i="25"/>
  <c r="AJ43" i="25"/>
  <c r="AK43" i="25"/>
  <c r="AL43" i="25"/>
  <c r="AM43" i="25"/>
  <c r="AN43" i="25"/>
  <c r="AJ44" i="25"/>
  <c r="AK44" i="25"/>
  <c r="AL44" i="25"/>
  <c r="AM44" i="25"/>
  <c r="AN44" i="25"/>
  <c r="AH45" i="25"/>
  <c r="AJ47" i="25"/>
  <c r="AK47" i="25"/>
  <c r="AL47" i="25"/>
  <c r="AM47" i="25"/>
  <c r="AN47" i="25"/>
  <c r="AJ48" i="25"/>
  <c r="AK48" i="25"/>
  <c r="AL48" i="25"/>
  <c r="AM48" i="25"/>
  <c r="AN48" i="25"/>
  <c r="AH49" i="25"/>
  <c r="AJ51" i="25"/>
  <c r="AK51" i="25"/>
  <c r="AL51" i="25"/>
  <c r="AM51" i="25"/>
  <c r="AN51" i="25"/>
  <c r="AJ52" i="25"/>
  <c r="AK52" i="25"/>
  <c r="AL52" i="25"/>
  <c r="AM52" i="25"/>
  <c r="AN52" i="25"/>
  <c r="AH53" i="25"/>
  <c r="AJ55" i="25"/>
  <c r="AK55" i="25"/>
  <c r="AL55" i="25"/>
  <c r="AM55" i="25"/>
  <c r="AN55" i="25"/>
  <c r="AJ56" i="25"/>
  <c r="AK56" i="25"/>
  <c r="AL56" i="25"/>
  <c r="AM56" i="25"/>
  <c r="AN56" i="25"/>
  <c r="AH57" i="25"/>
  <c r="AJ59" i="25"/>
  <c r="AK59" i="25"/>
  <c r="AL59" i="25"/>
  <c r="AM59" i="25"/>
  <c r="AN59" i="25"/>
  <c r="AJ60" i="25"/>
  <c r="AK60" i="25"/>
  <c r="AL60" i="25"/>
  <c r="AM60" i="25"/>
  <c r="AN60" i="25"/>
  <c r="AH61" i="25"/>
  <c r="AJ63" i="25"/>
  <c r="AK63" i="25"/>
  <c r="AL63" i="25"/>
  <c r="AM63" i="25"/>
  <c r="AN63" i="25"/>
  <c r="AJ64" i="25"/>
  <c r="AK64" i="25"/>
  <c r="AL64" i="25"/>
  <c r="AM64" i="25"/>
  <c r="AN64" i="25"/>
  <c r="AH65" i="25"/>
  <c r="AJ67" i="25"/>
  <c r="AK67" i="25"/>
  <c r="AL67" i="25"/>
  <c r="AM67" i="25"/>
  <c r="AN67" i="25"/>
  <c r="AJ68" i="25"/>
  <c r="AK68" i="25"/>
  <c r="AL68" i="25"/>
  <c r="AM68" i="25"/>
  <c r="AN68" i="25"/>
  <c r="AH69" i="25"/>
  <c r="AJ71" i="25"/>
  <c r="AK71" i="25"/>
  <c r="AL71" i="25"/>
  <c r="AM71" i="25"/>
  <c r="AN71" i="25"/>
  <c r="AJ72" i="25"/>
  <c r="AK72" i="25"/>
  <c r="AL72" i="25"/>
  <c r="AM72" i="25"/>
  <c r="AN72" i="25"/>
  <c r="AH73" i="25"/>
  <c r="AJ75" i="25"/>
  <c r="AK75" i="25"/>
  <c r="AL75" i="25"/>
  <c r="AM75" i="25"/>
  <c r="AN75" i="25"/>
  <c r="AJ76" i="25"/>
  <c r="AK76" i="25"/>
  <c r="AL76" i="25"/>
  <c r="AM76" i="25"/>
  <c r="AN76" i="25"/>
  <c r="AH77" i="25"/>
  <c r="AJ79" i="25"/>
  <c r="AK79" i="25"/>
  <c r="AL79" i="25"/>
  <c r="AM79" i="25"/>
  <c r="AN79" i="25"/>
  <c r="AJ80" i="25"/>
  <c r="AK80" i="25"/>
  <c r="AL80" i="25"/>
  <c r="AM80" i="25"/>
  <c r="AN80" i="25"/>
  <c r="AH81" i="25"/>
  <c r="AJ83" i="25"/>
  <c r="AK83" i="25"/>
  <c r="AL83" i="25"/>
  <c r="AM83" i="25"/>
  <c r="AN83" i="25"/>
  <c r="AJ84" i="25"/>
  <c r="AK84" i="25"/>
  <c r="AL84" i="25"/>
  <c r="AM84" i="25"/>
  <c r="AN84" i="25"/>
  <c r="AH9" i="25"/>
  <c r="AH13" i="25"/>
  <c r="AH17" i="25"/>
  <c r="AH5" i="25"/>
  <c r="AN7" i="25"/>
  <c r="AN8" i="25"/>
  <c r="AN11" i="25"/>
  <c r="AN12" i="25"/>
  <c r="AN15" i="25"/>
  <c r="AN16" i="25"/>
  <c r="AN19" i="25"/>
  <c r="AN20" i="25"/>
  <c r="AM7" i="25"/>
  <c r="AM8" i="25"/>
  <c r="AM11" i="25"/>
  <c r="AM12" i="25"/>
  <c r="AM15" i="25"/>
  <c r="AM16" i="25"/>
  <c r="AM19" i="25"/>
  <c r="AM20" i="25"/>
  <c r="AL11" i="25"/>
  <c r="AL12" i="25"/>
  <c r="AL15" i="25"/>
  <c r="AL16" i="25"/>
  <c r="AL19" i="25"/>
  <c r="AL20" i="25"/>
  <c r="AL7" i="25"/>
  <c r="AL8" i="25"/>
  <c r="AK11" i="25"/>
  <c r="AK12" i="25"/>
  <c r="AK15" i="25"/>
  <c r="AK16" i="25"/>
  <c r="AK19" i="25"/>
  <c r="AK20" i="25"/>
  <c r="AK7" i="25"/>
  <c r="AK8" i="25"/>
  <c r="AD6" i="25"/>
  <c r="AF6" i="25"/>
  <c r="AC7" i="25"/>
  <c r="AD7" i="25"/>
  <c r="AE7" i="25"/>
  <c r="AF7" i="25"/>
  <c r="AC8" i="25"/>
  <c r="AD8" i="25"/>
  <c r="AE8" i="25"/>
  <c r="AF8" i="25"/>
  <c r="AD9" i="25"/>
  <c r="AF9" i="25"/>
  <c r="AD10" i="25"/>
  <c r="AF10" i="25"/>
  <c r="AC11" i="25"/>
  <c r="AD11" i="25"/>
  <c r="AE11" i="25"/>
  <c r="AF11" i="25"/>
  <c r="AC12" i="25"/>
  <c r="AD12" i="25"/>
  <c r="AE12" i="25"/>
  <c r="AF12" i="25"/>
  <c r="AD13" i="25"/>
  <c r="AF13" i="25"/>
  <c r="AD14" i="25"/>
  <c r="AF14" i="25"/>
  <c r="AC15" i="25"/>
  <c r="AD15" i="25"/>
  <c r="AE15" i="25"/>
  <c r="AF15" i="25"/>
  <c r="AC16" i="25"/>
  <c r="AD16" i="25"/>
  <c r="AE16" i="25"/>
  <c r="AF16" i="25"/>
  <c r="AD17" i="25"/>
  <c r="AF17" i="25"/>
  <c r="AD18" i="25"/>
  <c r="AF18" i="25"/>
  <c r="AC19" i="25"/>
  <c r="AD19" i="25"/>
  <c r="AE19" i="25"/>
  <c r="AF19" i="25"/>
  <c r="AC20" i="25"/>
  <c r="AD20" i="25"/>
  <c r="AE20" i="25"/>
  <c r="AF20" i="25"/>
  <c r="AD21" i="25"/>
  <c r="AF21" i="25"/>
  <c r="AD22" i="25"/>
  <c r="AF22" i="25"/>
  <c r="AC23" i="25"/>
  <c r="AD23" i="25"/>
  <c r="AE23" i="25"/>
  <c r="AF23" i="25"/>
  <c r="AC24" i="25"/>
  <c r="AD24" i="25"/>
  <c r="AE24" i="25"/>
  <c r="AF24" i="25"/>
  <c r="AD25" i="25"/>
  <c r="AF25" i="25"/>
  <c r="AD26" i="25"/>
  <c r="AF26" i="25"/>
  <c r="AC27" i="25"/>
  <c r="AD27" i="25"/>
  <c r="AE27" i="25"/>
  <c r="AF27" i="25"/>
  <c r="AC28" i="25"/>
  <c r="AD28" i="25"/>
  <c r="AE28" i="25"/>
  <c r="AF28" i="25"/>
  <c r="AD29" i="25"/>
  <c r="AF29" i="25"/>
  <c r="AD30" i="25"/>
  <c r="AF30" i="25"/>
  <c r="AC31" i="25"/>
  <c r="AD31" i="25"/>
  <c r="AE31" i="25"/>
  <c r="AF31" i="25"/>
  <c r="AC32" i="25"/>
  <c r="AD32" i="25"/>
  <c r="AE32" i="25"/>
  <c r="AF32" i="25"/>
  <c r="AD33" i="25"/>
  <c r="AF33" i="25"/>
  <c r="AD34" i="25"/>
  <c r="AF34" i="25"/>
  <c r="AC35" i="25"/>
  <c r="AD35" i="25"/>
  <c r="AE35" i="25"/>
  <c r="AF35" i="25"/>
  <c r="AC36" i="25"/>
  <c r="AD36" i="25"/>
  <c r="AE36" i="25"/>
  <c r="AF36" i="25"/>
  <c r="AD37" i="25"/>
  <c r="AF37" i="25"/>
  <c r="AD38" i="25"/>
  <c r="AF38" i="25"/>
  <c r="AC39" i="25"/>
  <c r="AD39" i="25"/>
  <c r="AE39" i="25"/>
  <c r="AF39" i="25"/>
  <c r="AC40" i="25"/>
  <c r="AD40" i="25"/>
  <c r="AE40" i="25"/>
  <c r="AF40" i="25"/>
  <c r="AC43" i="25"/>
  <c r="AD43" i="25"/>
  <c r="AE43" i="25"/>
  <c r="AF43" i="25"/>
  <c r="AC44" i="25"/>
  <c r="AD44" i="25"/>
  <c r="AE44" i="25"/>
  <c r="AF44" i="25"/>
  <c r="AD45" i="25"/>
  <c r="AF45" i="25"/>
  <c r="AD46" i="25"/>
  <c r="AF46" i="25"/>
  <c r="AC47" i="25"/>
  <c r="AD47" i="25"/>
  <c r="AE47" i="25"/>
  <c r="AF47" i="25"/>
  <c r="AC48" i="25"/>
  <c r="AD48" i="25"/>
  <c r="AE48" i="25"/>
  <c r="AF48" i="25"/>
  <c r="AD49" i="25"/>
  <c r="AF49" i="25"/>
  <c r="AC51" i="25"/>
  <c r="AD51" i="25"/>
  <c r="AE51" i="25"/>
  <c r="AF51" i="25"/>
  <c r="AC52" i="25"/>
  <c r="AD52" i="25"/>
  <c r="AE52" i="25"/>
  <c r="AF52" i="25"/>
  <c r="AD53" i="25"/>
  <c r="AF53" i="25"/>
  <c r="AC55" i="25"/>
  <c r="AD55" i="25"/>
  <c r="AE55" i="25"/>
  <c r="AF55" i="25"/>
  <c r="AC56" i="25"/>
  <c r="AD56" i="25"/>
  <c r="AE56" i="25"/>
  <c r="AF56" i="25"/>
  <c r="AC59" i="25"/>
  <c r="AD59" i="25"/>
  <c r="AE59" i="25"/>
  <c r="AF59" i="25"/>
  <c r="AC60" i="25"/>
  <c r="AD60" i="25"/>
  <c r="AE60" i="25"/>
  <c r="AF60" i="25"/>
  <c r="AC63" i="25"/>
  <c r="AD63" i="25"/>
  <c r="AE63" i="25"/>
  <c r="AF63" i="25"/>
  <c r="AC64" i="25"/>
  <c r="AD64" i="25"/>
  <c r="AE64" i="25"/>
  <c r="AF64" i="25"/>
  <c r="AC67" i="25"/>
  <c r="AD67" i="25"/>
  <c r="AE67" i="25"/>
  <c r="AF67" i="25"/>
  <c r="AC68" i="25"/>
  <c r="AD68" i="25"/>
  <c r="AE68" i="25"/>
  <c r="AF68" i="25"/>
  <c r="AD69" i="25"/>
  <c r="AF69" i="25"/>
  <c r="AC71" i="25"/>
  <c r="AD71" i="25"/>
  <c r="AE71" i="25"/>
  <c r="AF71" i="25"/>
  <c r="AC72" i="25"/>
  <c r="AD72" i="25"/>
  <c r="AE72" i="25"/>
  <c r="AF72" i="25"/>
  <c r="AC75" i="25"/>
  <c r="AD75" i="25"/>
  <c r="AE75" i="25"/>
  <c r="AF75" i="25"/>
  <c r="AC76" i="25"/>
  <c r="AD76" i="25"/>
  <c r="AE76" i="25"/>
  <c r="AF76" i="25"/>
  <c r="AC79" i="25"/>
  <c r="AD79" i="25"/>
  <c r="AE79" i="25"/>
  <c r="AF79" i="25"/>
  <c r="AC80" i="25"/>
  <c r="AD80" i="25"/>
  <c r="AE80" i="25"/>
  <c r="AF80" i="25"/>
  <c r="AC83" i="25"/>
  <c r="AD83" i="25"/>
  <c r="AE83" i="25"/>
  <c r="AF83" i="25"/>
  <c r="AC84" i="25"/>
  <c r="AD84" i="25"/>
  <c r="AE84" i="25"/>
  <c r="AF84" i="25"/>
  <c r="AF5" i="25"/>
  <c r="S506" i="23"/>
  <c r="T506" i="23"/>
  <c r="S507" i="23"/>
  <c r="T507" i="23"/>
  <c r="S382" i="23"/>
  <c r="T382" i="23"/>
  <c r="S383" i="23"/>
  <c r="T383" i="23"/>
  <c r="S258" i="23"/>
  <c r="T258" i="23"/>
  <c r="S259" i="23"/>
  <c r="T259" i="23"/>
  <c r="S134" i="23"/>
  <c r="T134" i="23"/>
  <c r="S135" i="23"/>
  <c r="T135" i="23"/>
  <c r="AD5" i="25"/>
  <c r="AG21" i="25"/>
  <c r="AG22" i="25"/>
  <c r="AG23" i="25"/>
  <c r="AG24" i="25"/>
  <c r="AG25" i="25"/>
  <c r="AG26" i="25"/>
  <c r="AG27" i="25"/>
  <c r="AG28" i="25"/>
  <c r="AG29" i="25"/>
  <c r="AG30" i="25"/>
  <c r="AG31" i="25"/>
  <c r="AG32" i="25"/>
  <c r="AG33" i="25"/>
  <c r="AG34" i="25"/>
  <c r="AG35" i="25"/>
  <c r="AG36" i="25"/>
  <c r="AG37" i="25"/>
  <c r="AG38" i="25"/>
  <c r="AG39" i="25"/>
  <c r="AG40" i="25"/>
  <c r="AG41" i="25"/>
  <c r="AG42" i="25"/>
  <c r="AG43" i="25"/>
  <c r="AG44" i="25"/>
  <c r="AG45" i="25"/>
  <c r="AG46" i="25"/>
  <c r="AG47" i="25"/>
  <c r="AG48" i="25"/>
  <c r="AG49" i="25"/>
  <c r="AG50" i="25"/>
  <c r="AG51" i="25"/>
  <c r="AG52" i="25"/>
  <c r="AG53" i="25"/>
  <c r="AG54" i="25"/>
  <c r="AG55" i="25"/>
  <c r="AG56" i="25"/>
  <c r="AG57" i="25"/>
  <c r="AG58" i="25"/>
  <c r="AG59" i="25"/>
  <c r="AG60" i="25"/>
  <c r="AG61" i="25"/>
  <c r="AG62" i="25"/>
  <c r="AG63" i="25"/>
  <c r="AG64" i="25"/>
  <c r="AG65" i="25"/>
  <c r="AG66" i="25"/>
  <c r="AG67" i="25"/>
  <c r="AG68" i="25"/>
  <c r="AG69" i="25"/>
  <c r="AG70" i="25"/>
  <c r="AG71" i="25"/>
  <c r="AG72" i="25"/>
  <c r="AG73" i="25"/>
  <c r="AG74" i="25"/>
  <c r="AG75" i="25"/>
  <c r="AG76" i="25"/>
  <c r="AG77" i="25"/>
  <c r="AG78" i="25"/>
  <c r="AG79" i="25"/>
  <c r="AG80" i="25"/>
  <c r="AG81" i="25"/>
  <c r="AG82" i="25"/>
  <c r="AG83" i="25"/>
  <c r="AG84" i="25"/>
  <c r="AJ11" i="25"/>
  <c r="AJ12" i="25"/>
  <c r="AJ15" i="25"/>
  <c r="AJ16" i="25"/>
  <c r="AJ19" i="25"/>
  <c r="AJ20" i="25"/>
  <c r="AJ7" i="25"/>
  <c r="AJ8" i="25"/>
  <c r="F69" i="25"/>
  <c r="G69" i="25"/>
  <c r="H69" i="25"/>
  <c r="I69" i="25"/>
  <c r="J69" i="25"/>
  <c r="K69" i="25"/>
  <c r="L69" i="25"/>
  <c r="M69" i="25"/>
  <c r="N556" i="23"/>
  <c r="N69" i="25"/>
  <c r="O69" i="25"/>
  <c r="R69" i="25"/>
  <c r="S69" i="25"/>
  <c r="T69" i="25"/>
  <c r="X556" i="23"/>
  <c r="X69" i="25"/>
  <c r="Y556" i="23"/>
  <c r="Y69" i="25"/>
  <c r="Z556" i="23"/>
  <c r="Z69" i="25"/>
  <c r="B70" i="25"/>
  <c r="C70" i="25"/>
  <c r="F70" i="25"/>
  <c r="G70" i="25"/>
  <c r="H70" i="25"/>
  <c r="I70" i="25"/>
  <c r="J70" i="25"/>
  <c r="K70" i="25"/>
  <c r="L70" i="25"/>
  <c r="M70" i="25"/>
  <c r="N557" i="23"/>
  <c r="N70" i="25"/>
  <c r="O70" i="25"/>
  <c r="R70" i="25"/>
  <c r="S70" i="25"/>
  <c r="T70" i="25"/>
  <c r="X557" i="23"/>
  <c r="X70" i="25"/>
  <c r="Y557" i="23"/>
  <c r="Y70" i="25"/>
  <c r="Z557" i="23"/>
  <c r="Z70" i="25"/>
  <c r="B71" i="25"/>
  <c r="C71" i="25"/>
  <c r="E71" i="25"/>
  <c r="F71" i="25"/>
  <c r="G71" i="25"/>
  <c r="H71" i="25"/>
  <c r="I71" i="25"/>
  <c r="J71" i="25"/>
  <c r="K71" i="25"/>
  <c r="L71" i="25"/>
  <c r="M71" i="25"/>
  <c r="N558" i="23"/>
  <c r="N71" i="25"/>
  <c r="O71" i="25"/>
  <c r="P71" i="25"/>
  <c r="Q71" i="25"/>
  <c r="R71" i="25"/>
  <c r="S71" i="25"/>
  <c r="T71" i="25"/>
  <c r="U71" i="25"/>
  <c r="V71" i="25"/>
  <c r="W71" i="25"/>
  <c r="X558" i="23"/>
  <c r="X71" i="25"/>
  <c r="Y558" i="23"/>
  <c r="Y71" i="25"/>
  <c r="Z558" i="23"/>
  <c r="Z71" i="25"/>
  <c r="AA558" i="23"/>
  <c r="AA71" i="25"/>
  <c r="AB558" i="23"/>
  <c r="AB71" i="25"/>
  <c r="B72" i="25"/>
  <c r="C72" i="25"/>
  <c r="E72" i="25"/>
  <c r="F72" i="25"/>
  <c r="G72" i="25"/>
  <c r="H72" i="25"/>
  <c r="I72" i="25"/>
  <c r="J72" i="25"/>
  <c r="K72" i="25"/>
  <c r="L72" i="25"/>
  <c r="M72" i="25"/>
  <c r="N559" i="23"/>
  <c r="N72" i="25"/>
  <c r="O72" i="25"/>
  <c r="P72" i="25"/>
  <c r="Q72" i="25"/>
  <c r="R72" i="25"/>
  <c r="S72" i="25"/>
  <c r="T72" i="25"/>
  <c r="U72" i="25"/>
  <c r="V72" i="25"/>
  <c r="W72" i="25"/>
  <c r="X559" i="23"/>
  <c r="X72" i="25"/>
  <c r="Y559" i="23"/>
  <c r="Y72" i="25"/>
  <c r="Z559" i="23"/>
  <c r="Z72" i="25"/>
  <c r="AA559" i="23"/>
  <c r="AA72" i="25"/>
  <c r="AB559" i="23"/>
  <c r="AB72" i="25"/>
  <c r="F73" i="25"/>
  <c r="G73" i="25"/>
  <c r="H73" i="25"/>
  <c r="I73" i="25"/>
  <c r="J73" i="25"/>
  <c r="K73" i="25"/>
  <c r="L73" i="25"/>
  <c r="M73" i="25"/>
  <c r="N560" i="23"/>
  <c r="N73" i="25"/>
  <c r="O73" i="25"/>
  <c r="R73" i="25"/>
  <c r="S73" i="25"/>
  <c r="T73" i="25"/>
  <c r="X560" i="23"/>
  <c r="X73" i="25"/>
  <c r="Y560" i="23"/>
  <c r="Y73" i="25"/>
  <c r="Z560" i="23"/>
  <c r="Z73" i="25"/>
  <c r="B74" i="25"/>
  <c r="C74" i="25"/>
  <c r="F74" i="25"/>
  <c r="G74" i="25"/>
  <c r="H74" i="25"/>
  <c r="I74" i="25"/>
  <c r="J74" i="25"/>
  <c r="K74" i="25"/>
  <c r="L74" i="25"/>
  <c r="M74" i="25"/>
  <c r="N561" i="23"/>
  <c r="N74" i="25"/>
  <c r="O74" i="25"/>
  <c r="R74" i="25"/>
  <c r="S74" i="25"/>
  <c r="T74" i="25"/>
  <c r="X561" i="23"/>
  <c r="X74" i="25"/>
  <c r="Y561" i="23"/>
  <c r="Y74" i="25"/>
  <c r="Z561" i="23"/>
  <c r="Z74" i="25"/>
  <c r="B75" i="25"/>
  <c r="C75" i="25"/>
  <c r="E75" i="25"/>
  <c r="F75" i="25"/>
  <c r="G75" i="25"/>
  <c r="H75" i="25"/>
  <c r="I75" i="25"/>
  <c r="J75" i="25"/>
  <c r="K75" i="25"/>
  <c r="L75" i="25"/>
  <c r="M75" i="25"/>
  <c r="N562" i="23"/>
  <c r="N75" i="25"/>
  <c r="O75" i="25"/>
  <c r="P75" i="25"/>
  <c r="Q75" i="25"/>
  <c r="R75" i="25"/>
  <c r="S75" i="25"/>
  <c r="T75" i="25"/>
  <c r="U75" i="25"/>
  <c r="V75" i="25"/>
  <c r="W75" i="25"/>
  <c r="X562" i="23"/>
  <c r="X75" i="25"/>
  <c r="Y562" i="23"/>
  <c r="Y75" i="25"/>
  <c r="Z562" i="23"/>
  <c r="Z75" i="25"/>
  <c r="AA562" i="23"/>
  <c r="AA75" i="25"/>
  <c r="AB562" i="23"/>
  <c r="AB75" i="25"/>
  <c r="B76" i="25"/>
  <c r="C76" i="25"/>
  <c r="E76" i="25"/>
  <c r="F76" i="25"/>
  <c r="G76" i="25"/>
  <c r="H76" i="25"/>
  <c r="I76" i="25"/>
  <c r="J76" i="25"/>
  <c r="K76" i="25"/>
  <c r="L76" i="25"/>
  <c r="M76" i="25"/>
  <c r="N563" i="23"/>
  <c r="N76" i="25"/>
  <c r="O76" i="25"/>
  <c r="P76" i="25"/>
  <c r="Q76" i="25"/>
  <c r="R76" i="25"/>
  <c r="S76" i="25"/>
  <c r="T76" i="25"/>
  <c r="U76" i="25"/>
  <c r="V76" i="25"/>
  <c r="W76" i="25"/>
  <c r="X563" i="23"/>
  <c r="X76" i="25"/>
  <c r="Y563" i="23"/>
  <c r="Y76" i="25"/>
  <c r="Z563" i="23"/>
  <c r="Z76" i="25"/>
  <c r="AA563" i="23"/>
  <c r="AA76" i="25"/>
  <c r="AB563" i="23"/>
  <c r="AB76" i="25"/>
  <c r="F77" i="25"/>
  <c r="G77" i="25"/>
  <c r="H77" i="25"/>
  <c r="I77" i="25"/>
  <c r="J77" i="25"/>
  <c r="K77" i="25"/>
  <c r="L77" i="25"/>
  <c r="M77" i="25"/>
  <c r="N564" i="23"/>
  <c r="N77" i="25"/>
  <c r="O77" i="25"/>
  <c r="R77" i="25"/>
  <c r="S77" i="25"/>
  <c r="T77" i="25"/>
  <c r="X564" i="23"/>
  <c r="X77" i="25"/>
  <c r="Y564" i="23"/>
  <c r="Y77" i="25"/>
  <c r="Z564" i="23"/>
  <c r="Z77" i="25"/>
  <c r="B78" i="25"/>
  <c r="C78" i="25"/>
  <c r="F78" i="25"/>
  <c r="G78" i="25"/>
  <c r="H78" i="25"/>
  <c r="I78" i="25"/>
  <c r="J78" i="25"/>
  <c r="K78" i="25"/>
  <c r="L78" i="25"/>
  <c r="M78" i="25"/>
  <c r="N565" i="23"/>
  <c r="N78" i="25"/>
  <c r="O78" i="25"/>
  <c r="R78" i="25"/>
  <c r="S78" i="25"/>
  <c r="T78" i="25"/>
  <c r="X565" i="23"/>
  <c r="X78" i="25"/>
  <c r="Y565" i="23"/>
  <c r="Y78" i="25"/>
  <c r="Z565" i="23"/>
  <c r="Z78" i="25"/>
  <c r="B79" i="25"/>
  <c r="C79" i="25"/>
  <c r="E79" i="25"/>
  <c r="F79" i="25"/>
  <c r="G79" i="25"/>
  <c r="H79" i="25"/>
  <c r="I79" i="25"/>
  <c r="J79" i="25"/>
  <c r="K79" i="25"/>
  <c r="L79" i="25"/>
  <c r="M79" i="25"/>
  <c r="N566" i="23"/>
  <c r="N79" i="25"/>
  <c r="O79" i="25"/>
  <c r="P79" i="25"/>
  <c r="Q79" i="25"/>
  <c r="R79" i="25"/>
  <c r="S79" i="25"/>
  <c r="T79" i="25"/>
  <c r="U79" i="25"/>
  <c r="V79" i="25"/>
  <c r="W79" i="25"/>
  <c r="X566" i="23"/>
  <c r="X79" i="25"/>
  <c r="Y566" i="23"/>
  <c r="Y79" i="25"/>
  <c r="Z566" i="23"/>
  <c r="Z79" i="25"/>
  <c r="AA566" i="23"/>
  <c r="AA79" i="25"/>
  <c r="AB566" i="23"/>
  <c r="AB79" i="25"/>
  <c r="B80" i="25"/>
  <c r="C80" i="25"/>
  <c r="E80" i="25"/>
  <c r="F80" i="25"/>
  <c r="G80" i="25"/>
  <c r="H80" i="25"/>
  <c r="I80" i="25"/>
  <c r="J80" i="25"/>
  <c r="K80" i="25"/>
  <c r="L80" i="25"/>
  <c r="M80" i="25"/>
  <c r="N567" i="23"/>
  <c r="N80" i="25"/>
  <c r="O80" i="25"/>
  <c r="P80" i="25"/>
  <c r="Q80" i="25"/>
  <c r="R80" i="25"/>
  <c r="S80" i="25"/>
  <c r="T80" i="25"/>
  <c r="U80" i="25"/>
  <c r="V80" i="25"/>
  <c r="W80" i="25"/>
  <c r="X567" i="23"/>
  <c r="X80" i="25"/>
  <c r="Y567" i="23"/>
  <c r="Y80" i="25"/>
  <c r="Z567" i="23"/>
  <c r="Z80" i="25"/>
  <c r="AA567" i="23"/>
  <c r="AA80" i="25"/>
  <c r="AB567" i="23"/>
  <c r="AB80" i="25"/>
  <c r="F81" i="25"/>
  <c r="G81" i="25"/>
  <c r="H81" i="25"/>
  <c r="I81" i="25"/>
  <c r="J81" i="25"/>
  <c r="K81" i="25"/>
  <c r="L81" i="25"/>
  <c r="M81" i="25"/>
  <c r="N568" i="23"/>
  <c r="N81" i="25"/>
  <c r="O81" i="25"/>
  <c r="R81" i="25"/>
  <c r="S81" i="25"/>
  <c r="T81" i="25"/>
  <c r="X568" i="23"/>
  <c r="X81" i="25"/>
  <c r="Y568" i="23"/>
  <c r="Y81" i="25"/>
  <c r="Z568" i="23"/>
  <c r="Z81" i="25"/>
  <c r="B82" i="25"/>
  <c r="C82" i="25"/>
  <c r="F82" i="25"/>
  <c r="G82" i="25"/>
  <c r="H82" i="25"/>
  <c r="I82" i="25"/>
  <c r="J82" i="25"/>
  <c r="K82" i="25"/>
  <c r="L82" i="25"/>
  <c r="M82" i="25"/>
  <c r="N569" i="23"/>
  <c r="N82" i="25"/>
  <c r="O82" i="25"/>
  <c r="R82" i="25"/>
  <c r="S82" i="25"/>
  <c r="T82" i="25"/>
  <c r="X569" i="23"/>
  <c r="X82" i="25"/>
  <c r="Y569" i="23"/>
  <c r="Y82" i="25"/>
  <c r="Z569" i="23"/>
  <c r="Z82" i="25"/>
  <c r="B83" i="25"/>
  <c r="C83" i="25"/>
  <c r="E83" i="25"/>
  <c r="F83" i="25"/>
  <c r="G83" i="25"/>
  <c r="H83" i="25"/>
  <c r="I83" i="25"/>
  <c r="J83" i="25"/>
  <c r="K83" i="25"/>
  <c r="L83" i="25"/>
  <c r="M83" i="25"/>
  <c r="N570" i="23"/>
  <c r="N83" i="25"/>
  <c r="O83" i="25"/>
  <c r="P83" i="25"/>
  <c r="Q83" i="25"/>
  <c r="R83" i="25"/>
  <c r="S83" i="25"/>
  <c r="T83" i="25"/>
  <c r="U83" i="25"/>
  <c r="V83" i="25"/>
  <c r="W83" i="25"/>
  <c r="X570" i="23"/>
  <c r="X83" i="25"/>
  <c r="Y570" i="23"/>
  <c r="Y83" i="25"/>
  <c r="Z570" i="23"/>
  <c r="Z83" i="25"/>
  <c r="AA570" i="23"/>
  <c r="AA83" i="25"/>
  <c r="AB570" i="23"/>
  <c r="AB83" i="25"/>
  <c r="B84" i="25"/>
  <c r="C84" i="25"/>
  <c r="E84" i="25"/>
  <c r="F84" i="25"/>
  <c r="G84" i="25"/>
  <c r="H84" i="25"/>
  <c r="I84" i="25"/>
  <c r="J84" i="25"/>
  <c r="K84" i="25"/>
  <c r="L84" i="25"/>
  <c r="M84" i="25"/>
  <c r="N571" i="23"/>
  <c r="N84" i="25"/>
  <c r="O84" i="25"/>
  <c r="P84" i="25"/>
  <c r="Q84" i="25"/>
  <c r="R84" i="25"/>
  <c r="S84" i="25"/>
  <c r="T84" i="25"/>
  <c r="U84" i="25"/>
  <c r="V84" i="25"/>
  <c r="W84" i="25"/>
  <c r="X571" i="23"/>
  <c r="X84" i="25"/>
  <c r="Y571" i="23"/>
  <c r="Y84" i="25"/>
  <c r="Z571" i="23"/>
  <c r="Z84" i="25"/>
  <c r="AA571" i="23"/>
  <c r="AA84" i="25"/>
  <c r="AB571" i="23"/>
  <c r="AB84" i="25"/>
  <c r="F53" i="25"/>
  <c r="G53" i="25"/>
  <c r="H53" i="25"/>
  <c r="I53" i="25"/>
  <c r="J53" i="25"/>
  <c r="K53" i="25"/>
  <c r="L53" i="25"/>
  <c r="M53" i="25"/>
  <c r="N432" i="23"/>
  <c r="N53" i="25"/>
  <c r="O53" i="25"/>
  <c r="R53" i="25"/>
  <c r="S53" i="25"/>
  <c r="T53" i="25"/>
  <c r="X432" i="23"/>
  <c r="X53" i="25"/>
  <c r="Y432" i="23"/>
  <c r="Y53" i="25"/>
  <c r="Z432" i="23"/>
  <c r="Z53" i="25"/>
  <c r="B54" i="25"/>
  <c r="C54" i="25"/>
  <c r="F54" i="25"/>
  <c r="G54" i="25"/>
  <c r="H54" i="25"/>
  <c r="I54" i="25"/>
  <c r="J54" i="25"/>
  <c r="K54" i="25"/>
  <c r="L54" i="25"/>
  <c r="M54" i="25"/>
  <c r="N433" i="23"/>
  <c r="N54" i="25"/>
  <c r="O54" i="25"/>
  <c r="R54" i="25"/>
  <c r="S54" i="25"/>
  <c r="T54" i="25"/>
  <c r="X433" i="23"/>
  <c r="X54" i="25"/>
  <c r="Y433" i="23"/>
  <c r="Y54" i="25"/>
  <c r="Z433" i="23"/>
  <c r="Z54" i="25"/>
  <c r="B55" i="25"/>
  <c r="C55" i="25"/>
  <c r="E55" i="25"/>
  <c r="F55" i="25"/>
  <c r="G55" i="25"/>
  <c r="H55" i="25"/>
  <c r="I55" i="25"/>
  <c r="J55" i="25"/>
  <c r="K55" i="25"/>
  <c r="L55" i="25"/>
  <c r="M55" i="25"/>
  <c r="N434" i="23"/>
  <c r="N55" i="25"/>
  <c r="O55" i="25"/>
  <c r="P55" i="25"/>
  <c r="Q55" i="25"/>
  <c r="R55" i="25"/>
  <c r="S55" i="25"/>
  <c r="T55" i="25"/>
  <c r="U55" i="25"/>
  <c r="V55" i="25"/>
  <c r="W55" i="25"/>
  <c r="X434" i="23"/>
  <c r="X55" i="25"/>
  <c r="Y434" i="23"/>
  <c r="Y55" i="25"/>
  <c r="Z434" i="23"/>
  <c r="Z55" i="25"/>
  <c r="AA434" i="23"/>
  <c r="AA55" i="25"/>
  <c r="AB434" i="23"/>
  <c r="AB55" i="25"/>
  <c r="B56" i="25"/>
  <c r="C56" i="25"/>
  <c r="E56" i="25"/>
  <c r="F56" i="25"/>
  <c r="G56" i="25"/>
  <c r="H56" i="25"/>
  <c r="I56" i="25"/>
  <c r="J56" i="25"/>
  <c r="K56" i="25"/>
  <c r="L56" i="25"/>
  <c r="M56" i="25"/>
  <c r="N435" i="23"/>
  <c r="N56" i="25"/>
  <c r="O56" i="25"/>
  <c r="P56" i="25"/>
  <c r="Q56" i="25"/>
  <c r="R56" i="25"/>
  <c r="S56" i="25"/>
  <c r="T56" i="25"/>
  <c r="U56" i="25"/>
  <c r="V56" i="25"/>
  <c r="W56" i="25"/>
  <c r="X435" i="23"/>
  <c r="X56" i="25"/>
  <c r="Y435" i="23"/>
  <c r="Y56" i="25"/>
  <c r="Z435" i="23"/>
  <c r="Z56" i="25"/>
  <c r="AA435" i="23"/>
  <c r="AA56" i="25"/>
  <c r="AB435" i="23"/>
  <c r="AB56" i="25"/>
  <c r="F57" i="25"/>
  <c r="G57" i="25"/>
  <c r="H57" i="25"/>
  <c r="I57" i="25"/>
  <c r="J57" i="25"/>
  <c r="K57" i="25"/>
  <c r="L57" i="25"/>
  <c r="M57" i="25"/>
  <c r="N436" i="23"/>
  <c r="N57" i="25"/>
  <c r="O57" i="25"/>
  <c r="R57" i="25"/>
  <c r="S57" i="25"/>
  <c r="T57" i="25"/>
  <c r="X436" i="23"/>
  <c r="X57" i="25"/>
  <c r="Y436" i="23"/>
  <c r="Y57" i="25"/>
  <c r="Z436" i="23"/>
  <c r="Z57" i="25"/>
  <c r="B58" i="25"/>
  <c r="C58" i="25"/>
  <c r="F58" i="25"/>
  <c r="G58" i="25"/>
  <c r="H58" i="25"/>
  <c r="I58" i="25"/>
  <c r="J58" i="25"/>
  <c r="K58" i="25"/>
  <c r="L58" i="25"/>
  <c r="M58" i="25"/>
  <c r="N437" i="23"/>
  <c r="N58" i="25"/>
  <c r="O58" i="25"/>
  <c r="R58" i="25"/>
  <c r="S58" i="25"/>
  <c r="T58" i="25"/>
  <c r="X437" i="23"/>
  <c r="X58" i="25"/>
  <c r="Y437" i="23"/>
  <c r="Y58" i="25"/>
  <c r="Z437" i="23"/>
  <c r="Z58" i="25"/>
  <c r="B59" i="25"/>
  <c r="C59" i="25"/>
  <c r="E59" i="25"/>
  <c r="F59" i="25"/>
  <c r="G59" i="25"/>
  <c r="H59" i="25"/>
  <c r="I59" i="25"/>
  <c r="J59" i="25"/>
  <c r="K59" i="25"/>
  <c r="L59" i="25"/>
  <c r="M59" i="25"/>
  <c r="N438" i="23"/>
  <c r="N59" i="25"/>
  <c r="O59" i="25"/>
  <c r="P59" i="25"/>
  <c r="Q59" i="25"/>
  <c r="R59" i="25"/>
  <c r="S59" i="25"/>
  <c r="T59" i="25"/>
  <c r="U59" i="25"/>
  <c r="V59" i="25"/>
  <c r="W59" i="25"/>
  <c r="X438" i="23"/>
  <c r="X59" i="25"/>
  <c r="Y438" i="23"/>
  <c r="Y59" i="25"/>
  <c r="Z438" i="23"/>
  <c r="Z59" i="25"/>
  <c r="AA438" i="23"/>
  <c r="AA59" i="25"/>
  <c r="AB438" i="23"/>
  <c r="AB59" i="25"/>
  <c r="B60" i="25"/>
  <c r="C60" i="25"/>
  <c r="E60" i="25"/>
  <c r="F60" i="25"/>
  <c r="G60" i="25"/>
  <c r="H60" i="25"/>
  <c r="I60" i="25"/>
  <c r="J60" i="25"/>
  <c r="K60" i="25"/>
  <c r="L60" i="25"/>
  <c r="M60" i="25"/>
  <c r="N439" i="23"/>
  <c r="N60" i="25"/>
  <c r="O60" i="25"/>
  <c r="P60" i="25"/>
  <c r="Q60" i="25"/>
  <c r="R60" i="25"/>
  <c r="S60" i="25"/>
  <c r="T60" i="25"/>
  <c r="U60" i="25"/>
  <c r="V60" i="25"/>
  <c r="W60" i="25"/>
  <c r="X439" i="23"/>
  <c r="X60" i="25"/>
  <c r="Y439" i="23"/>
  <c r="Y60" i="25"/>
  <c r="Z439" i="23"/>
  <c r="Z60" i="25"/>
  <c r="AA439" i="23"/>
  <c r="AA60" i="25"/>
  <c r="AB439" i="23"/>
  <c r="AB60" i="25"/>
  <c r="F61" i="25"/>
  <c r="G61" i="25"/>
  <c r="H61" i="25"/>
  <c r="I61" i="25"/>
  <c r="J61" i="25"/>
  <c r="K61" i="25"/>
  <c r="L61" i="25"/>
  <c r="M61" i="25"/>
  <c r="N440" i="23"/>
  <c r="N61" i="25"/>
  <c r="O61" i="25"/>
  <c r="R61" i="25"/>
  <c r="S61" i="25"/>
  <c r="T61" i="25"/>
  <c r="X440" i="23"/>
  <c r="X61" i="25"/>
  <c r="Y440" i="23"/>
  <c r="Y61" i="25"/>
  <c r="Z440" i="23"/>
  <c r="Z61" i="25"/>
  <c r="B62" i="25"/>
  <c r="C62" i="25"/>
  <c r="F62" i="25"/>
  <c r="G62" i="25"/>
  <c r="H62" i="25"/>
  <c r="I62" i="25"/>
  <c r="J62" i="25"/>
  <c r="K62" i="25"/>
  <c r="L62" i="25"/>
  <c r="M62" i="25"/>
  <c r="N441" i="23"/>
  <c r="N62" i="25"/>
  <c r="O62" i="25"/>
  <c r="R62" i="25"/>
  <c r="S62" i="25"/>
  <c r="T62" i="25"/>
  <c r="X441" i="23"/>
  <c r="X62" i="25"/>
  <c r="Y441" i="23"/>
  <c r="Y62" i="25"/>
  <c r="Z441" i="23"/>
  <c r="Z62" i="25"/>
  <c r="B63" i="25"/>
  <c r="C63" i="25"/>
  <c r="E63" i="25"/>
  <c r="F63" i="25"/>
  <c r="G63" i="25"/>
  <c r="H63" i="25"/>
  <c r="I63" i="25"/>
  <c r="J63" i="25"/>
  <c r="K63" i="25"/>
  <c r="L63" i="25"/>
  <c r="M63" i="25"/>
  <c r="N442" i="23"/>
  <c r="N63" i="25"/>
  <c r="O63" i="25"/>
  <c r="P63" i="25"/>
  <c r="Q63" i="25"/>
  <c r="R63" i="25"/>
  <c r="S63" i="25"/>
  <c r="T63" i="25"/>
  <c r="U63" i="25"/>
  <c r="V63" i="25"/>
  <c r="W63" i="25"/>
  <c r="X442" i="23"/>
  <c r="X63" i="25"/>
  <c r="Y442" i="23"/>
  <c r="Y63" i="25"/>
  <c r="Z442" i="23"/>
  <c r="Z63" i="25"/>
  <c r="AA442" i="23"/>
  <c r="AA63" i="25"/>
  <c r="AB442" i="23"/>
  <c r="AB63" i="25"/>
  <c r="B64" i="25"/>
  <c r="C64" i="25"/>
  <c r="E64" i="25"/>
  <c r="F64" i="25"/>
  <c r="G64" i="25"/>
  <c r="H64" i="25"/>
  <c r="I64" i="25"/>
  <c r="J64" i="25"/>
  <c r="K64" i="25"/>
  <c r="L64" i="25"/>
  <c r="M64" i="25"/>
  <c r="N443" i="23"/>
  <c r="N64" i="25"/>
  <c r="O64" i="25"/>
  <c r="P64" i="25"/>
  <c r="Q64" i="25"/>
  <c r="R64" i="25"/>
  <c r="S64" i="25"/>
  <c r="T64" i="25"/>
  <c r="U64" i="25"/>
  <c r="V64" i="25"/>
  <c r="W64" i="25"/>
  <c r="X443" i="23"/>
  <c r="X64" i="25"/>
  <c r="Y443" i="23"/>
  <c r="Y64" i="25"/>
  <c r="Z443" i="23"/>
  <c r="Z64" i="25"/>
  <c r="AA443" i="23"/>
  <c r="AA64" i="25"/>
  <c r="AB443" i="23"/>
  <c r="AB64" i="25"/>
  <c r="F65" i="25"/>
  <c r="G65" i="25"/>
  <c r="H65" i="25"/>
  <c r="I65" i="25"/>
  <c r="J65" i="25"/>
  <c r="K65" i="25"/>
  <c r="L65" i="25"/>
  <c r="M65" i="25"/>
  <c r="N444" i="23"/>
  <c r="N65" i="25"/>
  <c r="O65" i="25"/>
  <c r="R65" i="25"/>
  <c r="S65" i="25"/>
  <c r="T65" i="25"/>
  <c r="X444" i="23"/>
  <c r="X65" i="25"/>
  <c r="Y444" i="23"/>
  <c r="Y65" i="25"/>
  <c r="Z444" i="23"/>
  <c r="Z65" i="25"/>
  <c r="B66" i="25"/>
  <c r="C66" i="25"/>
  <c r="F66" i="25"/>
  <c r="G66" i="25"/>
  <c r="H66" i="25"/>
  <c r="I66" i="25"/>
  <c r="J66" i="25"/>
  <c r="K66" i="25"/>
  <c r="L66" i="25"/>
  <c r="M66" i="25"/>
  <c r="N445" i="23"/>
  <c r="N66" i="25"/>
  <c r="O66" i="25"/>
  <c r="R66" i="25"/>
  <c r="S66" i="25"/>
  <c r="T66" i="25"/>
  <c r="X445" i="23"/>
  <c r="X66" i="25"/>
  <c r="Y445" i="23"/>
  <c r="Y66" i="25"/>
  <c r="Z445" i="23"/>
  <c r="Z66" i="25"/>
  <c r="B67" i="25"/>
  <c r="C67" i="25"/>
  <c r="E67" i="25"/>
  <c r="F67" i="25"/>
  <c r="G67" i="25"/>
  <c r="H67" i="25"/>
  <c r="I67" i="25"/>
  <c r="J67" i="25"/>
  <c r="K67" i="25"/>
  <c r="L67" i="25"/>
  <c r="M67" i="25"/>
  <c r="N446" i="23"/>
  <c r="N67" i="25"/>
  <c r="O67" i="25"/>
  <c r="P67" i="25"/>
  <c r="Q67" i="25"/>
  <c r="R67" i="25"/>
  <c r="S67" i="25"/>
  <c r="T67" i="25"/>
  <c r="U67" i="25"/>
  <c r="V67" i="25"/>
  <c r="W67" i="25"/>
  <c r="X446" i="23"/>
  <c r="X67" i="25"/>
  <c r="Y446" i="23"/>
  <c r="Y67" i="25"/>
  <c r="Z446" i="23"/>
  <c r="Z67" i="25"/>
  <c r="AA446" i="23"/>
  <c r="AA67" i="25"/>
  <c r="AB446" i="23"/>
  <c r="AB67" i="25"/>
  <c r="B68" i="25"/>
  <c r="C68" i="25"/>
  <c r="E68" i="25"/>
  <c r="F68" i="25"/>
  <c r="G68" i="25"/>
  <c r="H68" i="25"/>
  <c r="I68" i="25"/>
  <c r="J68" i="25"/>
  <c r="K68" i="25"/>
  <c r="L68" i="25"/>
  <c r="M68" i="25"/>
  <c r="N447" i="23"/>
  <c r="N68" i="25"/>
  <c r="O68" i="25"/>
  <c r="P68" i="25"/>
  <c r="Q68" i="25"/>
  <c r="R68" i="25"/>
  <c r="S68" i="25"/>
  <c r="T68" i="25"/>
  <c r="U68" i="25"/>
  <c r="V68" i="25"/>
  <c r="W68" i="25"/>
  <c r="X447" i="23"/>
  <c r="X68" i="25"/>
  <c r="Y447" i="23"/>
  <c r="Y68" i="25"/>
  <c r="Z447" i="23"/>
  <c r="Z68" i="25"/>
  <c r="AA447" i="23"/>
  <c r="AA68" i="25"/>
  <c r="AB447" i="23"/>
  <c r="AB68" i="25"/>
  <c r="F37" i="25"/>
  <c r="G37" i="25"/>
  <c r="H37" i="25"/>
  <c r="I37" i="25"/>
  <c r="J37" i="25"/>
  <c r="K37" i="25"/>
  <c r="L37" i="25"/>
  <c r="M37" i="25"/>
  <c r="N308" i="23"/>
  <c r="N37" i="25"/>
  <c r="O37" i="25"/>
  <c r="R37" i="25"/>
  <c r="S37" i="25"/>
  <c r="T37" i="25"/>
  <c r="X308" i="23"/>
  <c r="X37" i="25"/>
  <c r="Y308" i="23"/>
  <c r="Y37" i="25"/>
  <c r="Z308" i="23"/>
  <c r="Z37" i="25"/>
  <c r="B38" i="25"/>
  <c r="C38" i="25"/>
  <c r="F38" i="25"/>
  <c r="G38" i="25"/>
  <c r="H38" i="25"/>
  <c r="I38" i="25"/>
  <c r="J38" i="25"/>
  <c r="K38" i="25"/>
  <c r="L38" i="25"/>
  <c r="M38" i="25"/>
  <c r="N309" i="23"/>
  <c r="N38" i="25"/>
  <c r="O38" i="25"/>
  <c r="R38" i="25"/>
  <c r="S38" i="25"/>
  <c r="T38" i="25"/>
  <c r="X309" i="23"/>
  <c r="X38" i="25"/>
  <c r="Y309" i="23"/>
  <c r="Y38" i="25"/>
  <c r="Z309" i="23"/>
  <c r="Z38" i="25"/>
  <c r="B39" i="25"/>
  <c r="C39" i="25"/>
  <c r="E39" i="25"/>
  <c r="F39" i="25"/>
  <c r="G39" i="25"/>
  <c r="H39" i="25"/>
  <c r="I39" i="25"/>
  <c r="J39" i="25"/>
  <c r="K39" i="25"/>
  <c r="L39" i="25"/>
  <c r="M39" i="25"/>
  <c r="N310" i="23"/>
  <c r="N39" i="25"/>
  <c r="O39" i="25"/>
  <c r="P39" i="25"/>
  <c r="Q39" i="25"/>
  <c r="R39" i="25"/>
  <c r="S39" i="25"/>
  <c r="T39" i="25"/>
  <c r="U39" i="25"/>
  <c r="V39" i="25"/>
  <c r="W39" i="25"/>
  <c r="X310" i="23"/>
  <c r="X39" i="25"/>
  <c r="Y310" i="23"/>
  <c r="Y39" i="25"/>
  <c r="Z310" i="23"/>
  <c r="Z39" i="25"/>
  <c r="AA310" i="23"/>
  <c r="AA39" i="25"/>
  <c r="AB310" i="23"/>
  <c r="AB39" i="25"/>
  <c r="B40" i="25"/>
  <c r="C40" i="25"/>
  <c r="E40" i="25"/>
  <c r="F40" i="25"/>
  <c r="G40" i="25"/>
  <c r="H40" i="25"/>
  <c r="I40" i="25"/>
  <c r="J40" i="25"/>
  <c r="K40" i="25"/>
  <c r="L40" i="25"/>
  <c r="M40" i="25"/>
  <c r="N311" i="23"/>
  <c r="N40" i="25"/>
  <c r="O40" i="25"/>
  <c r="P40" i="25"/>
  <c r="Q40" i="25"/>
  <c r="R40" i="25"/>
  <c r="S40" i="25"/>
  <c r="T40" i="25"/>
  <c r="U40" i="25"/>
  <c r="V40" i="25"/>
  <c r="W40" i="25"/>
  <c r="X311" i="23"/>
  <c r="X40" i="25"/>
  <c r="Y311" i="23"/>
  <c r="Y40" i="25"/>
  <c r="Z311" i="23"/>
  <c r="Z40" i="25"/>
  <c r="AA311" i="23"/>
  <c r="AA40" i="25"/>
  <c r="AB311" i="23"/>
  <c r="AB40" i="25"/>
  <c r="F41" i="25"/>
  <c r="G41" i="25"/>
  <c r="H41" i="25"/>
  <c r="I41" i="25"/>
  <c r="J41" i="25"/>
  <c r="K41" i="25"/>
  <c r="L41" i="25"/>
  <c r="M41" i="25"/>
  <c r="N312" i="23"/>
  <c r="N41" i="25"/>
  <c r="O41" i="25"/>
  <c r="R41" i="25"/>
  <c r="S41" i="25"/>
  <c r="T41" i="25"/>
  <c r="X312" i="23"/>
  <c r="X41" i="25"/>
  <c r="Y312" i="23"/>
  <c r="Y41" i="25"/>
  <c r="Z312" i="23"/>
  <c r="Z41" i="25"/>
  <c r="B42" i="25"/>
  <c r="C42" i="25"/>
  <c r="F42" i="25"/>
  <c r="G42" i="25"/>
  <c r="H42" i="25"/>
  <c r="I42" i="25"/>
  <c r="J42" i="25"/>
  <c r="K42" i="25"/>
  <c r="L42" i="25"/>
  <c r="M42" i="25"/>
  <c r="N313" i="23"/>
  <c r="N42" i="25"/>
  <c r="O42" i="25"/>
  <c r="R42" i="25"/>
  <c r="S42" i="25"/>
  <c r="T42" i="25"/>
  <c r="X313" i="23"/>
  <c r="X42" i="25"/>
  <c r="Y313" i="23"/>
  <c r="Y42" i="25"/>
  <c r="Z313" i="23"/>
  <c r="Z42" i="25"/>
  <c r="B43" i="25"/>
  <c r="C43" i="25"/>
  <c r="E43" i="25"/>
  <c r="F43" i="25"/>
  <c r="G43" i="25"/>
  <c r="H43" i="25"/>
  <c r="I43" i="25"/>
  <c r="J43" i="25"/>
  <c r="K43" i="25"/>
  <c r="L43" i="25"/>
  <c r="M43" i="25"/>
  <c r="N314" i="23"/>
  <c r="N43" i="25"/>
  <c r="O43" i="25"/>
  <c r="P43" i="25"/>
  <c r="Q43" i="25"/>
  <c r="R43" i="25"/>
  <c r="S43" i="25"/>
  <c r="T43" i="25"/>
  <c r="U43" i="25"/>
  <c r="V43" i="25"/>
  <c r="W43" i="25"/>
  <c r="X314" i="23"/>
  <c r="X43" i="25"/>
  <c r="Y314" i="23"/>
  <c r="Y43" i="25"/>
  <c r="Z314" i="23"/>
  <c r="Z43" i="25"/>
  <c r="AA314" i="23"/>
  <c r="AA43" i="25"/>
  <c r="AB314" i="23"/>
  <c r="AB43" i="25"/>
  <c r="B44" i="25"/>
  <c r="C44" i="25"/>
  <c r="E44" i="25"/>
  <c r="F44" i="25"/>
  <c r="G44" i="25"/>
  <c r="H44" i="25"/>
  <c r="I44" i="25"/>
  <c r="J44" i="25"/>
  <c r="K44" i="25"/>
  <c r="L44" i="25"/>
  <c r="M44" i="25"/>
  <c r="N315" i="23"/>
  <c r="N44" i="25"/>
  <c r="O44" i="25"/>
  <c r="P44" i="25"/>
  <c r="Q44" i="25"/>
  <c r="R44" i="25"/>
  <c r="S44" i="25"/>
  <c r="T44" i="25"/>
  <c r="U44" i="25"/>
  <c r="V44" i="25"/>
  <c r="W44" i="25"/>
  <c r="X315" i="23"/>
  <c r="X44" i="25"/>
  <c r="Y315" i="23"/>
  <c r="Y44" i="25"/>
  <c r="Z315" i="23"/>
  <c r="Z44" i="25"/>
  <c r="AA315" i="23"/>
  <c r="AA44" i="25"/>
  <c r="AB315" i="23"/>
  <c r="AB44" i="25"/>
  <c r="F45" i="25"/>
  <c r="G45" i="25"/>
  <c r="H45" i="25"/>
  <c r="I45" i="25"/>
  <c r="J45" i="25"/>
  <c r="K45" i="25"/>
  <c r="L45" i="25"/>
  <c r="M45" i="25"/>
  <c r="N316" i="23"/>
  <c r="N45" i="25"/>
  <c r="O45" i="25"/>
  <c r="R45" i="25"/>
  <c r="S45" i="25"/>
  <c r="T45" i="25"/>
  <c r="X316" i="23"/>
  <c r="X45" i="25"/>
  <c r="Y316" i="23"/>
  <c r="Y45" i="25"/>
  <c r="Z316" i="23"/>
  <c r="Z45" i="25"/>
  <c r="B46" i="25"/>
  <c r="C46" i="25"/>
  <c r="F46" i="25"/>
  <c r="G46" i="25"/>
  <c r="H46" i="25"/>
  <c r="I46" i="25"/>
  <c r="J46" i="25"/>
  <c r="K46" i="25"/>
  <c r="L46" i="25"/>
  <c r="M46" i="25"/>
  <c r="N317" i="23"/>
  <c r="N46" i="25"/>
  <c r="O46" i="25"/>
  <c r="R46" i="25"/>
  <c r="S46" i="25"/>
  <c r="T46" i="25"/>
  <c r="X317" i="23"/>
  <c r="X46" i="25"/>
  <c r="Y317" i="23"/>
  <c r="Y46" i="25"/>
  <c r="Z317" i="23"/>
  <c r="Z46" i="25"/>
  <c r="B47" i="25"/>
  <c r="C47" i="25"/>
  <c r="E47" i="25"/>
  <c r="F47" i="25"/>
  <c r="G47" i="25"/>
  <c r="H47" i="25"/>
  <c r="I47" i="25"/>
  <c r="J47" i="25"/>
  <c r="K47" i="25"/>
  <c r="L47" i="25"/>
  <c r="M47" i="25"/>
  <c r="N318" i="23"/>
  <c r="N47" i="25"/>
  <c r="O47" i="25"/>
  <c r="P47" i="25"/>
  <c r="Q47" i="25"/>
  <c r="R47" i="25"/>
  <c r="S47" i="25"/>
  <c r="T47" i="25"/>
  <c r="U47" i="25"/>
  <c r="V47" i="25"/>
  <c r="W47" i="25"/>
  <c r="X318" i="23"/>
  <c r="X47" i="25"/>
  <c r="Y318" i="23"/>
  <c r="Y47" i="25"/>
  <c r="Z318" i="23"/>
  <c r="Z47" i="25"/>
  <c r="AA318" i="23"/>
  <c r="AA47" i="25"/>
  <c r="AB318" i="23"/>
  <c r="AB47" i="25"/>
  <c r="B48" i="25"/>
  <c r="C48" i="25"/>
  <c r="E48" i="25"/>
  <c r="F48" i="25"/>
  <c r="G48" i="25"/>
  <c r="H48" i="25"/>
  <c r="I48" i="25"/>
  <c r="J48" i="25"/>
  <c r="K48" i="25"/>
  <c r="L48" i="25"/>
  <c r="M48" i="25"/>
  <c r="N319" i="23"/>
  <c r="N48" i="25"/>
  <c r="O48" i="25"/>
  <c r="P48" i="25"/>
  <c r="Q48" i="25"/>
  <c r="R48" i="25"/>
  <c r="S48" i="25"/>
  <c r="T48" i="25"/>
  <c r="U48" i="25"/>
  <c r="V48" i="25"/>
  <c r="W48" i="25"/>
  <c r="X319" i="23"/>
  <c r="X48" i="25"/>
  <c r="Y319" i="23"/>
  <c r="Y48" i="25"/>
  <c r="Z319" i="23"/>
  <c r="Z48" i="25"/>
  <c r="AA319" i="23"/>
  <c r="AA48" i="25"/>
  <c r="AB319" i="23"/>
  <c r="AB48" i="25"/>
  <c r="F49" i="25"/>
  <c r="G49" i="25"/>
  <c r="H49" i="25"/>
  <c r="I49" i="25"/>
  <c r="J49" i="25"/>
  <c r="K49" i="25"/>
  <c r="L49" i="25"/>
  <c r="M49" i="25"/>
  <c r="N320" i="23"/>
  <c r="N49" i="25"/>
  <c r="O49" i="25"/>
  <c r="R49" i="25"/>
  <c r="S49" i="25"/>
  <c r="T49" i="25"/>
  <c r="X320" i="23"/>
  <c r="X49" i="25"/>
  <c r="Y320" i="23"/>
  <c r="Y49" i="25"/>
  <c r="Z320" i="23"/>
  <c r="Z49" i="25"/>
  <c r="B50" i="25"/>
  <c r="C50" i="25"/>
  <c r="F50" i="25"/>
  <c r="G50" i="25"/>
  <c r="H50" i="25"/>
  <c r="I50" i="25"/>
  <c r="J50" i="25"/>
  <c r="K50" i="25"/>
  <c r="L50" i="25"/>
  <c r="M50" i="25"/>
  <c r="N321" i="23"/>
  <c r="N50" i="25"/>
  <c r="O50" i="25"/>
  <c r="R50" i="25"/>
  <c r="S50" i="25"/>
  <c r="T50" i="25"/>
  <c r="X321" i="23"/>
  <c r="X50" i="25"/>
  <c r="Y321" i="23"/>
  <c r="Y50" i="25"/>
  <c r="Z321" i="23"/>
  <c r="Z50" i="25"/>
  <c r="B51" i="25"/>
  <c r="C51" i="25"/>
  <c r="E51" i="25"/>
  <c r="F51" i="25"/>
  <c r="G51" i="25"/>
  <c r="H51" i="25"/>
  <c r="I51" i="25"/>
  <c r="J51" i="25"/>
  <c r="K51" i="25"/>
  <c r="L51" i="25"/>
  <c r="M51" i="25"/>
  <c r="N322" i="23"/>
  <c r="N51" i="25"/>
  <c r="O51" i="25"/>
  <c r="P51" i="25"/>
  <c r="Q51" i="25"/>
  <c r="R51" i="25"/>
  <c r="S51" i="25"/>
  <c r="T51" i="25"/>
  <c r="U51" i="25"/>
  <c r="V51" i="25"/>
  <c r="W51" i="25"/>
  <c r="X322" i="23"/>
  <c r="X51" i="25"/>
  <c r="Y322" i="23"/>
  <c r="Y51" i="25"/>
  <c r="Z322" i="23"/>
  <c r="Z51" i="25"/>
  <c r="AA322" i="23"/>
  <c r="AA51" i="25"/>
  <c r="AB322" i="23"/>
  <c r="AB51" i="25"/>
  <c r="B52" i="25"/>
  <c r="C52" i="25"/>
  <c r="E52" i="25"/>
  <c r="F52" i="25"/>
  <c r="G52" i="25"/>
  <c r="H52" i="25"/>
  <c r="I52" i="25"/>
  <c r="J52" i="25"/>
  <c r="K52" i="25"/>
  <c r="L52" i="25"/>
  <c r="M52" i="25"/>
  <c r="N323" i="23"/>
  <c r="N52" i="25"/>
  <c r="O52" i="25"/>
  <c r="P52" i="25"/>
  <c r="Q52" i="25"/>
  <c r="R52" i="25"/>
  <c r="S52" i="25"/>
  <c r="T52" i="25"/>
  <c r="U52" i="25"/>
  <c r="V52" i="25"/>
  <c r="W52" i="25"/>
  <c r="X323" i="23"/>
  <c r="X52" i="25"/>
  <c r="Y323" i="23"/>
  <c r="Y52" i="25"/>
  <c r="Z323" i="23"/>
  <c r="Z52" i="25"/>
  <c r="AA323" i="23"/>
  <c r="AA52" i="25"/>
  <c r="AB323" i="23"/>
  <c r="AB52" i="25"/>
  <c r="F21" i="25"/>
  <c r="G21" i="25"/>
  <c r="H21" i="25"/>
  <c r="I21" i="25"/>
  <c r="J21" i="25"/>
  <c r="K21" i="25"/>
  <c r="L21" i="25"/>
  <c r="M21" i="25"/>
  <c r="N184" i="23"/>
  <c r="N21" i="25"/>
  <c r="O21" i="25"/>
  <c r="R21" i="25"/>
  <c r="S21" i="25"/>
  <c r="T21" i="25"/>
  <c r="X184" i="23"/>
  <c r="X21" i="25"/>
  <c r="Y184" i="23"/>
  <c r="Y21" i="25"/>
  <c r="Z184" i="23"/>
  <c r="Z21" i="25"/>
  <c r="B22" i="25"/>
  <c r="C22" i="25"/>
  <c r="F22" i="25"/>
  <c r="G22" i="25"/>
  <c r="H22" i="25"/>
  <c r="I22" i="25"/>
  <c r="J22" i="25"/>
  <c r="K22" i="25"/>
  <c r="L22" i="25"/>
  <c r="M22" i="25"/>
  <c r="N185" i="23"/>
  <c r="N22" i="25"/>
  <c r="O22" i="25"/>
  <c r="R22" i="25"/>
  <c r="S22" i="25"/>
  <c r="T22" i="25"/>
  <c r="X185" i="23"/>
  <c r="X22" i="25"/>
  <c r="Y185" i="23"/>
  <c r="Y22" i="25"/>
  <c r="Z185" i="23"/>
  <c r="Z22" i="25"/>
  <c r="B23" i="25"/>
  <c r="C23" i="25"/>
  <c r="E23" i="25"/>
  <c r="F23" i="25"/>
  <c r="G23" i="25"/>
  <c r="H23" i="25"/>
  <c r="I23" i="25"/>
  <c r="J23" i="25"/>
  <c r="K23" i="25"/>
  <c r="L23" i="25"/>
  <c r="M23" i="25"/>
  <c r="N186" i="23"/>
  <c r="N23" i="25"/>
  <c r="O23" i="25"/>
  <c r="P23" i="25"/>
  <c r="Q23" i="25"/>
  <c r="R23" i="25"/>
  <c r="S23" i="25"/>
  <c r="T23" i="25"/>
  <c r="U23" i="25"/>
  <c r="V23" i="25"/>
  <c r="W23" i="25"/>
  <c r="X186" i="23"/>
  <c r="X23" i="25"/>
  <c r="Y186" i="23"/>
  <c r="Y23" i="25"/>
  <c r="Z186" i="23"/>
  <c r="Z23" i="25"/>
  <c r="AA186" i="23"/>
  <c r="AA23" i="25"/>
  <c r="AB186" i="23"/>
  <c r="AB23" i="25"/>
  <c r="B24" i="25"/>
  <c r="C24" i="25"/>
  <c r="E24" i="25"/>
  <c r="F24" i="25"/>
  <c r="G24" i="25"/>
  <c r="H24" i="25"/>
  <c r="I24" i="25"/>
  <c r="J24" i="25"/>
  <c r="K24" i="25"/>
  <c r="L24" i="25"/>
  <c r="M24" i="25"/>
  <c r="N187" i="23"/>
  <c r="N24" i="25"/>
  <c r="O24" i="25"/>
  <c r="P24" i="25"/>
  <c r="Q24" i="25"/>
  <c r="R24" i="25"/>
  <c r="S24" i="25"/>
  <c r="T24" i="25"/>
  <c r="U24" i="25"/>
  <c r="V24" i="25"/>
  <c r="W24" i="25"/>
  <c r="X187" i="23"/>
  <c r="X24" i="25"/>
  <c r="Y187" i="23"/>
  <c r="Y24" i="25"/>
  <c r="Z187" i="23"/>
  <c r="Z24" i="25"/>
  <c r="AA187" i="23"/>
  <c r="AA24" i="25"/>
  <c r="AB187" i="23"/>
  <c r="AB24" i="25"/>
  <c r="F25" i="25"/>
  <c r="G25" i="25"/>
  <c r="H25" i="25"/>
  <c r="I25" i="25"/>
  <c r="J25" i="25"/>
  <c r="K25" i="25"/>
  <c r="L25" i="25"/>
  <c r="M25" i="25"/>
  <c r="N188" i="23"/>
  <c r="N25" i="25"/>
  <c r="O25" i="25"/>
  <c r="R25" i="25"/>
  <c r="S25" i="25"/>
  <c r="T25" i="25"/>
  <c r="X188" i="23"/>
  <c r="X25" i="25"/>
  <c r="Y188" i="23"/>
  <c r="Y25" i="25"/>
  <c r="Z188" i="23"/>
  <c r="Z25" i="25"/>
  <c r="B26" i="25"/>
  <c r="C26" i="25"/>
  <c r="F26" i="25"/>
  <c r="G26" i="25"/>
  <c r="H26" i="25"/>
  <c r="I26" i="25"/>
  <c r="J26" i="25"/>
  <c r="K26" i="25"/>
  <c r="L26" i="25"/>
  <c r="M26" i="25"/>
  <c r="N189" i="23"/>
  <c r="N26" i="25"/>
  <c r="O26" i="25"/>
  <c r="R26" i="25"/>
  <c r="S26" i="25"/>
  <c r="T26" i="25"/>
  <c r="X189" i="23"/>
  <c r="X26" i="25"/>
  <c r="Y189" i="23"/>
  <c r="Y26" i="25"/>
  <c r="Z189" i="23"/>
  <c r="Z26" i="25"/>
  <c r="B27" i="25"/>
  <c r="C27" i="25"/>
  <c r="E27" i="25"/>
  <c r="F27" i="25"/>
  <c r="G27" i="25"/>
  <c r="H27" i="25"/>
  <c r="I27" i="25"/>
  <c r="J27" i="25"/>
  <c r="K27" i="25"/>
  <c r="L27" i="25"/>
  <c r="M27" i="25"/>
  <c r="N190" i="23"/>
  <c r="N27" i="25"/>
  <c r="O27" i="25"/>
  <c r="P27" i="25"/>
  <c r="Q27" i="25"/>
  <c r="R27" i="25"/>
  <c r="S27" i="25"/>
  <c r="T27" i="25"/>
  <c r="U27" i="25"/>
  <c r="V27" i="25"/>
  <c r="W27" i="25"/>
  <c r="X190" i="23"/>
  <c r="X27" i="25"/>
  <c r="Y190" i="23"/>
  <c r="Y27" i="25"/>
  <c r="Z190" i="23"/>
  <c r="Z27" i="25"/>
  <c r="AA190" i="23"/>
  <c r="AA27" i="25"/>
  <c r="AB190" i="23"/>
  <c r="AB27" i="25"/>
  <c r="B28" i="25"/>
  <c r="C28" i="25"/>
  <c r="E28" i="25"/>
  <c r="F28" i="25"/>
  <c r="G28" i="25"/>
  <c r="H28" i="25"/>
  <c r="I28" i="25"/>
  <c r="J28" i="25"/>
  <c r="K28" i="25"/>
  <c r="L28" i="25"/>
  <c r="M28" i="25"/>
  <c r="N191" i="23"/>
  <c r="N28" i="25"/>
  <c r="O28" i="25"/>
  <c r="P28" i="25"/>
  <c r="Q28" i="25"/>
  <c r="R28" i="25"/>
  <c r="S28" i="25"/>
  <c r="T28" i="25"/>
  <c r="U28" i="25"/>
  <c r="V28" i="25"/>
  <c r="W28" i="25"/>
  <c r="X191" i="23"/>
  <c r="X28" i="25"/>
  <c r="Y191" i="23"/>
  <c r="Y28" i="25"/>
  <c r="Z191" i="23"/>
  <c r="Z28" i="25"/>
  <c r="AA191" i="23"/>
  <c r="AA28" i="25"/>
  <c r="AB191" i="23"/>
  <c r="AB28" i="25"/>
  <c r="F29" i="25"/>
  <c r="G29" i="25"/>
  <c r="H29" i="25"/>
  <c r="I29" i="25"/>
  <c r="J29" i="25"/>
  <c r="K29" i="25"/>
  <c r="L29" i="25"/>
  <c r="M29" i="25"/>
  <c r="N192" i="23"/>
  <c r="N29" i="25"/>
  <c r="O29" i="25"/>
  <c r="R29" i="25"/>
  <c r="S29" i="25"/>
  <c r="T29" i="25"/>
  <c r="X192" i="23"/>
  <c r="X29" i="25"/>
  <c r="Y192" i="23"/>
  <c r="Y29" i="25"/>
  <c r="Z192" i="23"/>
  <c r="Z29" i="25"/>
  <c r="B30" i="25"/>
  <c r="C30" i="25"/>
  <c r="F30" i="25"/>
  <c r="G30" i="25"/>
  <c r="H30" i="25"/>
  <c r="I30" i="25"/>
  <c r="J30" i="25"/>
  <c r="K30" i="25"/>
  <c r="L30" i="25"/>
  <c r="M30" i="25"/>
  <c r="N193" i="23"/>
  <c r="N30" i="25"/>
  <c r="O30" i="25"/>
  <c r="R30" i="25"/>
  <c r="S30" i="25"/>
  <c r="T30" i="25"/>
  <c r="X193" i="23"/>
  <c r="X30" i="25"/>
  <c r="Y193" i="23"/>
  <c r="Y30" i="25"/>
  <c r="Z193" i="23"/>
  <c r="Z30" i="25"/>
  <c r="B31" i="25"/>
  <c r="C31" i="25"/>
  <c r="E31" i="25"/>
  <c r="F31" i="25"/>
  <c r="G31" i="25"/>
  <c r="H31" i="25"/>
  <c r="I31" i="25"/>
  <c r="J31" i="25"/>
  <c r="K31" i="25"/>
  <c r="L31" i="25"/>
  <c r="M31" i="25"/>
  <c r="N194" i="23"/>
  <c r="N31" i="25"/>
  <c r="O31" i="25"/>
  <c r="P31" i="25"/>
  <c r="Q31" i="25"/>
  <c r="R31" i="25"/>
  <c r="S31" i="25"/>
  <c r="T31" i="25"/>
  <c r="U31" i="25"/>
  <c r="V31" i="25"/>
  <c r="W31" i="25"/>
  <c r="X194" i="23"/>
  <c r="X31" i="25"/>
  <c r="Y194" i="23"/>
  <c r="Y31" i="25"/>
  <c r="Z194" i="23"/>
  <c r="Z31" i="25"/>
  <c r="AA194" i="23"/>
  <c r="AA31" i="25"/>
  <c r="AB194" i="23"/>
  <c r="AB31" i="25"/>
  <c r="B32" i="25"/>
  <c r="C32" i="25"/>
  <c r="E32" i="25"/>
  <c r="F32" i="25"/>
  <c r="G32" i="25"/>
  <c r="H32" i="25"/>
  <c r="I32" i="25"/>
  <c r="J32" i="25"/>
  <c r="K32" i="25"/>
  <c r="L32" i="25"/>
  <c r="M32" i="25"/>
  <c r="N195" i="23"/>
  <c r="N32" i="25"/>
  <c r="O32" i="25"/>
  <c r="P32" i="25"/>
  <c r="Q32" i="25"/>
  <c r="R32" i="25"/>
  <c r="S32" i="25"/>
  <c r="T32" i="25"/>
  <c r="U32" i="25"/>
  <c r="V32" i="25"/>
  <c r="W32" i="25"/>
  <c r="X195" i="23"/>
  <c r="X32" i="25"/>
  <c r="Y195" i="23"/>
  <c r="Y32" i="25"/>
  <c r="Z195" i="23"/>
  <c r="Z32" i="25"/>
  <c r="AA195" i="23"/>
  <c r="AA32" i="25"/>
  <c r="AB195" i="23"/>
  <c r="AB32" i="25"/>
  <c r="F33" i="25"/>
  <c r="G33" i="25"/>
  <c r="H33" i="25"/>
  <c r="I33" i="25"/>
  <c r="J33" i="25"/>
  <c r="K33" i="25"/>
  <c r="L33" i="25"/>
  <c r="M33" i="25"/>
  <c r="N196" i="23"/>
  <c r="N33" i="25"/>
  <c r="O33" i="25"/>
  <c r="R33" i="25"/>
  <c r="S33" i="25"/>
  <c r="T33" i="25"/>
  <c r="X196" i="23"/>
  <c r="X33" i="25"/>
  <c r="Y196" i="23"/>
  <c r="Y33" i="25"/>
  <c r="Z196" i="23"/>
  <c r="Z33" i="25"/>
  <c r="B34" i="25"/>
  <c r="C34" i="25"/>
  <c r="F34" i="25"/>
  <c r="G34" i="25"/>
  <c r="H34" i="25"/>
  <c r="I34" i="25"/>
  <c r="J34" i="25"/>
  <c r="K34" i="25"/>
  <c r="L34" i="25"/>
  <c r="M34" i="25"/>
  <c r="N197" i="23"/>
  <c r="N34" i="25"/>
  <c r="O34" i="25"/>
  <c r="R34" i="25"/>
  <c r="S34" i="25"/>
  <c r="T34" i="25"/>
  <c r="X197" i="23"/>
  <c r="X34" i="25"/>
  <c r="Y197" i="23"/>
  <c r="Y34" i="25"/>
  <c r="Z197" i="23"/>
  <c r="Z34" i="25"/>
  <c r="B35" i="25"/>
  <c r="C35" i="25"/>
  <c r="E35" i="25"/>
  <c r="F35" i="25"/>
  <c r="G35" i="25"/>
  <c r="H35" i="25"/>
  <c r="I35" i="25"/>
  <c r="J35" i="25"/>
  <c r="K35" i="25"/>
  <c r="L35" i="25"/>
  <c r="M35" i="25"/>
  <c r="N198" i="23"/>
  <c r="N35" i="25"/>
  <c r="O35" i="25"/>
  <c r="P35" i="25"/>
  <c r="Q35" i="25"/>
  <c r="R35" i="25"/>
  <c r="S35" i="25"/>
  <c r="T35" i="25"/>
  <c r="U35" i="25"/>
  <c r="V35" i="25"/>
  <c r="W35" i="25"/>
  <c r="X198" i="23"/>
  <c r="X35" i="25"/>
  <c r="Y198" i="23"/>
  <c r="Y35" i="25"/>
  <c r="Z198" i="23"/>
  <c r="Z35" i="25"/>
  <c r="AA198" i="23"/>
  <c r="AA35" i="25"/>
  <c r="AB198" i="23"/>
  <c r="AB35" i="25"/>
  <c r="B36" i="25"/>
  <c r="C36" i="25"/>
  <c r="E36" i="25"/>
  <c r="F36" i="25"/>
  <c r="G36" i="25"/>
  <c r="H36" i="25"/>
  <c r="I36" i="25"/>
  <c r="J36" i="25"/>
  <c r="K36" i="25"/>
  <c r="L36" i="25"/>
  <c r="M36" i="25"/>
  <c r="N199" i="23"/>
  <c r="N36" i="25"/>
  <c r="O36" i="25"/>
  <c r="P36" i="25"/>
  <c r="Q36" i="25"/>
  <c r="R36" i="25"/>
  <c r="S36" i="25"/>
  <c r="T36" i="25"/>
  <c r="U36" i="25"/>
  <c r="V36" i="25"/>
  <c r="W36" i="25"/>
  <c r="X199" i="23"/>
  <c r="X36" i="25"/>
  <c r="Y199" i="23"/>
  <c r="Y36" i="25"/>
  <c r="Z199" i="23"/>
  <c r="Z36" i="25"/>
  <c r="AA199" i="23"/>
  <c r="AA36" i="25"/>
  <c r="AB199" i="23"/>
  <c r="AB36" i="25"/>
  <c r="F5" i="25"/>
  <c r="G5" i="25"/>
  <c r="H5" i="25"/>
  <c r="I5" i="25"/>
  <c r="J5" i="25"/>
  <c r="K5" i="25"/>
  <c r="L5" i="25"/>
  <c r="M5" i="25"/>
  <c r="N60" i="23"/>
  <c r="N5" i="25"/>
  <c r="O5" i="25"/>
  <c r="R5" i="25"/>
  <c r="S5" i="25"/>
  <c r="T5" i="25"/>
  <c r="X60" i="23"/>
  <c r="X5" i="25"/>
  <c r="Y60" i="23"/>
  <c r="Y5" i="25"/>
  <c r="Z60" i="23"/>
  <c r="Z5" i="25"/>
  <c r="B6" i="25"/>
  <c r="C6" i="25"/>
  <c r="F6" i="25"/>
  <c r="G6" i="25"/>
  <c r="H6" i="25"/>
  <c r="I6" i="25"/>
  <c r="J6" i="25"/>
  <c r="K6" i="25"/>
  <c r="L6" i="25"/>
  <c r="M6" i="25"/>
  <c r="N61" i="23"/>
  <c r="N6" i="25"/>
  <c r="O6" i="25"/>
  <c r="R6" i="25"/>
  <c r="S6" i="25"/>
  <c r="T6" i="25"/>
  <c r="X61" i="23"/>
  <c r="X6" i="25"/>
  <c r="Y61" i="23"/>
  <c r="Y6" i="25"/>
  <c r="Z61" i="23"/>
  <c r="Z6" i="25"/>
  <c r="B7" i="25"/>
  <c r="C7" i="25"/>
  <c r="E7" i="25"/>
  <c r="F7" i="25"/>
  <c r="G7" i="25"/>
  <c r="H7" i="25"/>
  <c r="I7" i="25"/>
  <c r="J7" i="25"/>
  <c r="K7" i="25"/>
  <c r="L7" i="25"/>
  <c r="M7" i="25"/>
  <c r="N62" i="23"/>
  <c r="N7" i="25"/>
  <c r="O7" i="25"/>
  <c r="P7" i="25"/>
  <c r="Q7" i="25"/>
  <c r="R7" i="25"/>
  <c r="S7" i="25"/>
  <c r="T7" i="25"/>
  <c r="U7" i="25"/>
  <c r="V7" i="25"/>
  <c r="W7" i="25"/>
  <c r="X62" i="23"/>
  <c r="X7" i="25"/>
  <c r="Y62" i="23"/>
  <c r="Y7" i="25"/>
  <c r="Z62" i="23"/>
  <c r="Z7" i="25"/>
  <c r="AA62" i="23"/>
  <c r="AA7" i="25"/>
  <c r="AB62" i="23"/>
  <c r="AB7" i="25"/>
  <c r="B8" i="25"/>
  <c r="C8" i="25"/>
  <c r="E8" i="25"/>
  <c r="F8" i="25"/>
  <c r="G8" i="25"/>
  <c r="H8" i="25"/>
  <c r="I8" i="25"/>
  <c r="J8" i="25"/>
  <c r="K8" i="25"/>
  <c r="L8" i="25"/>
  <c r="M8" i="25"/>
  <c r="N63" i="23"/>
  <c r="N8" i="25"/>
  <c r="O8" i="25"/>
  <c r="P8" i="25"/>
  <c r="Q8" i="25"/>
  <c r="R8" i="25"/>
  <c r="S8" i="25"/>
  <c r="T8" i="25"/>
  <c r="U8" i="25"/>
  <c r="V8" i="25"/>
  <c r="W8" i="25"/>
  <c r="X63" i="23"/>
  <c r="X8" i="25"/>
  <c r="Y63" i="23"/>
  <c r="Y8" i="25"/>
  <c r="Z63" i="23"/>
  <c r="Z8" i="25"/>
  <c r="AA63" i="23"/>
  <c r="AA8" i="25"/>
  <c r="AB63" i="23"/>
  <c r="AB8" i="25"/>
  <c r="F9" i="25"/>
  <c r="G9" i="25"/>
  <c r="H9" i="25"/>
  <c r="I9" i="25"/>
  <c r="J9" i="25"/>
  <c r="K9" i="25"/>
  <c r="L9" i="25"/>
  <c r="M9" i="25"/>
  <c r="N64" i="23"/>
  <c r="N9" i="25"/>
  <c r="O9" i="25"/>
  <c r="R9" i="25"/>
  <c r="S9" i="25"/>
  <c r="T9" i="25"/>
  <c r="X64" i="23"/>
  <c r="X9" i="25"/>
  <c r="Y64" i="23"/>
  <c r="Y9" i="25"/>
  <c r="Z64" i="23"/>
  <c r="Z9" i="25"/>
  <c r="B10" i="25"/>
  <c r="C10" i="25"/>
  <c r="F10" i="25"/>
  <c r="G10" i="25"/>
  <c r="H10" i="25"/>
  <c r="I10" i="25"/>
  <c r="J10" i="25"/>
  <c r="K10" i="25"/>
  <c r="L10" i="25"/>
  <c r="M10" i="25"/>
  <c r="N65" i="23"/>
  <c r="N10" i="25"/>
  <c r="O10" i="25"/>
  <c r="R10" i="25"/>
  <c r="S10" i="25"/>
  <c r="T10" i="25"/>
  <c r="X65" i="23"/>
  <c r="X10" i="25"/>
  <c r="Y65" i="23"/>
  <c r="Y10" i="25"/>
  <c r="Z65" i="23"/>
  <c r="Z10" i="25"/>
  <c r="B11" i="25"/>
  <c r="C11" i="25"/>
  <c r="E11" i="25"/>
  <c r="F11" i="25"/>
  <c r="G11" i="25"/>
  <c r="H11" i="25"/>
  <c r="I11" i="25"/>
  <c r="J11" i="25"/>
  <c r="K11" i="25"/>
  <c r="L11" i="25"/>
  <c r="M11" i="25"/>
  <c r="N66" i="23"/>
  <c r="N11" i="25"/>
  <c r="O11" i="25"/>
  <c r="P11" i="25"/>
  <c r="Q11" i="25"/>
  <c r="R11" i="25"/>
  <c r="S11" i="25"/>
  <c r="T11" i="25"/>
  <c r="U11" i="25"/>
  <c r="V11" i="25"/>
  <c r="W11" i="25"/>
  <c r="X66" i="23"/>
  <c r="X11" i="25"/>
  <c r="Y66" i="23"/>
  <c r="Y11" i="25"/>
  <c r="Z66" i="23"/>
  <c r="Z11" i="25"/>
  <c r="AA66" i="23"/>
  <c r="AA11" i="25"/>
  <c r="AB66" i="23"/>
  <c r="AB11" i="25"/>
  <c r="B12" i="25"/>
  <c r="C12" i="25"/>
  <c r="E12" i="25"/>
  <c r="F12" i="25"/>
  <c r="G12" i="25"/>
  <c r="H12" i="25"/>
  <c r="I12" i="25"/>
  <c r="J12" i="25"/>
  <c r="K12" i="25"/>
  <c r="L12" i="25"/>
  <c r="M12" i="25"/>
  <c r="N67" i="23"/>
  <c r="N12" i="25"/>
  <c r="O12" i="25"/>
  <c r="P12" i="25"/>
  <c r="Q12" i="25"/>
  <c r="R12" i="25"/>
  <c r="S12" i="25"/>
  <c r="T12" i="25"/>
  <c r="U12" i="25"/>
  <c r="V12" i="25"/>
  <c r="W12" i="25"/>
  <c r="X67" i="23"/>
  <c r="X12" i="25"/>
  <c r="Y67" i="23"/>
  <c r="Y12" i="25"/>
  <c r="Z67" i="23"/>
  <c r="Z12" i="25"/>
  <c r="AA67" i="23"/>
  <c r="AA12" i="25"/>
  <c r="AB67" i="23"/>
  <c r="AB12" i="25"/>
  <c r="F13" i="25"/>
  <c r="G13" i="25"/>
  <c r="H13" i="25"/>
  <c r="I13" i="25"/>
  <c r="J13" i="25"/>
  <c r="K13" i="25"/>
  <c r="L13" i="25"/>
  <c r="M13" i="25"/>
  <c r="N68" i="23"/>
  <c r="N13" i="25"/>
  <c r="O13" i="25"/>
  <c r="R13" i="25"/>
  <c r="S13" i="25"/>
  <c r="T13" i="25"/>
  <c r="X68" i="23"/>
  <c r="X13" i="25"/>
  <c r="Y68" i="23"/>
  <c r="Y13" i="25"/>
  <c r="Z68" i="23"/>
  <c r="Z13" i="25"/>
  <c r="B14" i="25"/>
  <c r="C14" i="25"/>
  <c r="F14" i="25"/>
  <c r="G14" i="25"/>
  <c r="H14" i="25"/>
  <c r="I14" i="25"/>
  <c r="J14" i="25"/>
  <c r="K14" i="25"/>
  <c r="L14" i="25"/>
  <c r="M14" i="25"/>
  <c r="N69" i="23"/>
  <c r="N14" i="25"/>
  <c r="O14" i="25"/>
  <c r="R14" i="25"/>
  <c r="S14" i="25"/>
  <c r="T14" i="25"/>
  <c r="X69" i="23"/>
  <c r="X14" i="25"/>
  <c r="Y69" i="23"/>
  <c r="Y14" i="25"/>
  <c r="Z69" i="23"/>
  <c r="Z14" i="25"/>
  <c r="B15" i="25"/>
  <c r="C15" i="25"/>
  <c r="E15" i="25"/>
  <c r="F15" i="25"/>
  <c r="G15" i="25"/>
  <c r="H15" i="25"/>
  <c r="I15" i="25"/>
  <c r="J15" i="25"/>
  <c r="K15" i="25"/>
  <c r="L15" i="25"/>
  <c r="M15" i="25"/>
  <c r="N70" i="23"/>
  <c r="N15" i="25"/>
  <c r="O15" i="25"/>
  <c r="P15" i="25"/>
  <c r="Q15" i="25"/>
  <c r="R15" i="25"/>
  <c r="S15" i="25"/>
  <c r="T15" i="25"/>
  <c r="U15" i="25"/>
  <c r="V15" i="25"/>
  <c r="W15" i="25"/>
  <c r="X70" i="23"/>
  <c r="X15" i="25"/>
  <c r="Y70" i="23"/>
  <c r="Y15" i="25"/>
  <c r="Z70" i="23"/>
  <c r="Z15" i="25"/>
  <c r="AA70" i="23"/>
  <c r="AA15" i="25"/>
  <c r="AB70" i="23"/>
  <c r="AB15" i="25"/>
  <c r="B16" i="25"/>
  <c r="C16" i="25"/>
  <c r="E16" i="25"/>
  <c r="F16" i="25"/>
  <c r="G16" i="25"/>
  <c r="H16" i="25"/>
  <c r="I16" i="25"/>
  <c r="J16" i="25"/>
  <c r="K16" i="25"/>
  <c r="L16" i="25"/>
  <c r="M16" i="25"/>
  <c r="N71" i="23"/>
  <c r="N16" i="25"/>
  <c r="O16" i="25"/>
  <c r="P16" i="25"/>
  <c r="Q16" i="25"/>
  <c r="R16" i="25"/>
  <c r="S16" i="25"/>
  <c r="T16" i="25"/>
  <c r="U16" i="25"/>
  <c r="V16" i="25"/>
  <c r="W16" i="25"/>
  <c r="X71" i="23"/>
  <c r="X16" i="25"/>
  <c r="Y71" i="23"/>
  <c r="Y16" i="25"/>
  <c r="Z71" i="23"/>
  <c r="Z16" i="25"/>
  <c r="AA71" i="23"/>
  <c r="AA16" i="25"/>
  <c r="AB71" i="23"/>
  <c r="AB16" i="25"/>
  <c r="F17" i="25"/>
  <c r="G17" i="25"/>
  <c r="H17" i="25"/>
  <c r="I17" i="25"/>
  <c r="J17" i="25"/>
  <c r="K17" i="25"/>
  <c r="L17" i="25"/>
  <c r="M17" i="25"/>
  <c r="N72" i="23"/>
  <c r="N17" i="25"/>
  <c r="O17" i="25"/>
  <c r="R17" i="25"/>
  <c r="S17" i="25"/>
  <c r="T17" i="25"/>
  <c r="X72" i="23"/>
  <c r="X17" i="25"/>
  <c r="Y72" i="23"/>
  <c r="Y17" i="25"/>
  <c r="Z72" i="23"/>
  <c r="Z17" i="25"/>
  <c r="B18" i="25"/>
  <c r="C18" i="25"/>
  <c r="F18" i="25"/>
  <c r="G18" i="25"/>
  <c r="H18" i="25"/>
  <c r="I18" i="25"/>
  <c r="J18" i="25"/>
  <c r="K18" i="25"/>
  <c r="L18" i="25"/>
  <c r="M18" i="25"/>
  <c r="N73" i="23"/>
  <c r="N18" i="25"/>
  <c r="O18" i="25"/>
  <c r="R18" i="25"/>
  <c r="S18" i="25"/>
  <c r="T18" i="25"/>
  <c r="X73" i="23"/>
  <c r="X18" i="25"/>
  <c r="Y73" i="23"/>
  <c r="Y18" i="25"/>
  <c r="Z73" i="23"/>
  <c r="Z18" i="25"/>
  <c r="B19" i="25"/>
  <c r="C19" i="25"/>
  <c r="E19" i="25"/>
  <c r="F19" i="25"/>
  <c r="G19" i="25"/>
  <c r="H19" i="25"/>
  <c r="I19" i="25"/>
  <c r="J19" i="25"/>
  <c r="K19" i="25"/>
  <c r="L19" i="25"/>
  <c r="M19" i="25"/>
  <c r="N74" i="23"/>
  <c r="N19" i="25"/>
  <c r="O19" i="25"/>
  <c r="P19" i="25"/>
  <c r="Q19" i="25"/>
  <c r="R19" i="25"/>
  <c r="S19" i="25"/>
  <c r="T19" i="25"/>
  <c r="U19" i="25"/>
  <c r="V19" i="25"/>
  <c r="W19" i="25"/>
  <c r="X74" i="23"/>
  <c r="X19" i="25"/>
  <c r="Y74" i="23"/>
  <c r="Y19" i="25"/>
  <c r="Z74" i="23"/>
  <c r="Z19" i="25"/>
  <c r="AA74" i="23"/>
  <c r="AA19" i="25"/>
  <c r="AB74" i="23"/>
  <c r="AB19" i="25"/>
  <c r="B20" i="25"/>
  <c r="C20" i="25"/>
  <c r="E20" i="25"/>
  <c r="F20" i="25"/>
  <c r="G20" i="25"/>
  <c r="H20" i="25"/>
  <c r="I20" i="25"/>
  <c r="J20" i="25"/>
  <c r="K20" i="25"/>
  <c r="L20" i="25"/>
  <c r="M20" i="25"/>
  <c r="N75" i="23"/>
  <c r="N20" i="25"/>
  <c r="O20" i="25"/>
  <c r="P20" i="25"/>
  <c r="Q20" i="25"/>
  <c r="R20" i="25"/>
  <c r="S20" i="25"/>
  <c r="T20" i="25"/>
  <c r="U20" i="25"/>
  <c r="V20" i="25"/>
  <c r="W20" i="25"/>
  <c r="X75" i="23"/>
  <c r="X20" i="25"/>
  <c r="Y75" i="23"/>
  <c r="Y20" i="25"/>
  <c r="Z75" i="23"/>
  <c r="Z20" i="25"/>
  <c r="AA75" i="23"/>
  <c r="AA20" i="25"/>
  <c r="AB75" i="23"/>
  <c r="AB20" i="25"/>
  <c r="B57" i="9"/>
  <c r="J74" i="7"/>
  <c r="J57" i="7"/>
  <c r="J32" i="7"/>
  <c r="J6" i="7"/>
  <c r="B90" i="7"/>
  <c r="B82" i="7"/>
  <c r="B74" i="7"/>
  <c r="B57" i="7"/>
  <c r="B49" i="7"/>
  <c r="B23" i="7"/>
  <c r="B14" i="7"/>
  <c r="J76" i="9"/>
  <c r="J57" i="9"/>
  <c r="J32" i="9"/>
  <c r="J6" i="9"/>
  <c r="B93" i="9"/>
  <c r="B85" i="9"/>
  <c r="B76" i="9"/>
  <c r="B49" i="9"/>
  <c r="B23" i="9"/>
  <c r="B6" i="9"/>
  <c r="B14" i="9"/>
  <c r="B111" i="8"/>
  <c r="B90" i="8"/>
  <c r="B83" i="8"/>
  <c r="B58" i="8"/>
  <c r="B52" i="8"/>
  <c r="B26" i="8"/>
  <c r="B20" i="8"/>
  <c r="B6" i="8"/>
  <c r="B111" i="17"/>
  <c r="B90" i="17"/>
  <c r="B83" i="17"/>
  <c r="B58" i="17"/>
  <c r="B52" i="17"/>
  <c r="B26" i="17"/>
  <c r="B20" i="17"/>
  <c r="B6" i="17"/>
  <c r="B111" i="5"/>
  <c r="B90" i="5"/>
  <c r="B83" i="5"/>
  <c r="B58" i="5"/>
  <c r="B52" i="5"/>
  <c r="B26" i="5"/>
  <c r="B6" i="5"/>
  <c r="B20" i="5"/>
  <c r="V615" i="23"/>
  <c r="U615" i="23"/>
  <c r="V614" i="23"/>
  <c r="U614" i="23"/>
  <c r="V613" i="23"/>
  <c r="U613" i="23"/>
  <c r="V612" i="23"/>
  <c r="U612" i="23"/>
  <c r="U545" i="23"/>
  <c r="V545" i="23"/>
  <c r="W545" i="23"/>
  <c r="U546" i="23"/>
  <c r="V546" i="23"/>
  <c r="W546" i="23"/>
  <c r="U547" i="23"/>
  <c r="V547" i="23"/>
  <c r="W547" i="23"/>
  <c r="W544" i="23"/>
  <c r="V544" i="23"/>
  <c r="U544" i="23"/>
  <c r="V491" i="23"/>
  <c r="U491" i="23"/>
  <c r="V490" i="23"/>
  <c r="U490" i="23"/>
  <c r="V489" i="23"/>
  <c r="U489" i="23"/>
  <c r="V488" i="23"/>
  <c r="U488" i="23"/>
  <c r="U421" i="23"/>
  <c r="V421" i="23"/>
  <c r="W421" i="23"/>
  <c r="U422" i="23"/>
  <c r="V422" i="23"/>
  <c r="W422" i="23"/>
  <c r="U423" i="23"/>
  <c r="V423" i="23"/>
  <c r="W423" i="23"/>
  <c r="W420" i="23"/>
  <c r="V420" i="23"/>
  <c r="U420" i="23"/>
  <c r="W299" i="23"/>
  <c r="V299" i="23"/>
  <c r="U299" i="23"/>
  <c r="W298" i="23"/>
  <c r="V298" i="23"/>
  <c r="U298" i="23"/>
  <c r="W297" i="23"/>
  <c r="V297" i="23"/>
  <c r="U297" i="23"/>
  <c r="W296" i="23"/>
  <c r="V296" i="23"/>
  <c r="U296" i="23"/>
  <c r="U364" i="23"/>
  <c r="V364" i="23"/>
  <c r="U366" i="23"/>
  <c r="V366" i="23"/>
  <c r="U367" i="23"/>
  <c r="V367" i="23"/>
  <c r="V365" i="23"/>
  <c r="U365" i="23"/>
  <c r="V243" i="23"/>
  <c r="U243" i="23"/>
  <c r="V242" i="23"/>
  <c r="U242" i="23"/>
  <c r="V241" i="23"/>
  <c r="U241" i="23"/>
  <c r="V240" i="23"/>
  <c r="U240" i="23"/>
  <c r="W172" i="23"/>
  <c r="U173" i="23"/>
  <c r="V173" i="23"/>
  <c r="W173" i="23"/>
  <c r="U174" i="23"/>
  <c r="V174" i="23"/>
  <c r="W174" i="23"/>
  <c r="U175" i="23"/>
  <c r="V175" i="23"/>
  <c r="W175" i="23"/>
  <c r="V172" i="23"/>
  <c r="U172" i="23"/>
  <c r="W51" i="23"/>
  <c r="W50" i="23"/>
  <c r="V119" i="23"/>
  <c r="V118" i="23"/>
  <c r="U51" i="23"/>
  <c r="U119" i="23"/>
  <c r="U50" i="23"/>
  <c r="U118" i="23"/>
  <c r="U49" i="23"/>
  <c r="U117" i="23"/>
  <c r="V117" i="23"/>
  <c r="W49" i="23"/>
  <c r="W48" i="23"/>
  <c r="V116" i="23"/>
  <c r="U48" i="23"/>
  <c r="U116" i="23"/>
  <c r="F111" i="17"/>
  <c r="F114" i="17"/>
  <c r="F106" i="6"/>
  <c r="F90" i="17"/>
  <c r="F94" i="17"/>
  <c r="F103" i="6"/>
  <c r="F111" i="5"/>
  <c r="F114" i="5"/>
  <c r="F34" i="6"/>
  <c r="F90" i="5"/>
  <c r="F94" i="5"/>
  <c r="F31" i="6"/>
  <c r="F111" i="8"/>
  <c r="F114" i="8"/>
  <c r="F70" i="6"/>
  <c r="F90" i="8"/>
  <c r="F94" i="8"/>
  <c r="F67" i="6"/>
  <c r="F83" i="17"/>
  <c r="F86" i="17"/>
  <c r="F102" i="6"/>
  <c r="F58" i="17"/>
  <c r="F61" i="17"/>
  <c r="F98" i="6"/>
  <c r="F83" i="5"/>
  <c r="F86" i="5"/>
  <c r="F30" i="6"/>
  <c r="F58" i="5"/>
  <c r="F61" i="5"/>
  <c r="F26" i="6"/>
  <c r="F83" i="8"/>
  <c r="F86" i="8"/>
  <c r="F66" i="6"/>
  <c r="F58" i="8"/>
  <c r="F61" i="8"/>
  <c r="F62" i="6"/>
  <c r="F52" i="17"/>
  <c r="F55" i="17"/>
  <c r="F97" i="6"/>
  <c r="F26" i="17"/>
  <c r="F30" i="17"/>
  <c r="F93" i="6"/>
  <c r="F52" i="5"/>
  <c r="F55" i="5"/>
  <c r="F25" i="6"/>
  <c r="F26" i="5"/>
  <c r="F30" i="5"/>
  <c r="F21" i="6"/>
  <c r="F52" i="8"/>
  <c r="F55" i="8"/>
  <c r="F61" i="6"/>
  <c r="F26" i="8"/>
  <c r="F30" i="8"/>
  <c r="F57" i="6"/>
  <c r="F20" i="17"/>
  <c r="F23" i="17"/>
  <c r="F92" i="6"/>
  <c r="F6" i="17"/>
  <c r="F10" i="17"/>
  <c r="F90" i="6"/>
  <c r="F20" i="5"/>
  <c r="F23" i="5"/>
  <c r="F20" i="6"/>
  <c r="F6" i="5"/>
  <c r="F10" i="5"/>
  <c r="F18" i="6"/>
  <c r="F20" i="8"/>
  <c r="F23" i="8"/>
  <c r="F56" i="6"/>
  <c r="F6" i="8"/>
  <c r="F10" i="8"/>
  <c r="F54" i="6"/>
  <c r="V49" i="23"/>
  <c r="V50" i="23"/>
  <c r="V51" i="23"/>
  <c r="V48" i="23"/>
  <c r="G32" i="18"/>
  <c r="O8" i="6"/>
  <c r="E32" i="18"/>
  <c r="J32" i="18"/>
  <c r="E24" i="18"/>
  <c r="J24" i="18"/>
  <c r="R30" i="4"/>
  <c r="R31" i="4"/>
  <c r="R32" i="4"/>
  <c r="R33" i="4"/>
  <c r="U30" i="4"/>
  <c r="U32" i="4"/>
  <c r="U33" i="4"/>
  <c r="U34" i="4"/>
  <c r="C12" i="6"/>
  <c r="O12" i="6"/>
  <c r="E25" i="18"/>
  <c r="J25" i="18"/>
  <c r="E26" i="18"/>
  <c r="J26" i="18"/>
  <c r="E27" i="18"/>
  <c r="J27" i="18"/>
  <c r="E28" i="18"/>
  <c r="J28" i="18"/>
  <c r="E29" i="18"/>
  <c r="J29" i="18"/>
  <c r="O11" i="6"/>
  <c r="E30" i="18"/>
  <c r="J30" i="18"/>
  <c r="O13" i="6"/>
  <c r="E31" i="18"/>
  <c r="J31" i="18"/>
  <c r="O9" i="6"/>
  <c r="E33" i="18"/>
  <c r="J33" i="18"/>
  <c r="L20" i="4"/>
  <c r="L21" i="4"/>
  <c r="C10" i="6"/>
  <c r="O10" i="6"/>
  <c r="E34" i="18"/>
  <c r="J34" i="18"/>
  <c r="J35" i="18"/>
  <c r="N6" i="18"/>
  <c r="G51" i="18"/>
  <c r="E51" i="18"/>
  <c r="J51" i="18"/>
  <c r="E43" i="18"/>
  <c r="J43" i="18"/>
  <c r="E44" i="18"/>
  <c r="J44" i="18"/>
  <c r="E45" i="18"/>
  <c r="J45" i="18"/>
  <c r="E46" i="18"/>
  <c r="J46" i="18"/>
  <c r="E47" i="18"/>
  <c r="J47" i="18"/>
  <c r="E48" i="18"/>
  <c r="J48" i="18"/>
  <c r="E49" i="18"/>
  <c r="J49" i="18"/>
  <c r="E50" i="18"/>
  <c r="J50" i="18"/>
  <c r="E52" i="18"/>
  <c r="J52" i="18"/>
  <c r="E53" i="18"/>
  <c r="J53" i="18"/>
  <c r="J54" i="18"/>
  <c r="N7" i="18"/>
  <c r="N8" i="18"/>
  <c r="N9" i="18"/>
  <c r="N10" i="18"/>
  <c r="E5" i="18"/>
  <c r="J5" i="18"/>
  <c r="E6" i="18"/>
  <c r="J6" i="18"/>
  <c r="E7" i="18"/>
  <c r="J7" i="18"/>
  <c r="E8" i="18"/>
  <c r="J8" i="18"/>
  <c r="E9" i="18"/>
  <c r="J9" i="18"/>
  <c r="E10" i="18"/>
  <c r="J10" i="18"/>
  <c r="E11" i="18"/>
  <c r="J11" i="18"/>
  <c r="E12" i="18"/>
  <c r="J12" i="18"/>
  <c r="E13" i="18"/>
  <c r="J13" i="18"/>
  <c r="E14" i="18"/>
  <c r="J14" i="18"/>
  <c r="E15" i="18"/>
  <c r="J15" i="18"/>
  <c r="J16" i="18"/>
  <c r="N5" i="18"/>
  <c r="N12" i="18"/>
  <c r="O13" i="18"/>
  <c r="AG6" i="25"/>
  <c r="AG7" i="25"/>
  <c r="AG8" i="25"/>
  <c r="AG9" i="25"/>
  <c r="AG10" i="25"/>
  <c r="AG11" i="25"/>
  <c r="AG12" i="25"/>
  <c r="AB48" i="23"/>
  <c r="AA48" i="23"/>
  <c r="AG13" i="25"/>
  <c r="AB49" i="23"/>
  <c r="AA49" i="23"/>
  <c r="AG14" i="25"/>
  <c r="AG15" i="25"/>
  <c r="AG16" i="25"/>
  <c r="AG17" i="25"/>
  <c r="AG18" i="25"/>
  <c r="AG19" i="25"/>
  <c r="AG20" i="25"/>
  <c r="AG5" i="25"/>
  <c r="Y148" i="23"/>
  <c r="Y8" i="23"/>
  <c r="Y41" i="23"/>
  <c r="Z41" i="23"/>
  <c r="Y42" i="23"/>
  <c r="Z42" i="23"/>
  <c r="Y43" i="23"/>
  <c r="Z43" i="23"/>
  <c r="Y44" i="23"/>
  <c r="Z44" i="23"/>
  <c r="Y45" i="23"/>
  <c r="Z45" i="23"/>
  <c r="Y46" i="23"/>
  <c r="Z46" i="23"/>
  <c r="Y47" i="23"/>
  <c r="Z47" i="23"/>
  <c r="X48" i="23"/>
  <c r="Y48" i="23"/>
  <c r="Z48" i="23"/>
  <c r="X49" i="23"/>
  <c r="Y49" i="23"/>
  <c r="Z49" i="23"/>
  <c r="X50" i="23"/>
  <c r="Y50" i="23"/>
  <c r="Z50" i="23"/>
  <c r="AA50" i="23"/>
  <c r="AB50" i="23"/>
  <c r="X51" i="23"/>
  <c r="Y51" i="23"/>
  <c r="Z51" i="23"/>
  <c r="AA51" i="23"/>
  <c r="AB51" i="23"/>
  <c r="Y52" i="23"/>
  <c r="Z52" i="23"/>
  <c r="Y53" i="23"/>
  <c r="Z53" i="23"/>
  <c r="Y54" i="23"/>
  <c r="Z54" i="23"/>
  <c r="Y55" i="23"/>
  <c r="Z55" i="23"/>
  <c r="Y56" i="23"/>
  <c r="Z56" i="23"/>
  <c r="Y57" i="23"/>
  <c r="Z57" i="23"/>
  <c r="Y58" i="23"/>
  <c r="Z58" i="23"/>
  <c r="Y59" i="23"/>
  <c r="Z59" i="23"/>
  <c r="Y40" i="23"/>
  <c r="Z40" i="23"/>
  <c r="N505" i="23"/>
  <c r="R505" i="23"/>
  <c r="U505" i="23"/>
  <c r="V505" i="23"/>
  <c r="W505" i="23"/>
  <c r="X505" i="23"/>
  <c r="Y505" i="23"/>
  <c r="Z505" i="23"/>
  <c r="AA505" i="23"/>
  <c r="AB505" i="23"/>
  <c r="N506" i="23"/>
  <c r="R506" i="23"/>
  <c r="U506" i="23"/>
  <c r="V506" i="23"/>
  <c r="W506" i="23"/>
  <c r="X506" i="23"/>
  <c r="Y506" i="23"/>
  <c r="Z506" i="23"/>
  <c r="AA506" i="23"/>
  <c r="AB506" i="23"/>
  <c r="N507" i="23"/>
  <c r="R507" i="23"/>
  <c r="U507" i="23"/>
  <c r="V507" i="23"/>
  <c r="W507" i="23"/>
  <c r="X507" i="23"/>
  <c r="Y507" i="23"/>
  <c r="Z507" i="23"/>
  <c r="AA507" i="23"/>
  <c r="AB507" i="23"/>
  <c r="N508" i="23"/>
  <c r="R508" i="23"/>
  <c r="U508" i="23"/>
  <c r="V508" i="23"/>
  <c r="W508" i="23"/>
  <c r="X508" i="23"/>
  <c r="Y508" i="23"/>
  <c r="Z508" i="23"/>
  <c r="AA508" i="23"/>
  <c r="AB508" i="23"/>
  <c r="N509" i="23"/>
  <c r="R509" i="23"/>
  <c r="U509" i="23"/>
  <c r="V509" i="23"/>
  <c r="W509" i="23"/>
  <c r="X509" i="23"/>
  <c r="Y509" i="23"/>
  <c r="Z509" i="23"/>
  <c r="AA509" i="23"/>
  <c r="AB509" i="23"/>
  <c r="N510" i="23"/>
  <c r="R510" i="23"/>
  <c r="U510" i="23"/>
  <c r="V510" i="23"/>
  <c r="W510" i="23"/>
  <c r="X510" i="23"/>
  <c r="Y510" i="23"/>
  <c r="Z510" i="23"/>
  <c r="AA510" i="23"/>
  <c r="AB510" i="23"/>
  <c r="N511" i="23"/>
  <c r="R511" i="23"/>
  <c r="U511" i="23"/>
  <c r="V511" i="23"/>
  <c r="W511" i="23"/>
  <c r="X511" i="23"/>
  <c r="Y511" i="23"/>
  <c r="Z511" i="23"/>
  <c r="AA511" i="23"/>
  <c r="AB511" i="23"/>
  <c r="N512" i="23"/>
  <c r="R512" i="23"/>
  <c r="U512" i="23"/>
  <c r="V512" i="23"/>
  <c r="W512" i="23"/>
  <c r="X512" i="23"/>
  <c r="Y512" i="23"/>
  <c r="Z512" i="23"/>
  <c r="AA512" i="23"/>
  <c r="AB512" i="23"/>
  <c r="N513" i="23"/>
  <c r="R513" i="23"/>
  <c r="U513" i="23"/>
  <c r="V513" i="23"/>
  <c r="W513" i="23"/>
  <c r="X513" i="23"/>
  <c r="Y513" i="23"/>
  <c r="Z513" i="23"/>
  <c r="AA513" i="23"/>
  <c r="AB513" i="23"/>
  <c r="N514" i="23"/>
  <c r="R514" i="23"/>
  <c r="U514" i="23"/>
  <c r="V514" i="23"/>
  <c r="W514" i="23"/>
  <c r="X514" i="23"/>
  <c r="Y514" i="23"/>
  <c r="Z514" i="23"/>
  <c r="AA514" i="23"/>
  <c r="AB514" i="23"/>
  <c r="N515" i="23"/>
  <c r="R515" i="23"/>
  <c r="U515" i="23"/>
  <c r="V515" i="23"/>
  <c r="W515" i="23"/>
  <c r="X515" i="23"/>
  <c r="Y515" i="23"/>
  <c r="Z515" i="23"/>
  <c r="AA515" i="23"/>
  <c r="AB515" i="23"/>
  <c r="N516" i="23"/>
  <c r="R516" i="23"/>
  <c r="U516" i="23"/>
  <c r="V516" i="23"/>
  <c r="W516" i="23"/>
  <c r="X516" i="23"/>
  <c r="Y516" i="23"/>
  <c r="Z516" i="23"/>
  <c r="AA516" i="23"/>
  <c r="AB516" i="23"/>
  <c r="N517" i="23"/>
  <c r="R517" i="23"/>
  <c r="U517" i="23"/>
  <c r="V517" i="23"/>
  <c r="W517" i="23"/>
  <c r="X517" i="23"/>
  <c r="Y517" i="23"/>
  <c r="Z517" i="23"/>
  <c r="AA517" i="23"/>
  <c r="AB517" i="23"/>
  <c r="N518" i="23"/>
  <c r="R518" i="23"/>
  <c r="U518" i="23"/>
  <c r="V518" i="23"/>
  <c r="W518" i="23"/>
  <c r="X518" i="23"/>
  <c r="Y518" i="23"/>
  <c r="Z518" i="23"/>
  <c r="AA518" i="23"/>
  <c r="AB518" i="23"/>
  <c r="N519" i="23"/>
  <c r="R519" i="23"/>
  <c r="U519" i="23"/>
  <c r="V519" i="23"/>
  <c r="W519" i="23"/>
  <c r="X519" i="23"/>
  <c r="Y519" i="23"/>
  <c r="Z519" i="23"/>
  <c r="AA519" i="23"/>
  <c r="AB519" i="23"/>
  <c r="N520" i="23"/>
  <c r="R520" i="23"/>
  <c r="U520" i="23"/>
  <c r="V520" i="23"/>
  <c r="W520" i="23"/>
  <c r="X520" i="23"/>
  <c r="Y520" i="23"/>
  <c r="Z520" i="23"/>
  <c r="AA520" i="23"/>
  <c r="AB520" i="23"/>
  <c r="N521" i="23"/>
  <c r="R521" i="23"/>
  <c r="U521" i="23"/>
  <c r="V521" i="23"/>
  <c r="W521" i="23"/>
  <c r="X521" i="23"/>
  <c r="Y521" i="23"/>
  <c r="Z521" i="23"/>
  <c r="AA521" i="23"/>
  <c r="AB521" i="23"/>
  <c r="N522" i="23"/>
  <c r="R522" i="23"/>
  <c r="U522" i="23"/>
  <c r="V522" i="23"/>
  <c r="W522" i="23"/>
  <c r="X522" i="23"/>
  <c r="Y522" i="23"/>
  <c r="Z522" i="23"/>
  <c r="AA522" i="23"/>
  <c r="AB522" i="23"/>
  <c r="N523" i="23"/>
  <c r="R523" i="23"/>
  <c r="U523" i="23"/>
  <c r="V523" i="23"/>
  <c r="W523" i="23"/>
  <c r="X523" i="23"/>
  <c r="Y523" i="23"/>
  <c r="Z523" i="23"/>
  <c r="AA523" i="23"/>
  <c r="AB523" i="23"/>
  <c r="N524" i="23"/>
  <c r="R524" i="23"/>
  <c r="U524" i="23"/>
  <c r="V524" i="23"/>
  <c r="W524" i="23"/>
  <c r="X524" i="23"/>
  <c r="Y524" i="23"/>
  <c r="Z524" i="23"/>
  <c r="AA524" i="23"/>
  <c r="AB524" i="23"/>
  <c r="N525" i="23"/>
  <c r="R525" i="23"/>
  <c r="U525" i="23"/>
  <c r="V525" i="23"/>
  <c r="W525" i="23"/>
  <c r="X525" i="23"/>
  <c r="Y525" i="23"/>
  <c r="Z525" i="23"/>
  <c r="AA525" i="23"/>
  <c r="AB525" i="23"/>
  <c r="N526" i="23"/>
  <c r="R526" i="23"/>
  <c r="U526" i="23"/>
  <c r="V526" i="23"/>
  <c r="W526" i="23"/>
  <c r="X526" i="23"/>
  <c r="Y526" i="23"/>
  <c r="Z526" i="23"/>
  <c r="AA526" i="23"/>
  <c r="AB526" i="23"/>
  <c r="N527" i="23"/>
  <c r="R527" i="23"/>
  <c r="U527" i="23"/>
  <c r="V527" i="23"/>
  <c r="W527" i="23"/>
  <c r="X527" i="23"/>
  <c r="Y527" i="23"/>
  <c r="Z527" i="23"/>
  <c r="AA527" i="23"/>
  <c r="AB527" i="23"/>
  <c r="N528" i="23"/>
  <c r="R528" i="23"/>
  <c r="U528" i="23"/>
  <c r="V528" i="23"/>
  <c r="W528" i="23"/>
  <c r="X528" i="23"/>
  <c r="Y528" i="23"/>
  <c r="Z528" i="23"/>
  <c r="AA528" i="23"/>
  <c r="AB528" i="23"/>
  <c r="N529" i="23"/>
  <c r="R529" i="23"/>
  <c r="U529" i="23"/>
  <c r="V529" i="23"/>
  <c r="W529" i="23"/>
  <c r="X529" i="23"/>
  <c r="Y529" i="23"/>
  <c r="Z529" i="23"/>
  <c r="AA529" i="23"/>
  <c r="AB529" i="23"/>
  <c r="N530" i="23"/>
  <c r="R530" i="23"/>
  <c r="U530" i="23"/>
  <c r="V530" i="23"/>
  <c r="W530" i="23"/>
  <c r="X530" i="23"/>
  <c r="Y530" i="23"/>
  <c r="Z530" i="23"/>
  <c r="AA530" i="23"/>
  <c r="AB530" i="23"/>
  <c r="N531" i="23"/>
  <c r="R531" i="23"/>
  <c r="U531" i="23"/>
  <c r="V531" i="23"/>
  <c r="W531" i="23"/>
  <c r="X531" i="23"/>
  <c r="Y531" i="23"/>
  <c r="Z531" i="23"/>
  <c r="AA531" i="23"/>
  <c r="AB531" i="23"/>
  <c r="N532" i="23"/>
  <c r="R532" i="23"/>
  <c r="U532" i="23"/>
  <c r="V532" i="23"/>
  <c r="W532" i="23"/>
  <c r="X532" i="23"/>
  <c r="Y532" i="23"/>
  <c r="Z532" i="23"/>
  <c r="AA532" i="23"/>
  <c r="AB532" i="23"/>
  <c r="N533" i="23"/>
  <c r="R533" i="23"/>
  <c r="U533" i="23"/>
  <c r="V533" i="23"/>
  <c r="W533" i="23"/>
  <c r="X533" i="23"/>
  <c r="Y533" i="23"/>
  <c r="Z533" i="23"/>
  <c r="AA533" i="23"/>
  <c r="AB533" i="23"/>
  <c r="N534" i="23"/>
  <c r="R534" i="23"/>
  <c r="U534" i="23"/>
  <c r="V534" i="23"/>
  <c r="W534" i="23"/>
  <c r="X534" i="23"/>
  <c r="Y534" i="23"/>
  <c r="Z534" i="23"/>
  <c r="AA534" i="23"/>
  <c r="AB534" i="23"/>
  <c r="N535" i="23"/>
  <c r="R535" i="23"/>
  <c r="U535" i="23"/>
  <c r="V535" i="23"/>
  <c r="W535" i="23"/>
  <c r="X535" i="23"/>
  <c r="Y535" i="23"/>
  <c r="Z535" i="23"/>
  <c r="AA535" i="23"/>
  <c r="AB535" i="23"/>
  <c r="N536" i="23"/>
  <c r="R536" i="23"/>
  <c r="U536" i="23"/>
  <c r="V536" i="23"/>
  <c r="W536" i="23"/>
  <c r="X536" i="23"/>
  <c r="Y536" i="23"/>
  <c r="Z536" i="23"/>
  <c r="AA536" i="23"/>
  <c r="AB536" i="23"/>
  <c r="N537" i="23"/>
  <c r="R537" i="23"/>
  <c r="U537" i="23"/>
  <c r="V537" i="23"/>
  <c r="W537" i="23"/>
  <c r="X537" i="23"/>
  <c r="Y537" i="23"/>
  <c r="Z537" i="23"/>
  <c r="AA537" i="23"/>
  <c r="AB537" i="23"/>
  <c r="N538" i="23"/>
  <c r="R538" i="23"/>
  <c r="U538" i="23"/>
  <c r="V538" i="23"/>
  <c r="W538" i="23"/>
  <c r="X538" i="23"/>
  <c r="Y538" i="23"/>
  <c r="Z538" i="23"/>
  <c r="AA538" i="23"/>
  <c r="AB538" i="23"/>
  <c r="N539" i="23"/>
  <c r="R539" i="23"/>
  <c r="U539" i="23"/>
  <c r="V539" i="23"/>
  <c r="W539" i="23"/>
  <c r="X539" i="23"/>
  <c r="Y539" i="23"/>
  <c r="Z539" i="23"/>
  <c r="AA539" i="23"/>
  <c r="AB539" i="23"/>
  <c r="N540" i="23"/>
  <c r="R540" i="23"/>
  <c r="U540" i="23"/>
  <c r="V540" i="23"/>
  <c r="W540" i="23"/>
  <c r="X540" i="23"/>
  <c r="Y540" i="23"/>
  <c r="Z540" i="23"/>
  <c r="AA540" i="23"/>
  <c r="AB540" i="23"/>
  <c r="N541" i="23"/>
  <c r="R541" i="23"/>
  <c r="U541" i="23"/>
  <c r="V541" i="23"/>
  <c r="W541" i="23"/>
  <c r="X541" i="23"/>
  <c r="Y541" i="23"/>
  <c r="Z541" i="23"/>
  <c r="AA541" i="23"/>
  <c r="AB541" i="23"/>
  <c r="N542" i="23"/>
  <c r="R542" i="23"/>
  <c r="U542" i="23"/>
  <c r="V542" i="23"/>
  <c r="W542" i="23"/>
  <c r="X542" i="23"/>
  <c r="Y542" i="23"/>
  <c r="Z542" i="23"/>
  <c r="AA542" i="23"/>
  <c r="AB542" i="23"/>
  <c r="N543" i="23"/>
  <c r="R543" i="23"/>
  <c r="U543" i="23"/>
  <c r="V543" i="23"/>
  <c r="W543" i="23"/>
  <c r="X543" i="23"/>
  <c r="Y543" i="23"/>
  <c r="Z543" i="23"/>
  <c r="AA543" i="23"/>
  <c r="AB543" i="23"/>
  <c r="N544" i="23"/>
  <c r="R544" i="23"/>
  <c r="X544" i="23"/>
  <c r="Y544" i="23"/>
  <c r="Z544" i="23"/>
  <c r="AA544" i="23"/>
  <c r="AB544" i="23"/>
  <c r="N545" i="23"/>
  <c r="R545" i="23"/>
  <c r="X545" i="23"/>
  <c r="Y545" i="23"/>
  <c r="Z545" i="23"/>
  <c r="AA545" i="23"/>
  <c r="AB545" i="23"/>
  <c r="N546" i="23"/>
  <c r="R546" i="23"/>
  <c r="X546" i="23"/>
  <c r="Y546" i="23"/>
  <c r="Z546" i="23"/>
  <c r="AA546" i="23"/>
  <c r="AB546" i="23"/>
  <c r="N547" i="23"/>
  <c r="R547" i="23"/>
  <c r="X547" i="23"/>
  <c r="Y547" i="23"/>
  <c r="Z547" i="23"/>
  <c r="AA547" i="23"/>
  <c r="AB547" i="23"/>
  <c r="N548" i="23"/>
  <c r="R548" i="23"/>
  <c r="U548" i="23"/>
  <c r="V548" i="23"/>
  <c r="W548" i="23"/>
  <c r="X548" i="23"/>
  <c r="Y548" i="23"/>
  <c r="Z548" i="23"/>
  <c r="AA548" i="23"/>
  <c r="AB548" i="23"/>
  <c r="N549" i="23"/>
  <c r="R549" i="23"/>
  <c r="U549" i="23"/>
  <c r="V549" i="23"/>
  <c r="W549" i="23"/>
  <c r="X549" i="23"/>
  <c r="Y549" i="23"/>
  <c r="Z549" i="23"/>
  <c r="AA549" i="23"/>
  <c r="AB549" i="23"/>
  <c r="N550" i="23"/>
  <c r="R550" i="23"/>
  <c r="U550" i="23"/>
  <c r="V550" i="23"/>
  <c r="W550" i="23"/>
  <c r="X550" i="23"/>
  <c r="Y550" i="23"/>
  <c r="Z550" i="23"/>
  <c r="AA550" i="23"/>
  <c r="AB550" i="23"/>
  <c r="N551" i="23"/>
  <c r="R551" i="23"/>
  <c r="U551" i="23"/>
  <c r="V551" i="23"/>
  <c r="W551" i="23"/>
  <c r="X551" i="23"/>
  <c r="Y551" i="23"/>
  <c r="Z551" i="23"/>
  <c r="AA551" i="23"/>
  <c r="AB551" i="23"/>
  <c r="N552" i="23"/>
  <c r="R552" i="23"/>
  <c r="U552" i="23"/>
  <c r="V552" i="23"/>
  <c r="W552" i="23"/>
  <c r="X552" i="23"/>
  <c r="Y552" i="23"/>
  <c r="Z552" i="23"/>
  <c r="AA552" i="23"/>
  <c r="AB552" i="23"/>
  <c r="N553" i="23"/>
  <c r="R553" i="23"/>
  <c r="U553" i="23"/>
  <c r="V553" i="23"/>
  <c r="W553" i="23"/>
  <c r="X553" i="23"/>
  <c r="Y553" i="23"/>
  <c r="Z553" i="23"/>
  <c r="AA553" i="23"/>
  <c r="AB553" i="23"/>
  <c r="N554" i="23"/>
  <c r="R554" i="23"/>
  <c r="U554" i="23"/>
  <c r="V554" i="23"/>
  <c r="W554" i="23"/>
  <c r="X554" i="23"/>
  <c r="Y554" i="23"/>
  <c r="Z554" i="23"/>
  <c r="AA554" i="23"/>
  <c r="AB554" i="23"/>
  <c r="N555" i="23"/>
  <c r="R555" i="23"/>
  <c r="U555" i="23"/>
  <c r="V555" i="23"/>
  <c r="W555" i="23"/>
  <c r="X555" i="23"/>
  <c r="Y555" i="23"/>
  <c r="Z555" i="23"/>
  <c r="AA555" i="23"/>
  <c r="AB555" i="23"/>
  <c r="R556" i="23"/>
  <c r="U556" i="23"/>
  <c r="V556" i="23"/>
  <c r="W556" i="23"/>
  <c r="R557" i="23"/>
  <c r="U557" i="23"/>
  <c r="V557" i="23"/>
  <c r="W557" i="23"/>
  <c r="R558" i="23"/>
  <c r="U558" i="23"/>
  <c r="V558" i="23"/>
  <c r="W558" i="23"/>
  <c r="R559" i="23"/>
  <c r="U559" i="23"/>
  <c r="V559" i="23"/>
  <c r="W559" i="23"/>
  <c r="R560" i="23"/>
  <c r="U560" i="23"/>
  <c r="V560" i="23"/>
  <c r="W560" i="23"/>
  <c r="R561" i="23"/>
  <c r="U561" i="23"/>
  <c r="V561" i="23"/>
  <c r="W561" i="23"/>
  <c r="R562" i="23"/>
  <c r="U562" i="23"/>
  <c r="V562" i="23"/>
  <c r="W562" i="23"/>
  <c r="R563" i="23"/>
  <c r="U563" i="23"/>
  <c r="V563" i="23"/>
  <c r="W563" i="23"/>
  <c r="R564" i="23"/>
  <c r="U564" i="23"/>
  <c r="V564" i="23"/>
  <c r="W564" i="23"/>
  <c r="R565" i="23"/>
  <c r="U565" i="23"/>
  <c r="V565" i="23"/>
  <c r="W565" i="23"/>
  <c r="R566" i="23"/>
  <c r="U566" i="23"/>
  <c r="V566" i="23"/>
  <c r="W566" i="23"/>
  <c r="R567" i="23"/>
  <c r="U567" i="23"/>
  <c r="V567" i="23"/>
  <c r="W567" i="23"/>
  <c r="R568" i="23"/>
  <c r="U568" i="23"/>
  <c r="V568" i="23"/>
  <c r="W568" i="23"/>
  <c r="R569" i="23"/>
  <c r="U569" i="23"/>
  <c r="V569" i="23"/>
  <c r="W569" i="23"/>
  <c r="R570" i="23"/>
  <c r="U570" i="23"/>
  <c r="V570" i="23"/>
  <c r="W570" i="23"/>
  <c r="R571" i="23"/>
  <c r="U571" i="23"/>
  <c r="V571" i="23"/>
  <c r="W571" i="23"/>
  <c r="M572" i="23"/>
  <c r="R572" i="23"/>
  <c r="U572" i="23"/>
  <c r="V572" i="23"/>
  <c r="W572" i="23"/>
  <c r="X572" i="23"/>
  <c r="Y572" i="23"/>
  <c r="Z572" i="23"/>
  <c r="AA572" i="23"/>
  <c r="AB572" i="23"/>
  <c r="M573" i="23"/>
  <c r="R573" i="23"/>
  <c r="U573" i="23"/>
  <c r="V573" i="23"/>
  <c r="W573" i="23"/>
  <c r="X573" i="23"/>
  <c r="Y573" i="23"/>
  <c r="Z573" i="23"/>
  <c r="AA573" i="23"/>
  <c r="AB573" i="23"/>
  <c r="M574" i="23"/>
  <c r="R574" i="23"/>
  <c r="U574" i="23"/>
  <c r="V574" i="23"/>
  <c r="W574" i="23"/>
  <c r="X574" i="23"/>
  <c r="Y574" i="23"/>
  <c r="Z574" i="23"/>
  <c r="AA574" i="23"/>
  <c r="AB574" i="23"/>
  <c r="M575" i="23"/>
  <c r="R575" i="23"/>
  <c r="U575" i="23"/>
  <c r="V575" i="23"/>
  <c r="W575" i="23"/>
  <c r="X575" i="23"/>
  <c r="Y575" i="23"/>
  <c r="Z575" i="23"/>
  <c r="AA575" i="23"/>
  <c r="AB575" i="23"/>
  <c r="M576" i="23"/>
  <c r="R576" i="23"/>
  <c r="U576" i="23"/>
  <c r="V576" i="23"/>
  <c r="W576" i="23"/>
  <c r="X576" i="23"/>
  <c r="Y576" i="23"/>
  <c r="Z576" i="23"/>
  <c r="AA576" i="23"/>
  <c r="AB576" i="23"/>
  <c r="M577" i="23"/>
  <c r="R577" i="23"/>
  <c r="U577" i="23"/>
  <c r="V577" i="23"/>
  <c r="W577" i="23"/>
  <c r="X577" i="23"/>
  <c r="Y577" i="23"/>
  <c r="Z577" i="23"/>
  <c r="AA577" i="23"/>
  <c r="AB577" i="23"/>
  <c r="M578" i="23"/>
  <c r="R578" i="23"/>
  <c r="U578" i="23"/>
  <c r="V578" i="23"/>
  <c r="W578" i="23"/>
  <c r="X578" i="23"/>
  <c r="Y578" i="23"/>
  <c r="Z578" i="23"/>
  <c r="AA578" i="23"/>
  <c r="AB578" i="23"/>
  <c r="M579" i="23"/>
  <c r="R579" i="23"/>
  <c r="U579" i="23"/>
  <c r="V579" i="23"/>
  <c r="W579" i="23"/>
  <c r="X579" i="23"/>
  <c r="Y579" i="23"/>
  <c r="Z579" i="23"/>
  <c r="AA579" i="23"/>
  <c r="AB579" i="23"/>
  <c r="M580" i="23"/>
  <c r="R580" i="23"/>
  <c r="U580" i="23"/>
  <c r="V580" i="23"/>
  <c r="W580" i="23"/>
  <c r="X580" i="23"/>
  <c r="Y580" i="23"/>
  <c r="Z580" i="23"/>
  <c r="AA580" i="23"/>
  <c r="AB580" i="23"/>
  <c r="M581" i="23"/>
  <c r="R581" i="23"/>
  <c r="U581" i="23"/>
  <c r="V581" i="23"/>
  <c r="W581" i="23"/>
  <c r="X581" i="23"/>
  <c r="Y581" i="23"/>
  <c r="Z581" i="23"/>
  <c r="AA581" i="23"/>
  <c r="AB581" i="23"/>
  <c r="M582" i="23"/>
  <c r="R582" i="23"/>
  <c r="U582" i="23"/>
  <c r="V582" i="23"/>
  <c r="W582" i="23"/>
  <c r="X582" i="23"/>
  <c r="Y582" i="23"/>
  <c r="Z582" i="23"/>
  <c r="AA582" i="23"/>
  <c r="AB582" i="23"/>
  <c r="M583" i="23"/>
  <c r="R583" i="23"/>
  <c r="U583" i="23"/>
  <c r="V583" i="23"/>
  <c r="W583" i="23"/>
  <c r="X583" i="23"/>
  <c r="Y583" i="23"/>
  <c r="Z583" i="23"/>
  <c r="AA583" i="23"/>
  <c r="AB583" i="23"/>
  <c r="M584" i="23"/>
  <c r="R584" i="23"/>
  <c r="U584" i="23"/>
  <c r="V584" i="23"/>
  <c r="W584" i="23"/>
  <c r="X584" i="23"/>
  <c r="Y584" i="23"/>
  <c r="Z584" i="23"/>
  <c r="AA584" i="23"/>
  <c r="AB584" i="23"/>
  <c r="M585" i="23"/>
  <c r="R585" i="23"/>
  <c r="U585" i="23"/>
  <c r="V585" i="23"/>
  <c r="W585" i="23"/>
  <c r="X585" i="23"/>
  <c r="Y585" i="23"/>
  <c r="Z585" i="23"/>
  <c r="AA585" i="23"/>
  <c r="AB585" i="23"/>
  <c r="M586" i="23"/>
  <c r="R586" i="23"/>
  <c r="U586" i="23"/>
  <c r="V586" i="23"/>
  <c r="W586" i="23"/>
  <c r="X586" i="23"/>
  <c r="Y586" i="23"/>
  <c r="Z586" i="23"/>
  <c r="AA586" i="23"/>
  <c r="AB586" i="23"/>
  <c r="M587" i="23"/>
  <c r="R587" i="23"/>
  <c r="U587" i="23"/>
  <c r="V587" i="23"/>
  <c r="W587" i="23"/>
  <c r="X587" i="23"/>
  <c r="Y587" i="23"/>
  <c r="Z587" i="23"/>
  <c r="AA587" i="23"/>
  <c r="AB587" i="23"/>
  <c r="M588" i="23"/>
  <c r="R588" i="23"/>
  <c r="U588" i="23"/>
  <c r="V588" i="23"/>
  <c r="W588" i="23"/>
  <c r="X588" i="23"/>
  <c r="Y588" i="23"/>
  <c r="Z588" i="23"/>
  <c r="AA588" i="23"/>
  <c r="AB588" i="23"/>
  <c r="M589" i="23"/>
  <c r="R589" i="23"/>
  <c r="U589" i="23"/>
  <c r="V589" i="23"/>
  <c r="W589" i="23"/>
  <c r="X589" i="23"/>
  <c r="Y589" i="23"/>
  <c r="Z589" i="23"/>
  <c r="AA589" i="23"/>
  <c r="AB589" i="23"/>
  <c r="M590" i="23"/>
  <c r="R590" i="23"/>
  <c r="U590" i="23"/>
  <c r="V590" i="23"/>
  <c r="W590" i="23"/>
  <c r="X590" i="23"/>
  <c r="Y590" i="23"/>
  <c r="Z590" i="23"/>
  <c r="AA590" i="23"/>
  <c r="AB590" i="23"/>
  <c r="M591" i="23"/>
  <c r="R591" i="23"/>
  <c r="U591" i="23"/>
  <c r="V591" i="23"/>
  <c r="W591" i="23"/>
  <c r="X591" i="23"/>
  <c r="Y591" i="23"/>
  <c r="Z591" i="23"/>
  <c r="AA591" i="23"/>
  <c r="AB591" i="23"/>
  <c r="M592" i="23"/>
  <c r="R592" i="23"/>
  <c r="U592" i="23"/>
  <c r="V592" i="23"/>
  <c r="W592" i="23"/>
  <c r="X592" i="23"/>
  <c r="Y592" i="23"/>
  <c r="Z592" i="23"/>
  <c r="AA592" i="23"/>
  <c r="AB592" i="23"/>
  <c r="M593" i="23"/>
  <c r="R593" i="23"/>
  <c r="U593" i="23"/>
  <c r="V593" i="23"/>
  <c r="W593" i="23"/>
  <c r="X593" i="23"/>
  <c r="Y593" i="23"/>
  <c r="Z593" i="23"/>
  <c r="AA593" i="23"/>
  <c r="AB593" i="23"/>
  <c r="M594" i="23"/>
  <c r="R594" i="23"/>
  <c r="U594" i="23"/>
  <c r="V594" i="23"/>
  <c r="W594" i="23"/>
  <c r="X594" i="23"/>
  <c r="Y594" i="23"/>
  <c r="Z594" i="23"/>
  <c r="AA594" i="23"/>
  <c r="AB594" i="23"/>
  <c r="M595" i="23"/>
  <c r="R595" i="23"/>
  <c r="U595" i="23"/>
  <c r="V595" i="23"/>
  <c r="W595" i="23"/>
  <c r="X595" i="23"/>
  <c r="Y595" i="23"/>
  <c r="Z595" i="23"/>
  <c r="AA595" i="23"/>
  <c r="AB595" i="23"/>
  <c r="M596" i="23"/>
  <c r="R596" i="23"/>
  <c r="U596" i="23"/>
  <c r="V596" i="23"/>
  <c r="W596" i="23"/>
  <c r="X596" i="23"/>
  <c r="Y596" i="23"/>
  <c r="Z596" i="23"/>
  <c r="AA596" i="23"/>
  <c r="AB596" i="23"/>
  <c r="M597" i="23"/>
  <c r="R597" i="23"/>
  <c r="U597" i="23"/>
  <c r="V597" i="23"/>
  <c r="W597" i="23"/>
  <c r="X597" i="23"/>
  <c r="Y597" i="23"/>
  <c r="Z597" i="23"/>
  <c r="AA597" i="23"/>
  <c r="AB597" i="23"/>
  <c r="M598" i="23"/>
  <c r="R598" i="23"/>
  <c r="U598" i="23"/>
  <c r="V598" i="23"/>
  <c r="W598" i="23"/>
  <c r="X598" i="23"/>
  <c r="Y598" i="23"/>
  <c r="Z598" i="23"/>
  <c r="AA598" i="23"/>
  <c r="AB598" i="23"/>
  <c r="M599" i="23"/>
  <c r="R599" i="23"/>
  <c r="U599" i="23"/>
  <c r="V599" i="23"/>
  <c r="W599" i="23"/>
  <c r="X599" i="23"/>
  <c r="Y599" i="23"/>
  <c r="Z599" i="23"/>
  <c r="AA599" i="23"/>
  <c r="AB599" i="23"/>
  <c r="M600" i="23"/>
  <c r="R600" i="23"/>
  <c r="U600" i="23"/>
  <c r="V600" i="23"/>
  <c r="W600" i="23"/>
  <c r="X600" i="23"/>
  <c r="Y600" i="23"/>
  <c r="Z600" i="23"/>
  <c r="AA600" i="23"/>
  <c r="AB600" i="23"/>
  <c r="M601" i="23"/>
  <c r="R601" i="23"/>
  <c r="U601" i="23"/>
  <c r="V601" i="23"/>
  <c r="W601" i="23"/>
  <c r="X601" i="23"/>
  <c r="Y601" i="23"/>
  <c r="Z601" i="23"/>
  <c r="AA601" i="23"/>
  <c r="AB601" i="23"/>
  <c r="M602" i="23"/>
  <c r="R602" i="23"/>
  <c r="U602" i="23"/>
  <c r="V602" i="23"/>
  <c r="W602" i="23"/>
  <c r="X602" i="23"/>
  <c r="Y602" i="23"/>
  <c r="Z602" i="23"/>
  <c r="AA602" i="23"/>
  <c r="AB602" i="23"/>
  <c r="M603" i="23"/>
  <c r="R603" i="23"/>
  <c r="U603" i="23"/>
  <c r="V603" i="23"/>
  <c r="W603" i="23"/>
  <c r="X603" i="23"/>
  <c r="Y603" i="23"/>
  <c r="Z603" i="23"/>
  <c r="AA603" i="23"/>
  <c r="AB603" i="23"/>
  <c r="M604" i="23"/>
  <c r="R604" i="23"/>
  <c r="U604" i="23"/>
  <c r="V604" i="23"/>
  <c r="W604" i="23"/>
  <c r="X604" i="23"/>
  <c r="Y604" i="23"/>
  <c r="Z604" i="23"/>
  <c r="AA604" i="23"/>
  <c r="AB604" i="23"/>
  <c r="M605" i="23"/>
  <c r="R605" i="23"/>
  <c r="U605" i="23"/>
  <c r="V605" i="23"/>
  <c r="W605" i="23"/>
  <c r="X605" i="23"/>
  <c r="Y605" i="23"/>
  <c r="Z605" i="23"/>
  <c r="AA605" i="23"/>
  <c r="AB605" i="23"/>
  <c r="M606" i="23"/>
  <c r="R606" i="23"/>
  <c r="U606" i="23"/>
  <c r="V606" i="23"/>
  <c r="W606" i="23"/>
  <c r="X606" i="23"/>
  <c r="Y606" i="23"/>
  <c r="Z606" i="23"/>
  <c r="AA606" i="23"/>
  <c r="AB606" i="23"/>
  <c r="M607" i="23"/>
  <c r="R607" i="23"/>
  <c r="U607" i="23"/>
  <c r="V607" i="23"/>
  <c r="W607" i="23"/>
  <c r="X607" i="23"/>
  <c r="Y607" i="23"/>
  <c r="Z607" i="23"/>
  <c r="AA607" i="23"/>
  <c r="AB607" i="23"/>
  <c r="M608" i="23"/>
  <c r="R608" i="23"/>
  <c r="U608" i="23"/>
  <c r="V608" i="23"/>
  <c r="W608" i="23"/>
  <c r="X608" i="23"/>
  <c r="Y608" i="23"/>
  <c r="Z608" i="23"/>
  <c r="AA608" i="23"/>
  <c r="AB608" i="23"/>
  <c r="M609" i="23"/>
  <c r="R609" i="23"/>
  <c r="U609" i="23"/>
  <c r="V609" i="23"/>
  <c r="W609" i="23"/>
  <c r="X609" i="23"/>
  <c r="Y609" i="23"/>
  <c r="Z609" i="23"/>
  <c r="AA609" i="23"/>
  <c r="AB609" i="23"/>
  <c r="M610" i="23"/>
  <c r="R610" i="23"/>
  <c r="U610" i="23"/>
  <c r="V610" i="23"/>
  <c r="W610" i="23"/>
  <c r="X610" i="23"/>
  <c r="Y610" i="23"/>
  <c r="Z610" i="23"/>
  <c r="AA610" i="23"/>
  <c r="AB610" i="23"/>
  <c r="M611" i="23"/>
  <c r="R611" i="23"/>
  <c r="U611" i="23"/>
  <c r="V611" i="23"/>
  <c r="W611" i="23"/>
  <c r="X611" i="23"/>
  <c r="Y611" i="23"/>
  <c r="Z611" i="23"/>
  <c r="AA611" i="23"/>
  <c r="AB611" i="23"/>
  <c r="M612" i="23"/>
  <c r="R612" i="23"/>
  <c r="X612" i="23"/>
  <c r="Y612" i="23"/>
  <c r="Z612" i="23"/>
  <c r="AA612" i="23"/>
  <c r="AB612" i="23"/>
  <c r="M613" i="23"/>
  <c r="R613" i="23"/>
  <c r="X613" i="23"/>
  <c r="Y613" i="23"/>
  <c r="Z613" i="23"/>
  <c r="AA613" i="23"/>
  <c r="AB613" i="23"/>
  <c r="M614" i="23"/>
  <c r="R614" i="23"/>
  <c r="X614" i="23"/>
  <c r="Y614" i="23"/>
  <c r="Z614" i="23"/>
  <c r="AA614" i="23"/>
  <c r="AB614" i="23"/>
  <c r="M615" i="23"/>
  <c r="R615" i="23"/>
  <c r="X615" i="23"/>
  <c r="Y615" i="23"/>
  <c r="Z615" i="23"/>
  <c r="AA615" i="23"/>
  <c r="AB615" i="23"/>
  <c r="M616" i="23"/>
  <c r="R616" i="23"/>
  <c r="U616" i="23"/>
  <c r="V616" i="23"/>
  <c r="W616" i="23"/>
  <c r="X616" i="23"/>
  <c r="Y616" i="23"/>
  <c r="Z616" i="23"/>
  <c r="AA616" i="23"/>
  <c r="AB616" i="23"/>
  <c r="M617" i="23"/>
  <c r="R617" i="23"/>
  <c r="U617" i="23"/>
  <c r="V617" i="23"/>
  <c r="W617" i="23"/>
  <c r="X617" i="23"/>
  <c r="Y617" i="23"/>
  <c r="Z617" i="23"/>
  <c r="AA617" i="23"/>
  <c r="AB617" i="23"/>
  <c r="M618" i="23"/>
  <c r="R618" i="23"/>
  <c r="U618" i="23"/>
  <c r="V618" i="23"/>
  <c r="W618" i="23"/>
  <c r="X618" i="23"/>
  <c r="Y618" i="23"/>
  <c r="Z618" i="23"/>
  <c r="AA618" i="23"/>
  <c r="AB618" i="23"/>
  <c r="M619" i="23"/>
  <c r="R619" i="23"/>
  <c r="U619" i="23"/>
  <c r="V619" i="23"/>
  <c r="W619" i="23"/>
  <c r="X619" i="23"/>
  <c r="Y619" i="23"/>
  <c r="Z619" i="23"/>
  <c r="AA619" i="23"/>
  <c r="AB619" i="23"/>
  <c r="M620" i="23"/>
  <c r="R620" i="23"/>
  <c r="U620" i="23"/>
  <c r="V620" i="23"/>
  <c r="W620" i="23"/>
  <c r="X620" i="23"/>
  <c r="Y620" i="23"/>
  <c r="Z620" i="23"/>
  <c r="AA620" i="23"/>
  <c r="AB620" i="23"/>
  <c r="M621" i="23"/>
  <c r="R621" i="23"/>
  <c r="U621" i="23"/>
  <c r="V621" i="23"/>
  <c r="W621" i="23"/>
  <c r="X621" i="23"/>
  <c r="Y621" i="23"/>
  <c r="Z621" i="23"/>
  <c r="AA621" i="23"/>
  <c r="AB621" i="23"/>
  <c r="M622" i="23"/>
  <c r="R622" i="23"/>
  <c r="U622" i="23"/>
  <c r="V622" i="23"/>
  <c r="W622" i="23"/>
  <c r="X622" i="23"/>
  <c r="Y622" i="23"/>
  <c r="Z622" i="23"/>
  <c r="AA622" i="23"/>
  <c r="AB622" i="23"/>
  <c r="M623" i="23"/>
  <c r="R623" i="23"/>
  <c r="U623" i="23"/>
  <c r="V623" i="23"/>
  <c r="W623" i="23"/>
  <c r="X623" i="23"/>
  <c r="Y623" i="23"/>
  <c r="Z623" i="23"/>
  <c r="AA623" i="23"/>
  <c r="AB623" i="23"/>
  <c r="W504" i="23"/>
  <c r="V504" i="23"/>
  <c r="U504" i="23"/>
  <c r="R504" i="23"/>
  <c r="AB504" i="23"/>
  <c r="AA504" i="23"/>
  <c r="Y504" i="23"/>
  <c r="Z504" i="23"/>
  <c r="X504" i="23"/>
  <c r="N504" i="23"/>
  <c r="N381" i="23"/>
  <c r="R381" i="23"/>
  <c r="U381" i="23"/>
  <c r="V381" i="23"/>
  <c r="W381" i="23"/>
  <c r="X381" i="23"/>
  <c r="Y381" i="23"/>
  <c r="Z381" i="23"/>
  <c r="AA381" i="23"/>
  <c r="AB381" i="23"/>
  <c r="N382" i="23"/>
  <c r="R382" i="23"/>
  <c r="U382" i="23"/>
  <c r="V382" i="23"/>
  <c r="W382" i="23"/>
  <c r="X382" i="23"/>
  <c r="Y382" i="23"/>
  <c r="Z382" i="23"/>
  <c r="AA382" i="23"/>
  <c r="AB382" i="23"/>
  <c r="N383" i="23"/>
  <c r="R383" i="23"/>
  <c r="U383" i="23"/>
  <c r="V383" i="23"/>
  <c r="W383" i="23"/>
  <c r="X383" i="23"/>
  <c r="Y383" i="23"/>
  <c r="Z383" i="23"/>
  <c r="AA383" i="23"/>
  <c r="AB383" i="23"/>
  <c r="N384" i="23"/>
  <c r="R384" i="23"/>
  <c r="U384" i="23"/>
  <c r="V384" i="23"/>
  <c r="W384" i="23"/>
  <c r="X384" i="23"/>
  <c r="Y384" i="23"/>
  <c r="Z384" i="23"/>
  <c r="AA384" i="23"/>
  <c r="AB384" i="23"/>
  <c r="N385" i="23"/>
  <c r="R385" i="23"/>
  <c r="U385" i="23"/>
  <c r="V385" i="23"/>
  <c r="W385" i="23"/>
  <c r="X385" i="23"/>
  <c r="Y385" i="23"/>
  <c r="Z385" i="23"/>
  <c r="AA385" i="23"/>
  <c r="AB385" i="23"/>
  <c r="N386" i="23"/>
  <c r="R386" i="23"/>
  <c r="U386" i="23"/>
  <c r="V386" i="23"/>
  <c r="W386" i="23"/>
  <c r="X386" i="23"/>
  <c r="Y386" i="23"/>
  <c r="Z386" i="23"/>
  <c r="AA386" i="23"/>
  <c r="AB386" i="23"/>
  <c r="N387" i="23"/>
  <c r="R387" i="23"/>
  <c r="U387" i="23"/>
  <c r="V387" i="23"/>
  <c r="W387" i="23"/>
  <c r="X387" i="23"/>
  <c r="Y387" i="23"/>
  <c r="Z387" i="23"/>
  <c r="AA387" i="23"/>
  <c r="AB387" i="23"/>
  <c r="N388" i="23"/>
  <c r="R388" i="23"/>
  <c r="U388" i="23"/>
  <c r="V388" i="23"/>
  <c r="W388" i="23"/>
  <c r="X388" i="23"/>
  <c r="Y388" i="23"/>
  <c r="Z388" i="23"/>
  <c r="AA388" i="23"/>
  <c r="AB388" i="23"/>
  <c r="N389" i="23"/>
  <c r="R389" i="23"/>
  <c r="U389" i="23"/>
  <c r="V389" i="23"/>
  <c r="W389" i="23"/>
  <c r="X389" i="23"/>
  <c r="Y389" i="23"/>
  <c r="Z389" i="23"/>
  <c r="AA389" i="23"/>
  <c r="AB389" i="23"/>
  <c r="N390" i="23"/>
  <c r="R390" i="23"/>
  <c r="U390" i="23"/>
  <c r="V390" i="23"/>
  <c r="W390" i="23"/>
  <c r="X390" i="23"/>
  <c r="Y390" i="23"/>
  <c r="Z390" i="23"/>
  <c r="AA390" i="23"/>
  <c r="AB390" i="23"/>
  <c r="N391" i="23"/>
  <c r="R391" i="23"/>
  <c r="U391" i="23"/>
  <c r="V391" i="23"/>
  <c r="W391" i="23"/>
  <c r="X391" i="23"/>
  <c r="Y391" i="23"/>
  <c r="Z391" i="23"/>
  <c r="AA391" i="23"/>
  <c r="AB391" i="23"/>
  <c r="N392" i="23"/>
  <c r="R392" i="23"/>
  <c r="U392" i="23"/>
  <c r="V392" i="23"/>
  <c r="W392" i="23"/>
  <c r="X392" i="23"/>
  <c r="Y392" i="23"/>
  <c r="Z392" i="23"/>
  <c r="AA392" i="23"/>
  <c r="AB392" i="23"/>
  <c r="N393" i="23"/>
  <c r="R393" i="23"/>
  <c r="U393" i="23"/>
  <c r="V393" i="23"/>
  <c r="W393" i="23"/>
  <c r="X393" i="23"/>
  <c r="Y393" i="23"/>
  <c r="Z393" i="23"/>
  <c r="AA393" i="23"/>
  <c r="AB393" i="23"/>
  <c r="N394" i="23"/>
  <c r="R394" i="23"/>
  <c r="U394" i="23"/>
  <c r="V394" i="23"/>
  <c r="W394" i="23"/>
  <c r="X394" i="23"/>
  <c r="Y394" i="23"/>
  <c r="Z394" i="23"/>
  <c r="AA394" i="23"/>
  <c r="AB394" i="23"/>
  <c r="N395" i="23"/>
  <c r="R395" i="23"/>
  <c r="U395" i="23"/>
  <c r="V395" i="23"/>
  <c r="W395" i="23"/>
  <c r="X395" i="23"/>
  <c r="Y395" i="23"/>
  <c r="Z395" i="23"/>
  <c r="AA395" i="23"/>
  <c r="AB395" i="23"/>
  <c r="N396" i="23"/>
  <c r="R396" i="23"/>
  <c r="U396" i="23"/>
  <c r="V396" i="23"/>
  <c r="W396" i="23"/>
  <c r="X396" i="23"/>
  <c r="Y396" i="23"/>
  <c r="Z396" i="23"/>
  <c r="AA396" i="23"/>
  <c r="AB396" i="23"/>
  <c r="N397" i="23"/>
  <c r="R397" i="23"/>
  <c r="U397" i="23"/>
  <c r="V397" i="23"/>
  <c r="W397" i="23"/>
  <c r="X397" i="23"/>
  <c r="Y397" i="23"/>
  <c r="Z397" i="23"/>
  <c r="AA397" i="23"/>
  <c r="AB397" i="23"/>
  <c r="N398" i="23"/>
  <c r="R398" i="23"/>
  <c r="U398" i="23"/>
  <c r="V398" i="23"/>
  <c r="W398" i="23"/>
  <c r="X398" i="23"/>
  <c r="Y398" i="23"/>
  <c r="Z398" i="23"/>
  <c r="AA398" i="23"/>
  <c r="AB398" i="23"/>
  <c r="N399" i="23"/>
  <c r="R399" i="23"/>
  <c r="U399" i="23"/>
  <c r="V399" i="23"/>
  <c r="W399" i="23"/>
  <c r="X399" i="23"/>
  <c r="Y399" i="23"/>
  <c r="Z399" i="23"/>
  <c r="AA399" i="23"/>
  <c r="AB399" i="23"/>
  <c r="N400" i="23"/>
  <c r="R400" i="23"/>
  <c r="U400" i="23"/>
  <c r="V400" i="23"/>
  <c r="W400" i="23"/>
  <c r="X400" i="23"/>
  <c r="Y400" i="23"/>
  <c r="Z400" i="23"/>
  <c r="AA400" i="23"/>
  <c r="AB400" i="23"/>
  <c r="N401" i="23"/>
  <c r="R401" i="23"/>
  <c r="U401" i="23"/>
  <c r="V401" i="23"/>
  <c r="W401" i="23"/>
  <c r="X401" i="23"/>
  <c r="Y401" i="23"/>
  <c r="Z401" i="23"/>
  <c r="AA401" i="23"/>
  <c r="AB401" i="23"/>
  <c r="N402" i="23"/>
  <c r="R402" i="23"/>
  <c r="U402" i="23"/>
  <c r="V402" i="23"/>
  <c r="W402" i="23"/>
  <c r="X402" i="23"/>
  <c r="Y402" i="23"/>
  <c r="Z402" i="23"/>
  <c r="AA402" i="23"/>
  <c r="AB402" i="23"/>
  <c r="N403" i="23"/>
  <c r="R403" i="23"/>
  <c r="U403" i="23"/>
  <c r="V403" i="23"/>
  <c r="W403" i="23"/>
  <c r="X403" i="23"/>
  <c r="Y403" i="23"/>
  <c r="Z403" i="23"/>
  <c r="AA403" i="23"/>
  <c r="AB403" i="23"/>
  <c r="N404" i="23"/>
  <c r="R404" i="23"/>
  <c r="U404" i="23"/>
  <c r="V404" i="23"/>
  <c r="W404" i="23"/>
  <c r="X404" i="23"/>
  <c r="Y404" i="23"/>
  <c r="Z404" i="23"/>
  <c r="AA404" i="23"/>
  <c r="AB404" i="23"/>
  <c r="N405" i="23"/>
  <c r="R405" i="23"/>
  <c r="U405" i="23"/>
  <c r="V405" i="23"/>
  <c r="W405" i="23"/>
  <c r="X405" i="23"/>
  <c r="Y405" i="23"/>
  <c r="Z405" i="23"/>
  <c r="AA405" i="23"/>
  <c r="AB405" i="23"/>
  <c r="N406" i="23"/>
  <c r="R406" i="23"/>
  <c r="U406" i="23"/>
  <c r="V406" i="23"/>
  <c r="W406" i="23"/>
  <c r="X406" i="23"/>
  <c r="Y406" i="23"/>
  <c r="Z406" i="23"/>
  <c r="AA406" i="23"/>
  <c r="AB406" i="23"/>
  <c r="N407" i="23"/>
  <c r="R407" i="23"/>
  <c r="U407" i="23"/>
  <c r="V407" i="23"/>
  <c r="W407" i="23"/>
  <c r="X407" i="23"/>
  <c r="Y407" i="23"/>
  <c r="Z407" i="23"/>
  <c r="AA407" i="23"/>
  <c r="AB407" i="23"/>
  <c r="N408" i="23"/>
  <c r="R408" i="23"/>
  <c r="U408" i="23"/>
  <c r="V408" i="23"/>
  <c r="W408" i="23"/>
  <c r="X408" i="23"/>
  <c r="Y408" i="23"/>
  <c r="Z408" i="23"/>
  <c r="AA408" i="23"/>
  <c r="AB408" i="23"/>
  <c r="N409" i="23"/>
  <c r="R409" i="23"/>
  <c r="U409" i="23"/>
  <c r="V409" i="23"/>
  <c r="W409" i="23"/>
  <c r="X409" i="23"/>
  <c r="Y409" i="23"/>
  <c r="Z409" i="23"/>
  <c r="AA409" i="23"/>
  <c r="AB409" i="23"/>
  <c r="N410" i="23"/>
  <c r="R410" i="23"/>
  <c r="U410" i="23"/>
  <c r="V410" i="23"/>
  <c r="W410" i="23"/>
  <c r="X410" i="23"/>
  <c r="Y410" i="23"/>
  <c r="Z410" i="23"/>
  <c r="AA410" i="23"/>
  <c r="AB410" i="23"/>
  <c r="N411" i="23"/>
  <c r="R411" i="23"/>
  <c r="U411" i="23"/>
  <c r="V411" i="23"/>
  <c r="W411" i="23"/>
  <c r="X411" i="23"/>
  <c r="Y411" i="23"/>
  <c r="Z411" i="23"/>
  <c r="AA411" i="23"/>
  <c r="AB411" i="23"/>
  <c r="N412" i="23"/>
  <c r="R412" i="23"/>
  <c r="U412" i="23"/>
  <c r="V412" i="23"/>
  <c r="W412" i="23"/>
  <c r="X412" i="23"/>
  <c r="Y412" i="23"/>
  <c r="Z412" i="23"/>
  <c r="AA412" i="23"/>
  <c r="AB412" i="23"/>
  <c r="N413" i="23"/>
  <c r="R413" i="23"/>
  <c r="U413" i="23"/>
  <c r="V413" i="23"/>
  <c r="W413" i="23"/>
  <c r="X413" i="23"/>
  <c r="Y413" i="23"/>
  <c r="Z413" i="23"/>
  <c r="AA413" i="23"/>
  <c r="AB413" i="23"/>
  <c r="N414" i="23"/>
  <c r="R414" i="23"/>
  <c r="U414" i="23"/>
  <c r="V414" i="23"/>
  <c r="W414" i="23"/>
  <c r="X414" i="23"/>
  <c r="Y414" i="23"/>
  <c r="Z414" i="23"/>
  <c r="AA414" i="23"/>
  <c r="AB414" i="23"/>
  <c r="N415" i="23"/>
  <c r="R415" i="23"/>
  <c r="U415" i="23"/>
  <c r="V415" i="23"/>
  <c r="W415" i="23"/>
  <c r="X415" i="23"/>
  <c r="Y415" i="23"/>
  <c r="Z415" i="23"/>
  <c r="AA415" i="23"/>
  <c r="AB415" i="23"/>
  <c r="N416" i="23"/>
  <c r="R416" i="23"/>
  <c r="U416" i="23"/>
  <c r="V416" i="23"/>
  <c r="W416" i="23"/>
  <c r="X416" i="23"/>
  <c r="Y416" i="23"/>
  <c r="Z416" i="23"/>
  <c r="AA416" i="23"/>
  <c r="AB416" i="23"/>
  <c r="N417" i="23"/>
  <c r="R417" i="23"/>
  <c r="U417" i="23"/>
  <c r="V417" i="23"/>
  <c r="W417" i="23"/>
  <c r="X417" i="23"/>
  <c r="Y417" i="23"/>
  <c r="Z417" i="23"/>
  <c r="AA417" i="23"/>
  <c r="AB417" i="23"/>
  <c r="N418" i="23"/>
  <c r="R418" i="23"/>
  <c r="U418" i="23"/>
  <c r="V418" i="23"/>
  <c r="W418" i="23"/>
  <c r="X418" i="23"/>
  <c r="Y418" i="23"/>
  <c r="Z418" i="23"/>
  <c r="AA418" i="23"/>
  <c r="AB418" i="23"/>
  <c r="N419" i="23"/>
  <c r="R419" i="23"/>
  <c r="U419" i="23"/>
  <c r="V419" i="23"/>
  <c r="W419" i="23"/>
  <c r="X419" i="23"/>
  <c r="Y419" i="23"/>
  <c r="Z419" i="23"/>
  <c r="AA419" i="23"/>
  <c r="AB419" i="23"/>
  <c r="N420" i="23"/>
  <c r="R420" i="23"/>
  <c r="X420" i="23"/>
  <c r="Y420" i="23"/>
  <c r="Z420" i="23"/>
  <c r="AA420" i="23"/>
  <c r="AB420" i="23"/>
  <c r="N421" i="23"/>
  <c r="R421" i="23"/>
  <c r="X421" i="23"/>
  <c r="Y421" i="23"/>
  <c r="Z421" i="23"/>
  <c r="AA421" i="23"/>
  <c r="AB421" i="23"/>
  <c r="N422" i="23"/>
  <c r="R422" i="23"/>
  <c r="X422" i="23"/>
  <c r="Y422" i="23"/>
  <c r="Z422" i="23"/>
  <c r="AA422" i="23"/>
  <c r="AB422" i="23"/>
  <c r="N423" i="23"/>
  <c r="R423" i="23"/>
  <c r="X423" i="23"/>
  <c r="Y423" i="23"/>
  <c r="Z423" i="23"/>
  <c r="AA423" i="23"/>
  <c r="AB423" i="23"/>
  <c r="N424" i="23"/>
  <c r="R424" i="23"/>
  <c r="U424" i="23"/>
  <c r="V424" i="23"/>
  <c r="W424" i="23"/>
  <c r="X424" i="23"/>
  <c r="Y424" i="23"/>
  <c r="Z424" i="23"/>
  <c r="AA424" i="23"/>
  <c r="AB424" i="23"/>
  <c r="N425" i="23"/>
  <c r="R425" i="23"/>
  <c r="U425" i="23"/>
  <c r="V425" i="23"/>
  <c r="W425" i="23"/>
  <c r="X425" i="23"/>
  <c r="Y425" i="23"/>
  <c r="Z425" i="23"/>
  <c r="AA425" i="23"/>
  <c r="AB425" i="23"/>
  <c r="N426" i="23"/>
  <c r="R426" i="23"/>
  <c r="U426" i="23"/>
  <c r="V426" i="23"/>
  <c r="W426" i="23"/>
  <c r="X426" i="23"/>
  <c r="Y426" i="23"/>
  <c r="Z426" i="23"/>
  <c r="AA426" i="23"/>
  <c r="AB426" i="23"/>
  <c r="N427" i="23"/>
  <c r="R427" i="23"/>
  <c r="U427" i="23"/>
  <c r="V427" i="23"/>
  <c r="W427" i="23"/>
  <c r="X427" i="23"/>
  <c r="Y427" i="23"/>
  <c r="Z427" i="23"/>
  <c r="AA427" i="23"/>
  <c r="AB427" i="23"/>
  <c r="N428" i="23"/>
  <c r="R428" i="23"/>
  <c r="U428" i="23"/>
  <c r="V428" i="23"/>
  <c r="W428" i="23"/>
  <c r="X428" i="23"/>
  <c r="Y428" i="23"/>
  <c r="Z428" i="23"/>
  <c r="AA428" i="23"/>
  <c r="AB428" i="23"/>
  <c r="N429" i="23"/>
  <c r="R429" i="23"/>
  <c r="U429" i="23"/>
  <c r="V429" i="23"/>
  <c r="W429" i="23"/>
  <c r="X429" i="23"/>
  <c r="Y429" i="23"/>
  <c r="Z429" i="23"/>
  <c r="AA429" i="23"/>
  <c r="AB429" i="23"/>
  <c r="N430" i="23"/>
  <c r="R430" i="23"/>
  <c r="U430" i="23"/>
  <c r="V430" i="23"/>
  <c r="W430" i="23"/>
  <c r="X430" i="23"/>
  <c r="Y430" i="23"/>
  <c r="Z430" i="23"/>
  <c r="AA430" i="23"/>
  <c r="AB430" i="23"/>
  <c r="N431" i="23"/>
  <c r="R431" i="23"/>
  <c r="U431" i="23"/>
  <c r="V431" i="23"/>
  <c r="W431" i="23"/>
  <c r="X431" i="23"/>
  <c r="Y431" i="23"/>
  <c r="Z431" i="23"/>
  <c r="AA431" i="23"/>
  <c r="AB431" i="23"/>
  <c r="R432" i="23"/>
  <c r="U432" i="23"/>
  <c r="V432" i="23"/>
  <c r="W432" i="23"/>
  <c r="R433" i="23"/>
  <c r="U433" i="23"/>
  <c r="V433" i="23"/>
  <c r="W433" i="23"/>
  <c r="R434" i="23"/>
  <c r="U434" i="23"/>
  <c r="V434" i="23"/>
  <c r="W434" i="23"/>
  <c r="R435" i="23"/>
  <c r="U435" i="23"/>
  <c r="V435" i="23"/>
  <c r="W435" i="23"/>
  <c r="R436" i="23"/>
  <c r="U436" i="23"/>
  <c r="V436" i="23"/>
  <c r="W436" i="23"/>
  <c r="R437" i="23"/>
  <c r="U437" i="23"/>
  <c r="V437" i="23"/>
  <c r="W437" i="23"/>
  <c r="R438" i="23"/>
  <c r="U438" i="23"/>
  <c r="V438" i="23"/>
  <c r="W438" i="23"/>
  <c r="R439" i="23"/>
  <c r="U439" i="23"/>
  <c r="V439" i="23"/>
  <c r="W439" i="23"/>
  <c r="R440" i="23"/>
  <c r="U440" i="23"/>
  <c r="V440" i="23"/>
  <c r="W440" i="23"/>
  <c r="R441" i="23"/>
  <c r="U441" i="23"/>
  <c r="V441" i="23"/>
  <c r="W441" i="23"/>
  <c r="R442" i="23"/>
  <c r="U442" i="23"/>
  <c r="V442" i="23"/>
  <c r="W442" i="23"/>
  <c r="R443" i="23"/>
  <c r="U443" i="23"/>
  <c r="V443" i="23"/>
  <c r="W443" i="23"/>
  <c r="R444" i="23"/>
  <c r="U444" i="23"/>
  <c r="V444" i="23"/>
  <c r="W444" i="23"/>
  <c r="R445" i="23"/>
  <c r="U445" i="23"/>
  <c r="V445" i="23"/>
  <c r="W445" i="23"/>
  <c r="R446" i="23"/>
  <c r="U446" i="23"/>
  <c r="V446" i="23"/>
  <c r="W446" i="23"/>
  <c r="R447" i="23"/>
  <c r="U447" i="23"/>
  <c r="V447" i="23"/>
  <c r="W447" i="23"/>
  <c r="M448" i="23"/>
  <c r="R448" i="23"/>
  <c r="U448" i="23"/>
  <c r="V448" i="23"/>
  <c r="W448" i="23"/>
  <c r="X448" i="23"/>
  <c r="Y448" i="23"/>
  <c r="Z448" i="23"/>
  <c r="AA448" i="23"/>
  <c r="AB448" i="23"/>
  <c r="M449" i="23"/>
  <c r="R449" i="23"/>
  <c r="U449" i="23"/>
  <c r="V449" i="23"/>
  <c r="W449" i="23"/>
  <c r="X449" i="23"/>
  <c r="Y449" i="23"/>
  <c r="Z449" i="23"/>
  <c r="AA449" i="23"/>
  <c r="AB449" i="23"/>
  <c r="M450" i="23"/>
  <c r="R450" i="23"/>
  <c r="U450" i="23"/>
  <c r="V450" i="23"/>
  <c r="W450" i="23"/>
  <c r="X450" i="23"/>
  <c r="Y450" i="23"/>
  <c r="Z450" i="23"/>
  <c r="AA450" i="23"/>
  <c r="AB450" i="23"/>
  <c r="M451" i="23"/>
  <c r="R451" i="23"/>
  <c r="U451" i="23"/>
  <c r="V451" i="23"/>
  <c r="W451" i="23"/>
  <c r="X451" i="23"/>
  <c r="Y451" i="23"/>
  <c r="Z451" i="23"/>
  <c r="AA451" i="23"/>
  <c r="AB451" i="23"/>
  <c r="M452" i="23"/>
  <c r="R452" i="23"/>
  <c r="U452" i="23"/>
  <c r="V452" i="23"/>
  <c r="W452" i="23"/>
  <c r="X452" i="23"/>
  <c r="Y452" i="23"/>
  <c r="Z452" i="23"/>
  <c r="AA452" i="23"/>
  <c r="AB452" i="23"/>
  <c r="M453" i="23"/>
  <c r="R453" i="23"/>
  <c r="U453" i="23"/>
  <c r="V453" i="23"/>
  <c r="W453" i="23"/>
  <c r="X453" i="23"/>
  <c r="Y453" i="23"/>
  <c r="Z453" i="23"/>
  <c r="AA453" i="23"/>
  <c r="AB453" i="23"/>
  <c r="M454" i="23"/>
  <c r="R454" i="23"/>
  <c r="U454" i="23"/>
  <c r="V454" i="23"/>
  <c r="W454" i="23"/>
  <c r="X454" i="23"/>
  <c r="Y454" i="23"/>
  <c r="Z454" i="23"/>
  <c r="AA454" i="23"/>
  <c r="AB454" i="23"/>
  <c r="M455" i="23"/>
  <c r="R455" i="23"/>
  <c r="U455" i="23"/>
  <c r="V455" i="23"/>
  <c r="W455" i="23"/>
  <c r="X455" i="23"/>
  <c r="Y455" i="23"/>
  <c r="Z455" i="23"/>
  <c r="AA455" i="23"/>
  <c r="AB455" i="23"/>
  <c r="M456" i="23"/>
  <c r="R456" i="23"/>
  <c r="U456" i="23"/>
  <c r="V456" i="23"/>
  <c r="W456" i="23"/>
  <c r="X456" i="23"/>
  <c r="Y456" i="23"/>
  <c r="Z456" i="23"/>
  <c r="AA456" i="23"/>
  <c r="AB456" i="23"/>
  <c r="M457" i="23"/>
  <c r="R457" i="23"/>
  <c r="U457" i="23"/>
  <c r="V457" i="23"/>
  <c r="W457" i="23"/>
  <c r="X457" i="23"/>
  <c r="Y457" i="23"/>
  <c r="Z457" i="23"/>
  <c r="AA457" i="23"/>
  <c r="AB457" i="23"/>
  <c r="M458" i="23"/>
  <c r="R458" i="23"/>
  <c r="U458" i="23"/>
  <c r="V458" i="23"/>
  <c r="W458" i="23"/>
  <c r="X458" i="23"/>
  <c r="Y458" i="23"/>
  <c r="Z458" i="23"/>
  <c r="AA458" i="23"/>
  <c r="AB458" i="23"/>
  <c r="M459" i="23"/>
  <c r="R459" i="23"/>
  <c r="U459" i="23"/>
  <c r="V459" i="23"/>
  <c r="W459" i="23"/>
  <c r="X459" i="23"/>
  <c r="Y459" i="23"/>
  <c r="Z459" i="23"/>
  <c r="AA459" i="23"/>
  <c r="AB459" i="23"/>
  <c r="M460" i="23"/>
  <c r="R460" i="23"/>
  <c r="U460" i="23"/>
  <c r="V460" i="23"/>
  <c r="W460" i="23"/>
  <c r="X460" i="23"/>
  <c r="Y460" i="23"/>
  <c r="Z460" i="23"/>
  <c r="AA460" i="23"/>
  <c r="AB460" i="23"/>
  <c r="M461" i="23"/>
  <c r="R461" i="23"/>
  <c r="U461" i="23"/>
  <c r="V461" i="23"/>
  <c r="W461" i="23"/>
  <c r="X461" i="23"/>
  <c r="Y461" i="23"/>
  <c r="Z461" i="23"/>
  <c r="AA461" i="23"/>
  <c r="AB461" i="23"/>
  <c r="M462" i="23"/>
  <c r="R462" i="23"/>
  <c r="U462" i="23"/>
  <c r="V462" i="23"/>
  <c r="W462" i="23"/>
  <c r="X462" i="23"/>
  <c r="Y462" i="23"/>
  <c r="Z462" i="23"/>
  <c r="AA462" i="23"/>
  <c r="AB462" i="23"/>
  <c r="M463" i="23"/>
  <c r="R463" i="23"/>
  <c r="U463" i="23"/>
  <c r="V463" i="23"/>
  <c r="W463" i="23"/>
  <c r="X463" i="23"/>
  <c r="Y463" i="23"/>
  <c r="Z463" i="23"/>
  <c r="AA463" i="23"/>
  <c r="AB463" i="23"/>
  <c r="M464" i="23"/>
  <c r="R464" i="23"/>
  <c r="U464" i="23"/>
  <c r="V464" i="23"/>
  <c r="W464" i="23"/>
  <c r="X464" i="23"/>
  <c r="Y464" i="23"/>
  <c r="Z464" i="23"/>
  <c r="AA464" i="23"/>
  <c r="AB464" i="23"/>
  <c r="M465" i="23"/>
  <c r="R465" i="23"/>
  <c r="U465" i="23"/>
  <c r="V465" i="23"/>
  <c r="W465" i="23"/>
  <c r="X465" i="23"/>
  <c r="Y465" i="23"/>
  <c r="Z465" i="23"/>
  <c r="AA465" i="23"/>
  <c r="AB465" i="23"/>
  <c r="M466" i="23"/>
  <c r="R466" i="23"/>
  <c r="U466" i="23"/>
  <c r="V466" i="23"/>
  <c r="W466" i="23"/>
  <c r="X466" i="23"/>
  <c r="Y466" i="23"/>
  <c r="Z466" i="23"/>
  <c r="AA466" i="23"/>
  <c r="AB466" i="23"/>
  <c r="M467" i="23"/>
  <c r="R467" i="23"/>
  <c r="U467" i="23"/>
  <c r="V467" i="23"/>
  <c r="W467" i="23"/>
  <c r="X467" i="23"/>
  <c r="Y467" i="23"/>
  <c r="Z467" i="23"/>
  <c r="AA467" i="23"/>
  <c r="AB467" i="23"/>
  <c r="M468" i="23"/>
  <c r="R468" i="23"/>
  <c r="U468" i="23"/>
  <c r="V468" i="23"/>
  <c r="W468" i="23"/>
  <c r="X468" i="23"/>
  <c r="Y468" i="23"/>
  <c r="Z468" i="23"/>
  <c r="AA468" i="23"/>
  <c r="AB468" i="23"/>
  <c r="M469" i="23"/>
  <c r="R469" i="23"/>
  <c r="U469" i="23"/>
  <c r="V469" i="23"/>
  <c r="W469" i="23"/>
  <c r="X469" i="23"/>
  <c r="Y469" i="23"/>
  <c r="Z469" i="23"/>
  <c r="AA469" i="23"/>
  <c r="AB469" i="23"/>
  <c r="M470" i="23"/>
  <c r="R470" i="23"/>
  <c r="U470" i="23"/>
  <c r="V470" i="23"/>
  <c r="W470" i="23"/>
  <c r="X470" i="23"/>
  <c r="Y470" i="23"/>
  <c r="Z470" i="23"/>
  <c r="AA470" i="23"/>
  <c r="AB470" i="23"/>
  <c r="M471" i="23"/>
  <c r="R471" i="23"/>
  <c r="U471" i="23"/>
  <c r="V471" i="23"/>
  <c r="W471" i="23"/>
  <c r="X471" i="23"/>
  <c r="Y471" i="23"/>
  <c r="Z471" i="23"/>
  <c r="AA471" i="23"/>
  <c r="AB471" i="23"/>
  <c r="M472" i="23"/>
  <c r="R472" i="23"/>
  <c r="U472" i="23"/>
  <c r="V472" i="23"/>
  <c r="W472" i="23"/>
  <c r="X472" i="23"/>
  <c r="Y472" i="23"/>
  <c r="Z472" i="23"/>
  <c r="AA472" i="23"/>
  <c r="AB472" i="23"/>
  <c r="M473" i="23"/>
  <c r="R473" i="23"/>
  <c r="U473" i="23"/>
  <c r="V473" i="23"/>
  <c r="W473" i="23"/>
  <c r="X473" i="23"/>
  <c r="Y473" i="23"/>
  <c r="Z473" i="23"/>
  <c r="AA473" i="23"/>
  <c r="AB473" i="23"/>
  <c r="M474" i="23"/>
  <c r="R474" i="23"/>
  <c r="U474" i="23"/>
  <c r="V474" i="23"/>
  <c r="W474" i="23"/>
  <c r="X474" i="23"/>
  <c r="Y474" i="23"/>
  <c r="Z474" i="23"/>
  <c r="AA474" i="23"/>
  <c r="AB474" i="23"/>
  <c r="M475" i="23"/>
  <c r="R475" i="23"/>
  <c r="U475" i="23"/>
  <c r="V475" i="23"/>
  <c r="W475" i="23"/>
  <c r="X475" i="23"/>
  <c r="Y475" i="23"/>
  <c r="Z475" i="23"/>
  <c r="AA475" i="23"/>
  <c r="AB475" i="23"/>
  <c r="M476" i="23"/>
  <c r="R476" i="23"/>
  <c r="U476" i="23"/>
  <c r="V476" i="23"/>
  <c r="W476" i="23"/>
  <c r="X476" i="23"/>
  <c r="Y476" i="23"/>
  <c r="Z476" i="23"/>
  <c r="AA476" i="23"/>
  <c r="AB476" i="23"/>
  <c r="M477" i="23"/>
  <c r="R477" i="23"/>
  <c r="U477" i="23"/>
  <c r="V477" i="23"/>
  <c r="W477" i="23"/>
  <c r="X477" i="23"/>
  <c r="Y477" i="23"/>
  <c r="Z477" i="23"/>
  <c r="AA477" i="23"/>
  <c r="AB477" i="23"/>
  <c r="M478" i="23"/>
  <c r="R478" i="23"/>
  <c r="U478" i="23"/>
  <c r="V478" i="23"/>
  <c r="W478" i="23"/>
  <c r="X478" i="23"/>
  <c r="Y478" i="23"/>
  <c r="Z478" i="23"/>
  <c r="AA478" i="23"/>
  <c r="AB478" i="23"/>
  <c r="M479" i="23"/>
  <c r="R479" i="23"/>
  <c r="U479" i="23"/>
  <c r="V479" i="23"/>
  <c r="W479" i="23"/>
  <c r="X479" i="23"/>
  <c r="Y479" i="23"/>
  <c r="Z479" i="23"/>
  <c r="AA479" i="23"/>
  <c r="AB479" i="23"/>
  <c r="M480" i="23"/>
  <c r="R480" i="23"/>
  <c r="U480" i="23"/>
  <c r="V480" i="23"/>
  <c r="W480" i="23"/>
  <c r="X480" i="23"/>
  <c r="Y480" i="23"/>
  <c r="Z480" i="23"/>
  <c r="AA480" i="23"/>
  <c r="AB480" i="23"/>
  <c r="M481" i="23"/>
  <c r="R481" i="23"/>
  <c r="U481" i="23"/>
  <c r="V481" i="23"/>
  <c r="W481" i="23"/>
  <c r="X481" i="23"/>
  <c r="Y481" i="23"/>
  <c r="Z481" i="23"/>
  <c r="AA481" i="23"/>
  <c r="AB481" i="23"/>
  <c r="M482" i="23"/>
  <c r="R482" i="23"/>
  <c r="U482" i="23"/>
  <c r="V482" i="23"/>
  <c r="W482" i="23"/>
  <c r="X482" i="23"/>
  <c r="Y482" i="23"/>
  <c r="Z482" i="23"/>
  <c r="AA482" i="23"/>
  <c r="AB482" i="23"/>
  <c r="M483" i="23"/>
  <c r="R483" i="23"/>
  <c r="U483" i="23"/>
  <c r="V483" i="23"/>
  <c r="W483" i="23"/>
  <c r="X483" i="23"/>
  <c r="Y483" i="23"/>
  <c r="Z483" i="23"/>
  <c r="AA483" i="23"/>
  <c r="AB483" i="23"/>
  <c r="M484" i="23"/>
  <c r="R484" i="23"/>
  <c r="U484" i="23"/>
  <c r="V484" i="23"/>
  <c r="W484" i="23"/>
  <c r="X484" i="23"/>
  <c r="Y484" i="23"/>
  <c r="Z484" i="23"/>
  <c r="AA484" i="23"/>
  <c r="AB484" i="23"/>
  <c r="M485" i="23"/>
  <c r="R485" i="23"/>
  <c r="U485" i="23"/>
  <c r="V485" i="23"/>
  <c r="W485" i="23"/>
  <c r="X485" i="23"/>
  <c r="Y485" i="23"/>
  <c r="Z485" i="23"/>
  <c r="AA485" i="23"/>
  <c r="AB485" i="23"/>
  <c r="M486" i="23"/>
  <c r="R486" i="23"/>
  <c r="U486" i="23"/>
  <c r="V486" i="23"/>
  <c r="W486" i="23"/>
  <c r="X486" i="23"/>
  <c r="Y486" i="23"/>
  <c r="Z486" i="23"/>
  <c r="AA486" i="23"/>
  <c r="AB486" i="23"/>
  <c r="M487" i="23"/>
  <c r="R487" i="23"/>
  <c r="U487" i="23"/>
  <c r="V487" i="23"/>
  <c r="W487" i="23"/>
  <c r="X487" i="23"/>
  <c r="Y487" i="23"/>
  <c r="Z487" i="23"/>
  <c r="AA487" i="23"/>
  <c r="AB487" i="23"/>
  <c r="M488" i="23"/>
  <c r="R488" i="23"/>
  <c r="X488" i="23"/>
  <c r="Y488" i="23"/>
  <c r="Z488" i="23"/>
  <c r="AA488" i="23"/>
  <c r="AB488" i="23"/>
  <c r="M489" i="23"/>
  <c r="R489" i="23"/>
  <c r="X489" i="23"/>
  <c r="Y489" i="23"/>
  <c r="Z489" i="23"/>
  <c r="AA489" i="23"/>
  <c r="AB489" i="23"/>
  <c r="M490" i="23"/>
  <c r="R490" i="23"/>
  <c r="X490" i="23"/>
  <c r="Y490" i="23"/>
  <c r="Z490" i="23"/>
  <c r="AA490" i="23"/>
  <c r="AB490" i="23"/>
  <c r="M491" i="23"/>
  <c r="R491" i="23"/>
  <c r="X491" i="23"/>
  <c r="Y491" i="23"/>
  <c r="Z491" i="23"/>
  <c r="AA491" i="23"/>
  <c r="AB491" i="23"/>
  <c r="M492" i="23"/>
  <c r="R492" i="23"/>
  <c r="U492" i="23"/>
  <c r="V492" i="23"/>
  <c r="W492" i="23"/>
  <c r="X492" i="23"/>
  <c r="Y492" i="23"/>
  <c r="Z492" i="23"/>
  <c r="AA492" i="23"/>
  <c r="AB492" i="23"/>
  <c r="M493" i="23"/>
  <c r="R493" i="23"/>
  <c r="U493" i="23"/>
  <c r="V493" i="23"/>
  <c r="W493" i="23"/>
  <c r="X493" i="23"/>
  <c r="Y493" i="23"/>
  <c r="Z493" i="23"/>
  <c r="AA493" i="23"/>
  <c r="AB493" i="23"/>
  <c r="M494" i="23"/>
  <c r="R494" i="23"/>
  <c r="U494" i="23"/>
  <c r="V494" i="23"/>
  <c r="W494" i="23"/>
  <c r="X494" i="23"/>
  <c r="Y494" i="23"/>
  <c r="Z494" i="23"/>
  <c r="AA494" i="23"/>
  <c r="AB494" i="23"/>
  <c r="M495" i="23"/>
  <c r="R495" i="23"/>
  <c r="U495" i="23"/>
  <c r="V495" i="23"/>
  <c r="W495" i="23"/>
  <c r="X495" i="23"/>
  <c r="Y495" i="23"/>
  <c r="Z495" i="23"/>
  <c r="AA495" i="23"/>
  <c r="AB495" i="23"/>
  <c r="M496" i="23"/>
  <c r="R496" i="23"/>
  <c r="U496" i="23"/>
  <c r="V496" i="23"/>
  <c r="W496" i="23"/>
  <c r="X496" i="23"/>
  <c r="Y496" i="23"/>
  <c r="Z496" i="23"/>
  <c r="AA496" i="23"/>
  <c r="AB496" i="23"/>
  <c r="M497" i="23"/>
  <c r="R497" i="23"/>
  <c r="U497" i="23"/>
  <c r="V497" i="23"/>
  <c r="W497" i="23"/>
  <c r="X497" i="23"/>
  <c r="Y497" i="23"/>
  <c r="Z497" i="23"/>
  <c r="AA497" i="23"/>
  <c r="AB497" i="23"/>
  <c r="M498" i="23"/>
  <c r="R498" i="23"/>
  <c r="U498" i="23"/>
  <c r="V498" i="23"/>
  <c r="W498" i="23"/>
  <c r="X498" i="23"/>
  <c r="Y498" i="23"/>
  <c r="Z498" i="23"/>
  <c r="AA498" i="23"/>
  <c r="AB498" i="23"/>
  <c r="M499" i="23"/>
  <c r="R499" i="23"/>
  <c r="U499" i="23"/>
  <c r="V499" i="23"/>
  <c r="W499" i="23"/>
  <c r="X499" i="23"/>
  <c r="Y499" i="23"/>
  <c r="Z499" i="23"/>
  <c r="AA499" i="23"/>
  <c r="AB499" i="23"/>
  <c r="W380" i="23"/>
  <c r="V380" i="23"/>
  <c r="U380" i="23"/>
  <c r="R380" i="23"/>
  <c r="AB380" i="23"/>
  <c r="AA380" i="23"/>
  <c r="Y380" i="23"/>
  <c r="Z380" i="23"/>
  <c r="X380" i="23"/>
  <c r="N380" i="23"/>
  <c r="N257" i="23"/>
  <c r="R257" i="23"/>
  <c r="U257" i="23"/>
  <c r="V257" i="23"/>
  <c r="W257" i="23"/>
  <c r="X257" i="23"/>
  <c r="Y257" i="23"/>
  <c r="Z257" i="23"/>
  <c r="AA257" i="23"/>
  <c r="AB257" i="23"/>
  <c r="N258" i="23"/>
  <c r="R258" i="23"/>
  <c r="U258" i="23"/>
  <c r="V258" i="23"/>
  <c r="W258" i="23"/>
  <c r="X258" i="23"/>
  <c r="Y258" i="23"/>
  <c r="Z258" i="23"/>
  <c r="AA258" i="23"/>
  <c r="AB258" i="23"/>
  <c r="N259" i="23"/>
  <c r="R259" i="23"/>
  <c r="U259" i="23"/>
  <c r="V259" i="23"/>
  <c r="W259" i="23"/>
  <c r="X259" i="23"/>
  <c r="Y259" i="23"/>
  <c r="Z259" i="23"/>
  <c r="AA259" i="23"/>
  <c r="AB259" i="23"/>
  <c r="N260" i="23"/>
  <c r="R260" i="23"/>
  <c r="U260" i="23"/>
  <c r="V260" i="23"/>
  <c r="W260" i="23"/>
  <c r="X260" i="23"/>
  <c r="Y260" i="23"/>
  <c r="Z260" i="23"/>
  <c r="AA260" i="23"/>
  <c r="AB260" i="23"/>
  <c r="N261" i="23"/>
  <c r="R261" i="23"/>
  <c r="U261" i="23"/>
  <c r="V261" i="23"/>
  <c r="W261" i="23"/>
  <c r="X261" i="23"/>
  <c r="Y261" i="23"/>
  <c r="Z261" i="23"/>
  <c r="AA261" i="23"/>
  <c r="AB261" i="23"/>
  <c r="N262" i="23"/>
  <c r="R262" i="23"/>
  <c r="U262" i="23"/>
  <c r="V262" i="23"/>
  <c r="W262" i="23"/>
  <c r="X262" i="23"/>
  <c r="Y262" i="23"/>
  <c r="Z262" i="23"/>
  <c r="AA262" i="23"/>
  <c r="AB262" i="23"/>
  <c r="N263" i="23"/>
  <c r="R263" i="23"/>
  <c r="U263" i="23"/>
  <c r="V263" i="23"/>
  <c r="W263" i="23"/>
  <c r="X263" i="23"/>
  <c r="Y263" i="23"/>
  <c r="Z263" i="23"/>
  <c r="AA263" i="23"/>
  <c r="AB263" i="23"/>
  <c r="N264" i="23"/>
  <c r="R264" i="23"/>
  <c r="U264" i="23"/>
  <c r="V264" i="23"/>
  <c r="W264" i="23"/>
  <c r="X264" i="23"/>
  <c r="Y264" i="23"/>
  <c r="Z264" i="23"/>
  <c r="AA264" i="23"/>
  <c r="AB264" i="23"/>
  <c r="N265" i="23"/>
  <c r="R265" i="23"/>
  <c r="U265" i="23"/>
  <c r="V265" i="23"/>
  <c r="W265" i="23"/>
  <c r="X265" i="23"/>
  <c r="Y265" i="23"/>
  <c r="Z265" i="23"/>
  <c r="AA265" i="23"/>
  <c r="AB265" i="23"/>
  <c r="N266" i="23"/>
  <c r="R266" i="23"/>
  <c r="U266" i="23"/>
  <c r="V266" i="23"/>
  <c r="W266" i="23"/>
  <c r="X266" i="23"/>
  <c r="Y266" i="23"/>
  <c r="Z266" i="23"/>
  <c r="AA266" i="23"/>
  <c r="AB266" i="23"/>
  <c r="N267" i="23"/>
  <c r="R267" i="23"/>
  <c r="U267" i="23"/>
  <c r="V267" i="23"/>
  <c r="W267" i="23"/>
  <c r="X267" i="23"/>
  <c r="Y267" i="23"/>
  <c r="Z267" i="23"/>
  <c r="AA267" i="23"/>
  <c r="AB267" i="23"/>
  <c r="N268" i="23"/>
  <c r="R268" i="23"/>
  <c r="U268" i="23"/>
  <c r="V268" i="23"/>
  <c r="W268" i="23"/>
  <c r="X268" i="23"/>
  <c r="Y268" i="23"/>
  <c r="Z268" i="23"/>
  <c r="AA268" i="23"/>
  <c r="AB268" i="23"/>
  <c r="N269" i="23"/>
  <c r="R269" i="23"/>
  <c r="U269" i="23"/>
  <c r="V269" i="23"/>
  <c r="W269" i="23"/>
  <c r="X269" i="23"/>
  <c r="Y269" i="23"/>
  <c r="Z269" i="23"/>
  <c r="AA269" i="23"/>
  <c r="AB269" i="23"/>
  <c r="N270" i="23"/>
  <c r="R270" i="23"/>
  <c r="U270" i="23"/>
  <c r="V270" i="23"/>
  <c r="W270" i="23"/>
  <c r="X270" i="23"/>
  <c r="Y270" i="23"/>
  <c r="Z270" i="23"/>
  <c r="AA270" i="23"/>
  <c r="AB270" i="23"/>
  <c r="N271" i="23"/>
  <c r="R271" i="23"/>
  <c r="U271" i="23"/>
  <c r="V271" i="23"/>
  <c r="W271" i="23"/>
  <c r="X271" i="23"/>
  <c r="Y271" i="23"/>
  <c r="Z271" i="23"/>
  <c r="AA271" i="23"/>
  <c r="AB271" i="23"/>
  <c r="N272" i="23"/>
  <c r="R272" i="23"/>
  <c r="U272" i="23"/>
  <c r="V272" i="23"/>
  <c r="W272" i="23"/>
  <c r="X272" i="23"/>
  <c r="Y272" i="23"/>
  <c r="Z272" i="23"/>
  <c r="AA272" i="23"/>
  <c r="AB272" i="23"/>
  <c r="N273" i="23"/>
  <c r="R273" i="23"/>
  <c r="U273" i="23"/>
  <c r="V273" i="23"/>
  <c r="W273" i="23"/>
  <c r="X273" i="23"/>
  <c r="Y273" i="23"/>
  <c r="Z273" i="23"/>
  <c r="AA273" i="23"/>
  <c r="AB273" i="23"/>
  <c r="N274" i="23"/>
  <c r="R274" i="23"/>
  <c r="U274" i="23"/>
  <c r="V274" i="23"/>
  <c r="W274" i="23"/>
  <c r="X274" i="23"/>
  <c r="Y274" i="23"/>
  <c r="Z274" i="23"/>
  <c r="AA274" i="23"/>
  <c r="AB274" i="23"/>
  <c r="N275" i="23"/>
  <c r="R275" i="23"/>
  <c r="U275" i="23"/>
  <c r="V275" i="23"/>
  <c r="W275" i="23"/>
  <c r="X275" i="23"/>
  <c r="Y275" i="23"/>
  <c r="Z275" i="23"/>
  <c r="AA275" i="23"/>
  <c r="AB275" i="23"/>
  <c r="N276" i="23"/>
  <c r="R276" i="23"/>
  <c r="U276" i="23"/>
  <c r="V276" i="23"/>
  <c r="W276" i="23"/>
  <c r="X276" i="23"/>
  <c r="Y276" i="23"/>
  <c r="Z276" i="23"/>
  <c r="AA276" i="23"/>
  <c r="AB276" i="23"/>
  <c r="N277" i="23"/>
  <c r="R277" i="23"/>
  <c r="U277" i="23"/>
  <c r="V277" i="23"/>
  <c r="W277" i="23"/>
  <c r="X277" i="23"/>
  <c r="Y277" i="23"/>
  <c r="Z277" i="23"/>
  <c r="AA277" i="23"/>
  <c r="AB277" i="23"/>
  <c r="N278" i="23"/>
  <c r="R278" i="23"/>
  <c r="U278" i="23"/>
  <c r="V278" i="23"/>
  <c r="W278" i="23"/>
  <c r="X278" i="23"/>
  <c r="Y278" i="23"/>
  <c r="Z278" i="23"/>
  <c r="AA278" i="23"/>
  <c r="AB278" i="23"/>
  <c r="N279" i="23"/>
  <c r="R279" i="23"/>
  <c r="U279" i="23"/>
  <c r="V279" i="23"/>
  <c r="W279" i="23"/>
  <c r="X279" i="23"/>
  <c r="Y279" i="23"/>
  <c r="Z279" i="23"/>
  <c r="AA279" i="23"/>
  <c r="AB279" i="23"/>
  <c r="N280" i="23"/>
  <c r="R280" i="23"/>
  <c r="U280" i="23"/>
  <c r="V280" i="23"/>
  <c r="W280" i="23"/>
  <c r="X280" i="23"/>
  <c r="Y280" i="23"/>
  <c r="Z280" i="23"/>
  <c r="AA280" i="23"/>
  <c r="AB280" i="23"/>
  <c r="N281" i="23"/>
  <c r="R281" i="23"/>
  <c r="U281" i="23"/>
  <c r="V281" i="23"/>
  <c r="W281" i="23"/>
  <c r="X281" i="23"/>
  <c r="Y281" i="23"/>
  <c r="Z281" i="23"/>
  <c r="AA281" i="23"/>
  <c r="AB281" i="23"/>
  <c r="N282" i="23"/>
  <c r="R282" i="23"/>
  <c r="U282" i="23"/>
  <c r="V282" i="23"/>
  <c r="W282" i="23"/>
  <c r="X282" i="23"/>
  <c r="Y282" i="23"/>
  <c r="Z282" i="23"/>
  <c r="AA282" i="23"/>
  <c r="AB282" i="23"/>
  <c r="N283" i="23"/>
  <c r="R283" i="23"/>
  <c r="U283" i="23"/>
  <c r="V283" i="23"/>
  <c r="W283" i="23"/>
  <c r="X283" i="23"/>
  <c r="Y283" i="23"/>
  <c r="Z283" i="23"/>
  <c r="AA283" i="23"/>
  <c r="AB283" i="23"/>
  <c r="N284" i="23"/>
  <c r="R284" i="23"/>
  <c r="U284" i="23"/>
  <c r="V284" i="23"/>
  <c r="W284" i="23"/>
  <c r="X284" i="23"/>
  <c r="Y284" i="23"/>
  <c r="Z284" i="23"/>
  <c r="AA284" i="23"/>
  <c r="AB284" i="23"/>
  <c r="N285" i="23"/>
  <c r="R285" i="23"/>
  <c r="U285" i="23"/>
  <c r="V285" i="23"/>
  <c r="W285" i="23"/>
  <c r="X285" i="23"/>
  <c r="Y285" i="23"/>
  <c r="Z285" i="23"/>
  <c r="AA285" i="23"/>
  <c r="AB285" i="23"/>
  <c r="N286" i="23"/>
  <c r="R286" i="23"/>
  <c r="U286" i="23"/>
  <c r="V286" i="23"/>
  <c r="W286" i="23"/>
  <c r="X286" i="23"/>
  <c r="Y286" i="23"/>
  <c r="Z286" i="23"/>
  <c r="AA286" i="23"/>
  <c r="AB286" i="23"/>
  <c r="N287" i="23"/>
  <c r="R287" i="23"/>
  <c r="U287" i="23"/>
  <c r="V287" i="23"/>
  <c r="W287" i="23"/>
  <c r="X287" i="23"/>
  <c r="Y287" i="23"/>
  <c r="Z287" i="23"/>
  <c r="AA287" i="23"/>
  <c r="AB287" i="23"/>
  <c r="N288" i="23"/>
  <c r="R288" i="23"/>
  <c r="U288" i="23"/>
  <c r="V288" i="23"/>
  <c r="W288" i="23"/>
  <c r="X288" i="23"/>
  <c r="Y288" i="23"/>
  <c r="Z288" i="23"/>
  <c r="AA288" i="23"/>
  <c r="AB288" i="23"/>
  <c r="N289" i="23"/>
  <c r="R289" i="23"/>
  <c r="U289" i="23"/>
  <c r="V289" i="23"/>
  <c r="W289" i="23"/>
  <c r="X289" i="23"/>
  <c r="Y289" i="23"/>
  <c r="Z289" i="23"/>
  <c r="AA289" i="23"/>
  <c r="AB289" i="23"/>
  <c r="N290" i="23"/>
  <c r="R290" i="23"/>
  <c r="U290" i="23"/>
  <c r="V290" i="23"/>
  <c r="W290" i="23"/>
  <c r="X290" i="23"/>
  <c r="Y290" i="23"/>
  <c r="Z290" i="23"/>
  <c r="AA290" i="23"/>
  <c r="AB290" i="23"/>
  <c r="N291" i="23"/>
  <c r="R291" i="23"/>
  <c r="U291" i="23"/>
  <c r="V291" i="23"/>
  <c r="W291" i="23"/>
  <c r="X291" i="23"/>
  <c r="Y291" i="23"/>
  <c r="Z291" i="23"/>
  <c r="AA291" i="23"/>
  <c r="AB291" i="23"/>
  <c r="N292" i="23"/>
  <c r="R292" i="23"/>
  <c r="U292" i="23"/>
  <c r="V292" i="23"/>
  <c r="W292" i="23"/>
  <c r="X292" i="23"/>
  <c r="Y292" i="23"/>
  <c r="Z292" i="23"/>
  <c r="AA292" i="23"/>
  <c r="AB292" i="23"/>
  <c r="N293" i="23"/>
  <c r="R293" i="23"/>
  <c r="U293" i="23"/>
  <c r="V293" i="23"/>
  <c r="W293" i="23"/>
  <c r="X293" i="23"/>
  <c r="Y293" i="23"/>
  <c r="Z293" i="23"/>
  <c r="AA293" i="23"/>
  <c r="AB293" i="23"/>
  <c r="N294" i="23"/>
  <c r="R294" i="23"/>
  <c r="U294" i="23"/>
  <c r="V294" i="23"/>
  <c r="W294" i="23"/>
  <c r="X294" i="23"/>
  <c r="Y294" i="23"/>
  <c r="Z294" i="23"/>
  <c r="AA294" i="23"/>
  <c r="AB294" i="23"/>
  <c r="N295" i="23"/>
  <c r="R295" i="23"/>
  <c r="U295" i="23"/>
  <c r="V295" i="23"/>
  <c r="W295" i="23"/>
  <c r="X295" i="23"/>
  <c r="Y295" i="23"/>
  <c r="Z295" i="23"/>
  <c r="AA295" i="23"/>
  <c r="AB295" i="23"/>
  <c r="N296" i="23"/>
  <c r="R296" i="23"/>
  <c r="X296" i="23"/>
  <c r="Y296" i="23"/>
  <c r="Z296" i="23"/>
  <c r="AA296" i="23"/>
  <c r="AB296" i="23"/>
  <c r="N297" i="23"/>
  <c r="R297" i="23"/>
  <c r="X297" i="23"/>
  <c r="Y297" i="23"/>
  <c r="Z297" i="23"/>
  <c r="AA297" i="23"/>
  <c r="AB297" i="23"/>
  <c r="N298" i="23"/>
  <c r="R298" i="23"/>
  <c r="X298" i="23"/>
  <c r="Y298" i="23"/>
  <c r="Z298" i="23"/>
  <c r="AA298" i="23"/>
  <c r="AB298" i="23"/>
  <c r="N299" i="23"/>
  <c r="R299" i="23"/>
  <c r="X299" i="23"/>
  <c r="Y299" i="23"/>
  <c r="Z299" i="23"/>
  <c r="AA299" i="23"/>
  <c r="AB299" i="23"/>
  <c r="N300" i="23"/>
  <c r="R300" i="23"/>
  <c r="U300" i="23"/>
  <c r="V300" i="23"/>
  <c r="W300" i="23"/>
  <c r="X300" i="23"/>
  <c r="Y300" i="23"/>
  <c r="Z300" i="23"/>
  <c r="AA300" i="23"/>
  <c r="AB300" i="23"/>
  <c r="N301" i="23"/>
  <c r="R301" i="23"/>
  <c r="U301" i="23"/>
  <c r="V301" i="23"/>
  <c r="W301" i="23"/>
  <c r="X301" i="23"/>
  <c r="Y301" i="23"/>
  <c r="Z301" i="23"/>
  <c r="AA301" i="23"/>
  <c r="AB301" i="23"/>
  <c r="N302" i="23"/>
  <c r="R302" i="23"/>
  <c r="U302" i="23"/>
  <c r="V302" i="23"/>
  <c r="W302" i="23"/>
  <c r="X302" i="23"/>
  <c r="Y302" i="23"/>
  <c r="Z302" i="23"/>
  <c r="AA302" i="23"/>
  <c r="AB302" i="23"/>
  <c r="N303" i="23"/>
  <c r="R303" i="23"/>
  <c r="U303" i="23"/>
  <c r="V303" i="23"/>
  <c r="W303" i="23"/>
  <c r="X303" i="23"/>
  <c r="Y303" i="23"/>
  <c r="Z303" i="23"/>
  <c r="AA303" i="23"/>
  <c r="AB303" i="23"/>
  <c r="N304" i="23"/>
  <c r="R304" i="23"/>
  <c r="U304" i="23"/>
  <c r="V304" i="23"/>
  <c r="W304" i="23"/>
  <c r="X304" i="23"/>
  <c r="Y304" i="23"/>
  <c r="Z304" i="23"/>
  <c r="AA304" i="23"/>
  <c r="AB304" i="23"/>
  <c r="N305" i="23"/>
  <c r="R305" i="23"/>
  <c r="U305" i="23"/>
  <c r="V305" i="23"/>
  <c r="W305" i="23"/>
  <c r="X305" i="23"/>
  <c r="Y305" i="23"/>
  <c r="Z305" i="23"/>
  <c r="AA305" i="23"/>
  <c r="AB305" i="23"/>
  <c r="N306" i="23"/>
  <c r="R306" i="23"/>
  <c r="U306" i="23"/>
  <c r="V306" i="23"/>
  <c r="W306" i="23"/>
  <c r="X306" i="23"/>
  <c r="Y306" i="23"/>
  <c r="Z306" i="23"/>
  <c r="AA306" i="23"/>
  <c r="AB306" i="23"/>
  <c r="N307" i="23"/>
  <c r="R307" i="23"/>
  <c r="U307" i="23"/>
  <c r="V307" i="23"/>
  <c r="W307" i="23"/>
  <c r="X307" i="23"/>
  <c r="Y307" i="23"/>
  <c r="Z307" i="23"/>
  <c r="AA307" i="23"/>
  <c r="AB307" i="23"/>
  <c r="R308" i="23"/>
  <c r="U308" i="23"/>
  <c r="V308" i="23"/>
  <c r="W308" i="23"/>
  <c r="R309" i="23"/>
  <c r="U309" i="23"/>
  <c r="V309" i="23"/>
  <c r="W309" i="23"/>
  <c r="R310" i="23"/>
  <c r="U310" i="23"/>
  <c r="V310" i="23"/>
  <c r="W310" i="23"/>
  <c r="R311" i="23"/>
  <c r="U311" i="23"/>
  <c r="V311" i="23"/>
  <c r="W311" i="23"/>
  <c r="R312" i="23"/>
  <c r="U312" i="23"/>
  <c r="V312" i="23"/>
  <c r="W312" i="23"/>
  <c r="R313" i="23"/>
  <c r="U313" i="23"/>
  <c r="V313" i="23"/>
  <c r="W313" i="23"/>
  <c r="R314" i="23"/>
  <c r="U314" i="23"/>
  <c r="V314" i="23"/>
  <c r="W314" i="23"/>
  <c r="R315" i="23"/>
  <c r="U315" i="23"/>
  <c r="V315" i="23"/>
  <c r="W315" i="23"/>
  <c r="R316" i="23"/>
  <c r="U316" i="23"/>
  <c r="V316" i="23"/>
  <c r="W316" i="23"/>
  <c r="R317" i="23"/>
  <c r="U317" i="23"/>
  <c r="V317" i="23"/>
  <c r="W317" i="23"/>
  <c r="R318" i="23"/>
  <c r="U318" i="23"/>
  <c r="V318" i="23"/>
  <c r="W318" i="23"/>
  <c r="R319" i="23"/>
  <c r="U319" i="23"/>
  <c r="V319" i="23"/>
  <c r="W319" i="23"/>
  <c r="R320" i="23"/>
  <c r="U320" i="23"/>
  <c r="V320" i="23"/>
  <c r="W320" i="23"/>
  <c r="R321" i="23"/>
  <c r="U321" i="23"/>
  <c r="V321" i="23"/>
  <c r="W321" i="23"/>
  <c r="R322" i="23"/>
  <c r="U322" i="23"/>
  <c r="V322" i="23"/>
  <c r="W322" i="23"/>
  <c r="R323" i="23"/>
  <c r="U323" i="23"/>
  <c r="V323" i="23"/>
  <c r="W323" i="23"/>
  <c r="M324" i="23"/>
  <c r="R324" i="23"/>
  <c r="U324" i="23"/>
  <c r="V324" i="23"/>
  <c r="W324" i="23"/>
  <c r="X324" i="23"/>
  <c r="Y324" i="23"/>
  <c r="Z324" i="23"/>
  <c r="AA324" i="23"/>
  <c r="AB324" i="23"/>
  <c r="M325" i="23"/>
  <c r="R325" i="23"/>
  <c r="U325" i="23"/>
  <c r="V325" i="23"/>
  <c r="W325" i="23"/>
  <c r="X325" i="23"/>
  <c r="Y325" i="23"/>
  <c r="Z325" i="23"/>
  <c r="AA325" i="23"/>
  <c r="AB325" i="23"/>
  <c r="M326" i="23"/>
  <c r="R326" i="23"/>
  <c r="U326" i="23"/>
  <c r="V326" i="23"/>
  <c r="W326" i="23"/>
  <c r="X326" i="23"/>
  <c r="Y326" i="23"/>
  <c r="Z326" i="23"/>
  <c r="AA326" i="23"/>
  <c r="AB326" i="23"/>
  <c r="M327" i="23"/>
  <c r="R327" i="23"/>
  <c r="U327" i="23"/>
  <c r="V327" i="23"/>
  <c r="W327" i="23"/>
  <c r="X327" i="23"/>
  <c r="Y327" i="23"/>
  <c r="Z327" i="23"/>
  <c r="AA327" i="23"/>
  <c r="AB327" i="23"/>
  <c r="M328" i="23"/>
  <c r="R328" i="23"/>
  <c r="U328" i="23"/>
  <c r="V328" i="23"/>
  <c r="W328" i="23"/>
  <c r="X328" i="23"/>
  <c r="Y328" i="23"/>
  <c r="Z328" i="23"/>
  <c r="AA328" i="23"/>
  <c r="AB328" i="23"/>
  <c r="M329" i="23"/>
  <c r="R329" i="23"/>
  <c r="U329" i="23"/>
  <c r="V329" i="23"/>
  <c r="W329" i="23"/>
  <c r="X329" i="23"/>
  <c r="Y329" i="23"/>
  <c r="Z329" i="23"/>
  <c r="AA329" i="23"/>
  <c r="AB329" i="23"/>
  <c r="M330" i="23"/>
  <c r="R330" i="23"/>
  <c r="U330" i="23"/>
  <c r="V330" i="23"/>
  <c r="W330" i="23"/>
  <c r="X330" i="23"/>
  <c r="Y330" i="23"/>
  <c r="Z330" i="23"/>
  <c r="AA330" i="23"/>
  <c r="AB330" i="23"/>
  <c r="M331" i="23"/>
  <c r="R331" i="23"/>
  <c r="U331" i="23"/>
  <c r="V331" i="23"/>
  <c r="W331" i="23"/>
  <c r="X331" i="23"/>
  <c r="Y331" i="23"/>
  <c r="Z331" i="23"/>
  <c r="AA331" i="23"/>
  <c r="AB331" i="23"/>
  <c r="M332" i="23"/>
  <c r="R332" i="23"/>
  <c r="U332" i="23"/>
  <c r="V332" i="23"/>
  <c r="W332" i="23"/>
  <c r="X332" i="23"/>
  <c r="Y332" i="23"/>
  <c r="Z332" i="23"/>
  <c r="AA332" i="23"/>
  <c r="AB332" i="23"/>
  <c r="M333" i="23"/>
  <c r="R333" i="23"/>
  <c r="U333" i="23"/>
  <c r="V333" i="23"/>
  <c r="W333" i="23"/>
  <c r="X333" i="23"/>
  <c r="Y333" i="23"/>
  <c r="Z333" i="23"/>
  <c r="AA333" i="23"/>
  <c r="AB333" i="23"/>
  <c r="M334" i="23"/>
  <c r="R334" i="23"/>
  <c r="U334" i="23"/>
  <c r="V334" i="23"/>
  <c r="W334" i="23"/>
  <c r="X334" i="23"/>
  <c r="Y334" i="23"/>
  <c r="Z334" i="23"/>
  <c r="AA334" i="23"/>
  <c r="AB334" i="23"/>
  <c r="M335" i="23"/>
  <c r="R335" i="23"/>
  <c r="U335" i="23"/>
  <c r="V335" i="23"/>
  <c r="W335" i="23"/>
  <c r="X335" i="23"/>
  <c r="Y335" i="23"/>
  <c r="Z335" i="23"/>
  <c r="AA335" i="23"/>
  <c r="AB335" i="23"/>
  <c r="M336" i="23"/>
  <c r="R336" i="23"/>
  <c r="U336" i="23"/>
  <c r="V336" i="23"/>
  <c r="W336" i="23"/>
  <c r="X336" i="23"/>
  <c r="Y336" i="23"/>
  <c r="Z336" i="23"/>
  <c r="AA336" i="23"/>
  <c r="AB336" i="23"/>
  <c r="M337" i="23"/>
  <c r="R337" i="23"/>
  <c r="U337" i="23"/>
  <c r="V337" i="23"/>
  <c r="W337" i="23"/>
  <c r="X337" i="23"/>
  <c r="Y337" i="23"/>
  <c r="Z337" i="23"/>
  <c r="AA337" i="23"/>
  <c r="AB337" i="23"/>
  <c r="M338" i="23"/>
  <c r="R338" i="23"/>
  <c r="U338" i="23"/>
  <c r="V338" i="23"/>
  <c r="W338" i="23"/>
  <c r="X338" i="23"/>
  <c r="Y338" i="23"/>
  <c r="Z338" i="23"/>
  <c r="AA338" i="23"/>
  <c r="AB338" i="23"/>
  <c r="M339" i="23"/>
  <c r="R339" i="23"/>
  <c r="U339" i="23"/>
  <c r="V339" i="23"/>
  <c r="W339" i="23"/>
  <c r="X339" i="23"/>
  <c r="Y339" i="23"/>
  <c r="Z339" i="23"/>
  <c r="AA339" i="23"/>
  <c r="AB339" i="23"/>
  <c r="M340" i="23"/>
  <c r="R340" i="23"/>
  <c r="U340" i="23"/>
  <c r="V340" i="23"/>
  <c r="W340" i="23"/>
  <c r="X340" i="23"/>
  <c r="Y340" i="23"/>
  <c r="Z340" i="23"/>
  <c r="AA340" i="23"/>
  <c r="AB340" i="23"/>
  <c r="M341" i="23"/>
  <c r="R341" i="23"/>
  <c r="U341" i="23"/>
  <c r="V341" i="23"/>
  <c r="W341" i="23"/>
  <c r="X341" i="23"/>
  <c r="Y341" i="23"/>
  <c r="Z341" i="23"/>
  <c r="AA341" i="23"/>
  <c r="AB341" i="23"/>
  <c r="M342" i="23"/>
  <c r="R342" i="23"/>
  <c r="U342" i="23"/>
  <c r="V342" i="23"/>
  <c r="W342" i="23"/>
  <c r="X342" i="23"/>
  <c r="Y342" i="23"/>
  <c r="Z342" i="23"/>
  <c r="AA342" i="23"/>
  <c r="AB342" i="23"/>
  <c r="M343" i="23"/>
  <c r="R343" i="23"/>
  <c r="U343" i="23"/>
  <c r="V343" i="23"/>
  <c r="W343" i="23"/>
  <c r="X343" i="23"/>
  <c r="Y343" i="23"/>
  <c r="Z343" i="23"/>
  <c r="AA343" i="23"/>
  <c r="AB343" i="23"/>
  <c r="M344" i="23"/>
  <c r="R344" i="23"/>
  <c r="U344" i="23"/>
  <c r="V344" i="23"/>
  <c r="W344" i="23"/>
  <c r="X344" i="23"/>
  <c r="Y344" i="23"/>
  <c r="Z344" i="23"/>
  <c r="AA344" i="23"/>
  <c r="AB344" i="23"/>
  <c r="M345" i="23"/>
  <c r="R345" i="23"/>
  <c r="U345" i="23"/>
  <c r="V345" i="23"/>
  <c r="W345" i="23"/>
  <c r="X345" i="23"/>
  <c r="Y345" i="23"/>
  <c r="Z345" i="23"/>
  <c r="AA345" i="23"/>
  <c r="AB345" i="23"/>
  <c r="M346" i="23"/>
  <c r="R346" i="23"/>
  <c r="U346" i="23"/>
  <c r="V346" i="23"/>
  <c r="W346" i="23"/>
  <c r="X346" i="23"/>
  <c r="Y346" i="23"/>
  <c r="Z346" i="23"/>
  <c r="AA346" i="23"/>
  <c r="AB346" i="23"/>
  <c r="M347" i="23"/>
  <c r="R347" i="23"/>
  <c r="U347" i="23"/>
  <c r="V347" i="23"/>
  <c r="W347" i="23"/>
  <c r="X347" i="23"/>
  <c r="Y347" i="23"/>
  <c r="Z347" i="23"/>
  <c r="AA347" i="23"/>
  <c r="AB347" i="23"/>
  <c r="M348" i="23"/>
  <c r="R348" i="23"/>
  <c r="U348" i="23"/>
  <c r="V348" i="23"/>
  <c r="W348" i="23"/>
  <c r="X348" i="23"/>
  <c r="Y348" i="23"/>
  <c r="Z348" i="23"/>
  <c r="AA348" i="23"/>
  <c r="AB348" i="23"/>
  <c r="M349" i="23"/>
  <c r="R349" i="23"/>
  <c r="U349" i="23"/>
  <c r="V349" i="23"/>
  <c r="W349" i="23"/>
  <c r="X349" i="23"/>
  <c r="Y349" i="23"/>
  <c r="Z349" i="23"/>
  <c r="AA349" i="23"/>
  <c r="AB349" i="23"/>
  <c r="M350" i="23"/>
  <c r="R350" i="23"/>
  <c r="U350" i="23"/>
  <c r="V350" i="23"/>
  <c r="W350" i="23"/>
  <c r="X350" i="23"/>
  <c r="Y350" i="23"/>
  <c r="Z350" i="23"/>
  <c r="AA350" i="23"/>
  <c r="AB350" i="23"/>
  <c r="M351" i="23"/>
  <c r="R351" i="23"/>
  <c r="U351" i="23"/>
  <c r="V351" i="23"/>
  <c r="W351" i="23"/>
  <c r="X351" i="23"/>
  <c r="Y351" i="23"/>
  <c r="Z351" i="23"/>
  <c r="AA351" i="23"/>
  <c r="AB351" i="23"/>
  <c r="M352" i="23"/>
  <c r="R352" i="23"/>
  <c r="U352" i="23"/>
  <c r="V352" i="23"/>
  <c r="W352" i="23"/>
  <c r="X352" i="23"/>
  <c r="Y352" i="23"/>
  <c r="Z352" i="23"/>
  <c r="AA352" i="23"/>
  <c r="AB352" i="23"/>
  <c r="M353" i="23"/>
  <c r="R353" i="23"/>
  <c r="U353" i="23"/>
  <c r="V353" i="23"/>
  <c r="W353" i="23"/>
  <c r="X353" i="23"/>
  <c r="Y353" i="23"/>
  <c r="Z353" i="23"/>
  <c r="AA353" i="23"/>
  <c r="AB353" i="23"/>
  <c r="M354" i="23"/>
  <c r="R354" i="23"/>
  <c r="U354" i="23"/>
  <c r="V354" i="23"/>
  <c r="W354" i="23"/>
  <c r="X354" i="23"/>
  <c r="Y354" i="23"/>
  <c r="Z354" i="23"/>
  <c r="AA354" i="23"/>
  <c r="AB354" i="23"/>
  <c r="M355" i="23"/>
  <c r="R355" i="23"/>
  <c r="U355" i="23"/>
  <c r="V355" i="23"/>
  <c r="W355" i="23"/>
  <c r="X355" i="23"/>
  <c r="Y355" i="23"/>
  <c r="Z355" i="23"/>
  <c r="AA355" i="23"/>
  <c r="AB355" i="23"/>
  <c r="M356" i="23"/>
  <c r="R356" i="23"/>
  <c r="U356" i="23"/>
  <c r="V356" i="23"/>
  <c r="W356" i="23"/>
  <c r="X356" i="23"/>
  <c r="Y356" i="23"/>
  <c r="Z356" i="23"/>
  <c r="AA356" i="23"/>
  <c r="AB356" i="23"/>
  <c r="M357" i="23"/>
  <c r="R357" i="23"/>
  <c r="U357" i="23"/>
  <c r="V357" i="23"/>
  <c r="W357" i="23"/>
  <c r="X357" i="23"/>
  <c r="Y357" i="23"/>
  <c r="Z357" i="23"/>
  <c r="AA357" i="23"/>
  <c r="AB357" i="23"/>
  <c r="M358" i="23"/>
  <c r="R358" i="23"/>
  <c r="U358" i="23"/>
  <c r="V358" i="23"/>
  <c r="W358" i="23"/>
  <c r="X358" i="23"/>
  <c r="Y358" i="23"/>
  <c r="Z358" i="23"/>
  <c r="AA358" i="23"/>
  <c r="AB358" i="23"/>
  <c r="M359" i="23"/>
  <c r="R359" i="23"/>
  <c r="U359" i="23"/>
  <c r="V359" i="23"/>
  <c r="W359" i="23"/>
  <c r="X359" i="23"/>
  <c r="Y359" i="23"/>
  <c r="Z359" i="23"/>
  <c r="AA359" i="23"/>
  <c r="AB359" i="23"/>
  <c r="M360" i="23"/>
  <c r="R360" i="23"/>
  <c r="U360" i="23"/>
  <c r="V360" i="23"/>
  <c r="W360" i="23"/>
  <c r="X360" i="23"/>
  <c r="Y360" i="23"/>
  <c r="Z360" i="23"/>
  <c r="AA360" i="23"/>
  <c r="AB360" i="23"/>
  <c r="M361" i="23"/>
  <c r="R361" i="23"/>
  <c r="U361" i="23"/>
  <c r="V361" i="23"/>
  <c r="W361" i="23"/>
  <c r="X361" i="23"/>
  <c r="Y361" i="23"/>
  <c r="Z361" i="23"/>
  <c r="AA361" i="23"/>
  <c r="AB361" i="23"/>
  <c r="M362" i="23"/>
  <c r="R362" i="23"/>
  <c r="U362" i="23"/>
  <c r="V362" i="23"/>
  <c r="W362" i="23"/>
  <c r="X362" i="23"/>
  <c r="Y362" i="23"/>
  <c r="Z362" i="23"/>
  <c r="AA362" i="23"/>
  <c r="AB362" i="23"/>
  <c r="M363" i="23"/>
  <c r="R363" i="23"/>
  <c r="U363" i="23"/>
  <c r="V363" i="23"/>
  <c r="W363" i="23"/>
  <c r="X363" i="23"/>
  <c r="Y363" i="23"/>
  <c r="Z363" i="23"/>
  <c r="AA363" i="23"/>
  <c r="AB363" i="23"/>
  <c r="M364" i="23"/>
  <c r="R364" i="23"/>
  <c r="X364" i="23"/>
  <c r="Y364" i="23"/>
  <c r="Z364" i="23"/>
  <c r="AA364" i="23"/>
  <c r="AB364" i="23"/>
  <c r="M365" i="23"/>
  <c r="R365" i="23"/>
  <c r="X365" i="23"/>
  <c r="Y365" i="23"/>
  <c r="Z365" i="23"/>
  <c r="AA365" i="23"/>
  <c r="AB365" i="23"/>
  <c r="M366" i="23"/>
  <c r="R366" i="23"/>
  <c r="X366" i="23"/>
  <c r="Y366" i="23"/>
  <c r="Z366" i="23"/>
  <c r="AA366" i="23"/>
  <c r="AB366" i="23"/>
  <c r="M367" i="23"/>
  <c r="R367" i="23"/>
  <c r="X367" i="23"/>
  <c r="Y367" i="23"/>
  <c r="Z367" i="23"/>
  <c r="AA367" i="23"/>
  <c r="AB367" i="23"/>
  <c r="M368" i="23"/>
  <c r="R368" i="23"/>
  <c r="U368" i="23"/>
  <c r="V368" i="23"/>
  <c r="W368" i="23"/>
  <c r="X368" i="23"/>
  <c r="Y368" i="23"/>
  <c r="Z368" i="23"/>
  <c r="AA368" i="23"/>
  <c r="AB368" i="23"/>
  <c r="M369" i="23"/>
  <c r="R369" i="23"/>
  <c r="U369" i="23"/>
  <c r="V369" i="23"/>
  <c r="W369" i="23"/>
  <c r="X369" i="23"/>
  <c r="Y369" i="23"/>
  <c r="Z369" i="23"/>
  <c r="AA369" i="23"/>
  <c r="AB369" i="23"/>
  <c r="M370" i="23"/>
  <c r="R370" i="23"/>
  <c r="U370" i="23"/>
  <c r="V370" i="23"/>
  <c r="W370" i="23"/>
  <c r="X370" i="23"/>
  <c r="Y370" i="23"/>
  <c r="Z370" i="23"/>
  <c r="AA370" i="23"/>
  <c r="AB370" i="23"/>
  <c r="M371" i="23"/>
  <c r="R371" i="23"/>
  <c r="U371" i="23"/>
  <c r="V371" i="23"/>
  <c r="W371" i="23"/>
  <c r="X371" i="23"/>
  <c r="Y371" i="23"/>
  <c r="Z371" i="23"/>
  <c r="AA371" i="23"/>
  <c r="AB371" i="23"/>
  <c r="M372" i="23"/>
  <c r="R372" i="23"/>
  <c r="U372" i="23"/>
  <c r="V372" i="23"/>
  <c r="W372" i="23"/>
  <c r="X372" i="23"/>
  <c r="Y372" i="23"/>
  <c r="Z372" i="23"/>
  <c r="AA372" i="23"/>
  <c r="AB372" i="23"/>
  <c r="M373" i="23"/>
  <c r="R373" i="23"/>
  <c r="U373" i="23"/>
  <c r="V373" i="23"/>
  <c r="W373" i="23"/>
  <c r="X373" i="23"/>
  <c r="Y373" i="23"/>
  <c r="Z373" i="23"/>
  <c r="AA373" i="23"/>
  <c r="AB373" i="23"/>
  <c r="M374" i="23"/>
  <c r="R374" i="23"/>
  <c r="U374" i="23"/>
  <c r="V374" i="23"/>
  <c r="W374" i="23"/>
  <c r="X374" i="23"/>
  <c r="Y374" i="23"/>
  <c r="Z374" i="23"/>
  <c r="AA374" i="23"/>
  <c r="AB374" i="23"/>
  <c r="M375" i="23"/>
  <c r="R375" i="23"/>
  <c r="U375" i="23"/>
  <c r="V375" i="23"/>
  <c r="W375" i="23"/>
  <c r="X375" i="23"/>
  <c r="Y375" i="23"/>
  <c r="Z375" i="23"/>
  <c r="AA375" i="23"/>
  <c r="AB375" i="23"/>
  <c r="W256" i="23"/>
  <c r="V256" i="23"/>
  <c r="R256" i="23"/>
  <c r="U256" i="23"/>
  <c r="AB256" i="23"/>
  <c r="AA256" i="23"/>
  <c r="Y256" i="23"/>
  <c r="Z256" i="23"/>
  <c r="X256" i="23"/>
  <c r="N256" i="23"/>
  <c r="N133" i="23"/>
  <c r="R133" i="23"/>
  <c r="U133" i="23"/>
  <c r="V133" i="23"/>
  <c r="W133" i="23"/>
  <c r="X133" i="23"/>
  <c r="Y133" i="23"/>
  <c r="Z133" i="23"/>
  <c r="AA133" i="23"/>
  <c r="AB133" i="23"/>
  <c r="N134" i="23"/>
  <c r="R134" i="23"/>
  <c r="U134" i="23"/>
  <c r="V134" i="23"/>
  <c r="W134" i="23"/>
  <c r="X134" i="23"/>
  <c r="Y134" i="23"/>
  <c r="Z134" i="23"/>
  <c r="AA134" i="23"/>
  <c r="AB134" i="23"/>
  <c r="N135" i="23"/>
  <c r="R135" i="23"/>
  <c r="U135" i="23"/>
  <c r="V135" i="23"/>
  <c r="W135" i="23"/>
  <c r="X135" i="23"/>
  <c r="Y135" i="23"/>
  <c r="Z135" i="23"/>
  <c r="AA135" i="23"/>
  <c r="AB135" i="23"/>
  <c r="N136" i="23"/>
  <c r="R136" i="23"/>
  <c r="U136" i="23"/>
  <c r="V136" i="23"/>
  <c r="W136" i="23"/>
  <c r="X136" i="23"/>
  <c r="Y136" i="23"/>
  <c r="Z136" i="23"/>
  <c r="AA136" i="23"/>
  <c r="AB136" i="23"/>
  <c r="N137" i="23"/>
  <c r="R137" i="23"/>
  <c r="U137" i="23"/>
  <c r="V137" i="23"/>
  <c r="W137" i="23"/>
  <c r="X137" i="23"/>
  <c r="Y137" i="23"/>
  <c r="Z137" i="23"/>
  <c r="AA137" i="23"/>
  <c r="AB137" i="23"/>
  <c r="N138" i="23"/>
  <c r="R138" i="23"/>
  <c r="U138" i="23"/>
  <c r="V138" i="23"/>
  <c r="W138" i="23"/>
  <c r="X138" i="23"/>
  <c r="Y138" i="23"/>
  <c r="Z138" i="23"/>
  <c r="AA138" i="23"/>
  <c r="AB138" i="23"/>
  <c r="N139" i="23"/>
  <c r="R139" i="23"/>
  <c r="U139" i="23"/>
  <c r="V139" i="23"/>
  <c r="W139" i="23"/>
  <c r="X139" i="23"/>
  <c r="Y139" i="23"/>
  <c r="Z139" i="23"/>
  <c r="AA139" i="23"/>
  <c r="AB139" i="23"/>
  <c r="N140" i="23"/>
  <c r="R140" i="23"/>
  <c r="U140" i="23"/>
  <c r="V140" i="23"/>
  <c r="W140" i="23"/>
  <c r="X140" i="23"/>
  <c r="Y140" i="23"/>
  <c r="Z140" i="23"/>
  <c r="AA140" i="23"/>
  <c r="AB140" i="23"/>
  <c r="N141" i="23"/>
  <c r="R141" i="23"/>
  <c r="U141" i="23"/>
  <c r="V141" i="23"/>
  <c r="W141" i="23"/>
  <c r="X141" i="23"/>
  <c r="Y141" i="23"/>
  <c r="Z141" i="23"/>
  <c r="AA141" i="23"/>
  <c r="AB141" i="23"/>
  <c r="N142" i="23"/>
  <c r="R142" i="23"/>
  <c r="U142" i="23"/>
  <c r="V142" i="23"/>
  <c r="W142" i="23"/>
  <c r="X142" i="23"/>
  <c r="Y142" i="23"/>
  <c r="Z142" i="23"/>
  <c r="AA142" i="23"/>
  <c r="AB142" i="23"/>
  <c r="N143" i="23"/>
  <c r="R143" i="23"/>
  <c r="U143" i="23"/>
  <c r="V143" i="23"/>
  <c r="W143" i="23"/>
  <c r="X143" i="23"/>
  <c r="Y143" i="23"/>
  <c r="Z143" i="23"/>
  <c r="AA143" i="23"/>
  <c r="AB143" i="23"/>
  <c r="N144" i="23"/>
  <c r="R144" i="23"/>
  <c r="U144" i="23"/>
  <c r="V144" i="23"/>
  <c r="W144" i="23"/>
  <c r="X144" i="23"/>
  <c r="Y144" i="23"/>
  <c r="Z144" i="23"/>
  <c r="AA144" i="23"/>
  <c r="AB144" i="23"/>
  <c r="N145" i="23"/>
  <c r="R145" i="23"/>
  <c r="U145" i="23"/>
  <c r="V145" i="23"/>
  <c r="W145" i="23"/>
  <c r="X145" i="23"/>
  <c r="Y145" i="23"/>
  <c r="Z145" i="23"/>
  <c r="AA145" i="23"/>
  <c r="AB145" i="23"/>
  <c r="N146" i="23"/>
  <c r="R146" i="23"/>
  <c r="U146" i="23"/>
  <c r="V146" i="23"/>
  <c r="W146" i="23"/>
  <c r="X146" i="23"/>
  <c r="Y146" i="23"/>
  <c r="Z146" i="23"/>
  <c r="AA146" i="23"/>
  <c r="AB146" i="23"/>
  <c r="N147" i="23"/>
  <c r="R147" i="23"/>
  <c r="U147" i="23"/>
  <c r="V147" i="23"/>
  <c r="W147" i="23"/>
  <c r="X147" i="23"/>
  <c r="Y147" i="23"/>
  <c r="Z147" i="23"/>
  <c r="AA147" i="23"/>
  <c r="AB147" i="23"/>
  <c r="N148" i="23"/>
  <c r="R148" i="23"/>
  <c r="U148" i="23"/>
  <c r="V148" i="23"/>
  <c r="W148" i="23"/>
  <c r="X148" i="23"/>
  <c r="Z148" i="23"/>
  <c r="AA148" i="23"/>
  <c r="AB148" i="23"/>
  <c r="N149" i="23"/>
  <c r="R149" i="23"/>
  <c r="U149" i="23"/>
  <c r="V149" i="23"/>
  <c r="W149" i="23"/>
  <c r="X149" i="23"/>
  <c r="Y149" i="23"/>
  <c r="Z149" i="23"/>
  <c r="AA149" i="23"/>
  <c r="AB149" i="23"/>
  <c r="N150" i="23"/>
  <c r="R150" i="23"/>
  <c r="U150" i="23"/>
  <c r="V150" i="23"/>
  <c r="W150" i="23"/>
  <c r="X150" i="23"/>
  <c r="Y150" i="23"/>
  <c r="Z150" i="23"/>
  <c r="AA150" i="23"/>
  <c r="AB150" i="23"/>
  <c r="N151" i="23"/>
  <c r="R151" i="23"/>
  <c r="U151" i="23"/>
  <c r="V151" i="23"/>
  <c r="W151" i="23"/>
  <c r="X151" i="23"/>
  <c r="Y151" i="23"/>
  <c r="Z151" i="23"/>
  <c r="AA151" i="23"/>
  <c r="AB151" i="23"/>
  <c r="N152" i="23"/>
  <c r="R152" i="23"/>
  <c r="U152" i="23"/>
  <c r="V152" i="23"/>
  <c r="W152" i="23"/>
  <c r="X152" i="23"/>
  <c r="Y152" i="23"/>
  <c r="Z152" i="23"/>
  <c r="AA152" i="23"/>
  <c r="AB152" i="23"/>
  <c r="N153" i="23"/>
  <c r="R153" i="23"/>
  <c r="U153" i="23"/>
  <c r="V153" i="23"/>
  <c r="W153" i="23"/>
  <c r="X153" i="23"/>
  <c r="Y153" i="23"/>
  <c r="Z153" i="23"/>
  <c r="AA153" i="23"/>
  <c r="AB153" i="23"/>
  <c r="N154" i="23"/>
  <c r="R154" i="23"/>
  <c r="U154" i="23"/>
  <c r="V154" i="23"/>
  <c r="W154" i="23"/>
  <c r="X154" i="23"/>
  <c r="Y154" i="23"/>
  <c r="Z154" i="23"/>
  <c r="AA154" i="23"/>
  <c r="AB154" i="23"/>
  <c r="N155" i="23"/>
  <c r="R155" i="23"/>
  <c r="U155" i="23"/>
  <c r="V155" i="23"/>
  <c r="W155" i="23"/>
  <c r="X155" i="23"/>
  <c r="Y155" i="23"/>
  <c r="Z155" i="23"/>
  <c r="AA155" i="23"/>
  <c r="AB155" i="23"/>
  <c r="N156" i="23"/>
  <c r="R156" i="23"/>
  <c r="U156" i="23"/>
  <c r="V156" i="23"/>
  <c r="W156" i="23"/>
  <c r="X156" i="23"/>
  <c r="Y156" i="23"/>
  <c r="Z156" i="23"/>
  <c r="AA156" i="23"/>
  <c r="AB156" i="23"/>
  <c r="N157" i="23"/>
  <c r="R157" i="23"/>
  <c r="U157" i="23"/>
  <c r="V157" i="23"/>
  <c r="W157" i="23"/>
  <c r="X157" i="23"/>
  <c r="Y157" i="23"/>
  <c r="Z157" i="23"/>
  <c r="AA157" i="23"/>
  <c r="AB157" i="23"/>
  <c r="N158" i="23"/>
  <c r="R158" i="23"/>
  <c r="U158" i="23"/>
  <c r="V158" i="23"/>
  <c r="W158" i="23"/>
  <c r="X158" i="23"/>
  <c r="Y158" i="23"/>
  <c r="Z158" i="23"/>
  <c r="AA158" i="23"/>
  <c r="AB158" i="23"/>
  <c r="N159" i="23"/>
  <c r="R159" i="23"/>
  <c r="U159" i="23"/>
  <c r="V159" i="23"/>
  <c r="W159" i="23"/>
  <c r="X159" i="23"/>
  <c r="Y159" i="23"/>
  <c r="Z159" i="23"/>
  <c r="AA159" i="23"/>
  <c r="AB159" i="23"/>
  <c r="N160" i="23"/>
  <c r="R160" i="23"/>
  <c r="U160" i="23"/>
  <c r="V160" i="23"/>
  <c r="W160" i="23"/>
  <c r="X160" i="23"/>
  <c r="Y160" i="23"/>
  <c r="Z160" i="23"/>
  <c r="AA160" i="23"/>
  <c r="AB160" i="23"/>
  <c r="N161" i="23"/>
  <c r="R161" i="23"/>
  <c r="U161" i="23"/>
  <c r="V161" i="23"/>
  <c r="W161" i="23"/>
  <c r="X161" i="23"/>
  <c r="Y161" i="23"/>
  <c r="Z161" i="23"/>
  <c r="AA161" i="23"/>
  <c r="AB161" i="23"/>
  <c r="N162" i="23"/>
  <c r="R162" i="23"/>
  <c r="U162" i="23"/>
  <c r="V162" i="23"/>
  <c r="W162" i="23"/>
  <c r="X162" i="23"/>
  <c r="Y162" i="23"/>
  <c r="Z162" i="23"/>
  <c r="AA162" i="23"/>
  <c r="AB162" i="23"/>
  <c r="N163" i="23"/>
  <c r="R163" i="23"/>
  <c r="U163" i="23"/>
  <c r="V163" i="23"/>
  <c r="W163" i="23"/>
  <c r="X163" i="23"/>
  <c r="Y163" i="23"/>
  <c r="Z163" i="23"/>
  <c r="AA163" i="23"/>
  <c r="AB163" i="23"/>
  <c r="N164" i="23"/>
  <c r="R164" i="23"/>
  <c r="U164" i="23"/>
  <c r="V164" i="23"/>
  <c r="W164" i="23"/>
  <c r="X164" i="23"/>
  <c r="Y164" i="23"/>
  <c r="Z164" i="23"/>
  <c r="AA164" i="23"/>
  <c r="AB164" i="23"/>
  <c r="N165" i="23"/>
  <c r="R165" i="23"/>
  <c r="U165" i="23"/>
  <c r="V165" i="23"/>
  <c r="W165" i="23"/>
  <c r="X165" i="23"/>
  <c r="Y165" i="23"/>
  <c r="Z165" i="23"/>
  <c r="AA165" i="23"/>
  <c r="AB165" i="23"/>
  <c r="N166" i="23"/>
  <c r="R166" i="23"/>
  <c r="U166" i="23"/>
  <c r="V166" i="23"/>
  <c r="W166" i="23"/>
  <c r="X166" i="23"/>
  <c r="Y166" i="23"/>
  <c r="Z166" i="23"/>
  <c r="AA166" i="23"/>
  <c r="AB166" i="23"/>
  <c r="N167" i="23"/>
  <c r="R167" i="23"/>
  <c r="U167" i="23"/>
  <c r="V167" i="23"/>
  <c r="W167" i="23"/>
  <c r="X167" i="23"/>
  <c r="Y167" i="23"/>
  <c r="Z167" i="23"/>
  <c r="AA167" i="23"/>
  <c r="AB167" i="23"/>
  <c r="N168" i="23"/>
  <c r="R168" i="23"/>
  <c r="U168" i="23"/>
  <c r="V168" i="23"/>
  <c r="W168" i="23"/>
  <c r="X168" i="23"/>
  <c r="Y168" i="23"/>
  <c r="Z168" i="23"/>
  <c r="AA168" i="23"/>
  <c r="AB168" i="23"/>
  <c r="N169" i="23"/>
  <c r="R169" i="23"/>
  <c r="U169" i="23"/>
  <c r="V169" i="23"/>
  <c r="W169" i="23"/>
  <c r="X169" i="23"/>
  <c r="Y169" i="23"/>
  <c r="Z169" i="23"/>
  <c r="AA169" i="23"/>
  <c r="AB169" i="23"/>
  <c r="N170" i="23"/>
  <c r="R170" i="23"/>
  <c r="U170" i="23"/>
  <c r="V170" i="23"/>
  <c r="W170" i="23"/>
  <c r="X170" i="23"/>
  <c r="Y170" i="23"/>
  <c r="Z170" i="23"/>
  <c r="AA170" i="23"/>
  <c r="AB170" i="23"/>
  <c r="N171" i="23"/>
  <c r="R171" i="23"/>
  <c r="U171" i="23"/>
  <c r="V171" i="23"/>
  <c r="W171" i="23"/>
  <c r="X171" i="23"/>
  <c r="Y171" i="23"/>
  <c r="Z171" i="23"/>
  <c r="AA171" i="23"/>
  <c r="AB171" i="23"/>
  <c r="N172" i="23"/>
  <c r="R172" i="23"/>
  <c r="X172" i="23"/>
  <c r="Y172" i="23"/>
  <c r="Z172" i="23"/>
  <c r="AA172" i="23"/>
  <c r="AB172" i="23"/>
  <c r="N173" i="23"/>
  <c r="R173" i="23"/>
  <c r="X173" i="23"/>
  <c r="Y173" i="23"/>
  <c r="Z173" i="23"/>
  <c r="AA173" i="23"/>
  <c r="AB173" i="23"/>
  <c r="N174" i="23"/>
  <c r="R174" i="23"/>
  <c r="X174" i="23"/>
  <c r="Y174" i="23"/>
  <c r="Z174" i="23"/>
  <c r="AA174" i="23"/>
  <c r="AB174" i="23"/>
  <c r="N175" i="23"/>
  <c r="R175" i="23"/>
  <c r="X175" i="23"/>
  <c r="Y175" i="23"/>
  <c r="Z175" i="23"/>
  <c r="AA175" i="23"/>
  <c r="AB175" i="23"/>
  <c r="N176" i="23"/>
  <c r="R176" i="23"/>
  <c r="U176" i="23"/>
  <c r="V176" i="23"/>
  <c r="W176" i="23"/>
  <c r="X176" i="23"/>
  <c r="Y176" i="23"/>
  <c r="Z176" i="23"/>
  <c r="AA176" i="23"/>
  <c r="AB176" i="23"/>
  <c r="N177" i="23"/>
  <c r="R177" i="23"/>
  <c r="U177" i="23"/>
  <c r="V177" i="23"/>
  <c r="W177" i="23"/>
  <c r="X177" i="23"/>
  <c r="Y177" i="23"/>
  <c r="Z177" i="23"/>
  <c r="AA177" i="23"/>
  <c r="AB177" i="23"/>
  <c r="N178" i="23"/>
  <c r="R178" i="23"/>
  <c r="U178" i="23"/>
  <c r="V178" i="23"/>
  <c r="W178" i="23"/>
  <c r="X178" i="23"/>
  <c r="Y178" i="23"/>
  <c r="Z178" i="23"/>
  <c r="AA178" i="23"/>
  <c r="AB178" i="23"/>
  <c r="N179" i="23"/>
  <c r="R179" i="23"/>
  <c r="U179" i="23"/>
  <c r="V179" i="23"/>
  <c r="W179" i="23"/>
  <c r="X179" i="23"/>
  <c r="Y179" i="23"/>
  <c r="Z179" i="23"/>
  <c r="AA179" i="23"/>
  <c r="AB179" i="23"/>
  <c r="N180" i="23"/>
  <c r="R180" i="23"/>
  <c r="U180" i="23"/>
  <c r="V180" i="23"/>
  <c r="W180" i="23"/>
  <c r="X180" i="23"/>
  <c r="Y180" i="23"/>
  <c r="Z180" i="23"/>
  <c r="AA180" i="23"/>
  <c r="AB180" i="23"/>
  <c r="N181" i="23"/>
  <c r="R181" i="23"/>
  <c r="U181" i="23"/>
  <c r="V181" i="23"/>
  <c r="W181" i="23"/>
  <c r="X181" i="23"/>
  <c r="Y181" i="23"/>
  <c r="Z181" i="23"/>
  <c r="AA181" i="23"/>
  <c r="AB181" i="23"/>
  <c r="N182" i="23"/>
  <c r="R182" i="23"/>
  <c r="U182" i="23"/>
  <c r="V182" i="23"/>
  <c r="W182" i="23"/>
  <c r="X182" i="23"/>
  <c r="Y182" i="23"/>
  <c r="Z182" i="23"/>
  <c r="AA182" i="23"/>
  <c r="AB182" i="23"/>
  <c r="N183" i="23"/>
  <c r="R183" i="23"/>
  <c r="U183" i="23"/>
  <c r="V183" i="23"/>
  <c r="W183" i="23"/>
  <c r="X183" i="23"/>
  <c r="Y183" i="23"/>
  <c r="Z183" i="23"/>
  <c r="AA183" i="23"/>
  <c r="AB183" i="23"/>
  <c r="R184" i="23"/>
  <c r="U184" i="23"/>
  <c r="V184" i="23"/>
  <c r="W184" i="23"/>
  <c r="R185" i="23"/>
  <c r="U185" i="23"/>
  <c r="V185" i="23"/>
  <c r="W185" i="23"/>
  <c r="R186" i="23"/>
  <c r="U186" i="23"/>
  <c r="V186" i="23"/>
  <c r="W186" i="23"/>
  <c r="R187" i="23"/>
  <c r="U187" i="23"/>
  <c r="V187" i="23"/>
  <c r="W187" i="23"/>
  <c r="R188" i="23"/>
  <c r="U188" i="23"/>
  <c r="V188" i="23"/>
  <c r="W188" i="23"/>
  <c r="R189" i="23"/>
  <c r="U189" i="23"/>
  <c r="V189" i="23"/>
  <c r="W189" i="23"/>
  <c r="R190" i="23"/>
  <c r="U190" i="23"/>
  <c r="V190" i="23"/>
  <c r="W190" i="23"/>
  <c r="R191" i="23"/>
  <c r="U191" i="23"/>
  <c r="V191" i="23"/>
  <c r="W191" i="23"/>
  <c r="R192" i="23"/>
  <c r="U192" i="23"/>
  <c r="V192" i="23"/>
  <c r="W192" i="23"/>
  <c r="R193" i="23"/>
  <c r="U193" i="23"/>
  <c r="V193" i="23"/>
  <c r="W193" i="23"/>
  <c r="R194" i="23"/>
  <c r="U194" i="23"/>
  <c r="V194" i="23"/>
  <c r="W194" i="23"/>
  <c r="R195" i="23"/>
  <c r="U195" i="23"/>
  <c r="V195" i="23"/>
  <c r="W195" i="23"/>
  <c r="R196" i="23"/>
  <c r="U196" i="23"/>
  <c r="V196" i="23"/>
  <c r="W196" i="23"/>
  <c r="R197" i="23"/>
  <c r="U197" i="23"/>
  <c r="V197" i="23"/>
  <c r="W197" i="23"/>
  <c r="R198" i="23"/>
  <c r="U198" i="23"/>
  <c r="V198" i="23"/>
  <c r="W198" i="23"/>
  <c r="R199" i="23"/>
  <c r="U199" i="23"/>
  <c r="V199" i="23"/>
  <c r="W199" i="23"/>
  <c r="M200" i="23"/>
  <c r="R200" i="23"/>
  <c r="U200" i="23"/>
  <c r="V200" i="23"/>
  <c r="W200" i="23"/>
  <c r="X200" i="23"/>
  <c r="Y200" i="23"/>
  <c r="Z200" i="23"/>
  <c r="AA200" i="23"/>
  <c r="AB200" i="23"/>
  <c r="M201" i="23"/>
  <c r="R201" i="23"/>
  <c r="U201" i="23"/>
  <c r="V201" i="23"/>
  <c r="W201" i="23"/>
  <c r="X201" i="23"/>
  <c r="Y201" i="23"/>
  <c r="Z201" i="23"/>
  <c r="AA201" i="23"/>
  <c r="AB201" i="23"/>
  <c r="M202" i="23"/>
  <c r="R202" i="23"/>
  <c r="U202" i="23"/>
  <c r="V202" i="23"/>
  <c r="W202" i="23"/>
  <c r="X202" i="23"/>
  <c r="Y202" i="23"/>
  <c r="Z202" i="23"/>
  <c r="AA202" i="23"/>
  <c r="AB202" i="23"/>
  <c r="M203" i="23"/>
  <c r="R203" i="23"/>
  <c r="U203" i="23"/>
  <c r="V203" i="23"/>
  <c r="W203" i="23"/>
  <c r="X203" i="23"/>
  <c r="Y203" i="23"/>
  <c r="Z203" i="23"/>
  <c r="AA203" i="23"/>
  <c r="AB203" i="23"/>
  <c r="M204" i="23"/>
  <c r="R204" i="23"/>
  <c r="U204" i="23"/>
  <c r="V204" i="23"/>
  <c r="W204" i="23"/>
  <c r="X204" i="23"/>
  <c r="Y204" i="23"/>
  <c r="Z204" i="23"/>
  <c r="AA204" i="23"/>
  <c r="AB204" i="23"/>
  <c r="M205" i="23"/>
  <c r="R205" i="23"/>
  <c r="U205" i="23"/>
  <c r="V205" i="23"/>
  <c r="W205" i="23"/>
  <c r="X205" i="23"/>
  <c r="Y205" i="23"/>
  <c r="Z205" i="23"/>
  <c r="AA205" i="23"/>
  <c r="AB205" i="23"/>
  <c r="M206" i="23"/>
  <c r="R206" i="23"/>
  <c r="U206" i="23"/>
  <c r="V206" i="23"/>
  <c r="W206" i="23"/>
  <c r="X206" i="23"/>
  <c r="Y206" i="23"/>
  <c r="Z206" i="23"/>
  <c r="AA206" i="23"/>
  <c r="AB206" i="23"/>
  <c r="M207" i="23"/>
  <c r="R207" i="23"/>
  <c r="U207" i="23"/>
  <c r="V207" i="23"/>
  <c r="W207" i="23"/>
  <c r="X207" i="23"/>
  <c r="Y207" i="23"/>
  <c r="Z207" i="23"/>
  <c r="AA207" i="23"/>
  <c r="AB207" i="23"/>
  <c r="M208" i="23"/>
  <c r="R208" i="23"/>
  <c r="U208" i="23"/>
  <c r="V208" i="23"/>
  <c r="W208" i="23"/>
  <c r="X208" i="23"/>
  <c r="Y208" i="23"/>
  <c r="Z208" i="23"/>
  <c r="AA208" i="23"/>
  <c r="AB208" i="23"/>
  <c r="M209" i="23"/>
  <c r="R209" i="23"/>
  <c r="U209" i="23"/>
  <c r="V209" i="23"/>
  <c r="W209" i="23"/>
  <c r="X209" i="23"/>
  <c r="Y209" i="23"/>
  <c r="Z209" i="23"/>
  <c r="AA209" i="23"/>
  <c r="AB209" i="23"/>
  <c r="M210" i="23"/>
  <c r="R210" i="23"/>
  <c r="U210" i="23"/>
  <c r="V210" i="23"/>
  <c r="W210" i="23"/>
  <c r="X210" i="23"/>
  <c r="Y210" i="23"/>
  <c r="Z210" i="23"/>
  <c r="AA210" i="23"/>
  <c r="AB210" i="23"/>
  <c r="M211" i="23"/>
  <c r="R211" i="23"/>
  <c r="U211" i="23"/>
  <c r="V211" i="23"/>
  <c r="W211" i="23"/>
  <c r="X211" i="23"/>
  <c r="Y211" i="23"/>
  <c r="Z211" i="23"/>
  <c r="AA211" i="23"/>
  <c r="AB211" i="23"/>
  <c r="M212" i="23"/>
  <c r="R212" i="23"/>
  <c r="U212" i="23"/>
  <c r="V212" i="23"/>
  <c r="W212" i="23"/>
  <c r="X212" i="23"/>
  <c r="Y212" i="23"/>
  <c r="Z212" i="23"/>
  <c r="AA212" i="23"/>
  <c r="AB212" i="23"/>
  <c r="M213" i="23"/>
  <c r="R213" i="23"/>
  <c r="U213" i="23"/>
  <c r="V213" i="23"/>
  <c r="W213" i="23"/>
  <c r="X213" i="23"/>
  <c r="Y213" i="23"/>
  <c r="Z213" i="23"/>
  <c r="AA213" i="23"/>
  <c r="AB213" i="23"/>
  <c r="M214" i="23"/>
  <c r="R214" i="23"/>
  <c r="U214" i="23"/>
  <c r="V214" i="23"/>
  <c r="W214" i="23"/>
  <c r="X214" i="23"/>
  <c r="Y214" i="23"/>
  <c r="Z214" i="23"/>
  <c r="AA214" i="23"/>
  <c r="AB214" i="23"/>
  <c r="M215" i="23"/>
  <c r="R215" i="23"/>
  <c r="U215" i="23"/>
  <c r="V215" i="23"/>
  <c r="W215" i="23"/>
  <c r="X215" i="23"/>
  <c r="Y215" i="23"/>
  <c r="Z215" i="23"/>
  <c r="AA215" i="23"/>
  <c r="AB215" i="23"/>
  <c r="M216" i="23"/>
  <c r="R216" i="23"/>
  <c r="U216" i="23"/>
  <c r="V216" i="23"/>
  <c r="W216" i="23"/>
  <c r="X216" i="23"/>
  <c r="Y216" i="23"/>
  <c r="Z216" i="23"/>
  <c r="AA216" i="23"/>
  <c r="AB216" i="23"/>
  <c r="M217" i="23"/>
  <c r="R217" i="23"/>
  <c r="U217" i="23"/>
  <c r="V217" i="23"/>
  <c r="W217" i="23"/>
  <c r="X217" i="23"/>
  <c r="Y217" i="23"/>
  <c r="Z217" i="23"/>
  <c r="AA217" i="23"/>
  <c r="AB217" i="23"/>
  <c r="M218" i="23"/>
  <c r="R218" i="23"/>
  <c r="U218" i="23"/>
  <c r="V218" i="23"/>
  <c r="W218" i="23"/>
  <c r="X218" i="23"/>
  <c r="Y218" i="23"/>
  <c r="Z218" i="23"/>
  <c r="AA218" i="23"/>
  <c r="AB218" i="23"/>
  <c r="M219" i="23"/>
  <c r="R219" i="23"/>
  <c r="U219" i="23"/>
  <c r="V219" i="23"/>
  <c r="W219" i="23"/>
  <c r="X219" i="23"/>
  <c r="Y219" i="23"/>
  <c r="Z219" i="23"/>
  <c r="AA219" i="23"/>
  <c r="AB219" i="23"/>
  <c r="M220" i="23"/>
  <c r="R220" i="23"/>
  <c r="U220" i="23"/>
  <c r="V220" i="23"/>
  <c r="W220" i="23"/>
  <c r="X220" i="23"/>
  <c r="Y220" i="23"/>
  <c r="Z220" i="23"/>
  <c r="AA220" i="23"/>
  <c r="AB220" i="23"/>
  <c r="M221" i="23"/>
  <c r="R221" i="23"/>
  <c r="U221" i="23"/>
  <c r="V221" i="23"/>
  <c r="W221" i="23"/>
  <c r="X221" i="23"/>
  <c r="Y221" i="23"/>
  <c r="Z221" i="23"/>
  <c r="AA221" i="23"/>
  <c r="AB221" i="23"/>
  <c r="M222" i="23"/>
  <c r="R222" i="23"/>
  <c r="U222" i="23"/>
  <c r="V222" i="23"/>
  <c r="W222" i="23"/>
  <c r="X222" i="23"/>
  <c r="Y222" i="23"/>
  <c r="Z222" i="23"/>
  <c r="AA222" i="23"/>
  <c r="AB222" i="23"/>
  <c r="M223" i="23"/>
  <c r="R223" i="23"/>
  <c r="U223" i="23"/>
  <c r="V223" i="23"/>
  <c r="W223" i="23"/>
  <c r="X223" i="23"/>
  <c r="Y223" i="23"/>
  <c r="Z223" i="23"/>
  <c r="AA223" i="23"/>
  <c r="AB223" i="23"/>
  <c r="M224" i="23"/>
  <c r="R224" i="23"/>
  <c r="U224" i="23"/>
  <c r="V224" i="23"/>
  <c r="W224" i="23"/>
  <c r="X224" i="23"/>
  <c r="Y224" i="23"/>
  <c r="Z224" i="23"/>
  <c r="AA224" i="23"/>
  <c r="AB224" i="23"/>
  <c r="M225" i="23"/>
  <c r="R225" i="23"/>
  <c r="U225" i="23"/>
  <c r="V225" i="23"/>
  <c r="W225" i="23"/>
  <c r="X225" i="23"/>
  <c r="Y225" i="23"/>
  <c r="Z225" i="23"/>
  <c r="AA225" i="23"/>
  <c r="AB225" i="23"/>
  <c r="M226" i="23"/>
  <c r="R226" i="23"/>
  <c r="U226" i="23"/>
  <c r="V226" i="23"/>
  <c r="W226" i="23"/>
  <c r="X226" i="23"/>
  <c r="Y226" i="23"/>
  <c r="Z226" i="23"/>
  <c r="AA226" i="23"/>
  <c r="AB226" i="23"/>
  <c r="M227" i="23"/>
  <c r="R227" i="23"/>
  <c r="U227" i="23"/>
  <c r="V227" i="23"/>
  <c r="W227" i="23"/>
  <c r="X227" i="23"/>
  <c r="Y227" i="23"/>
  <c r="Z227" i="23"/>
  <c r="AA227" i="23"/>
  <c r="AB227" i="23"/>
  <c r="M228" i="23"/>
  <c r="R228" i="23"/>
  <c r="U228" i="23"/>
  <c r="V228" i="23"/>
  <c r="W228" i="23"/>
  <c r="X228" i="23"/>
  <c r="Y228" i="23"/>
  <c r="Z228" i="23"/>
  <c r="AA228" i="23"/>
  <c r="AB228" i="23"/>
  <c r="M229" i="23"/>
  <c r="R229" i="23"/>
  <c r="U229" i="23"/>
  <c r="V229" i="23"/>
  <c r="W229" i="23"/>
  <c r="X229" i="23"/>
  <c r="Y229" i="23"/>
  <c r="Z229" i="23"/>
  <c r="AA229" i="23"/>
  <c r="AB229" i="23"/>
  <c r="M230" i="23"/>
  <c r="R230" i="23"/>
  <c r="U230" i="23"/>
  <c r="V230" i="23"/>
  <c r="W230" i="23"/>
  <c r="X230" i="23"/>
  <c r="Y230" i="23"/>
  <c r="Z230" i="23"/>
  <c r="AA230" i="23"/>
  <c r="AB230" i="23"/>
  <c r="M231" i="23"/>
  <c r="R231" i="23"/>
  <c r="U231" i="23"/>
  <c r="V231" i="23"/>
  <c r="W231" i="23"/>
  <c r="X231" i="23"/>
  <c r="Y231" i="23"/>
  <c r="Z231" i="23"/>
  <c r="AA231" i="23"/>
  <c r="AB231" i="23"/>
  <c r="M232" i="23"/>
  <c r="R232" i="23"/>
  <c r="U232" i="23"/>
  <c r="V232" i="23"/>
  <c r="W232" i="23"/>
  <c r="X232" i="23"/>
  <c r="Y232" i="23"/>
  <c r="Z232" i="23"/>
  <c r="AA232" i="23"/>
  <c r="AB232" i="23"/>
  <c r="M233" i="23"/>
  <c r="R233" i="23"/>
  <c r="U233" i="23"/>
  <c r="V233" i="23"/>
  <c r="W233" i="23"/>
  <c r="X233" i="23"/>
  <c r="Y233" i="23"/>
  <c r="Z233" i="23"/>
  <c r="AA233" i="23"/>
  <c r="AB233" i="23"/>
  <c r="M234" i="23"/>
  <c r="R234" i="23"/>
  <c r="U234" i="23"/>
  <c r="V234" i="23"/>
  <c r="W234" i="23"/>
  <c r="X234" i="23"/>
  <c r="Y234" i="23"/>
  <c r="Z234" i="23"/>
  <c r="AA234" i="23"/>
  <c r="AB234" i="23"/>
  <c r="M235" i="23"/>
  <c r="R235" i="23"/>
  <c r="U235" i="23"/>
  <c r="V235" i="23"/>
  <c r="W235" i="23"/>
  <c r="X235" i="23"/>
  <c r="Y235" i="23"/>
  <c r="Z235" i="23"/>
  <c r="AA235" i="23"/>
  <c r="AB235" i="23"/>
  <c r="M236" i="23"/>
  <c r="R236" i="23"/>
  <c r="U236" i="23"/>
  <c r="V236" i="23"/>
  <c r="W236" i="23"/>
  <c r="X236" i="23"/>
  <c r="Y236" i="23"/>
  <c r="Z236" i="23"/>
  <c r="AA236" i="23"/>
  <c r="AB236" i="23"/>
  <c r="M237" i="23"/>
  <c r="R237" i="23"/>
  <c r="U237" i="23"/>
  <c r="V237" i="23"/>
  <c r="W237" i="23"/>
  <c r="X237" i="23"/>
  <c r="Y237" i="23"/>
  <c r="Z237" i="23"/>
  <c r="AA237" i="23"/>
  <c r="AB237" i="23"/>
  <c r="M238" i="23"/>
  <c r="R238" i="23"/>
  <c r="U238" i="23"/>
  <c r="V238" i="23"/>
  <c r="W238" i="23"/>
  <c r="X238" i="23"/>
  <c r="Y238" i="23"/>
  <c r="Z238" i="23"/>
  <c r="AA238" i="23"/>
  <c r="AB238" i="23"/>
  <c r="M239" i="23"/>
  <c r="R239" i="23"/>
  <c r="U239" i="23"/>
  <c r="V239" i="23"/>
  <c r="W239" i="23"/>
  <c r="X239" i="23"/>
  <c r="Y239" i="23"/>
  <c r="Z239" i="23"/>
  <c r="AA239" i="23"/>
  <c r="AB239" i="23"/>
  <c r="M240" i="23"/>
  <c r="R240" i="23"/>
  <c r="X240" i="23"/>
  <c r="Y240" i="23"/>
  <c r="Z240" i="23"/>
  <c r="AA240" i="23"/>
  <c r="AB240" i="23"/>
  <c r="M241" i="23"/>
  <c r="R241" i="23"/>
  <c r="X241" i="23"/>
  <c r="Y241" i="23"/>
  <c r="Z241" i="23"/>
  <c r="AA241" i="23"/>
  <c r="AB241" i="23"/>
  <c r="M242" i="23"/>
  <c r="R242" i="23"/>
  <c r="X242" i="23"/>
  <c r="Y242" i="23"/>
  <c r="Z242" i="23"/>
  <c r="AA242" i="23"/>
  <c r="AB242" i="23"/>
  <c r="M243" i="23"/>
  <c r="R243" i="23"/>
  <c r="X243" i="23"/>
  <c r="Y243" i="23"/>
  <c r="Z243" i="23"/>
  <c r="AA243" i="23"/>
  <c r="AB243" i="23"/>
  <c r="M244" i="23"/>
  <c r="R244" i="23"/>
  <c r="U244" i="23"/>
  <c r="V244" i="23"/>
  <c r="W244" i="23"/>
  <c r="X244" i="23"/>
  <c r="Y244" i="23"/>
  <c r="Z244" i="23"/>
  <c r="AA244" i="23"/>
  <c r="AB244" i="23"/>
  <c r="M245" i="23"/>
  <c r="R245" i="23"/>
  <c r="U245" i="23"/>
  <c r="V245" i="23"/>
  <c r="W245" i="23"/>
  <c r="X245" i="23"/>
  <c r="Y245" i="23"/>
  <c r="Z245" i="23"/>
  <c r="AA245" i="23"/>
  <c r="AB245" i="23"/>
  <c r="M246" i="23"/>
  <c r="R246" i="23"/>
  <c r="U246" i="23"/>
  <c r="V246" i="23"/>
  <c r="W246" i="23"/>
  <c r="X246" i="23"/>
  <c r="Y246" i="23"/>
  <c r="Z246" i="23"/>
  <c r="AA246" i="23"/>
  <c r="AB246" i="23"/>
  <c r="M247" i="23"/>
  <c r="R247" i="23"/>
  <c r="U247" i="23"/>
  <c r="V247" i="23"/>
  <c r="W247" i="23"/>
  <c r="X247" i="23"/>
  <c r="Y247" i="23"/>
  <c r="Z247" i="23"/>
  <c r="AA247" i="23"/>
  <c r="AB247" i="23"/>
  <c r="M248" i="23"/>
  <c r="R248" i="23"/>
  <c r="U248" i="23"/>
  <c r="V248" i="23"/>
  <c r="W248" i="23"/>
  <c r="X248" i="23"/>
  <c r="Y248" i="23"/>
  <c r="Z248" i="23"/>
  <c r="AA248" i="23"/>
  <c r="AB248" i="23"/>
  <c r="M249" i="23"/>
  <c r="R249" i="23"/>
  <c r="U249" i="23"/>
  <c r="V249" i="23"/>
  <c r="W249" i="23"/>
  <c r="X249" i="23"/>
  <c r="Y249" i="23"/>
  <c r="Z249" i="23"/>
  <c r="AA249" i="23"/>
  <c r="AB249" i="23"/>
  <c r="M250" i="23"/>
  <c r="R250" i="23"/>
  <c r="U250" i="23"/>
  <c r="V250" i="23"/>
  <c r="W250" i="23"/>
  <c r="X250" i="23"/>
  <c r="Y250" i="23"/>
  <c r="Z250" i="23"/>
  <c r="AA250" i="23"/>
  <c r="AB250" i="23"/>
  <c r="M251" i="23"/>
  <c r="R251" i="23"/>
  <c r="U251" i="23"/>
  <c r="V251" i="23"/>
  <c r="W251" i="23"/>
  <c r="X251" i="23"/>
  <c r="Y251" i="23"/>
  <c r="Z251" i="23"/>
  <c r="AA251" i="23"/>
  <c r="AB251" i="23"/>
  <c r="R132" i="23"/>
  <c r="V132" i="23"/>
  <c r="W132" i="23"/>
  <c r="U132" i="23"/>
  <c r="AB132" i="23"/>
  <c r="AA132" i="23"/>
  <c r="Y132" i="23"/>
  <c r="Z132" i="23"/>
  <c r="X132" i="23"/>
  <c r="N132" i="23"/>
  <c r="AA9" i="23"/>
  <c r="AB9" i="23"/>
  <c r="AA10" i="23"/>
  <c r="AB10" i="23"/>
  <c r="AA11" i="23"/>
  <c r="AB11" i="23"/>
  <c r="AA12" i="23"/>
  <c r="AB12" i="23"/>
  <c r="AA13" i="23"/>
  <c r="AB13" i="23"/>
  <c r="AA14" i="23"/>
  <c r="AB14" i="23"/>
  <c r="AA15" i="23"/>
  <c r="AB15" i="23"/>
  <c r="AA16" i="23"/>
  <c r="AB16" i="23"/>
  <c r="AA17" i="23"/>
  <c r="AB17" i="23"/>
  <c r="AA18" i="23"/>
  <c r="AB18" i="23"/>
  <c r="AA19" i="23"/>
  <c r="AB19" i="23"/>
  <c r="AA20" i="23"/>
  <c r="AB20" i="23"/>
  <c r="AA21" i="23"/>
  <c r="AB21" i="23"/>
  <c r="AA22" i="23"/>
  <c r="AB22" i="23"/>
  <c r="AA23" i="23"/>
  <c r="AB23" i="23"/>
  <c r="AA24" i="23"/>
  <c r="AB24" i="23"/>
  <c r="AA25" i="23"/>
  <c r="AB25" i="23"/>
  <c r="AA26" i="23"/>
  <c r="AB26" i="23"/>
  <c r="AA27" i="23"/>
  <c r="AB27" i="23"/>
  <c r="AA28" i="23"/>
  <c r="AB28" i="23"/>
  <c r="AA29" i="23"/>
  <c r="AB29" i="23"/>
  <c r="AA30" i="23"/>
  <c r="AB30" i="23"/>
  <c r="AA31" i="23"/>
  <c r="AB31" i="23"/>
  <c r="AA32" i="23"/>
  <c r="AB32" i="23"/>
  <c r="AA33" i="23"/>
  <c r="AB33" i="23"/>
  <c r="AA34" i="23"/>
  <c r="AB34" i="23"/>
  <c r="AA35" i="23"/>
  <c r="AB35" i="23"/>
  <c r="AA36" i="23"/>
  <c r="AB36" i="23"/>
  <c r="AA37" i="23"/>
  <c r="AB37" i="23"/>
  <c r="AA38" i="23"/>
  <c r="AB38" i="23"/>
  <c r="AA39" i="23"/>
  <c r="AB39" i="23"/>
  <c r="AA40" i="23"/>
  <c r="AB40" i="23"/>
  <c r="AA41" i="23"/>
  <c r="AB41" i="23"/>
  <c r="AA42" i="23"/>
  <c r="AB42" i="23"/>
  <c r="AA43" i="23"/>
  <c r="AB43" i="23"/>
  <c r="AA44" i="23"/>
  <c r="AB44" i="23"/>
  <c r="AA45" i="23"/>
  <c r="AB45" i="23"/>
  <c r="AA46" i="23"/>
  <c r="AB46" i="23"/>
  <c r="AA47" i="23"/>
  <c r="AB47" i="23"/>
  <c r="AA52" i="23"/>
  <c r="AB52" i="23"/>
  <c r="AA53" i="23"/>
  <c r="AB53" i="23"/>
  <c r="AA54" i="23"/>
  <c r="AB54" i="23"/>
  <c r="AA55" i="23"/>
  <c r="AB55" i="23"/>
  <c r="AA56" i="23"/>
  <c r="AB56" i="23"/>
  <c r="AA57" i="23"/>
  <c r="AB57" i="23"/>
  <c r="AA58" i="23"/>
  <c r="AB58" i="23"/>
  <c r="AA59" i="23"/>
  <c r="AB59" i="23"/>
  <c r="AA76" i="23"/>
  <c r="AB76" i="23"/>
  <c r="AA77" i="23"/>
  <c r="AB77" i="23"/>
  <c r="AA78" i="23"/>
  <c r="AB78" i="23"/>
  <c r="AA79" i="23"/>
  <c r="AB79" i="23"/>
  <c r="AA80" i="23"/>
  <c r="AB80" i="23"/>
  <c r="AA81" i="23"/>
  <c r="AB81" i="23"/>
  <c r="AA82" i="23"/>
  <c r="AB82" i="23"/>
  <c r="AA83" i="23"/>
  <c r="AB83" i="23"/>
  <c r="AA84" i="23"/>
  <c r="AB84" i="23"/>
  <c r="AA85" i="23"/>
  <c r="AB85" i="23"/>
  <c r="AA86" i="23"/>
  <c r="AB86" i="23"/>
  <c r="AA87" i="23"/>
  <c r="AB87" i="23"/>
  <c r="AA88" i="23"/>
  <c r="AB88" i="23"/>
  <c r="AA89" i="23"/>
  <c r="AB89" i="23"/>
  <c r="AA90" i="23"/>
  <c r="AB90" i="23"/>
  <c r="AA91" i="23"/>
  <c r="AB91" i="23"/>
  <c r="AA92" i="23"/>
  <c r="AB92" i="23"/>
  <c r="AA93" i="23"/>
  <c r="AB93" i="23"/>
  <c r="AA94" i="23"/>
  <c r="AB94" i="23"/>
  <c r="AA95" i="23"/>
  <c r="AB95" i="23"/>
  <c r="AA96" i="23"/>
  <c r="AB96" i="23"/>
  <c r="AA97" i="23"/>
  <c r="AB97" i="23"/>
  <c r="AA98" i="23"/>
  <c r="AB98" i="23"/>
  <c r="AA99" i="23"/>
  <c r="AB99" i="23"/>
  <c r="AA100" i="23"/>
  <c r="AB100" i="23"/>
  <c r="AA101" i="23"/>
  <c r="AB101" i="23"/>
  <c r="AA102" i="23"/>
  <c r="AB102" i="23"/>
  <c r="AA103" i="23"/>
  <c r="AB103" i="23"/>
  <c r="AA104" i="23"/>
  <c r="AB104" i="23"/>
  <c r="AA105" i="23"/>
  <c r="AB105" i="23"/>
  <c r="AA106" i="23"/>
  <c r="AB106" i="23"/>
  <c r="AA107" i="23"/>
  <c r="AB107" i="23"/>
  <c r="AA108" i="23"/>
  <c r="AB108" i="23"/>
  <c r="AA109" i="23"/>
  <c r="AB109" i="23"/>
  <c r="AA110" i="23"/>
  <c r="AB110" i="23"/>
  <c r="AA111" i="23"/>
  <c r="AB111" i="23"/>
  <c r="AA112" i="23"/>
  <c r="AB112" i="23"/>
  <c r="AA113" i="23"/>
  <c r="AB113" i="23"/>
  <c r="AA114" i="23"/>
  <c r="AB114" i="23"/>
  <c r="AA115" i="23"/>
  <c r="AB115" i="23"/>
  <c r="AA116" i="23"/>
  <c r="AB116" i="23"/>
  <c r="AA117" i="23"/>
  <c r="AB117" i="23"/>
  <c r="AA118" i="23"/>
  <c r="AB118" i="23"/>
  <c r="AA119" i="23"/>
  <c r="AB119" i="23"/>
  <c r="AA120" i="23"/>
  <c r="AB120" i="23"/>
  <c r="AA121" i="23"/>
  <c r="AB121" i="23"/>
  <c r="AA122" i="23"/>
  <c r="AB122" i="23"/>
  <c r="AA123" i="23"/>
  <c r="AB123" i="23"/>
  <c r="AA124" i="23"/>
  <c r="AB124" i="23"/>
  <c r="AA125" i="23"/>
  <c r="AB125" i="23"/>
  <c r="AA126" i="23"/>
  <c r="AB126" i="23"/>
  <c r="AA127" i="23"/>
  <c r="AB127" i="23"/>
  <c r="AB8" i="23"/>
  <c r="AA8" i="23"/>
  <c r="E22" i="10"/>
  <c r="E21" i="10"/>
  <c r="E20" i="10"/>
  <c r="E19" i="10"/>
  <c r="E18" i="10"/>
  <c r="E17" i="10"/>
  <c r="G17" i="10"/>
  <c r="G18" i="10"/>
  <c r="G19" i="10"/>
  <c r="G20" i="10"/>
  <c r="G21" i="10"/>
  <c r="G22" i="10"/>
  <c r="G23" i="10"/>
  <c r="J17" i="10"/>
  <c r="L17" i="10"/>
  <c r="J18" i="10"/>
  <c r="L18" i="10"/>
  <c r="J19" i="10"/>
  <c r="L19" i="10"/>
  <c r="J20" i="10"/>
  <c r="L20" i="10"/>
  <c r="J21" i="10"/>
  <c r="L21" i="10"/>
  <c r="J22" i="10"/>
  <c r="L22" i="10"/>
  <c r="F20" i="12"/>
  <c r="N142" i="11"/>
  <c r="T146" i="11"/>
  <c r="N145" i="11"/>
  <c r="N146" i="11"/>
  <c r="R146" i="11"/>
  <c r="O147" i="11"/>
  <c r="N130" i="11"/>
  <c r="T134" i="11"/>
  <c r="N133" i="11"/>
  <c r="N134" i="11"/>
  <c r="R134" i="11"/>
  <c r="O135" i="11"/>
  <c r="N118" i="11"/>
  <c r="T122" i="11"/>
  <c r="N121" i="11"/>
  <c r="N122" i="11"/>
  <c r="R122" i="11"/>
  <c r="O123" i="11"/>
  <c r="N106" i="11"/>
  <c r="T110" i="11"/>
  <c r="N109" i="11"/>
  <c r="U7" i="11"/>
  <c r="Q105" i="11"/>
  <c r="U6" i="11"/>
  <c r="Q104" i="11"/>
  <c r="Q108" i="11"/>
  <c r="Q109" i="11"/>
  <c r="N110" i="11"/>
  <c r="R110" i="11"/>
  <c r="O111" i="11"/>
  <c r="N154" i="11"/>
  <c r="T158" i="11"/>
  <c r="N157" i="11"/>
  <c r="Q153" i="11"/>
  <c r="Q152" i="11"/>
  <c r="Q156" i="11"/>
  <c r="Q157" i="11"/>
  <c r="N158" i="11"/>
  <c r="Q50" i="11"/>
  <c r="T153" i="11"/>
  <c r="Q49" i="11"/>
  <c r="T152" i="11"/>
  <c r="T156" i="11"/>
  <c r="T157" i="11"/>
  <c r="P158" i="11"/>
  <c r="R158" i="11"/>
  <c r="O159" i="11"/>
  <c r="N166" i="11"/>
  <c r="T170" i="11"/>
  <c r="N169" i="11"/>
  <c r="N170" i="11"/>
  <c r="P170" i="11"/>
  <c r="R170" i="11"/>
  <c r="O171" i="11"/>
  <c r="N178" i="11"/>
  <c r="T182" i="11"/>
  <c r="N181" i="11"/>
  <c r="N182" i="11"/>
  <c r="P182" i="11"/>
  <c r="R182" i="11"/>
  <c r="O183" i="11"/>
  <c r="O185" i="11"/>
  <c r="S24" i="11"/>
  <c r="H20" i="12"/>
  <c r="J20" i="12"/>
  <c r="K20" i="12"/>
  <c r="F19" i="12"/>
  <c r="N87" i="11"/>
  <c r="T91" i="11"/>
  <c r="N90" i="11"/>
  <c r="N91" i="11"/>
  <c r="P91" i="11"/>
  <c r="R91" i="11"/>
  <c r="O92" i="11"/>
  <c r="N75" i="11"/>
  <c r="T79" i="11"/>
  <c r="N78" i="11"/>
  <c r="N79" i="11"/>
  <c r="P79" i="11"/>
  <c r="R79" i="11"/>
  <c r="O80" i="11"/>
  <c r="N63" i="11"/>
  <c r="T67" i="11"/>
  <c r="N66" i="11"/>
  <c r="N67" i="11"/>
  <c r="P67" i="11"/>
  <c r="R67" i="11"/>
  <c r="O68" i="11"/>
  <c r="N51" i="11"/>
  <c r="T55" i="11"/>
  <c r="N54" i="11"/>
  <c r="Q53" i="11"/>
  <c r="Q54" i="11"/>
  <c r="N55" i="11"/>
  <c r="T50" i="11"/>
  <c r="T49" i="11"/>
  <c r="T53" i="11"/>
  <c r="T54" i="11"/>
  <c r="P55" i="11"/>
  <c r="R55" i="11"/>
  <c r="O56" i="11"/>
  <c r="O94" i="11"/>
  <c r="S21" i="11"/>
  <c r="S22" i="11"/>
  <c r="S23" i="11"/>
  <c r="H19" i="12"/>
  <c r="J19" i="12"/>
  <c r="K19" i="12"/>
  <c r="F18" i="12"/>
  <c r="H18" i="12"/>
  <c r="J18" i="12"/>
  <c r="K18" i="12"/>
  <c r="F17" i="12"/>
  <c r="H17" i="12"/>
  <c r="J17" i="12"/>
  <c r="K17" i="12"/>
  <c r="F16" i="12"/>
  <c r="N233" i="11"/>
  <c r="T237" i="11"/>
  <c r="N236" i="11"/>
  <c r="N237" i="11"/>
  <c r="P237" i="11"/>
  <c r="R237" i="11"/>
  <c r="O238" i="11"/>
  <c r="N221" i="11"/>
  <c r="T225" i="11"/>
  <c r="N224" i="11"/>
  <c r="N225" i="11"/>
  <c r="P225" i="11"/>
  <c r="R225" i="11"/>
  <c r="O226" i="11"/>
  <c r="N209" i="11"/>
  <c r="T213" i="11"/>
  <c r="N212" i="11"/>
  <c r="N213" i="11"/>
  <c r="P213" i="11"/>
  <c r="R213" i="11"/>
  <c r="O214" i="11"/>
  <c r="N197" i="11"/>
  <c r="T201" i="11"/>
  <c r="N200" i="11"/>
  <c r="Q196" i="11"/>
  <c r="Q195" i="11"/>
  <c r="Q199" i="11"/>
  <c r="Q200" i="11"/>
  <c r="N201" i="11"/>
  <c r="T196" i="11"/>
  <c r="T195" i="11"/>
  <c r="T199" i="11"/>
  <c r="T200" i="11"/>
  <c r="P201" i="11"/>
  <c r="R201" i="11"/>
  <c r="O202" i="11"/>
  <c r="N245" i="11"/>
  <c r="T249" i="11"/>
  <c r="N248" i="11"/>
  <c r="N249" i="11"/>
  <c r="P249" i="11"/>
  <c r="R249" i="11"/>
  <c r="O250" i="11"/>
  <c r="N257" i="11"/>
  <c r="T261" i="11"/>
  <c r="N260" i="11"/>
  <c r="N261" i="11"/>
  <c r="P261" i="11"/>
  <c r="R261" i="11"/>
  <c r="O262" i="11"/>
  <c r="N269" i="11"/>
  <c r="T273" i="11"/>
  <c r="N272" i="11"/>
  <c r="N273" i="11"/>
  <c r="P273" i="11"/>
  <c r="R273" i="11"/>
  <c r="O274" i="11"/>
  <c r="O276" i="11"/>
  <c r="S20" i="11"/>
  <c r="H16" i="12"/>
  <c r="J16" i="12"/>
  <c r="K16" i="12"/>
  <c r="L44" i="21"/>
  <c r="L45" i="21"/>
  <c r="L46" i="21"/>
  <c r="L47" i="21"/>
  <c r="L48" i="21"/>
  <c r="Y9" i="23"/>
  <c r="Z9" i="23"/>
  <c r="Z10" i="23"/>
  <c r="Z11" i="23"/>
  <c r="Y12" i="23"/>
  <c r="Z12" i="23"/>
  <c r="Y13" i="23"/>
  <c r="Z13" i="23"/>
  <c r="Z14" i="23"/>
  <c r="Z15" i="23"/>
  <c r="Y16" i="23"/>
  <c r="Z16" i="23"/>
  <c r="Y17" i="23"/>
  <c r="Z17" i="23"/>
  <c r="Z18" i="23"/>
  <c r="Z19" i="23"/>
  <c r="Y20" i="23"/>
  <c r="Z20" i="23"/>
  <c r="Y21" i="23"/>
  <c r="Z21" i="23"/>
  <c r="Z22" i="23"/>
  <c r="Z23" i="23"/>
  <c r="Y24" i="23"/>
  <c r="Z24" i="23"/>
  <c r="Y25" i="23"/>
  <c r="Z25" i="23"/>
  <c r="Z26" i="23"/>
  <c r="Z27" i="23"/>
  <c r="Y28" i="23"/>
  <c r="Z28" i="23"/>
  <c r="Y29" i="23"/>
  <c r="Z29" i="23"/>
  <c r="Z30" i="23"/>
  <c r="Z31" i="23"/>
  <c r="Y32" i="23"/>
  <c r="Z32" i="23"/>
  <c r="Y33" i="23"/>
  <c r="Z33" i="23"/>
  <c r="Z34" i="23"/>
  <c r="Z35" i="23"/>
  <c r="Y36" i="23"/>
  <c r="Z36" i="23"/>
  <c r="Y37" i="23"/>
  <c r="Z37" i="23"/>
  <c r="Z38" i="23"/>
  <c r="Z39" i="23"/>
  <c r="Y76" i="23"/>
  <c r="Z76" i="23"/>
  <c r="Y77" i="23"/>
  <c r="Z77" i="23"/>
  <c r="Z78" i="23"/>
  <c r="Z79" i="23"/>
  <c r="Y80" i="23"/>
  <c r="Z80" i="23"/>
  <c r="Y81" i="23"/>
  <c r="Z81" i="23"/>
  <c r="Z82" i="23"/>
  <c r="Z83" i="23"/>
  <c r="Y84" i="23"/>
  <c r="Z84" i="23"/>
  <c r="Y85" i="23"/>
  <c r="Z85" i="23"/>
  <c r="Z86" i="23"/>
  <c r="Z87" i="23"/>
  <c r="Y88" i="23"/>
  <c r="Z88" i="23"/>
  <c r="Y89" i="23"/>
  <c r="Z89" i="23"/>
  <c r="Z90" i="23"/>
  <c r="Z91" i="23"/>
  <c r="Y92" i="23"/>
  <c r="Z92" i="23"/>
  <c r="Y93" i="23"/>
  <c r="Z93" i="23"/>
  <c r="Z94" i="23"/>
  <c r="Z95" i="23"/>
  <c r="Y96" i="23"/>
  <c r="Z96" i="23"/>
  <c r="Y97" i="23"/>
  <c r="Z97" i="23"/>
  <c r="Z98" i="23"/>
  <c r="Z99" i="23"/>
  <c r="Y100" i="23"/>
  <c r="Z100" i="23"/>
  <c r="Y101" i="23"/>
  <c r="Z101" i="23"/>
  <c r="Z102" i="23"/>
  <c r="Z103" i="23"/>
  <c r="Y104" i="23"/>
  <c r="Z104" i="23"/>
  <c r="Y105" i="23"/>
  <c r="Z105" i="23"/>
  <c r="Z106" i="23"/>
  <c r="Z107" i="23"/>
  <c r="Y108" i="23"/>
  <c r="Z108" i="23"/>
  <c r="Y109" i="23"/>
  <c r="Z109" i="23"/>
  <c r="Z110" i="23"/>
  <c r="Z111" i="23"/>
  <c r="Y112" i="23"/>
  <c r="Z112" i="23"/>
  <c r="Y113" i="23"/>
  <c r="Z113" i="23"/>
  <c r="Z114" i="23"/>
  <c r="Z115" i="23"/>
  <c r="Y116" i="23"/>
  <c r="Z116" i="23"/>
  <c r="Y117" i="23"/>
  <c r="Z117" i="23"/>
  <c r="Z118" i="23"/>
  <c r="Z119" i="23"/>
  <c r="Y120" i="23"/>
  <c r="Z120" i="23"/>
  <c r="Y121" i="23"/>
  <c r="Z121" i="23"/>
  <c r="Z122" i="23"/>
  <c r="Z123" i="23"/>
  <c r="Y124" i="23"/>
  <c r="Z124" i="23"/>
  <c r="Y125" i="23"/>
  <c r="Z125" i="23"/>
  <c r="Z126" i="23"/>
  <c r="Z127" i="23"/>
  <c r="Z8" i="23"/>
  <c r="X12" i="23"/>
  <c r="X13" i="23"/>
  <c r="X14" i="23"/>
  <c r="Y14" i="23"/>
  <c r="X15" i="23"/>
  <c r="Y15" i="23"/>
  <c r="X16" i="23"/>
  <c r="X17" i="23"/>
  <c r="X18" i="23"/>
  <c r="Y18" i="23"/>
  <c r="X19" i="23"/>
  <c r="Y19" i="23"/>
  <c r="X20" i="23"/>
  <c r="X21" i="23"/>
  <c r="X22" i="23"/>
  <c r="Y22" i="23"/>
  <c r="X23" i="23"/>
  <c r="Y23" i="23"/>
  <c r="X24" i="23"/>
  <c r="X25" i="23"/>
  <c r="X26" i="23"/>
  <c r="Y26" i="23"/>
  <c r="X27" i="23"/>
  <c r="Y27" i="23"/>
  <c r="X28" i="23"/>
  <c r="X29" i="23"/>
  <c r="X30" i="23"/>
  <c r="Y30" i="23"/>
  <c r="X31" i="23"/>
  <c r="Y31" i="23"/>
  <c r="X32" i="23"/>
  <c r="X33" i="23"/>
  <c r="X34" i="23"/>
  <c r="Y34" i="23"/>
  <c r="X35" i="23"/>
  <c r="Y35" i="23"/>
  <c r="X36" i="23"/>
  <c r="X37" i="23"/>
  <c r="X38" i="23"/>
  <c r="Y38" i="23"/>
  <c r="X39" i="23"/>
  <c r="Y39" i="23"/>
  <c r="X40" i="23"/>
  <c r="X41" i="23"/>
  <c r="X42" i="23"/>
  <c r="X43" i="23"/>
  <c r="X44" i="23"/>
  <c r="X45" i="23"/>
  <c r="X46" i="23"/>
  <c r="X47" i="23"/>
  <c r="X52" i="23"/>
  <c r="X53" i="23"/>
  <c r="X54" i="23"/>
  <c r="X55" i="23"/>
  <c r="X56" i="23"/>
  <c r="X57" i="23"/>
  <c r="X58" i="23"/>
  <c r="X59" i="23"/>
  <c r="X76" i="23"/>
  <c r="X77" i="23"/>
  <c r="X78" i="23"/>
  <c r="Y78" i="23"/>
  <c r="X79" i="23"/>
  <c r="Y79" i="23"/>
  <c r="X80" i="23"/>
  <c r="X81" i="23"/>
  <c r="X82" i="23"/>
  <c r="Y82" i="23"/>
  <c r="X83" i="23"/>
  <c r="Y83" i="23"/>
  <c r="X84" i="23"/>
  <c r="X85" i="23"/>
  <c r="X86" i="23"/>
  <c r="Y86" i="23"/>
  <c r="X87" i="23"/>
  <c r="Y87" i="23"/>
  <c r="X88" i="23"/>
  <c r="X89" i="23"/>
  <c r="X90" i="23"/>
  <c r="Y90" i="23"/>
  <c r="X91" i="23"/>
  <c r="Y91" i="23"/>
  <c r="X92" i="23"/>
  <c r="X93" i="23"/>
  <c r="X94" i="23"/>
  <c r="Y94" i="23"/>
  <c r="X95" i="23"/>
  <c r="Y95" i="23"/>
  <c r="X96" i="23"/>
  <c r="X97" i="23"/>
  <c r="X98" i="23"/>
  <c r="Y98" i="23"/>
  <c r="X99" i="23"/>
  <c r="Y99" i="23"/>
  <c r="X100" i="23"/>
  <c r="X101" i="23"/>
  <c r="X102" i="23"/>
  <c r="Y102" i="23"/>
  <c r="X103" i="23"/>
  <c r="Y103" i="23"/>
  <c r="X104" i="23"/>
  <c r="X105" i="23"/>
  <c r="X106" i="23"/>
  <c r="Y106" i="23"/>
  <c r="X107" i="23"/>
  <c r="Y107" i="23"/>
  <c r="X108" i="23"/>
  <c r="X109" i="23"/>
  <c r="X110" i="23"/>
  <c r="Y110" i="23"/>
  <c r="X111" i="23"/>
  <c r="Y111" i="23"/>
  <c r="X112" i="23"/>
  <c r="X113" i="23"/>
  <c r="X114" i="23"/>
  <c r="Y114" i="23"/>
  <c r="X115" i="23"/>
  <c r="Y115" i="23"/>
  <c r="X116" i="23"/>
  <c r="X117" i="23"/>
  <c r="X118" i="23"/>
  <c r="Y118" i="23"/>
  <c r="X119" i="23"/>
  <c r="Y119" i="23"/>
  <c r="X120" i="23"/>
  <c r="X121" i="23"/>
  <c r="X122" i="23"/>
  <c r="Y122" i="23"/>
  <c r="X123" i="23"/>
  <c r="Y123" i="23"/>
  <c r="X124" i="23"/>
  <c r="X125" i="23"/>
  <c r="X126" i="23"/>
  <c r="Y126" i="23"/>
  <c r="X127" i="23"/>
  <c r="Y127" i="23"/>
  <c r="Y10" i="23"/>
  <c r="Y11" i="23"/>
  <c r="X9" i="23"/>
  <c r="X10" i="23"/>
  <c r="X11" i="23"/>
  <c r="X8" i="23"/>
  <c r="W9" i="23"/>
  <c r="W10" i="23"/>
  <c r="W11" i="23"/>
  <c r="W12" i="23"/>
  <c r="W13" i="23"/>
  <c r="W14" i="23"/>
  <c r="W15" i="23"/>
  <c r="W16" i="23"/>
  <c r="W17" i="23"/>
  <c r="W18" i="23"/>
  <c r="W19" i="23"/>
  <c r="W20" i="23"/>
  <c r="W21" i="23"/>
  <c r="W22" i="23"/>
  <c r="W23" i="23"/>
  <c r="W24" i="23"/>
  <c r="W25" i="23"/>
  <c r="W26" i="23"/>
  <c r="W27" i="23"/>
  <c r="W28" i="23"/>
  <c r="W29" i="23"/>
  <c r="W30" i="23"/>
  <c r="W31" i="23"/>
  <c r="W32" i="23"/>
  <c r="W33" i="23"/>
  <c r="W34" i="23"/>
  <c r="W35" i="23"/>
  <c r="W36" i="23"/>
  <c r="W37" i="23"/>
  <c r="W38" i="23"/>
  <c r="W39" i="23"/>
  <c r="W40" i="23"/>
  <c r="W41" i="23"/>
  <c r="W42" i="23"/>
  <c r="W43" i="23"/>
  <c r="W44" i="23"/>
  <c r="W45" i="23"/>
  <c r="W46" i="23"/>
  <c r="W47" i="23"/>
  <c r="W52" i="23"/>
  <c r="W53" i="23"/>
  <c r="W54" i="23"/>
  <c r="W55" i="23"/>
  <c r="W56" i="23"/>
  <c r="W57" i="23"/>
  <c r="W58" i="23"/>
  <c r="W59" i="23"/>
  <c r="W60" i="23"/>
  <c r="W61" i="23"/>
  <c r="W62" i="23"/>
  <c r="W63" i="23"/>
  <c r="W64" i="23"/>
  <c r="W65" i="23"/>
  <c r="W66" i="23"/>
  <c r="W67" i="23"/>
  <c r="W68" i="23"/>
  <c r="W69" i="23"/>
  <c r="W70" i="23"/>
  <c r="W71" i="23"/>
  <c r="W72" i="23"/>
  <c r="W73" i="23"/>
  <c r="W74" i="23"/>
  <c r="W75" i="23"/>
  <c r="W76" i="23"/>
  <c r="W77" i="23"/>
  <c r="W78" i="23"/>
  <c r="W79" i="23"/>
  <c r="W80" i="23"/>
  <c r="W81" i="23"/>
  <c r="W82" i="23"/>
  <c r="W83" i="23"/>
  <c r="W84" i="23"/>
  <c r="W85" i="23"/>
  <c r="W86" i="23"/>
  <c r="W87" i="23"/>
  <c r="W88" i="23"/>
  <c r="W89" i="23"/>
  <c r="W90" i="23"/>
  <c r="W91" i="23"/>
  <c r="W92" i="23"/>
  <c r="W93" i="23"/>
  <c r="W94" i="23"/>
  <c r="W95" i="23"/>
  <c r="W96" i="23"/>
  <c r="W97" i="23"/>
  <c r="W98" i="23"/>
  <c r="W99" i="23"/>
  <c r="W100" i="23"/>
  <c r="W101" i="23"/>
  <c r="W102" i="23"/>
  <c r="W103" i="23"/>
  <c r="W104" i="23"/>
  <c r="W105" i="23"/>
  <c r="W106" i="23"/>
  <c r="W107" i="23"/>
  <c r="W108" i="23"/>
  <c r="W109" i="23"/>
  <c r="W110" i="23"/>
  <c r="W111" i="23"/>
  <c r="W112" i="23"/>
  <c r="W113" i="23"/>
  <c r="W114" i="23"/>
  <c r="W115" i="23"/>
  <c r="W120" i="23"/>
  <c r="W121" i="23"/>
  <c r="W122" i="23"/>
  <c r="W123" i="23"/>
  <c r="W124" i="23"/>
  <c r="W125" i="23"/>
  <c r="W126" i="23"/>
  <c r="W127" i="23"/>
  <c r="W8" i="23"/>
  <c r="G13" i="18"/>
  <c r="R9" i="23"/>
  <c r="U9" i="23"/>
  <c r="V9" i="23"/>
  <c r="R12" i="23"/>
  <c r="U12" i="23"/>
  <c r="V12" i="23"/>
  <c r="R13" i="23"/>
  <c r="U13" i="23"/>
  <c r="V13" i="23"/>
  <c r="R16" i="23"/>
  <c r="U16" i="23"/>
  <c r="V16" i="23"/>
  <c r="R17" i="23"/>
  <c r="U17" i="23"/>
  <c r="V17" i="23"/>
  <c r="R20" i="23"/>
  <c r="U20" i="23"/>
  <c r="V20" i="23"/>
  <c r="R21" i="23"/>
  <c r="U21" i="23"/>
  <c r="V21" i="23"/>
  <c r="R24" i="23"/>
  <c r="U24" i="23"/>
  <c r="V24" i="23"/>
  <c r="R25" i="23"/>
  <c r="U25" i="23"/>
  <c r="V25" i="23"/>
  <c r="R28" i="23"/>
  <c r="U28" i="23"/>
  <c r="V28" i="23"/>
  <c r="R29" i="23"/>
  <c r="U29" i="23"/>
  <c r="V29" i="23"/>
  <c r="R32" i="23"/>
  <c r="U32" i="23"/>
  <c r="V32" i="23"/>
  <c r="R33" i="23"/>
  <c r="U33" i="23"/>
  <c r="V33" i="23"/>
  <c r="R36" i="23"/>
  <c r="U36" i="23"/>
  <c r="V36" i="23"/>
  <c r="R37" i="23"/>
  <c r="U37" i="23"/>
  <c r="V37" i="23"/>
  <c r="R40" i="23"/>
  <c r="U40" i="23"/>
  <c r="V40" i="23"/>
  <c r="R41" i="23"/>
  <c r="U41" i="23"/>
  <c r="V41" i="23"/>
  <c r="R44" i="23"/>
  <c r="U44" i="23"/>
  <c r="V44" i="23"/>
  <c r="R45" i="23"/>
  <c r="U45" i="23"/>
  <c r="V45" i="23"/>
  <c r="R48" i="23"/>
  <c r="R49" i="23"/>
  <c r="R52" i="23"/>
  <c r="U52" i="23"/>
  <c r="V52" i="23"/>
  <c r="R53" i="23"/>
  <c r="U53" i="23"/>
  <c r="V53" i="23"/>
  <c r="R56" i="23"/>
  <c r="U56" i="23"/>
  <c r="V56" i="23"/>
  <c r="R57" i="23"/>
  <c r="U57" i="23"/>
  <c r="V57" i="23"/>
  <c r="R60" i="23"/>
  <c r="U60" i="23"/>
  <c r="V60" i="23"/>
  <c r="R61" i="23"/>
  <c r="U61" i="23"/>
  <c r="V61" i="23"/>
  <c r="R64" i="23"/>
  <c r="U64" i="23"/>
  <c r="V64" i="23"/>
  <c r="R65" i="23"/>
  <c r="U65" i="23"/>
  <c r="V65" i="23"/>
  <c r="R68" i="23"/>
  <c r="U68" i="23"/>
  <c r="V68" i="23"/>
  <c r="R69" i="23"/>
  <c r="U69" i="23"/>
  <c r="V69" i="23"/>
  <c r="R72" i="23"/>
  <c r="U72" i="23"/>
  <c r="V72" i="23"/>
  <c r="R73" i="23"/>
  <c r="U73" i="23"/>
  <c r="V73" i="23"/>
  <c r="R76" i="23"/>
  <c r="U76" i="23"/>
  <c r="V76" i="23"/>
  <c r="R77" i="23"/>
  <c r="U77" i="23"/>
  <c r="V77" i="23"/>
  <c r="R80" i="23"/>
  <c r="U80" i="23"/>
  <c r="V80" i="23"/>
  <c r="R81" i="23"/>
  <c r="U81" i="23"/>
  <c r="V81" i="23"/>
  <c r="R84" i="23"/>
  <c r="U84" i="23"/>
  <c r="V84" i="23"/>
  <c r="R85" i="23"/>
  <c r="U85" i="23"/>
  <c r="V85" i="23"/>
  <c r="R88" i="23"/>
  <c r="U88" i="23"/>
  <c r="V88" i="23"/>
  <c r="R89" i="23"/>
  <c r="U89" i="23"/>
  <c r="V89" i="23"/>
  <c r="R92" i="23"/>
  <c r="U92" i="23"/>
  <c r="V92" i="23"/>
  <c r="R93" i="23"/>
  <c r="U93" i="23"/>
  <c r="V93" i="23"/>
  <c r="R96" i="23"/>
  <c r="U96" i="23"/>
  <c r="V96" i="23"/>
  <c r="R97" i="23"/>
  <c r="U97" i="23"/>
  <c r="V97" i="23"/>
  <c r="R100" i="23"/>
  <c r="U100" i="23"/>
  <c r="V100" i="23"/>
  <c r="R101" i="23"/>
  <c r="U101" i="23"/>
  <c r="V101" i="23"/>
  <c r="R104" i="23"/>
  <c r="U104" i="23"/>
  <c r="V104" i="23"/>
  <c r="R105" i="23"/>
  <c r="U105" i="23"/>
  <c r="V105" i="23"/>
  <c r="R108" i="23"/>
  <c r="U108" i="23"/>
  <c r="V108" i="23"/>
  <c r="R109" i="23"/>
  <c r="U109" i="23"/>
  <c r="V109" i="23"/>
  <c r="R112" i="23"/>
  <c r="U112" i="23"/>
  <c r="V112" i="23"/>
  <c r="R113" i="23"/>
  <c r="U113" i="23"/>
  <c r="V113" i="23"/>
  <c r="R116" i="23"/>
  <c r="R117" i="23"/>
  <c r="R120" i="23"/>
  <c r="U120" i="23"/>
  <c r="V120" i="23"/>
  <c r="R121" i="23"/>
  <c r="U121" i="23"/>
  <c r="V121" i="23"/>
  <c r="R124" i="23"/>
  <c r="U124" i="23"/>
  <c r="V124" i="23"/>
  <c r="R125" i="23"/>
  <c r="U125" i="23"/>
  <c r="V125" i="23"/>
  <c r="R8" i="23"/>
  <c r="U8" i="23"/>
  <c r="V8" i="23"/>
  <c r="U10" i="23"/>
  <c r="V10" i="23"/>
  <c r="U11" i="23"/>
  <c r="V11" i="23"/>
  <c r="U14" i="23"/>
  <c r="V14" i="23"/>
  <c r="U15" i="23"/>
  <c r="V15" i="23"/>
  <c r="U18" i="23"/>
  <c r="V18" i="23"/>
  <c r="U19" i="23"/>
  <c r="V19" i="23"/>
  <c r="U22" i="23"/>
  <c r="V22" i="23"/>
  <c r="U23" i="23"/>
  <c r="V23" i="23"/>
  <c r="U26" i="23"/>
  <c r="V26" i="23"/>
  <c r="U27" i="23"/>
  <c r="V27" i="23"/>
  <c r="U30" i="23"/>
  <c r="V30" i="23"/>
  <c r="U31" i="23"/>
  <c r="V31" i="23"/>
  <c r="U34" i="23"/>
  <c r="V34" i="23"/>
  <c r="U35" i="23"/>
  <c r="V35" i="23"/>
  <c r="U38" i="23"/>
  <c r="V38" i="23"/>
  <c r="U39" i="23"/>
  <c r="V39" i="23"/>
  <c r="U42" i="23"/>
  <c r="V42" i="23"/>
  <c r="U43" i="23"/>
  <c r="V43" i="23"/>
  <c r="U46" i="23"/>
  <c r="V46" i="23"/>
  <c r="U47" i="23"/>
  <c r="V47" i="23"/>
  <c r="U54" i="23"/>
  <c r="V54" i="23"/>
  <c r="U55" i="23"/>
  <c r="V55" i="23"/>
  <c r="U58" i="23"/>
  <c r="V58" i="23"/>
  <c r="U59" i="23"/>
  <c r="V59" i="23"/>
  <c r="U62" i="23"/>
  <c r="V62" i="23"/>
  <c r="U63" i="23"/>
  <c r="V63" i="23"/>
  <c r="U66" i="23"/>
  <c r="V66" i="23"/>
  <c r="U67" i="23"/>
  <c r="V67" i="23"/>
  <c r="U70" i="23"/>
  <c r="V70" i="23"/>
  <c r="U71" i="23"/>
  <c r="V71" i="23"/>
  <c r="U74" i="23"/>
  <c r="V74" i="23"/>
  <c r="U75" i="23"/>
  <c r="V75" i="23"/>
  <c r="U78" i="23"/>
  <c r="V78" i="23"/>
  <c r="U79" i="23"/>
  <c r="V79" i="23"/>
  <c r="U82" i="23"/>
  <c r="V82" i="23"/>
  <c r="U83" i="23"/>
  <c r="V83" i="23"/>
  <c r="U86" i="23"/>
  <c r="V86" i="23"/>
  <c r="U87" i="23"/>
  <c r="V87" i="23"/>
  <c r="U90" i="23"/>
  <c r="V90" i="23"/>
  <c r="U91" i="23"/>
  <c r="V91" i="23"/>
  <c r="U94" i="23"/>
  <c r="V94" i="23"/>
  <c r="U95" i="23"/>
  <c r="V95" i="23"/>
  <c r="U98" i="23"/>
  <c r="V98" i="23"/>
  <c r="U99" i="23"/>
  <c r="V99" i="23"/>
  <c r="U102" i="23"/>
  <c r="V102" i="23"/>
  <c r="U103" i="23"/>
  <c r="V103" i="23"/>
  <c r="U106" i="23"/>
  <c r="V106" i="23"/>
  <c r="U107" i="23"/>
  <c r="V107" i="23"/>
  <c r="U110" i="23"/>
  <c r="V110" i="23"/>
  <c r="U111" i="23"/>
  <c r="V111" i="23"/>
  <c r="U114" i="23"/>
  <c r="V114" i="23"/>
  <c r="U115" i="23"/>
  <c r="V115" i="23"/>
  <c r="U122" i="23"/>
  <c r="V122" i="23"/>
  <c r="U123" i="23"/>
  <c r="V123" i="23"/>
  <c r="U126" i="23"/>
  <c r="V126" i="23"/>
  <c r="U127" i="23"/>
  <c r="V127" i="23"/>
  <c r="N13" i="23"/>
  <c r="N14" i="23"/>
  <c r="R14" i="23"/>
  <c r="N15" i="23"/>
  <c r="R15" i="23"/>
  <c r="N16" i="23"/>
  <c r="N17" i="23"/>
  <c r="N18" i="23"/>
  <c r="R18" i="23"/>
  <c r="N19" i="23"/>
  <c r="R19" i="23"/>
  <c r="N20" i="23"/>
  <c r="N21" i="23"/>
  <c r="N22" i="23"/>
  <c r="R22" i="23"/>
  <c r="N23" i="23"/>
  <c r="R23" i="23"/>
  <c r="N24" i="23"/>
  <c r="N25" i="23"/>
  <c r="N26" i="23"/>
  <c r="R26" i="23"/>
  <c r="N27" i="23"/>
  <c r="R27" i="23"/>
  <c r="N28" i="23"/>
  <c r="N29" i="23"/>
  <c r="N30" i="23"/>
  <c r="R30" i="23"/>
  <c r="N31" i="23"/>
  <c r="R31" i="23"/>
  <c r="N32" i="23"/>
  <c r="N33" i="23"/>
  <c r="N34" i="23"/>
  <c r="R34" i="23"/>
  <c r="N35" i="23"/>
  <c r="R35" i="23"/>
  <c r="N36" i="23"/>
  <c r="N37" i="23"/>
  <c r="N38" i="23"/>
  <c r="R38" i="23"/>
  <c r="N39" i="23"/>
  <c r="R39" i="23"/>
  <c r="N40" i="23"/>
  <c r="N41" i="23"/>
  <c r="N42" i="23"/>
  <c r="R42" i="23"/>
  <c r="N43" i="23"/>
  <c r="R43" i="23"/>
  <c r="N44" i="23"/>
  <c r="N45" i="23"/>
  <c r="N46" i="23"/>
  <c r="R46" i="23"/>
  <c r="N47" i="23"/>
  <c r="R47" i="23"/>
  <c r="N48" i="23"/>
  <c r="N49" i="23"/>
  <c r="N50" i="23"/>
  <c r="R50" i="23"/>
  <c r="N51" i="23"/>
  <c r="R51" i="23"/>
  <c r="N52" i="23"/>
  <c r="N53" i="23"/>
  <c r="N54" i="23"/>
  <c r="R54" i="23"/>
  <c r="N55" i="23"/>
  <c r="R55" i="23"/>
  <c r="N56" i="23"/>
  <c r="N57" i="23"/>
  <c r="N58" i="23"/>
  <c r="R58" i="23"/>
  <c r="N59" i="23"/>
  <c r="R59" i="23"/>
  <c r="R62" i="23"/>
  <c r="R63" i="23"/>
  <c r="R66" i="23"/>
  <c r="R67" i="23"/>
  <c r="R70" i="23"/>
  <c r="R71" i="23"/>
  <c r="R74" i="23"/>
  <c r="R75" i="23"/>
  <c r="R78" i="23"/>
  <c r="R79" i="23"/>
  <c r="R82" i="23"/>
  <c r="R83" i="23"/>
  <c r="R86" i="23"/>
  <c r="R87" i="23"/>
  <c r="R90" i="23"/>
  <c r="R91" i="23"/>
  <c r="R94" i="23"/>
  <c r="R95" i="23"/>
  <c r="R98" i="23"/>
  <c r="R99" i="23"/>
  <c r="R102" i="23"/>
  <c r="R103" i="23"/>
  <c r="R106" i="23"/>
  <c r="R107" i="23"/>
  <c r="R110" i="23"/>
  <c r="R111" i="23"/>
  <c r="R114" i="23"/>
  <c r="R115" i="23"/>
  <c r="R118" i="23"/>
  <c r="R119" i="23"/>
  <c r="R122" i="23"/>
  <c r="R123" i="23"/>
  <c r="R126" i="23"/>
  <c r="R127" i="23"/>
  <c r="N9" i="23"/>
  <c r="N10" i="23"/>
  <c r="R10" i="23"/>
  <c r="N11" i="23"/>
  <c r="R11" i="23"/>
  <c r="N12" i="23"/>
  <c r="Q28" i="10"/>
  <c r="Q17" i="10"/>
  <c r="D7" i="10"/>
  <c r="J7" i="10"/>
  <c r="J8" i="10"/>
  <c r="J9" i="10"/>
  <c r="J10" i="10"/>
  <c r="J12" i="10"/>
  <c r="P8" i="10"/>
  <c r="C19" i="10"/>
  <c r="C20" i="10"/>
  <c r="C21" i="10"/>
  <c r="C22" i="10"/>
  <c r="N17" i="10"/>
  <c r="S17" i="10"/>
  <c r="N18" i="10"/>
  <c r="S18" i="10"/>
  <c r="U18" i="10"/>
  <c r="G51" i="10"/>
  <c r="D51" i="10"/>
  <c r="C51" i="10"/>
  <c r="F51" i="10"/>
  <c r="H51" i="10"/>
  <c r="N19" i="10"/>
  <c r="Q19" i="10"/>
  <c r="S19" i="10"/>
  <c r="U19" i="10"/>
  <c r="G52" i="10"/>
  <c r="D52" i="10"/>
  <c r="C52" i="10"/>
  <c r="F52" i="10"/>
  <c r="H52" i="10"/>
  <c r="N20" i="10"/>
  <c r="Q20" i="10"/>
  <c r="S20" i="10"/>
  <c r="U20" i="10"/>
  <c r="G53" i="10"/>
  <c r="F53" i="10"/>
  <c r="H53" i="10"/>
  <c r="N21" i="10"/>
  <c r="Q21" i="10"/>
  <c r="S21" i="10"/>
  <c r="U21" i="10"/>
  <c r="G54" i="10"/>
  <c r="F54" i="10"/>
  <c r="H54" i="10"/>
  <c r="N22" i="10"/>
  <c r="Q22" i="10"/>
  <c r="S22" i="10"/>
  <c r="U22" i="10"/>
  <c r="G55" i="10"/>
  <c r="F55" i="10"/>
  <c r="H55" i="10"/>
  <c r="N8" i="23"/>
  <c r="U31" i="10"/>
  <c r="G64" i="10"/>
  <c r="H64" i="10"/>
  <c r="G65" i="10"/>
  <c r="H65" i="10"/>
  <c r="G66" i="10"/>
  <c r="H66" i="10"/>
  <c r="J64" i="10"/>
  <c r="C77" i="10"/>
  <c r="G77" i="10"/>
  <c r="J77" i="10"/>
  <c r="U32" i="10"/>
  <c r="G67" i="10"/>
  <c r="H67" i="10"/>
  <c r="G68" i="10"/>
  <c r="H68" i="10"/>
  <c r="G69" i="10"/>
  <c r="H69" i="10"/>
  <c r="J67" i="10"/>
  <c r="C78" i="10"/>
  <c r="G78" i="10"/>
  <c r="J78" i="10"/>
  <c r="U33" i="10"/>
  <c r="G70" i="10"/>
  <c r="H70" i="10"/>
  <c r="G71" i="10"/>
  <c r="H71" i="10"/>
  <c r="G72" i="10"/>
  <c r="H72" i="10"/>
  <c r="J70" i="10"/>
  <c r="C79" i="10"/>
  <c r="G79" i="10"/>
  <c r="J79" i="10"/>
  <c r="U30" i="10"/>
  <c r="G61" i="10"/>
  <c r="H61" i="10"/>
  <c r="G62" i="10"/>
  <c r="H62" i="10"/>
  <c r="G63" i="10"/>
  <c r="H63" i="10"/>
  <c r="J61" i="10"/>
  <c r="C76" i="10"/>
  <c r="G76" i="10"/>
  <c r="J76" i="10"/>
  <c r="U29" i="10"/>
  <c r="G58" i="10"/>
  <c r="D58" i="10"/>
  <c r="F58" i="10"/>
  <c r="H58" i="10"/>
  <c r="G59" i="10"/>
  <c r="D59" i="10"/>
  <c r="F59" i="10"/>
  <c r="H59" i="10"/>
  <c r="G60" i="10"/>
  <c r="D60" i="10"/>
  <c r="F60" i="10"/>
  <c r="H60" i="10"/>
  <c r="J58" i="10"/>
  <c r="C75" i="10"/>
  <c r="G75" i="10"/>
  <c r="J75" i="10"/>
  <c r="L90" i="8"/>
  <c r="L92" i="8"/>
  <c r="L93" i="8"/>
  <c r="D84" i="6"/>
  <c r="H84" i="6"/>
  <c r="L97" i="8"/>
  <c r="L99" i="8"/>
  <c r="L100" i="8"/>
  <c r="D85" i="6"/>
  <c r="H85" i="6"/>
  <c r="Q51" i="10"/>
  <c r="P51" i="10"/>
  <c r="S51" i="10"/>
  <c r="S52" i="10"/>
  <c r="S53" i="10"/>
  <c r="S54" i="10"/>
  <c r="V54" i="10"/>
  <c r="X54" i="10"/>
  <c r="L55" i="21"/>
  <c r="L56" i="21"/>
  <c r="L57" i="21"/>
  <c r="L58" i="21"/>
  <c r="L54" i="21"/>
  <c r="F9" i="12"/>
  <c r="C142" i="11"/>
  <c r="I146" i="11"/>
  <c r="C145" i="11"/>
  <c r="C146" i="11"/>
  <c r="G146" i="11"/>
  <c r="D147" i="11"/>
  <c r="C130" i="11"/>
  <c r="I134" i="11"/>
  <c r="C133" i="11"/>
  <c r="C134" i="11"/>
  <c r="G134" i="11"/>
  <c r="D135" i="11"/>
  <c r="C118" i="11"/>
  <c r="I122" i="11"/>
  <c r="C121" i="11"/>
  <c r="C122" i="11"/>
  <c r="G122" i="11"/>
  <c r="D123" i="11"/>
  <c r="C106" i="11"/>
  <c r="I110" i="11"/>
  <c r="C109" i="11"/>
  <c r="C110" i="11"/>
  <c r="G110" i="11"/>
  <c r="D111" i="11"/>
  <c r="C154" i="11"/>
  <c r="I158" i="11"/>
  <c r="C157" i="11"/>
  <c r="C158" i="11"/>
  <c r="E158" i="11"/>
  <c r="G158" i="11"/>
  <c r="D159" i="11"/>
  <c r="C166" i="11"/>
  <c r="I170" i="11"/>
  <c r="C169" i="11"/>
  <c r="C170" i="11"/>
  <c r="E170" i="11"/>
  <c r="G170" i="11"/>
  <c r="D171" i="11"/>
  <c r="C178" i="11"/>
  <c r="I182" i="11"/>
  <c r="C181" i="11"/>
  <c r="C182" i="11"/>
  <c r="E182" i="11"/>
  <c r="G182" i="11"/>
  <c r="D183" i="11"/>
  <c r="D185" i="11"/>
  <c r="R24" i="11"/>
  <c r="H9" i="12"/>
  <c r="J9" i="12"/>
  <c r="K9" i="12"/>
  <c r="F8" i="12"/>
  <c r="C87" i="11"/>
  <c r="I91" i="11"/>
  <c r="C90" i="11"/>
  <c r="C91" i="11"/>
  <c r="E91" i="11"/>
  <c r="G91" i="11"/>
  <c r="D92" i="11"/>
  <c r="C75" i="11"/>
  <c r="I79" i="11"/>
  <c r="C78" i="11"/>
  <c r="C79" i="11"/>
  <c r="E79" i="11"/>
  <c r="G79" i="11"/>
  <c r="D80" i="11"/>
  <c r="C63" i="11"/>
  <c r="I67" i="11"/>
  <c r="C66" i="11"/>
  <c r="C67" i="11"/>
  <c r="E67" i="11"/>
  <c r="G67" i="11"/>
  <c r="D68" i="11"/>
  <c r="C51" i="11"/>
  <c r="I55" i="11"/>
  <c r="C54" i="11"/>
  <c r="C55" i="11"/>
  <c r="E55" i="11"/>
  <c r="G55" i="11"/>
  <c r="D56" i="11"/>
  <c r="D94" i="11"/>
  <c r="R21" i="11"/>
  <c r="R22" i="11"/>
  <c r="R23" i="11"/>
  <c r="H8" i="12"/>
  <c r="J8" i="12"/>
  <c r="K8" i="12"/>
  <c r="F7" i="12"/>
  <c r="H7" i="12"/>
  <c r="J7" i="12"/>
  <c r="K7" i="12"/>
  <c r="F6" i="12"/>
  <c r="H6" i="12"/>
  <c r="J6" i="12"/>
  <c r="K6" i="12"/>
  <c r="E45" i="21"/>
  <c r="E55" i="21"/>
  <c r="E46" i="21"/>
  <c r="E56" i="21"/>
  <c r="E47" i="21"/>
  <c r="E57" i="21"/>
  <c r="E48" i="21"/>
  <c r="E58" i="21"/>
  <c r="F5" i="12"/>
  <c r="C233" i="11"/>
  <c r="I237" i="11"/>
  <c r="C236" i="11"/>
  <c r="C237" i="11"/>
  <c r="E237" i="11"/>
  <c r="G237" i="11"/>
  <c r="D238" i="11"/>
  <c r="C221" i="11"/>
  <c r="I225" i="11"/>
  <c r="C224" i="11"/>
  <c r="C225" i="11"/>
  <c r="E225" i="11"/>
  <c r="G225" i="11"/>
  <c r="D226" i="11"/>
  <c r="C209" i="11"/>
  <c r="I213" i="11"/>
  <c r="C212" i="11"/>
  <c r="C213" i="11"/>
  <c r="E213" i="11"/>
  <c r="G213" i="11"/>
  <c r="D214" i="11"/>
  <c r="C197" i="11"/>
  <c r="I201" i="11"/>
  <c r="C200" i="11"/>
  <c r="C201" i="11"/>
  <c r="E201" i="11"/>
  <c r="G201" i="11"/>
  <c r="D202" i="11"/>
  <c r="C245" i="11"/>
  <c r="I249" i="11"/>
  <c r="C248" i="11"/>
  <c r="C249" i="11"/>
  <c r="E249" i="11"/>
  <c r="G249" i="11"/>
  <c r="D250" i="11"/>
  <c r="C257" i="11"/>
  <c r="I261" i="11"/>
  <c r="C260" i="11"/>
  <c r="C261" i="11"/>
  <c r="E261" i="11"/>
  <c r="G261" i="11"/>
  <c r="D262" i="11"/>
  <c r="C269" i="11"/>
  <c r="I273" i="11"/>
  <c r="C272" i="11"/>
  <c r="C273" i="11"/>
  <c r="E273" i="11"/>
  <c r="G273" i="11"/>
  <c r="D274" i="11"/>
  <c r="D276" i="11"/>
  <c r="R20" i="11"/>
  <c r="H5" i="12"/>
  <c r="J5" i="12"/>
  <c r="K5" i="12"/>
  <c r="E44" i="21"/>
  <c r="E54" i="21"/>
  <c r="J45" i="21"/>
  <c r="J55" i="21"/>
  <c r="J46" i="21"/>
  <c r="J56" i="21"/>
  <c r="J47" i="21"/>
  <c r="J57" i="21"/>
  <c r="J48" i="21"/>
  <c r="J58" i="21"/>
  <c r="J44" i="21"/>
  <c r="J54" i="21"/>
  <c r="C45" i="21"/>
  <c r="C55" i="21"/>
  <c r="C46" i="21"/>
  <c r="C56" i="21"/>
  <c r="C47" i="21"/>
  <c r="C57" i="21"/>
  <c r="C48" i="21"/>
  <c r="C58" i="21"/>
  <c r="C44" i="21"/>
  <c r="C54" i="21"/>
  <c r="AP45" i="13"/>
  <c r="AP50" i="13"/>
  <c r="AP53" i="13"/>
  <c r="M26" i="21"/>
  <c r="M27" i="21"/>
  <c r="M25" i="21"/>
  <c r="AP71" i="13"/>
  <c r="AP76" i="13"/>
  <c r="AP79" i="13"/>
  <c r="M24" i="21"/>
  <c r="AP19" i="13"/>
  <c r="AP24" i="13"/>
  <c r="AP27" i="13"/>
  <c r="M28" i="21"/>
  <c r="AM19" i="13"/>
  <c r="AJ24" i="13"/>
  <c r="AM24" i="13"/>
  <c r="AM27" i="13"/>
  <c r="AS50" i="13"/>
  <c r="AS40" i="13"/>
  <c r="AJ45" i="13"/>
  <c r="AS45" i="13"/>
  <c r="AS53" i="13"/>
  <c r="M34" i="21"/>
  <c r="M35" i="21"/>
  <c r="M33" i="21"/>
  <c r="AS24" i="13"/>
  <c r="AS14" i="13"/>
  <c r="AJ19" i="13"/>
  <c r="AS19" i="13"/>
  <c r="AS27" i="13"/>
  <c r="M36" i="21"/>
  <c r="AS76" i="13"/>
  <c r="AS66" i="13"/>
  <c r="AS71" i="13"/>
  <c r="AS79" i="13"/>
  <c r="M32" i="21"/>
  <c r="AJ50" i="13"/>
  <c r="AO35" i="13"/>
  <c r="AO40" i="13"/>
  <c r="AO53" i="13"/>
  <c r="M18" i="21"/>
  <c r="M19" i="21"/>
  <c r="M17" i="21"/>
  <c r="AO9" i="13"/>
  <c r="AO14" i="13"/>
  <c r="AO27" i="13"/>
  <c r="M20" i="21"/>
  <c r="AJ76" i="13"/>
  <c r="AO61" i="13"/>
  <c r="AO66" i="13"/>
  <c r="AO79" i="13"/>
  <c r="M16" i="21"/>
  <c r="AM45" i="13"/>
  <c r="AM50" i="13"/>
  <c r="AM53" i="13"/>
  <c r="M10" i="21"/>
  <c r="M11" i="21"/>
  <c r="M9" i="21"/>
  <c r="M12" i="21"/>
  <c r="AM71" i="13"/>
  <c r="AM76" i="13"/>
  <c r="AM79" i="13"/>
  <c r="M8" i="21"/>
  <c r="AL35" i="13"/>
  <c r="AL40" i="13"/>
  <c r="AL53" i="13"/>
  <c r="H34" i="21"/>
  <c r="H35" i="21"/>
  <c r="H33" i="21"/>
  <c r="AL9" i="13"/>
  <c r="AL14" i="13"/>
  <c r="AL27" i="13"/>
  <c r="H36" i="21"/>
  <c r="AJ61" i="13"/>
  <c r="AL61" i="13"/>
  <c r="AL66" i="13"/>
  <c r="AL79" i="13"/>
  <c r="H32" i="21"/>
  <c r="AJ35" i="13"/>
  <c r="AJ40" i="13"/>
  <c r="AJ53" i="13"/>
  <c r="H26" i="21"/>
  <c r="H27" i="21"/>
  <c r="H25" i="21"/>
  <c r="AJ9" i="13"/>
  <c r="AG14" i="13"/>
  <c r="AJ14" i="13"/>
  <c r="AJ27" i="13"/>
  <c r="H28" i="21"/>
  <c r="AJ71" i="13"/>
  <c r="AJ66" i="13"/>
  <c r="AJ79" i="13"/>
  <c r="H24" i="21"/>
  <c r="AG35" i="13"/>
  <c r="AG40" i="13"/>
  <c r="AG45" i="13"/>
  <c r="AG53" i="13"/>
  <c r="H18" i="21"/>
  <c r="H19" i="21"/>
  <c r="H17" i="21"/>
  <c r="AG9" i="13"/>
  <c r="AG19" i="13"/>
  <c r="AG27" i="13"/>
  <c r="H20" i="21"/>
  <c r="AG61" i="13"/>
  <c r="AG66" i="13"/>
  <c r="AG71" i="13"/>
  <c r="AG79" i="13"/>
  <c r="H16" i="21"/>
  <c r="AD35" i="13"/>
  <c r="AD40" i="13"/>
  <c r="AD45" i="13"/>
  <c r="AD53" i="13"/>
  <c r="H10" i="21"/>
  <c r="H11" i="21"/>
  <c r="H9" i="21"/>
  <c r="AD9" i="13"/>
  <c r="AD14" i="13"/>
  <c r="AD19" i="13"/>
  <c r="AD27" i="13"/>
  <c r="H12" i="21"/>
  <c r="AD61" i="13"/>
  <c r="AD66" i="13"/>
  <c r="AD71" i="13"/>
  <c r="AD79" i="13"/>
  <c r="H8" i="21"/>
  <c r="T50" i="13"/>
  <c r="E35" i="13"/>
  <c r="N50" i="13"/>
  <c r="H35" i="13"/>
  <c r="K35" i="13"/>
  <c r="M35" i="13"/>
  <c r="K50" i="13"/>
  <c r="P35" i="13"/>
  <c r="V35" i="13"/>
  <c r="C34" i="21"/>
  <c r="C35" i="21"/>
  <c r="C33" i="21"/>
  <c r="T24" i="13"/>
  <c r="E9" i="13"/>
  <c r="N24" i="13"/>
  <c r="H9" i="13"/>
  <c r="K9" i="13"/>
  <c r="M9" i="13"/>
  <c r="K24" i="13"/>
  <c r="P9" i="13"/>
  <c r="V9" i="13"/>
  <c r="C36" i="21"/>
  <c r="T76" i="13"/>
  <c r="E61" i="13"/>
  <c r="N76" i="13"/>
  <c r="H61" i="13"/>
  <c r="K61" i="13"/>
  <c r="M61" i="13"/>
  <c r="K76" i="13"/>
  <c r="P61" i="13"/>
  <c r="V61" i="13"/>
  <c r="C32" i="21"/>
  <c r="E40" i="13"/>
  <c r="K45" i="13"/>
  <c r="H40" i="13"/>
  <c r="K40" i="13"/>
  <c r="M40" i="13"/>
  <c r="P40" i="13"/>
  <c r="T40" i="13"/>
  <c r="V40" i="13"/>
  <c r="C26" i="21"/>
  <c r="C27" i="21"/>
  <c r="C25" i="21"/>
  <c r="E14" i="13"/>
  <c r="N19" i="13"/>
  <c r="H14" i="13"/>
  <c r="K14" i="13"/>
  <c r="M14" i="13"/>
  <c r="K19" i="13"/>
  <c r="P14" i="13"/>
  <c r="T14" i="13"/>
  <c r="V14" i="13"/>
  <c r="C28" i="21"/>
  <c r="E66" i="13"/>
  <c r="H66" i="13"/>
  <c r="K66" i="13"/>
  <c r="M66" i="13"/>
  <c r="P66" i="13"/>
  <c r="T66" i="13"/>
  <c r="V66" i="13"/>
  <c r="C24" i="21"/>
  <c r="E45" i="13"/>
  <c r="H45" i="13"/>
  <c r="N45" i="13"/>
  <c r="Q45" i="13"/>
  <c r="T45" i="13"/>
  <c r="V45" i="13"/>
  <c r="C18" i="21"/>
  <c r="C19" i="21"/>
  <c r="C17" i="21"/>
  <c r="E19" i="13"/>
  <c r="H19" i="13"/>
  <c r="Q19" i="13"/>
  <c r="T19" i="13"/>
  <c r="V19" i="13"/>
  <c r="C20" i="21"/>
  <c r="E71" i="13"/>
  <c r="H71" i="13"/>
  <c r="K71" i="13"/>
  <c r="N71" i="13"/>
  <c r="Q71" i="13"/>
  <c r="T71" i="13"/>
  <c r="V71" i="13"/>
  <c r="C16" i="21"/>
  <c r="Q50" i="13"/>
  <c r="V50" i="13"/>
  <c r="C10" i="21"/>
  <c r="C11" i="21"/>
  <c r="C9" i="21"/>
  <c r="Q24" i="13"/>
  <c r="V24" i="13"/>
  <c r="C12" i="21"/>
  <c r="Q76" i="13"/>
  <c r="V76" i="13"/>
  <c r="C8" i="21"/>
  <c r="O32" i="4"/>
  <c r="AA38" i="10"/>
  <c r="Z38" i="10"/>
  <c r="C31" i="10"/>
  <c r="E33" i="10"/>
  <c r="E32" i="10"/>
  <c r="E31" i="10"/>
  <c r="G31" i="10"/>
  <c r="P7" i="10"/>
  <c r="F7" i="10"/>
  <c r="J5" i="10"/>
  <c r="E7" i="10"/>
  <c r="J6" i="10"/>
  <c r="C17" i="10"/>
  <c r="C18" i="10"/>
  <c r="J31" i="10"/>
  <c r="AG41" i="10"/>
  <c r="C32" i="10"/>
  <c r="G32" i="10"/>
  <c r="J32" i="10"/>
  <c r="AG42" i="10"/>
  <c r="C33" i="10"/>
  <c r="G33" i="10"/>
  <c r="J33" i="10"/>
  <c r="AG43" i="10"/>
  <c r="C30" i="10"/>
  <c r="E30" i="10"/>
  <c r="G30" i="10"/>
  <c r="J30" i="10"/>
  <c r="AG40" i="10"/>
  <c r="C29" i="10"/>
  <c r="E29" i="10"/>
  <c r="G29" i="10"/>
  <c r="J29" i="10"/>
  <c r="E28" i="10"/>
  <c r="C28" i="10"/>
  <c r="G28" i="10"/>
  <c r="J28" i="10"/>
  <c r="AG39" i="10"/>
  <c r="AE41" i="10"/>
  <c r="AE42" i="10"/>
  <c r="AE43" i="10"/>
  <c r="AE40" i="10"/>
  <c r="AE39" i="10"/>
  <c r="O5" i="18"/>
  <c r="O6" i="18"/>
  <c r="O7" i="18"/>
  <c r="O8" i="18"/>
  <c r="O9" i="18"/>
  <c r="O10" i="18"/>
  <c r="O12" i="18"/>
  <c r="G6" i="18"/>
  <c r="K4" i="1"/>
  <c r="K5" i="1"/>
  <c r="G28" i="18"/>
  <c r="G24" i="18"/>
  <c r="S14" i="11"/>
  <c r="C231" i="11"/>
  <c r="S15" i="11"/>
  <c r="C232" i="11"/>
  <c r="C235" i="11"/>
  <c r="T14" i="11"/>
  <c r="F231" i="11"/>
  <c r="T15" i="11"/>
  <c r="F232" i="11"/>
  <c r="F235" i="11"/>
  <c r="F236" i="11"/>
  <c r="I231" i="11"/>
  <c r="I232" i="11"/>
  <c r="I235" i="11"/>
  <c r="I236" i="11"/>
  <c r="C219" i="11"/>
  <c r="C220" i="11"/>
  <c r="C223" i="11"/>
  <c r="F219" i="11"/>
  <c r="F220" i="11"/>
  <c r="F223" i="11"/>
  <c r="F224" i="11"/>
  <c r="I219" i="11"/>
  <c r="I220" i="11"/>
  <c r="I223" i="11"/>
  <c r="I224" i="11"/>
  <c r="C207" i="11"/>
  <c r="C208" i="11"/>
  <c r="C211" i="11"/>
  <c r="F207" i="11"/>
  <c r="F208" i="11"/>
  <c r="F211" i="11"/>
  <c r="F212" i="11"/>
  <c r="I207" i="11"/>
  <c r="I208" i="11"/>
  <c r="I211" i="11"/>
  <c r="I212" i="11"/>
  <c r="C195" i="11"/>
  <c r="C196" i="11"/>
  <c r="C199" i="11"/>
  <c r="F195" i="11"/>
  <c r="F196" i="11"/>
  <c r="F199" i="11"/>
  <c r="F200" i="11"/>
  <c r="I195" i="11"/>
  <c r="I196" i="11"/>
  <c r="I199" i="11"/>
  <c r="I200" i="11"/>
  <c r="C243" i="11"/>
  <c r="C244" i="11"/>
  <c r="C247" i="11"/>
  <c r="F243" i="11"/>
  <c r="F244" i="11"/>
  <c r="F247" i="11"/>
  <c r="F248" i="11"/>
  <c r="I243" i="11"/>
  <c r="I244" i="11"/>
  <c r="I247" i="11"/>
  <c r="I248" i="11"/>
  <c r="C255" i="11"/>
  <c r="C256" i="11"/>
  <c r="C259" i="11"/>
  <c r="F255" i="11"/>
  <c r="F256" i="11"/>
  <c r="F259" i="11"/>
  <c r="F260" i="11"/>
  <c r="I255" i="11"/>
  <c r="I256" i="11"/>
  <c r="I259" i="11"/>
  <c r="I260" i="11"/>
  <c r="C267" i="11"/>
  <c r="C268" i="11"/>
  <c r="C271" i="11"/>
  <c r="F267" i="11"/>
  <c r="F268" i="11"/>
  <c r="F271" i="11"/>
  <c r="F272" i="11"/>
  <c r="I267" i="11"/>
  <c r="I268" i="11"/>
  <c r="I271" i="11"/>
  <c r="I272" i="11"/>
  <c r="H27" i="12"/>
  <c r="J27" i="12"/>
  <c r="G47" i="18"/>
  <c r="G45" i="18"/>
  <c r="S6" i="11"/>
  <c r="C85" i="11"/>
  <c r="S7" i="11"/>
  <c r="C86" i="11"/>
  <c r="C89" i="11"/>
  <c r="T6" i="11"/>
  <c r="F85" i="11"/>
  <c r="T7" i="11"/>
  <c r="F86" i="11"/>
  <c r="F89" i="11"/>
  <c r="F90" i="11"/>
  <c r="I85" i="11"/>
  <c r="I86" i="11"/>
  <c r="I89" i="11"/>
  <c r="I90" i="11"/>
  <c r="C73" i="11"/>
  <c r="C74" i="11"/>
  <c r="C77" i="11"/>
  <c r="F73" i="11"/>
  <c r="F74" i="11"/>
  <c r="F77" i="11"/>
  <c r="F78" i="11"/>
  <c r="I73" i="11"/>
  <c r="I74" i="11"/>
  <c r="I77" i="11"/>
  <c r="I78" i="11"/>
  <c r="R6" i="11"/>
  <c r="C61" i="11"/>
  <c r="R7" i="11"/>
  <c r="C62" i="11"/>
  <c r="C65" i="11"/>
  <c r="F61" i="11"/>
  <c r="F62" i="11"/>
  <c r="F65" i="11"/>
  <c r="F66" i="11"/>
  <c r="I61" i="11"/>
  <c r="I62" i="11"/>
  <c r="I65" i="11"/>
  <c r="I66" i="11"/>
  <c r="C49" i="11"/>
  <c r="C50" i="11"/>
  <c r="C53" i="11"/>
  <c r="F49" i="11"/>
  <c r="F50" i="11"/>
  <c r="F53" i="11"/>
  <c r="F54" i="11"/>
  <c r="I49" i="11"/>
  <c r="I50" i="11"/>
  <c r="I53" i="11"/>
  <c r="I54" i="11"/>
  <c r="H28" i="12"/>
  <c r="H29" i="12"/>
  <c r="H30" i="12"/>
  <c r="J30" i="12"/>
  <c r="G68" i="18"/>
  <c r="G49" i="18"/>
  <c r="C224" i="16"/>
  <c r="C223" i="16"/>
  <c r="C222" i="16"/>
  <c r="C221" i="16"/>
  <c r="C220" i="16"/>
  <c r="C219" i="16"/>
  <c r="A224" i="16"/>
  <c r="A223" i="16"/>
  <c r="A222" i="16"/>
  <c r="A221" i="16"/>
  <c r="A220" i="16"/>
  <c r="A219" i="16"/>
  <c r="A215" i="16"/>
  <c r="A214" i="16"/>
  <c r="A213" i="16"/>
  <c r="A212" i="16"/>
  <c r="A211" i="16"/>
  <c r="A210" i="16"/>
  <c r="A206" i="16"/>
  <c r="A205" i="16"/>
  <c r="A204" i="16"/>
  <c r="A203" i="16"/>
  <c r="A202" i="16"/>
  <c r="A201" i="16"/>
  <c r="A197" i="16"/>
  <c r="A196" i="16"/>
  <c r="A195" i="16"/>
  <c r="A194" i="16"/>
  <c r="A193" i="16"/>
  <c r="A192" i="16"/>
  <c r="A188" i="16"/>
  <c r="A187" i="16"/>
  <c r="A186" i="16"/>
  <c r="A185" i="16"/>
  <c r="A184" i="16"/>
  <c r="A183" i="16"/>
  <c r="E179" i="16"/>
  <c r="E178" i="16"/>
  <c r="E177" i="16"/>
  <c r="E176" i="16"/>
  <c r="E175" i="16"/>
  <c r="E174" i="16"/>
  <c r="C179" i="16"/>
  <c r="C178" i="16"/>
  <c r="C177" i="16"/>
  <c r="C176" i="16"/>
  <c r="C175" i="16"/>
  <c r="C174" i="16"/>
  <c r="A179" i="16"/>
  <c r="A178" i="16"/>
  <c r="A177" i="16"/>
  <c r="A176" i="16"/>
  <c r="A175" i="16"/>
  <c r="A174" i="16"/>
  <c r="C170" i="16"/>
  <c r="C169" i="16"/>
  <c r="C168" i="16"/>
  <c r="C167" i="16"/>
  <c r="C166" i="16"/>
  <c r="C165" i="16"/>
  <c r="A170" i="16"/>
  <c r="A169" i="16"/>
  <c r="A168" i="16"/>
  <c r="A167" i="16"/>
  <c r="A166" i="16"/>
  <c r="A165" i="16"/>
  <c r="C161" i="16"/>
  <c r="C160" i="16"/>
  <c r="C159" i="16"/>
  <c r="C158" i="16"/>
  <c r="C157" i="16"/>
  <c r="C156" i="16"/>
  <c r="A161" i="16"/>
  <c r="A160" i="16"/>
  <c r="A159" i="16"/>
  <c r="A158" i="16"/>
  <c r="A157" i="16"/>
  <c r="A156" i="16"/>
  <c r="G152" i="16"/>
  <c r="G151" i="16"/>
  <c r="G150" i="16"/>
  <c r="G149" i="16"/>
  <c r="G148" i="16"/>
  <c r="G147" i="16"/>
  <c r="E152" i="16"/>
  <c r="E151" i="16"/>
  <c r="E150" i="16"/>
  <c r="E149" i="16"/>
  <c r="E148" i="16"/>
  <c r="E147" i="16"/>
  <c r="C152" i="16"/>
  <c r="C151" i="16"/>
  <c r="C150" i="16"/>
  <c r="C149" i="16"/>
  <c r="C148" i="16"/>
  <c r="C147" i="16"/>
  <c r="A152" i="16"/>
  <c r="A151" i="16"/>
  <c r="A150" i="16"/>
  <c r="A149" i="16"/>
  <c r="A148" i="16"/>
  <c r="A147" i="16"/>
  <c r="I143" i="16"/>
  <c r="I142" i="16"/>
  <c r="I141" i="16"/>
  <c r="I140" i="16"/>
  <c r="I139" i="16"/>
  <c r="I138" i="16"/>
  <c r="G143" i="16"/>
  <c r="G142" i="16"/>
  <c r="G141" i="16"/>
  <c r="G140" i="16"/>
  <c r="G139" i="16"/>
  <c r="G138" i="16"/>
  <c r="E143" i="16"/>
  <c r="E142" i="16"/>
  <c r="E141" i="16"/>
  <c r="E140" i="16"/>
  <c r="E139" i="16"/>
  <c r="E138" i="16"/>
  <c r="C143" i="16"/>
  <c r="C142" i="16"/>
  <c r="C141" i="16"/>
  <c r="C140" i="16"/>
  <c r="C139" i="16"/>
  <c r="C138" i="16"/>
  <c r="A143" i="16"/>
  <c r="A142" i="16"/>
  <c r="A141" i="16"/>
  <c r="A140" i="16"/>
  <c r="A139" i="16"/>
  <c r="A138" i="16"/>
  <c r="I134" i="16"/>
  <c r="I133" i="16"/>
  <c r="I132" i="16"/>
  <c r="I131" i="16"/>
  <c r="I130" i="16"/>
  <c r="I129" i="16"/>
  <c r="G134" i="16"/>
  <c r="G133" i="16"/>
  <c r="G132" i="16"/>
  <c r="G131" i="16"/>
  <c r="G130" i="16"/>
  <c r="G129" i="16"/>
  <c r="E134" i="16"/>
  <c r="E133" i="16"/>
  <c r="E132" i="16"/>
  <c r="E131" i="16"/>
  <c r="E130" i="16"/>
  <c r="E129" i="16"/>
  <c r="C134" i="16"/>
  <c r="C133" i="16"/>
  <c r="C132" i="16"/>
  <c r="C131" i="16"/>
  <c r="C130" i="16"/>
  <c r="C129" i="16"/>
  <c r="A134" i="16"/>
  <c r="A133" i="16"/>
  <c r="A132" i="16"/>
  <c r="A131" i="16"/>
  <c r="A130" i="16"/>
  <c r="A129" i="16"/>
  <c r="E125" i="16"/>
  <c r="E124" i="16"/>
  <c r="E123" i="16"/>
  <c r="E122" i="16"/>
  <c r="E121" i="16"/>
  <c r="E120" i="16"/>
  <c r="C125" i="16"/>
  <c r="C124" i="16"/>
  <c r="C123" i="16"/>
  <c r="C122" i="16"/>
  <c r="C121" i="16"/>
  <c r="C120" i="16"/>
  <c r="A125" i="16"/>
  <c r="A124" i="16"/>
  <c r="A123" i="16"/>
  <c r="A122" i="16"/>
  <c r="A121" i="16"/>
  <c r="A120" i="16"/>
  <c r="E66" i="16"/>
  <c r="E61" i="16"/>
  <c r="G30" i="18"/>
  <c r="G11" i="18"/>
  <c r="Q207" i="11"/>
  <c r="Q219" i="11"/>
  <c r="C111" i="16"/>
  <c r="C110" i="16"/>
  <c r="C109" i="16"/>
  <c r="C108" i="16"/>
  <c r="C107" i="16"/>
  <c r="C106" i="16"/>
  <c r="A111" i="16"/>
  <c r="A110" i="16"/>
  <c r="A109" i="16"/>
  <c r="A108" i="16"/>
  <c r="A107" i="16"/>
  <c r="A106" i="16"/>
  <c r="A102" i="16"/>
  <c r="A101" i="16"/>
  <c r="A100" i="16"/>
  <c r="A99" i="16"/>
  <c r="A98" i="16"/>
  <c r="A97" i="16"/>
  <c r="A93" i="16"/>
  <c r="A92" i="16"/>
  <c r="A91" i="16"/>
  <c r="A90" i="16"/>
  <c r="A89" i="16"/>
  <c r="A88" i="16"/>
  <c r="A84" i="16"/>
  <c r="A83" i="16"/>
  <c r="A82" i="16"/>
  <c r="A81" i="16"/>
  <c r="A80" i="16"/>
  <c r="A79" i="16"/>
  <c r="A75" i="16"/>
  <c r="A74" i="16"/>
  <c r="A73" i="16"/>
  <c r="A72" i="16"/>
  <c r="A71" i="16"/>
  <c r="A70" i="16"/>
  <c r="E65" i="16"/>
  <c r="E64" i="16"/>
  <c r="E63" i="16"/>
  <c r="E62" i="16"/>
  <c r="C66" i="16"/>
  <c r="C65" i="16"/>
  <c r="C64" i="16"/>
  <c r="C63" i="16"/>
  <c r="C62" i="16"/>
  <c r="C61" i="16"/>
  <c r="A66" i="16"/>
  <c r="A65" i="16"/>
  <c r="A64" i="16"/>
  <c r="A63" i="16"/>
  <c r="A62" i="16"/>
  <c r="A61" i="16"/>
  <c r="C57" i="16"/>
  <c r="C56" i="16"/>
  <c r="C55" i="16"/>
  <c r="C54" i="16"/>
  <c r="C53" i="16"/>
  <c r="C52" i="16"/>
  <c r="A57" i="16"/>
  <c r="A56" i="16"/>
  <c r="A55" i="16"/>
  <c r="A54" i="16"/>
  <c r="A53" i="16"/>
  <c r="A52" i="16"/>
  <c r="C48" i="16"/>
  <c r="C47" i="16"/>
  <c r="C46" i="16"/>
  <c r="C45" i="16"/>
  <c r="C44" i="16"/>
  <c r="C43" i="16"/>
  <c r="A48" i="16"/>
  <c r="A47" i="16"/>
  <c r="A46" i="16"/>
  <c r="A45" i="16"/>
  <c r="A44" i="16"/>
  <c r="A43" i="16"/>
  <c r="G39" i="16"/>
  <c r="G38" i="16"/>
  <c r="G37" i="16"/>
  <c r="G36" i="16"/>
  <c r="G35" i="16"/>
  <c r="G34" i="16"/>
  <c r="E39" i="16"/>
  <c r="E38" i="16"/>
  <c r="E37" i="16"/>
  <c r="E36" i="16"/>
  <c r="E35" i="16"/>
  <c r="E34" i="16"/>
  <c r="C39" i="16"/>
  <c r="C38" i="16"/>
  <c r="C37" i="16"/>
  <c r="C36" i="16"/>
  <c r="C35" i="16"/>
  <c r="C34" i="16"/>
  <c r="A39" i="16"/>
  <c r="A38" i="16"/>
  <c r="A37" i="16"/>
  <c r="A36" i="16"/>
  <c r="A35" i="16"/>
  <c r="A34" i="16"/>
  <c r="I30" i="16"/>
  <c r="I29" i="16"/>
  <c r="I28" i="16"/>
  <c r="I27" i="16"/>
  <c r="I26" i="16"/>
  <c r="I25" i="16"/>
  <c r="G30" i="16"/>
  <c r="G29" i="16"/>
  <c r="G28" i="16"/>
  <c r="G27" i="16"/>
  <c r="G26" i="16"/>
  <c r="G25" i="16"/>
  <c r="E30" i="16"/>
  <c r="E29" i="16"/>
  <c r="E28" i="16"/>
  <c r="E27" i="16"/>
  <c r="E26" i="16"/>
  <c r="E25" i="16"/>
  <c r="C30" i="16"/>
  <c r="C29" i="16"/>
  <c r="C28" i="16"/>
  <c r="C27" i="16"/>
  <c r="C26" i="16"/>
  <c r="C25" i="16"/>
  <c r="A30" i="16"/>
  <c r="A29" i="16"/>
  <c r="A28" i="16"/>
  <c r="A27" i="16"/>
  <c r="A26" i="16"/>
  <c r="A25" i="16"/>
  <c r="I21" i="16"/>
  <c r="I20" i="16"/>
  <c r="I19" i="16"/>
  <c r="I18" i="16"/>
  <c r="I17" i="16"/>
  <c r="I16" i="16"/>
  <c r="G21" i="16"/>
  <c r="G20" i="16"/>
  <c r="G19" i="16"/>
  <c r="G18" i="16"/>
  <c r="G17" i="16"/>
  <c r="G16" i="16"/>
  <c r="E21" i="16"/>
  <c r="E20" i="16"/>
  <c r="E19" i="16"/>
  <c r="E18" i="16"/>
  <c r="E17" i="16"/>
  <c r="E16" i="16"/>
  <c r="C21" i="16"/>
  <c r="C20" i="16"/>
  <c r="C19" i="16"/>
  <c r="C18" i="16"/>
  <c r="C17" i="16"/>
  <c r="C16" i="16"/>
  <c r="A21" i="16"/>
  <c r="A20" i="16"/>
  <c r="A19" i="16"/>
  <c r="A18" i="16"/>
  <c r="A17" i="16"/>
  <c r="A16" i="16"/>
  <c r="E12" i="16"/>
  <c r="E11" i="16"/>
  <c r="E10" i="16"/>
  <c r="E9" i="16"/>
  <c r="E8" i="16"/>
  <c r="E7" i="16"/>
  <c r="C12" i="16"/>
  <c r="C11" i="16"/>
  <c r="C10" i="16"/>
  <c r="C9" i="16"/>
  <c r="C8" i="16"/>
  <c r="C7" i="16"/>
  <c r="A12" i="16"/>
  <c r="A11" i="16"/>
  <c r="A10" i="16"/>
  <c r="A9" i="16"/>
  <c r="A8" i="16"/>
  <c r="A7" i="16"/>
  <c r="C140" i="11"/>
  <c r="C141" i="11"/>
  <c r="C144" i="11"/>
  <c r="F140" i="11"/>
  <c r="F141" i="11"/>
  <c r="F144" i="11"/>
  <c r="F145" i="11"/>
  <c r="C128" i="11"/>
  <c r="C129" i="11"/>
  <c r="C132" i="11"/>
  <c r="F128" i="11"/>
  <c r="F129" i="11"/>
  <c r="F132" i="11"/>
  <c r="F133" i="11"/>
  <c r="C116" i="11"/>
  <c r="C117" i="11"/>
  <c r="C120" i="11"/>
  <c r="F116" i="11"/>
  <c r="F117" i="11"/>
  <c r="F120" i="11"/>
  <c r="F121" i="11"/>
  <c r="C104" i="11"/>
  <c r="C105" i="11"/>
  <c r="C108" i="11"/>
  <c r="F104" i="11"/>
  <c r="F105" i="11"/>
  <c r="F108" i="11"/>
  <c r="F109" i="11"/>
  <c r="C152" i="11"/>
  <c r="C153" i="11"/>
  <c r="C156" i="11"/>
  <c r="F152" i="11"/>
  <c r="F153" i="11"/>
  <c r="F156" i="11"/>
  <c r="F157" i="11"/>
  <c r="I152" i="11"/>
  <c r="I153" i="11"/>
  <c r="I156" i="11"/>
  <c r="I157" i="11"/>
  <c r="C164" i="11"/>
  <c r="C165" i="11"/>
  <c r="C168" i="11"/>
  <c r="F164" i="11"/>
  <c r="F165" i="11"/>
  <c r="F168" i="11"/>
  <c r="F169" i="11"/>
  <c r="I164" i="11"/>
  <c r="I165" i="11"/>
  <c r="I168" i="11"/>
  <c r="I169" i="11"/>
  <c r="C176" i="11"/>
  <c r="C177" i="11"/>
  <c r="C180" i="11"/>
  <c r="F176" i="11"/>
  <c r="F177" i="11"/>
  <c r="F180" i="11"/>
  <c r="F181" i="11"/>
  <c r="I176" i="11"/>
  <c r="I177" i="11"/>
  <c r="I180" i="11"/>
  <c r="I181" i="11"/>
  <c r="H31" i="12"/>
  <c r="J31" i="12"/>
  <c r="I12" i="4"/>
  <c r="I13" i="4"/>
  <c r="I14" i="4"/>
  <c r="I15" i="4"/>
  <c r="L12" i="4"/>
  <c r="L13" i="4"/>
  <c r="L14" i="4"/>
  <c r="L15" i="4"/>
  <c r="L16" i="4"/>
  <c r="G48" i="18"/>
  <c r="G33" i="18"/>
  <c r="G52" i="18"/>
  <c r="E68" i="18"/>
  <c r="J68" i="18"/>
  <c r="E72" i="18"/>
  <c r="J72" i="18"/>
  <c r="E62" i="18"/>
  <c r="J62" i="18"/>
  <c r="E63" i="18"/>
  <c r="J63" i="18"/>
  <c r="E64" i="18"/>
  <c r="J64" i="18"/>
  <c r="E65" i="18"/>
  <c r="G67" i="18"/>
  <c r="G65" i="18"/>
  <c r="J65" i="18"/>
  <c r="E66" i="18"/>
  <c r="J66" i="18"/>
  <c r="E67" i="18"/>
  <c r="J67" i="18"/>
  <c r="E69" i="18"/>
  <c r="J69" i="18"/>
  <c r="E70" i="18"/>
  <c r="G70" i="18"/>
  <c r="J70" i="18"/>
  <c r="E71" i="18"/>
  <c r="G71" i="18"/>
  <c r="J71" i="18"/>
  <c r="J73" i="18"/>
  <c r="N11" i="18"/>
  <c r="G29" i="18"/>
  <c r="G31" i="18"/>
  <c r="J56" i="18"/>
  <c r="Q8" i="18"/>
  <c r="Q9" i="18"/>
  <c r="Q10" i="18"/>
  <c r="Q7" i="18"/>
  <c r="J75" i="18"/>
  <c r="Q11" i="18"/>
  <c r="J37" i="18"/>
  <c r="Q6" i="18"/>
  <c r="C7" i="10"/>
  <c r="O11" i="18"/>
  <c r="R11" i="18"/>
  <c r="R8" i="18"/>
  <c r="R9" i="18"/>
  <c r="R10" i="18"/>
  <c r="R7" i="18"/>
  <c r="R6" i="18"/>
  <c r="R5" i="18"/>
  <c r="G14" i="18"/>
  <c r="J18" i="18"/>
  <c r="Q5" i="18"/>
  <c r="Q231" i="11"/>
  <c r="M11" i="6"/>
  <c r="D30" i="18"/>
  <c r="I30" i="18"/>
  <c r="M7" i="6"/>
  <c r="D9" i="18"/>
  <c r="I9" i="18"/>
  <c r="M6" i="6"/>
  <c r="D10" i="18"/>
  <c r="I10" i="18"/>
  <c r="D11" i="18"/>
  <c r="I11" i="18"/>
  <c r="M13" i="6"/>
  <c r="D12" i="18"/>
  <c r="I12" i="18"/>
  <c r="I10" i="6"/>
  <c r="M10" i="6"/>
  <c r="D15" i="18"/>
  <c r="I15" i="18"/>
  <c r="M9" i="6"/>
  <c r="D14" i="18"/>
  <c r="I14" i="18"/>
  <c r="M8" i="6"/>
  <c r="D13" i="18"/>
  <c r="I13" i="18"/>
  <c r="M14" i="6"/>
  <c r="D5" i="18"/>
  <c r="I5" i="18"/>
  <c r="I12" i="6"/>
  <c r="M12" i="6"/>
  <c r="D6" i="18"/>
  <c r="I6" i="18"/>
  <c r="M5" i="6"/>
  <c r="D7" i="18"/>
  <c r="I7" i="18"/>
  <c r="D8" i="18"/>
  <c r="I8" i="18"/>
  <c r="I16" i="18"/>
  <c r="I18" i="18"/>
  <c r="D24" i="18"/>
  <c r="I24" i="18"/>
  <c r="D25" i="18"/>
  <c r="I25" i="18"/>
  <c r="D26" i="18"/>
  <c r="I26" i="18"/>
  <c r="D27" i="18"/>
  <c r="I27" i="18"/>
  <c r="D28" i="18"/>
  <c r="I28" i="18"/>
  <c r="D29" i="18"/>
  <c r="I29" i="18"/>
  <c r="D31" i="18"/>
  <c r="I31" i="18"/>
  <c r="D32" i="18"/>
  <c r="I32" i="18"/>
  <c r="D33" i="18"/>
  <c r="I33" i="18"/>
  <c r="D34" i="18"/>
  <c r="I34" i="18"/>
  <c r="I35" i="18"/>
  <c r="I37" i="18"/>
  <c r="J36" i="18"/>
  <c r="I36" i="18"/>
  <c r="D43" i="18"/>
  <c r="I43" i="18"/>
  <c r="O35" i="4"/>
  <c r="O34" i="4"/>
  <c r="O31" i="4"/>
  <c r="O33" i="4"/>
  <c r="O36" i="4"/>
  <c r="D62" i="18"/>
  <c r="I62" i="18"/>
  <c r="D63" i="18"/>
  <c r="I63" i="18"/>
  <c r="D64" i="18"/>
  <c r="I64" i="18"/>
  <c r="D66" i="18"/>
  <c r="I66" i="18"/>
  <c r="D68" i="18"/>
  <c r="I68" i="18"/>
  <c r="D70" i="18"/>
  <c r="I70" i="18"/>
  <c r="D72" i="18"/>
  <c r="I72" i="18"/>
  <c r="D65" i="18"/>
  <c r="I65" i="18"/>
  <c r="D67" i="18"/>
  <c r="I67" i="18"/>
  <c r="D69" i="18"/>
  <c r="I69" i="18"/>
  <c r="D71" i="18"/>
  <c r="I71" i="18"/>
  <c r="I73" i="18"/>
  <c r="I75" i="18"/>
  <c r="J74" i="18"/>
  <c r="I74" i="18"/>
  <c r="D49" i="18"/>
  <c r="I49" i="18"/>
  <c r="D50" i="18"/>
  <c r="I50" i="18"/>
  <c r="D51" i="18"/>
  <c r="I51" i="18"/>
  <c r="D52" i="18"/>
  <c r="I52" i="18"/>
  <c r="D44" i="18"/>
  <c r="I44" i="18"/>
  <c r="D46" i="18"/>
  <c r="I46" i="18"/>
  <c r="D45" i="18"/>
  <c r="I45" i="18"/>
  <c r="D47" i="18"/>
  <c r="I47" i="18"/>
  <c r="D48" i="18"/>
  <c r="I48" i="18"/>
  <c r="D53" i="18"/>
  <c r="I53" i="18"/>
  <c r="I54" i="18"/>
  <c r="I56" i="18"/>
  <c r="J55" i="18"/>
  <c r="I55" i="18"/>
  <c r="J17" i="18"/>
  <c r="I17" i="18"/>
  <c r="O97" i="17"/>
  <c r="K99" i="17"/>
  <c r="O99" i="17"/>
  <c r="O100" i="17"/>
  <c r="I121" i="6"/>
  <c r="O90" i="17"/>
  <c r="K92" i="17"/>
  <c r="O92" i="17"/>
  <c r="O93" i="17"/>
  <c r="I120" i="6"/>
  <c r="E6" i="17"/>
  <c r="E10" i="17"/>
  <c r="E90" i="6"/>
  <c r="E91" i="6"/>
  <c r="F91" i="6"/>
  <c r="E20" i="17"/>
  <c r="E23" i="17"/>
  <c r="E92" i="6"/>
  <c r="E26" i="17"/>
  <c r="E30" i="17"/>
  <c r="E93" i="6"/>
  <c r="E94" i="6"/>
  <c r="F94" i="6"/>
  <c r="E95" i="6"/>
  <c r="F95" i="6"/>
  <c r="E96" i="6"/>
  <c r="F96" i="6"/>
  <c r="E52" i="17"/>
  <c r="E55" i="17"/>
  <c r="E97" i="6"/>
  <c r="E58" i="17"/>
  <c r="E61" i="17"/>
  <c r="E98" i="6"/>
  <c r="E99" i="6"/>
  <c r="F99" i="6"/>
  <c r="E100" i="6"/>
  <c r="F100" i="6"/>
  <c r="E101" i="6"/>
  <c r="F101" i="6"/>
  <c r="E83" i="17"/>
  <c r="E86" i="17"/>
  <c r="E102" i="6"/>
  <c r="E90" i="17"/>
  <c r="E94" i="17"/>
  <c r="E103" i="6"/>
  <c r="E104" i="6"/>
  <c r="F104" i="6"/>
  <c r="E105" i="6"/>
  <c r="F105" i="6"/>
  <c r="E111" i="17"/>
  <c r="E114" i="17"/>
  <c r="E106" i="6"/>
  <c r="E107" i="6"/>
  <c r="F107" i="6"/>
  <c r="E108" i="6"/>
  <c r="F108" i="6"/>
  <c r="E109" i="6"/>
  <c r="F109" i="6"/>
  <c r="E110" i="6"/>
  <c r="F110" i="6"/>
  <c r="E111" i="6"/>
  <c r="F111" i="6"/>
  <c r="E112" i="6"/>
  <c r="F112" i="6"/>
  <c r="E113" i="6"/>
  <c r="F113" i="6"/>
  <c r="E114" i="6"/>
  <c r="F114" i="6"/>
  <c r="E115" i="6"/>
  <c r="F115" i="6"/>
  <c r="E116" i="6"/>
  <c r="F116" i="6"/>
  <c r="E117" i="6"/>
  <c r="F117" i="6"/>
  <c r="E118" i="6"/>
  <c r="F118" i="6"/>
  <c r="E119" i="6"/>
  <c r="F119" i="6"/>
  <c r="L90" i="17"/>
  <c r="L92" i="17"/>
  <c r="L93" i="17"/>
  <c r="D120" i="6"/>
  <c r="E120" i="6"/>
  <c r="F120" i="6"/>
  <c r="L97" i="17"/>
  <c r="L99" i="17"/>
  <c r="L100" i="17"/>
  <c r="D121" i="6"/>
  <c r="E121" i="6"/>
  <c r="F121" i="6"/>
  <c r="K97" i="17"/>
  <c r="K100" i="17"/>
  <c r="C121" i="6"/>
  <c r="K90" i="17"/>
  <c r="K93" i="17"/>
  <c r="C120" i="6"/>
  <c r="K83" i="17"/>
  <c r="K86" i="17"/>
  <c r="K87" i="17"/>
  <c r="C119" i="6"/>
  <c r="K77" i="17"/>
  <c r="K80" i="17"/>
  <c r="C118" i="6"/>
  <c r="K70" i="17"/>
  <c r="K73" i="17"/>
  <c r="C117" i="6"/>
  <c r="K64" i="17"/>
  <c r="K67" i="17"/>
  <c r="C116" i="6"/>
  <c r="K58" i="17"/>
  <c r="K61" i="17"/>
  <c r="C115" i="6"/>
  <c r="K52" i="17"/>
  <c r="K55" i="17"/>
  <c r="C114" i="6"/>
  <c r="K46" i="17"/>
  <c r="K49" i="17"/>
  <c r="C113" i="6"/>
  <c r="K40" i="17"/>
  <c r="K43" i="17"/>
  <c r="C112" i="6"/>
  <c r="K33" i="17"/>
  <c r="K36" i="17"/>
  <c r="C111" i="6"/>
  <c r="K26" i="17"/>
  <c r="K29" i="17"/>
  <c r="C110" i="6"/>
  <c r="K20" i="17"/>
  <c r="K23" i="17"/>
  <c r="C109" i="6"/>
  <c r="K13" i="17"/>
  <c r="K16" i="17"/>
  <c r="C108" i="6"/>
  <c r="K6" i="17"/>
  <c r="K9" i="17"/>
  <c r="C107" i="6"/>
  <c r="C111" i="17"/>
  <c r="C114" i="17"/>
  <c r="C106" i="6"/>
  <c r="C105" i="17"/>
  <c r="C108" i="17"/>
  <c r="C105" i="6"/>
  <c r="C97" i="17"/>
  <c r="C100" i="17"/>
  <c r="C101" i="17"/>
  <c r="C104" i="6"/>
  <c r="C90" i="17"/>
  <c r="C93" i="17"/>
  <c r="C94" i="17"/>
  <c r="C103" i="6"/>
  <c r="C83" i="17"/>
  <c r="C86" i="17"/>
  <c r="C102" i="6"/>
  <c r="C77" i="17"/>
  <c r="C80" i="17"/>
  <c r="C101" i="6"/>
  <c r="C71" i="17"/>
  <c r="C74" i="17"/>
  <c r="C100" i="6"/>
  <c r="C64" i="17"/>
  <c r="C67" i="17"/>
  <c r="C99" i="6"/>
  <c r="C58" i="17"/>
  <c r="C61" i="17"/>
  <c r="C98" i="6"/>
  <c r="C52" i="17"/>
  <c r="C55" i="17"/>
  <c r="C97" i="6"/>
  <c r="C46" i="17"/>
  <c r="C49" i="17"/>
  <c r="C96" i="6"/>
  <c r="C40" i="17"/>
  <c r="C43" i="17"/>
  <c r="C95" i="6"/>
  <c r="C33" i="17"/>
  <c r="C36" i="17"/>
  <c r="C37" i="17"/>
  <c r="C94" i="6"/>
  <c r="C26" i="17"/>
  <c r="C29" i="17"/>
  <c r="C30" i="17"/>
  <c r="C93" i="6"/>
  <c r="C20" i="17"/>
  <c r="C23" i="17"/>
  <c r="C92" i="6"/>
  <c r="C13" i="17"/>
  <c r="C16" i="17"/>
  <c r="C17" i="17"/>
  <c r="C91" i="6"/>
  <c r="C6" i="17"/>
  <c r="C9" i="17"/>
  <c r="C10" i="17"/>
  <c r="C90" i="6"/>
  <c r="H121" i="6"/>
  <c r="H120" i="6"/>
  <c r="B105" i="17"/>
  <c r="F105" i="17"/>
  <c r="F108" i="17"/>
  <c r="E105" i="17"/>
  <c r="E108" i="17"/>
  <c r="B97" i="17"/>
  <c r="F97" i="17"/>
  <c r="F100" i="17"/>
  <c r="F101" i="17"/>
  <c r="E97" i="17"/>
  <c r="E100" i="17"/>
  <c r="E101" i="17"/>
  <c r="N97" i="17"/>
  <c r="N100" i="17"/>
  <c r="M97" i="17"/>
  <c r="M100" i="17"/>
  <c r="F93" i="17"/>
  <c r="E93" i="17"/>
  <c r="N90" i="17"/>
  <c r="N93" i="17"/>
  <c r="M90" i="17"/>
  <c r="M93" i="17"/>
  <c r="N83" i="17"/>
  <c r="N86" i="17"/>
  <c r="N87" i="17"/>
  <c r="M83" i="17"/>
  <c r="M86" i="17"/>
  <c r="M87" i="17"/>
  <c r="N77" i="17"/>
  <c r="N80" i="17"/>
  <c r="M77" i="17"/>
  <c r="M80" i="17"/>
  <c r="B77" i="17"/>
  <c r="F77" i="17"/>
  <c r="F80" i="17"/>
  <c r="E77" i="17"/>
  <c r="E80" i="17"/>
  <c r="B71" i="17"/>
  <c r="F71" i="17"/>
  <c r="F74" i="17"/>
  <c r="E71" i="17"/>
  <c r="E74" i="17"/>
  <c r="N70" i="17"/>
  <c r="N73" i="17"/>
  <c r="M70" i="17"/>
  <c r="M73" i="17"/>
  <c r="N64" i="17"/>
  <c r="N67" i="17"/>
  <c r="M64" i="17"/>
  <c r="M67" i="17"/>
  <c r="B64" i="17"/>
  <c r="F64" i="17"/>
  <c r="F67" i="17"/>
  <c r="E64" i="17"/>
  <c r="E67" i="17"/>
  <c r="N58" i="17"/>
  <c r="N61" i="17"/>
  <c r="M58" i="17"/>
  <c r="M61" i="17"/>
  <c r="N52" i="17"/>
  <c r="N55" i="17"/>
  <c r="M52" i="17"/>
  <c r="M55" i="17"/>
  <c r="N46" i="17"/>
  <c r="N49" i="17"/>
  <c r="M46" i="17"/>
  <c r="M49" i="17"/>
  <c r="B46" i="17"/>
  <c r="F46" i="17"/>
  <c r="F49" i="17"/>
  <c r="E46" i="17"/>
  <c r="E49" i="17"/>
  <c r="N40" i="17"/>
  <c r="N43" i="17"/>
  <c r="M40" i="17"/>
  <c r="M43" i="17"/>
  <c r="B40" i="17"/>
  <c r="F40" i="17"/>
  <c r="F43" i="17"/>
  <c r="E40" i="17"/>
  <c r="E43" i="17"/>
  <c r="B33" i="17"/>
  <c r="F33" i="17"/>
  <c r="F36" i="17"/>
  <c r="F37" i="17"/>
  <c r="E33" i="17"/>
  <c r="E36" i="17"/>
  <c r="E37" i="17"/>
  <c r="N33" i="17"/>
  <c r="N36" i="17"/>
  <c r="M33" i="17"/>
  <c r="M36" i="17"/>
  <c r="F29" i="17"/>
  <c r="E29" i="17"/>
  <c r="N26" i="17"/>
  <c r="N29" i="17"/>
  <c r="M26" i="17"/>
  <c r="M29" i="17"/>
  <c r="N20" i="17"/>
  <c r="N23" i="17"/>
  <c r="M20" i="17"/>
  <c r="M23" i="17"/>
  <c r="B13" i="17"/>
  <c r="F13" i="17"/>
  <c r="F16" i="17"/>
  <c r="F17" i="17"/>
  <c r="E13" i="17"/>
  <c r="E16" i="17"/>
  <c r="E17" i="17"/>
  <c r="N13" i="17"/>
  <c r="N16" i="17"/>
  <c r="M13" i="17"/>
  <c r="M16" i="17"/>
  <c r="F9" i="17"/>
  <c r="E9" i="17"/>
  <c r="N6" i="17"/>
  <c r="N9" i="17"/>
  <c r="M6" i="17"/>
  <c r="M9" i="17"/>
  <c r="N231" i="11"/>
  <c r="N232" i="11"/>
  <c r="N235" i="11"/>
  <c r="Q232" i="11"/>
  <c r="Q235" i="11"/>
  <c r="Q236" i="11"/>
  <c r="T231" i="11"/>
  <c r="T232" i="11"/>
  <c r="T235" i="11"/>
  <c r="T236" i="11"/>
  <c r="N219" i="11"/>
  <c r="N220" i="11"/>
  <c r="N223" i="11"/>
  <c r="Q220" i="11"/>
  <c r="Q223" i="11"/>
  <c r="Q224" i="11"/>
  <c r="T219" i="11"/>
  <c r="T220" i="11"/>
  <c r="T223" i="11"/>
  <c r="T224" i="11"/>
  <c r="AD80" i="13"/>
  <c r="N207" i="11"/>
  <c r="N208" i="11"/>
  <c r="N211" i="11"/>
  <c r="Q208" i="11"/>
  <c r="Q211" i="11"/>
  <c r="Q212" i="11"/>
  <c r="T207" i="11"/>
  <c r="T208" i="11"/>
  <c r="T211" i="11"/>
  <c r="T212" i="11"/>
  <c r="AG80" i="13"/>
  <c r="N243" i="11"/>
  <c r="N244" i="11"/>
  <c r="N247" i="11"/>
  <c r="Q243" i="11"/>
  <c r="Q244" i="11"/>
  <c r="Q247" i="11"/>
  <c r="Q248" i="11"/>
  <c r="T243" i="11"/>
  <c r="T244" i="11"/>
  <c r="T247" i="11"/>
  <c r="T248" i="11"/>
  <c r="N255" i="11"/>
  <c r="N256" i="11"/>
  <c r="N259" i="11"/>
  <c r="Q255" i="11"/>
  <c r="Q256" i="11"/>
  <c r="Q259" i="11"/>
  <c r="Q260" i="11"/>
  <c r="T255" i="11"/>
  <c r="T256" i="11"/>
  <c r="T259" i="11"/>
  <c r="T260" i="11"/>
  <c r="AJ80" i="13"/>
  <c r="N267" i="11"/>
  <c r="N268" i="11"/>
  <c r="N271" i="11"/>
  <c r="Q267" i="11"/>
  <c r="Q268" i="11"/>
  <c r="Q271" i="11"/>
  <c r="Q272" i="11"/>
  <c r="T267" i="11"/>
  <c r="T268" i="11"/>
  <c r="T271" i="11"/>
  <c r="T272" i="11"/>
  <c r="AM80" i="13"/>
  <c r="N195" i="11"/>
  <c r="N196" i="11"/>
  <c r="N199" i="11"/>
  <c r="W52" i="10"/>
  <c r="W53" i="10"/>
  <c r="W54" i="10"/>
  <c r="U52" i="10"/>
  <c r="U53" i="10"/>
  <c r="U54" i="10"/>
  <c r="AP80" i="13"/>
  <c r="AS80" i="13"/>
  <c r="AO80" i="13"/>
  <c r="AL80" i="13"/>
  <c r="AU80" i="13"/>
  <c r="AU79" i="13"/>
  <c r="N85" i="11"/>
  <c r="N86" i="11"/>
  <c r="N89" i="11"/>
  <c r="Q85" i="11"/>
  <c r="Q86" i="11"/>
  <c r="Q89" i="11"/>
  <c r="Q90" i="11"/>
  <c r="T85" i="11"/>
  <c r="T86" i="11"/>
  <c r="T89" i="11"/>
  <c r="T90" i="11"/>
  <c r="N73" i="11"/>
  <c r="N74" i="11"/>
  <c r="N77" i="11"/>
  <c r="Q73" i="11"/>
  <c r="Q74" i="11"/>
  <c r="Q77" i="11"/>
  <c r="Q78" i="11"/>
  <c r="T73" i="11"/>
  <c r="T74" i="11"/>
  <c r="T77" i="11"/>
  <c r="T78" i="11"/>
  <c r="AD54" i="13"/>
  <c r="N61" i="11"/>
  <c r="N62" i="11"/>
  <c r="N65" i="11"/>
  <c r="Q61" i="11"/>
  <c r="Q62" i="11"/>
  <c r="Q65" i="11"/>
  <c r="Q66" i="11"/>
  <c r="T61" i="11"/>
  <c r="T62" i="11"/>
  <c r="T65" i="11"/>
  <c r="T66" i="11"/>
  <c r="AG54" i="13"/>
  <c r="AJ54" i="13"/>
  <c r="AM54" i="13"/>
  <c r="N49" i="11"/>
  <c r="N50" i="11"/>
  <c r="N53" i="11"/>
  <c r="AP54" i="13"/>
  <c r="AS54" i="13"/>
  <c r="AO54" i="13"/>
  <c r="AL54" i="13"/>
  <c r="AU54" i="13"/>
  <c r="AU53" i="13"/>
  <c r="N140" i="11"/>
  <c r="N141" i="11"/>
  <c r="N144" i="11"/>
  <c r="Q140" i="11"/>
  <c r="Q141" i="11"/>
  <c r="Q144" i="11"/>
  <c r="Q145" i="11"/>
  <c r="N128" i="11"/>
  <c r="N129" i="11"/>
  <c r="N132" i="11"/>
  <c r="Q128" i="11"/>
  <c r="Q129" i="11"/>
  <c r="Q132" i="11"/>
  <c r="Q133" i="11"/>
  <c r="N116" i="11"/>
  <c r="N117" i="11"/>
  <c r="N120" i="11"/>
  <c r="Q116" i="11"/>
  <c r="Q117" i="11"/>
  <c r="Q120" i="11"/>
  <c r="Q121" i="11"/>
  <c r="N164" i="11"/>
  <c r="N165" i="11"/>
  <c r="N168" i="11"/>
  <c r="Q164" i="11"/>
  <c r="Q165" i="11"/>
  <c r="Q168" i="11"/>
  <c r="Q169" i="11"/>
  <c r="T164" i="11"/>
  <c r="T165" i="11"/>
  <c r="T168" i="11"/>
  <c r="T169" i="11"/>
  <c r="N176" i="11"/>
  <c r="N177" i="11"/>
  <c r="N180" i="11"/>
  <c r="Q176" i="11"/>
  <c r="Q177" i="11"/>
  <c r="Q180" i="11"/>
  <c r="Q181" i="11"/>
  <c r="T176" i="11"/>
  <c r="T177" i="11"/>
  <c r="T180" i="11"/>
  <c r="T181" i="11"/>
  <c r="N152" i="11"/>
  <c r="N153" i="11"/>
  <c r="N156" i="11"/>
  <c r="N104" i="11"/>
  <c r="N105" i="11"/>
  <c r="N108" i="11"/>
  <c r="AU27" i="13"/>
  <c r="AD28" i="13"/>
  <c r="AG28" i="13"/>
  <c r="AJ28" i="13"/>
  <c r="AM28" i="13"/>
  <c r="AP28" i="13"/>
  <c r="AS28" i="13"/>
  <c r="AL28" i="13"/>
  <c r="AO28" i="13"/>
  <c r="AU28" i="13"/>
  <c r="W35" i="13"/>
  <c r="W40" i="13"/>
  <c r="W45" i="13"/>
  <c r="W50" i="13"/>
  <c r="W54" i="13"/>
  <c r="V54" i="13"/>
  <c r="AY39" i="13"/>
  <c r="BH8" i="13"/>
  <c r="BJ8" i="13"/>
  <c r="BN8" i="13"/>
  <c r="AY38" i="13"/>
  <c r="BG8" i="13"/>
  <c r="BI8" i="13"/>
  <c r="BM8" i="13"/>
  <c r="F87" i="11"/>
  <c r="I87" i="11"/>
  <c r="F51" i="11"/>
  <c r="I51" i="11"/>
  <c r="F63" i="11"/>
  <c r="I63" i="11"/>
  <c r="F75" i="11"/>
  <c r="I75" i="11"/>
  <c r="Q87" i="11"/>
  <c r="T87" i="11"/>
  <c r="Q75" i="11"/>
  <c r="T75" i="11"/>
  <c r="Q63" i="11"/>
  <c r="T63" i="11"/>
  <c r="V49" i="11"/>
  <c r="B71" i="8"/>
  <c r="C20" i="1"/>
  <c r="G6" i="6"/>
  <c r="K6" i="6"/>
  <c r="F71" i="8"/>
  <c r="F74" i="8"/>
  <c r="F64" i="6"/>
  <c r="G14" i="6"/>
  <c r="K14" i="6"/>
  <c r="N26" i="8"/>
  <c r="N29" i="8"/>
  <c r="F73" i="6"/>
  <c r="N90" i="8"/>
  <c r="N93" i="8"/>
  <c r="F84" i="6"/>
  <c r="N97" i="8"/>
  <c r="N100" i="8"/>
  <c r="F85" i="6"/>
  <c r="Q51" i="11"/>
  <c r="T51" i="11"/>
  <c r="BM7" i="13"/>
  <c r="BN7" i="13"/>
  <c r="BH9" i="13"/>
  <c r="BJ9" i="13"/>
  <c r="BH10" i="13"/>
  <c r="BJ10" i="13"/>
  <c r="F142" i="11"/>
  <c r="F106" i="11"/>
  <c r="F118" i="11"/>
  <c r="W9" i="13"/>
  <c r="F166" i="11"/>
  <c r="I166" i="11"/>
  <c r="F178" i="11"/>
  <c r="I178" i="11"/>
  <c r="F130" i="11"/>
  <c r="W14" i="13"/>
  <c r="F154" i="11"/>
  <c r="I154" i="11"/>
  <c r="W19" i="13"/>
  <c r="W24" i="13"/>
  <c r="W28" i="13"/>
  <c r="V28" i="13"/>
  <c r="AY13" i="13"/>
  <c r="BH11" i="13"/>
  <c r="BF11" i="13"/>
  <c r="BJ11" i="13"/>
  <c r="F233" i="11"/>
  <c r="I233" i="11"/>
  <c r="F197" i="11"/>
  <c r="I197" i="11"/>
  <c r="F245" i="11"/>
  <c r="I245" i="11"/>
  <c r="F209" i="11"/>
  <c r="I209" i="11"/>
  <c r="W61" i="13"/>
  <c r="F221" i="11"/>
  <c r="I221" i="11"/>
  <c r="F269" i="11"/>
  <c r="I269" i="11"/>
  <c r="W66" i="13"/>
  <c r="F257" i="11"/>
  <c r="I257" i="11"/>
  <c r="W71" i="13"/>
  <c r="W76" i="13"/>
  <c r="W80" i="13"/>
  <c r="V80" i="13"/>
  <c r="AY65" i="13"/>
  <c r="BH7" i="13"/>
  <c r="BJ7" i="13"/>
  <c r="Q142" i="11"/>
  <c r="Q130" i="11"/>
  <c r="Q118" i="11"/>
  <c r="Q166" i="11"/>
  <c r="T166" i="11"/>
  <c r="Q178" i="11"/>
  <c r="T178" i="11"/>
  <c r="Q154" i="11"/>
  <c r="T154" i="11"/>
  <c r="Q106" i="11"/>
  <c r="AY12" i="13"/>
  <c r="BG11" i="13"/>
  <c r="BE11" i="13"/>
  <c r="BI11" i="13"/>
  <c r="BG9" i="13"/>
  <c r="BI9" i="13"/>
  <c r="BG10" i="13"/>
  <c r="BI10" i="13"/>
  <c r="Q233" i="11"/>
  <c r="T233" i="11"/>
  <c r="Q221" i="11"/>
  <c r="T221" i="11"/>
  <c r="Q209" i="11"/>
  <c r="T209" i="11"/>
  <c r="Q245" i="11"/>
  <c r="T245" i="11"/>
  <c r="Q257" i="11"/>
  <c r="T257" i="11"/>
  <c r="Q269" i="11"/>
  <c r="T269" i="11"/>
  <c r="Q197" i="11"/>
  <c r="T197" i="11"/>
  <c r="AY64" i="13"/>
  <c r="BG7" i="13"/>
  <c r="BI7" i="13"/>
  <c r="BF8" i="13"/>
  <c r="BF9" i="13"/>
  <c r="BE8" i="13"/>
  <c r="BE9" i="13"/>
  <c r="BE10" i="13"/>
  <c r="BF10" i="13"/>
  <c r="BF7" i="13"/>
  <c r="BE7" i="13"/>
  <c r="AG59" i="13"/>
  <c r="AJ59" i="13"/>
  <c r="AL59" i="13"/>
  <c r="AO59" i="13"/>
  <c r="AS59" i="13"/>
  <c r="AP59" i="13"/>
  <c r="AM59" i="13"/>
  <c r="C71" i="13"/>
  <c r="C66" i="13"/>
  <c r="C61" i="13"/>
  <c r="AB71" i="13"/>
  <c r="AB66" i="13"/>
  <c r="AB61" i="13"/>
  <c r="H59" i="13"/>
  <c r="K59" i="13"/>
  <c r="M59" i="13"/>
  <c r="P59" i="13"/>
  <c r="T59" i="13"/>
  <c r="Q59" i="13"/>
  <c r="N59" i="13"/>
  <c r="AG7" i="13"/>
  <c r="AJ7" i="13"/>
  <c r="AL7" i="13"/>
  <c r="AO7" i="13"/>
  <c r="AS7" i="13"/>
  <c r="AP7" i="13"/>
  <c r="AM7" i="13"/>
  <c r="C19" i="13"/>
  <c r="C14" i="13"/>
  <c r="C9" i="13"/>
  <c r="AB19" i="13"/>
  <c r="AB14" i="13"/>
  <c r="AB9" i="13"/>
  <c r="H7" i="13"/>
  <c r="K7" i="13"/>
  <c r="M7" i="13"/>
  <c r="P7" i="13"/>
  <c r="T7" i="13"/>
  <c r="Q7" i="13"/>
  <c r="N7" i="13"/>
  <c r="D8" i="10"/>
  <c r="C20" i="12"/>
  <c r="C9" i="12"/>
  <c r="AG33" i="13"/>
  <c r="AJ33" i="13"/>
  <c r="AL33" i="13"/>
  <c r="AM33" i="13"/>
  <c r="AO33" i="13"/>
  <c r="AP33" i="13"/>
  <c r="AS33" i="13"/>
  <c r="C45" i="13"/>
  <c r="C40" i="13"/>
  <c r="C35" i="13"/>
  <c r="AB45" i="13"/>
  <c r="AB40" i="13"/>
  <c r="AB35" i="13"/>
  <c r="H33" i="13"/>
  <c r="K33" i="13"/>
  <c r="M33" i="13"/>
  <c r="P33" i="13"/>
  <c r="Q33" i="13"/>
  <c r="N33" i="13"/>
  <c r="T33" i="13"/>
  <c r="L28" i="12"/>
  <c r="N28" i="12"/>
  <c r="L29" i="12"/>
  <c r="N29" i="12"/>
  <c r="L30" i="12"/>
  <c r="N30" i="12"/>
  <c r="L31" i="12"/>
  <c r="N31" i="12"/>
  <c r="L27" i="12"/>
  <c r="N27" i="12"/>
  <c r="J28" i="12"/>
  <c r="J29" i="12"/>
  <c r="O20" i="12"/>
  <c r="F8" i="10"/>
  <c r="E8" i="10"/>
  <c r="C16" i="12"/>
  <c r="O16" i="12"/>
  <c r="C17" i="12"/>
  <c r="O17" i="12"/>
  <c r="C18" i="12"/>
  <c r="O18" i="12"/>
  <c r="C19" i="12"/>
  <c r="O19" i="12"/>
  <c r="O21" i="12"/>
  <c r="E16" i="12"/>
  <c r="M16" i="12"/>
  <c r="E17" i="12"/>
  <c r="M17" i="12"/>
  <c r="E18" i="12"/>
  <c r="M18" i="12"/>
  <c r="E19" i="12"/>
  <c r="M19" i="12"/>
  <c r="E20" i="12"/>
  <c r="M20" i="12"/>
  <c r="M21" i="12"/>
  <c r="D23" i="12"/>
  <c r="C28" i="12"/>
  <c r="O9" i="12"/>
  <c r="C5" i="12"/>
  <c r="O5" i="12"/>
  <c r="C6" i="12"/>
  <c r="O6" i="12"/>
  <c r="C7" i="12"/>
  <c r="O7" i="12"/>
  <c r="C8" i="12"/>
  <c r="O8" i="12"/>
  <c r="O10" i="12"/>
  <c r="E5" i="12"/>
  <c r="M5" i="12"/>
  <c r="E6" i="12"/>
  <c r="M6" i="12"/>
  <c r="E7" i="12"/>
  <c r="M7" i="12"/>
  <c r="E8" i="12"/>
  <c r="M8" i="12"/>
  <c r="E9" i="12"/>
  <c r="M9" i="12"/>
  <c r="M10" i="12"/>
  <c r="D12" i="12"/>
  <c r="C27" i="12"/>
  <c r="C26" i="12"/>
  <c r="V231" i="11"/>
  <c r="V219" i="11"/>
  <c r="V207" i="11"/>
  <c r="V195" i="11"/>
  <c r="V243" i="11"/>
  <c r="V255" i="11"/>
  <c r="V267" i="11"/>
  <c r="K231" i="11"/>
  <c r="K219" i="11"/>
  <c r="K207" i="11"/>
  <c r="K195" i="11"/>
  <c r="K243" i="11"/>
  <c r="K255" i="11"/>
  <c r="K267" i="11"/>
  <c r="S11" i="11"/>
  <c r="S10" i="11"/>
  <c r="I9" i="11"/>
  <c r="I8" i="11"/>
  <c r="V140" i="11"/>
  <c r="V128" i="11"/>
  <c r="V116" i="11"/>
  <c r="V104" i="11"/>
  <c r="V152" i="11"/>
  <c r="V164" i="11"/>
  <c r="V176" i="11"/>
  <c r="K140" i="11"/>
  <c r="K128" i="11"/>
  <c r="K116" i="11"/>
  <c r="K104" i="11"/>
  <c r="K152" i="11"/>
  <c r="K164" i="11"/>
  <c r="K176" i="11"/>
  <c r="T140" i="11"/>
  <c r="T141" i="11"/>
  <c r="T144" i="11"/>
  <c r="T142" i="11"/>
  <c r="T145" i="11"/>
  <c r="T130" i="11"/>
  <c r="T128" i="11"/>
  <c r="T129" i="11"/>
  <c r="T132" i="11"/>
  <c r="T133" i="11"/>
  <c r="T118" i="11"/>
  <c r="T116" i="11"/>
  <c r="T117" i="11"/>
  <c r="T120" i="11"/>
  <c r="T121" i="11"/>
  <c r="T106" i="11"/>
  <c r="T104" i="11"/>
  <c r="T105" i="11"/>
  <c r="T108" i="11"/>
  <c r="T109" i="11"/>
  <c r="I140" i="11"/>
  <c r="I141" i="11"/>
  <c r="I144" i="11"/>
  <c r="I142" i="11"/>
  <c r="I145" i="11"/>
  <c r="I106" i="11"/>
  <c r="I104" i="11"/>
  <c r="I105" i="11"/>
  <c r="I108" i="11"/>
  <c r="I109" i="11"/>
  <c r="I118" i="11"/>
  <c r="I116" i="11"/>
  <c r="I117" i="11"/>
  <c r="I120" i="11"/>
  <c r="I121" i="11"/>
  <c r="I130" i="11"/>
  <c r="I128" i="11"/>
  <c r="I129" i="11"/>
  <c r="I132" i="11"/>
  <c r="I133" i="11"/>
  <c r="C26" i="11"/>
  <c r="I26" i="11"/>
  <c r="C27" i="11"/>
  <c r="I27" i="11"/>
  <c r="I29" i="11"/>
  <c r="I28" i="11"/>
  <c r="H34" i="11"/>
  <c r="C29" i="11"/>
  <c r="C28" i="11"/>
  <c r="B34" i="11"/>
  <c r="I11" i="11"/>
  <c r="I10" i="11"/>
  <c r="H16" i="11"/>
  <c r="C8" i="11"/>
  <c r="C9" i="11"/>
  <c r="C11" i="11"/>
  <c r="C10" i="11"/>
  <c r="B16" i="11"/>
  <c r="V85" i="11"/>
  <c r="V73" i="11"/>
  <c r="V61" i="11"/>
  <c r="K85" i="11"/>
  <c r="K73" i="11"/>
  <c r="K61" i="11"/>
  <c r="K49" i="11"/>
  <c r="U15" i="11"/>
  <c r="V51" i="10"/>
  <c r="X51" i="10"/>
  <c r="U14" i="11"/>
  <c r="U11" i="11"/>
  <c r="S55" i="10"/>
  <c r="W55" i="10"/>
  <c r="V55" i="10"/>
  <c r="U55" i="10"/>
  <c r="X55" i="10"/>
  <c r="U10" i="11"/>
  <c r="R15" i="11"/>
  <c r="R14" i="11"/>
  <c r="T11" i="11"/>
  <c r="T10" i="11"/>
  <c r="R11" i="11"/>
  <c r="R10" i="11"/>
  <c r="V53" i="10"/>
  <c r="X53" i="10"/>
  <c r="V52" i="10"/>
  <c r="X52" i="10"/>
  <c r="I31" i="11"/>
  <c r="I34" i="11"/>
  <c r="D26" i="11"/>
  <c r="J26" i="11"/>
  <c r="D27" i="11"/>
  <c r="J27" i="11"/>
  <c r="J29" i="11"/>
  <c r="J31" i="11"/>
  <c r="J10" i="11"/>
  <c r="J28" i="11"/>
  <c r="I36" i="11"/>
  <c r="J34" i="11"/>
  <c r="K26" i="11"/>
  <c r="K27" i="11"/>
  <c r="K29" i="11"/>
  <c r="K31" i="11"/>
  <c r="K28" i="11"/>
  <c r="J36" i="11"/>
  <c r="K34" i="11"/>
  <c r="J37" i="11"/>
  <c r="C31" i="11"/>
  <c r="C34" i="11"/>
  <c r="D29" i="11"/>
  <c r="D31" i="11"/>
  <c r="D10" i="11"/>
  <c r="D28" i="11"/>
  <c r="C36" i="11"/>
  <c r="D34" i="11"/>
  <c r="E26" i="11"/>
  <c r="E27" i="11"/>
  <c r="E29" i="11"/>
  <c r="E31" i="11"/>
  <c r="E28" i="11"/>
  <c r="D36" i="11"/>
  <c r="E34" i="11"/>
  <c r="D37" i="11"/>
  <c r="L34" i="11"/>
  <c r="I13" i="11"/>
  <c r="I16" i="11"/>
  <c r="D8" i="11"/>
  <c r="J8" i="11"/>
  <c r="D9" i="11"/>
  <c r="J9" i="11"/>
  <c r="J11" i="11"/>
  <c r="J13" i="11"/>
  <c r="I18" i="11"/>
  <c r="J16" i="11"/>
  <c r="K8" i="11"/>
  <c r="K9" i="11"/>
  <c r="K11" i="11"/>
  <c r="K13" i="11"/>
  <c r="K10" i="11"/>
  <c r="J18" i="11"/>
  <c r="K16" i="11"/>
  <c r="J19" i="11"/>
  <c r="C13" i="11"/>
  <c r="C16" i="11"/>
  <c r="D11" i="11"/>
  <c r="D13" i="11"/>
  <c r="C18" i="11"/>
  <c r="D16" i="11"/>
  <c r="E8" i="11"/>
  <c r="E9" i="11"/>
  <c r="E11" i="11"/>
  <c r="E13" i="11"/>
  <c r="E10" i="11"/>
  <c r="D18" i="11"/>
  <c r="E16" i="11"/>
  <c r="D19" i="11"/>
  <c r="L16" i="11"/>
  <c r="L90" i="5"/>
  <c r="L92" i="5"/>
  <c r="L93" i="5"/>
  <c r="D48" i="6"/>
  <c r="G5" i="6"/>
  <c r="K5" i="6"/>
  <c r="N90" i="5"/>
  <c r="N93" i="5"/>
  <c r="F48" i="6"/>
  <c r="H48" i="6"/>
  <c r="L97" i="5"/>
  <c r="L99" i="5"/>
  <c r="L100" i="5"/>
  <c r="D49" i="6"/>
  <c r="N97" i="5"/>
  <c r="N100" i="5"/>
  <c r="F49" i="6"/>
  <c r="H49" i="6"/>
  <c r="O90" i="5"/>
  <c r="K92" i="5"/>
  <c r="O92" i="5"/>
  <c r="O93" i="5"/>
  <c r="I48" i="6"/>
  <c r="O97" i="5"/>
  <c r="K99" i="5"/>
  <c r="O99" i="5"/>
  <c r="O100" i="5"/>
  <c r="I49" i="6"/>
  <c r="M97" i="5"/>
  <c r="M100" i="5"/>
  <c r="E49" i="6"/>
  <c r="K97" i="5"/>
  <c r="K100" i="5"/>
  <c r="C49" i="6"/>
  <c r="M90" i="5"/>
  <c r="M93" i="5"/>
  <c r="E48" i="6"/>
  <c r="K90" i="5"/>
  <c r="K93" i="5"/>
  <c r="C48" i="6"/>
  <c r="O97" i="8"/>
  <c r="K99" i="8"/>
  <c r="O99" i="8"/>
  <c r="O100" i="8"/>
  <c r="I85" i="6"/>
  <c r="M97" i="8"/>
  <c r="M100" i="8"/>
  <c r="E85" i="6"/>
  <c r="K97" i="8"/>
  <c r="K100" i="8"/>
  <c r="C85" i="6"/>
  <c r="O90" i="8"/>
  <c r="K92" i="8"/>
  <c r="O92" i="8"/>
  <c r="O93" i="8"/>
  <c r="I84" i="6"/>
  <c r="M90" i="8"/>
  <c r="M93" i="8"/>
  <c r="E84" i="6"/>
  <c r="K90" i="8"/>
  <c r="K93" i="8"/>
  <c r="C84" i="6"/>
  <c r="G7" i="6"/>
  <c r="B13" i="8"/>
  <c r="B33" i="8"/>
  <c r="B40" i="8"/>
  <c r="B46" i="8"/>
  <c r="B64" i="8"/>
  <c r="B77" i="8"/>
  <c r="B97" i="8"/>
  <c r="B105" i="8"/>
  <c r="S84" i="6"/>
  <c r="K7" i="6"/>
  <c r="F9" i="8"/>
  <c r="F13" i="8"/>
  <c r="F16" i="8"/>
  <c r="F17" i="8"/>
  <c r="F55" i="6"/>
  <c r="F29" i="8"/>
  <c r="F33" i="8"/>
  <c r="F36" i="8"/>
  <c r="F37" i="8"/>
  <c r="F58" i="6"/>
  <c r="F40" i="8"/>
  <c r="F43" i="8"/>
  <c r="F59" i="6"/>
  <c r="F46" i="8"/>
  <c r="F49" i="8"/>
  <c r="F60" i="6"/>
  <c r="F64" i="8"/>
  <c r="F67" i="8"/>
  <c r="F63" i="6"/>
  <c r="F77" i="8"/>
  <c r="F80" i="8"/>
  <c r="F65" i="6"/>
  <c r="F93" i="8"/>
  <c r="F97" i="8"/>
  <c r="F100" i="8"/>
  <c r="F101" i="8"/>
  <c r="F68" i="6"/>
  <c r="F105" i="8"/>
  <c r="F108" i="8"/>
  <c r="F69" i="6"/>
  <c r="N6" i="8"/>
  <c r="N9" i="8"/>
  <c r="F71" i="6"/>
  <c r="N13" i="8"/>
  <c r="N16" i="8"/>
  <c r="F72" i="6"/>
  <c r="F74" i="6"/>
  <c r="N33" i="8"/>
  <c r="N36" i="8"/>
  <c r="F75" i="6"/>
  <c r="N40" i="8"/>
  <c r="N43" i="8"/>
  <c r="F76" i="6"/>
  <c r="N46" i="8"/>
  <c r="N49" i="8"/>
  <c r="F77" i="6"/>
  <c r="N52" i="8"/>
  <c r="N55" i="8"/>
  <c r="F78" i="6"/>
  <c r="N58" i="8"/>
  <c r="N61" i="8"/>
  <c r="F79" i="6"/>
  <c r="N64" i="8"/>
  <c r="N67" i="8"/>
  <c r="F80" i="6"/>
  <c r="N70" i="8"/>
  <c r="N73" i="8"/>
  <c r="F81" i="6"/>
  <c r="N77" i="8"/>
  <c r="N80" i="8"/>
  <c r="F82" i="6"/>
  <c r="N83" i="8"/>
  <c r="N86" i="8"/>
  <c r="N87" i="8"/>
  <c r="F83" i="6"/>
  <c r="S83" i="6"/>
  <c r="N84" i="6"/>
  <c r="N83" i="6"/>
  <c r="N20" i="5"/>
  <c r="N23" i="5"/>
  <c r="F37" i="6"/>
  <c r="B71" i="5"/>
  <c r="F71" i="5"/>
  <c r="F74" i="5"/>
  <c r="F28" i="6"/>
  <c r="Q52" i="10"/>
  <c r="P52" i="10"/>
  <c r="P53" i="10"/>
  <c r="P54" i="10"/>
  <c r="P55" i="10"/>
  <c r="Q53" i="10"/>
  <c r="Q54" i="10"/>
  <c r="Q55" i="10"/>
  <c r="J35" i="9"/>
  <c r="K35" i="9"/>
  <c r="O35" i="9"/>
  <c r="L35" i="9"/>
  <c r="J26" i="9"/>
  <c r="B77" i="9"/>
  <c r="B67" i="9"/>
  <c r="C67" i="9"/>
  <c r="G67" i="9"/>
  <c r="D67" i="9"/>
  <c r="J35" i="7"/>
  <c r="K35" i="7"/>
  <c r="O35" i="7"/>
  <c r="L35" i="7"/>
  <c r="J26" i="7"/>
  <c r="B75" i="7"/>
  <c r="B66" i="7"/>
  <c r="C66" i="7"/>
  <c r="G66" i="7"/>
  <c r="D66" i="7"/>
  <c r="O10" i="1"/>
  <c r="B64" i="5"/>
  <c r="B77" i="5"/>
  <c r="B40" i="5"/>
  <c r="B46" i="5"/>
  <c r="B13" i="5"/>
  <c r="D72" i="10"/>
  <c r="D71" i="10"/>
  <c r="D70" i="10"/>
  <c r="D69" i="10"/>
  <c r="D68" i="10"/>
  <c r="D67" i="10"/>
  <c r="D66" i="10"/>
  <c r="D65" i="10"/>
  <c r="D64" i="10"/>
  <c r="D63" i="10"/>
  <c r="D62" i="10"/>
  <c r="D61" i="10"/>
  <c r="D53" i="10"/>
  <c r="D54" i="10"/>
  <c r="D55" i="10"/>
  <c r="C53" i="10"/>
  <c r="C54" i="10"/>
  <c r="C55" i="10"/>
  <c r="U17" i="10"/>
  <c r="W22" i="10"/>
  <c r="W21" i="10"/>
  <c r="W20" i="10"/>
  <c r="W19" i="10"/>
  <c r="W18" i="10"/>
  <c r="W17" i="10"/>
  <c r="W28" i="10"/>
  <c r="Y28" i="10"/>
  <c r="W29" i="10"/>
  <c r="Y29" i="10"/>
  <c r="J40" i="10"/>
  <c r="C10" i="9"/>
  <c r="G10" i="9"/>
  <c r="G6" i="9"/>
  <c r="B7" i="9"/>
  <c r="C7" i="9"/>
  <c r="G7" i="9"/>
  <c r="B8" i="9"/>
  <c r="C8" i="9"/>
  <c r="G8" i="9"/>
  <c r="B9" i="9"/>
  <c r="G9" i="9"/>
  <c r="G11" i="9"/>
  <c r="S54" i="6"/>
  <c r="C18" i="9"/>
  <c r="G18" i="9"/>
  <c r="G14" i="9"/>
  <c r="B15" i="9"/>
  <c r="C15" i="9"/>
  <c r="G15" i="9"/>
  <c r="B16" i="9"/>
  <c r="C16" i="9"/>
  <c r="G16" i="9"/>
  <c r="B17" i="9"/>
  <c r="G17" i="9"/>
  <c r="G19" i="9"/>
  <c r="S55" i="6"/>
  <c r="C28" i="9"/>
  <c r="G28" i="9"/>
  <c r="G23" i="9"/>
  <c r="B24" i="9"/>
  <c r="C24" i="9"/>
  <c r="G24" i="9"/>
  <c r="B25" i="9"/>
  <c r="C25" i="9"/>
  <c r="G25" i="9"/>
  <c r="B26" i="9"/>
  <c r="C26" i="9"/>
  <c r="G26" i="9"/>
  <c r="B27" i="9"/>
  <c r="G27" i="9"/>
  <c r="G29" i="9"/>
  <c r="S56" i="6"/>
  <c r="C35" i="9"/>
  <c r="G35" i="9"/>
  <c r="B32" i="9"/>
  <c r="G32" i="9"/>
  <c r="B33" i="9"/>
  <c r="C33" i="9"/>
  <c r="G33" i="9"/>
  <c r="B34" i="9"/>
  <c r="C34" i="9"/>
  <c r="G34" i="9"/>
  <c r="G36" i="9"/>
  <c r="S57" i="6"/>
  <c r="C45" i="9"/>
  <c r="G45" i="9"/>
  <c r="B41" i="9"/>
  <c r="G41" i="9"/>
  <c r="B42" i="9"/>
  <c r="C42" i="9"/>
  <c r="G42" i="9"/>
  <c r="B43" i="9"/>
  <c r="C43" i="9"/>
  <c r="G43" i="9"/>
  <c r="B44" i="9"/>
  <c r="G44" i="9"/>
  <c r="G46" i="9"/>
  <c r="S58" i="6"/>
  <c r="C53" i="9"/>
  <c r="G53" i="9"/>
  <c r="G49" i="9"/>
  <c r="B50" i="9"/>
  <c r="C50" i="9"/>
  <c r="G50" i="9"/>
  <c r="B51" i="9"/>
  <c r="C51" i="9"/>
  <c r="G51" i="9"/>
  <c r="B52" i="9"/>
  <c r="G52" i="9"/>
  <c r="G54" i="9"/>
  <c r="S59" i="6"/>
  <c r="C62" i="9"/>
  <c r="G62" i="9"/>
  <c r="G57" i="9"/>
  <c r="B58" i="9"/>
  <c r="C58" i="9"/>
  <c r="G58" i="9"/>
  <c r="B59" i="9"/>
  <c r="C59" i="9"/>
  <c r="G59" i="9"/>
  <c r="B60" i="9"/>
  <c r="C60" i="9"/>
  <c r="G60" i="9"/>
  <c r="B61" i="9"/>
  <c r="G61" i="9"/>
  <c r="G63" i="9"/>
  <c r="S60" i="6"/>
  <c r="C69" i="9"/>
  <c r="G69" i="9"/>
  <c r="B66" i="9"/>
  <c r="G66" i="9"/>
  <c r="B68" i="9"/>
  <c r="C68" i="9"/>
  <c r="G68" i="9"/>
  <c r="G70" i="9"/>
  <c r="S61" i="6"/>
  <c r="C79" i="9"/>
  <c r="G79" i="9"/>
  <c r="G76" i="9"/>
  <c r="C77" i="9"/>
  <c r="G77" i="9"/>
  <c r="B78" i="9"/>
  <c r="C78" i="9"/>
  <c r="G78" i="9"/>
  <c r="G80" i="9"/>
  <c r="S62" i="6"/>
  <c r="C88" i="9"/>
  <c r="G88" i="9"/>
  <c r="G85" i="9"/>
  <c r="B86" i="9"/>
  <c r="C86" i="9"/>
  <c r="G86" i="9"/>
  <c r="B87" i="9"/>
  <c r="C87" i="9"/>
  <c r="G87" i="9"/>
  <c r="G89" i="9"/>
  <c r="S63" i="6"/>
  <c r="C96" i="9"/>
  <c r="G96" i="9"/>
  <c r="G93" i="9"/>
  <c r="B94" i="9"/>
  <c r="C94" i="9"/>
  <c r="G94" i="9"/>
  <c r="B95" i="9"/>
  <c r="C95" i="9"/>
  <c r="G95" i="9"/>
  <c r="G97" i="9"/>
  <c r="S64" i="6"/>
  <c r="K19" i="9"/>
  <c r="O19" i="9"/>
  <c r="J14" i="9"/>
  <c r="O14" i="9"/>
  <c r="J15" i="9"/>
  <c r="K15" i="9"/>
  <c r="O15" i="9"/>
  <c r="J16" i="9"/>
  <c r="K16" i="9"/>
  <c r="O16" i="9"/>
  <c r="J17" i="9"/>
  <c r="K17" i="9"/>
  <c r="O17" i="9"/>
  <c r="J18" i="9"/>
  <c r="O18" i="9"/>
  <c r="O20" i="9"/>
  <c r="S66" i="6"/>
  <c r="K28" i="9"/>
  <c r="O28" i="9"/>
  <c r="J23" i="9"/>
  <c r="O23" i="9"/>
  <c r="J24" i="9"/>
  <c r="K24" i="9"/>
  <c r="O24" i="9"/>
  <c r="J25" i="9"/>
  <c r="K25" i="9"/>
  <c r="O25" i="9"/>
  <c r="K26" i="9"/>
  <c r="O26" i="9"/>
  <c r="J27" i="9"/>
  <c r="O27" i="9"/>
  <c r="O29" i="9"/>
  <c r="S67" i="6"/>
  <c r="K37" i="9"/>
  <c r="O37" i="9"/>
  <c r="O32" i="9"/>
  <c r="J33" i="9"/>
  <c r="K33" i="9"/>
  <c r="O33" i="9"/>
  <c r="J34" i="9"/>
  <c r="K34" i="9"/>
  <c r="O34" i="9"/>
  <c r="J36" i="9"/>
  <c r="O36" i="9"/>
  <c r="O38" i="9"/>
  <c r="S68" i="6"/>
  <c r="K44" i="9"/>
  <c r="O44" i="9"/>
  <c r="J41" i="9"/>
  <c r="O41" i="9"/>
  <c r="J42" i="9"/>
  <c r="K42" i="9"/>
  <c r="O42" i="9"/>
  <c r="J43" i="9"/>
  <c r="K43" i="9"/>
  <c r="O43" i="9"/>
  <c r="O45" i="9"/>
  <c r="S69" i="6"/>
  <c r="K53" i="9"/>
  <c r="O53" i="9"/>
  <c r="J49" i="9"/>
  <c r="O49" i="9"/>
  <c r="J50" i="9"/>
  <c r="K50" i="9"/>
  <c r="O50" i="9"/>
  <c r="J51" i="9"/>
  <c r="K51" i="9"/>
  <c r="O51" i="9"/>
  <c r="J52" i="9"/>
  <c r="O52" i="9"/>
  <c r="O54" i="9"/>
  <c r="S70" i="6"/>
  <c r="K61" i="9"/>
  <c r="O61" i="9"/>
  <c r="O57" i="9"/>
  <c r="J58" i="9"/>
  <c r="K58" i="9"/>
  <c r="O58" i="9"/>
  <c r="J59" i="9"/>
  <c r="K59" i="9"/>
  <c r="O59" i="9"/>
  <c r="J60" i="9"/>
  <c r="O60" i="9"/>
  <c r="O62" i="9"/>
  <c r="S71" i="6"/>
  <c r="K72" i="9"/>
  <c r="O72" i="9"/>
  <c r="J66" i="9"/>
  <c r="O66" i="9"/>
  <c r="J67" i="9"/>
  <c r="K67" i="9"/>
  <c r="O67" i="9"/>
  <c r="J68" i="9"/>
  <c r="K68" i="9"/>
  <c r="O68" i="9"/>
  <c r="J69" i="9"/>
  <c r="K69" i="9"/>
  <c r="O69" i="9"/>
  <c r="J70" i="9"/>
  <c r="O70" i="9"/>
  <c r="J71" i="9"/>
  <c r="O71" i="9"/>
  <c r="O73" i="9"/>
  <c r="S72" i="6"/>
  <c r="K81" i="9"/>
  <c r="O81" i="9"/>
  <c r="O76" i="9"/>
  <c r="J77" i="9"/>
  <c r="K77" i="9"/>
  <c r="O77" i="9"/>
  <c r="J78" i="9"/>
  <c r="K78" i="9"/>
  <c r="O78" i="9"/>
  <c r="J79" i="9"/>
  <c r="K79" i="9"/>
  <c r="O79" i="9"/>
  <c r="J80" i="9"/>
  <c r="O80" i="9"/>
  <c r="O82" i="9"/>
  <c r="S73" i="6"/>
  <c r="K89" i="9"/>
  <c r="O89" i="9"/>
  <c r="J85" i="9"/>
  <c r="O85" i="9"/>
  <c r="J86" i="9"/>
  <c r="K86" i="9"/>
  <c r="O86" i="9"/>
  <c r="J87" i="9"/>
  <c r="K87" i="9"/>
  <c r="O87" i="9"/>
  <c r="J88" i="9"/>
  <c r="O88" i="9"/>
  <c r="O90" i="9"/>
  <c r="S74" i="6"/>
  <c r="O6" i="9"/>
  <c r="J8" i="9"/>
  <c r="K8" i="9"/>
  <c r="O8" i="9"/>
  <c r="O7" i="9"/>
  <c r="O10" i="9"/>
  <c r="S65" i="6"/>
  <c r="S79" i="6"/>
  <c r="E40" i="10"/>
  <c r="L40" i="10"/>
  <c r="W30" i="10"/>
  <c r="Y30" i="10"/>
  <c r="J41" i="10"/>
  <c r="C10" i="7"/>
  <c r="G10" i="7"/>
  <c r="B6" i="7"/>
  <c r="G6" i="7"/>
  <c r="B7" i="7"/>
  <c r="C7" i="7"/>
  <c r="G7" i="7"/>
  <c r="B8" i="7"/>
  <c r="C8" i="7"/>
  <c r="G8" i="7"/>
  <c r="B9" i="7"/>
  <c r="G9" i="7"/>
  <c r="G11" i="7"/>
  <c r="S18" i="6"/>
  <c r="C18" i="7"/>
  <c r="G18" i="7"/>
  <c r="G14" i="7"/>
  <c r="B15" i="7"/>
  <c r="C15" i="7"/>
  <c r="G15" i="7"/>
  <c r="B16" i="7"/>
  <c r="C16" i="7"/>
  <c r="G16" i="7"/>
  <c r="B17" i="7"/>
  <c r="G17" i="7"/>
  <c r="G19" i="7"/>
  <c r="S19" i="6"/>
  <c r="C28" i="7"/>
  <c r="G28" i="7"/>
  <c r="G23" i="7"/>
  <c r="B24" i="7"/>
  <c r="C24" i="7"/>
  <c r="G24" i="7"/>
  <c r="B25" i="7"/>
  <c r="C25" i="7"/>
  <c r="G25" i="7"/>
  <c r="B26" i="7"/>
  <c r="C26" i="7"/>
  <c r="G26" i="7"/>
  <c r="B27" i="7"/>
  <c r="G27" i="7"/>
  <c r="G29" i="7"/>
  <c r="S20" i="6"/>
  <c r="C35" i="7"/>
  <c r="G35" i="7"/>
  <c r="B32" i="7"/>
  <c r="G32" i="7"/>
  <c r="B33" i="7"/>
  <c r="C33" i="7"/>
  <c r="G33" i="7"/>
  <c r="B34" i="7"/>
  <c r="C34" i="7"/>
  <c r="G34" i="7"/>
  <c r="G36" i="7"/>
  <c r="S21" i="6"/>
  <c r="C45" i="7"/>
  <c r="G45" i="7"/>
  <c r="B41" i="7"/>
  <c r="G41" i="7"/>
  <c r="B42" i="7"/>
  <c r="C42" i="7"/>
  <c r="G42" i="7"/>
  <c r="B43" i="7"/>
  <c r="C43" i="7"/>
  <c r="G43" i="7"/>
  <c r="B44" i="7"/>
  <c r="G44" i="7"/>
  <c r="G46" i="7"/>
  <c r="S22" i="6"/>
  <c r="C53" i="7"/>
  <c r="G53" i="7"/>
  <c r="G49" i="7"/>
  <c r="B50" i="7"/>
  <c r="C50" i="7"/>
  <c r="G50" i="7"/>
  <c r="B51" i="7"/>
  <c r="C51" i="7"/>
  <c r="G51" i="7"/>
  <c r="B52" i="7"/>
  <c r="G52" i="7"/>
  <c r="G54" i="7"/>
  <c r="S23" i="6"/>
  <c r="C61" i="7"/>
  <c r="G61" i="7"/>
  <c r="G57" i="7"/>
  <c r="B58" i="7"/>
  <c r="C58" i="7"/>
  <c r="G58" i="7"/>
  <c r="B59" i="7"/>
  <c r="C59" i="7"/>
  <c r="G59" i="7"/>
  <c r="B60" i="7"/>
  <c r="G60" i="7"/>
  <c r="G62" i="7"/>
  <c r="S24" i="6"/>
  <c r="C68" i="7"/>
  <c r="G68" i="7"/>
  <c r="B65" i="7"/>
  <c r="G65" i="7"/>
  <c r="B67" i="7"/>
  <c r="C67" i="7"/>
  <c r="G67" i="7"/>
  <c r="G69" i="7"/>
  <c r="S25" i="6"/>
  <c r="C77" i="7"/>
  <c r="G77" i="7"/>
  <c r="G74" i="7"/>
  <c r="C75" i="7"/>
  <c r="G75" i="7"/>
  <c r="B76" i="7"/>
  <c r="C76" i="7"/>
  <c r="G76" i="7"/>
  <c r="G78" i="7"/>
  <c r="S26" i="6"/>
  <c r="C85" i="7"/>
  <c r="G85" i="7"/>
  <c r="G82" i="7"/>
  <c r="B83" i="7"/>
  <c r="C83" i="7"/>
  <c r="G83" i="7"/>
  <c r="B84" i="7"/>
  <c r="C84" i="7"/>
  <c r="G84" i="7"/>
  <c r="G86" i="7"/>
  <c r="S27" i="6"/>
  <c r="C93" i="7"/>
  <c r="G93" i="7"/>
  <c r="G90" i="7"/>
  <c r="B91" i="7"/>
  <c r="C91" i="7"/>
  <c r="G91" i="7"/>
  <c r="B92" i="7"/>
  <c r="C92" i="7"/>
  <c r="G92" i="7"/>
  <c r="G94" i="7"/>
  <c r="S28" i="6"/>
  <c r="K19" i="7"/>
  <c r="O19" i="7"/>
  <c r="J14" i="7"/>
  <c r="O14" i="7"/>
  <c r="J15" i="7"/>
  <c r="K15" i="7"/>
  <c r="O15" i="7"/>
  <c r="J16" i="7"/>
  <c r="K16" i="7"/>
  <c r="O16" i="7"/>
  <c r="J17" i="7"/>
  <c r="K17" i="7"/>
  <c r="O17" i="7"/>
  <c r="J18" i="7"/>
  <c r="O18" i="7"/>
  <c r="O20" i="7"/>
  <c r="S30" i="6"/>
  <c r="K28" i="7"/>
  <c r="O28" i="7"/>
  <c r="J23" i="7"/>
  <c r="O23" i="7"/>
  <c r="J24" i="7"/>
  <c r="K24" i="7"/>
  <c r="O24" i="7"/>
  <c r="J25" i="7"/>
  <c r="K25" i="7"/>
  <c r="O25" i="7"/>
  <c r="K26" i="7"/>
  <c r="O26" i="7"/>
  <c r="J27" i="7"/>
  <c r="O27" i="7"/>
  <c r="O29" i="7"/>
  <c r="S31" i="6"/>
  <c r="K37" i="7"/>
  <c r="O37" i="7"/>
  <c r="O32" i="7"/>
  <c r="J33" i="7"/>
  <c r="K33" i="7"/>
  <c r="O33" i="7"/>
  <c r="J34" i="7"/>
  <c r="K34" i="7"/>
  <c r="O34" i="7"/>
  <c r="J36" i="7"/>
  <c r="O36" i="7"/>
  <c r="O38" i="7"/>
  <c r="S32" i="6"/>
  <c r="K44" i="7"/>
  <c r="O44" i="7"/>
  <c r="J41" i="7"/>
  <c r="O41" i="7"/>
  <c r="J42" i="7"/>
  <c r="K42" i="7"/>
  <c r="O42" i="7"/>
  <c r="J43" i="7"/>
  <c r="K43" i="7"/>
  <c r="O43" i="7"/>
  <c r="O45" i="7"/>
  <c r="S33" i="6"/>
  <c r="K53" i="7"/>
  <c r="O53" i="7"/>
  <c r="J49" i="7"/>
  <c r="O49" i="7"/>
  <c r="J50" i="7"/>
  <c r="K50" i="7"/>
  <c r="O50" i="7"/>
  <c r="J51" i="7"/>
  <c r="K51" i="7"/>
  <c r="O51" i="7"/>
  <c r="J52" i="7"/>
  <c r="O52" i="7"/>
  <c r="O54" i="7"/>
  <c r="S34" i="6"/>
  <c r="K61" i="7"/>
  <c r="O61" i="7"/>
  <c r="O57" i="7"/>
  <c r="J58" i="7"/>
  <c r="K58" i="7"/>
  <c r="O58" i="7"/>
  <c r="J59" i="7"/>
  <c r="K59" i="7"/>
  <c r="O59" i="7"/>
  <c r="J60" i="7"/>
  <c r="O60" i="7"/>
  <c r="O62" i="7"/>
  <c r="S35" i="6"/>
  <c r="K70" i="7"/>
  <c r="O70" i="7"/>
  <c r="J65" i="7"/>
  <c r="O65" i="7"/>
  <c r="J66" i="7"/>
  <c r="K66" i="7"/>
  <c r="O66" i="7"/>
  <c r="J67" i="7"/>
  <c r="K67" i="7"/>
  <c r="O67" i="7"/>
  <c r="J68" i="7"/>
  <c r="O68" i="7"/>
  <c r="J69" i="7"/>
  <c r="O69" i="7"/>
  <c r="O71" i="7"/>
  <c r="S36" i="6"/>
  <c r="K78" i="7"/>
  <c r="O78" i="7"/>
  <c r="O74" i="7"/>
  <c r="J75" i="7"/>
  <c r="K75" i="7"/>
  <c r="O75" i="7"/>
  <c r="J76" i="7"/>
  <c r="K76" i="7"/>
  <c r="O76" i="7"/>
  <c r="J77" i="7"/>
  <c r="O77" i="7"/>
  <c r="O79" i="7"/>
  <c r="S37" i="6"/>
  <c r="K86" i="7"/>
  <c r="O86" i="7"/>
  <c r="J82" i="7"/>
  <c r="O82" i="7"/>
  <c r="J83" i="7"/>
  <c r="K83" i="7"/>
  <c r="O83" i="7"/>
  <c r="J84" i="7"/>
  <c r="K84" i="7"/>
  <c r="O84" i="7"/>
  <c r="J85" i="7"/>
  <c r="O85" i="7"/>
  <c r="O87" i="7"/>
  <c r="S38" i="6"/>
  <c r="O6" i="7"/>
  <c r="J8" i="7"/>
  <c r="K8" i="7"/>
  <c r="O8" i="7"/>
  <c r="O7" i="7"/>
  <c r="O10" i="7"/>
  <c r="S29" i="6"/>
  <c r="S43" i="6"/>
  <c r="E41" i="10"/>
  <c r="L41" i="10"/>
  <c r="W31" i="10"/>
  <c r="Y31" i="10"/>
  <c r="J42" i="10"/>
  <c r="E42" i="10"/>
  <c r="L42" i="10"/>
  <c r="W32" i="10"/>
  <c r="Y32" i="10"/>
  <c r="J43" i="10"/>
  <c r="E43" i="10"/>
  <c r="L43" i="10"/>
  <c r="W33" i="10"/>
  <c r="Y33" i="10"/>
  <c r="J44" i="10"/>
  <c r="E44" i="10"/>
  <c r="L44" i="10"/>
  <c r="P39" i="10"/>
  <c r="L28" i="10"/>
  <c r="L29" i="10"/>
  <c r="N29" i="10"/>
  <c r="S29" i="10"/>
  <c r="C40" i="10"/>
  <c r="O39" i="10"/>
  <c r="N79" i="6"/>
  <c r="G40" i="10"/>
  <c r="M40" i="10"/>
  <c r="N43" i="6"/>
  <c r="G41" i="10"/>
  <c r="M41" i="10"/>
  <c r="G42" i="10"/>
  <c r="M42" i="10"/>
  <c r="G43" i="10"/>
  <c r="M43" i="10"/>
  <c r="G44" i="10"/>
  <c r="M44" i="10"/>
  <c r="P38" i="10"/>
  <c r="L30" i="10"/>
  <c r="L31" i="10"/>
  <c r="L32" i="10"/>
  <c r="L33" i="10"/>
  <c r="N33" i="10"/>
  <c r="Q33" i="10"/>
  <c r="S33" i="10"/>
  <c r="C44" i="10"/>
  <c r="O38" i="10"/>
  <c r="J39" i="10"/>
  <c r="N30" i="10"/>
  <c r="Q30" i="10"/>
  <c r="S30" i="10"/>
  <c r="C41" i="10"/>
  <c r="N31" i="10"/>
  <c r="Q31" i="10"/>
  <c r="S31" i="10"/>
  <c r="C42" i="10"/>
  <c r="N32" i="10"/>
  <c r="Q32" i="10"/>
  <c r="S32" i="10"/>
  <c r="C43" i="10"/>
  <c r="Q34" i="10"/>
  <c r="S34" i="10"/>
  <c r="C45" i="10"/>
  <c r="N28" i="10"/>
  <c r="S28" i="10"/>
  <c r="C39" i="10"/>
  <c r="B33" i="5"/>
  <c r="B97" i="5"/>
  <c r="B105" i="5"/>
  <c r="S48" i="6"/>
  <c r="F9" i="5"/>
  <c r="F13" i="5"/>
  <c r="F16" i="5"/>
  <c r="F17" i="5"/>
  <c r="F19" i="6"/>
  <c r="F29" i="5"/>
  <c r="F33" i="5"/>
  <c r="F36" i="5"/>
  <c r="F37" i="5"/>
  <c r="F22" i="6"/>
  <c r="F40" i="5"/>
  <c r="F43" i="5"/>
  <c r="F23" i="6"/>
  <c r="F46" i="5"/>
  <c r="F49" i="5"/>
  <c r="F24" i="6"/>
  <c r="F64" i="5"/>
  <c r="F67" i="5"/>
  <c r="F27" i="6"/>
  <c r="F77" i="5"/>
  <c r="F80" i="5"/>
  <c r="F29" i="6"/>
  <c r="F93" i="5"/>
  <c r="F97" i="5"/>
  <c r="F100" i="5"/>
  <c r="F101" i="5"/>
  <c r="F32" i="6"/>
  <c r="F105" i="5"/>
  <c r="F108" i="5"/>
  <c r="F33" i="6"/>
  <c r="N6" i="5"/>
  <c r="N9" i="5"/>
  <c r="F35" i="6"/>
  <c r="N13" i="5"/>
  <c r="N16" i="5"/>
  <c r="F36" i="6"/>
  <c r="N26" i="5"/>
  <c r="N29" i="5"/>
  <c r="F38" i="6"/>
  <c r="N33" i="5"/>
  <c r="N36" i="5"/>
  <c r="F39" i="6"/>
  <c r="N40" i="5"/>
  <c r="N43" i="5"/>
  <c r="F40" i="6"/>
  <c r="N46" i="5"/>
  <c r="N49" i="5"/>
  <c r="F41" i="6"/>
  <c r="N52" i="5"/>
  <c r="N55" i="5"/>
  <c r="F42" i="6"/>
  <c r="N58" i="5"/>
  <c r="N61" i="5"/>
  <c r="F43" i="6"/>
  <c r="N64" i="5"/>
  <c r="N67" i="5"/>
  <c r="F44" i="6"/>
  <c r="N70" i="5"/>
  <c r="N73" i="5"/>
  <c r="F45" i="6"/>
  <c r="N77" i="5"/>
  <c r="N80" i="5"/>
  <c r="F46" i="6"/>
  <c r="N83" i="5"/>
  <c r="N86" i="5"/>
  <c r="N87" i="5"/>
  <c r="F47" i="6"/>
  <c r="S47" i="6"/>
  <c r="N48" i="6"/>
  <c r="N47" i="6"/>
  <c r="D10" i="9"/>
  <c r="D6" i="9"/>
  <c r="D7" i="9"/>
  <c r="D8" i="9"/>
  <c r="D9" i="9"/>
  <c r="D11" i="9"/>
  <c r="N54" i="6"/>
  <c r="F6" i="9"/>
  <c r="F9" i="9"/>
  <c r="F11" i="9"/>
  <c r="P54" i="6"/>
  <c r="R54" i="6"/>
  <c r="D18" i="9"/>
  <c r="D14" i="9"/>
  <c r="D15" i="9"/>
  <c r="D16" i="9"/>
  <c r="D17" i="9"/>
  <c r="D19" i="9"/>
  <c r="N55" i="6"/>
  <c r="F14" i="9"/>
  <c r="F17" i="9"/>
  <c r="F19" i="9"/>
  <c r="P55" i="6"/>
  <c r="R55" i="6"/>
  <c r="D28" i="9"/>
  <c r="D23" i="9"/>
  <c r="D24" i="9"/>
  <c r="D25" i="9"/>
  <c r="D26" i="9"/>
  <c r="D27" i="9"/>
  <c r="D29" i="9"/>
  <c r="N56" i="6"/>
  <c r="F23" i="9"/>
  <c r="F27" i="9"/>
  <c r="F29" i="9"/>
  <c r="P56" i="6"/>
  <c r="R56" i="6"/>
  <c r="D35" i="9"/>
  <c r="D32" i="9"/>
  <c r="D33" i="9"/>
  <c r="D34" i="9"/>
  <c r="D36" i="9"/>
  <c r="N57" i="6"/>
  <c r="F32" i="9"/>
  <c r="F36" i="9"/>
  <c r="P57" i="6"/>
  <c r="R57" i="6"/>
  <c r="D45" i="9"/>
  <c r="D41" i="9"/>
  <c r="D42" i="9"/>
  <c r="D43" i="9"/>
  <c r="D44" i="9"/>
  <c r="D46" i="9"/>
  <c r="N58" i="6"/>
  <c r="F41" i="9"/>
  <c r="F44" i="9"/>
  <c r="F46" i="9"/>
  <c r="P58" i="6"/>
  <c r="R58" i="6"/>
  <c r="D53" i="9"/>
  <c r="D49" i="9"/>
  <c r="D50" i="9"/>
  <c r="D51" i="9"/>
  <c r="D52" i="9"/>
  <c r="D54" i="9"/>
  <c r="N59" i="6"/>
  <c r="F49" i="9"/>
  <c r="F52" i="9"/>
  <c r="F54" i="9"/>
  <c r="P59" i="6"/>
  <c r="R59" i="6"/>
  <c r="D62" i="9"/>
  <c r="D57" i="9"/>
  <c r="D58" i="9"/>
  <c r="D59" i="9"/>
  <c r="D60" i="9"/>
  <c r="D61" i="9"/>
  <c r="D63" i="9"/>
  <c r="N60" i="6"/>
  <c r="F57" i="9"/>
  <c r="F61" i="9"/>
  <c r="F63" i="9"/>
  <c r="P60" i="6"/>
  <c r="R60" i="6"/>
  <c r="D69" i="9"/>
  <c r="D66" i="9"/>
  <c r="D68" i="9"/>
  <c r="D70" i="9"/>
  <c r="N61" i="6"/>
  <c r="F66" i="9"/>
  <c r="F70" i="9"/>
  <c r="P61" i="6"/>
  <c r="R61" i="6"/>
  <c r="D79" i="9"/>
  <c r="D76" i="9"/>
  <c r="D77" i="9"/>
  <c r="D78" i="9"/>
  <c r="D80" i="9"/>
  <c r="N62" i="6"/>
  <c r="F76" i="9"/>
  <c r="F80" i="9"/>
  <c r="P62" i="6"/>
  <c r="R62" i="6"/>
  <c r="D88" i="9"/>
  <c r="D85" i="9"/>
  <c r="D86" i="9"/>
  <c r="D87" i="9"/>
  <c r="D89" i="9"/>
  <c r="N63" i="6"/>
  <c r="F85" i="9"/>
  <c r="F89" i="9"/>
  <c r="P63" i="6"/>
  <c r="R63" i="6"/>
  <c r="D96" i="9"/>
  <c r="D93" i="9"/>
  <c r="D94" i="9"/>
  <c r="D95" i="9"/>
  <c r="D97" i="9"/>
  <c r="N64" i="6"/>
  <c r="F93" i="9"/>
  <c r="F97" i="9"/>
  <c r="P64" i="6"/>
  <c r="R64" i="6"/>
  <c r="L19" i="9"/>
  <c r="L14" i="9"/>
  <c r="L15" i="9"/>
  <c r="L16" i="9"/>
  <c r="L17" i="9"/>
  <c r="L18" i="9"/>
  <c r="L20" i="9"/>
  <c r="N66" i="6"/>
  <c r="N14" i="9"/>
  <c r="N18" i="9"/>
  <c r="N20" i="9"/>
  <c r="P66" i="6"/>
  <c r="R66" i="6"/>
  <c r="L28" i="9"/>
  <c r="L23" i="9"/>
  <c r="L24" i="9"/>
  <c r="L25" i="9"/>
  <c r="L26" i="9"/>
  <c r="L27" i="9"/>
  <c r="L29" i="9"/>
  <c r="N67" i="6"/>
  <c r="N23" i="9"/>
  <c r="N27" i="9"/>
  <c r="N29" i="9"/>
  <c r="P67" i="6"/>
  <c r="R67" i="6"/>
  <c r="L37" i="9"/>
  <c r="L32" i="9"/>
  <c r="L33" i="9"/>
  <c r="L34" i="9"/>
  <c r="L36" i="9"/>
  <c r="L38" i="9"/>
  <c r="N68" i="6"/>
  <c r="N32" i="9"/>
  <c r="N36" i="9"/>
  <c r="N38" i="9"/>
  <c r="P68" i="6"/>
  <c r="R68" i="6"/>
  <c r="L44" i="9"/>
  <c r="L41" i="9"/>
  <c r="L42" i="9"/>
  <c r="L43" i="9"/>
  <c r="L45" i="9"/>
  <c r="N69" i="6"/>
  <c r="N41" i="9"/>
  <c r="N45" i="9"/>
  <c r="P69" i="6"/>
  <c r="R69" i="6"/>
  <c r="L53" i="9"/>
  <c r="L49" i="9"/>
  <c r="L50" i="9"/>
  <c r="L51" i="9"/>
  <c r="L52" i="9"/>
  <c r="L54" i="9"/>
  <c r="N70" i="6"/>
  <c r="N49" i="9"/>
  <c r="N52" i="9"/>
  <c r="N54" i="9"/>
  <c r="P70" i="6"/>
  <c r="R70" i="6"/>
  <c r="L61" i="9"/>
  <c r="L57" i="9"/>
  <c r="L58" i="9"/>
  <c r="L59" i="9"/>
  <c r="L60" i="9"/>
  <c r="L62" i="9"/>
  <c r="N71" i="6"/>
  <c r="N57" i="9"/>
  <c r="N60" i="9"/>
  <c r="N62" i="9"/>
  <c r="P71" i="6"/>
  <c r="R71" i="6"/>
  <c r="L72" i="9"/>
  <c r="L66" i="9"/>
  <c r="L67" i="9"/>
  <c r="L68" i="9"/>
  <c r="L69" i="9"/>
  <c r="L70" i="9"/>
  <c r="L71" i="9"/>
  <c r="L73" i="9"/>
  <c r="N72" i="6"/>
  <c r="N66" i="9"/>
  <c r="N70" i="9"/>
  <c r="N71" i="9"/>
  <c r="N73" i="9"/>
  <c r="P72" i="6"/>
  <c r="R72" i="6"/>
  <c r="L81" i="9"/>
  <c r="L76" i="9"/>
  <c r="L77" i="9"/>
  <c r="L78" i="9"/>
  <c r="L79" i="9"/>
  <c r="L80" i="9"/>
  <c r="L82" i="9"/>
  <c r="N73" i="6"/>
  <c r="N76" i="9"/>
  <c r="N80" i="9"/>
  <c r="N82" i="9"/>
  <c r="P73" i="6"/>
  <c r="R73" i="6"/>
  <c r="L89" i="9"/>
  <c r="L85" i="9"/>
  <c r="L86" i="9"/>
  <c r="L87" i="9"/>
  <c r="L88" i="9"/>
  <c r="L90" i="9"/>
  <c r="N74" i="6"/>
  <c r="N85" i="9"/>
  <c r="N88" i="9"/>
  <c r="N90" i="9"/>
  <c r="P74" i="6"/>
  <c r="R74" i="6"/>
  <c r="L6" i="9"/>
  <c r="L8" i="9"/>
  <c r="L10" i="9"/>
  <c r="N65" i="6"/>
  <c r="N6" i="9"/>
  <c r="N10" i="9"/>
  <c r="P65" i="6"/>
  <c r="R65" i="6"/>
  <c r="S78" i="6"/>
  <c r="N78" i="6"/>
  <c r="D6" i="7"/>
  <c r="D7" i="7"/>
  <c r="D8" i="7"/>
  <c r="D9" i="7"/>
  <c r="D10" i="7"/>
  <c r="D11" i="7"/>
  <c r="N18" i="6"/>
  <c r="F6" i="7"/>
  <c r="F9" i="7"/>
  <c r="F11" i="7"/>
  <c r="P18" i="6"/>
  <c r="R18" i="6"/>
  <c r="D14" i="7"/>
  <c r="D15" i="7"/>
  <c r="D16" i="7"/>
  <c r="D17" i="7"/>
  <c r="D18" i="7"/>
  <c r="D19" i="7"/>
  <c r="N19" i="6"/>
  <c r="F14" i="7"/>
  <c r="F17" i="7"/>
  <c r="F19" i="7"/>
  <c r="P19" i="6"/>
  <c r="R19" i="6"/>
  <c r="D23" i="7"/>
  <c r="D24" i="7"/>
  <c r="D25" i="7"/>
  <c r="D26" i="7"/>
  <c r="D27" i="7"/>
  <c r="D28" i="7"/>
  <c r="D29" i="7"/>
  <c r="N20" i="6"/>
  <c r="F23" i="7"/>
  <c r="F27" i="7"/>
  <c r="F29" i="7"/>
  <c r="P20" i="6"/>
  <c r="R20" i="6"/>
  <c r="D32" i="7"/>
  <c r="D33" i="7"/>
  <c r="D34" i="7"/>
  <c r="D35" i="7"/>
  <c r="D36" i="7"/>
  <c r="N21" i="6"/>
  <c r="F32" i="7"/>
  <c r="F36" i="7"/>
  <c r="P21" i="6"/>
  <c r="R21" i="6"/>
  <c r="D41" i="7"/>
  <c r="D42" i="7"/>
  <c r="D43" i="7"/>
  <c r="D44" i="7"/>
  <c r="D45" i="7"/>
  <c r="D46" i="7"/>
  <c r="N22" i="6"/>
  <c r="F41" i="7"/>
  <c r="F44" i="7"/>
  <c r="F46" i="7"/>
  <c r="P22" i="6"/>
  <c r="R22" i="6"/>
  <c r="D49" i="7"/>
  <c r="D50" i="7"/>
  <c r="D51" i="7"/>
  <c r="D52" i="7"/>
  <c r="D53" i="7"/>
  <c r="D54" i="7"/>
  <c r="N23" i="6"/>
  <c r="F49" i="7"/>
  <c r="F52" i="7"/>
  <c r="F54" i="7"/>
  <c r="P23" i="6"/>
  <c r="R23" i="6"/>
  <c r="D57" i="7"/>
  <c r="D58" i="7"/>
  <c r="D59" i="7"/>
  <c r="D60" i="7"/>
  <c r="D61" i="7"/>
  <c r="D62" i="7"/>
  <c r="N24" i="6"/>
  <c r="F57" i="7"/>
  <c r="F60" i="7"/>
  <c r="F62" i="7"/>
  <c r="P24" i="6"/>
  <c r="R24" i="6"/>
  <c r="D65" i="7"/>
  <c r="D67" i="7"/>
  <c r="D68" i="7"/>
  <c r="D69" i="7"/>
  <c r="N25" i="6"/>
  <c r="F65" i="7"/>
  <c r="F69" i="7"/>
  <c r="P25" i="6"/>
  <c r="R25" i="6"/>
  <c r="D74" i="7"/>
  <c r="D75" i="7"/>
  <c r="D76" i="7"/>
  <c r="D77" i="7"/>
  <c r="D78" i="7"/>
  <c r="N26" i="6"/>
  <c r="F74" i="7"/>
  <c r="F78" i="7"/>
  <c r="P26" i="6"/>
  <c r="R26" i="6"/>
  <c r="D82" i="7"/>
  <c r="D83" i="7"/>
  <c r="D84" i="7"/>
  <c r="D85" i="7"/>
  <c r="D86" i="7"/>
  <c r="N27" i="6"/>
  <c r="F82" i="7"/>
  <c r="F86" i="7"/>
  <c r="P27" i="6"/>
  <c r="R27" i="6"/>
  <c r="D90" i="7"/>
  <c r="D91" i="7"/>
  <c r="D92" i="7"/>
  <c r="D93" i="7"/>
  <c r="D94" i="7"/>
  <c r="N28" i="6"/>
  <c r="F90" i="7"/>
  <c r="F94" i="7"/>
  <c r="P28" i="6"/>
  <c r="R28" i="6"/>
  <c r="L6" i="7"/>
  <c r="L8" i="7"/>
  <c r="L10" i="7"/>
  <c r="N29" i="6"/>
  <c r="N6" i="7"/>
  <c r="N10" i="7"/>
  <c r="P29" i="6"/>
  <c r="R29" i="6"/>
  <c r="L14" i="7"/>
  <c r="L15" i="7"/>
  <c r="L16" i="7"/>
  <c r="L17" i="7"/>
  <c r="L18" i="7"/>
  <c r="L19" i="7"/>
  <c r="L20" i="7"/>
  <c r="N30" i="6"/>
  <c r="N14" i="7"/>
  <c r="N18" i="7"/>
  <c r="N20" i="7"/>
  <c r="P30" i="6"/>
  <c r="R30" i="6"/>
  <c r="L23" i="7"/>
  <c r="L24" i="7"/>
  <c r="L25" i="7"/>
  <c r="L26" i="7"/>
  <c r="L27" i="7"/>
  <c r="L28" i="7"/>
  <c r="L29" i="7"/>
  <c r="N31" i="6"/>
  <c r="N23" i="7"/>
  <c r="N27" i="7"/>
  <c r="N29" i="7"/>
  <c r="P31" i="6"/>
  <c r="R31" i="6"/>
  <c r="L32" i="7"/>
  <c r="L33" i="7"/>
  <c r="L34" i="7"/>
  <c r="L36" i="7"/>
  <c r="L37" i="7"/>
  <c r="L38" i="7"/>
  <c r="N32" i="6"/>
  <c r="N32" i="7"/>
  <c r="N36" i="7"/>
  <c r="N38" i="7"/>
  <c r="P32" i="6"/>
  <c r="R32" i="6"/>
  <c r="L41" i="7"/>
  <c r="L42" i="7"/>
  <c r="L43" i="7"/>
  <c r="L44" i="7"/>
  <c r="L45" i="7"/>
  <c r="N33" i="6"/>
  <c r="N41" i="7"/>
  <c r="N45" i="7"/>
  <c r="P33" i="6"/>
  <c r="R33" i="6"/>
  <c r="L49" i="7"/>
  <c r="L50" i="7"/>
  <c r="L51" i="7"/>
  <c r="L52" i="7"/>
  <c r="L53" i="7"/>
  <c r="L54" i="7"/>
  <c r="N34" i="6"/>
  <c r="N49" i="7"/>
  <c r="N52" i="7"/>
  <c r="N54" i="7"/>
  <c r="P34" i="6"/>
  <c r="R34" i="6"/>
  <c r="L57" i="7"/>
  <c r="L58" i="7"/>
  <c r="L59" i="7"/>
  <c r="L60" i="7"/>
  <c r="L61" i="7"/>
  <c r="L62" i="7"/>
  <c r="N35" i="6"/>
  <c r="N57" i="7"/>
  <c r="N60" i="7"/>
  <c r="N62" i="7"/>
  <c r="P35" i="6"/>
  <c r="R35" i="6"/>
  <c r="L65" i="7"/>
  <c r="L66" i="7"/>
  <c r="L67" i="7"/>
  <c r="L68" i="7"/>
  <c r="L69" i="7"/>
  <c r="L70" i="7"/>
  <c r="L71" i="7"/>
  <c r="N36" i="6"/>
  <c r="N65" i="7"/>
  <c r="N68" i="7"/>
  <c r="N69" i="7"/>
  <c r="N71" i="7"/>
  <c r="P36" i="6"/>
  <c r="R36" i="6"/>
  <c r="L74" i="7"/>
  <c r="L75" i="7"/>
  <c r="L76" i="7"/>
  <c r="L77" i="7"/>
  <c r="L78" i="7"/>
  <c r="L79" i="7"/>
  <c r="N37" i="6"/>
  <c r="N74" i="7"/>
  <c r="N77" i="7"/>
  <c r="N79" i="7"/>
  <c r="P37" i="6"/>
  <c r="R37" i="6"/>
  <c r="L82" i="7"/>
  <c r="L83" i="7"/>
  <c r="L84" i="7"/>
  <c r="L85" i="7"/>
  <c r="L86" i="7"/>
  <c r="L87" i="7"/>
  <c r="N38" i="6"/>
  <c r="N82" i="7"/>
  <c r="N85" i="7"/>
  <c r="N87" i="7"/>
  <c r="P38" i="6"/>
  <c r="R38" i="6"/>
  <c r="S42" i="6"/>
  <c r="N42" i="6"/>
  <c r="M85" i="9"/>
  <c r="M88" i="9"/>
  <c r="M90" i="9"/>
  <c r="O74" i="6"/>
  <c r="E14" i="9"/>
  <c r="E17" i="9"/>
  <c r="E19" i="9"/>
  <c r="O55" i="6"/>
  <c r="E23" i="9"/>
  <c r="E27" i="9"/>
  <c r="E29" i="9"/>
  <c r="O56" i="6"/>
  <c r="E32" i="9"/>
  <c r="E36" i="9"/>
  <c r="O57" i="6"/>
  <c r="E41" i="9"/>
  <c r="E44" i="9"/>
  <c r="E46" i="9"/>
  <c r="O58" i="6"/>
  <c r="E49" i="9"/>
  <c r="E52" i="9"/>
  <c r="E54" i="9"/>
  <c r="O59" i="6"/>
  <c r="E57" i="9"/>
  <c r="E61" i="9"/>
  <c r="E63" i="9"/>
  <c r="O60" i="6"/>
  <c r="E66" i="9"/>
  <c r="E70" i="9"/>
  <c r="O61" i="6"/>
  <c r="E76" i="9"/>
  <c r="E80" i="9"/>
  <c r="O62" i="6"/>
  <c r="E85" i="9"/>
  <c r="E89" i="9"/>
  <c r="O63" i="6"/>
  <c r="E93" i="9"/>
  <c r="E97" i="9"/>
  <c r="O64" i="6"/>
  <c r="M6" i="9"/>
  <c r="M10" i="9"/>
  <c r="O65" i="6"/>
  <c r="M14" i="9"/>
  <c r="M18" i="9"/>
  <c r="M20" i="9"/>
  <c r="O66" i="6"/>
  <c r="M23" i="9"/>
  <c r="M27" i="9"/>
  <c r="M29" i="9"/>
  <c r="O67" i="6"/>
  <c r="M32" i="9"/>
  <c r="M36" i="9"/>
  <c r="M38" i="9"/>
  <c r="O68" i="6"/>
  <c r="M41" i="9"/>
  <c r="M45" i="9"/>
  <c r="O69" i="6"/>
  <c r="M49" i="9"/>
  <c r="M52" i="9"/>
  <c r="M54" i="9"/>
  <c r="O70" i="6"/>
  <c r="M57" i="9"/>
  <c r="M60" i="9"/>
  <c r="M62" i="9"/>
  <c r="O71" i="6"/>
  <c r="M66" i="9"/>
  <c r="M70" i="9"/>
  <c r="M71" i="9"/>
  <c r="M73" i="9"/>
  <c r="O72" i="6"/>
  <c r="M76" i="9"/>
  <c r="M80" i="9"/>
  <c r="M82" i="9"/>
  <c r="O73" i="6"/>
  <c r="E6" i="9"/>
  <c r="E9" i="9"/>
  <c r="E11" i="9"/>
  <c r="O54" i="6"/>
  <c r="K85" i="9"/>
  <c r="K88" i="9"/>
  <c r="K90" i="9"/>
  <c r="M74" i="6"/>
  <c r="K76" i="9"/>
  <c r="K80" i="9"/>
  <c r="K82" i="9"/>
  <c r="M73" i="6"/>
  <c r="K66" i="9"/>
  <c r="K70" i="9"/>
  <c r="K71" i="9"/>
  <c r="K73" i="9"/>
  <c r="M72" i="6"/>
  <c r="K57" i="9"/>
  <c r="K60" i="9"/>
  <c r="K62" i="9"/>
  <c r="M71" i="6"/>
  <c r="K49" i="9"/>
  <c r="K52" i="9"/>
  <c r="K54" i="9"/>
  <c r="M70" i="6"/>
  <c r="K41" i="9"/>
  <c r="K45" i="9"/>
  <c r="M69" i="6"/>
  <c r="K32" i="9"/>
  <c r="K36" i="9"/>
  <c r="K38" i="9"/>
  <c r="M68" i="6"/>
  <c r="K23" i="9"/>
  <c r="K27" i="9"/>
  <c r="K29" i="9"/>
  <c r="M67" i="6"/>
  <c r="K14" i="9"/>
  <c r="K18" i="9"/>
  <c r="K20" i="9"/>
  <c r="M66" i="6"/>
  <c r="K6" i="9"/>
  <c r="K10" i="9"/>
  <c r="M65" i="6"/>
  <c r="C93" i="9"/>
  <c r="C97" i="9"/>
  <c r="M64" i="6"/>
  <c r="C85" i="9"/>
  <c r="C89" i="9"/>
  <c r="M63" i="6"/>
  <c r="C76" i="9"/>
  <c r="C80" i="9"/>
  <c r="M62" i="6"/>
  <c r="C66" i="9"/>
  <c r="C70" i="9"/>
  <c r="M61" i="6"/>
  <c r="C57" i="9"/>
  <c r="C61" i="9"/>
  <c r="C63" i="9"/>
  <c r="M60" i="6"/>
  <c r="C49" i="9"/>
  <c r="C52" i="9"/>
  <c r="C54" i="9"/>
  <c r="M59" i="6"/>
  <c r="C41" i="9"/>
  <c r="C44" i="9"/>
  <c r="C46" i="9"/>
  <c r="M58" i="6"/>
  <c r="C32" i="9"/>
  <c r="C36" i="9"/>
  <c r="M57" i="6"/>
  <c r="C23" i="9"/>
  <c r="C27" i="9"/>
  <c r="C29" i="9"/>
  <c r="M56" i="6"/>
  <c r="C14" i="9"/>
  <c r="C17" i="9"/>
  <c r="C19" i="9"/>
  <c r="M55" i="6"/>
  <c r="C6" i="9"/>
  <c r="C9" i="9"/>
  <c r="C11" i="9"/>
  <c r="M54" i="6"/>
  <c r="M82" i="7"/>
  <c r="M85" i="7"/>
  <c r="M87" i="7"/>
  <c r="O38" i="6"/>
  <c r="E14" i="7"/>
  <c r="E17" i="7"/>
  <c r="E19" i="7"/>
  <c r="O19" i="6"/>
  <c r="E23" i="7"/>
  <c r="E27" i="7"/>
  <c r="E29" i="7"/>
  <c r="O20" i="6"/>
  <c r="E32" i="7"/>
  <c r="E36" i="7"/>
  <c r="O21" i="6"/>
  <c r="E41" i="7"/>
  <c r="E44" i="7"/>
  <c r="E46" i="7"/>
  <c r="O22" i="6"/>
  <c r="E49" i="7"/>
  <c r="E52" i="7"/>
  <c r="E54" i="7"/>
  <c r="O23" i="6"/>
  <c r="E57" i="7"/>
  <c r="E60" i="7"/>
  <c r="E62" i="7"/>
  <c r="O24" i="6"/>
  <c r="E65" i="7"/>
  <c r="E69" i="7"/>
  <c r="O25" i="6"/>
  <c r="E74" i="7"/>
  <c r="E78" i="7"/>
  <c r="O26" i="6"/>
  <c r="E82" i="7"/>
  <c r="E86" i="7"/>
  <c r="O27" i="6"/>
  <c r="E90" i="7"/>
  <c r="E94" i="7"/>
  <c r="O28" i="6"/>
  <c r="M6" i="7"/>
  <c r="M10" i="7"/>
  <c r="O29" i="6"/>
  <c r="M14" i="7"/>
  <c r="M18" i="7"/>
  <c r="M20" i="7"/>
  <c r="O30" i="6"/>
  <c r="M23" i="7"/>
  <c r="M27" i="7"/>
  <c r="M29" i="7"/>
  <c r="O31" i="6"/>
  <c r="M32" i="7"/>
  <c r="M36" i="7"/>
  <c r="M38" i="7"/>
  <c r="O32" i="6"/>
  <c r="M41" i="7"/>
  <c r="M45" i="7"/>
  <c r="O33" i="6"/>
  <c r="M49" i="7"/>
  <c r="M52" i="7"/>
  <c r="M54" i="7"/>
  <c r="O34" i="6"/>
  <c r="M57" i="7"/>
  <c r="M60" i="7"/>
  <c r="M62" i="7"/>
  <c r="O35" i="6"/>
  <c r="M65" i="7"/>
  <c r="M68" i="7"/>
  <c r="M69" i="7"/>
  <c r="M71" i="7"/>
  <c r="O36" i="6"/>
  <c r="M74" i="7"/>
  <c r="M77" i="7"/>
  <c r="M79" i="7"/>
  <c r="O37" i="6"/>
  <c r="E6" i="7"/>
  <c r="E9" i="7"/>
  <c r="E11" i="7"/>
  <c r="O18" i="6"/>
  <c r="K82" i="7"/>
  <c r="K85" i="7"/>
  <c r="K87" i="7"/>
  <c r="M38" i="6"/>
  <c r="K74" i="7"/>
  <c r="K77" i="7"/>
  <c r="K79" i="7"/>
  <c r="M37" i="6"/>
  <c r="K65" i="7"/>
  <c r="K68" i="7"/>
  <c r="K69" i="7"/>
  <c r="K71" i="7"/>
  <c r="M36" i="6"/>
  <c r="K57" i="7"/>
  <c r="K60" i="7"/>
  <c r="K62" i="7"/>
  <c r="M35" i="6"/>
  <c r="K49" i="7"/>
  <c r="K52" i="7"/>
  <c r="K54" i="7"/>
  <c r="M34" i="6"/>
  <c r="K41" i="7"/>
  <c r="K45" i="7"/>
  <c r="M33" i="6"/>
  <c r="K32" i="7"/>
  <c r="K36" i="7"/>
  <c r="K38" i="7"/>
  <c r="M32" i="6"/>
  <c r="K23" i="7"/>
  <c r="K27" i="7"/>
  <c r="K29" i="7"/>
  <c r="M31" i="6"/>
  <c r="K14" i="7"/>
  <c r="K18" i="7"/>
  <c r="K20" i="7"/>
  <c r="M30" i="6"/>
  <c r="K6" i="7"/>
  <c r="K10" i="7"/>
  <c r="M29" i="6"/>
  <c r="C90" i="7"/>
  <c r="C94" i="7"/>
  <c r="M28" i="6"/>
  <c r="C82" i="7"/>
  <c r="C86" i="7"/>
  <c r="M27" i="6"/>
  <c r="C74" i="7"/>
  <c r="C78" i="7"/>
  <c r="M26" i="6"/>
  <c r="C65" i="7"/>
  <c r="C69" i="7"/>
  <c r="M25" i="6"/>
  <c r="C57" i="7"/>
  <c r="C60" i="7"/>
  <c r="C62" i="7"/>
  <c r="M24" i="6"/>
  <c r="C49" i="7"/>
  <c r="C52" i="7"/>
  <c r="C54" i="7"/>
  <c r="M23" i="6"/>
  <c r="C41" i="7"/>
  <c r="C44" i="7"/>
  <c r="C46" i="7"/>
  <c r="M22" i="6"/>
  <c r="C32" i="7"/>
  <c r="C36" i="7"/>
  <c r="M21" i="6"/>
  <c r="C23" i="7"/>
  <c r="C27" i="7"/>
  <c r="C29" i="7"/>
  <c r="M20" i="6"/>
  <c r="C14" i="7"/>
  <c r="C17" i="7"/>
  <c r="C19" i="7"/>
  <c r="M19" i="6"/>
  <c r="C6" i="7"/>
  <c r="C9" i="7"/>
  <c r="C11" i="7"/>
  <c r="M18" i="6"/>
  <c r="M83" i="8"/>
  <c r="M86" i="8"/>
  <c r="M87" i="8"/>
  <c r="E83" i="6"/>
  <c r="E40" i="8"/>
  <c r="E43" i="8"/>
  <c r="E59" i="6"/>
  <c r="E46" i="8"/>
  <c r="E49" i="8"/>
  <c r="E60" i="6"/>
  <c r="E52" i="8"/>
  <c r="E55" i="8"/>
  <c r="E61" i="6"/>
  <c r="E58" i="8"/>
  <c r="E61" i="8"/>
  <c r="E62" i="6"/>
  <c r="E64" i="8"/>
  <c r="E67" i="8"/>
  <c r="E63" i="6"/>
  <c r="E71" i="8"/>
  <c r="E74" i="8"/>
  <c r="E64" i="6"/>
  <c r="E77" i="8"/>
  <c r="E80" i="8"/>
  <c r="E65" i="6"/>
  <c r="E83" i="8"/>
  <c r="E86" i="8"/>
  <c r="E66" i="6"/>
  <c r="E90" i="8"/>
  <c r="E93" i="8"/>
  <c r="E94" i="8"/>
  <c r="E67" i="6"/>
  <c r="E97" i="8"/>
  <c r="E100" i="8"/>
  <c r="E101" i="8"/>
  <c r="E68" i="6"/>
  <c r="E105" i="8"/>
  <c r="E108" i="8"/>
  <c r="E69" i="6"/>
  <c r="E111" i="8"/>
  <c r="E114" i="8"/>
  <c r="E70" i="6"/>
  <c r="M6" i="8"/>
  <c r="M9" i="8"/>
  <c r="E71" i="6"/>
  <c r="M13" i="8"/>
  <c r="M16" i="8"/>
  <c r="E72" i="6"/>
  <c r="M26" i="8"/>
  <c r="M29" i="8"/>
  <c r="E73" i="6"/>
  <c r="E74" i="6"/>
  <c r="M33" i="8"/>
  <c r="M36" i="8"/>
  <c r="E75" i="6"/>
  <c r="M40" i="8"/>
  <c r="M43" i="8"/>
  <c r="E76" i="6"/>
  <c r="M46" i="8"/>
  <c r="M49" i="8"/>
  <c r="E77" i="6"/>
  <c r="M52" i="8"/>
  <c r="M55" i="8"/>
  <c r="E78" i="6"/>
  <c r="M58" i="8"/>
  <c r="M61" i="8"/>
  <c r="E79" i="6"/>
  <c r="M64" i="8"/>
  <c r="M67" i="8"/>
  <c r="E80" i="6"/>
  <c r="M70" i="8"/>
  <c r="M73" i="8"/>
  <c r="E81" i="6"/>
  <c r="M77" i="8"/>
  <c r="M80" i="8"/>
  <c r="E82" i="6"/>
  <c r="E20" i="8"/>
  <c r="E23" i="8"/>
  <c r="E56" i="6"/>
  <c r="E26" i="8"/>
  <c r="E29" i="8"/>
  <c r="E30" i="8"/>
  <c r="E57" i="6"/>
  <c r="E33" i="8"/>
  <c r="E36" i="8"/>
  <c r="E37" i="8"/>
  <c r="E58" i="6"/>
  <c r="E13" i="8"/>
  <c r="E16" i="8"/>
  <c r="E17" i="8"/>
  <c r="E55" i="6"/>
  <c r="E6" i="8"/>
  <c r="E9" i="8"/>
  <c r="E10" i="8"/>
  <c r="E54" i="6"/>
  <c r="K83" i="8"/>
  <c r="K86" i="8"/>
  <c r="K87" i="8"/>
  <c r="C83" i="6"/>
  <c r="K77" i="8"/>
  <c r="K80" i="8"/>
  <c r="C82" i="6"/>
  <c r="K70" i="8"/>
  <c r="K73" i="8"/>
  <c r="C81" i="6"/>
  <c r="K64" i="8"/>
  <c r="K67" i="8"/>
  <c r="C80" i="6"/>
  <c r="K58" i="8"/>
  <c r="K61" i="8"/>
  <c r="C79" i="6"/>
  <c r="K52" i="8"/>
  <c r="K55" i="8"/>
  <c r="C78" i="6"/>
  <c r="K46" i="8"/>
  <c r="K49" i="8"/>
  <c r="C77" i="6"/>
  <c r="K40" i="8"/>
  <c r="K43" i="8"/>
  <c r="C76" i="6"/>
  <c r="K33" i="8"/>
  <c r="K36" i="8"/>
  <c r="C75" i="6"/>
  <c r="K26" i="8"/>
  <c r="K29" i="8"/>
  <c r="C74" i="6"/>
  <c r="C73" i="6"/>
  <c r="K13" i="8"/>
  <c r="K16" i="8"/>
  <c r="C72" i="6"/>
  <c r="K6" i="8"/>
  <c r="K9" i="8"/>
  <c r="C71" i="6"/>
  <c r="C111" i="8"/>
  <c r="C114" i="8"/>
  <c r="C70" i="6"/>
  <c r="C105" i="8"/>
  <c r="C108" i="8"/>
  <c r="C69" i="6"/>
  <c r="C97" i="8"/>
  <c r="C100" i="8"/>
  <c r="C101" i="8"/>
  <c r="C68" i="6"/>
  <c r="C90" i="8"/>
  <c r="C93" i="8"/>
  <c r="C94" i="8"/>
  <c r="C67" i="6"/>
  <c r="C83" i="8"/>
  <c r="C86" i="8"/>
  <c r="C66" i="6"/>
  <c r="C77" i="8"/>
  <c r="C80" i="8"/>
  <c r="C65" i="6"/>
  <c r="C71" i="8"/>
  <c r="C74" i="8"/>
  <c r="C64" i="6"/>
  <c r="C64" i="8"/>
  <c r="C67" i="8"/>
  <c r="C63" i="6"/>
  <c r="C58" i="8"/>
  <c r="C61" i="8"/>
  <c r="C62" i="6"/>
  <c r="C52" i="8"/>
  <c r="C55" i="8"/>
  <c r="C61" i="6"/>
  <c r="C46" i="8"/>
  <c r="C49" i="8"/>
  <c r="C60" i="6"/>
  <c r="C40" i="8"/>
  <c r="C43" i="8"/>
  <c r="C59" i="6"/>
  <c r="C33" i="8"/>
  <c r="C36" i="8"/>
  <c r="C37" i="8"/>
  <c r="C58" i="6"/>
  <c r="C26" i="8"/>
  <c r="C29" i="8"/>
  <c r="C30" i="8"/>
  <c r="C57" i="6"/>
  <c r="C20" i="8"/>
  <c r="C23" i="8"/>
  <c r="C56" i="6"/>
  <c r="C13" i="8"/>
  <c r="C16" i="8"/>
  <c r="C17" i="8"/>
  <c r="C55" i="6"/>
  <c r="C6" i="8"/>
  <c r="C9" i="8"/>
  <c r="C10" i="8"/>
  <c r="C54" i="6"/>
  <c r="M83" i="5"/>
  <c r="M86" i="5"/>
  <c r="M87" i="5"/>
  <c r="E47" i="6"/>
  <c r="M77" i="5"/>
  <c r="M80" i="5"/>
  <c r="E46" i="6"/>
  <c r="K83" i="5"/>
  <c r="K86" i="5"/>
  <c r="K87" i="5"/>
  <c r="C47" i="6"/>
  <c r="K77" i="5"/>
  <c r="K80" i="5"/>
  <c r="C46" i="6"/>
  <c r="M70" i="5"/>
  <c r="M73" i="5"/>
  <c r="E45" i="6"/>
  <c r="K70" i="5"/>
  <c r="K73" i="5"/>
  <c r="C45" i="6"/>
  <c r="M64" i="5"/>
  <c r="M67" i="5"/>
  <c r="E44" i="6"/>
  <c r="K64" i="5"/>
  <c r="K67" i="5"/>
  <c r="C44" i="6"/>
  <c r="M58" i="5"/>
  <c r="M61" i="5"/>
  <c r="E43" i="6"/>
  <c r="K58" i="5"/>
  <c r="K61" i="5"/>
  <c r="C43" i="6"/>
  <c r="M52" i="5"/>
  <c r="M55" i="5"/>
  <c r="E42" i="6"/>
  <c r="K52" i="5"/>
  <c r="K55" i="5"/>
  <c r="C42" i="6"/>
  <c r="M46" i="5"/>
  <c r="M49" i="5"/>
  <c r="E41" i="6"/>
  <c r="K46" i="5"/>
  <c r="K49" i="5"/>
  <c r="C41" i="6"/>
  <c r="M40" i="5"/>
  <c r="M43" i="5"/>
  <c r="E40" i="6"/>
  <c r="K40" i="5"/>
  <c r="K43" i="5"/>
  <c r="C40" i="6"/>
  <c r="M33" i="5"/>
  <c r="M36" i="5"/>
  <c r="E39" i="6"/>
  <c r="K33" i="5"/>
  <c r="K36" i="5"/>
  <c r="C39" i="6"/>
  <c r="M26" i="5"/>
  <c r="M29" i="5"/>
  <c r="E38" i="6"/>
  <c r="K26" i="5"/>
  <c r="K29" i="5"/>
  <c r="C38" i="6"/>
  <c r="M20" i="5"/>
  <c r="M23" i="5"/>
  <c r="E37" i="6"/>
  <c r="K20" i="5"/>
  <c r="K23" i="5"/>
  <c r="C37" i="6"/>
  <c r="M13" i="5"/>
  <c r="M16" i="5"/>
  <c r="E36" i="6"/>
  <c r="K13" i="5"/>
  <c r="K16" i="5"/>
  <c r="C36" i="6"/>
  <c r="M6" i="5"/>
  <c r="M9" i="5"/>
  <c r="E35" i="6"/>
  <c r="K6" i="5"/>
  <c r="K9" i="5"/>
  <c r="C35" i="6"/>
  <c r="E111" i="5"/>
  <c r="E114" i="5"/>
  <c r="E34" i="6"/>
  <c r="C111" i="5"/>
  <c r="C114" i="5"/>
  <c r="C34" i="6"/>
  <c r="E105" i="5"/>
  <c r="E108" i="5"/>
  <c r="E33" i="6"/>
  <c r="C105" i="5"/>
  <c r="C108" i="5"/>
  <c r="C33" i="6"/>
  <c r="E97" i="5"/>
  <c r="E100" i="5"/>
  <c r="E101" i="5"/>
  <c r="E32" i="6"/>
  <c r="C97" i="5"/>
  <c r="C100" i="5"/>
  <c r="C101" i="5"/>
  <c r="C32" i="6"/>
  <c r="E90" i="5"/>
  <c r="E93" i="5"/>
  <c r="E94" i="5"/>
  <c r="E31" i="6"/>
  <c r="C90" i="5"/>
  <c r="C93" i="5"/>
  <c r="C94" i="5"/>
  <c r="C31" i="6"/>
  <c r="E83" i="5"/>
  <c r="E86" i="5"/>
  <c r="E30" i="6"/>
  <c r="C83" i="5"/>
  <c r="C86" i="5"/>
  <c r="C30" i="6"/>
  <c r="E77" i="5"/>
  <c r="E80" i="5"/>
  <c r="E29" i="6"/>
  <c r="C77" i="5"/>
  <c r="C80" i="5"/>
  <c r="C29" i="6"/>
  <c r="E71" i="5"/>
  <c r="E74" i="5"/>
  <c r="E28" i="6"/>
  <c r="C71" i="5"/>
  <c r="C74" i="5"/>
  <c r="C28" i="6"/>
  <c r="E64" i="5"/>
  <c r="E67" i="5"/>
  <c r="E27" i="6"/>
  <c r="C64" i="5"/>
  <c r="C67" i="5"/>
  <c r="C27" i="6"/>
  <c r="E58" i="5"/>
  <c r="E61" i="5"/>
  <c r="E26" i="6"/>
  <c r="C58" i="5"/>
  <c r="C61" i="5"/>
  <c r="C26" i="6"/>
  <c r="E52" i="5"/>
  <c r="E55" i="5"/>
  <c r="E25" i="6"/>
  <c r="C52" i="5"/>
  <c r="C55" i="5"/>
  <c r="C25" i="6"/>
  <c r="E46" i="5"/>
  <c r="E49" i="5"/>
  <c r="E24" i="6"/>
  <c r="C46" i="5"/>
  <c r="C49" i="5"/>
  <c r="C24" i="6"/>
  <c r="E40" i="5"/>
  <c r="E43" i="5"/>
  <c r="E23" i="6"/>
  <c r="C40" i="5"/>
  <c r="C43" i="5"/>
  <c r="C23" i="6"/>
  <c r="E33" i="5"/>
  <c r="E36" i="5"/>
  <c r="E37" i="5"/>
  <c r="E22" i="6"/>
  <c r="C33" i="5"/>
  <c r="C36" i="5"/>
  <c r="C37" i="5"/>
  <c r="C22" i="6"/>
  <c r="E26" i="5"/>
  <c r="E29" i="5"/>
  <c r="E30" i="5"/>
  <c r="E21" i="6"/>
  <c r="C26" i="5"/>
  <c r="C29" i="5"/>
  <c r="C30" i="5"/>
  <c r="C21" i="6"/>
  <c r="E20" i="5"/>
  <c r="E23" i="5"/>
  <c r="E20" i="6"/>
  <c r="C20" i="5"/>
  <c r="C23" i="5"/>
  <c r="C20" i="6"/>
  <c r="E13" i="5"/>
  <c r="E16" i="5"/>
  <c r="E17" i="5"/>
  <c r="E19" i="6"/>
  <c r="C13" i="5"/>
  <c r="C16" i="5"/>
  <c r="C17" i="5"/>
  <c r="C19" i="6"/>
  <c r="E6" i="5"/>
  <c r="E9" i="5"/>
  <c r="E10" i="5"/>
  <c r="E18" i="6"/>
  <c r="C6" i="5"/>
  <c r="C9" i="5"/>
  <c r="C10" i="5"/>
  <c r="C18" i="6"/>
  <c r="U28" i="10"/>
  <c r="J34" i="10"/>
  <c r="G34" i="10"/>
  <c r="Y17" i="10"/>
  <c r="Y18" i="10"/>
  <c r="Y19" i="10"/>
  <c r="Y20" i="10"/>
  <c r="Y21" i="10"/>
  <c r="Y22" i="10"/>
  <c r="Q23" i="10"/>
  <c r="S23" i="10"/>
  <c r="J23" i="10"/>
  <c r="L12" i="10"/>
  <c r="L6" i="10"/>
  <c r="L7" i="10"/>
  <c r="L8" i="10"/>
  <c r="L9" i="10"/>
  <c r="L10" i="10"/>
  <c r="J11" i="10"/>
  <c r="L11" i="10"/>
  <c r="L5" i="10"/>
  <c r="P5" i="10"/>
  <c r="P4" i="10"/>
  <c r="P6" i="10"/>
  <c r="C8" i="10"/>
  <c r="K9" i="9"/>
  <c r="O9" i="9"/>
  <c r="L9" i="9"/>
  <c r="N20" i="8"/>
  <c r="M20" i="8"/>
  <c r="L20" i="8"/>
  <c r="K20" i="8"/>
  <c r="J86" i="8"/>
  <c r="N23" i="8"/>
  <c r="M23" i="8"/>
  <c r="L22" i="8"/>
  <c r="L23" i="8"/>
  <c r="K23" i="8"/>
  <c r="J86" i="5"/>
  <c r="K9" i="7"/>
  <c r="O9" i="7"/>
  <c r="L9" i="7"/>
  <c r="G12" i="6"/>
  <c r="K12" i="6"/>
  <c r="O9" i="1"/>
  <c r="P102" i="1"/>
  <c r="P103" i="1"/>
  <c r="O104" i="1"/>
  <c r="P104" i="1"/>
  <c r="C26" i="1"/>
  <c r="L8" i="4"/>
</calcChain>
</file>

<file path=xl/comments1.xml><?xml version="1.0" encoding="utf-8"?>
<comments xmlns="http://schemas.openxmlformats.org/spreadsheetml/2006/main">
  <authors>
    <author>Sebastiano Fichera</author>
  </authors>
  <commentList>
    <comment ref="F22" authorId="0">
      <text>
        <r>
          <rPr>
            <sz val="9"/>
            <color indexed="81"/>
            <rFont val="Calibri"/>
            <family val="2"/>
          </rPr>
          <t xml:space="preserve">Ridotto del 20% per tenere conto delle aperture.
</t>
        </r>
      </text>
    </comment>
  </commentList>
</comments>
</file>

<file path=xl/comments2.xml><?xml version="1.0" encoding="utf-8"?>
<comments xmlns="http://schemas.openxmlformats.org/spreadsheetml/2006/main">
  <authors>
    <author>Sebastiano Fichera</author>
  </authors>
  <commentList>
    <comment ref="J86" authorId="0">
      <text>
        <r>
          <rPr>
            <sz val="9"/>
            <color indexed="81"/>
            <rFont val="Calibri"/>
            <family val="2"/>
          </rPr>
          <t>Si considera l'area dello sbalzo raddoppiata per eliminare la torsione nella campata, essendo il solaio ordito in maniera perpendicolare allo sbalzo.</t>
        </r>
      </text>
    </comment>
  </commentList>
</comments>
</file>

<file path=xl/comments3.xml><?xml version="1.0" encoding="utf-8"?>
<comments xmlns="http://schemas.openxmlformats.org/spreadsheetml/2006/main">
  <authors>
    <author>Sebastiano Fichera</author>
  </authors>
  <commentList>
    <comment ref="J86" authorId="0">
      <text>
        <r>
          <rPr>
            <sz val="9"/>
            <color indexed="81"/>
            <rFont val="Calibri"/>
            <family val="2"/>
          </rPr>
          <t>Si considera l'area dello sbalzo raddoppiata per eliminare la torsione nella campata, essendo il solaio ordito in maniera perpendicolare allo sbalzo.</t>
        </r>
      </text>
    </comment>
  </commentList>
</comments>
</file>

<file path=xl/comments4.xml><?xml version="1.0" encoding="utf-8"?>
<comments xmlns="http://schemas.openxmlformats.org/spreadsheetml/2006/main">
  <authors>
    <author>Sebastiano Fichera</author>
  </authors>
  <commentList>
    <comment ref="J86" authorId="0">
      <text>
        <r>
          <rPr>
            <sz val="9"/>
            <color indexed="81"/>
            <rFont val="Calibri"/>
            <family val="2"/>
          </rPr>
          <t>Si considera l'area dello sbalzo raddoppiata per eliminare la torsione nella campata, essendo il solaio ordito in maniera perpendicolare allo sbalzo.</t>
        </r>
      </text>
    </comment>
  </commentList>
</comments>
</file>

<file path=xl/comments5.xml><?xml version="1.0" encoding="utf-8"?>
<comments xmlns="http://schemas.openxmlformats.org/spreadsheetml/2006/main">
  <authors>
    <author>Sebastiano Fichera</author>
  </authors>
  <commentList>
    <comment ref="I12" authorId="0">
      <text>
        <r>
          <rPr>
            <sz val="9"/>
            <color indexed="81"/>
            <rFont val="Calibri"/>
            <family val="2"/>
          </rPr>
          <t>Somma dei contributi fino al secondo impalcato, essendo il primo impalcato bloccato.</t>
        </r>
      </text>
    </comment>
  </commentList>
</comments>
</file>

<file path=xl/comments6.xml><?xml version="1.0" encoding="utf-8"?>
<comments xmlns="http://schemas.openxmlformats.org/spreadsheetml/2006/main">
  <authors>
    <author>Sebastiano Fichera</author>
  </authors>
  <commentList>
    <comment ref="BI5" authorId="0">
      <text>
        <r>
          <rPr>
            <sz val="9"/>
            <color indexed="81"/>
            <rFont val="Calibri"/>
            <family val="2"/>
          </rPr>
          <t xml:space="preserve">Coordinata Centro di rigidezza - Coordinata centro di massa.
L'eventuale segno meno indica che l'ascissa (o l'ordinata) del centro di rigidezza sono posizionati più indietro (o più in basso) del centro di massa
</t>
        </r>
      </text>
    </comment>
  </commentList>
</comments>
</file>

<file path=xl/comments7.xml><?xml version="1.0" encoding="utf-8"?>
<comments xmlns="http://schemas.openxmlformats.org/spreadsheetml/2006/main">
  <authors>
    <author>Sebastiano Fichera</author>
  </authors>
  <commentList>
    <comment ref="AC21" authorId="0">
      <text>
        <r>
          <rPr>
            <sz val="9"/>
            <color indexed="81"/>
            <rFont val="Calibri"/>
            <family val="2"/>
          </rPr>
          <t xml:space="preserve">Armatura minima 4 </t>
        </r>
        <r>
          <rPr>
            <sz val="9"/>
            <color indexed="81"/>
            <rFont val="Symbol"/>
          </rPr>
          <t>f</t>
        </r>
        <r>
          <rPr>
            <sz val="9"/>
            <color indexed="81"/>
            <rFont val="Calibri"/>
            <family val="2"/>
          </rPr>
          <t xml:space="preserve"> 16 in modo da soddisfare la verifica sulle </t>
        </r>
        <r>
          <rPr>
            <sz val="9"/>
            <color indexed="81"/>
            <rFont val="Symbol"/>
          </rPr>
          <t>r</t>
        </r>
      </text>
    </comment>
    <comment ref="AC22" authorId="0">
      <text>
        <r>
          <rPr>
            <sz val="9"/>
            <color indexed="81"/>
            <rFont val="Calibri"/>
            <family val="2"/>
          </rPr>
          <t xml:space="preserve">Armatura minima 4 </t>
        </r>
        <r>
          <rPr>
            <sz val="9"/>
            <color indexed="81"/>
            <rFont val="Symbol"/>
          </rPr>
          <t>f</t>
        </r>
        <r>
          <rPr>
            <sz val="9"/>
            <color indexed="81"/>
            <rFont val="Calibri"/>
            <family val="2"/>
          </rPr>
          <t xml:space="preserve"> 16 in modo da soddisfare la verifica sulle </t>
        </r>
        <r>
          <rPr>
            <sz val="9"/>
            <color indexed="81"/>
            <rFont val="Symbol"/>
          </rPr>
          <t>r</t>
        </r>
      </text>
    </comment>
    <comment ref="AC25" authorId="0">
      <text>
        <r>
          <rPr>
            <sz val="9"/>
            <color indexed="81"/>
            <rFont val="Calibri"/>
            <family val="2"/>
          </rPr>
          <t xml:space="preserve">Armatura minima 4 </t>
        </r>
        <r>
          <rPr>
            <sz val="9"/>
            <color indexed="81"/>
            <rFont val="Symbol"/>
          </rPr>
          <t>f</t>
        </r>
        <r>
          <rPr>
            <sz val="9"/>
            <color indexed="81"/>
            <rFont val="Calibri"/>
            <family val="2"/>
          </rPr>
          <t xml:space="preserve"> 16 in modo da soddisfare la verifica sulle </t>
        </r>
        <r>
          <rPr>
            <sz val="9"/>
            <color indexed="81"/>
            <rFont val="Symbol"/>
          </rPr>
          <t>r</t>
        </r>
      </text>
    </comment>
    <comment ref="AC26" authorId="0">
      <text>
        <r>
          <rPr>
            <sz val="9"/>
            <color indexed="81"/>
            <rFont val="Calibri"/>
            <family val="2"/>
          </rPr>
          <t xml:space="preserve">Armatura minima 4 </t>
        </r>
        <r>
          <rPr>
            <sz val="9"/>
            <color indexed="81"/>
            <rFont val="Symbol"/>
          </rPr>
          <t>f</t>
        </r>
        <r>
          <rPr>
            <sz val="9"/>
            <color indexed="81"/>
            <rFont val="Calibri"/>
            <family val="2"/>
          </rPr>
          <t xml:space="preserve"> 16 in modo da soddisfare la verifica sulle </t>
        </r>
        <r>
          <rPr>
            <sz val="9"/>
            <color indexed="81"/>
            <rFont val="Symbol"/>
          </rPr>
          <t>r</t>
        </r>
      </text>
    </comment>
    <comment ref="AC29" authorId="0">
      <text>
        <r>
          <rPr>
            <sz val="9"/>
            <color indexed="81"/>
            <rFont val="Calibri"/>
            <family val="2"/>
          </rPr>
          <t xml:space="preserve">Armatura minima 4 </t>
        </r>
        <r>
          <rPr>
            <sz val="9"/>
            <color indexed="81"/>
            <rFont val="Symbol"/>
          </rPr>
          <t>f</t>
        </r>
        <r>
          <rPr>
            <sz val="9"/>
            <color indexed="81"/>
            <rFont val="Calibri"/>
            <family val="2"/>
          </rPr>
          <t xml:space="preserve"> 16 in modo da soddisfare la verifica sulle </t>
        </r>
        <r>
          <rPr>
            <sz val="9"/>
            <color indexed="81"/>
            <rFont val="Symbol"/>
          </rPr>
          <t>r</t>
        </r>
      </text>
    </comment>
    <comment ref="AC30" authorId="0">
      <text>
        <r>
          <rPr>
            <sz val="9"/>
            <color indexed="81"/>
            <rFont val="Calibri"/>
            <family val="2"/>
          </rPr>
          <t xml:space="preserve">Armatura minima 4 </t>
        </r>
        <r>
          <rPr>
            <sz val="9"/>
            <color indexed="81"/>
            <rFont val="Symbol"/>
          </rPr>
          <t>f</t>
        </r>
        <r>
          <rPr>
            <sz val="9"/>
            <color indexed="81"/>
            <rFont val="Calibri"/>
            <family val="2"/>
          </rPr>
          <t xml:space="preserve"> 16 in modo da soddisfare la verifica sulle </t>
        </r>
        <r>
          <rPr>
            <sz val="9"/>
            <color indexed="81"/>
            <rFont val="Symbol"/>
          </rPr>
          <t>r</t>
        </r>
      </text>
    </comment>
    <comment ref="AC33" authorId="0">
      <text>
        <r>
          <rPr>
            <sz val="9"/>
            <color indexed="81"/>
            <rFont val="Calibri"/>
            <family val="2"/>
          </rPr>
          <t xml:space="preserve">Armatura minima 4 </t>
        </r>
        <r>
          <rPr>
            <sz val="9"/>
            <color indexed="81"/>
            <rFont val="Symbol"/>
          </rPr>
          <t>f</t>
        </r>
        <r>
          <rPr>
            <sz val="9"/>
            <color indexed="81"/>
            <rFont val="Calibri"/>
            <family val="2"/>
          </rPr>
          <t xml:space="preserve"> 16 in modo da soddisfare la verifica sulle </t>
        </r>
        <r>
          <rPr>
            <sz val="9"/>
            <color indexed="81"/>
            <rFont val="Symbol"/>
          </rPr>
          <t>r</t>
        </r>
      </text>
    </comment>
    <comment ref="AC34" authorId="0">
      <text>
        <r>
          <rPr>
            <sz val="9"/>
            <color indexed="81"/>
            <rFont val="Calibri"/>
            <family val="2"/>
          </rPr>
          <t xml:space="preserve">Armatura minima 4 </t>
        </r>
        <r>
          <rPr>
            <sz val="9"/>
            <color indexed="81"/>
            <rFont val="Symbol"/>
          </rPr>
          <t>f</t>
        </r>
        <r>
          <rPr>
            <sz val="9"/>
            <color indexed="81"/>
            <rFont val="Calibri"/>
            <family val="2"/>
          </rPr>
          <t xml:space="preserve"> 16 in modo da soddisfare la verifica sulle </t>
        </r>
        <r>
          <rPr>
            <sz val="9"/>
            <color indexed="81"/>
            <rFont val="Symbol"/>
          </rPr>
          <t>r</t>
        </r>
      </text>
    </comment>
    <comment ref="AC37" authorId="0">
      <text>
        <r>
          <rPr>
            <sz val="9"/>
            <color indexed="81"/>
            <rFont val="Calibri"/>
            <family val="2"/>
          </rPr>
          <t xml:space="preserve">Armatura minima 4 </t>
        </r>
        <r>
          <rPr>
            <sz val="9"/>
            <color indexed="81"/>
            <rFont val="Symbol"/>
          </rPr>
          <t>f</t>
        </r>
        <r>
          <rPr>
            <sz val="9"/>
            <color indexed="81"/>
            <rFont val="Calibri"/>
            <family val="2"/>
          </rPr>
          <t xml:space="preserve"> 16 in modo da soddisfare la verifica sulle </t>
        </r>
        <r>
          <rPr>
            <sz val="9"/>
            <color indexed="81"/>
            <rFont val="Symbol"/>
          </rPr>
          <t>r</t>
        </r>
      </text>
    </comment>
    <comment ref="AC53" authorId="0">
      <text>
        <r>
          <rPr>
            <sz val="9"/>
            <color indexed="81"/>
            <rFont val="Calibri"/>
            <family val="2"/>
          </rPr>
          <t xml:space="preserve">Armatura minima 4 </t>
        </r>
        <r>
          <rPr>
            <sz val="9"/>
            <color indexed="81"/>
            <rFont val="Symbol"/>
          </rPr>
          <t>f</t>
        </r>
        <r>
          <rPr>
            <sz val="9"/>
            <color indexed="81"/>
            <rFont val="Calibri"/>
            <family val="2"/>
          </rPr>
          <t xml:space="preserve"> 16 in modo da soddisfare la verifica sulle </t>
        </r>
        <r>
          <rPr>
            <sz val="9"/>
            <color indexed="81"/>
            <rFont val="Symbol"/>
          </rPr>
          <t>r</t>
        </r>
      </text>
    </comment>
    <comment ref="AC69" authorId="0">
      <text>
        <r>
          <rPr>
            <sz val="9"/>
            <color indexed="81"/>
            <rFont val="Calibri"/>
            <family val="2"/>
          </rPr>
          <t xml:space="preserve">Armatura minima 4 </t>
        </r>
        <r>
          <rPr>
            <sz val="9"/>
            <color indexed="81"/>
            <rFont val="Symbol"/>
          </rPr>
          <t>f</t>
        </r>
        <r>
          <rPr>
            <sz val="9"/>
            <color indexed="81"/>
            <rFont val="Calibri"/>
            <family val="2"/>
          </rPr>
          <t xml:space="preserve"> 16 in modo da soddisfare la verifica sulle </t>
        </r>
        <r>
          <rPr>
            <sz val="9"/>
            <color indexed="81"/>
            <rFont val="Symbol"/>
          </rPr>
          <t>r</t>
        </r>
      </text>
    </comment>
  </commentList>
</comments>
</file>

<file path=xl/comments8.xml><?xml version="1.0" encoding="utf-8"?>
<comments xmlns="http://schemas.openxmlformats.org/spreadsheetml/2006/main">
  <authors>
    <author>Sebastiano Fichera</author>
  </authors>
  <commentList>
    <comment ref="A1" authorId="0">
      <text>
        <r>
          <rPr>
            <sz val="9"/>
            <color indexed="81"/>
            <rFont val="Calibri"/>
            <family val="2"/>
          </rPr>
          <t>Un eventuale alert di riferimento a celle vuote può essere risolto inserendo una dicitura qualsiasi (es. "soll") all'interno della casella D1 del foglio PIL.</t>
        </r>
      </text>
    </comment>
    <comment ref="AX4" authorId="0">
      <text>
        <r>
          <rPr>
            <sz val="9"/>
            <color indexed="81"/>
            <rFont val="Calibri"/>
            <family val="2"/>
          </rPr>
          <t>Il sisma entra in direzione X e genera un momento intorno all'asse Y</t>
        </r>
      </text>
    </comment>
    <comment ref="AY4" authorId="0">
      <text>
        <r>
          <rPr>
            <sz val="9"/>
            <color indexed="81"/>
            <rFont val="Calibri"/>
            <family val="2"/>
          </rPr>
          <t>Il sisma entra in direzione Y e genera un momento intorno all'asse X</t>
        </r>
      </text>
    </comment>
    <comment ref="AZ4" authorId="0">
      <text>
        <r>
          <rPr>
            <sz val="9"/>
            <color indexed="81"/>
            <rFont val="Calibri"/>
            <family val="2"/>
          </rPr>
          <t>Il sisma entra in direzione X e genera un momento intorno all'asse Y</t>
        </r>
      </text>
    </comment>
    <comment ref="BA4" authorId="0">
      <text>
        <r>
          <rPr>
            <sz val="9"/>
            <color indexed="81"/>
            <rFont val="Calibri"/>
            <family val="2"/>
          </rPr>
          <t>Il sisma entra in direzione Y e genera un momento intorno all'asse X</t>
        </r>
      </text>
    </comment>
    <comment ref="BL4" authorId="0">
      <text>
        <r>
          <rPr>
            <sz val="9"/>
            <color indexed="81"/>
            <rFont val="Calibri"/>
            <family val="2"/>
          </rPr>
          <t>Il sisma entra in direzione X e genera un momento intorno all'asse Y</t>
        </r>
      </text>
    </comment>
    <comment ref="BM4" authorId="0">
      <text>
        <r>
          <rPr>
            <sz val="9"/>
            <color indexed="81"/>
            <rFont val="Calibri"/>
            <family val="2"/>
          </rPr>
          <t>Il sisma entra in direzione Y e genera un momento intorno all'asse X</t>
        </r>
      </text>
    </comment>
    <comment ref="BN4" authorId="0">
      <text>
        <r>
          <rPr>
            <sz val="9"/>
            <color indexed="81"/>
            <rFont val="Calibri"/>
            <family val="2"/>
          </rPr>
          <t>Il sisma entra in direzione X e genera un momento intorno all'asse Y</t>
        </r>
      </text>
    </comment>
    <comment ref="BO4" authorId="0">
      <text>
        <r>
          <rPr>
            <sz val="9"/>
            <color indexed="81"/>
            <rFont val="Calibri"/>
            <family val="2"/>
          </rPr>
          <t>Il sisma entra in direzione Y e genera un momento intorno all'asse X</t>
        </r>
      </text>
    </comment>
  </commentList>
</comments>
</file>

<file path=xl/comments9.xml><?xml version="1.0" encoding="utf-8"?>
<comments xmlns="http://schemas.openxmlformats.org/spreadsheetml/2006/main">
  <authors>
    <author>Sebastiano Fichera</author>
  </authors>
  <commentList>
    <comment ref="AA10" authorId="0">
      <text>
        <r>
          <rPr>
            <sz val="9"/>
            <color indexed="81"/>
            <rFont val="Calibri"/>
            <family val="2"/>
          </rPr>
          <t>Piede del 6º ordine</t>
        </r>
      </text>
    </comment>
    <comment ref="AA12" authorId="0">
      <text>
        <r>
          <rPr>
            <sz val="9"/>
            <color indexed="81"/>
            <rFont val="Calibri"/>
            <family val="2"/>
          </rPr>
          <t>Testa del 5º ordine</t>
        </r>
      </text>
    </comment>
    <comment ref="AA35" authorId="0">
      <text>
        <r>
          <rPr>
            <sz val="9"/>
            <color indexed="81"/>
            <rFont val="Calibri"/>
            <family val="2"/>
          </rPr>
          <t>Piede del 6º ordine</t>
        </r>
      </text>
    </comment>
    <comment ref="AA37" authorId="0">
      <text>
        <r>
          <rPr>
            <sz val="9"/>
            <color indexed="81"/>
            <rFont val="Calibri"/>
            <family val="2"/>
          </rPr>
          <t>Testa del 5º ordine</t>
        </r>
      </text>
    </comment>
    <comment ref="AA60" authorId="0">
      <text>
        <r>
          <rPr>
            <sz val="9"/>
            <color indexed="81"/>
            <rFont val="Calibri"/>
            <family val="2"/>
          </rPr>
          <t>Piede del 6º ordine</t>
        </r>
      </text>
    </comment>
    <comment ref="AA62" authorId="0">
      <text>
        <r>
          <rPr>
            <sz val="9"/>
            <color indexed="81"/>
            <rFont val="Calibri"/>
            <family val="2"/>
          </rPr>
          <t>Testa del 5º ordine</t>
        </r>
      </text>
    </comment>
  </commentList>
</comments>
</file>

<file path=xl/comments10.xml><?xml version="1.0" encoding="utf-8"?>
<comments xmlns="http://schemas.openxmlformats.org/spreadsheetml/2006/main">
  <authors>
    <author>Sebastiano Fichera</author>
  </authors>
  <commentList>
    <comment ref="E8" authorId="0">
      <text>
        <r>
          <rPr>
            <sz val="9"/>
            <color indexed="81"/>
            <rFont val="Calibri"/>
            <family val="2"/>
          </rPr>
          <t>Pilastro visto in verticale, ovvero h=lato lungo</t>
        </r>
      </text>
    </comment>
    <comment ref="F8" authorId="0">
      <text>
        <r>
          <rPr>
            <sz val="9"/>
            <color indexed="81"/>
            <rFont val="Calibri"/>
            <family val="2"/>
          </rPr>
          <t>Pilastro visto in verticale, ovvero h=lato lungo</t>
        </r>
      </text>
    </comment>
    <comment ref="L8" authorId="0">
      <text>
        <r>
          <rPr>
            <sz val="9"/>
            <color indexed="81"/>
            <rFont val="Calibri"/>
            <family val="2"/>
          </rPr>
          <t>Pilastro visto in verticale, ovvero h=lato lungo</t>
        </r>
      </text>
    </comment>
    <comment ref="M8" authorId="0">
      <text>
        <r>
          <rPr>
            <sz val="9"/>
            <color indexed="81"/>
            <rFont val="Calibri"/>
            <family val="2"/>
          </rPr>
          <t>Pilastro visto in verticale, ovvero h=lato lungo</t>
        </r>
      </text>
    </comment>
    <comment ref="S8" authorId="0">
      <text>
        <r>
          <rPr>
            <sz val="9"/>
            <color indexed="81"/>
            <rFont val="Calibri"/>
            <family val="2"/>
          </rPr>
          <t>Pilastro visto in verticale, ovvero h=lato lungo</t>
        </r>
      </text>
    </comment>
    <comment ref="T8" authorId="0">
      <text>
        <r>
          <rPr>
            <sz val="9"/>
            <color indexed="81"/>
            <rFont val="Calibri"/>
            <family val="2"/>
          </rPr>
          <t>Pilastro visto in verticale, ovvero h=lato lungo</t>
        </r>
      </text>
    </comment>
    <comment ref="E31" authorId="0">
      <text>
        <r>
          <rPr>
            <sz val="9"/>
            <color indexed="81"/>
            <rFont val="Calibri"/>
            <family val="2"/>
          </rPr>
          <t>Pilastro visto in verticale, ovvero h=lato lungo</t>
        </r>
      </text>
    </comment>
    <comment ref="F31" authorId="0">
      <text>
        <r>
          <rPr>
            <sz val="9"/>
            <color indexed="81"/>
            <rFont val="Calibri"/>
            <family val="2"/>
          </rPr>
          <t>Pilastro visto in verticale, ovvero h=lato lungo</t>
        </r>
      </text>
    </comment>
    <comment ref="L31" authorId="0">
      <text>
        <r>
          <rPr>
            <sz val="9"/>
            <color indexed="81"/>
            <rFont val="Calibri"/>
            <family val="2"/>
          </rPr>
          <t>Pilastro visto in orizzontale, ovvero h=lato corto</t>
        </r>
      </text>
    </comment>
    <comment ref="M31" authorId="0">
      <text>
        <r>
          <rPr>
            <sz val="9"/>
            <color indexed="81"/>
            <rFont val="Calibri"/>
            <family val="2"/>
          </rPr>
          <t>Pilastro visto in orizzontale, ovvero h=lato corto</t>
        </r>
      </text>
    </comment>
    <comment ref="S31" authorId="0">
      <text>
        <r>
          <rPr>
            <sz val="9"/>
            <color indexed="81"/>
            <rFont val="Calibri"/>
            <family val="2"/>
          </rPr>
          <t>Pilastro visto in verticale, ovvero h=lato lungo</t>
        </r>
      </text>
    </comment>
    <comment ref="T31" authorId="0">
      <text>
        <r>
          <rPr>
            <sz val="9"/>
            <color indexed="81"/>
            <rFont val="Calibri"/>
            <family val="2"/>
          </rPr>
          <t>Pilastro visto in verticale, ovvero h=lato lungo</t>
        </r>
      </text>
    </comment>
    <comment ref="E54" authorId="0">
      <text>
        <r>
          <rPr>
            <sz val="9"/>
            <color indexed="81"/>
            <rFont val="Calibri"/>
            <family val="2"/>
          </rPr>
          <t>Pilastro visto in verticale, ovvero h=lato lungo</t>
        </r>
      </text>
    </comment>
    <comment ref="F54" authorId="0">
      <text>
        <r>
          <rPr>
            <sz val="9"/>
            <color indexed="81"/>
            <rFont val="Calibri"/>
            <family val="2"/>
          </rPr>
          <t>Pilastro visto in verticale, ovvero h=lato lungo</t>
        </r>
      </text>
    </comment>
    <comment ref="L54" authorId="0">
      <text>
        <r>
          <rPr>
            <sz val="9"/>
            <color indexed="81"/>
            <rFont val="Calibri"/>
            <family val="2"/>
          </rPr>
          <t>Pilastro visto in orizzontale, ovvero h=lato corto</t>
        </r>
      </text>
    </comment>
    <comment ref="M54" authorId="0">
      <text>
        <r>
          <rPr>
            <sz val="9"/>
            <color indexed="81"/>
            <rFont val="Calibri"/>
            <family val="2"/>
          </rPr>
          <t>Pilastro visto in orizzontale, ovvero h=lato corto</t>
        </r>
      </text>
    </comment>
    <comment ref="S54" authorId="0">
      <text>
        <r>
          <rPr>
            <sz val="9"/>
            <color indexed="81"/>
            <rFont val="Calibri"/>
            <family val="2"/>
          </rPr>
          <t>Pilastro visto in verticale, ovvero h=lato lungo</t>
        </r>
      </text>
    </comment>
    <comment ref="T54" authorId="0">
      <text>
        <r>
          <rPr>
            <sz val="9"/>
            <color indexed="81"/>
            <rFont val="Calibri"/>
            <family val="2"/>
          </rPr>
          <t>Pilastro visto in verticale, ovvero h=lato lungo</t>
        </r>
      </text>
    </comment>
    <comment ref="E77" authorId="0">
      <text>
        <r>
          <rPr>
            <sz val="9"/>
            <color indexed="81"/>
            <rFont val="Calibri"/>
            <family val="2"/>
          </rPr>
          <t>Pilastro visto in verticale, ovvero h=lato lungo</t>
        </r>
      </text>
    </comment>
    <comment ref="F77" authorId="0">
      <text>
        <r>
          <rPr>
            <sz val="9"/>
            <color indexed="81"/>
            <rFont val="Calibri"/>
            <family val="2"/>
          </rPr>
          <t>Pilastro visto in verticale, ovvero h=lato lungo</t>
        </r>
      </text>
    </comment>
    <comment ref="L77" authorId="0">
      <text>
        <r>
          <rPr>
            <sz val="9"/>
            <color indexed="81"/>
            <rFont val="Calibri"/>
            <family val="2"/>
          </rPr>
          <t>Pilastro visto in orizzontale, ovvero h=lato corto</t>
        </r>
      </text>
    </comment>
    <comment ref="M77" authorId="0">
      <text>
        <r>
          <rPr>
            <sz val="9"/>
            <color indexed="81"/>
            <rFont val="Calibri"/>
            <family val="2"/>
          </rPr>
          <t>Pilastro visto in orizzontale, ovvero h=lato corto</t>
        </r>
      </text>
    </comment>
    <comment ref="S77" authorId="0">
      <text>
        <r>
          <rPr>
            <sz val="9"/>
            <color indexed="81"/>
            <rFont val="Calibri"/>
            <family val="2"/>
          </rPr>
          <t>Pilastro visto in verticale, ovvero h=lato lungo</t>
        </r>
      </text>
    </comment>
    <comment ref="T77" authorId="0">
      <text>
        <r>
          <rPr>
            <sz val="9"/>
            <color indexed="81"/>
            <rFont val="Calibri"/>
            <family val="2"/>
          </rPr>
          <t>Pilastro visto in verticale, ovvero h=lato lungo</t>
        </r>
      </text>
    </comment>
    <comment ref="E100" authorId="0">
      <text>
        <r>
          <rPr>
            <sz val="9"/>
            <color indexed="81"/>
            <rFont val="Calibri"/>
            <family val="2"/>
          </rPr>
          <t>Pilastro visto in verticale, ovvero h=lato lungo</t>
        </r>
      </text>
    </comment>
    <comment ref="F100" authorId="0">
      <text>
        <r>
          <rPr>
            <sz val="9"/>
            <color indexed="81"/>
            <rFont val="Calibri"/>
            <family val="2"/>
          </rPr>
          <t>Pilastro visto in verticale, ovvero h=lato lungo</t>
        </r>
      </text>
    </comment>
    <comment ref="L100" authorId="0">
      <text>
        <r>
          <rPr>
            <sz val="9"/>
            <color indexed="81"/>
            <rFont val="Calibri"/>
            <family val="2"/>
          </rPr>
          <t>Pilastro visto in orizzontale, ovvero h=lato corto</t>
        </r>
      </text>
    </comment>
    <comment ref="M100" authorId="0">
      <text>
        <r>
          <rPr>
            <sz val="9"/>
            <color indexed="81"/>
            <rFont val="Calibri"/>
            <family val="2"/>
          </rPr>
          <t>Pilastro visto in orizzontale, ovvero h=lato corto</t>
        </r>
      </text>
    </comment>
    <comment ref="S100" authorId="0">
      <text>
        <r>
          <rPr>
            <sz val="9"/>
            <color indexed="81"/>
            <rFont val="Calibri"/>
            <family val="2"/>
          </rPr>
          <t>Pilastro visto in verticale, ovvero h=lato lungo</t>
        </r>
      </text>
    </comment>
    <comment ref="T100" authorId="0">
      <text>
        <r>
          <rPr>
            <sz val="9"/>
            <color indexed="81"/>
            <rFont val="Calibri"/>
            <family val="2"/>
          </rPr>
          <t>Pilastro visto in verticale, ovvero h=lato lungo</t>
        </r>
      </text>
    </comment>
  </commentList>
</comments>
</file>

<file path=xl/connections.xml><?xml version="1.0" encoding="utf-8"?>
<connections xmlns="http://schemas.openxmlformats.org/spreadsheetml/2006/main">
  <connection id="1" name="input_tel_Fichera.PIL" type="6" refreshedVersion="0" background="1" saveData="1">
    <textPr fileType="mac" sourceFile="Macintosh HD:Users:Sebastian:Desktop:Progetto Sismica:Analisi Tel 6.0:input_tel_Fichera.PIL" delimited="0" decimal="," thousands=".">
      <textFields count="12">
        <textField/>
        <textField position="12"/>
        <textField position="24"/>
        <textField position="48"/>
        <textField position="60"/>
        <textField position="72"/>
        <textField position="84"/>
        <textField position="96"/>
        <textField position="108"/>
        <textField position="120"/>
        <textField position="132"/>
        <textField position="144"/>
      </textFields>
    </textPr>
  </connection>
  <connection id="2" name="input_tel_Fichera.TRA" type="6" refreshedVersion="0" background="1" saveData="1">
    <textPr fileType="mac" sourceFile="Macintosh HD:Users:Sebastian:Desktop:Progetto Sismica:Analisi Tel 4.0:input_tel_Fichera.TRA" delimited="0" decimal="," thousands=".">
      <textFields count="14">
        <textField/>
        <textField position="12"/>
        <textField position="24"/>
        <textField position="36"/>
        <textField position="48"/>
        <textField position="60"/>
        <textField position="72"/>
        <textField position="84"/>
        <textField position="96"/>
        <textField position="108"/>
        <textField position="120"/>
        <textField position="132"/>
        <textField position="144"/>
        <textField position="156"/>
      </textFields>
    </textPr>
  </connection>
  <connection id="3" name="input_tel_Fichera.TRA1" type="6" refreshedVersion="0" background="1" saveData="1">
    <textPr fileType="mac" sourceFile="Macintosh HD:Users:Sebastian:Desktop:Progetto Sismica:Analisi Tel 6.0:input_tel_Fichera.TRA" delimited="0" decimal="," thousands=".">
      <textFields count="13">
        <textField/>
        <textField position="12"/>
        <textField position="24"/>
        <textField position="36"/>
        <textField position="51"/>
        <textField position="60"/>
        <textField position="72"/>
        <textField position="84"/>
        <textField position="96"/>
        <textField position="108"/>
        <textField position="120"/>
        <textField position="132"/>
        <textField position="144"/>
      </textFields>
    </textPr>
  </connection>
  <connection id="4" name="RIG.txt" type="6" refreshedVersion="0" background="1" saveData="1">
    <textPr fileType="mac" sourceFile="Macintosh HD:Users:Sebastian:Desktop:RIG.txt" decimal="," thousands=".">
      <textFields count="6">
        <textField/>
        <textField/>
        <textField/>
        <textField/>
        <textField/>
        <textField/>
      </textFields>
    </textPr>
  </connection>
  <connection id="5" name="RIG.txt1" type="6" refreshedVersion="0" background="1" saveData="1">
    <textPr fileType="mac" firstRow="3" sourceFile="Macintosh HD:Users:Sebastian:Desktop:RIG.txt" decimal="," thousands=".">
      <textFields count="6">
        <textField/>
        <textField/>
        <textField/>
        <textField/>
        <textField/>
        <textField/>
      </textFields>
    </textPr>
  </connection>
</connections>
</file>

<file path=xl/sharedStrings.xml><?xml version="1.0" encoding="utf-8"?>
<sst xmlns="http://schemas.openxmlformats.org/spreadsheetml/2006/main" count="13923" uniqueCount="970">
  <si>
    <t>TAMPONATURA</t>
  </si>
  <si>
    <t>Intonaco</t>
  </si>
  <si>
    <t>[m]</t>
  </si>
  <si>
    <t>TRAMEZZO</t>
  </si>
  <si>
    <t>GEOMETRIA TRAVE</t>
  </si>
  <si>
    <t>SOLAIO</t>
  </si>
  <si>
    <t>ALTEZZA SOLAIO</t>
  </si>
  <si>
    <t>BALCONE</t>
  </si>
  <si>
    <t>ALTEZZA INTERPIANO</t>
  </si>
  <si>
    <t>PILASTRI</t>
  </si>
  <si>
    <t>SOLAIO DI COPERTURA</t>
  </si>
  <si>
    <t>1- DEFINIZIONE GEOMETRIA</t>
  </si>
  <si>
    <t>PAVIMENTO</t>
  </si>
  <si>
    <t>LUCI MASSIME</t>
  </si>
  <si>
    <t>SCALA</t>
  </si>
  <si>
    <t>Spessore rampa</t>
  </si>
  <si>
    <t>Pedata</t>
  </si>
  <si>
    <t>Alzata</t>
  </si>
  <si>
    <t>Lunghezza campata</t>
  </si>
  <si>
    <t>Lunghezza tratto inclinato</t>
  </si>
  <si>
    <t>Spessore massetto</t>
  </si>
  <si>
    <t>Spessore pavimento</t>
  </si>
  <si>
    <t>Numero gradini</t>
  </si>
  <si>
    <t>Trave emergente</t>
  </si>
  <si>
    <t>Trave a spessore</t>
  </si>
  <si>
    <t>Sbalzo</t>
  </si>
  <si>
    <t>Spess. Laterizio</t>
  </si>
  <si>
    <t>Intonaco tramezzo</t>
  </si>
  <si>
    <t>H tramezzo</t>
  </si>
  <si>
    <t>Spess. laterizio tramezzo</t>
  </si>
  <si>
    <t>H trave emergente</t>
  </si>
  <si>
    <t>Base trave emergente</t>
  </si>
  <si>
    <t>H trave a spessore</t>
  </si>
  <si>
    <t>Base trave a spessore</t>
  </si>
  <si>
    <t>Altezza solaio</t>
  </si>
  <si>
    <t>Altezza soletta</t>
  </si>
  <si>
    <t>Altezza pignatta</t>
  </si>
  <si>
    <t>H intonaco estradosso solaio</t>
  </si>
  <si>
    <t>MURETTO COPERTURA</t>
  </si>
  <si>
    <t>H massetto</t>
  </si>
  <si>
    <t>H interpiano</t>
  </si>
  <si>
    <t>Base maggiore</t>
  </si>
  <si>
    <t>Base minore</t>
  </si>
  <si>
    <t>H massetto solaio di copertura</t>
  </si>
  <si>
    <t>H pavimento copertura</t>
  </si>
  <si>
    <t>H pavimento</t>
  </si>
  <si>
    <t>Spess. intonaco pavimento</t>
  </si>
  <si>
    <t>Luce max trave emergente</t>
  </si>
  <si>
    <t>Luce max trave a spessore</t>
  </si>
  <si>
    <t>Luce max sbalzo</t>
  </si>
  <si>
    <t>Trave 1-2</t>
  </si>
  <si>
    <t>Trave 2-3</t>
  </si>
  <si>
    <t>Trave 3-4</t>
  </si>
  <si>
    <t>Trave 5-6</t>
  </si>
  <si>
    <t>Trave 6-7</t>
  </si>
  <si>
    <t>Trave 7-8</t>
  </si>
  <si>
    <t>Trave 8-9</t>
  </si>
  <si>
    <t>Trave 9-10</t>
  </si>
  <si>
    <t>Trave 11-12</t>
  </si>
  <si>
    <t>Trave 12-13</t>
  </si>
  <si>
    <t>Trave 13-14 (a spessore)</t>
  </si>
  <si>
    <t>Trave 14-15</t>
  </si>
  <si>
    <t>Trave 15-16</t>
  </si>
  <si>
    <t>Trave 17-18</t>
  </si>
  <si>
    <t>Trave 18-19</t>
  </si>
  <si>
    <t>Trave 19-20</t>
  </si>
  <si>
    <t>Trave 20-21</t>
  </si>
  <si>
    <t>Trave 1-7</t>
  </si>
  <si>
    <t>Trave 2-8</t>
  </si>
  <si>
    <t>Trave 4-10</t>
  </si>
  <si>
    <t>Trave 5-11</t>
  </si>
  <si>
    <t>Trave 6-12</t>
  </si>
  <si>
    <t>Trave 7-13</t>
  </si>
  <si>
    <t>Trave 10-16</t>
  </si>
  <si>
    <t>Trave 11-17</t>
  </si>
  <si>
    <t>Trave 12-18</t>
  </si>
  <si>
    <t>Trave 13-19</t>
  </si>
  <si>
    <t>Trave 14-20</t>
  </si>
  <si>
    <t>[rad]</t>
  </si>
  <si>
    <r>
      <t>LUNGHEZZE TRAVI</t>
    </r>
    <r>
      <rPr>
        <sz val="12"/>
        <color theme="1"/>
        <rFont val="Calibri"/>
        <family val="2"/>
        <scheme val="minor"/>
      </rPr>
      <t xml:space="preserve"> (calcolate dal baricentro dei pilastri)</t>
    </r>
  </si>
  <si>
    <t>2-TABELLE DI NORMATIVA</t>
  </si>
  <si>
    <t>Tabella 3.1.I - Pesi dell'unità di volume dei principali materiali strutturali</t>
  </si>
  <si>
    <t>Calcestruzzo armato</t>
  </si>
  <si>
    <t>Cls magro</t>
  </si>
  <si>
    <t>Mattoni forati</t>
  </si>
  <si>
    <t>Gres</t>
  </si>
  <si>
    <r>
      <t>[kN/m</t>
    </r>
    <r>
      <rPr>
        <vertAlign val="superscript"/>
        <sz val="12"/>
        <color theme="1"/>
        <rFont val="Calibri"/>
        <scheme val="minor"/>
      </rPr>
      <t>3</t>
    </r>
    <r>
      <rPr>
        <sz val="12"/>
        <color theme="1"/>
        <rFont val="Calibri"/>
        <family val="2"/>
        <scheme val="minor"/>
      </rPr>
      <t>]</t>
    </r>
  </si>
  <si>
    <t>Malta di calce</t>
  </si>
  <si>
    <t>Granito</t>
  </si>
  <si>
    <t>Cls ordinario non armato</t>
  </si>
  <si>
    <t>Tabella 6.2.I - Coefficienti parziali per le azioni o per l'effetto delle azioni</t>
  </si>
  <si>
    <t>CARICHI</t>
  </si>
  <si>
    <t>EFFETTO</t>
  </si>
  <si>
    <t>EQU</t>
  </si>
  <si>
    <t>(A1) STR</t>
  </si>
  <si>
    <t>(A2) GEO</t>
  </si>
  <si>
    <t>Permanente</t>
  </si>
  <si>
    <t>Permanenti non strutturali (n.c.d)</t>
  </si>
  <si>
    <t>Variabili</t>
  </si>
  <si>
    <t>Favorevole</t>
  </si>
  <si>
    <t>Sfavorevole</t>
  </si>
  <si>
    <t>Coeff.</t>
  </si>
  <si>
    <r>
      <rPr>
        <sz val="14"/>
        <color theme="1"/>
        <rFont val="Symbol"/>
      </rPr>
      <t>g</t>
    </r>
    <r>
      <rPr>
        <vertAlign val="subscript"/>
        <sz val="14"/>
        <color theme="1"/>
        <rFont val="Calibri"/>
        <scheme val="minor"/>
      </rPr>
      <t>Qi</t>
    </r>
  </si>
  <si>
    <t>3.1.3.1 Elementi divisori interni</t>
  </si>
  <si>
    <r>
      <t>Per gli orizzontamenti degli edifici per abitazioni e uffici, il peso proprio di elementi divisori interni potrà essere ragguagliato ad un carico permanente portato uniformemente distribuito g</t>
    </r>
    <r>
      <rPr>
        <vertAlign val="subscript"/>
        <sz val="11"/>
        <color theme="1"/>
        <rFont val="Calibri"/>
        <scheme val="minor"/>
      </rPr>
      <t>2k</t>
    </r>
    <r>
      <rPr>
        <sz val="11"/>
        <color theme="1"/>
        <rFont val="Calibri"/>
        <scheme val="minor"/>
      </rPr>
      <t>, purché vengano adottate le misure costruttive atte ad assicurare una adeguata ripartizione del carico. Il carico uniformemente distribuito g</t>
    </r>
    <r>
      <rPr>
        <vertAlign val="subscript"/>
        <sz val="11"/>
        <color theme="1"/>
        <rFont val="Calibri"/>
        <scheme val="minor"/>
      </rPr>
      <t>2k</t>
    </r>
    <r>
      <rPr>
        <sz val="11"/>
        <color theme="1"/>
        <rFont val="Calibri"/>
        <scheme val="minor"/>
      </rPr>
      <t xml:space="preserve"> ora definito dipende dal peso proprio per unità di lunghezza G</t>
    </r>
    <r>
      <rPr>
        <vertAlign val="subscript"/>
        <sz val="11"/>
        <color theme="1"/>
        <rFont val="Calibri"/>
        <scheme val="minor"/>
      </rPr>
      <t>2k</t>
    </r>
    <r>
      <rPr>
        <sz val="11"/>
        <color theme="1"/>
        <rFont val="Calibri"/>
        <scheme val="minor"/>
      </rPr>
      <t xml:space="preserve"> delle partizioni nel modo seguente:</t>
    </r>
  </si>
  <si>
    <t>per elementi divisori con:</t>
  </si>
  <si>
    <r>
      <t>G</t>
    </r>
    <r>
      <rPr>
        <vertAlign val="subscript"/>
        <sz val="12"/>
        <color theme="1"/>
        <rFont val="Calibri"/>
        <scheme val="minor"/>
      </rPr>
      <t xml:space="preserve">2 </t>
    </r>
    <r>
      <rPr>
        <sz val="12"/>
        <color theme="1"/>
        <rFont val="Calibri"/>
        <family val="2"/>
        <scheme val="minor"/>
      </rPr>
      <t>≤ 1,00 kN/m:</t>
    </r>
  </si>
  <si>
    <r>
      <t>1,00 &lt; G</t>
    </r>
    <r>
      <rPr>
        <vertAlign val="subscript"/>
        <sz val="12"/>
        <color theme="1"/>
        <rFont val="Calibri"/>
        <scheme val="minor"/>
      </rPr>
      <t xml:space="preserve">2 </t>
    </r>
    <r>
      <rPr>
        <sz val="12"/>
        <color theme="1"/>
        <rFont val="Calibri"/>
        <family val="2"/>
        <scheme val="minor"/>
      </rPr>
      <t>≤ 2,00 kN/m:</t>
    </r>
  </si>
  <si>
    <r>
      <t>2,00 &lt; G</t>
    </r>
    <r>
      <rPr>
        <vertAlign val="subscript"/>
        <sz val="12"/>
        <color theme="1"/>
        <rFont val="Calibri"/>
        <scheme val="minor"/>
      </rPr>
      <t xml:space="preserve">2 </t>
    </r>
    <r>
      <rPr>
        <sz val="12"/>
        <color theme="1"/>
        <rFont val="Calibri"/>
        <family val="2"/>
        <scheme val="minor"/>
      </rPr>
      <t>≤ 3,00 kN/m:</t>
    </r>
  </si>
  <si>
    <r>
      <t>4,00 &lt; G</t>
    </r>
    <r>
      <rPr>
        <vertAlign val="subscript"/>
        <sz val="12"/>
        <color theme="1"/>
        <rFont val="Calibri"/>
        <scheme val="minor"/>
      </rPr>
      <t xml:space="preserve">2 </t>
    </r>
    <r>
      <rPr>
        <sz val="12"/>
        <color theme="1"/>
        <rFont val="Calibri"/>
        <family val="2"/>
        <scheme val="minor"/>
      </rPr>
      <t>≤ 5,00 kN/m:</t>
    </r>
  </si>
  <si>
    <r>
      <t>g</t>
    </r>
    <r>
      <rPr>
        <vertAlign val="subscript"/>
        <sz val="12"/>
        <color theme="1"/>
        <rFont val="Calibri"/>
        <scheme val="minor"/>
      </rPr>
      <t>2</t>
    </r>
    <r>
      <rPr>
        <sz val="12"/>
        <color theme="1"/>
        <rFont val="Calibri"/>
        <family val="2"/>
        <scheme val="minor"/>
      </rPr>
      <t xml:space="preserve"> =</t>
    </r>
  </si>
  <si>
    <r>
      <t>kN/m</t>
    </r>
    <r>
      <rPr>
        <vertAlign val="superscript"/>
        <sz val="12"/>
        <color rgb="FF000000"/>
        <rFont val="Calibri"/>
        <scheme val="minor"/>
      </rPr>
      <t>2</t>
    </r>
  </si>
  <si>
    <r>
      <rPr>
        <b/>
        <sz val="14"/>
        <color theme="1"/>
        <rFont val="Symbol"/>
      </rPr>
      <t>g</t>
    </r>
    <r>
      <rPr>
        <b/>
        <vertAlign val="subscript"/>
        <sz val="14"/>
        <color theme="1"/>
        <rFont val="Calibri"/>
        <scheme val="minor"/>
      </rPr>
      <t>G1</t>
    </r>
  </si>
  <si>
    <r>
      <rPr>
        <b/>
        <sz val="14"/>
        <color theme="1"/>
        <rFont val="Symbol"/>
      </rPr>
      <t>g</t>
    </r>
    <r>
      <rPr>
        <b/>
        <vertAlign val="subscript"/>
        <sz val="14"/>
        <color theme="1"/>
        <rFont val="Calibri"/>
        <scheme val="minor"/>
      </rPr>
      <t>G2</t>
    </r>
    <r>
      <rPr>
        <sz val="12"/>
        <color theme="1"/>
        <rFont val="Calibri"/>
        <family val="2"/>
        <scheme val="minor"/>
      </rPr>
      <t/>
    </r>
  </si>
  <si>
    <r>
      <t>3,00 &lt; G</t>
    </r>
    <r>
      <rPr>
        <b/>
        <vertAlign val="subscript"/>
        <sz val="12"/>
        <color theme="1"/>
        <rFont val="Calibri"/>
        <scheme val="minor"/>
      </rPr>
      <t xml:space="preserve">2 </t>
    </r>
    <r>
      <rPr>
        <b/>
        <sz val="12"/>
        <color theme="1"/>
        <rFont val="Calibri"/>
        <family val="2"/>
        <scheme val="minor"/>
      </rPr>
      <t>≤ 4,00 kN/m:</t>
    </r>
  </si>
  <si>
    <r>
      <t>g</t>
    </r>
    <r>
      <rPr>
        <b/>
        <vertAlign val="subscript"/>
        <sz val="12"/>
        <color theme="1"/>
        <rFont val="Calibri"/>
        <scheme val="minor"/>
      </rPr>
      <t>2</t>
    </r>
    <r>
      <rPr>
        <b/>
        <sz val="12"/>
        <color theme="1"/>
        <rFont val="Calibri"/>
        <family val="2"/>
        <scheme val="minor"/>
      </rPr>
      <t xml:space="preserve"> =</t>
    </r>
  </si>
  <si>
    <r>
      <t>kN/m</t>
    </r>
    <r>
      <rPr>
        <b/>
        <vertAlign val="superscript"/>
        <sz val="12"/>
        <color rgb="FF000000"/>
        <rFont val="Calibri"/>
        <scheme val="minor"/>
      </rPr>
      <t>2</t>
    </r>
  </si>
  <si>
    <t>4-ANALISI DEI CARICHI</t>
  </si>
  <si>
    <t>SOLAIO PIANO TIPO</t>
  </si>
  <si>
    <t>Peso proprio</t>
  </si>
  <si>
    <t>Carichi permanenti portati</t>
  </si>
  <si>
    <t>Partizione Interna</t>
  </si>
  <si>
    <t>Risultati Analisi dei Carichi</t>
  </si>
  <si>
    <t>Soletta</t>
  </si>
  <si>
    <t>Travetti</t>
  </si>
  <si>
    <t>Pignatte</t>
  </si>
  <si>
    <r>
      <t>[kN/m</t>
    </r>
    <r>
      <rPr>
        <vertAlign val="superscript"/>
        <sz val="12"/>
        <color theme="1"/>
        <rFont val="Calibri"/>
        <scheme val="minor"/>
      </rPr>
      <t>2</t>
    </r>
    <r>
      <rPr>
        <sz val="12"/>
        <color theme="1"/>
        <rFont val="Calibri"/>
        <family val="2"/>
        <scheme val="minor"/>
      </rPr>
      <t>]</t>
    </r>
  </si>
  <si>
    <t>TRAVE</t>
  </si>
  <si>
    <t>SOLAIO TORRINO SCALE IN COPERTURA</t>
  </si>
  <si>
    <t>Carico su trave emergente</t>
  </si>
  <si>
    <t>Carico su trave a spessore</t>
  </si>
  <si>
    <t>Rampe</t>
  </si>
  <si>
    <t>Gradini</t>
  </si>
  <si>
    <t>Massetto</t>
  </si>
  <si>
    <t>Pavimento</t>
  </si>
  <si>
    <t>Peso proprio trave</t>
  </si>
  <si>
    <t>Peso da decurtare</t>
  </si>
  <si>
    <r>
      <t>[kN/m</t>
    </r>
    <r>
      <rPr>
        <vertAlign val="superscript"/>
        <sz val="12"/>
        <color rgb="FF000000"/>
        <rFont val="Calibri"/>
        <scheme val="minor"/>
      </rPr>
      <t>2</t>
    </r>
    <r>
      <rPr>
        <sz val="12"/>
        <color rgb="FF000000"/>
        <rFont val="Calibri"/>
        <family val="2"/>
        <scheme val="minor"/>
      </rPr>
      <t>]</t>
    </r>
  </si>
  <si>
    <r>
      <t>[kN/m</t>
    </r>
    <r>
      <rPr>
        <sz val="12"/>
        <color rgb="FF000000"/>
        <rFont val="Calibri"/>
        <family val="2"/>
        <scheme val="minor"/>
      </rPr>
      <t>]</t>
    </r>
  </si>
  <si>
    <t>[kN/m]</t>
  </si>
  <si>
    <t>Laterizi</t>
  </si>
  <si>
    <t>SCALA ALLA GILIBERTI</t>
  </si>
  <si>
    <t>TAMPONATURA ESTERNA</t>
  </si>
  <si>
    <t>BALCONI</t>
  </si>
  <si>
    <t>PILASTRO</t>
  </si>
  <si>
    <t>Peso intonaco</t>
  </si>
  <si>
    <t>Peso laterizio</t>
  </si>
  <si>
    <t>Peso proprio pilastro</t>
  </si>
  <si>
    <t>Carico sul solaio</t>
  </si>
  <si>
    <t>Carico sulla trave emergente</t>
  </si>
  <si>
    <t>Carico sulla trave</t>
  </si>
  <si>
    <t>SOLAIO COPERTURA</t>
  </si>
  <si>
    <t>Carico muretto copertura</t>
  </si>
  <si>
    <t>Tabella 3.1.II - Valori dei carichi d'esercizio per le diverse categorie di edifici</t>
  </si>
  <si>
    <t>Categoria</t>
  </si>
  <si>
    <t>AMBIENTI</t>
  </si>
  <si>
    <t>Ambienti ad uso residenziale</t>
  </si>
  <si>
    <t>Sono compresi in questa categoria i locali di abitazione e relativi servizi, gli alberghi. (ad esclusione delle aree suscettibili di affollamento)</t>
  </si>
  <si>
    <t>A</t>
  </si>
  <si>
    <t>Uffici</t>
  </si>
  <si>
    <t>B</t>
  </si>
  <si>
    <t>Ambienti suscettibili di affollamento</t>
  </si>
  <si>
    <t>Cat. C1 - Ospedali, ristoranti, caffè, banche, scuole</t>
  </si>
  <si>
    <t>Cat. C2 - Balconi, ballatoi e scale comuni, sale convegni, cinema, teatri, chiese, tribune con posti fissi</t>
  </si>
  <si>
    <t>Cat. B2 - Uffici aperti al pubblico</t>
  </si>
  <si>
    <t>Cat. B1 - Uffici non aperti al pubblico</t>
  </si>
  <si>
    <t>Cat. C3 - Ambienti privi di ostacoli per il libero movimento delle persone, quali musei, sale per esposizioni, stazioni ferroviarie, sale da ballo, palestre, tribune libere, edifici per eventi pubblici, sale da concerto, palazzetti per lo sport e relative tribune</t>
  </si>
  <si>
    <t>C</t>
  </si>
  <si>
    <t>Ambienti ad uso commerciale</t>
  </si>
  <si>
    <t>Cat. D1 - Negozi</t>
  </si>
  <si>
    <t>Cat. D2 - Centri commerciali, mercati, grandi magazzini, librerie…</t>
  </si>
  <si>
    <t>D</t>
  </si>
  <si>
    <t>Biblioteche, archivi, magazzini e ambienti ad uso industriale</t>
  </si>
  <si>
    <t>Cat. E1 - Biblioteche, archivi, magazzini, depositi, laboratori manifatturieri</t>
  </si>
  <si>
    <t>Cat. E2 - Ambienti ad uso industriale, da valutarsi caso per caso</t>
  </si>
  <si>
    <t>E</t>
  </si>
  <si>
    <t>Rimesse e parcheggi</t>
  </si>
  <si>
    <t>Cat. F - Rimesse e parcheggi per il transito di automezzi di peso a pieno carico fino a 30 kN</t>
  </si>
  <si>
    <t>Cat. G - Rimesse e parcheggi per il transito di automezzi di peso a pieno carico superiore a 30 kN: da valutarsi caso per caso</t>
  </si>
  <si>
    <t>Coperture e sottotetti</t>
  </si>
  <si>
    <t>Cat. H1 - Coperture e sottotetti accessibili per sola manutenzione</t>
  </si>
  <si>
    <t>Cat. H2 - Coperture praticabili</t>
  </si>
  <si>
    <t>Cat. H3 - Coperture speciali (impianti, eliporti, altri) da valutarsi caso per caso</t>
  </si>
  <si>
    <t>F-G</t>
  </si>
  <si>
    <t>H</t>
  </si>
  <si>
    <t>1*</t>
  </si>
  <si>
    <t>≥ 6</t>
  </si>
  <si>
    <t>-</t>
  </si>
  <si>
    <t>2x10</t>
  </si>
  <si>
    <t>1**</t>
  </si>
  <si>
    <t>Secondo categoria d'appartenenza</t>
  </si>
  <si>
    <r>
      <rPr>
        <b/>
        <sz val="12"/>
        <color theme="1"/>
        <rFont val="Calibri"/>
        <family val="2"/>
        <scheme val="minor"/>
      </rPr>
      <t>q</t>
    </r>
    <r>
      <rPr>
        <b/>
        <vertAlign val="subscript"/>
        <sz val="12"/>
        <color theme="1"/>
        <rFont val="Calibri"/>
        <scheme val="minor"/>
      </rPr>
      <t>k</t>
    </r>
    <r>
      <rPr>
        <sz val="12"/>
        <color theme="1"/>
        <rFont val="Calibri"/>
        <family val="2"/>
        <scheme val="minor"/>
      </rPr>
      <t xml:space="preserve"> </t>
    </r>
    <r>
      <rPr>
        <i/>
        <sz val="12"/>
        <color theme="1"/>
        <rFont val="Calibri"/>
        <scheme val="minor"/>
      </rPr>
      <t>[kN/m</t>
    </r>
    <r>
      <rPr>
        <i/>
        <vertAlign val="superscript"/>
        <sz val="12"/>
        <color theme="1"/>
        <rFont val="Calibri"/>
        <scheme val="minor"/>
      </rPr>
      <t>2</t>
    </r>
    <r>
      <rPr>
        <i/>
        <sz val="12"/>
        <color theme="1"/>
        <rFont val="Calibri"/>
        <scheme val="minor"/>
      </rPr>
      <t>]</t>
    </r>
  </si>
  <si>
    <r>
      <rPr>
        <b/>
        <sz val="12"/>
        <color rgb="FF000000"/>
        <rFont val="Calibri"/>
        <scheme val="minor"/>
      </rPr>
      <t>Q</t>
    </r>
    <r>
      <rPr>
        <b/>
        <vertAlign val="subscript"/>
        <sz val="12"/>
        <color rgb="FF000000"/>
        <rFont val="Calibri"/>
        <scheme val="minor"/>
      </rPr>
      <t>k</t>
    </r>
    <r>
      <rPr>
        <i/>
        <sz val="12"/>
        <color rgb="FF000000"/>
        <rFont val="Calibri"/>
        <scheme val="minor"/>
      </rPr>
      <t xml:space="preserve"> [kN]</t>
    </r>
  </si>
  <si>
    <r>
      <rPr>
        <b/>
        <sz val="12"/>
        <color rgb="FF000000"/>
        <rFont val="Calibri"/>
        <scheme val="minor"/>
      </rPr>
      <t>H</t>
    </r>
    <r>
      <rPr>
        <b/>
        <vertAlign val="subscript"/>
        <sz val="12"/>
        <color rgb="FF000000"/>
        <rFont val="Calibri"/>
        <scheme val="minor"/>
      </rPr>
      <t>k</t>
    </r>
    <r>
      <rPr>
        <i/>
        <sz val="12"/>
        <color rgb="FF000000"/>
        <rFont val="Calibri"/>
        <scheme val="minor"/>
      </rPr>
      <t xml:space="preserve"> [kN/m]</t>
    </r>
  </si>
  <si>
    <t>2.5.I - Valori dei coefficienti di combinazione</t>
  </si>
  <si>
    <t>Categoria/Azione variabile</t>
  </si>
  <si>
    <t>Categoria A: Ambienti ad uso residenziale</t>
  </si>
  <si>
    <t>Categoria B: Uffici</t>
  </si>
  <si>
    <t>Categoria C: Ambienti suscettibili di affollamento</t>
  </si>
  <si>
    <t>Categoria D: Ambienti ad uso commerciale</t>
  </si>
  <si>
    <t>Categoria E: Biblioteche, archivi, magazzini e ambienti ad uso industriale</t>
  </si>
  <si>
    <t>Categoria F: Rimesse e parcheggi (per autoveicoli di peso ≤ 30 kN)</t>
  </si>
  <si>
    <t>Categoria G: Rimesse e parcheggi (per autoveicoli di peso &gt; 30 kN)</t>
  </si>
  <si>
    <t>Categoria H: Coperture</t>
  </si>
  <si>
    <t>Vento</t>
  </si>
  <si>
    <t>Neve (a quota ≤ 1000 m.s.l.m.)</t>
  </si>
  <si>
    <t>Neve (a quota &gt; 1000 m.s.l.m.)</t>
  </si>
  <si>
    <t>Variazioni termiche</t>
  </si>
  <si>
    <r>
      <rPr>
        <b/>
        <sz val="14"/>
        <color theme="1"/>
        <rFont val="Symbol"/>
      </rPr>
      <t>Y</t>
    </r>
    <r>
      <rPr>
        <b/>
        <vertAlign val="subscript"/>
        <sz val="14"/>
        <color theme="1"/>
        <rFont val="Calibri"/>
        <scheme val="minor"/>
      </rPr>
      <t>0j</t>
    </r>
  </si>
  <si>
    <r>
      <rPr>
        <b/>
        <sz val="14"/>
        <color theme="1"/>
        <rFont val="Symbol"/>
      </rPr>
      <t>Y</t>
    </r>
    <r>
      <rPr>
        <b/>
        <vertAlign val="subscript"/>
        <sz val="14"/>
        <color theme="1"/>
        <rFont val="Calibri"/>
        <scheme val="minor"/>
      </rPr>
      <t>1j</t>
    </r>
  </si>
  <si>
    <r>
      <rPr>
        <b/>
        <sz val="14"/>
        <color theme="1"/>
        <rFont val="Symbol"/>
      </rPr>
      <t>Y</t>
    </r>
    <r>
      <rPr>
        <b/>
        <vertAlign val="subscript"/>
        <sz val="14"/>
        <color theme="1"/>
        <rFont val="Calibri"/>
        <scheme val="minor"/>
      </rPr>
      <t>2j</t>
    </r>
  </si>
  <si>
    <t>Schemi statici</t>
  </si>
  <si>
    <t>Trave app-app</t>
  </si>
  <si>
    <t>Campata intermedia</t>
  </si>
  <si>
    <t>Mensola</t>
  </si>
  <si>
    <t>Estremità di travi continue emergenti</t>
  </si>
  <si>
    <r>
      <t>(L/h)</t>
    </r>
    <r>
      <rPr>
        <b/>
        <vertAlign val="subscript"/>
        <sz val="14"/>
        <color theme="1"/>
        <rFont val="Calibri"/>
        <scheme val="minor"/>
      </rPr>
      <t>max</t>
    </r>
  </si>
  <si>
    <t>PESO PIGNATTA</t>
  </si>
  <si>
    <t>U.M.</t>
  </si>
  <si>
    <t>Peso</t>
  </si>
  <si>
    <t>[cm]</t>
  </si>
  <si>
    <t>[kN]</t>
  </si>
  <si>
    <r>
      <t>h</t>
    </r>
    <r>
      <rPr>
        <b/>
        <vertAlign val="subscript"/>
        <sz val="14"/>
        <color theme="1"/>
        <rFont val="Calibri"/>
        <scheme val="minor"/>
      </rPr>
      <t>p</t>
    </r>
  </si>
  <si>
    <r>
      <t>Totale (g</t>
    </r>
    <r>
      <rPr>
        <b/>
        <vertAlign val="subscript"/>
        <sz val="12"/>
        <color theme="1"/>
        <rFont val="Calibri"/>
        <scheme val="minor"/>
      </rPr>
      <t>k</t>
    </r>
    <r>
      <rPr>
        <b/>
        <sz val="12"/>
        <color theme="1"/>
        <rFont val="Calibri"/>
        <family val="2"/>
        <scheme val="minor"/>
      </rPr>
      <t>):</t>
    </r>
  </si>
  <si>
    <r>
      <t>[kN/m</t>
    </r>
    <r>
      <rPr>
        <b/>
        <vertAlign val="superscript"/>
        <sz val="12"/>
        <color theme="1"/>
        <rFont val="Calibri"/>
        <scheme val="minor"/>
      </rPr>
      <t>2</t>
    </r>
    <r>
      <rPr>
        <b/>
        <sz val="12"/>
        <color theme="1"/>
        <rFont val="Calibri"/>
        <family val="2"/>
        <scheme val="minor"/>
      </rPr>
      <t>]</t>
    </r>
  </si>
  <si>
    <r>
      <t>Totale (g</t>
    </r>
    <r>
      <rPr>
        <b/>
        <vertAlign val="subscript"/>
        <sz val="12"/>
        <color rgb="FF000000"/>
        <rFont val="Calibri"/>
        <scheme val="minor"/>
      </rPr>
      <t>k</t>
    </r>
    <r>
      <rPr>
        <b/>
        <sz val="12"/>
        <color rgb="FF000000"/>
        <rFont val="Calibri"/>
        <scheme val="minor"/>
      </rPr>
      <t>):</t>
    </r>
  </si>
  <si>
    <r>
      <t>Totale (lunghezza) (g</t>
    </r>
    <r>
      <rPr>
        <b/>
        <vertAlign val="subscript"/>
        <sz val="12"/>
        <color rgb="FF000000"/>
        <rFont val="Calibri"/>
        <scheme val="minor"/>
      </rPr>
      <t>k</t>
    </r>
    <r>
      <rPr>
        <b/>
        <sz val="12"/>
        <color rgb="FF000000"/>
        <rFont val="Calibri"/>
        <scheme val="minor"/>
      </rPr>
      <t>):</t>
    </r>
  </si>
  <si>
    <r>
      <t>Totale solaio (area) (g</t>
    </r>
    <r>
      <rPr>
        <b/>
        <vertAlign val="subscript"/>
        <sz val="12"/>
        <color rgb="FF000000"/>
        <rFont val="Calibri"/>
        <scheme val="minor"/>
      </rPr>
      <t>k</t>
    </r>
    <r>
      <rPr>
        <b/>
        <sz val="12"/>
        <color rgb="FF000000"/>
        <rFont val="Calibri"/>
        <scheme val="minor"/>
      </rPr>
      <t>):</t>
    </r>
  </si>
  <si>
    <r>
      <t>Totale peso senza tramezzo (g</t>
    </r>
    <r>
      <rPr>
        <b/>
        <vertAlign val="subscript"/>
        <sz val="12"/>
        <color rgb="FF000000"/>
        <rFont val="Calibri"/>
        <scheme val="minor"/>
      </rPr>
      <t>k</t>
    </r>
    <r>
      <rPr>
        <b/>
        <sz val="12"/>
        <color rgb="FF000000"/>
        <rFont val="Calibri"/>
        <scheme val="minor"/>
      </rPr>
      <t>):</t>
    </r>
  </si>
  <si>
    <r>
      <t>Totale peso con tramezzo (g</t>
    </r>
    <r>
      <rPr>
        <b/>
        <vertAlign val="subscript"/>
        <sz val="12"/>
        <color rgb="FF000000"/>
        <rFont val="Calibri"/>
        <scheme val="minor"/>
      </rPr>
      <t>k</t>
    </r>
    <r>
      <rPr>
        <b/>
        <sz val="12"/>
        <color rgb="FF000000"/>
        <rFont val="Calibri"/>
        <scheme val="minor"/>
      </rPr>
      <t>):</t>
    </r>
  </si>
  <si>
    <t>Numero travetti</t>
  </si>
  <si>
    <t>Larghezza travetto</t>
  </si>
  <si>
    <t>Larghezza pignatta</t>
  </si>
  <si>
    <t>Lunghezza pignatta</t>
  </si>
  <si>
    <t>Interasse travetto</t>
  </si>
  <si>
    <r>
      <t>[kN/m</t>
    </r>
    <r>
      <rPr>
        <b/>
        <vertAlign val="superscript"/>
        <sz val="12"/>
        <color rgb="FF000000"/>
        <rFont val="Calibri"/>
        <scheme val="minor"/>
      </rPr>
      <t>2</t>
    </r>
    <r>
      <rPr>
        <b/>
        <sz val="12"/>
        <color rgb="FF000000"/>
        <rFont val="Calibri"/>
        <scheme val="minor"/>
      </rPr>
      <t>]</t>
    </r>
  </si>
  <si>
    <r>
      <t>Totale peso solaio (g</t>
    </r>
    <r>
      <rPr>
        <b/>
        <vertAlign val="subscript"/>
        <sz val="12"/>
        <color rgb="FF000000"/>
        <rFont val="Calibri"/>
        <scheme val="minor"/>
      </rPr>
      <t>k</t>
    </r>
    <r>
      <rPr>
        <b/>
        <sz val="12"/>
        <color rgb="FF000000"/>
        <rFont val="Calibri"/>
        <scheme val="minor"/>
      </rPr>
      <t>):</t>
    </r>
  </si>
  <si>
    <r>
      <t>Totale peso solaio copertura (g</t>
    </r>
    <r>
      <rPr>
        <b/>
        <vertAlign val="subscript"/>
        <sz val="12"/>
        <color rgb="FF000000"/>
        <rFont val="Calibri"/>
        <scheme val="minor"/>
      </rPr>
      <t>k</t>
    </r>
    <r>
      <rPr>
        <b/>
        <sz val="12"/>
        <color rgb="FF000000"/>
        <rFont val="Calibri"/>
        <scheme val="minor"/>
      </rPr>
      <t>):</t>
    </r>
  </si>
  <si>
    <r>
      <t>Totale peso trave emergente (g</t>
    </r>
    <r>
      <rPr>
        <b/>
        <vertAlign val="subscript"/>
        <sz val="12"/>
        <color rgb="FF000000"/>
        <rFont val="Calibri"/>
        <scheme val="minor"/>
      </rPr>
      <t>k</t>
    </r>
    <r>
      <rPr>
        <b/>
        <sz val="12"/>
        <color rgb="FF000000"/>
        <rFont val="Calibri"/>
        <scheme val="minor"/>
      </rPr>
      <t>):</t>
    </r>
  </si>
  <si>
    <t>H muretto copertura</t>
  </si>
  <si>
    <t>Trave 3-9 (a spessore)</t>
  </si>
  <si>
    <t>a</t>
  </si>
  <si>
    <t>Travi in direzione x</t>
  </si>
  <si>
    <t>Travi in direzione y</t>
  </si>
  <si>
    <t>5-ANALISI DEI CARICHI CAMPATE SOLAIO TIPO</t>
  </si>
  <si>
    <t>Campata 1-2</t>
  </si>
  <si>
    <r>
      <t>l</t>
    </r>
    <r>
      <rPr>
        <b/>
        <vertAlign val="subscript"/>
        <sz val="12"/>
        <color theme="1"/>
        <rFont val="Calibri"/>
        <scheme val="minor"/>
      </rPr>
      <t>s</t>
    </r>
    <r>
      <rPr>
        <b/>
        <sz val="12"/>
        <color theme="1"/>
        <rFont val="Calibri"/>
        <family val="2"/>
        <scheme val="minor"/>
      </rPr>
      <t xml:space="preserve"> [m]</t>
    </r>
  </si>
  <si>
    <r>
      <t>G</t>
    </r>
    <r>
      <rPr>
        <b/>
        <vertAlign val="subscript"/>
        <sz val="12"/>
        <color theme="1"/>
        <rFont val="Calibri"/>
        <scheme val="minor"/>
      </rPr>
      <t>k</t>
    </r>
    <r>
      <rPr>
        <b/>
        <sz val="12"/>
        <color theme="1"/>
        <rFont val="Calibri"/>
        <family val="2"/>
        <scheme val="minor"/>
      </rPr>
      <t xml:space="preserve"> [kN/m]</t>
    </r>
  </si>
  <si>
    <r>
      <t>G</t>
    </r>
    <r>
      <rPr>
        <b/>
        <vertAlign val="subscript"/>
        <sz val="12"/>
        <color theme="1"/>
        <rFont val="Calibri"/>
        <scheme val="minor"/>
      </rPr>
      <t>d</t>
    </r>
    <r>
      <rPr>
        <b/>
        <sz val="12"/>
        <color theme="1"/>
        <rFont val="Calibri"/>
        <family val="2"/>
        <scheme val="minor"/>
      </rPr>
      <t xml:space="preserve"> [kN/m]</t>
    </r>
  </si>
  <si>
    <r>
      <t>Q</t>
    </r>
    <r>
      <rPr>
        <b/>
        <vertAlign val="subscript"/>
        <sz val="12"/>
        <color theme="1"/>
        <rFont val="Calibri"/>
        <scheme val="minor"/>
      </rPr>
      <t>k</t>
    </r>
    <r>
      <rPr>
        <b/>
        <sz val="12"/>
        <color theme="1"/>
        <rFont val="Calibri"/>
        <family val="2"/>
        <scheme val="minor"/>
      </rPr>
      <t xml:space="preserve"> [kN/m]</t>
    </r>
  </si>
  <si>
    <r>
      <t>Q</t>
    </r>
    <r>
      <rPr>
        <b/>
        <vertAlign val="subscript"/>
        <sz val="12"/>
        <color theme="1"/>
        <rFont val="Calibri"/>
        <scheme val="minor"/>
      </rPr>
      <t>d</t>
    </r>
    <r>
      <rPr>
        <b/>
        <sz val="12"/>
        <color theme="1"/>
        <rFont val="Calibri"/>
        <family val="2"/>
        <scheme val="minor"/>
      </rPr>
      <t xml:space="preserve"> [kN/m]</t>
    </r>
  </si>
  <si>
    <r>
      <t>G</t>
    </r>
    <r>
      <rPr>
        <b/>
        <vertAlign val="subscript"/>
        <sz val="12"/>
        <color theme="1"/>
        <rFont val="Calibri"/>
        <scheme val="minor"/>
      </rPr>
      <t>k</t>
    </r>
    <r>
      <rPr>
        <b/>
        <sz val="12"/>
        <color theme="1"/>
        <rFont val="Calibri"/>
        <family val="2"/>
        <scheme val="minor"/>
      </rPr>
      <t>+</t>
    </r>
    <r>
      <rPr>
        <b/>
        <sz val="12"/>
        <color theme="1"/>
        <rFont val="Symbol"/>
      </rPr>
      <t>Y</t>
    </r>
    <r>
      <rPr>
        <b/>
        <sz val="12"/>
        <color theme="1"/>
        <rFont val="Calibri"/>
        <family val="2"/>
        <scheme val="minor"/>
      </rPr>
      <t>*Q</t>
    </r>
    <r>
      <rPr>
        <b/>
        <vertAlign val="subscript"/>
        <sz val="12"/>
        <color theme="1"/>
        <rFont val="Calibri"/>
        <scheme val="minor"/>
      </rPr>
      <t>k</t>
    </r>
    <r>
      <rPr>
        <b/>
        <sz val="12"/>
        <color theme="1"/>
        <rFont val="Calibri"/>
        <family val="2"/>
        <scheme val="minor"/>
      </rPr>
      <t xml:space="preserve"> [kN/m]</t>
    </r>
  </si>
  <si>
    <t>Solaio</t>
  </si>
  <si>
    <t>Tamponatura</t>
  </si>
  <si>
    <t>TOTALE</t>
  </si>
  <si>
    <t>Numero file pignatte</t>
  </si>
  <si>
    <r>
      <t>l</t>
    </r>
    <r>
      <rPr>
        <b/>
        <vertAlign val="subscript"/>
        <sz val="12"/>
        <color rgb="FF000000"/>
        <rFont val="Calibri"/>
        <scheme val="minor"/>
      </rPr>
      <t>s</t>
    </r>
    <r>
      <rPr>
        <b/>
        <sz val="12"/>
        <color rgb="FF000000"/>
        <rFont val="Calibri"/>
        <scheme val="minor"/>
      </rPr>
      <t xml:space="preserve"> [m]</t>
    </r>
  </si>
  <si>
    <r>
      <t>G</t>
    </r>
    <r>
      <rPr>
        <b/>
        <vertAlign val="subscript"/>
        <sz val="12"/>
        <color rgb="FF000000"/>
        <rFont val="Calibri"/>
        <scheme val="minor"/>
      </rPr>
      <t>k</t>
    </r>
    <r>
      <rPr>
        <b/>
        <sz val="12"/>
        <color rgb="FF000000"/>
        <rFont val="Calibri"/>
        <scheme val="minor"/>
      </rPr>
      <t xml:space="preserve"> [kN/m]</t>
    </r>
  </si>
  <si>
    <r>
      <t>G</t>
    </r>
    <r>
      <rPr>
        <b/>
        <vertAlign val="subscript"/>
        <sz val="12"/>
        <color rgb="FF000000"/>
        <rFont val="Calibri"/>
        <scheme val="minor"/>
      </rPr>
      <t>d</t>
    </r>
    <r>
      <rPr>
        <b/>
        <sz val="12"/>
        <color rgb="FF000000"/>
        <rFont val="Calibri"/>
        <scheme val="minor"/>
      </rPr>
      <t xml:space="preserve"> [kN/m]</t>
    </r>
  </si>
  <si>
    <r>
      <t>Q</t>
    </r>
    <r>
      <rPr>
        <b/>
        <vertAlign val="subscript"/>
        <sz val="12"/>
        <color rgb="FF000000"/>
        <rFont val="Calibri"/>
        <scheme val="minor"/>
      </rPr>
      <t>k</t>
    </r>
    <r>
      <rPr>
        <b/>
        <sz val="12"/>
        <color rgb="FF000000"/>
        <rFont val="Calibri"/>
        <scheme val="minor"/>
      </rPr>
      <t xml:space="preserve"> [kN/m]</t>
    </r>
  </si>
  <si>
    <r>
      <t>Q</t>
    </r>
    <r>
      <rPr>
        <b/>
        <vertAlign val="subscript"/>
        <sz val="12"/>
        <color rgb="FF000000"/>
        <rFont val="Calibri"/>
        <scheme val="minor"/>
      </rPr>
      <t>d</t>
    </r>
    <r>
      <rPr>
        <b/>
        <sz val="12"/>
        <color rgb="FF000000"/>
        <rFont val="Calibri"/>
        <scheme val="minor"/>
      </rPr>
      <t xml:space="preserve"> [kN/m]</t>
    </r>
  </si>
  <si>
    <r>
      <t>G</t>
    </r>
    <r>
      <rPr>
        <b/>
        <vertAlign val="subscript"/>
        <sz val="12"/>
        <color rgb="FF000000"/>
        <rFont val="Calibri"/>
        <scheme val="minor"/>
      </rPr>
      <t>k</t>
    </r>
    <r>
      <rPr>
        <b/>
        <sz val="12"/>
        <color rgb="FF000000"/>
        <rFont val="Calibri"/>
        <scheme val="minor"/>
      </rPr>
      <t>+</t>
    </r>
    <r>
      <rPr>
        <b/>
        <sz val="12"/>
        <color rgb="FF000000"/>
        <rFont val="Symbol"/>
      </rPr>
      <t>Y</t>
    </r>
    <r>
      <rPr>
        <b/>
        <sz val="12"/>
        <color rgb="FF000000"/>
        <rFont val="Calibri"/>
        <scheme val="minor"/>
      </rPr>
      <t>*Q</t>
    </r>
    <r>
      <rPr>
        <b/>
        <vertAlign val="subscript"/>
        <sz val="12"/>
        <color rgb="FF000000"/>
        <rFont val="Calibri"/>
        <scheme val="minor"/>
      </rPr>
      <t>k</t>
    </r>
    <r>
      <rPr>
        <b/>
        <sz val="12"/>
        <color rgb="FF000000"/>
        <rFont val="Calibri"/>
        <scheme val="minor"/>
      </rPr>
      <t xml:space="preserve"> [kN/m]</t>
    </r>
  </si>
  <si>
    <t>Campata 1-7</t>
  </si>
  <si>
    <t>9-RIEPILOGO ANALISI DEI CARICHI</t>
  </si>
  <si>
    <t>RIASSUNTO ANALISI DEI CARICHI</t>
  </si>
  <si>
    <t>ELEMENTI STRUTTURALI</t>
  </si>
  <si>
    <r>
      <t>g</t>
    </r>
    <r>
      <rPr>
        <b/>
        <vertAlign val="subscript"/>
        <sz val="12"/>
        <color theme="1"/>
        <rFont val="Calibri"/>
        <scheme val="minor"/>
      </rPr>
      <t>k</t>
    </r>
  </si>
  <si>
    <r>
      <t>g'</t>
    </r>
    <r>
      <rPr>
        <b/>
        <vertAlign val="subscript"/>
        <sz val="12"/>
        <color theme="1"/>
        <rFont val="Calibri"/>
        <scheme val="minor"/>
      </rPr>
      <t>k</t>
    </r>
  </si>
  <si>
    <r>
      <t>q</t>
    </r>
    <r>
      <rPr>
        <b/>
        <vertAlign val="subscript"/>
        <sz val="12"/>
        <color theme="1"/>
        <rFont val="Calibri"/>
        <scheme val="minor"/>
      </rPr>
      <t>k</t>
    </r>
  </si>
  <si>
    <r>
      <t>g</t>
    </r>
    <r>
      <rPr>
        <b/>
        <vertAlign val="subscript"/>
        <sz val="12"/>
        <color theme="1"/>
        <rFont val="Calibri"/>
        <scheme val="minor"/>
      </rPr>
      <t>d</t>
    </r>
  </si>
  <si>
    <r>
      <t>q</t>
    </r>
    <r>
      <rPr>
        <b/>
        <vertAlign val="subscript"/>
        <sz val="12"/>
        <color theme="1"/>
        <rFont val="Calibri"/>
        <scheme val="minor"/>
      </rPr>
      <t>d</t>
    </r>
  </si>
  <si>
    <r>
      <t>g</t>
    </r>
    <r>
      <rPr>
        <b/>
        <vertAlign val="subscript"/>
        <sz val="12"/>
        <color theme="1"/>
        <rFont val="Calibri"/>
        <scheme val="minor"/>
      </rPr>
      <t>d</t>
    </r>
    <r>
      <rPr>
        <b/>
        <sz val="12"/>
        <color theme="1"/>
        <rFont val="Calibri"/>
        <family val="2"/>
        <scheme val="minor"/>
      </rPr>
      <t>+q</t>
    </r>
    <r>
      <rPr>
        <b/>
        <vertAlign val="subscript"/>
        <sz val="12"/>
        <color theme="1"/>
        <rFont val="Calibri"/>
        <scheme val="minor"/>
      </rPr>
      <t>d</t>
    </r>
  </si>
  <si>
    <r>
      <t>g</t>
    </r>
    <r>
      <rPr>
        <b/>
        <vertAlign val="subscript"/>
        <sz val="12"/>
        <color theme="1"/>
        <rFont val="Calibri"/>
        <scheme val="minor"/>
      </rPr>
      <t>k</t>
    </r>
    <r>
      <rPr>
        <b/>
        <sz val="12"/>
        <color theme="1"/>
        <rFont val="Calibri"/>
        <family val="2"/>
        <scheme val="minor"/>
      </rPr>
      <t>+g'</t>
    </r>
    <r>
      <rPr>
        <b/>
        <vertAlign val="subscript"/>
        <sz val="12"/>
        <color theme="1"/>
        <rFont val="Calibri"/>
        <scheme val="minor"/>
      </rPr>
      <t>k</t>
    </r>
    <r>
      <rPr>
        <b/>
        <sz val="12"/>
        <color theme="1"/>
        <rFont val="Calibri"/>
        <family val="2"/>
        <scheme val="minor"/>
      </rPr>
      <t>+</t>
    </r>
    <r>
      <rPr>
        <b/>
        <sz val="12"/>
        <color theme="1"/>
        <rFont val="Symbol"/>
      </rPr>
      <t>Y</t>
    </r>
    <r>
      <rPr>
        <b/>
        <vertAlign val="subscript"/>
        <sz val="12"/>
        <color theme="1"/>
        <rFont val="Calibri"/>
        <scheme val="minor"/>
      </rPr>
      <t>2</t>
    </r>
    <r>
      <rPr>
        <b/>
        <sz val="12"/>
        <color theme="1"/>
        <rFont val="Calibri"/>
        <family val="2"/>
        <scheme val="minor"/>
      </rPr>
      <t>*q</t>
    </r>
    <r>
      <rPr>
        <b/>
        <vertAlign val="subscript"/>
        <sz val="12"/>
        <color theme="1"/>
        <rFont val="Calibri"/>
        <scheme val="minor"/>
      </rPr>
      <t>k</t>
    </r>
  </si>
  <si>
    <t>Scala</t>
  </si>
  <si>
    <t>Balcone</t>
  </si>
  <si>
    <t>Pilastro</t>
  </si>
  <si>
    <t>Tamponatura esterna</t>
  </si>
  <si>
    <t>Solaio torrino</t>
  </si>
  <si>
    <t>Muretto copertura</t>
  </si>
  <si>
    <t>Solaio di copertura</t>
  </si>
  <si>
    <t>Campata 2-3</t>
  </si>
  <si>
    <t>Campata 3-4</t>
  </si>
  <si>
    <t>Campata 5-6</t>
  </si>
  <si>
    <t>Campata 6-7</t>
  </si>
  <si>
    <t>Campata 7-8</t>
  </si>
  <si>
    <t>Campata 8-9</t>
  </si>
  <si>
    <t>Campata 9-10</t>
  </si>
  <si>
    <t>Campata 11-12</t>
  </si>
  <si>
    <t>Campata 12-13</t>
  </si>
  <si>
    <t>Campata 13-14</t>
  </si>
  <si>
    <t>Campata 14-15</t>
  </si>
  <si>
    <t>Campata 15-16</t>
  </si>
  <si>
    <t>Campata 17-18</t>
  </si>
  <si>
    <t>Campata 18-19</t>
  </si>
  <si>
    <t>Campata 19-20</t>
  </si>
  <si>
    <t>Campata 20-21</t>
  </si>
  <si>
    <t>Campata 2-8</t>
  </si>
  <si>
    <t>Campata 3-9</t>
  </si>
  <si>
    <t>Campata 4-10</t>
  </si>
  <si>
    <t>Campata 5-11</t>
  </si>
  <si>
    <t>Campata 6-12</t>
  </si>
  <si>
    <t>Campata 7-13</t>
  </si>
  <si>
    <t>Campata 10-16</t>
  </si>
  <si>
    <t>Campata 11-17</t>
  </si>
  <si>
    <t>Campata 12-18</t>
  </si>
  <si>
    <t>Campata 13-19</t>
  </si>
  <si>
    <t>Campata 14-20</t>
  </si>
  <si>
    <t>Campata 15-21</t>
  </si>
  <si>
    <t>6-ANALISI DEI CARICHI PILASTRI SOLAIO TIPO</t>
  </si>
  <si>
    <r>
      <t>A</t>
    </r>
    <r>
      <rPr>
        <b/>
        <vertAlign val="subscript"/>
        <sz val="12"/>
        <color theme="1"/>
        <rFont val="Calibri"/>
        <scheme val="minor"/>
      </rPr>
      <t>i</t>
    </r>
    <r>
      <rPr>
        <b/>
        <sz val="12"/>
        <color theme="1"/>
        <rFont val="Calibri"/>
        <family val="2"/>
        <scheme val="minor"/>
      </rPr>
      <t xml:space="preserve"> [m</t>
    </r>
    <r>
      <rPr>
        <b/>
        <vertAlign val="superscript"/>
        <sz val="12"/>
        <color theme="1"/>
        <rFont val="Calibri"/>
        <scheme val="minor"/>
      </rPr>
      <t>2</t>
    </r>
    <r>
      <rPr>
        <b/>
        <sz val="12"/>
        <color theme="1"/>
        <rFont val="Calibri"/>
        <family val="2"/>
        <scheme val="minor"/>
      </rPr>
      <t>] o l</t>
    </r>
    <r>
      <rPr>
        <b/>
        <vertAlign val="subscript"/>
        <sz val="12"/>
        <color theme="1"/>
        <rFont val="Calibri"/>
        <scheme val="minor"/>
      </rPr>
      <t>s</t>
    </r>
    <r>
      <rPr>
        <b/>
        <sz val="12"/>
        <color theme="1"/>
        <rFont val="Calibri"/>
        <family val="2"/>
        <scheme val="minor"/>
      </rPr>
      <t xml:space="preserve"> [m]</t>
    </r>
  </si>
  <si>
    <t>Pilastro 1</t>
  </si>
  <si>
    <t>Pilastro 2</t>
  </si>
  <si>
    <t>Pilastro 3</t>
  </si>
  <si>
    <t>Pilastro 4</t>
  </si>
  <si>
    <t>Pilastro 5</t>
  </si>
  <si>
    <t>Pilastro 6</t>
  </si>
  <si>
    <t>Pilastro 7</t>
  </si>
  <si>
    <t>Pilastro 8</t>
  </si>
  <si>
    <t>Pilastro 9</t>
  </si>
  <si>
    <t>Pilastro 10</t>
  </si>
  <si>
    <t>Pilastro 11</t>
  </si>
  <si>
    <t>Pilastro 12</t>
  </si>
  <si>
    <t>Pilastro 13</t>
  </si>
  <si>
    <t>Pilastro 14</t>
  </si>
  <si>
    <t>Pilastro 15</t>
  </si>
  <si>
    <t>Pilastro 16</t>
  </si>
  <si>
    <t>Pilastro 17</t>
  </si>
  <si>
    <t>Pilastro 18</t>
  </si>
  <si>
    <t>Pilastro 19</t>
  </si>
  <si>
    <t>Pilastro 20</t>
  </si>
  <si>
    <t>Pilastro 21</t>
  </si>
  <si>
    <r>
      <t>G</t>
    </r>
    <r>
      <rPr>
        <b/>
        <vertAlign val="subscript"/>
        <sz val="12"/>
        <color theme="1"/>
        <rFont val="Calibri"/>
        <scheme val="minor"/>
      </rPr>
      <t>k</t>
    </r>
    <r>
      <rPr>
        <b/>
        <sz val="12"/>
        <color theme="1"/>
        <rFont val="Calibri"/>
        <family val="2"/>
        <scheme val="minor"/>
      </rPr>
      <t xml:space="preserve"> [kN]</t>
    </r>
  </si>
  <si>
    <r>
      <t>G</t>
    </r>
    <r>
      <rPr>
        <b/>
        <vertAlign val="subscript"/>
        <sz val="12"/>
        <color theme="1"/>
        <rFont val="Calibri"/>
        <scheme val="minor"/>
      </rPr>
      <t>d</t>
    </r>
    <r>
      <rPr>
        <b/>
        <sz val="12"/>
        <color theme="1"/>
        <rFont val="Calibri"/>
        <family val="2"/>
        <scheme val="minor"/>
      </rPr>
      <t xml:space="preserve"> [kN]</t>
    </r>
  </si>
  <si>
    <r>
      <t>Q</t>
    </r>
    <r>
      <rPr>
        <b/>
        <vertAlign val="subscript"/>
        <sz val="12"/>
        <color theme="1"/>
        <rFont val="Calibri"/>
        <scheme val="minor"/>
      </rPr>
      <t>k</t>
    </r>
    <r>
      <rPr>
        <b/>
        <sz val="12"/>
        <color theme="1"/>
        <rFont val="Calibri"/>
        <family val="2"/>
        <scheme val="minor"/>
      </rPr>
      <t xml:space="preserve"> [kN]</t>
    </r>
  </si>
  <si>
    <r>
      <t>Q</t>
    </r>
    <r>
      <rPr>
        <b/>
        <vertAlign val="subscript"/>
        <sz val="12"/>
        <color theme="1"/>
        <rFont val="Calibri"/>
        <scheme val="minor"/>
      </rPr>
      <t>d</t>
    </r>
    <r>
      <rPr>
        <b/>
        <sz val="12"/>
        <color theme="1"/>
        <rFont val="Calibri"/>
        <family val="2"/>
        <scheme val="minor"/>
      </rPr>
      <t xml:space="preserve"> [kN]</t>
    </r>
  </si>
  <si>
    <r>
      <t>G</t>
    </r>
    <r>
      <rPr>
        <b/>
        <vertAlign val="subscript"/>
        <sz val="12"/>
        <color theme="1"/>
        <rFont val="Calibri"/>
        <scheme val="minor"/>
      </rPr>
      <t>k</t>
    </r>
    <r>
      <rPr>
        <b/>
        <sz val="12"/>
        <color theme="1"/>
        <rFont val="Calibri"/>
        <family val="2"/>
        <scheme val="minor"/>
      </rPr>
      <t>+</t>
    </r>
    <r>
      <rPr>
        <b/>
        <sz val="12"/>
        <color theme="1"/>
        <rFont val="Symbol"/>
      </rPr>
      <t>Y</t>
    </r>
    <r>
      <rPr>
        <b/>
        <sz val="12"/>
        <color theme="1"/>
        <rFont val="Calibri"/>
        <family val="2"/>
        <scheme val="minor"/>
      </rPr>
      <t>*Q</t>
    </r>
    <r>
      <rPr>
        <b/>
        <vertAlign val="subscript"/>
        <sz val="12"/>
        <color theme="1"/>
        <rFont val="Calibri"/>
        <scheme val="minor"/>
      </rPr>
      <t>k</t>
    </r>
    <r>
      <rPr>
        <b/>
        <sz val="12"/>
        <color theme="1"/>
        <rFont val="Calibri"/>
        <family val="2"/>
        <scheme val="minor"/>
      </rPr>
      <t xml:space="preserve"> [kN]</t>
    </r>
  </si>
  <si>
    <t>Trave 15-21</t>
  </si>
  <si>
    <t>Muretto</t>
  </si>
  <si>
    <t>Località</t>
  </si>
  <si>
    <t>Sant'Agata Li Battiati, Catania</t>
  </si>
  <si>
    <t>stato limite</t>
  </si>
  <si>
    <t>SLO</t>
  </si>
  <si>
    <t>SLD</t>
  </si>
  <si>
    <t>SLV</t>
  </si>
  <si>
    <t>SLC</t>
  </si>
  <si>
    <r>
      <t>T</t>
    </r>
    <r>
      <rPr>
        <vertAlign val="subscript"/>
        <sz val="10"/>
        <rFont val="Arial"/>
        <family val="2"/>
      </rPr>
      <t>r</t>
    </r>
  </si>
  <si>
    <r>
      <t>a</t>
    </r>
    <r>
      <rPr>
        <vertAlign val="subscript"/>
        <sz val="10"/>
        <rFont val="Arial"/>
        <family val="2"/>
      </rPr>
      <t>g</t>
    </r>
  </si>
  <si>
    <r>
      <t>F</t>
    </r>
    <r>
      <rPr>
        <vertAlign val="subscript"/>
        <sz val="10"/>
        <rFont val="Arial"/>
        <family val="2"/>
      </rPr>
      <t>o</t>
    </r>
  </si>
  <si>
    <r>
      <t>T</t>
    </r>
    <r>
      <rPr>
        <vertAlign val="subscript"/>
        <sz val="10"/>
        <rFont val="Arial"/>
        <family val="2"/>
      </rPr>
      <t>C</t>
    </r>
    <r>
      <rPr>
        <sz val="12"/>
        <color theme="1"/>
        <rFont val="Calibri"/>
        <family val="2"/>
        <scheme val="minor"/>
      </rPr>
      <t>*</t>
    </r>
  </si>
  <si>
    <t>categoria topografica</t>
  </si>
  <si>
    <t>T1</t>
  </si>
  <si>
    <t>smorzamento</t>
  </si>
  <si>
    <t>suolo</t>
  </si>
  <si>
    <t>fattore di comportamento q</t>
  </si>
  <si>
    <t>Si ottiene:</t>
  </si>
  <si>
    <r>
      <t>S a</t>
    </r>
    <r>
      <rPr>
        <vertAlign val="subscript"/>
        <sz val="10"/>
        <rFont val="Arial"/>
        <family val="2"/>
      </rPr>
      <t>g</t>
    </r>
  </si>
  <si>
    <r>
      <t>T</t>
    </r>
    <r>
      <rPr>
        <vertAlign val="subscript"/>
        <sz val="10"/>
        <rFont val="Arial"/>
        <family val="2"/>
      </rPr>
      <t>B</t>
    </r>
  </si>
  <si>
    <r>
      <t>T</t>
    </r>
    <r>
      <rPr>
        <vertAlign val="subscript"/>
        <sz val="10"/>
        <rFont val="Arial"/>
        <family val="2"/>
      </rPr>
      <t>C</t>
    </r>
  </si>
  <si>
    <r>
      <t>S</t>
    </r>
    <r>
      <rPr>
        <vertAlign val="subscript"/>
        <sz val="10"/>
        <rFont val="Arial"/>
        <family val="2"/>
      </rPr>
      <t>e</t>
    </r>
    <r>
      <rPr>
        <sz val="12"/>
        <color theme="1"/>
        <rFont val="Calibri"/>
        <family val="2"/>
        <scheme val="minor"/>
      </rPr>
      <t>(T</t>
    </r>
    <r>
      <rPr>
        <vertAlign val="subscript"/>
        <sz val="10"/>
        <rFont val="Arial"/>
        <family val="2"/>
      </rPr>
      <t>C</t>
    </r>
    <r>
      <rPr>
        <sz val="12"/>
        <color theme="1"/>
        <rFont val="Calibri"/>
        <family val="2"/>
        <scheme val="minor"/>
      </rPr>
      <t>)</t>
    </r>
  </si>
  <si>
    <r>
      <t>S</t>
    </r>
    <r>
      <rPr>
        <vertAlign val="subscript"/>
        <sz val="10"/>
        <rFont val="Arial"/>
        <family val="2"/>
      </rPr>
      <t>d</t>
    </r>
    <r>
      <rPr>
        <sz val="12"/>
        <color theme="1"/>
        <rFont val="Calibri"/>
        <family val="2"/>
        <scheme val="minor"/>
      </rPr>
      <t>(T</t>
    </r>
    <r>
      <rPr>
        <vertAlign val="subscript"/>
        <sz val="10"/>
        <rFont val="Arial"/>
        <family val="2"/>
      </rPr>
      <t>C</t>
    </r>
    <r>
      <rPr>
        <sz val="12"/>
        <color theme="1"/>
        <rFont val="Calibri"/>
        <family val="2"/>
        <scheme val="minor"/>
      </rPr>
      <t>)</t>
    </r>
  </si>
  <si>
    <t>Se si vuole l'ordinata per un T assegnato:</t>
  </si>
  <si>
    <t>T</t>
  </si>
  <si>
    <r>
      <t xml:space="preserve">Sd(T) </t>
    </r>
    <r>
      <rPr>
        <sz val="8"/>
        <rFont val="Arial"/>
        <family val="2"/>
      </rPr>
      <t>SLD</t>
    </r>
  </si>
  <si>
    <r>
      <t xml:space="preserve">Sd(T) </t>
    </r>
    <r>
      <rPr>
        <sz val="8"/>
        <rFont val="Arial"/>
        <family val="2"/>
      </rPr>
      <t>SLV</t>
    </r>
  </si>
  <si>
    <t>10-ANALISI SISMICA</t>
  </si>
  <si>
    <t>DATI IMPALCATI</t>
  </si>
  <si>
    <t>Superficie</t>
  </si>
  <si>
    <t>Carico</t>
  </si>
  <si>
    <t>r</t>
  </si>
  <si>
    <t>Piano Tipo</t>
  </si>
  <si>
    <t>Copertura</t>
  </si>
  <si>
    <t>Piano Terra</t>
  </si>
  <si>
    <t>Torrino</t>
  </si>
  <si>
    <t>[t]</t>
  </si>
  <si>
    <t>Massa</t>
  </si>
  <si>
    <r>
      <t>[m</t>
    </r>
    <r>
      <rPr>
        <vertAlign val="superscript"/>
        <sz val="12"/>
        <color theme="1"/>
        <rFont val="Calibri"/>
        <scheme val="minor"/>
      </rPr>
      <t>2</t>
    </r>
    <r>
      <rPr>
        <sz val="12"/>
        <color theme="1"/>
        <rFont val="Calibri"/>
        <family val="2"/>
        <scheme val="minor"/>
      </rPr>
      <t>]</t>
    </r>
  </si>
  <si>
    <t>DATI ANALISI SISMICA</t>
  </si>
  <si>
    <t>C1</t>
  </si>
  <si>
    <t>Sd(T1)</t>
  </si>
  <si>
    <t>[s]</t>
  </si>
  <si>
    <t>[g]</t>
  </si>
  <si>
    <t>MASSE EDIFICIO</t>
  </si>
  <si>
    <t>Impalcato</t>
  </si>
  <si>
    <t>1 (Piano Terra)</t>
  </si>
  <si>
    <t>Taglio alla base</t>
  </si>
  <si>
    <t>ANALISI SOLLECITAZIONI AGENTI</t>
  </si>
  <si>
    <t>Pesi</t>
  </si>
  <si>
    <t>Altezze</t>
  </si>
  <si>
    <t>IMPALCATO</t>
  </si>
  <si>
    <t>Forze statiche</t>
  </si>
  <si>
    <t>Taglio di piano</t>
  </si>
  <si>
    <t>Momento pilastro</t>
  </si>
  <si>
    <t>Taglio pilastro</t>
  </si>
  <si>
    <t>Momento trave</t>
  </si>
  <si>
    <t>Taglio trave</t>
  </si>
  <si>
    <r>
      <t>W</t>
    </r>
    <r>
      <rPr>
        <b/>
        <vertAlign val="subscript"/>
        <sz val="12"/>
        <color theme="1"/>
        <rFont val="Calibri"/>
        <scheme val="minor"/>
      </rPr>
      <t>i</t>
    </r>
  </si>
  <si>
    <r>
      <t>h</t>
    </r>
    <r>
      <rPr>
        <b/>
        <vertAlign val="subscript"/>
        <sz val="12"/>
        <color theme="1"/>
        <rFont val="Calibri"/>
        <scheme val="minor"/>
      </rPr>
      <t>i</t>
    </r>
  </si>
  <si>
    <r>
      <t>W</t>
    </r>
    <r>
      <rPr>
        <b/>
        <vertAlign val="subscript"/>
        <sz val="12"/>
        <color theme="1"/>
        <rFont val="Calibri"/>
        <scheme val="minor"/>
      </rPr>
      <t>i</t>
    </r>
    <r>
      <rPr>
        <b/>
        <sz val="12"/>
        <color theme="1"/>
        <rFont val="Calibri"/>
        <family val="2"/>
        <scheme val="minor"/>
      </rPr>
      <t>*h</t>
    </r>
    <r>
      <rPr>
        <b/>
        <vertAlign val="subscript"/>
        <sz val="12"/>
        <color theme="1"/>
        <rFont val="Calibri"/>
        <scheme val="minor"/>
      </rPr>
      <t>i</t>
    </r>
  </si>
  <si>
    <r>
      <t>F</t>
    </r>
    <r>
      <rPr>
        <b/>
        <vertAlign val="subscript"/>
        <sz val="12"/>
        <color theme="1"/>
        <rFont val="Calibri"/>
        <scheme val="minor"/>
      </rPr>
      <t>i</t>
    </r>
  </si>
  <si>
    <r>
      <t>V</t>
    </r>
    <r>
      <rPr>
        <b/>
        <vertAlign val="subscript"/>
        <sz val="12"/>
        <color theme="1"/>
        <rFont val="Calibri"/>
        <scheme val="minor"/>
      </rPr>
      <t>i</t>
    </r>
  </si>
  <si>
    <r>
      <t>V</t>
    </r>
    <r>
      <rPr>
        <b/>
        <vertAlign val="subscript"/>
        <sz val="12"/>
        <color theme="1"/>
        <rFont val="Calibri"/>
        <scheme val="minor"/>
      </rPr>
      <t>pil</t>
    </r>
  </si>
  <si>
    <r>
      <t>M</t>
    </r>
    <r>
      <rPr>
        <b/>
        <vertAlign val="subscript"/>
        <sz val="12"/>
        <color theme="1"/>
        <rFont val="Calibri"/>
        <scheme val="minor"/>
      </rPr>
      <t>pil</t>
    </r>
  </si>
  <si>
    <r>
      <t>M</t>
    </r>
    <r>
      <rPr>
        <b/>
        <vertAlign val="subscript"/>
        <sz val="12"/>
        <color theme="1"/>
        <rFont val="Calibri"/>
        <scheme val="minor"/>
      </rPr>
      <t>tr</t>
    </r>
  </si>
  <si>
    <r>
      <t>V</t>
    </r>
    <r>
      <rPr>
        <b/>
        <vertAlign val="subscript"/>
        <sz val="12"/>
        <color theme="1"/>
        <rFont val="Calibri"/>
        <scheme val="minor"/>
      </rPr>
      <t>tr</t>
    </r>
  </si>
  <si>
    <r>
      <rPr>
        <b/>
        <sz val="12"/>
        <color theme="1"/>
        <rFont val="Symbol"/>
      </rPr>
      <t>D</t>
    </r>
    <r>
      <rPr>
        <b/>
        <sz val="12"/>
        <color theme="1"/>
        <rFont val="Calibri"/>
        <family val="2"/>
        <scheme val="minor"/>
      </rPr>
      <t>N</t>
    </r>
  </si>
  <si>
    <r>
      <rPr>
        <b/>
        <sz val="12"/>
        <color theme="1"/>
        <rFont val="Symbol"/>
      </rPr>
      <t>D</t>
    </r>
    <r>
      <rPr>
        <b/>
        <sz val="12"/>
        <color theme="1"/>
        <rFont val="Calibri"/>
        <family val="2"/>
        <scheme val="minor"/>
      </rPr>
      <t>N sismico</t>
    </r>
  </si>
  <si>
    <t>[kN m]</t>
  </si>
  <si>
    <t>Secondo ordine</t>
  </si>
  <si>
    <t>Piano tipo</t>
  </si>
  <si>
    <t>Braccio</t>
  </si>
  <si>
    <t>b</t>
  </si>
  <si>
    <t>Al piede</t>
  </si>
  <si>
    <t>ANALISI SOLLECITAZIONI AGENTI (tenendo conto di eccentricità accidentale e gerarchia delle resistenze)</t>
  </si>
  <si>
    <t>CARICHI SULLE CAMPATE (PIANO TIPO)</t>
  </si>
  <si>
    <t>CAMPATE</t>
  </si>
  <si>
    <r>
      <t>G</t>
    </r>
    <r>
      <rPr>
        <b/>
        <vertAlign val="subscript"/>
        <sz val="12"/>
        <color theme="1"/>
        <rFont val="Calibri"/>
        <scheme val="minor"/>
      </rPr>
      <t>k</t>
    </r>
  </si>
  <si>
    <r>
      <t>G</t>
    </r>
    <r>
      <rPr>
        <b/>
        <vertAlign val="subscript"/>
        <sz val="12"/>
        <color theme="1"/>
        <rFont val="Calibri"/>
        <scheme val="minor"/>
      </rPr>
      <t>d</t>
    </r>
  </si>
  <si>
    <r>
      <t>Q</t>
    </r>
    <r>
      <rPr>
        <b/>
        <vertAlign val="subscript"/>
        <sz val="12"/>
        <color theme="1"/>
        <rFont val="Calibri"/>
        <scheme val="minor"/>
      </rPr>
      <t>k</t>
    </r>
  </si>
  <si>
    <r>
      <t>Q</t>
    </r>
    <r>
      <rPr>
        <b/>
        <vertAlign val="subscript"/>
        <sz val="12"/>
        <color theme="1"/>
        <rFont val="Calibri"/>
        <scheme val="minor"/>
      </rPr>
      <t>d</t>
    </r>
  </si>
  <si>
    <r>
      <t>G</t>
    </r>
    <r>
      <rPr>
        <b/>
        <vertAlign val="subscript"/>
        <sz val="12"/>
        <color theme="1"/>
        <rFont val="Calibri"/>
        <scheme val="minor"/>
      </rPr>
      <t>d</t>
    </r>
    <r>
      <rPr>
        <b/>
        <sz val="12"/>
        <color theme="1"/>
        <rFont val="Calibri"/>
        <family val="2"/>
        <scheme val="minor"/>
      </rPr>
      <t>+Q</t>
    </r>
    <r>
      <rPr>
        <b/>
        <vertAlign val="subscript"/>
        <sz val="12"/>
        <color theme="1"/>
        <rFont val="Calibri"/>
        <scheme val="minor"/>
      </rPr>
      <t>d</t>
    </r>
  </si>
  <si>
    <r>
      <t>G</t>
    </r>
    <r>
      <rPr>
        <b/>
        <vertAlign val="subscript"/>
        <sz val="12"/>
        <color theme="1"/>
        <rFont val="Calibri"/>
        <scheme val="minor"/>
      </rPr>
      <t>k</t>
    </r>
    <r>
      <rPr>
        <b/>
        <sz val="12"/>
        <color theme="1"/>
        <rFont val="Calibri"/>
        <family val="2"/>
        <scheme val="minor"/>
      </rPr>
      <t>+</t>
    </r>
    <r>
      <rPr>
        <b/>
        <sz val="12"/>
        <color theme="1"/>
        <rFont val="Symbol"/>
      </rPr>
      <t>Y</t>
    </r>
    <r>
      <rPr>
        <b/>
        <sz val="12"/>
        <color theme="1"/>
        <rFont val="Calibri"/>
        <family val="2"/>
        <scheme val="minor"/>
      </rPr>
      <t>*Q</t>
    </r>
    <r>
      <rPr>
        <b/>
        <vertAlign val="subscript"/>
        <sz val="12"/>
        <color theme="1"/>
        <rFont val="Calibri"/>
        <scheme val="minor"/>
      </rPr>
      <t>k</t>
    </r>
  </si>
  <si>
    <r>
      <t>Campata 13-14</t>
    </r>
    <r>
      <rPr>
        <i/>
        <sz val="12"/>
        <color theme="1"/>
        <rFont val="Calibri"/>
        <scheme val="minor"/>
      </rPr>
      <t xml:space="preserve"> (a spessore)</t>
    </r>
  </si>
  <si>
    <r>
      <t xml:space="preserve">Campata 3-9 </t>
    </r>
    <r>
      <rPr>
        <i/>
        <sz val="12"/>
        <color rgb="FF000000"/>
        <rFont val="Calibri"/>
        <scheme val="minor"/>
      </rPr>
      <t>(a spessore)</t>
    </r>
  </si>
  <si>
    <t>CARICHI SULLE CAMPATE (COPERTURA)</t>
  </si>
  <si>
    <t>CARICHI SUI PILASTRI (PIANO TIPO)</t>
  </si>
  <si>
    <t>CARICHI SUI PILASTRI (COPERTURA)</t>
  </si>
  <si>
    <t>PILASTRO PIÙ SOLLECITATO</t>
  </si>
  <si>
    <t>N</t>
  </si>
  <si>
    <t>C.V.</t>
  </si>
  <si>
    <t>Sisma</t>
  </si>
  <si>
    <t>PILASTRO MENO SOLLECITATO</t>
  </si>
  <si>
    <t>CAMPATA PIÙ SOLLECITATA</t>
  </si>
  <si>
    <t>Campata</t>
  </si>
  <si>
    <t>CAMPATA MENO SOLLECITATA</t>
  </si>
  <si>
    <t>5-6</t>
  </si>
  <si>
    <t>2-8</t>
  </si>
  <si>
    <t>11-ANALISI DELLE RIGIDEZZE</t>
  </si>
  <si>
    <t>Trave superiore (sx=dx)</t>
  </si>
  <si>
    <t>Trave inferiore (sx=dx)</t>
  </si>
  <si>
    <t>h</t>
  </si>
  <si>
    <t>Travi inf.</t>
  </si>
  <si>
    <t>Travi sup.</t>
  </si>
  <si>
    <t>l</t>
  </si>
  <si>
    <t>n</t>
  </si>
  <si>
    <t>k</t>
  </si>
  <si>
    <r>
      <t>[cm</t>
    </r>
    <r>
      <rPr>
        <vertAlign val="superscript"/>
        <sz val="12"/>
        <color theme="1"/>
        <rFont val="Calibri"/>
        <scheme val="minor"/>
      </rPr>
      <t>4</t>
    </r>
    <r>
      <rPr>
        <sz val="12"/>
        <color theme="1"/>
        <rFont val="Calibri"/>
        <family val="2"/>
        <scheme val="minor"/>
      </rPr>
      <t>]</t>
    </r>
  </si>
  <si>
    <t>[kN/mm]</t>
  </si>
  <si>
    <t>Iunghezza</t>
  </si>
  <si>
    <r>
      <rPr>
        <b/>
        <sz val="12"/>
        <color theme="1"/>
        <rFont val="Symbol"/>
      </rPr>
      <t>S</t>
    </r>
    <r>
      <rPr>
        <b/>
        <sz val="12"/>
        <color theme="1"/>
        <rFont val="Calibri"/>
        <family val="2"/>
        <scheme val="minor"/>
      </rPr>
      <t>I</t>
    </r>
  </si>
  <si>
    <r>
      <t>k</t>
    </r>
    <r>
      <rPr>
        <b/>
        <vertAlign val="subscript"/>
        <sz val="12"/>
        <color theme="1"/>
        <rFont val="Calibri"/>
        <scheme val="minor"/>
      </rPr>
      <t>P</t>
    </r>
  </si>
  <si>
    <r>
      <t>E I</t>
    </r>
    <r>
      <rPr>
        <b/>
        <vertAlign val="subscript"/>
        <sz val="12"/>
        <color theme="1"/>
        <rFont val="Calibri"/>
        <scheme val="minor"/>
      </rPr>
      <t>P</t>
    </r>
    <r>
      <rPr>
        <b/>
        <sz val="12"/>
        <color theme="1"/>
        <rFont val="Calibri"/>
        <family val="2"/>
        <scheme val="minor"/>
      </rPr>
      <t>/L</t>
    </r>
    <r>
      <rPr>
        <b/>
        <vertAlign val="subscript"/>
        <sz val="12"/>
        <color theme="1"/>
        <rFont val="Calibri"/>
        <scheme val="minor"/>
      </rPr>
      <t>P</t>
    </r>
  </si>
  <si>
    <r>
      <t>E I</t>
    </r>
    <r>
      <rPr>
        <b/>
        <vertAlign val="subscript"/>
        <sz val="12"/>
        <color theme="1"/>
        <rFont val="Calibri"/>
        <scheme val="minor"/>
      </rPr>
      <t xml:space="preserve">T,s </t>
    </r>
    <r>
      <rPr>
        <b/>
        <sz val="12"/>
        <color theme="1"/>
        <rFont val="Calibri"/>
        <family val="2"/>
        <scheme val="minor"/>
      </rPr>
      <t>/ L</t>
    </r>
    <r>
      <rPr>
        <b/>
        <vertAlign val="subscript"/>
        <sz val="12"/>
        <color theme="1"/>
        <rFont val="Calibri"/>
        <scheme val="minor"/>
      </rPr>
      <t>T</t>
    </r>
  </si>
  <si>
    <r>
      <t>E I</t>
    </r>
    <r>
      <rPr>
        <b/>
        <vertAlign val="subscript"/>
        <sz val="12"/>
        <color theme="1"/>
        <rFont val="Calibri"/>
        <scheme val="minor"/>
      </rPr>
      <t>T,i</t>
    </r>
    <r>
      <rPr>
        <b/>
        <sz val="12"/>
        <color theme="1"/>
        <rFont val="Calibri"/>
        <family val="2"/>
        <scheme val="minor"/>
      </rPr>
      <t xml:space="preserve"> / L</t>
    </r>
    <r>
      <rPr>
        <b/>
        <vertAlign val="subscript"/>
        <sz val="12"/>
        <color theme="1"/>
        <rFont val="Calibri"/>
        <scheme val="minor"/>
      </rPr>
      <t>T</t>
    </r>
  </si>
  <si>
    <t>APPROCCIO PER TIPOLOGIA DI PILASTRO</t>
  </si>
  <si>
    <t>PREDIMENSIONAMENTO PILASTRO</t>
  </si>
  <si>
    <t>Sforzo normale min</t>
  </si>
  <si>
    <t>Sforzo normale max</t>
  </si>
  <si>
    <t>M [kN m]</t>
  </si>
  <si>
    <t>N [kN]</t>
  </si>
  <si>
    <t>PILASTRO PIÙ SOLLECITATO (COPERTURA)</t>
  </si>
  <si>
    <t>PILASTRO MENO SOLLECITATO (COPERTURA)</t>
  </si>
  <si>
    <t>CAMPATA MENO SOLLECITATA (COPERTURA)</t>
  </si>
  <si>
    <t>CAMPATA PIÙ SOLLECITATA (COPERTURA)</t>
  </si>
  <si>
    <t>N risultante</t>
  </si>
  <si>
    <t>Coppie M-N più gravose</t>
  </si>
  <si>
    <r>
      <t>N</t>
    </r>
    <r>
      <rPr>
        <b/>
        <vertAlign val="subscript"/>
        <sz val="12"/>
        <color theme="1"/>
        <rFont val="Calibri"/>
        <scheme val="minor"/>
      </rPr>
      <t>MIN</t>
    </r>
  </si>
  <si>
    <r>
      <t>N</t>
    </r>
    <r>
      <rPr>
        <b/>
        <vertAlign val="subscript"/>
        <sz val="12"/>
        <color theme="1"/>
        <rFont val="Calibri"/>
        <scheme val="minor"/>
      </rPr>
      <t>MAX</t>
    </r>
  </si>
  <si>
    <r>
      <t>N</t>
    </r>
    <r>
      <rPr>
        <b/>
        <vertAlign val="subscript"/>
        <sz val="12"/>
        <color theme="1"/>
        <rFont val="Calibri"/>
        <scheme val="minor"/>
      </rPr>
      <t>MIN</t>
    </r>
    <r>
      <rPr>
        <b/>
        <sz val="12"/>
        <color theme="1"/>
        <rFont val="Calibri"/>
        <family val="2"/>
        <scheme val="minor"/>
      </rPr>
      <t xml:space="preserve"> [kN]</t>
    </r>
  </si>
  <si>
    <r>
      <t>N</t>
    </r>
    <r>
      <rPr>
        <b/>
        <vertAlign val="subscript"/>
        <sz val="12"/>
        <color theme="1"/>
        <rFont val="Calibri"/>
        <scheme val="minor"/>
      </rPr>
      <t>MAX</t>
    </r>
    <r>
      <rPr>
        <b/>
        <sz val="12"/>
        <color theme="1"/>
        <rFont val="Calibri"/>
        <family val="2"/>
        <scheme val="minor"/>
      </rPr>
      <t xml:space="preserve"> [kN]</t>
    </r>
  </si>
  <si>
    <t>somma</t>
  </si>
  <si>
    <t>b [cm]</t>
  </si>
  <si>
    <t>h [cm]</t>
  </si>
  <si>
    <t>Armatura s</t>
  </si>
  <si>
    <t>Armatura inf</t>
  </si>
  <si>
    <t>Armatura sup</t>
  </si>
  <si>
    <t>Dati pilastro</t>
  </si>
  <si>
    <t>Armatura i</t>
  </si>
  <si>
    <t>Dimensioni pilastri per singolo impalcato</t>
  </si>
  <si>
    <t>Trave di spina più caricata</t>
  </si>
  <si>
    <r>
      <t>M</t>
    </r>
    <r>
      <rPr>
        <b/>
        <vertAlign val="subscript"/>
        <sz val="12"/>
        <color theme="1"/>
        <rFont val="Calibri"/>
        <scheme val="minor"/>
      </rPr>
      <t>trave</t>
    </r>
  </si>
  <si>
    <r>
      <t>M</t>
    </r>
    <r>
      <rPr>
        <b/>
        <vertAlign val="subscript"/>
        <sz val="12"/>
        <color theme="1"/>
        <rFont val="Calibri"/>
        <scheme val="minor"/>
      </rPr>
      <t>TOT</t>
    </r>
  </si>
  <si>
    <r>
      <rPr>
        <sz val="12"/>
        <color theme="1"/>
        <rFont val="Symbol"/>
      </rPr>
      <t>5f</t>
    </r>
    <r>
      <rPr>
        <sz val="12"/>
        <color theme="1"/>
        <rFont val="Calibri"/>
        <family val="2"/>
        <scheme val="minor"/>
      </rPr>
      <t>20</t>
    </r>
  </si>
  <si>
    <r>
      <rPr>
        <sz val="12"/>
        <color theme="1"/>
        <rFont val="Symbol"/>
      </rPr>
      <t>5f</t>
    </r>
    <r>
      <rPr>
        <sz val="12"/>
        <color theme="1"/>
        <rFont val="Calibri"/>
        <family val="2"/>
        <scheme val="minor"/>
      </rPr>
      <t>20</t>
    </r>
    <r>
      <rPr>
        <sz val="12"/>
        <color theme="1"/>
        <rFont val="Calibri"/>
        <family val="2"/>
        <scheme val="minor"/>
      </rPr>
      <t/>
    </r>
  </si>
  <si>
    <t>Travi perimetrali studiate</t>
  </si>
  <si>
    <t>17-18</t>
  </si>
  <si>
    <t>19-20</t>
  </si>
  <si>
    <r>
      <t>M</t>
    </r>
    <r>
      <rPr>
        <b/>
        <vertAlign val="subscript"/>
        <sz val="12"/>
        <color theme="1"/>
        <rFont val="Calibri"/>
        <scheme val="minor"/>
      </rPr>
      <t>tr sisma</t>
    </r>
  </si>
  <si>
    <t>2-3</t>
  </si>
  <si>
    <r>
      <t>M</t>
    </r>
    <r>
      <rPr>
        <b/>
        <vertAlign val="subscript"/>
        <sz val="12"/>
        <color theme="1"/>
        <rFont val="Calibri"/>
        <scheme val="minor"/>
      </rPr>
      <t xml:space="preserve"> impalcato</t>
    </r>
  </si>
  <si>
    <t>copriferro</t>
  </si>
  <si>
    <r>
      <t xml:space="preserve">M </t>
    </r>
    <r>
      <rPr>
        <b/>
        <vertAlign val="subscript"/>
        <sz val="12"/>
        <color theme="1"/>
        <rFont val="Calibri"/>
        <scheme val="minor"/>
      </rPr>
      <t>predimens</t>
    </r>
  </si>
  <si>
    <r>
      <t>h</t>
    </r>
    <r>
      <rPr>
        <b/>
        <vertAlign val="subscript"/>
        <sz val="12"/>
        <color theme="1"/>
        <rFont val="Calibri"/>
        <scheme val="minor"/>
      </rPr>
      <t xml:space="preserve"> definitiva</t>
    </r>
  </si>
  <si>
    <t>PREDIMENSIONAMENTO TRAVI EMERGENTI</t>
  </si>
  <si>
    <t>Trave più caricata</t>
  </si>
  <si>
    <t>Trave 8-14 (a spessore)</t>
  </si>
  <si>
    <t>Trave 9-15 (a spessore)</t>
  </si>
  <si>
    <t>M trave</t>
  </si>
  <si>
    <t>Campata 8-14</t>
  </si>
  <si>
    <t>Campata 9-15</t>
  </si>
  <si>
    <r>
      <t xml:space="preserve">Campata 8-14 </t>
    </r>
    <r>
      <rPr>
        <i/>
        <sz val="12"/>
        <color rgb="FF000000"/>
        <rFont val="Calibri"/>
        <scheme val="minor"/>
      </rPr>
      <t>(a spessore)</t>
    </r>
  </si>
  <si>
    <r>
      <rPr>
        <b/>
        <sz val="12"/>
        <color rgb="FF000000"/>
        <rFont val="Calibri"/>
        <scheme val="minor"/>
      </rPr>
      <t>Campata 9-15</t>
    </r>
    <r>
      <rPr>
        <i/>
        <sz val="12"/>
        <color rgb="FF000000"/>
        <rFont val="Calibri"/>
        <scheme val="minor"/>
      </rPr>
      <t xml:space="preserve"> (a spessore)</t>
    </r>
  </si>
  <si>
    <t>q</t>
  </si>
  <si>
    <r>
      <t xml:space="preserve">h </t>
    </r>
    <r>
      <rPr>
        <b/>
        <vertAlign val="subscript"/>
        <sz val="12"/>
        <color theme="1"/>
        <rFont val="Calibri"/>
        <scheme val="minor"/>
      </rPr>
      <t>utile</t>
    </r>
  </si>
  <si>
    <t>Dimensioni trave</t>
  </si>
  <si>
    <t>1-7</t>
  </si>
  <si>
    <r>
      <t xml:space="preserve">E </t>
    </r>
    <r>
      <rPr>
        <sz val="12"/>
        <color theme="1"/>
        <rFont val="Calibri"/>
        <family val="2"/>
        <scheme val="minor"/>
      </rPr>
      <t>[Mpa]</t>
    </r>
  </si>
  <si>
    <r>
      <t>k</t>
    </r>
    <r>
      <rPr>
        <b/>
        <vertAlign val="subscript"/>
        <sz val="12"/>
        <color theme="1"/>
        <rFont val="Calibri"/>
        <scheme val="minor"/>
      </rPr>
      <t>y</t>
    </r>
  </si>
  <si>
    <r>
      <t>k</t>
    </r>
    <r>
      <rPr>
        <b/>
        <vertAlign val="subscript"/>
        <sz val="12"/>
        <color theme="1"/>
        <rFont val="Calibri"/>
        <scheme val="minor"/>
      </rPr>
      <t>x</t>
    </r>
  </si>
  <si>
    <r>
      <t>k</t>
    </r>
    <r>
      <rPr>
        <b/>
        <vertAlign val="subscript"/>
        <sz val="12"/>
        <color theme="1"/>
        <rFont val="Calibri"/>
        <scheme val="minor"/>
      </rPr>
      <t>riduzione</t>
    </r>
  </si>
  <si>
    <t>DIREZIONE X</t>
  </si>
  <si>
    <t>DIREZIONE Y</t>
  </si>
  <si>
    <t>Dati geometrici</t>
  </si>
  <si>
    <t>Parametri di calcolo</t>
  </si>
  <si>
    <t>Rigidezza</t>
  </si>
  <si>
    <r>
      <t xml:space="preserve">E </t>
    </r>
    <r>
      <rPr>
        <sz val="12"/>
        <color rgb="FF000000"/>
        <rFont val="Calibri"/>
        <family val="2"/>
        <scheme val="minor"/>
      </rPr>
      <t>[Mpa]</t>
    </r>
  </si>
  <si>
    <t>APPROCCIO GLOBALE SEMPLIFICATO (PIANO TIPO)</t>
  </si>
  <si>
    <t>APPROCCIO GLOBALE SEMPLIFICATO (COPERTURA)</t>
  </si>
  <si>
    <t>PILASTRI CHE CONTANO (direzione x)</t>
  </si>
  <si>
    <t>PIANO TIPO</t>
  </si>
  <si>
    <t>Direzione x</t>
  </si>
  <si>
    <t>TIPOLOGIA 1 (PILASTRO 30x70 ORIZZONTALE + 2 TRAVI EMERGENTI)</t>
  </si>
  <si>
    <t>n pilastri</t>
  </si>
  <si>
    <r>
      <t>k</t>
    </r>
    <r>
      <rPr>
        <b/>
        <vertAlign val="subscript"/>
        <sz val="12"/>
        <color theme="1"/>
        <rFont val="Calibri"/>
        <scheme val="minor"/>
      </rPr>
      <t>x1</t>
    </r>
  </si>
  <si>
    <r>
      <t>r</t>
    </r>
    <r>
      <rPr>
        <b/>
        <vertAlign val="subscript"/>
        <sz val="12"/>
        <color theme="1"/>
        <rFont val="Calibri"/>
        <scheme val="minor"/>
      </rPr>
      <t>1</t>
    </r>
  </si>
  <si>
    <r>
      <t>r</t>
    </r>
    <r>
      <rPr>
        <b/>
        <vertAlign val="subscript"/>
        <sz val="12"/>
        <color theme="1"/>
        <rFont val="Calibri"/>
        <scheme val="minor"/>
      </rPr>
      <t>2</t>
    </r>
  </si>
  <si>
    <r>
      <t>I</t>
    </r>
    <r>
      <rPr>
        <b/>
        <vertAlign val="subscript"/>
        <sz val="12"/>
        <color theme="1"/>
        <rFont val="Calibri"/>
        <scheme val="minor"/>
      </rPr>
      <t>T,inf</t>
    </r>
  </si>
  <si>
    <r>
      <t>I</t>
    </r>
    <r>
      <rPr>
        <b/>
        <vertAlign val="subscript"/>
        <sz val="12"/>
        <color theme="1"/>
        <rFont val="Calibri"/>
        <scheme val="minor"/>
      </rPr>
      <t>T,sup</t>
    </r>
  </si>
  <si>
    <r>
      <t>E I</t>
    </r>
    <r>
      <rPr>
        <b/>
        <vertAlign val="subscript"/>
        <sz val="12"/>
        <color theme="1"/>
        <rFont val="Calibri"/>
        <scheme val="minor"/>
      </rPr>
      <t>T,s</t>
    </r>
    <r>
      <rPr>
        <b/>
        <sz val="12"/>
        <color theme="1"/>
        <rFont val="Calibri"/>
        <family val="2"/>
        <scheme val="minor"/>
      </rPr>
      <t xml:space="preserve"> / L</t>
    </r>
    <r>
      <rPr>
        <b/>
        <vertAlign val="subscript"/>
        <sz val="12"/>
        <color theme="1"/>
        <rFont val="Calibri"/>
        <scheme val="minor"/>
      </rPr>
      <t>T</t>
    </r>
  </si>
  <si>
    <r>
      <t>E I</t>
    </r>
    <r>
      <rPr>
        <b/>
        <vertAlign val="subscript"/>
        <sz val="12"/>
        <color theme="1"/>
        <rFont val="Calibri"/>
        <scheme val="minor"/>
      </rPr>
      <t>P</t>
    </r>
    <r>
      <rPr>
        <b/>
        <sz val="12"/>
        <color theme="1"/>
        <rFont val="Calibri"/>
        <family val="2"/>
        <scheme val="minor"/>
      </rPr>
      <t xml:space="preserve"> / L</t>
    </r>
    <r>
      <rPr>
        <b/>
        <vertAlign val="subscript"/>
        <sz val="12"/>
        <color theme="1"/>
        <rFont val="Calibri"/>
        <scheme val="minor"/>
      </rPr>
      <t>P</t>
    </r>
  </si>
  <si>
    <r>
      <t>I</t>
    </r>
    <r>
      <rPr>
        <b/>
        <vertAlign val="subscript"/>
        <sz val="12"/>
        <color theme="1"/>
        <rFont val="Calibri"/>
        <scheme val="minor"/>
      </rPr>
      <t>P</t>
    </r>
  </si>
  <si>
    <r>
      <t>L</t>
    </r>
    <r>
      <rPr>
        <b/>
        <vertAlign val="subscript"/>
        <sz val="12"/>
        <color theme="1"/>
        <rFont val="Calibri"/>
        <scheme val="minor"/>
      </rPr>
      <t>P</t>
    </r>
  </si>
  <si>
    <r>
      <t>L</t>
    </r>
    <r>
      <rPr>
        <b/>
        <vertAlign val="subscript"/>
        <sz val="12"/>
        <color theme="1"/>
        <rFont val="Calibri"/>
        <scheme val="minor"/>
      </rPr>
      <t>T</t>
    </r>
  </si>
  <si>
    <r>
      <t>E</t>
    </r>
    <r>
      <rPr>
        <sz val="12"/>
        <color theme="1"/>
        <rFont val="Calibri"/>
        <family val="2"/>
        <scheme val="minor"/>
      </rPr>
      <t xml:space="preserve"> [Mpa]</t>
    </r>
  </si>
  <si>
    <t>Trave superiore</t>
  </si>
  <si>
    <t>TIPOLOGIA 2 (PILASTRO 30x70 ORIZZONTALE + 1 TRAVE EMERGENTE)</t>
  </si>
  <si>
    <r>
      <t>k</t>
    </r>
    <r>
      <rPr>
        <b/>
        <vertAlign val="subscript"/>
        <sz val="12"/>
        <color theme="1"/>
        <rFont val="Calibri"/>
        <scheme val="minor"/>
      </rPr>
      <t>x2</t>
    </r>
  </si>
  <si>
    <t>TIPOLOGIA 3 (PILASTRO 30x70 VERTICALE + 2 TRAVI EMERGENTI)</t>
  </si>
  <si>
    <t>Trave inferiore</t>
  </si>
  <si>
    <t>TIPOLOGIA 4 (PILASTRO 30x70 VERTICALE + 1 TRAVE EMERGENTE)</t>
  </si>
  <si>
    <r>
      <t>k</t>
    </r>
    <r>
      <rPr>
        <b/>
        <vertAlign val="subscript"/>
        <sz val="12"/>
        <color theme="1"/>
        <rFont val="Calibri"/>
        <scheme val="minor"/>
      </rPr>
      <t>x3</t>
    </r>
  </si>
  <si>
    <r>
      <t>k</t>
    </r>
    <r>
      <rPr>
        <b/>
        <vertAlign val="subscript"/>
        <sz val="12"/>
        <color theme="1"/>
        <rFont val="Calibri"/>
        <scheme val="minor"/>
      </rPr>
      <t>x4</t>
    </r>
  </si>
  <si>
    <t>Direzione y</t>
  </si>
  <si>
    <t>Pilastro orizzontale</t>
  </si>
  <si>
    <t>Pilastro verticale</t>
  </si>
  <si>
    <t>COPERTURA</t>
  </si>
  <si>
    <t>TIPOLOGIA 1 (PILASTRO 30x70 ORIZZONTALE + 2 TRAVI A SPESSORE)</t>
  </si>
  <si>
    <t>TIPOLOGIE PILASTRI X</t>
  </si>
  <si>
    <t>TIPOLOGIE PILASTRI Y</t>
  </si>
  <si>
    <t>Tipologia</t>
  </si>
  <si>
    <t>N. Pilastro</t>
  </si>
  <si>
    <t>2,3,6,9,18,19,20</t>
  </si>
  <si>
    <t>7,8,12,15</t>
  </si>
  <si>
    <t>1,2,6,18,19,20,21</t>
  </si>
  <si>
    <t>7,10,11,12,13</t>
  </si>
  <si>
    <t>4,5,8,14,15,16,17</t>
  </si>
  <si>
    <t>TOT</t>
  </si>
  <si>
    <t>TIPOLOGIA 5 (PILASTRO 30x70 ORIZZONTALE NON INCASTRATO + 2 TRAVI EMERGENTI)</t>
  </si>
  <si>
    <t>TIPOLOGIA 6 (PILASTRO 30x70 VERTICALE NON INCASTRATO + 2 TRAVI EMERGENTI)</t>
  </si>
  <si>
    <t>TIPOLOGIA 7 (PILASTRO 30x70 VERTICALE NON INCASTRATO + 1 TRAVE EMERGENTE)</t>
  </si>
  <si>
    <t>TIPOLOGIA 1 (PILASTRO 30x70 ORIZZONTALE + 1 TRAVE A SPESSORE)</t>
  </si>
  <si>
    <t>2,3,6,18,19,20</t>
  </si>
  <si>
    <t>4,5,10,11,16,17</t>
  </si>
  <si>
    <t>4,5,10,11,13,14,16,17</t>
  </si>
  <si>
    <t>4,5,15,16,17</t>
  </si>
  <si>
    <t>7,10,11</t>
  </si>
  <si>
    <t>TIPOLOGIA 5 (PILASTRO 30x70 ORIZZONTALE NON INCASTRATO + 2 TRAVI A SPESSORE)</t>
  </si>
  <si>
    <t>SEZIONI (DIREZIONE X)</t>
  </si>
  <si>
    <t>2,3,6,9,18</t>
  </si>
  <si>
    <t>1,2,6,18,21</t>
  </si>
  <si>
    <t>10,11,12</t>
  </si>
  <si>
    <t>RIEPILOGO RIGIDEZZE (PER TIPOLOGIA DI PILASTRO)</t>
  </si>
  <si>
    <t>12-CONTROLLO DEL PERIODO</t>
  </si>
  <si>
    <t>CALCOLO DEL PERIODO (direzione x)</t>
  </si>
  <si>
    <t>6 (+ torrino)</t>
  </si>
  <si>
    <t>F</t>
  </si>
  <si>
    <t>m</t>
  </si>
  <si>
    <t>V</t>
  </si>
  <si>
    <t>u</t>
  </si>
  <si>
    <t>Periodo x</t>
  </si>
  <si>
    <t>[mm]</t>
  </si>
  <si>
    <t>[kN mm]</t>
  </si>
  <si>
    <t>F*u</t>
  </si>
  <si>
    <r>
      <t>[kN mm s</t>
    </r>
    <r>
      <rPr>
        <vertAlign val="superscript"/>
        <sz val="12"/>
        <color theme="1"/>
        <rFont val="Calibri"/>
        <scheme val="minor"/>
      </rPr>
      <t>2</t>
    </r>
    <r>
      <rPr>
        <sz val="12"/>
        <color theme="1"/>
        <rFont val="Calibri"/>
        <family val="2"/>
        <scheme val="minor"/>
      </rPr>
      <t>]</t>
    </r>
  </si>
  <si>
    <r>
      <t>d</t>
    </r>
    <r>
      <rPr>
        <b/>
        <vertAlign val="subscript"/>
        <sz val="12"/>
        <color theme="1"/>
        <rFont val="Calibri"/>
        <scheme val="minor"/>
      </rPr>
      <t>r</t>
    </r>
  </si>
  <si>
    <r>
      <t>m u</t>
    </r>
    <r>
      <rPr>
        <b/>
        <vertAlign val="superscript"/>
        <sz val="12"/>
        <color theme="1"/>
        <rFont val="Calibri"/>
        <scheme val="minor"/>
      </rPr>
      <t>2</t>
    </r>
  </si>
  <si>
    <r>
      <t>T</t>
    </r>
    <r>
      <rPr>
        <b/>
        <vertAlign val="subscript"/>
        <sz val="12"/>
        <color theme="1"/>
        <rFont val="Calibri"/>
        <scheme val="minor"/>
      </rPr>
      <t>x</t>
    </r>
  </si>
  <si>
    <t>Periodo y</t>
  </si>
  <si>
    <r>
      <t>T</t>
    </r>
    <r>
      <rPr>
        <b/>
        <vertAlign val="subscript"/>
        <sz val="12"/>
        <color theme="1"/>
        <rFont val="Calibri"/>
        <scheme val="minor"/>
      </rPr>
      <t>y</t>
    </r>
  </si>
  <si>
    <t>CALCOLO DEL PERIODO (direzione y)</t>
  </si>
  <si>
    <t>Normativa</t>
  </si>
  <si>
    <t>RIPARTIZIONE DEL TAGLIO TRA I PILASTRI</t>
  </si>
  <si>
    <t>pilastri equivalenti X</t>
  </si>
  <si>
    <t>pilastri equivalenti Y</t>
  </si>
  <si>
    <r>
      <t>k</t>
    </r>
    <r>
      <rPr>
        <b/>
        <vertAlign val="subscript"/>
        <sz val="12"/>
        <color theme="1"/>
        <rFont val="Calibri"/>
        <scheme val="minor"/>
      </rPr>
      <t>x MAX</t>
    </r>
  </si>
  <si>
    <r>
      <t>k</t>
    </r>
    <r>
      <rPr>
        <b/>
        <vertAlign val="subscript"/>
        <sz val="12"/>
        <color theme="1"/>
        <rFont val="Calibri"/>
        <scheme val="minor"/>
      </rPr>
      <t>y MAX</t>
    </r>
  </si>
  <si>
    <t>13-BILANCIAMENTO DELLE RIGIDEZZE</t>
  </si>
  <si>
    <t>x</t>
  </si>
  <si>
    <t>y</t>
  </si>
  <si>
    <t>Sy</t>
  </si>
  <si>
    <t>CENTRO DI MASSA</t>
  </si>
  <si>
    <r>
      <t>x</t>
    </r>
    <r>
      <rPr>
        <vertAlign val="subscript"/>
        <sz val="12"/>
        <color theme="1"/>
        <rFont val="Calibri"/>
        <scheme val="minor"/>
      </rPr>
      <t>G</t>
    </r>
  </si>
  <si>
    <r>
      <t>y</t>
    </r>
    <r>
      <rPr>
        <vertAlign val="subscript"/>
        <sz val="12"/>
        <color theme="1"/>
        <rFont val="Calibri"/>
        <scheme val="minor"/>
      </rPr>
      <t>G</t>
    </r>
  </si>
  <si>
    <t>CENTRO DI RIGIDEZZA</t>
  </si>
  <si>
    <r>
      <t>x</t>
    </r>
    <r>
      <rPr>
        <vertAlign val="subscript"/>
        <sz val="12"/>
        <color theme="1"/>
        <rFont val="Calibri"/>
        <scheme val="minor"/>
      </rPr>
      <t>K</t>
    </r>
  </si>
  <si>
    <r>
      <t>y</t>
    </r>
    <r>
      <rPr>
        <vertAlign val="subscript"/>
        <sz val="12"/>
        <color theme="1"/>
        <rFont val="Calibri"/>
        <scheme val="minor"/>
      </rPr>
      <t>K</t>
    </r>
  </si>
  <si>
    <t>Sx</t>
  </si>
  <si>
    <t>SECONDO IMPALCATO</t>
  </si>
  <si>
    <t>Centro di massa</t>
  </si>
  <si>
    <t>Centro di rigidezza</t>
  </si>
  <si>
    <t>Eccentricità massima</t>
  </si>
  <si>
    <t>:</t>
  </si>
  <si>
    <t>1:0:0:0</t>
  </si>
  <si>
    <t>;impalcato 6</t>
  </si>
  <si>
    <t>;telaio 1</t>
  </si>
  <si>
    <t>;impalcato 5</t>
  </si>
  <si>
    <t>;impalcato 4</t>
  </si>
  <si>
    <t>;impalcato 3</t>
  </si>
  <si>
    <t>;impalcato 2</t>
  </si>
  <si>
    <t>;impalcato 1</t>
  </si>
  <si>
    <t>5a-ANALISI DEI CARICHI CAMPATE PIANO TERRA</t>
  </si>
  <si>
    <t>CARICHI SULLE CAMPATE (PIANO TERRA)</t>
  </si>
  <si>
    <t>;condizione di esistenza cv</t>
  </si>
  <si>
    <t>;telaio 2</t>
  </si>
  <si>
    <t>;telaio 3</t>
  </si>
  <si>
    <t>TIPOLOGIA 1 (PILASTRO 30x60 ORIZZONTALE + 2 TRAVI EMERGENTI)</t>
  </si>
  <si>
    <t>TIPOLOGIA 2 (PILASTRO 30x60 ORIZZONTALE + 1 TRAVE EMERGENTE)</t>
  </si>
  <si>
    <t>TIPOLOGIA 3 (PILASTRO 30x60 VERTICALE + 2 TRAVI EMERGENTI)</t>
  </si>
  <si>
    <t>TIPOLOGIA 4 (PILASTRO 30x60 VERTICALE + 1 TRAVE EMERGENTE)</t>
  </si>
  <si>
    <t>TIPOLOGIA 5 (PILASTRO 30x60 ORIZZONTALE CON TORRINO SOPRA + 2 TRAVI EMERGENTI)</t>
  </si>
  <si>
    <t>TIPOLOGIA 6 (PILASTRO 30x60 VERTICALE CON TORRINO SOPRA + 2 TRAVI EMERGENTI)</t>
  </si>
  <si>
    <t>TIPOLOGIA 7 (PILASTRO 30x60 VERTICALE CON TORRINO SOPRA + 1 TRAVE EMERGENTE)</t>
  </si>
  <si>
    <t>TIPOLOGIA 5 (PILASTRO 30x60 ORIZZONTALE CON TORRINO SOPRA + 1 TRAVE EMERGENTE)</t>
  </si>
  <si>
    <t>TIPOLOGIA 1 (PILASTRO 30x60 ORIZZONTALE + 2 TRAVI A SPESSORE)</t>
  </si>
  <si>
    <t>;telaio 4</t>
  </si>
  <si>
    <t>;telaio 5</t>
  </si>
  <si>
    <t>;telaio 6</t>
  </si>
  <si>
    <t>;telaio 7</t>
  </si>
  <si>
    <t>;telaio 8</t>
  </si>
  <si>
    <t>;telaio 9</t>
  </si>
  <si>
    <t>;telaio 10</t>
  </si>
  <si>
    <t>;telaio 11</t>
  </si>
  <si>
    <t>;telaio 12</t>
  </si>
  <si>
    <t>15-MASSE REALI</t>
  </si>
  <si>
    <t>Elementi strutturali</t>
  </si>
  <si>
    <t>Peso (solo C.V.)</t>
  </si>
  <si>
    <t>Peso (con sisma)</t>
  </si>
  <si>
    <r>
      <t>[kN/m</t>
    </r>
    <r>
      <rPr>
        <sz val="12"/>
        <color theme="1"/>
        <rFont val="Calibri"/>
        <family val="2"/>
        <scheme val="minor"/>
      </rPr>
      <t>]</t>
    </r>
  </si>
  <si>
    <t>Solaio piano tipo</t>
  </si>
  <si>
    <t>Balconi</t>
  </si>
  <si>
    <t>Muretto di copertura</t>
  </si>
  <si>
    <t>Travi emergenti</t>
  </si>
  <si>
    <t>Travi a spessore</t>
  </si>
  <si>
    <t>Pilastri</t>
  </si>
  <si>
    <r>
      <t>g</t>
    </r>
    <r>
      <rPr>
        <b/>
        <vertAlign val="subscript"/>
        <sz val="12"/>
        <color theme="1"/>
        <rFont val="Calibri"/>
        <scheme val="minor"/>
      </rPr>
      <t>d</t>
    </r>
    <r>
      <rPr>
        <b/>
        <sz val="12"/>
        <color theme="1"/>
        <rFont val="Calibri"/>
        <family val="2"/>
        <scheme val="minor"/>
      </rPr>
      <t xml:space="preserve"> + q</t>
    </r>
    <r>
      <rPr>
        <b/>
        <vertAlign val="subscript"/>
        <sz val="12"/>
        <color theme="1"/>
        <rFont val="Calibri"/>
        <scheme val="minor"/>
      </rPr>
      <t>d</t>
    </r>
  </si>
  <si>
    <r>
      <t>g</t>
    </r>
    <r>
      <rPr>
        <b/>
        <vertAlign val="subscript"/>
        <sz val="12"/>
        <color theme="1"/>
        <rFont val="Calibri"/>
        <scheme val="minor"/>
      </rPr>
      <t>k</t>
    </r>
    <r>
      <rPr>
        <b/>
        <sz val="12"/>
        <color theme="1"/>
        <rFont val="Calibri"/>
        <family val="2"/>
        <scheme val="minor"/>
      </rPr>
      <t xml:space="preserve"> + </t>
    </r>
    <r>
      <rPr>
        <b/>
        <sz val="12"/>
        <color theme="1"/>
        <rFont val="Symbol"/>
      </rPr>
      <t>Y</t>
    </r>
    <r>
      <rPr>
        <b/>
        <sz val="12"/>
        <color theme="1"/>
        <rFont val="Calibri"/>
        <family val="2"/>
        <scheme val="minor"/>
      </rPr>
      <t>q</t>
    </r>
    <r>
      <rPr>
        <b/>
        <vertAlign val="subscript"/>
        <sz val="12"/>
        <color theme="1"/>
        <rFont val="Calibri"/>
        <scheme val="minor"/>
      </rPr>
      <t>k</t>
    </r>
  </si>
  <si>
    <t>Solaio piano terra</t>
  </si>
  <si>
    <t>PESO TOTALE</t>
  </si>
  <si>
    <t>MASSA TOTALE</t>
  </si>
  <si>
    <t>PESO PER UNITÀ DI SUP.</t>
  </si>
  <si>
    <t>solo C.V.</t>
  </si>
  <si>
    <t>con sisma</t>
  </si>
  <si>
    <r>
      <t>[m</t>
    </r>
    <r>
      <rPr>
        <sz val="12"/>
        <color theme="1"/>
        <rFont val="Calibri"/>
        <family val="2"/>
        <scheme val="minor"/>
      </rPr>
      <t>]</t>
    </r>
  </si>
  <si>
    <t>PIANO TERRA</t>
  </si>
  <si>
    <r>
      <t>[kN</t>
    </r>
    <r>
      <rPr>
        <sz val="12"/>
        <color theme="1"/>
        <rFont val="Calibri"/>
        <family val="2"/>
        <scheme val="minor"/>
      </rPr>
      <t>]</t>
    </r>
  </si>
  <si>
    <t>SBALZO COPERTURA</t>
  </si>
  <si>
    <t>TORRINO</t>
  </si>
  <si>
    <t>Sup./Lung.</t>
  </si>
  <si>
    <t>Peso effettivo</t>
  </si>
  <si>
    <t>Peso medio effettivo</t>
  </si>
  <si>
    <t>Peso stimato</t>
  </si>
  <si>
    <t>Peso medio stimato</t>
  </si>
  <si>
    <t>CONFRONTO PESI</t>
  </si>
  <si>
    <t>SOLAIO TORRINO</t>
  </si>
  <si>
    <t>;ANALISI CARICHI VERTICALI CON SISMA</t>
  </si>
  <si>
    <t>;ANALISI CARICHI VERTICALI SENZA SISMA</t>
  </si>
  <si>
    <t>0:1</t>
  </si>
  <si>
    <t>;indici di esistenza per f.o. e c.v.</t>
  </si>
  <si>
    <t>Differenza sul totale</t>
  </si>
  <si>
    <t>ECCENTRICITÀ ACCIDENTALE</t>
  </si>
  <si>
    <t>Entità</t>
  </si>
  <si>
    <t>Direzione X</t>
  </si>
  <si>
    <t>Direzione Y</t>
  </si>
  <si>
    <t>CALCOLO AZIONI ECCENTRICHE</t>
  </si>
  <si>
    <r>
      <t>M</t>
    </r>
    <r>
      <rPr>
        <b/>
        <vertAlign val="subscript"/>
        <sz val="12"/>
        <color theme="1"/>
        <rFont val="Calibri"/>
        <scheme val="minor"/>
      </rPr>
      <t>e</t>
    </r>
  </si>
  <si>
    <t>16-CONFRONTI TEL2008</t>
  </si>
  <si>
    <t>CONFRONTO RIGIDEZZE</t>
  </si>
  <si>
    <t>Telaio 1</t>
  </si>
  <si>
    <t>Stimato</t>
  </si>
  <si>
    <t>Tel</t>
  </si>
  <si>
    <t>Telaio 2</t>
  </si>
  <si>
    <t>Telaio 3</t>
  </si>
  <si>
    <t>Telaio 4</t>
  </si>
  <si>
    <t>Telaio 5</t>
  </si>
  <si>
    <t>Telaio 6</t>
  </si>
  <si>
    <t>Telaio 7</t>
  </si>
  <si>
    <t>Telaio 8</t>
  </si>
  <si>
    <t>Telaio 9</t>
  </si>
  <si>
    <t>Telaio 10</t>
  </si>
  <si>
    <t>Telaio 11</t>
  </si>
  <si>
    <t>Telaio 12</t>
  </si>
  <si>
    <t>CONFRONTO SPOSTAMENTI</t>
  </si>
  <si>
    <t>Massetto alleggerito</t>
  </si>
  <si>
    <t>Telaio</t>
  </si>
  <si>
    <t>Estr,1</t>
  </si>
  <si>
    <t>Estr,2</t>
  </si>
  <si>
    <t>Piano</t>
  </si>
  <si>
    <t>CondCar  1</t>
  </si>
  <si>
    <t>CondCar  2</t>
  </si>
  <si>
    <t>CondCar  3</t>
  </si>
  <si>
    <t>CondCar  4</t>
  </si>
  <si>
    <t>CondCar  5</t>
  </si>
  <si>
    <t>CondCar  6</t>
  </si>
  <si>
    <t>CondCar  7</t>
  </si>
  <si>
    <t>CondCar  8</t>
  </si>
  <si>
    <t>Msin</t>
  </si>
  <si>
    <t>Mdes</t>
  </si>
  <si>
    <t>Vsin</t>
  </si>
  <si>
    <t>Vdes</t>
  </si>
  <si>
    <t>SCHEMI BASE TEL</t>
  </si>
  <si>
    <t>IMPALCATO 6</t>
  </si>
  <si>
    <t>Campate</t>
  </si>
  <si>
    <t>IMPALCATO 5</t>
  </si>
  <si>
    <t>IMPALCATO 4</t>
  </si>
  <si>
    <t>IMPALCATO 3</t>
  </si>
  <si>
    <t>IMPALCATO 2</t>
  </si>
  <si>
    <t>Sollecitazione</t>
  </si>
  <si>
    <t>sisma x</t>
  </si>
  <si>
    <t>sisma y</t>
  </si>
  <si>
    <t>x + 30% y</t>
  </si>
  <si>
    <t>y + 30% x</t>
  </si>
  <si>
    <r>
      <t>q</t>
    </r>
    <r>
      <rPr>
        <b/>
        <vertAlign val="subscript"/>
        <sz val="12"/>
        <color theme="1"/>
        <rFont val="Calibri"/>
        <scheme val="minor"/>
      </rPr>
      <t>max</t>
    </r>
  </si>
  <si>
    <r>
      <t>q</t>
    </r>
    <r>
      <rPr>
        <b/>
        <vertAlign val="subscript"/>
        <sz val="12"/>
        <color theme="1"/>
        <rFont val="Calibri"/>
        <scheme val="minor"/>
      </rPr>
      <t>min</t>
    </r>
  </si>
  <si>
    <r>
      <t>F</t>
    </r>
    <r>
      <rPr>
        <b/>
        <vertAlign val="subscript"/>
        <sz val="12"/>
        <color theme="1"/>
        <rFont val="Calibri"/>
        <scheme val="minor"/>
      </rPr>
      <t>x</t>
    </r>
  </si>
  <si>
    <r>
      <t>F</t>
    </r>
    <r>
      <rPr>
        <b/>
        <vertAlign val="subscript"/>
        <sz val="12"/>
        <color theme="1"/>
        <rFont val="Calibri"/>
        <scheme val="minor"/>
      </rPr>
      <t>y</t>
    </r>
  </si>
  <si>
    <r>
      <t>M</t>
    </r>
    <r>
      <rPr>
        <b/>
        <vertAlign val="subscript"/>
        <sz val="12"/>
        <color theme="1"/>
        <rFont val="Calibri"/>
        <scheme val="minor"/>
      </rPr>
      <t>x</t>
    </r>
  </si>
  <si>
    <r>
      <t>M</t>
    </r>
    <r>
      <rPr>
        <b/>
        <vertAlign val="subscript"/>
        <sz val="12"/>
        <color theme="1"/>
        <rFont val="Calibri"/>
        <scheme val="minor"/>
      </rPr>
      <t>y</t>
    </r>
  </si>
  <si>
    <r>
      <t>M</t>
    </r>
    <r>
      <rPr>
        <b/>
        <vertAlign val="subscript"/>
        <sz val="12"/>
        <color theme="1"/>
        <rFont val="Calibri"/>
        <scheme val="minor"/>
      </rPr>
      <t>trave sisma</t>
    </r>
  </si>
  <si>
    <r>
      <t>q</t>
    </r>
    <r>
      <rPr>
        <b/>
        <vertAlign val="subscript"/>
        <sz val="12"/>
        <color theme="1"/>
        <rFont val="Calibri"/>
        <scheme val="minor"/>
      </rPr>
      <t>min</t>
    </r>
    <r>
      <rPr>
        <b/>
        <sz val="12"/>
        <color theme="1"/>
        <rFont val="Calibri"/>
        <family val="2"/>
        <scheme val="minor"/>
      </rPr>
      <t xml:space="preserve"> + F</t>
    </r>
  </si>
  <si>
    <r>
      <t>q</t>
    </r>
    <r>
      <rPr>
        <b/>
        <vertAlign val="subscript"/>
        <sz val="12"/>
        <color theme="1"/>
        <rFont val="Calibri"/>
        <scheme val="minor"/>
      </rPr>
      <t>min</t>
    </r>
    <r>
      <rPr>
        <b/>
        <sz val="12"/>
        <color theme="1"/>
        <rFont val="Calibri"/>
        <family val="2"/>
        <scheme val="minor"/>
      </rPr>
      <t xml:space="preserve"> - F</t>
    </r>
  </si>
  <si>
    <r>
      <t>h</t>
    </r>
    <r>
      <rPr>
        <b/>
        <vertAlign val="subscript"/>
        <sz val="12"/>
        <color theme="1"/>
        <rFont val="Calibri"/>
        <scheme val="minor"/>
      </rPr>
      <t>pilastro</t>
    </r>
  </si>
  <si>
    <r>
      <t>q</t>
    </r>
    <r>
      <rPr>
        <b/>
        <vertAlign val="subscript"/>
        <sz val="12"/>
        <color theme="1"/>
        <rFont val="Calibri"/>
        <scheme val="minor"/>
      </rPr>
      <t>min</t>
    </r>
    <r>
      <rPr>
        <b/>
        <sz val="12"/>
        <color theme="1"/>
        <rFont val="Calibri"/>
        <family val="2"/>
        <scheme val="minor"/>
      </rPr>
      <t xml:space="preserve"> + F (spuntato)</t>
    </r>
  </si>
  <si>
    <r>
      <t>q</t>
    </r>
    <r>
      <rPr>
        <b/>
        <vertAlign val="subscript"/>
        <sz val="12"/>
        <color theme="1"/>
        <rFont val="Calibri"/>
        <scheme val="minor"/>
      </rPr>
      <t>min</t>
    </r>
    <r>
      <rPr>
        <b/>
        <sz val="12"/>
        <color theme="1"/>
        <rFont val="Calibri"/>
        <family val="2"/>
        <scheme val="minor"/>
      </rPr>
      <t xml:space="preserve"> - F (spuntato)</t>
    </r>
  </si>
  <si>
    <r>
      <t>h</t>
    </r>
    <r>
      <rPr>
        <b/>
        <vertAlign val="subscript"/>
        <sz val="12"/>
        <color theme="1"/>
        <rFont val="Calibri"/>
        <scheme val="minor"/>
      </rPr>
      <t>trave</t>
    </r>
  </si>
  <si>
    <r>
      <t>f</t>
    </r>
    <r>
      <rPr>
        <b/>
        <vertAlign val="subscript"/>
        <sz val="12"/>
        <color theme="1"/>
        <rFont val="Calibri"/>
        <scheme val="minor"/>
      </rPr>
      <t>yd</t>
    </r>
  </si>
  <si>
    <r>
      <t>A</t>
    </r>
    <r>
      <rPr>
        <b/>
        <vertAlign val="subscript"/>
        <sz val="12"/>
        <color theme="1"/>
        <rFont val="Calibri"/>
        <scheme val="minor"/>
      </rPr>
      <t>s</t>
    </r>
    <r>
      <rPr>
        <b/>
        <sz val="12"/>
        <color theme="1"/>
        <rFont val="Calibri"/>
        <family val="2"/>
        <scheme val="minor"/>
      </rPr>
      <t xml:space="preserve"> inferiore [cm</t>
    </r>
    <r>
      <rPr>
        <b/>
        <vertAlign val="superscript"/>
        <sz val="12"/>
        <color theme="1"/>
        <rFont val="Calibri"/>
        <scheme val="minor"/>
      </rPr>
      <t>2</t>
    </r>
    <r>
      <rPr>
        <b/>
        <sz val="12"/>
        <color theme="1"/>
        <rFont val="Calibri"/>
        <family val="2"/>
        <scheme val="minor"/>
      </rPr>
      <t>]</t>
    </r>
  </si>
  <si>
    <r>
      <t>A</t>
    </r>
    <r>
      <rPr>
        <b/>
        <vertAlign val="subscript"/>
        <sz val="12"/>
        <color theme="1"/>
        <rFont val="Calibri"/>
        <scheme val="minor"/>
      </rPr>
      <t>s</t>
    </r>
    <r>
      <rPr>
        <b/>
        <sz val="12"/>
        <color theme="1"/>
        <rFont val="Calibri"/>
        <family val="2"/>
        <scheme val="minor"/>
      </rPr>
      <t xml:space="preserve"> superiore [cm</t>
    </r>
    <r>
      <rPr>
        <b/>
        <vertAlign val="superscript"/>
        <sz val="12"/>
        <color theme="1"/>
        <rFont val="Calibri"/>
        <scheme val="minor"/>
      </rPr>
      <t>2</t>
    </r>
    <r>
      <rPr>
        <b/>
        <sz val="12"/>
        <color theme="1"/>
        <rFont val="Calibri"/>
        <family val="2"/>
        <scheme val="minor"/>
      </rPr>
      <t>]</t>
    </r>
  </si>
  <si>
    <t>r'</t>
  </si>
  <si>
    <r>
      <rPr>
        <b/>
        <sz val="12"/>
        <color theme="1"/>
        <rFont val="Symbol"/>
      </rPr>
      <t>e</t>
    </r>
    <r>
      <rPr>
        <b/>
        <vertAlign val="subscript"/>
        <sz val="12"/>
        <color theme="1"/>
        <rFont val="Calibri"/>
        <scheme val="minor"/>
      </rPr>
      <t>cu</t>
    </r>
  </si>
  <si>
    <r>
      <t>f</t>
    </r>
    <r>
      <rPr>
        <b/>
        <vertAlign val="subscript"/>
        <sz val="12"/>
        <color theme="1"/>
        <rFont val="Calibri"/>
        <scheme val="minor"/>
      </rPr>
      <t>yk</t>
    </r>
  </si>
  <si>
    <r>
      <t>b</t>
    </r>
    <r>
      <rPr>
        <b/>
        <vertAlign val="subscript"/>
        <sz val="12"/>
        <color theme="1"/>
        <rFont val="Calibri"/>
        <scheme val="minor"/>
      </rPr>
      <t>trave</t>
    </r>
  </si>
  <si>
    <r>
      <t>M</t>
    </r>
    <r>
      <rPr>
        <b/>
        <vertAlign val="subscript"/>
        <sz val="12"/>
        <color theme="1"/>
        <rFont val="Calibri"/>
        <scheme val="minor"/>
      </rPr>
      <t xml:space="preserve">Rd                           </t>
    </r>
    <r>
      <rPr>
        <b/>
        <sz val="12"/>
        <color theme="1"/>
        <rFont val="Calibri"/>
        <family val="2"/>
        <scheme val="minor"/>
      </rPr>
      <t xml:space="preserve"> (armatura singola)</t>
    </r>
  </si>
  <si>
    <r>
      <t>M</t>
    </r>
    <r>
      <rPr>
        <b/>
        <vertAlign val="subscript"/>
        <sz val="12"/>
        <color theme="1"/>
        <rFont val="Calibri"/>
        <scheme val="minor"/>
      </rPr>
      <t>Rd</t>
    </r>
    <r>
      <rPr>
        <b/>
        <sz val="12"/>
        <color theme="1"/>
        <rFont val="Calibri"/>
        <family val="2"/>
        <scheme val="minor"/>
      </rPr>
      <t xml:space="preserve">               (armatura doppia)</t>
    </r>
  </si>
  <si>
    <r>
      <t>M</t>
    </r>
    <r>
      <rPr>
        <b/>
        <vertAlign val="subscript"/>
        <sz val="12"/>
        <color theme="1"/>
        <rFont val="Calibri"/>
        <scheme val="minor"/>
      </rPr>
      <t>Ed</t>
    </r>
    <r>
      <rPr>
        <b/>
        <sz val="12"/>
        <color theme="1"/>
        <rFont val="Calibri"/>
        <family val="2"/>
        <scheme val="minor"/>
      </rPr>
      <t xml:space="preserve"> &lt; M</t>
    </r>
    <r>
      <rPr>
        <b/>
        <vertAlign val="subscript"/>
        <sz val="12"/>
        <color theme="1"/>
        <rFont val="Calibri"/>
        <scheme val="minor"/>
      </rPr>
      <t>Rd</t>
    </r>
  </si>
  <si>
    <t>RIEPILOGO PERIODI CALCOLATI</t>
  </si>
  <si>
    <t>PERIODI ANALISI TEL</t>
  </si>
  <si>
    <t>Verifica limiti di normativa</t>
  </si>
  <si>
    <t>Estremo 1</t>
  </si>
  <si>
    <t>Estremo 2</t>
  </si>
  <si>
    <t>18-ARMATURA TRAVE 17-21</t>
  </si>
  <si>
    <t>17-COMBINAZIONE SCHEMI BASE TRAVI</t>
  </si>
  <si>
    <r>
      <t>q</t>
    </r>
    <r>
      <rPr>
        <b/>
        <vertAlign val="subscript"/>
        <sz val="12"/>
        <color theme="1"/>
        <rFont val="Calibri"/>
        <scheme val="minor"/>
      </rPr>
      <t xml:space="preserve">max                            </t>
    </r>
    <r>
      <rPr>
        <b/>
        <sz val="12"/>
        <color theme="1"/>
        <rFont val="Calibri"/>
        <family val="2"/>
        <scheme val="minor"/>
      </rPr>
      <t xml:space="preserve"> [kN/m]</t>
    </r>
  </si>
  <si>
    <r>
      <t>q</t>
    </r>
    <r>
      <rPr>
        <b/>
        <vertAlign val="subscript"/>
        <sz val="12"/>
        <color theme="1"/>
        <rFont val="Calibri"/>
        <scheme val="minor"/>
      </rPr>
      <t xml:space="preserve">min                            </t>
    </r>
    <r>
      <rPr>
        <b/>
        <sz val="12"/>
        <color theme="1"/>
        <rFont val="Calibri"/>
        <family val="2"/>
        <scheme val="minor"/>
      </rPr>
      <t xml:space="preserve"> [kN/m]</t>
    </r>
  </si>
  <si>
    <t>g</t>
  </si>
  <si>
    <r>
      <rPr>
        <b/>
        <sz val="12"/>
        <color theme="1"/>
        <rFont val="Symbol"/>
      </rPr>
      <t>e</t>
    </r>
    <r>
      <rPr>
        <b/>
        <vertAlign val="subscript"/>
        <sz val="12"/>
        <color theme="1"/>
        <rFont val="Symbol"/>
      </rPr>
      <t>g</t>
    </r>
    <r>
      <rPr>
        <b/>
        <vertAlign val="subscript"/>
        <sz val="12"/>
        <color theme="1"/>
        <rFont val="Calibri"/>
        <scheme val="minor"/>
      </rPr>
      <t>d</t>
    </r>
  </si>
  <si>
    <t>w</t>
  </si>
  <si>
    <t>[MPa]</t>
  </si>
  <si>
    <r>
      <t>f</t>
    </r>
    <r>
      <rPr>
        <b/>
        <vertAlign val="subscript"/>
        <sz val="12"/>
        <color theme="1"/>
        <rFont val="Calibri"/>
        <scheme val="minor"/>
      </rPr>
      <t>cd</t>
    </r>
  </si>
  <si>
    <r>
      <t>f</t>
    </r>
    <r>
      <rPr>
        <b/>
        <vertAlign val="subscript"/>
        <sz val="12"/>
        <color theme="1"/>
        <rFont val="Calibri"/>
        <scheme val="minor"/>
      </rPr>
      <t>ck</t>
    </r>
  </si>
  <si>
    <r>
      <rPr>
        <b/>
        <sz val="12"/>
        <color theme="1"/>
        <rFont val="Symbol"/>
      </rPr>
      <t>g</t>
    </r>
    <r>
      <rPr>
        <b/>
        <vertAlign val="subscript"/>
        <sz val="12"/>
        <color theme="1"/>
        <rFont val="Calibri"/>
        <scheme val="minor"/>
      </rPr>
      <t>c</t>
    </r>
  </si>
  <si>
    <r>
      <rPr>
        <b/>
        <sz val="12"/>
        <color theme="1"/>
        <rFont val="Symbol"/>
      </rPr>
      <t>a</t>
    </r>
    <r>
      <rPr>
        <b/>
        <vertAlign val="subscript"/>
        <sz val="12"/>
        <color theme="1"/>
        <rFont val="Calibri"/>
        <scheme val="minor"/>
      </rPr>
      <t>cc</t>
    </r>
  </si>
  <si>
    <r>
      <t>A</t>
    </r>
    <r>
      <rPr>
        <b/>
        <vertAlign val="subscript"/>
        <sz val="12"/>
        <color rgb="FF000000"/>
        <rFont val="Calibri"/>
        <scheme val="minor"/>
      </rPr>
      <t>s</t>
    </r>
    <r>
      <rPr>
        <b/>
        <sz val="12"/>
        <color rgb="FF000000"/>
        <rFont val="Calibri"/>
        <scheme val="minor"/>
      </rPr>
      <t xml:space="preserve"> inferiore [cm</t>
    </r>
    <r>
      <rPr>
        <b/>
        <vertAlign val="superscript"/>
        <sz val="12"/>
        <color rgb="FF000000"/>
        <rFont val="Calibri"/>
        <scheme val="minor"/>
      </rPr>
      <t>2</t>
    </r>
    <r>
      <rPr>
        <b/>
        <sz val="12"/>
        <color rgb="FF000000"/>
        <rFont val="Calibri"/>
        <scheme val="minor"/>
      </rPr>
      <t>]</t>
    </r>
  </si>
  <si>
    <r>
      <t>h</t>
    </r>
    <r>
      <rPr>
        <b/>
        <vertAlign val="subscript"/>
        <sz val="12"/>
        <color theme="1"/>
        <rFont val="Calibri"/>
        <scheme val="minor"/>
      </rPr>
      <t xml:space="preserve">pilastro                             </t>
    </r>
    <r>
      <rPr>
        <b/>
        <sz val="12"/>
        <color theme="1"/>
        <rFont val="Calibri"/>
        <family val="2"/>
        <scheme val="minor"/>
      </rPr>
      <t>[m]</t>
    </r>
  </si>
  <si>
    <r>
      <t>h</t>
    </r>
    <r>
      <rPr>
        <b/>
        <vertAlign val="subscript"/>
        <sz val="12"/>
        <color theme="1"/>
        <rFont val="Calibri"/>
        <scheme val="minor"/>
      </rPr>
      <t xml:space="preserve">trave                                    </t>
    </r>
    <r>
      <rPr>
        <b/>
        <sz val="12"/>
        <color theme="1"/>
        <rFont val="Calibri"/>
        <family val="2"/>
        <scheme val="minor"/>
      </rPr>
      <t>[m]</t>
    </r>
  </si>
  <si>
    <t>copriferro            [m]</t>
  </si>
  <si>
    <r>
      <t>b</t>
    </r>
    <r>
      <rPr>
        <b/>
        <vertAlign val="subscript"/>
        <sz val="12"/>
        <color theme="1"/>
        <rFont val="Calibri"/>
        <scheme val="minor"/>
      </rPr>
      <t xml:space="preserve">trave                               </t>
    </r>
    <r>
      <rPr>
        <b/>
        <sz val="12"/>
        <color theme="1"/>
        <rFont val="Calibri"/>
        <family val="2"/>
        <scheme val="minor"/>
      </rPr>
      <t>[m]</t>
    </r>
  </si>
  <si>
    <t>x                          [m]</t>
  </si>
  <si>
    <r>
      <t>u</t>
    </r>
    <r>
      <rPr>
        <b/>
        <vertAlign val="subscript"/>
        <sz val="12"/>
        <color theme="1"/>
        <rFont val="Calibri"/>
        <scheme val="minor"/>
      </rPr>
      <t>1</t>
    </r>
  </si>
  <si>
    <t>s'</t>
  </si>
  <si>
    <r>
      <t>M</t>
    </r>
    <r>
      <rPr>
        <b/>
        <vertAlign val="subscript"/>
        <sz val="12"/>
        <color theme="1"/>
        <rFont val="Calibri"/>
        <scheme val="minor"/>
      </rPr>
      <t>Rd</t>
    </r>
    <r>
      <rPr>
        <b/>
        <sz val="12"/>
        <color theme="1"/>
        <rFont val="Calibri"/>
        <family val="2"/>
        <scheme val="minor"/>
      </rPr>
      <t xml:space="preserve">                     [kN m]</t>
    </r>
  </si>
  <si>
    <t>ARMATURE INVERTITE</t>
  </si>
  <si>
    <r>
      <t>l</t>
    </r>
    <r>
      <rPr>
        <b/>
        <vertAlign val="subscript"/>
        <sz val="12"/>
        <color theme="1"/>
        <rFont val="Calibri"/>
        <scheme val="minor"/>
      </rPr>
      <t xml:space="preserve">trave                                 </t>
    </r>
    <r>
      <rPr>
        <b/>
        <sz val="12"/>
        <color theme="1"/>
        <rFont val="Calibri"/>
        <family val="2"/>
        <scheme val="minor"/>
      </rPr>
      <t xml:space="preserve"> [m]</t>
    </r>
  </si>
  <si>
    <r>
      <t>A</t>
    </r>
    <r>
      <rPr>
        <b/>
        <vertAlign val="subscript"/>
        <sz val="12"/>
        <color theme="1"/>
        <rFont val="Calibri"/>
        <scheme val="minor"/>
      </rPr>
      <t>sw</t>
    </r>
    <r>
      <rPr>
        <b/>
        <sz val="12"/>
        <color theme="1"/>
        <rFont val="Calibri"/>
        <family val="2"/>
        <scheme val="minor"/>
      </rPr>
      <t>/s                    [cm</t>
    </r>
    <r>
      <rPr>
        <b/>
        <vertAlign val="superscript"/>
        <sz val="12"/>
        <color theme="1"/>
        <rFont val="Calibri"/>
        <scheme val="minor"/>
      </rPr>
      <t>2</t>
    </r>
    <r>
      <rPr>
        <b/>
        <sz val="12"/>
        <color theme="1"/>
        <rFont val="Calibri"/>
        <family val="2"/>
        <scheme val="minor"/>
      </rPr>
      <t>/m]</t>
    </r>
  </si>
  <si>
    <r>
      <t>A</t>
    </r>
    <r>
      <rPr>
        <b/>
        <vertAlign val="subscript"/>
        <sz val="12"/>
        <color theme="1"/>
        <rFont val="Calibri"/>
        <scheme val="minor"/>
      </rPr>
      <t>sw</t>
    </r>
    <r>
      <rPr>
        <b/>
        <sz val="12"/>
        <color theme="1"/>
        <rFont val="Calibri"/>
        <family val="2"/>
        <scheme val="minor"/>
      </rPr>
      <t xml:space="preserve">                          [cm</t>
    </r>
    <r>
      <rPr>
        <b/>
        <vertAlign val="superscript"/>
        <sz val="12"/>
        <color theme="1"/>
        <rFont val="Calibri"/>
        <scheme val="minor"/>
      </rPr>
      <t>2</t>
    </r>
    <r>
      <rPr>
        <b/>
        <sz val="12"/>
        <color theme="1"/>
        <rFont val="Calibri"/>
        <family val="2"/>
        <scheme val="minor"/>
      </rPr>
      <t>]</t>
    </r>
  </si>
  <si>
    <t>Tipologia staffe</t>
  </si>
  <si>
    <t>Verifica staffe</t>
  </si>
  <si>
    <t>Msup</t>
  </si>
  <si>
    <t>Minf</t>
  </si>
  <si>
    <t>f 8 / 8</t>
  </si>
  <si>
    <t>INPUT MOMCAD</t>
  </si>
  <si>
    <r>
      <t>l</t>
    </r>
    <r>
      <rPr>
        <b/>
        <vertAlign val="subscript"/>
        <sz val="12"/>
        <color theme="1"/>
        <rFont val="Calibri"/>
        <scheme val="minor"/>
      </rPr>
      <t>trave</t>
    </r>
  </si>
  <si>
    <r>
      <t>q</t>
    </r>
    <r>
      <rPr>
        <b/>
        <vertAlign val="subscript"/>
        <sz val="12"/>
        <color theme="1"/>
        <rFont val="Calibri"/>
        <scheme val="minor"/>
      </rPr>
      <t>min</t>
    </r>
    <r>
      <rPr>
        <b/>
        <sz val="12"/>
        <color theme="1"/>
        <rFont val="Calibri"/>
        <family val="2"/>
        <scheme val="minor"/>
      </rPr>
      <t xml:space="preserve"> + sisma</t>
    </r>
  </si>
  <si>
    <r>
      <t>M</t>
    </r>
    <r>
      <rPr>
        <b/>
        <vertAlign val="subscript"/>
        <sz val="12"/>
        <color theme="1"/>
        <rFont val="Calibri"/>
        <scheme val="minor"/>
      </rPr>
      <t>sinistra</t>
    </r>
  </si>
  <si>
    <r>
      <t>M</t>
    </r>
    <r>
      <rPr>
        <b/>
        <vertAlign val="subscript"/>
        <sz val="12"/>
        <color theme="1"/>
        <rFont val="Calibri"/>
        <scheme val="minor"/>
      </rPr>
      <t>destra</t>
    </r>
  </si>
  <si>
    <r>
      <t>q</t>
    </r>
    <r>
      <rPr>
        <b/>
        <vertAlign val="subscript"/>
        <sz val="12"/>
        <color theme="1"/>
        <rFont val="Calibri"/>
        <scheme val="minor"/>
      </rPr>
      <t>min</t>
    </r>
    <r>
      <rPr>
        <b/>
        <sz val="12"/>
        <color theme="1"/>
        <rFont val="Calibri"/>
        <family val="2"/>
        <scheme val="minor"/>
      </rPr>
      <t xml:space="preserve"> - sisma</t>
    </r>
  </si>
  <si>
    <t>ARMATURA MINIMA TRAVI</t>
  </si>
  <si>
    <t>17-ARMATURA MINIMA TRAVI</t>
  </si>
  <si>
    <t>20-COMBINAZIONE SCHEMI BASE PILASTRI</t>
  </si>
  <si>
    <t>Indice PIL</t>
  </si>
  <si>
    <t>Soll</t>
  </si>
  <si>
    <t>SFORZO NORMALE</t>
  </si>
  <si>
    <t>COMBINAZIONI</t>
  </si>
  <si>
    <t>Combinazione</t>
  </si>
  <si>
    <r>
      <t>q</t>
    </r>
    <r>
      <rPr>
        <vertAlign val="subscript"/>
        <sz val="12"/>
        <color theme="1"/>
        <rFont val="Calibri"/>
        <scheme val="minor"/>
      </rPr>
      <t>min</t>
    </r>
    <r>
      <rPr>
        <sz val="12"/>
        <color theme="1"/>
        <rFont val="Calibri"/>
        <family val="2"/>
        <scheme val="minor"/>
      </rPr>
      <t xml:space="preserve"> + F</t>
    </r>
    <r>
      <rPr>
        <vertAlign val="subscript"/>
        <sz val="12"/>
        <color theme="1"/>
        <rFont val="Calibri"/>
        <scheme val="minor"/>
      </rPr>
      <t>x</t>
    </r>
  </si>
  <si>
    <r>
      <t>q</t>
    </r>
    <r>
      <rPr>
        <vertAlign val="subscript"/>
        <sz val="12"/>
        <color theme="1"/>
        <rFont val="Calibri"/>
        <scheme val="minor"/>
      </rPr>
      <t>min</t>
    </r>
    <r>
      <rPr>
        <sz val="12"/>
        <color theme="1"/>
        <rFont val="Calibri"/>
        <family val="2"/>
        <scheme val="minor"/>
      </rPr>
      <t xml:space="preserve"> - F</t>
    </r>
    <r>
      <rPr>
        <vertAlign val="subscript"/>
        <sz val="12"/>
        <color theme="1"/>
        <rFont val="Calibri"/>
        <scheme val="minor"/>
      </rPr>
      <t>x</t>
    </r>
  </si>
  <si>
    <r>
      <t>q</t>
    </r>
    <r>
      <rPr>
        <vertAlign val="subscript"/>
        <sz val="12"/>
        <color theme="1"/>
        <rFont val="Calibri"/>
        <scheme val="minor"/>
      </rPr>
      <t>min</t>
    </r>
    <r>
      <rPr>
        <sz val="12"/>
        <color theme="1"/>
        <rFont val="Calibri"/>
        <family val="2"/>
        <scheme val="minor"/>
      </rPr>
      <t xml:space="preserve"> + F</t>
    </r>
    <r>
      <rPr>
        <vertAlign val="subscript"/>
        <sz val="12"/>
        <color theme="1"/>
        <rFont val="Calibri"/>
        <scheme val="minor"/>
      </rPr>
      <t>y</t>
    </r>
  </si>
  <si>
    <r>
      <t>q</t>
    </r>
    <r>
      <rPr>
        <vertAlign val="subscript"/>
        <sz val="12"/>
        <color theme="1"/>
        <rFont val="Calibri"/>
        <scheme val="minor"/>
      </rPr>
      <t>min</t>
    </r>
    <r>
      <rPr>
        <sz val="12"/>
        <color theme="1"/>
        <rFont val="Calibri"/>
        <family val="2"/>
        <scheme val="minor"/>
      </rPr>
      <t xml:space="preserve"> - F</t>
    </r>
    <r>
      <rPr>
        <vertAlign val="subscript"/>
        <sz val="12"/>
        <color theme="1"/>
        <rFont val="Calibri"/>
        <scheme val="minor"/>
      </rPr>
      <t>y</t>
    </r>
  </si>
  <si>
    <t>My testa</t>
  </si>
  <si>
    <t>My piede</t>
  </si>
  <si>
    <t>Mx testa</t>
  </si>
  <si>
    <t>Mx piede</t>
  </si>
  <si>
    <t>Imp</t>
  </si>
  <si>
    <t>Pil</t>
  </si>
  <si>
    <t>MAX</t>
  </si>
  <si>
    <t>MIN</t>
  </si>
  <si>
    <t>21-PILASTRI STUDIATI</t>
  </si>
  <si>
    <t>Pilastro 4 (d'angolo)</t>
  </si>
  <si>
    <t>COMBINAZIONI (a filo)</t>
  </si>
  <si>
    <t>Valori in asse</t>
  </si>
  <si>
    <t>Valori a filo</t>
  </si>
  <si>
    <r>
      <t>q</t>
    </r>
    <r>
      <rPr>
        <vertAlign val="subscript"/>
        <sz val="12"/>
        <color theme="1"/>
        <rFont val="Calibri"/>
        <scheme val="minor"/>
      </rPr>
      <t>min</t>
    </r>
    <r>
      <rPr>
        <sz val="12"/>
        <color theme="1"/>
        <rFont val="Calibri"/>
        <family val="2"/>
        <scheme val="minor"/>
      </rPr>
      <t xml:space="preserve"> + F</t>
    </r>
    <r>
      <rPr>
        <vertAlign val="subscript"/>
        <sz val="12"/>
        <color theme="1"/>
        <rFont val="Calibri"/>
        <scheme val="minor"/>
      </rPr>
      <t>x</t>
    </r>
  </si>
  <si>
    <r>
      <t>q</t>
    </r>
    <r>
      <rPr>
        <vertAlign val="subscript"/>
        <sz val="12"/>
        <color theme="1"/>
        <rFont val="Calibri"/>
        <scheme val="minor"/>
      </rPr>
      <t>min</t>
    </r>
    <r>
      <rPr>
        <sz val="12"/>
        <color theme="1"/>
        <rFont val="Calibri"/>
        <family val="2"/>
        <scheme val="minor"/>
      </rPr>
      <t xml:space="preserve"> - F</t>
    </r>
    <r>
      <rPr>
        <vertAlign val="subscript"/>
        <sz val="12"/>
        <color theme="1"/>
        <rFont val="Calibri"/>
        <scheme val="minor"/>
      </rPr>
      <t>x</t>
    </r>
  </si>
  <si>
    <r>
      <t>q</t>
    </r>
    <r>
      <rPr>
        <vertAlign val="subscript"/>
        <sz val="12"/>
        <color theme="1"/>
        <rFont val="Calibri"/>
        <scheme val="minor"/>
      </rPr>
      <t>min</t>
    </r>
    <r>
      <rPr>
        <sz val="12"/>
        <color theme="1"/>
        <rFont val="Calibri"/>
        <family val="2"/>
        <scheme val="minor"/>
      </rPr>
      <t xml:space="preserve"> + F</t>
    </r>
    <r>
      <rPr>
        <vertAlign val="subscript"/>
        <sz val="12"/>
        <color theme="1"/>
        <rFont val="Calibri"/>
        <scheme val="minor"/>
      </rPr>
      <t>y</t>
    </r>
  </si>
  <si>
    <r>
      <t>q</t>
    </r>
    <r>
      <rPr>
        <vertAlign val="subscript"/>
        <sz val="12"/>
        <color theme="1"/>
        <rFont val="Calibri"/>
        <scheme val="minor"/>
      </rPr>
      <t>min</t>
    </r>
    <r>
      <rPr>
        <sz val="12"/>
        <color theme="1"/>
        <rFont val="Calibri"/>
        <family val="2"/>
        <scheme val="minor"/>
      </rPr>
      <t xml:space="preserve"> - F</t>
    </r>
    <r>
      <rPr>
        <vertAlign val="subscript"/>
        <sz val="12"/>
        <color theme="1"/>
        <rFont val="Calibri"/>
        <scheme val="minor"/>
      </rPr>
      <t>y</t>
    </r>
  </si>
  <si>
    <t>Pilastro 20 (di bordo)</t>
  </si>
  <si>
    <t>Pilastro 7 (di spina)</t>
  </si>
  <si>
    <t>Verifica a pressoflessione deviata</t>
  </si>
  <si>
    <r>
      <t>M</t>
    </r>
    <r>
      <rPr>
        <vertAlign val="subscript"/>
        <sz val="12"/>
        <color theme="1"/>
        <rFont val="Calibri"/>
        <scheme val="minor"/>
      </rPr>
      <t>resistente</t>
    </r>
    <r>
      <rPr>
        <sz val="12"/>
        <color theme="1"/>
        <rFont val="Calibri"/>
        <family val="2"/>
        <scheme val="minor"/>
      </rPr>
      <t xml:space="preserve">                                    (</t>
    </r>
    <r>
      <rPr>
        <sz val="12"/>
        <color theme="1"/>
        <rFont val="Symbol"/>
      </rPr>
      <t>4f20 -  3f16</t>
    </r>
    <r>
      <rPr>
        <sz val="12"/>
        <color theme="1"/>
        <rFont val="Calibri"/>
        <family val="2"/>
        <scheme val="minor"/>
      </rPr>
      <t>)</t>
    </r>
  </si>
  <si>
    <r>
      <t>M</t>
    </r>
    <r>
      <rPr>
        <vertAlign val="subscript"/>
        <sz val="12"/>
        <color theme="1"/>
        <rFont val="Calibri"/>
        <scheme val="minor"/>
      </rPr>
      <t>resistente</t>
    </r>
    <r>
      <rPr>
        <sz val="12"/>
        <color theme="1"/>
        <rFont val="Calibri"/>
        <family val="2"/>
        <scheme val="minor"/>
      </rPr>
      <t xml:space="preserve">                                    (3</t>
    </r>
    <r>
      <rPr>
        <sz val="12"/>
        <color theme="1"/>
        <rFont val="Symbol"/>
      </rPr>
      <t>f20 -  1f16</t>
    </r>
    <r>
      <rPr>
        <sz val="12"/>
        <color theme="1"/>
        <rFont val="Calibri"/>
        <family val="2"/>
        <scheme val="minor"/>
      </rPr>
      <t>)</t>
    </r>
  </si>
  <si>
    <t>---&gt;</t>
  </si>
  <si>
    <t>GERARCHIA DELLE RESISTENZE</t>
  </si>
  <si>
    <r>
      <t>M</t>
    </r>
    <r>
      <rPr>
        <vertAlign val="superscript"/>
        <sz val="14"/>
        <color theme="1"/>
        <rFont val="Calibri"/>
        <scheme val="minor"/>
      </rPr>
      <t>-</t>
    </r>
    <r>
      <rPr>
        <vertAlign val="subscript"/>
        <sz val="14"/>
        <color theme="1"/>
        <rFont val="Calibri"/>
        <scheme val="minor"/>
      </rPr>
      <t>Rd</t>
    </r>
  </si>
  <si>
    <r>
      <t>M</t>
    </r>
    <r>
      <rPr>
        <vertAlign val="superscript"/>
        <sz val="14"/>
        <color theme="1"/>
        <rFont val="Calibri"/>
        <scheme val="minor"/>
      </rPr>
      <t>+</t>
    </r>
    <r>
      <rPr>
        <vertAlign val="subscript"/>
        <sz val="14"/>
        <color theme="1"/>
        <rFont val="Calibri"/>
        <scheme val="minor"/>
      </rPr>
      <t>Rd</t>
    </r>
  </si>
  <si>
    <r>
      <t>M</t>
    </r>
    <r>
      <rPr>
        <b/>
        <vertAlign val="subscript"/>
        <sz val="12"/>
        <color theme="1"/>
        <rFont val="Calibri"/>
        <scheme val="minor"/>
      </rPr>
      <t>Rd trave</t>
    </r>
  </si>
  <si>
    <t>Sinistra</t>
  </si>
  <si>
    <t>Destra</t>
  </si>
  <si>
    <t>Ripartizione</t>
  </si>
  <si>
    <t>Impalcato                   (nodo)</t>
  </si>
  <si>
    <t>2 (piede)</t>
  </si>
  <si>
    <t>2 (testa)</t>
  </si>
  <si>
    <r>
      <rPr>
        <b/>
        <sz val="12"/>
        <color theme="1"/>
        <rFont val="Symbol"/>
      </rPr>
      <t>S</t>
    </r>
    <r>
      <rPr>
        <b/>
        <sz val="12"/>
        <color theme="1"/>
        <rFont val="Calibri"/>
        <family val="2"/>
        <scheme val="minor"/>
      </rPr>
      <t>M</t>
    </r>
  </si>
  <si>
    <r>
      <rPr>
        <b/>
        <sz val="12"/>
        <color theme="1"/>
        <rFont val="Symbol"/>
      </rPr>
      <t>S</t>
    </r>
    <r>
      <rPr>
        <b/>
        <sz val="12"/>
        <color theme="1"/>
        <rFont val="Calibri"/>
        <family val="2"/>
        <scheme val="minor"/>
      </rPr>
      <t xml:space="preserve">M * </t>
    </r>
    <r>
      <rPr>
        <b/>
        <sz val="12"/>
        <color theme="1"/>
        <rFont val="Symbol"/>
      </rPr>
      <t>g</t>
    </r>
    <r>
      <rPr>
        <b/>
        <vertAlign val="subscript"/>
        <sz val="12"/>
        <color theme="1"/>
        <rFont val="Calibri"/>
        <scheme val="minor"/>
      </rPr>
      <t>Rd</t>
    </r>
  </si>
  <si>
    <r>
      <t>M</t>
    </r>
    <r>
      <rPr>
        <b/>
        <vertAlign val="subscript"/>
        <sz val="12"/>
        <color rgb="FF000000"/>
        <rFont val="Calibri"/>
        <scheme val="minor"/>
      </rPr>
      <t>y</t>
    </r>
  </si>
  <si>
    <r>
      <t>M</t>
    </r>
    <r>
      <rPr>
        <b/>
        <vertAlign val="subscript"/>
        <sz val="12"/>
        <color rgb="FF000000"/>
        <rFont val="Calibri"/>
        <scheme val="minor"/>
      </rPr>
      <t>x</t>
    </r>
  </si>
  <si>
    <t>Armatura necessaria</t>
  </si>
  <si>
    <r>
      <t xml:space="preserve">b: </t>
    </r>
    <r>
      <rPr>
        <sz val="12"/>
        <color theme="1"/>
        <rFont val="Symbol"/>
      </rPr>
      <t>4f20</t>
    </r>
  </si>
  <si>
    <r>
      <t xml:space="preserve">b: </t>
    </r>
    <r>
      <rPr>
        <sz val="12"/>
        <color theme="1"/>
        <rFont val="Symbol"/>
      </rPr>
      <t>3f20</t>
    </r>
  </si>
  <si>
    <r>
      <t xml:space="preserve">b: </t>
    </r>
    <r>
      <rPr>
        <sz val="12"/>
        <color rgb="FF000000"/>
        <rFont val="Symbol"/>
      </rPr>
      <t>3f20</t>
    </r>
  </si>
  <si>
    <r>
      <t>Area armatura                          [cm</t>
    </r>
    <r>
      <rPr>
        <b/>
        <vertAlign val="superscript"/>
        <sz val="12"/>
        <color theme="1"/>
        <rFont val="Calibri"/>
        <scheme val="minor"/>
      </rPr>
      <t>2</t>
    </r>
    <r>
      <rPr>
        <b/>
        <sz val="12"/>
        <color theme="1"/>
        <rFont val="Calibri"/>
        <family val="2"/>
        <scheme val="minor"/>
      </rPr>
      <t>]</t>
    </r>
  </si>
  <si>
    <r>
      <t>N</t>
    </r>
    <r>
      <rPr>
        <b/>
        <vertAlign val="subscript"/>
        <sz val="14"/>
        <color theme="1"/>
        <rFont val="Calibri"/>
        <scheme val="minor"/>
      </rPr>
      <t>c,max</t>
    </r>
  </si>
  <si>
    <r>
      <t>M</t>
    </r>
    <r>
      <rPr>
        <b/>
        <vertAlign val="subscript"/>
        <sz val="14"/>
        <color theme="1"/>
        <rFont val="Calibri"/>
        <scheme val="minor"/>
      </rPr>
      <t>c,max</t>
    </r>
  </si>
  <si>
    <r>
      <t>N</t>
    </r>
    <r>
      <rPr>
        <b/>
        <vertAlign val="subscript"/>
        <sz val="14"/>
        <color theme="1"/>
        <rFont val="Calibri"/>
        <scheme val="minor"/>
      </rPr>
      <t>s,max</t>
    </r>
  </si>
  <si>
    <r>
      <t>M</t>
    </r>
    <r>
      <rPr>
        <b/>
        <vertAlign val="subscript"/>
        <sz val="14"/>
        <color theme="1"/>
        <rFont val="Calibri"/>
        <scheme val="minor"/>
      </rPr>
      <t>s,max</t>
    </r>
  </si>
  <si>
    <t>b=70 h=30</t>
  </si>
  <si>
    <t>Sollecitaz. X</t>
  </si>
  <si>
    <t>Sollecitaz. Y</t>
  </si>
  <si>
    <t>b=30 h=70</t>
  </si>
  <si>
    <t>Gerarchia delle resistenze</t>
  </si>
  <si>
    <r>
      <t>Armatura superiore necessaria                                    [cm</t>
    </r>
    <r>
      <rPr>
        <b/>
        <vertAlign val="superscript"/>
        <sz val="12"/>
        <color theme="1"/>
        <rFont val="Calibri"/>
        <scheme val="minor"/>
      </rPr>
      <t>2</t>
    </r>
    <r>
      <rPr>
        <b/>
        <sz val="12"/>
        <color theme="1"/>
        <rFont val="Calibri"/>
        <family val="2"/>
        <scheme val="minor"/>
      </rPr>
      <t>]</t>
    </r>
  </si>
  <si>
    <r>
      <t>Armatura inferiore necessaria                                    [cm</t>
    </r>
    <r>
      <rPr>
        <b/>
        <vertAlign val="superscript"/>
        <sz val="12"/>
        <color theme="1"/>
        <rFont val="Calibri"/>
        <scheme val="minor"/>
      </rPr>
      <t>2</t>
    </r>
    <r>
      <rPr>
        <b/>
        <sz val="12"/>
        <color theme="1"/>
        <rFont val="Calibri"/>
        <family val="2"/>
        <scheme val="minor"/>
      </rPr>
      <t>]</t>
    </r>
  </si>
  <si>
    <r>
      <t>M</t>
    </r>
    <r>
      <rPr>
        <b/>
        <vertAlign val="subscript"/>
        <sz val="14"/>
        <color theme="1"/>
        <rFont val="Calibri"/>
        <scheme val="minor"/>
      </rPr>
      <t>yRd c</t>
    </r>
  </si>
  <si>
    <r>
      <t>M</t>
    </r>
    <r>
      <rPr>
        <b/>
        <vertAlign val="subscript"/>
        <sz val="14"/>
        <color theme="1"/>
        <rFont val="Calibri"/>
        <scheme val="minor"/>
      </rPr>
      <t>xRd c</t>
    </r>
  </si>
  <si>
    <t>PREDIMENSIONAMENTO TRAVI A SPESSORE PORTANTI</t>
  </si>
  <si>
    <t>PREDIMENSIONAMENTO TRAVI A SPESSORE NON PORTANTI</t>
  </si>
  <si>
    <t>VERIFICA A TAGLIO</t>
  </si>
  <si>
    <t>PILASTRO 4</t>
  </si>
  <si>
    <t>Taglio agente</t>
  </si>
  <si>
    <t>Taglio compressione</t>
  </si>
  <si>
    <t>Taglio trazione</t>
  </si>
  <si>
    <t>22-VERIFICA A TAGLIO DEI PILASTRI STUDIATI</t>
  </si>
  <si>
    <t>Sollecitazione X</t>
  </si>
  <si>
    <t>c</t>
  </si>
  <si>
    <t>d</t>
  </si>
  <si>
    <t>Sollecitazione Y</t>
  </si>
  <si>
    <t>[Mpa]</t>
  </si>
  <si>
    <t>Passo staffe in zona critica</t>
  </si>
  <si>
    <t>Passo staffe</t>
  </si>
  <si>
    <t>s</t>
  </si>
  <si>
    <t>Lunghezza zona critica</t>
  </si>
  <si>
    <t>Taglio trazione (zona critica)</t>
  </si>
  <si>
    <t>CR x</t>
  </si>
  <si>
    <t>CR y</t>
  </si>
  <si>
    <r>
      <t>V</t>
    </r>
    <r>
      <rPr>
        <vertAlign val="subscript"/>
        <sz val="14"/>
        <color theme="0"/>
        <rFont val="Calibri"/>
        <scheme val="minor"/>
      </rPr>
      <t>Rd x</t>
    </r>
  </si>
  <si>
    <r>
      <t>V</t>
    </r>
    <r>
      <rPr>
        <vertAlign val="subscript"/>
        <sz val="14"/>
        <color theme="0"/>
        <rFont val="Calibri"/>
        <scheme val="minor"/>
      </rPr>
      <t>Rd y</t>
    </r>
  </si>
  <si>
    <r>
      <t>V</t>
    </r>
    <r>
      <rPr>
        <vertAlign val="subscript"/>
        <sz val="14"/>
        <color theme="0"/>
        <rFont val="Calibri"/>
        <scheme val="minor"/>
      </rPr>
      <t>Rd x CR</t>
    </r>
  </si>
  <si>
    <r>
      <t>V</t>
    </r>
    <r>
      <rPr>
        <vertAlign val="subscript"/>
        <sz val="14"/>
        <color theme="0"/>
        <rFont val="Calibri"/>
        <scheme val="minor"/>
      </rPr>
      <t>Rd y CR</t>
    </r>
  </si>
  <si>
    <t>PILASTRO 20</t>
  </si>
  <si>
    <r>
      <rPr>
        <sz val="12"/>
        <rFont val="Symbol"/>
      </rPr>
      <t>g</t>
    </r>
    <r>
      <rPr>
        <vertAlign val="subscript"/>
        <sz val="12"/>
        <rFont val="Calibri"/>
        <scheme val="minor"/>
      </rPr>
      <t>Rd</t>
    </r>
  </si>
  <si>
    <r>
      <t>cot</t>
    </r>
    <r>
      <rPr>
        <sz val="12"/>
        <rFont val="Symbol"/>
      </rPr>
      <t>q</t>
    </r>
  </si>
  <si>
    <r>
      <t>f</t>
    </r>
    <r>
      <rPr>
        <vertAlign val="subscript"/>
        <sz val="12"/>
        <rFont val="Calibri"/>
      </rPr>
      <t>yd</t>
    </r>
  </si>
  <si>
    <r>
      <t>f</t>
    </r>
    <r>
      <rPr>
        <vertAlign val="subscript"/>
        <sz val="12"/>
        <rFont val="Calibri"/>
      </rPr>
      <t>cd</t>
    </r>
  </si>
  <si>
    <r>
      <t>A</t>
    </r>
    <r>
      <rPr>
        <vertAlign val="subscript"/>
        <sz val="12"/>
        <rFont val="Calibri"/>
        <scheme val="minor"/>
      </rPr>
      <t>sw</t>
    </r>
  </si>
  <si>
    <r>
      <t>[cm</t>
    </r>
    <r>
      <rPr>
        <vertAlign val="superscript"/>
        <sz val="12"/>
        <rFont val="Calibri"/>
        <scheme val="minor"/>
      </rPr>
      <t>2</t>
    </r>
    <r>
      <rPr>
        <sz val="12"/>
        <rFont val="Calibri"/>
        <family val="2"/>
        <scheme val="minor"/>
      </rPr>
      <t>]</t>
    </r>
  </si>
  <si>
    <r>
      <t>l</t>
    </r>
    <r>
      <rPr>
        <vertAlign val="subscript"/>
        <sz val="12"/>
        <rFont val="Calibri"/>
        <scheme val="minor"/>
      </rPr>
      <t>st</t>
    </r>
  </si>
  <si>
    <r>
      <t>V</t>
    </r>
    <r>
      <rPr>
        <vertAlign val="subscript"/>
        <sz val="14"/>
        <rFont val="Calibri"/>
        <scheme val="minor"/>
      </rPr>
      <t>Ed x</t>
    </r>
  </si>
  <si>
    <r>
      <t>V</t>
    </r>
    <r>
      <rPr>
        <vertAlign val="subscript"/>
        <sz val="14"/>
        <rFont val="Calibri"/>
        <scheme val="minor"/>
      </rPr>
      <t>Ed y</t>
    </r>
  </si>
  <si>
    <r>
      <t>s</t>
    </r>
    <r>
      <rPr>
        <vertAlign val="subscript"/>
        <sz val="12"/>
        <rFont val="Calibri"/>
        <scheme val="minor"/>
      </rPr>
      <t>cr</t>
    </r>
  </si>
  <si>
    <r>
      <t>l</t>
    </r>
    <r>
      <rPr>
        <vertAlign val="subscript"/>
        <sz val="12"/>
        <rFont val="Calibri"/>
        <scheme val="minor"/>
      </rPr>
      <t>cr</t>
    </r>
  </si>
  <si>
    <r>
      <t>V</t>
    </r>
    <r>
      <rPr>
        <vertAlign val="subscript"/>
        <sz val="14"/>
        <rFont val="Calibri"/>
        <scheme val="minor"/>
      </rPr>
      <t>Rc x</t>
    </r>
  </si>
  <si>
    <r>
      <t>V</t>
    </r>
    <r>
      <rPr>
        <vertAlign val="subscript"/>
        <sz val="14"/>
        <rFont val="Calibri"/>
        <scheme val="minor"/>
      </rPr>
      <t>Rc y</t>
    </r>
  </si>
  <si>
    <r>
      <t>V</t>
    </r>
    <r>
      <rPr>
        <vertAlign val="subscript"/>
        <sz val="14"/>
        <rFont val="Calibri"/>
        <scheme val="minor"/>
      </rPr>
      <t>Rt x</t>
    </r>
  </si>
  <si>
    <r>
      <t>V</t>
    </r>
    <r>
      <rPr>
        <vertAlign val="subscript"/>
        <sz val="14"/>
        <rFont val="Calibri"/>
        <scheme val="minor"/>
      </rPr>
      <t>Rt y</t>
    </r>
  </si>
  <si>
    <t>PILASTRO 7</t>
  </si>
  <si>
    <t>Zona critica</t>
  </si>
  <si>
    <t>Zona non critica</t>
  </si>
  <si>
    <t>VERIFICA QUANTITATIVO STAFFE</t>
  </si>
  <si>
    <r>
      <t>n</t>
    </r>
    <r>
      <rPr>
        <vertAlign val="subscript"/>
        <sz val="12"/>
        <rFont val="Symbol"/>
      </rPr>
      <t>1</t>
    </r>
  </si>
  <si>
    <r>
      <t>b</t>
    </r>
    <r>
      <rPr>
        <vertAlign val="subscript"/>
        <sz val="12"/>
        <rFont val="Calibri"/>
        <scheme val="minor"/>
      </rPr>
      <t>0</t>
    </r>
  </si>
  <si>
    <r>
      <t>h</t>
    </r>
    <r>
      <rPr>
        <vertAlign val="subscript"/>
        <sz val="12"/>
        <rFont val="Calibri"/>
        <scheme val="minor"/>
      </rPr>
      <t>0</t>
    </r>
  </si>
  <si>
    <r>
      <t>N</t>
    </r>
    <r>
      <rPr>
        <vertAlign val="subscript"/>
        <sz val="12"/>
        <rFont val="Calibri"/>
        <scheme val="minor"/>
      </rPr>
      <t>medio</t>
    </r>
  </si>
  <si>
    <r>
      <t>x</t>
    </r>
    <r>
      <rPr>
        <vertAlign val="subscript"/>
        <sz val="12"/>
        <rFont val="Calibri"/>
        <scheme val="minor"/>
      </rPr>
      <t>u</t>
    </r>
  </si>
  <si>
    <r>
      <rPr>
        <sz val="12"/>
        <rFont val="Symbol"/>
      </rPr>
      <t>w</t>
    </r>
    <r>
      <rPr>
        <vertAlign val="subscript"/>
        <sz val="12"/>
        <rFont val="Calibri"/>
        <scheme val="minor"/>
      </rPr>
      <t>st</t>
    </r>
  </si>
  <si>
    <r>
      <t>b</t>
    </r>
    <r>
      <rPr>
        <vertAlign val="subscript"/>
        <sz val="12"/>
        <rFont val="Calibri"/>
        <scheme val="minor"/>
      </rPr>
      <t>i</t>
    </r>
  </si>
  <si>
    <r>
      <rPr>
        <sz val="12"/>
        <rFont val="Symbol"/>
      </rPr>
      <t>a</t>
    </r>
    <r>
      <rPr>
        <vertAlign val="subscript"/>
        <sz val="12"/>
        <rFont val="Calibri"/>
        <scheme val="minor"/>
      </rPr>
      <t>v</t>
    </r>
  </si>
  <si>
    <r>
      <rPr>
        <sz val="12"/>
        <rFont val="Symbol"/>
      </rPr>
      <t>a</t>
    </r>
    <r>
      <rPr>
        <vertAlign val="subscript"/>
        <sz val="12"/>
        <rFont val="Calibri"/>
        <scheme val="minor"/>
      </rPr>
      <t>h</t>
    </r>
  </si>
  <si>
    <r>
      <rPr>
        <sz val="12"/>
        <rFont val="Symbol"/>
      </rPr>
      <t>e</t>
    </r>
    <r>
      <rPr>
        <vertAlign val="subscript"/>
        <sz val="12"/>
        <rFont val="Calibri"/>
        <scheme val="minor"/>
      </rPr>
      <t>ccu</t>
    </r>
  </si>
  <si>
    <r>
      <t>[m</t>
    </r>
    <r>
      <rPr>
        <vertAlign val="superscript"/>
        <sz val="12"/>
        <color theme="1"/>
        <rFont val="Calibri"/>
        <scheme val="minor"/>
      </rPr>
      <t>-1</t>
    </r>
    <r>
      <rPr>
        <sz val="12"/>
        <color theme="1"/>
        <rFont val="Calibri"/>
        <family val="2"/>
        <scheme val="minor"/>
      </rPr>
      <t>]</t>
    </r>
  </si>
  <si>
    <r>
      <t>(1/r)</t>
    </r>
    <r>
      <rPr>
        <vertAlign val="subscript"/>
        <sz val="12"/>
        <rFont val="Calibri"/>
        <scheme val="minor"/>
      </rPr>
      <t>u</t>
    </r>
  </si>
  <si>
    <r>
      <t>(1/r)</t>
    </r>
    <r>
      <rPr>
        <vertAlign val="subscript"/>
        <sz val="12"/>
        <rFont val="Calibri"/>
        <scheme val="minor"/>
      </rPr>
      <t>y</t>
    </r>
  </si>
  <si>
    <r>
      <t>m</t>
    </r>
    <r>
      <rPr>
        <vertAlign val="subscript"/>
        <sz val="12"/>
        <color theme="1"/>
        <rFont val="Symbol"/>
      </rPr>
      <t>j</t>
    </r>
  </si>
  <si>
    <r>
      <rPr>
        <b/>
        <sz val="12"/>
        <color theme="1"/>
        <rFont val="Symbol"/>
      </rPr>
      <t>e</t>
    </r>
    <r>
      <rPr>
        <b/>
        <vertAlign val="subscript"/>
        <sz val="12"/>
        <color theme="1"/>
        <rFont val="Calibri"/>
      </rPr>
      <t>y</t>
    </r>
    <r>
      <rPr>
        <b/>
        <vertAlign val="subscript"/>
        <sz val="12"/>
        <color theme="1"/>
        <rFont val="Calibri"/>
        <scheme val="minor"/>
      </rPr>
      <t>d</t>
    </r>
  </si>
  <si>
    <t>n. bracci orizzontali</t>
  </si>
  <si>
    <t>n. bracci verticali</t>
  </si>
  <si>
    <r>
      <t>V</t>
    </r>
    <r>
      <rPr>
        <b/>
        <vertAlign val="subscript"/>
        <sz val="12"/>
        <color theme="1"/>
        <rFont val="Calibri"/>
        <scheme val="minor"/>
      </rPr>
      <t>c</t>
    </r>
  </si>
  <si>
    <r>
      <t>A</t>
    </r>
    <r>
      <rPr>
        <b/>
        <vertAlign val="subscript"/>
        <sz val="12"/>
        <color theme="1"/>
        <rFont val="Calibri"/>
        <scheme val="minor"/>
      </rPr>
      <t>s, sup</t>
    </r>
  </si>
  <si>
    <r>
      <t>A</t>
    </r>
    <r>
      <rPr>
        <b/>
        <vertAlign val="subscript"/>
        <sz val="12"/>
        <color theme="1"/>
        <rFont val="Calibri"/>
        <scheme val="minor"/>
      </rPr>
      <t>s, inf</t>
    </r>
  </si>
  <si>
    <r>
      <t>V</t>
    </r>
    <r>
      <rPr>
        <b/>
        <vertAlign val="subscript"/>
        <sz val="12"/>
        <color theme="1"/>
        <rFont val="Calibri"/>
        <scheme val="minor"/>
      </rPr>
      <t>jbd</t>
    </r>
  </si>
  <si>
    <r>
      <t>b</t>
    </r>
    <r>
      <rPr>
        <b/>
        <vertAlign val="subscript"/>
        <sz val="12"/>
        <color theme="1"/>
        <rFont val="Calibri"/>
        <scheme val="minor"/>
      </rPr>
      <t>j</t>
    </r>
  </si>
  <si>
    <r>
      <t>h</t>
    </r>
    <r>
      <rPr>
        <b/>
        <vertAlign val="subscript"/>
        <sz val="12"/>
        <color theme="1"/>
        <rFont val="Calibri"/>
        <scheme val="minor"/>
      </rPr>
      <t>jc</t>
    </r>
  </si>
  <si>
    <r>
      <rPr>
        <b/>
        <sz val="12"/>
        <color theme="1"/>
        <rFont val="Symbol"/>
      </rPr>
      <t>n</t>
    </r>
    <r>
      <rPr>
        <b/>
        <vertAlign val="subscript"/>
        <sz val="12"/>
        <color theme="1"/>
        <rFont val="Calibri"/>
        <scheme val="minor"/>
      </rPr>
      <t>d</t>
    </r>
  </si>
  <si>
    <r>
      <t>f</t>
    </r>
    <r>
      <rPr>
        <b/>
        <vertAlign val="subscript"/>
        <sz val="12"/>
        <color theme="1"/>
        <rFont val="Calibri"/>
        <scheme val="minor"/>
      </rPr>
      <t>ctd</t>
    </r>
  </si>
  <si>
    <r>
      <t>[cm</t>
    </r>
    <r>
      <rPr>
        <b/>
        <vertAlign val="superscript"/>
        <sz val="12"/>
        <color theme="1"/>
        <rFont val="Calibri"/>
        <scheme val="minor"/>
      </rPr>
      <t>2</t>
    </r>
    <r>
      <rPr>
        <b/>
        <sz val="12"/>
        <color theme="1"/>
        <rFont val="Calibri"/>
        <family val="2"/>
        <scheme val="minor"/>
      </rPr>
      <t>]</t>
    </r>
  </si>
  <si>
    <t>R. compressione</t>
  </si>
  <si>
    <t>R. trazione</t>
  </si>
  <si>
    <t>Verifica NTC08 7.4.4.3.1</t>
  </si>
  <si>
    <r>
      <t>h</t>
    </r>
    <r>
      <rPr>
        <b/>
        <vertAlign val="subscript"/>
        <sz val="12"/>
        <color theme="1"/>
        <rFont val="Calibri"/>
        <scheme val="minor"/>
      </rPr>
      <t>jw</t>
    </r>
  </si>
  <si>
    <r>
      <t>A</t>
    </r>
    <r>
      <rPr>
        <b/>
        <vertAlign val="subscript"/>
        <sz val="12"/>
        <color theme="1"/>
        <rFont val="Calibri"/>
        <scheme val="minor"/>
      </rPr>
      <t>sh</t>
    </r>
  </si>
  <si>
    <r>
      <t>N</t>
    </r>
    <r>
      <rPr>
        <b/>
        <vertAlign val="subscript"/>
        <sz val="12"/>
        <color theme="1"/>
        <rFont val="Calibri"/>
        <scheme val="minor"/>
      </rPr>
      <t>c</t>
    </r>
  </si>
  <si>
    <r>
      <t>V</t>
    </r>
    <r>
      <rPr>
        <b/>
        <vertAlign val="subscript"/>
        <sz val="12"/>
        <color rgb="FF000000"/>
        <rFont val="Calibri"/>
        <scheme val="minor"/>
      </rPr>
      <t>c</t>
    </r>
  </si>
  <si>
    <r>
      <t>A</t>
    </r>
    <r>
      <rPr>
        <b/>
        <vertAlign val="subscript"/>
        <sz val="12"/>
        <color rgb="FF000000"/>
        <rFont val="Calibri"/>
        <scheme val="minor"/>
      </rPr>
      <t>s, sup</t>
    </r>
  </si>
  <si>
    <r>
      <t>A</t>
    </r>
    <r>
      <rPr>
        <b/>
        <vertAlign val="subscript"/>
        <sz val="12"/>
        <color rgb="FF000000"/>
        <rFont val="Calibri"/>
        <scheme val="minor"/>
      </rPr>
      <t>s, inf</t>
    </r>
  </si>
  <si>
    <r>
      <t>V</t>
    </r>
    <r>
      <rPr>
        <b/>
        <vertAlign val="subscript"/>
        <sz val="12"/>
        <color rgb="FF000000"/>
        <rFont val="Calibri"/>
        <scheme val="minor"/>
      </rPr>
      <t>jbd</t>
    </r>
  </si>
  <si>
    <r>
      <t>b</t>
    </r>
    <r>
      <rPr>
        <b/>
        <vertAlign val="subscript"/>
        <sz val="12"/>
        <color rgb="FF000000"/>
        <rFont val="Calibri"/>
        <scheme val="minor"/>
      </rPr>
      <t>j</t>
    </r>
  </si>
  <si>
    <r>
      <t>h</t>
    </r>
    <r>
      <rPr>
        <b/>
        <vertAlign val="subscript"/>
        <sz val="12"/>
        <color rgb="FF000000"/>
        <rFont val="Calibri"/>
        <scheme val="minor"/>
      </rPr>
      <t>jc</t>
    </r>
  </si>
  <si>
    <r>
      <t>h</t>
    </r>
    <r>
      <rPr>
        <b/>
        <vertAlign val="subscript"/>
        <sz val="12"/>
        <color rgb="FF000000"/>
        <rFont val="Calibri"/>
        <scheme val="minor"/>
      </rPr>
      <t>jw</t>
    </r>
  </si>
  <si>
    <r>
      <t>N</t>
    </r>
    <r>
      <rPr>
        <b/>
        <vertAlign val="subscript"/>
        <sz val="12"/>
        <color rgb="FF000000"/>
        <rFont val="Calibri"/>
        <scheme val="minor"/>
      </rPr>
      <t>c</t>
    </r>
  </si>
  <si>
    <r>
      <t>n</t>
    </r>
    <r>
      <rPr>
        <b/>
        <vertAlign val="subscript"/>
        <sz val="12"/>
        <color rgb="FF000000"/>
        <rFont val="Calibri"/>
        <scheme val="minor"/>
      </rPr>
      <t>d</t>
    </r>
  </si>
  <si>
    <r>
      <t>f</t>
    </r>
    <r>
      <rPr>
        <b/>
        <vertAlign val="subscript"/>
        <sz val="12"/>
        <color rgb="FF000000"/>
        <rFont val="Calibri"/>
        <scheme val="minor"/>
      </rPr>
      <t>ctd</t>
    </r>
  </si>
  <si>
    <r>
      <t>A</t>
    </r>
    <r>
      <rPr>
        <b/>
        <vertAlign val="subscript"/>
        <sz val="12"/>
        <color rgb="FF000000"/>
        <rFont val="Calibri"/>
        <scheme val="minor"/>
      </rPr>
      <t>sh</t>
    </r>
  </si>
  <si>
    <r>
      <t>[cm</t>
    </r>
    <r>
      <rPr>
        <b/>
        <vertAlign val="superscript"/>
        <sz val="12"/>
        <color rgb="FF000000"/>
        <rFont val="Calibri"/>
        <scheme val="minor"/>
      </rPr>
      <t>2</t>
    </r>
    <r>
      <rPr>
        <b/>
        <sz val="12"/>
        <color rgb="FF000000"/>
        <rFont val="Calibri"/>
        <scheme val="minor"/>
      </rPr>
      <t>]</t>
    </r>
  </si>
  <si>
    <t>Armatura da disporre</t>
  </si>
  <si>
    <t>PILASTRO 8</t>
  </si>
  <si>
    <r>
      <t>2</t>
    </r>
    <r>
      <rPr>
        <sz val="12"/>
        <color theme="1"/>
        <rFont val="Symbol"/>
      </rPr>
      <t>f</t>
    </r>
    <r>
      <rPr>
        <sz val="12"/>
        <color theme="1"/>
        <rFont val="Calibri"/>
        <family val="2"/>
        <scheme val="minor"/>
      </rPr>
      <t xml:space="preserve">16 di parete (coppia) + </t>
    </r>
    <r>
      <rPr>
        <sz val="12"/>
        <color theme="1"/>
        <rFont val="Symbol"/>
      </rPr>
      <t>f</t>
    </r>
    <r>
      <rPr>
        <sz val="12"/>
        <color theme="1"/>
        <rFont val="Calibri"/>
        <family val="2"/>
        <scheme val="minor"/>
      </rPr>
      <t>8/9,6 (2 bracci)</t>
    </r>
  </si>
  <si>
    <t>Dati</t>
  </si>
  <si>
    <t>23-VERIFICA DELLA DUTTILITÀ PER I PILASTRI STUDIATI</t>
  </si>
  <si>
    <t>VERIFICA DUTTILITÀ</t>
  </si>
  <si>
    <r>
      <t>2</t>
    </r>
    <r>
      <rPr>
        <sz val="12"/>
        <color theme="1"/>
        <rFont val="Symbol"/>
      </rPr>
      <t>f</t>
    </r>
    <r>
      <rPr>
        <sz val="12"/>
        <color theme="1"/>
        <rFont val="Calibri"/>
        <family val="2"/>
        <scheme val="minor"/>
      </rPr>
      <t xml:space="preserve">16 di parete (coppia) + </t>
    </r>
    <r>
      <rPr>
        <sz val="12"/>
        <color theme="1"/>
        <rFont val="Symbol"/>
      </rPr>
      <t>f</t>
    </r>
    <r>
      <rPr>
        <sz val="12"/>
        <color theme="1"/>
        <rFont val="Calibri"/>
        <family val="2"/>
        <scheme val="minor"/>
      </rPr>
      <t>8/5 (2 bracci)</t>
    </r>
  </si>
  <si>
    <t>ZONA CRITICA</t>
  </si>
  <si>
    <r>
      <t>s</t>
    </r>
    <r>
      <rPr>
        <b/>
        <vertAlign val="subscript"/>
        <sz val="12"/>
        <color theme="1"/>
        <rFont val="Calibri"/>
        <scheme val="minor"/>
      </rPr>
      <t xml:space="preserve">cr            </t>
    </r>
    <r>
      <rPr>
        <b/>
        <sz val="12"/>
        <color theme="1"/>
        <rFont val="Calibri"/>
        <family val="2"/>
        <scheme val="minor"/>
      </rPr>
      <t xml:space="preserve">                   [m]</t>
    </r>
  </si>
  <si>
    <r>
      <t>V</t>
    </r>
    <r>
      <rPr>
        <b/>
        <vertAlign val="subscript"/>
        <sz val="12"/>
        <color theme="1"/>
        <rFont val="Calibri"/>
        <scheme val="minor"/>
      </rPr>
      <t>cr</t>
    </r>
  </si>
  <si>
    <r>
      <t xml:space="preserve">l </t>
    </r>
    <r>
      <rPr>
        <b/>
        <vertAlign val="subscript"/>
        <sz val="12"/>
        <color theme="1"/>
        <rFont val="Calibri"/>
        <scheme val="minor"/>
      </rPr>
      <t>zona critica</t>
    </r>
    <r>
      <rPr>
        <b/>
        <sz val="12"/>
        <color theme="1"/>
        <rFont val="Calibri"/>
        <family val="2"/>
        <scheme val="minor"/>
      </rPr>
      <t xml:space="preserve">                  [m]</t>
    </r>
  </si>
  <si>
    <t>ZONA NON CRITICA</t>
  </si>
  <si>
    <t>Pilastri di piatto come elementi secondari</t>
  </si>
  <si>
    <t>Sì</t>
  </si>
  <si>
    <r>
      <t xml:space="preserve">h: </t>
    </r>
    <r>
      <rPr>
        <sz val="12"/>
        <color theme="1"/>
        <rFont val="Symbol"/>
      </rPr>
      <t>2f16</t>
    </r>
  </si>
  <si>
    <r>
      <t xml:space="preserve">h: </t>
    </r>
    <r>
      <rPr>
        <sz val="12"/>
        <color rgb="FF000000"/>
        <rFont val="Symbol"/>
      </rPr>
      <t>2f16</t>
    </r>
  </si>
  <si>
    <t>23-VERIFICA DEI NODI NON CONFINATI</t>
  </si>
  <si>
    <r>
      <t>e</t>
    </r>
    <r>
      <rPr>
        <b/>
        <vertAlign val="subscript"/>
        <sz val="12"/>
        <color theme="1"/>
        <rFont val="Calibri"/>
        <scheme val="minor"/>
      </rPr>
      <t>x</t>
    </r>
  </si>
  <si>
    <r>
      <t>e</t>
    </r>
    <r>
      <rPr>
        <b/>
        <vertAlign val="subscript"/>
        <sz val="12"/>
        <color theme="1"/>
        <rFont val="Calibri"/>
        <scheme val="minor"/>
      </rPr>
      <t>y</t>
    </r>
  </si>
  <si>
    <t>Sisma in direzione Y</t>
  </si>
  <si>
    <t>Sisma in direzione X</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</si>
</sst>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0.00\ _€_-;\-* #,##0.00\ _€_-;_-* &quot;-&quot;??\ _€_-;_-@_-"/>
    <numFmt numFmtId="164" formatCode="0.000"/>
    <numFmt numFmtId="165" formatCode="0.0"/>
    <numFmt numFmtId="166" formatCode="0.00000"/>
  </numFmts>
  <fonts count="68" x14ac:knownFonts="1">
    <font>
      <sz val="12"/>
      <color theme="1"/>
      <name val="Calibri"/>
      <family val="2"/>
      <scheme val="minor"/>
    </font>
    <font>
      <sz val="12"/>
      <color theme="1"/>
      <name val="Calibri"/>
      <family val="2"/>
      <scheme val="minor"/>
    </font>
    <font>
      <sz val="12"/>
      <color theme="1"/>
      <name val="Calibri"/>
      <family val="2"/>
      <scheme val="minor"/>
    </font>
    <font>
      <b/>
      <sz val="12"/>
      <color theme="1"/>
      <name val="Calibri"/>
      <family val="2"/>
      <scheme val="minor"/>
    </font>
    <font>
      <b/>
      <sz val="14"/>
      <color theme="1"/>
      <name val="Calibri"/>
      <scheme val="minor"/>
    </font>
    <font>
      <b/>
      <sz val="16"/>
      <color theme="1"/>
      <name val="Calibri"/>
      <scheme val="minor"/>
    </font>
    <font>
      <u/>
      <sz val="12"/>
      <color theme="10"/>
      <name val="Calibri"/>
      <family val="2"/>
      <scheme val="minor"/>
    </font>
    <font>
      <u/>
      <sz val="12"/>
      <color theme="11"/>
      <name val="Calibri"/>
      <family val="2"/>
      <scheme val="minor"/>
    </font>
    <font>
      <sz val="12"/>
      <color rgb="FF000000"/>
      <name val="Calibri"/>
      <family val="2"/>
      <scheme val="minor"/>
    </font>
    <font>
      <i/>
      <sz val="12"/>
      <color theme="1"/>
      <name val="Calibri"/>
      <scheme val="minor"/>
    </font>
    <font>
      <sz val="14"/>
      <color theme="1"/>
      <name val="Calibri"/>
      <scheme val="minor"/>
    </font>
    <font>
      <sz val="16"/>
      <color theme="1"/>
      <name val="Calibri"/>
      <scheme val="minor"/>
    </font>
    <font>
      <vertAlign val="superscript"/>
      <sz val="12"/>
      <color theme="1"/>
      <name val="Calibri"/>
      <scheme val="minor"/>
    </font>
    <font>
      <sz val="12"/>
      <color theme="1"/>
      <name val="Symbol"/>
    </font>
    <font>
      <vertAlign val="subscript"/>
      <sz val="12"/>
      <color theme="1"/>
      <name val="Calibri"/>
      <scheme val="minor"/>
    </font>
    <font>
      <sz val="14"/>
      <color theme="1"/>
      <name val="Symbol"/>
    </font>
    <font>
      <vertAlign val="subscript"/>
      <sz val="14"/>
      <color theme="1"/>
      <name val="Calibri"/>
      <scheme val="minor"/>
    </font>
    <font>
      <sz val="11"/>
      <color theme="1"/>
      <name val="Calibri"/>
      <scheme val="minor"/>
    </font>
    <font>
      <vertAlign val="subscript"/>
      <sz val="11"/>
      <color theme="1"/>
      <name val="Calibri"/>
      <scheme val="minor"/>
    </font>
    <font>
      <vertAlign val="superscript"/>
      <sz val="12"/>
      <color rgb="FF000000"/>
      <name val="Calibri"/>
      <scheme val="minor"/>
    </font>
    <font>
      <b/>
      <sz val="14"/>
      <color theme="1"/>
      <name val="Symbol"/>
    </font>
    <font>
      <b/>
      <vertAlign val="subscript"/>
      <sz val="14"/>
      <color theme="1"/>
      <name val="Calibri"/>
      <scheme val="minor"/>
    </font>
    <font>
      <b/>
      <vertAlign val="subscript"/>
      <sz val="12"/>
      <color theme="1"/>
      <name val="Calibri"/>
      <scheme val="minor"/>
    </font>
    <font>
      <b/>
      <sz val="12"/>
      <color rgb="FF000000"/>
      <name val="Calibri"/>
      <scheme val="minor"/>
    </font>
    <font>
      <b/>
      <vertAlign val="superscript"/>
      <sz val="12"/>
      <color rgb="FF000000"/>
      <name val="Calibri"/>
      <scheme val="minor"/>
    </font>
    <font>
      <u/>
      <sz val="11"/>
      <color theme="1"/>
      <name val="Calibri"/>
      <scheme val="minor"/>
    </font>
    <font>
      <sz val="11"/>
      <color rgb="FF000000"/>
      <name val="Calibri"/>
      <scheme val="minor"/>
    </font>
    <font>
      <b/>
      <sz val="11"/>
      <color theme="1"/>
      <name val="Calibri"/>
      <scheme val="minor"/>
    </font>
    <font>
      <b/>
      <sz val="11"/>
      <color rgb="FF000000"/>
      <name val="Calibri"/>
      <scheme val="minor"/>
    </font>
    <font>
      <i/>
      <vertAlign val="superscript"/>
      <sz val="12"/>
      <color theme="1"/>
      <name val="Calibri"/>
      <scheme val="minor"/>
    </font>
    <font>
      <b/>
      <vertAlign val="subscript"/>
      <sz val="12"/>
      <color rgb="FF000000"/>
      <name val="Calibri"/>
      <scheme val="minor"/>
    </font>
    <font>
      <i/>
      <sz val="12"/>
      <color rgb="FF000000"/>
      <name val="Calibri"/>
      <scheme val="minor"/>
    </font>
    <font>
      <b/>
      <vertAlign val="superscript"/>
      <sz val="12"/>
      <color theme="1"/>
      <name val="Calibri"/>
      <scheme val="minor"/>
    </font>
    <font>
      <b/>
      <sz val="12"/>
      <color theme="1"/>
      <name val="Symbol"/>
    </font>
    <font>
      <b/>
      <sz val="12"/>
      <color rgb="FF000000"/>
      <name val="Symbol"/>
    </font>
    <font>
      <sz val="9"/>
      <color indexed="81"/>
      <name val="Calibri"/>
      <family val="2"/>
    </font>
    <font>
      <sz val="10"/>
      <color indexed="10"/>
      <name val="Arial"/>
    </font>
    <font>
      <vertAlign val="subscript"/>
      <sz val="10"/>
      <name val="Arial"/>
      <family val="2"/>
    </font>
    <font>
      <sz val="10"/>
      <color indexed="53"/>
      <name val="Arial"/>
    </font>
    <font>
      <sz val="10"/>
      <color indexed="12"/>
      <name val="Arial"/>
    </font>
    <font>
      <sz val="8"/>
      <name val="Arial"/>
      <family val="2"/>
    </font>
    <font>
      <sz val="8"/>
      <name val="Calibri"/>
      <family val="2"/>
      <scheme val="minor"/>
    </font>
    <font>
      <b/>
      <sz val="14"/>
      <color rgb="FF000000"/>
      <name val="Calibri"/>
      <scheme val="minor"/>
    </font>
    <font>
      <b/>
      <vertAlign val="subscript"/>
      <sz val="12"/>
      <color theme="1"/>
      <name val="Symbol"/>
    </font>
    <font>
      <sz val="12"/>
      <color rgb="FFFF0000"/>
      <name val="Calibri"/>
      <family val="2"/>
      <scheme val="minor"/>
    </font>
    <font>
      <sz val="9"/>
      <color indexed="81"/>
      <name val="Symbol"/>
    </font>
    <font>
      <b/>
      <sz val="12"/>
      <name val="Calibri"/>
      <scheme val="minor"/>
    </font>
    <font>
      <sz val="12"/>
      <color theme="0"/>
      <name val="Calibri"/>
      <family val="2"/>
      <scheme val="minor"/>
    </font>
    <font>
      <sz val="12"/>
      <name val="Calibri"/>
      <family val="2"/>
      <scheme val="minor"/>
    </font>
    <font>
      <vertAlign val="superscript"/>
      <sz val="14"/>
      <color theme="1"/>
      <name val="Calibri"/>
      <scheme val="minor"/>
    </font>
    <font>
      <sz val="12"/>
      <color rgb="FF000000"/>
      <name val="Symbol"/>
    </font>
    <font>
      <b/>
      <sz val="12"/>
      <color rgb="FF000000"/>
      <name val="Calibri"/>
    </font>
    <font>
      <i/>
      <sz val="11"/>
      <color theme="1"/>
      <name val="Arial"/>
    </font>
    <font>
      <sz val="14"/>
      <color theme="0"/>
      <name val="Calibri"/>
      <scheme val="minor"/>
    </font>
    <font>
      <vertAlign val="subscript"/>
      <sz val="14"/>
      <color theme="0"/>
      <name val="Calibri"/>
      <scheme val="minor"/>
    </font>
    <font>
      <sz val="14"/>
      <name val="Calibri"/>
      <scheme val="minor"/>
    </font>
    <font>
      <vertAlign val="subscript"/>
      <sz val="14"/>
      <name val="Calibri"/>
      <scheme val="minor"/>
    </font>
    <font>
      <b/>
      <sz val="16"/>
      <name val="Calibri"/>
      <scheme val="minor"/>
    </font>
    <font>
      <sz val="12"/>
      <name val="Symbol"/>
    </font>
    <font>
      <vertAlign val="subscript"/>
      <sz val="12"/>
      <name val="Calibri"/>
      <scheme val="minor"/>
    </font>
    <font>
      <sz val="12"/>
      <name val="Calibri"/>
    </font>
    <font>
      <vertAlign val="subscript"/>
      <sz val="12"/>
      <name val="Calibri"/>
    </font>
    <font>
      <vertAlign val="superscript"/>
      <sz val="12"/>
      <name val="Calibri"/>
      <scheme val="minor"/>
    </font>
    <font>
      <vertAlign val="subscript"/>
      <sz val="12"/>
      <name val="Symbol"/>
    </font>
    <font>
      <b/>
      <sz val="14"/>
      <name val="Calibri"/>
      <scheme val="minor"/>
    </font>
    <font>
      <vertAlign val="subscript"/>
      <sz val="12"/>
      <color theme="1"/>
      <name val="Symbol"/>
    </font>
    <font>
      <b/>
      <vertAlign val="subscript"/>
      <sz val="12"/>
      <color theme="1"/>
      <name val="Calibri"/>
    </font>
    <font>
      <b/>
      <sz val="18"/>
      <color theme="1"/>
      <name val="Calibri"/>
      <scheme val="minor"/>
    </font>
  </fonts>
  <fills count="10">
    <fill>
      <patternFill patternType="none"/>
    </fill>
    <fill>
      <patternFill patternType="gray125"/>
    </fill>
    <fill>
      <patternFill patternType="solid">
        <fgColor theme="4" tint="0.59999389629810485"/>
        <bgColor indexed="64"/>
      </patternFill>
    </fill>
    <fill>
      <patternFill patternType="solid">
        <fgColor theme="4" tint="0.79998168889431442"/>
        <bgColor indexed="64"/>
      </patternFill>
    </fill>
    <fill>
      <patternFill patternType="solid">
        <fgColor rgb="FFDCE6F1"/>
        <bgColor rgb="FF000000"/>
      </patternFill>
    </fill>
    <fill>
      <patternFill patternType="solid">
        <fgColor rgb="FFFFFF00"/>
        <bgColor indexed="64"/>
      </patternFill>
    </fill>
    <fill>
      <patternFill patternType="solid">
        <fgColor theme="2"/>
        <bgColor indexed="64"/>
      </patternFill>
    </fill>
    <fill>
      <patternFill patternType="solid">
        <fgColor theme="8" tint="0.59999389629810485"/>
        <bgColor indexed="64"/>
      </patternFill>
    </fill>
    <fill>
      <patternFill patternType="solid">
        <fgColor theme="0" tint="-4.9989318521683403E-2"/>
        <bgColor indexed="64"/>
      </patternFill>
    </fill>
    <fill>
      <patternFill patternType="solid">
        <fgColor rgb="FFF2F2F2"/>
        <bgColor rgb="FF000000"/>
      </patternFill>
    </fill>
  </fills>
  <borders count="115">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bottom/>
      <diagonal/>
    </border>
    <border>
      <left style="thin">
        <color auto="1"/>
      </left>
      <right style="thin">
        <color auto="1"/>
      </right>
      <top/>
      <bottom/>
      <diagonal/>
    </border>
    <border>
      <left/>
      <right style="thin">
        <color auto="1"/>
      </right>
      <top/>
      <bottom/>
      <diagonal/>
    </border>
    <border>
      <left style="thin">
        <color auto="1"/>
      </left>
      <right/>
      <top style="thin">
        <color auto="1"/>
      </top>
      <bottom/>
      <diagonal/>
    </border>
    <border>
      <left/>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style="thin">
        <color auto="1"/>
      </top>
      <bottom/>
      <diagonal/>
    </border>
    <border>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rgb="FFFF0000"/>
      </left>
      <right style="thin">
        <color rgb="FFFF0000"/>
      </right>
      <top style="thin">
        <color rgb="FFFF0000"/>
      </top>
      <bottom style="thin">
        <color rgb="FFFF0000"/>
      </bottom>
      <diagonal/>
    </border>
    <border>
      <left style="thin">
        <color rgb="FFFF0000"/>
      </left>
      <right style="thin">
        <color auto="1"/>
      </right>
      <top style="thin">
        <color rgb="FFFF0000"/>
      </top>
      <bottom style="thin">
        <color auto="1"/>
      </bottom>
      <diagonal/>
    </border>
    <border>
      <left style="thin">
        <color auto="1"/>
      </left>
      <right style="thin">
        <color rgb="FFFF0000"/>
      </right>
      <top style="thin">
        <color rgb="FFFF0000"/>
      </top>
      <bottom style="thin">
        <color auto="1"/>
      </bottom>
      <diagonal/>
    </border>
    <border>
      <left style="thin">
        <color rgb="FFFF0000"/>
      </left>
      <right style="thin">
        <color auto="1"/>
      </right>
      <top style="thin">
        <color auto="1"/>
      </top>
      <bottom style="thin">
        <color rgb="FFFF0000"/>
      </bottom>
      <diagonal/>
    </border>
    <border>
      <left style="thin">
        <color auto="1"/>
      </left>
      <right style="thin">
        <color rgb="FFFF0000"/>
      </right>
      <top style="thin">
        <color auto="1"/>
      </top>
      <bottom style="thin">
        <color rgb="FFFF0000"/>
      </bottom>
      <diagonal/>
    </border>
    <border>
      <left style="thin">
        <color rgb="FFFF0000"/>
      </left>
      <right style="thin">
        <color auto="1"/>
      </right>
      <top style="thin">
        <color rgb="FFFF0000"/>
      </top>
      <bottom style="thin">
        <color rgb="FFFF0000"/>
      </bottom>
      <diagonal/>
    </border>
    <border>
      <left style="thin">
        <color auto="1"/>
      </left>
      <right style="thin">
        <color rgb="FFFF0000"/>
      </right>
      <top style="thin">
        <color rgb="FFFF0000"/>
      </top>
      <bottom style="thin">
        <color rgb="FFFF0000"/>
      </bottom>
      <diagonal/>
    </border>
    <border>
      <left style="thin">
        <color rgb="FFFF0000"/>
      </left>
      <right style="thin">
        <color rgb="FFFF0000"/>
      </right>
      <top style="thin">
        <color rgb="FFFF0000"/>
      </top>
      <bottom style="thin">
        <color auto="1"/>
      </bottom>
      <diagonal/>
    </border>
    <border>
      <left style="thin">
        <color rgb="FFFF0000"/>
      </left>
      <right style="thin">
        <color rgb="FFFF0000"/>
      </right>
      <top style="thin">
        <color auto="1"/>
      </top>
      <bottom style="thin">
        <color rgb="FFFF0000"/>
      </bottom>
      <diagonal/>
    </border>
    <border>
      <left style="thin">
        <color auto="1"/>
      </left>
      <right style="thin">
        <color auto="1"/>
      </right>
      <top style="thin">
        <color rgb="FFFF0000"/>
      </top>
      <bottom style="thin">
        <color rgb="FFFF0000"/>
      </bottom>
      <diagonal/>
    </border>
    <border>
      <left style="thin">
        <color auto="1"/>
      </left>
      <right/>
      <top style="thin">
        <color rgb="FFFF0000"/>
      </top>
      <bottom style="thin">
        <color rgb="FFFF0000"/>
      </bottom>
      <diagonal/>
    </border>
    <border>
      <left/>
      <right/>
      <top style="thin">
        <color rgb="FFFF0000"/>
      </top>
      <bottom style="thin">
        <color rgb="FFFF0000"/>
      </bottom>
      <diagonal/>
    </border>
    <border>
      <left/>
      <right style="thin">
        <color auto="1"/>
      </right>
      <top style="thin">
        <color rgb="FFFF0000"/>
      </top>
      <bottom style="thin">
        <color rgb="FFFF0000"/>
      </bottom>
      <diagonal/>
    </border>
    <border>
      <left style="medium">
        <color auto="1"/>
      </left>
      <right style="medium">
        <color auto="1"/>
      </right>
      <top style="medium">
        <color auto="1"/>
      </top>
      <bottom style="medium">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thin">
        <color auto="1"/>
      </left>
      <right/>
      <top style="medium">
        <color auto="1"/>
      </top>
      <bottom style="thin">
        <color auto="1"/>
      </bottom>
      <diagonal/>
    </border>
    <border>
      <left style="thin">
        <color auto="1"/>
      </left>
      <right/>
      <top style="thin">
        <color auto="1"/>
      </top>
      <bottom style="medium">
        <color auto="1"/>
      </bottom>
      <diagonal/>
    </border>
    <border>
      <left style="medium">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rgb="FFFF0000"/>
      </left>
      <right/>
      <top style="thin">
        <color rgb="FFFF0000"/>
      </top>
      <bottom/>
      <diagonal/>
    </border>
    <border>
      <left/>
      <right style="thin">
        <color rgb="FFFF0000"/>
      </right>
      <top style="thin">
        <color rgb="FFFF0000"/>
      </top>
      <bottom/>
      <diagonal/>
    </border>
    <border>
      <left style="thin">
        <color rgb="FFFF0000"/>
      </left>
      <right/>
      <top/>
      <bottom/>
      <diagonal/>
    </border>
    <border>
      <left/>
      <right style="thin">
        <color rgb="FFFF0000"/>
      </right>
      <top/>
      <bottom/>
      <diagonal/>
    </border>
    <border>
      <left style="thin">
        <color rgb="FFFF0000"/>
      </left>
      <right/>
      <top/>
      <bottom style="thin">
        <color rgb="FFFF0000"/>
      </bottom>
      <diagonal/>
    </border>
    <border>
      <left/>
      <right style="thin">
        <color rgb="FFFF0000"/>
      </right>
      <top/>
      <bottom style="thin">
        <color rgb="FFFF0000"/>
      </bottom>
      <diagonal/>
    </border>
    <border>
      <left style="thin">
        <color rgb="FFFF0000"/>
      </left>
      <right style="thin">
        <color rgb="FFFF0000"/>
      </right>
      <top style="thin">
        <color rgb="FFFF0000"/>
      </top>
      <bottom/>
      <diagonal/>
    </border>
    <border>
      <left style="thin">
        <color rgb="FFFF0000"/>
      </left>
      <right style="thin">
        <color rgb="FFFF0000"/>
      </right>
      <top/>
      <bottom style="thin">
        <color rgb="FFFF0000"/>
      </bottom>
      <diagonal/>
    </border>
    <border>
      <left style="thin">
        <color rgb="FFFF0000"/>
      </left>
      <right style="thin">
        <color rgb="FFFF0000"/>
      </right>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style="thin">
        <color auto="1"/>
      </bottom>
      <diagonal/>
    </border>
    <border>
      <left style="medium">
        <color auto="1"/>
      </left>
      <right/>
      <top style="thin">
        <color auto="1"/>
      </top>
      <bottom style="thin">
        <color auto="1"/>
      </bottom>
      <diagonal/>
    </border>
    <border>
      <left style="medium">
        <color auto="1"/>
      </left>
      <right/>
      <top style="thin">
        <color auto="1"/>
      </top>
      <bottom style="medium">
        <color auto="1"/>
      </bottom>
      <diagonal/>
    </border>
    <border>
      <left/>
      <right style="thin">
        <color auto="1"/>
      </right>
      <top style="medium">
        <color auto="1"/>
      </top>
      <bottom style="thin">
        <color auto="1"/>
      </bottom>
      <diagonal/>
    </border>
    <border>
      <left/>
      <right style="thin">
        <color auto="1"/>
      </right>
      <top style="thin">
        <color auto="1"/>
      </top>
      <bottom style="medium">
        <color auto="1"/>
      </bottom>
      <diagonal/>
    </border>
    <border>
      <left style="medium">
        <color auto="1"/>
      </left>
      <right style="medium">
        <color auto="1"/>
      </right>
      <top style="medium">
        <color auto="1"/>
      </top>
      <bottom/>
      <diagonal/>
    </border>
    <border>
      <left/>
      <right style="medium">
        <color auto="1"/>
      </right>
      <top style="thin">
        <color auto="1"/>
      </top>
      <bottom style="thin">
        <color auto="1"/>
      </bottom>
      <diagonal/>
    </border>
    <border>
      <left/>
      <right style="medium">
        <color auto="1"/>
      </right>
      <top style="thin">
        <color auto="1"/>
      </top>
      <bottom style="medium">
        <color auto="1"/>
      </bottom>
      <diagonal/>
    </border>
    <border>
      <left style="medium">
        <color auto="1"/>
      </left>
      <right style="thin">
        <color auto="1"/>
      </right>
      <top/>
      <bottom/>
      <diagonal/>
    </border>
    <border>
      <left style="thin">
        <color auto="1"/>
      </left>
      <right style="medium">
        <color auto="1"/>
      </right>
      <top/>
      <bottom/>
      <diagonal/>
    </border>
    <border>
      <left style="medium">
        <color auto="1"/>
      </left>
      <right style="thin">
        <color auto="1"/>
      </right>
      <top style="thin">
        <color auto="1"/>
      </top>
      <bottom/>
      <diagonal/>
    </border>
    <border>
      <left style="thin">
        <color auto="1"/>
      </left>
      <right style="medium">
        <color auto="1"/>
      </right>
      <top style="thin">
        <color auto="1"/>
      </top>
      <bottom/>
      <diagonal/>
    </border>
    <border>
      <left/>
      <right/>
      <top/>
      <bottom style="medium">
        <color auto="1"/>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style="medium">
        <color auto="1"/>
      </right>
      <top style="thin">
        <color auto="1"/>
      </top>
      <bottom style="medium">
        <color auto="1"/>
      </bottom>
      <diagonal/>
    </border>
    <border>
      <left/>
      <right/>
      <top style="thin">
        <color auto="1"/>
      </top>
      <bottom style="medium">
        <color auto="1"/>
      </bottom>
      <diagonal/>
    </border>
    <border>
      <left style="medium">
        <color auto="1"/>
      </left>
      <right/>
      <top/>
      <bottom/>
      <diagonal/>
    </border>
    <border>
      <left style="medium">
        <color auto="1"/>
      </left>
      <right style="medium">
        <color auto="1"/>
      </right>
      <top style="medium">
        <color auto="1"/>
      </top>
      <bottom style="thin">
        <color auto="1"/>
      </bottom>
      <diagonal/>
    </border>
    <border>
      <left style="medium">
        <color auto="1"/>
      </left>
      <right style="medium">
        <color auto="1"/>
      </right>
      <top style="thin">
        <color auto="1"/>
      </top>
      <bottom style="thin">
        <color auto="1"/>
      </bottom>
      <diagonal/>
    </border>
    <border>
      <left style="thin">
        <color auto="1"/>
      </left>
      <right/>
      <top style="medium">
        <color auto="1"/>
      </top>
      <bottom style="medium">
        <color auto="1"/>
      </bottom>
      <diagonal/>
    </border>
    <border>
      <left style="medium">
        <color auto="1"/>
      </left>
      <right style="medium">
        <color auto="1"/>
      </right>
      <top/>
      <bottom style="thin">
        <color auto="1"/>
      </bottom>
      <diagonal/>
    </border>
    <border>
      <left style="medium">
        <color auto="1"/>
      </left>
      <right style="medium">
        <color auto="1"/>
      </right>
      <top style="thin">
        <color auto="1"/>
      </top>
      <bottom/>
      <diagonal/>
    </border>
    <border>
      <left/>
      <right/>
      <top style="medium">
        <color auto="1"/>
      </top>
      <bottom style="thin">
        <color auto="1"/>
      </bottom>
      <diagonal/>
    </border>
    <border>
      <left/>
      <right style="medium">
        <color auto="1"/>
      </right>
      <top style="medium">
        <color auto="1"/>
      </top>
      <bottom style="thin">
        <color auto="1"/>
      </bottom>
      <diagonal/>
    </border>
    <border>
      <left/>
      <right style="medium">
        <color auto="1"/>
      </right>
      <top/>
      <bottom style="thin">
        <color auto="1"/>
      </bottom>
      <diagonal/>
    </border>
    <border>
      <left style="thin">
        <color auto="1"/>
      </left>
      <right/>
      <top style="medium">
        <color auto="1"/>
      </top>
      <bottom/>
      <diagonal/>
    </border>
    <border>
      <left/>
      <right style="thin">
        <color auto="1"/>
      </right>
      <top style="medium">
        <color auto="1"/>
      </top>
      <bottom/>
      <diagonal/>
    </border>
    <border>
      <left style="medium">
        <color auto="1"/>
      </left>
      <right/>
      <top/>
      <bottom style="medium">
        <color auto="1"/>
      </bottom>
      <diagonal/>
    </border>
    <border>
      <left/>
      <right style="medium">
        <color auto="1"/>
      </right>
      <top/>
      <bottom style="medium">
        <color auto="1"/>
      </bottom>
      <diagonal/>
    </border>
    <border>
      <left style="medium">
        <color auto="1"/>
      </left>
      <right/>
      <top style="thin">
        <color auto="1"/>
      </top>
      <bottom/>
      <diagonal/>
    </border>
    <border>
      <left/>
      <right style="medium">
        <color auto="1"/>
      </right>
      <top/>
      <bottom/>
      <diagonal/>
    </border>
    <border>
      <left style="thin">
        <color auto="1"/>
      </left>
      <right style="medium">
        <color auto="1"/>
      </right>
      <top/>
      <bottom style="medium">
        <color auto="1"/>
      </bottom>
      <diagonal/>
    </border>
    <border>
      <left/>
      <right style="thin">
        <color auto="1"/>
      </right>
      <top style="medium">
        <color auto="1"/>
      </top>
      <bottom style="medium">
        <color auto="1"/>
      </bottom>
      <diagonal/>
    </border>
    <border>
      <left style="medium">
        <color auto="1"/>
      </left>
      <right style="thin">
        <color auto="1"/>
      </right>
      <top/>
      <bottom style="medium">
        <color auto="1"/>
      </bottom>
      <diagonal/>
    </border>
    <border>
      <left style="thin">
        <color auto="1"/>
      </left>
      <right style="thin">
        <color auto="1"/>
      </right>
      <top/>
      <bottom style="medium">
        <color auto="1"/>
      </bottom>
      <diagonal/>
    </border>
    <border>
      <left/>
      <right style="thin">
        <color auto="1"/>
      </right>
      <top/>
      <bottom style="medium">
        <color auto="1"/>
      </bottom>
      <diagonal/>
    </border>
    <border>
      <left style="thin">
        <color auto="1"/>
      </left>
      <right/>
      <top/>
      <bottom style="medium">
        <color auto="1"/>
      </bottom>
      <diagonal/>
    </border>
    <border>
      <left style="medium">
        <color auto="1"/>
      </left>
      <right/>
      <top/>
      <bottom style="thin">
        <color auto="1"/>
      </bottom>
      <diagonal/>
    </border>
    <border>
      <left/>
      <right style="medium">
        <color auto="1"/>
      </right>
      <top style="thin">
        <color auto="1"/>
      </top>
      <bottom/>
      <diagonal/>
    </border>
    <border>
      <left/>
      <right style="double">
        <color auto="1"/>
      </right>
      <top style="thin">
        <color auto="1"/>
      </top>
      <bottom style="thin">
        <color auto="1"/>
      </bottom>
      <diagonal/>
    </border>
    <border>
      <left/>
      <right style="double">
        <color auto="1"/>
      </right>
      <top style="thin">
        <color auto="1"/>
      </top>
      <bottom/>
      <diagonal/>
    </border>
    <border>
      <left/>
      <right style="double">
        <color auto="1"/>
      </right>
      <top/>
      <bottom/>
      <diagonal/>
    </border>
    <border>
      <left/>
      <right style="double">
        <color auto="1"/>
      </right>
      <top/>
      <bottom style="thin">
        <color auto="1"/>
      </bottom>
      <diagonal/>
    </border>
    <border>
      <left style="double">
        <color auto="1"/>
      </left>
      <right style="thin">
        <color auto="1"/>
      </right>
      <top style="thin">
        <color auto="1"/>
      </top>
      <bottom/>
      <diagonal/>
    </border>
    <border>
      <left style="double">
        <color auto="1"/>
      </left>
      <right style="thin">
        <color auto="1"/>
      </right>
      <top/>
      <bottom style="thin">
        <color auto="1"/>
      </bottom>
      <diagonal/>
    </border>
    <border>
      <left style="double">
        <color auto="1"/>
      </left>
      <right style="thin">
        <color auto="1"/>
      </right>
      <top/>
      <bottom/>
      <diagonal/>
    </border>
    <border>
      <left style="thin">
        <color auto="1"/>
      </left>
      <right style="double">
        <color auto="1"/>
      </right>
      <top style="thin">
        <color auto="1"/>
      </top>
      <bottom/>
      <diagonal/>
    </border>
    <border>
      <left style="thin">
        <color auto="1"/>
      </left>
      <right style="double">
        <color auto="1"/>
      </right>
      <top/>
      <bottom style="thin">
        <color auto="1"/>
      </bottom>
      <diagonal/>
    </border>
    <border>
      <left style="thin">
        <color auto="1"/>
      </left>
      <right style="double">
        <color auto="1"/>
      </right>
      <top/>
      <bottom/>
      <diagonal/>
    </border>
    <border>
      <left style="double">
        <color auto="1"/>
      </left>
      <right style="double">
        <color auto="1"/>
      </right>
      <top style="thin">
        <color auto="1"/>
      </top>
      <bottom/>
      <diagonal/>
    </border>
    <border>
      <left style="double">
        <color auto="1"/>
      </left>
      <right style="double">
        <color auto="1"/>
      </right>
      <top/>
      <bottom style="thin">
        <color auto="1"/>
      </bottom>
      <diagonal/>
    </border>
    <border>
      <left style="double">
        <color auto="1"/>
      </left>
      <right style="double">
        <color auto="1"/>
      </right>
      <top/>
      <bottom/>
      <diagonal/>
    </border>
    <border>
      <left style="medium">
        <color rgb="FF000000"/>
      </left>
      <right/>
      <top/>
      <bottom/>
      <diagonal/>
    </border>
  </borders>
  <cellStyleXfs count="1529">
    <xf numFmtId="0" fontId="0" fillId="0" borderId="0"/>
    <xf numFmtId="43" fontId="2" fillId="0" borderId="0" applyFon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9" fontId="1" fillId="0" borderId="0" applyFon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cellStyleXfs>
  <cellXfs count="966">
    <xf numFmtId="0" fontId="0" fillId="0" borderId="0" xfId="0"/>
    <xf numFmtId="0" fontId="0" fillId="0" borderId="0" xfId="0" applyAlignment="1"/>
    <xf numFmtId="0" fontId="0" fillId="0" borderId="0" xfId="0" applyBorder="1"/>
    <xf numFmtId="0" fontId="0" fillId="0" borderId="0" xfId="0" applyAlignment="1">
      <alignment horizontal="center" vertical="center" wrapText="1"/>
    </xf>
    <xf numFmtId="0" fontId="0" fillId="0" borderId="6" xfId="0" applyBorder="1" applyAlignment="1">
      <alignment horizontal="center" vertical="center" wrapText="1"/>
    </xf>
    <xf numFmtId="0" fontId="0" fillId="0" borderId="1" xfId="0" applyBorder="1" applyAlignment="1">
      <alignment horizontal="center" vertical="center" wrapText="1"/>
    </xf>
    <xf numFmtId="0" fontId="8" fillId="0" borderId="1" xfId="0" applyFont="1" applyBorder="1" applyAlignment="1">
      <alignment horizontal="center" vertical="center" wrapText="1"/>
    </xf>
    <xf numFmtId="0" fontId="0" fillId="0" borderId="4" xfId="0" applyBorder="1" applyAlignment="1">
      <alignment horizontal="center" vertical="center" wrapText="1"/>
    </xf>
    <xf numFmtId="0" fontId="0" fillId="0" borderId="0" xfId="0" applyBorder="1" applyAlignment="1">
      <alignment horizontal="center" vertical="center" wrapText="1"/>
    </xf>
    <xf numFmtId="0" fontId="0" fillId="0" borderId="7" xfId="0" applyBorder="1" applyAlignment="1">
      <alignment horizontal="center" vertical="center" wrapText="1"/>
    </xf>
    <xf numFmtId="0" fontId="0" fillId="0" borderId="0" xfId="0" applyBorder="1" applyAlignment="1">
      <alignment vertical="center" wrapText="1"/>
    </xf>
    <xf numFmtId="2" fontId="0" fillId="0" borderId="0" xfId="0" applyNumberFormat="1"/>
    <xf numFmtId="2" fontId="0" fillId="0" borderId="0" xfId="0" applyNumberFormat="1" applyAlignment="1">
      <alignment vertical="center"/>
    </xf>
    <xf numFmtId="0" fontId="0" fillId="0" borderId="0" xfId="0" applyAlignment="1">
      <alignment vertical="center"/>
    </xf>
    <xf numFmtId="0" fontId="0" fillId="0" borderId="0" xfId="0" applyAlignment="1">
      <alignment horizontal="left" vertical="center"/>
    </xf>
    <xf numFmtId="2" fontId="0" fillId="0" borderId="0" xfId="0" applyNumberFormat="1" applyAlignment="1">
      <alignment horizontal="center" vertical="center"/>
    </xf>
    <xf numFmtId="0" fontId="0" fillId="0" borderId="0" xfId="0" applyAlignment="1">
      <alignment horizontal="center" vertical="center"/>
    </xf>
    <xf numFmtId="0" fontId="3" fillId="0" borderId="0" xfId="0" applyFont="1" applyAlignment="1">
      <alignment vertical="center"/>
    </xf>
    <xf numFmtId="0" fontId="3" fillId="0" borderId="0" xfId="0" applyFont="1" applyAlignment="1">
      <alignment horizontal="center" vertical="center"/>
    </xf>
    <xf numFmtId="0" fontId="8" fillId="0" borderId="0" xfId="0" applyFont="1" applyAlignment="1">
      <alignment horizontal="center" vertical="center"/>
    </xf>
    <xf numFmtId="0" fontId="8" fillId="0" borderId="12" xfId="0" applyFont="1" applyBorder="1" applyAlignment="1">
      <alignment horizontal="center" vertical="center"/>
    </xf>
    <xf numFmtId="0" fontId="8" fillId="0" borderId="7" xfId="0" applyFont="1" applyBorder="1" applyAlignment="1">
      <alignment horizontal="center" vertical="center"/>
    </xf>
    <xf numFmtId="0" fontId="8" fillId="0" borderId="13" xfId="0" applyFont="1" applyBorder="1" applyAlignment="1">
      <alignment horizontal="center" vertical="center"/>
    </xf>
    <xf numFmtId="0" fontId="0" fillId="0" borderId="9" xfId="0" applyBorder="1" applyAlignment="1">
      <alignment horizontal="right" vertical="center"/>
    </xf>
    <xf numFmtId="2" fontId="0" fillId="0" borderId="9" xfId="0" applyNumberFormat="1" applyBorder="1" applyAlignment="1">
      <alignment horizontal="center" vertical="center"/>
    </xf>
    <xf numFmtId="0" fontId="0" fillId="0" borderId="0" xfId="0" applyBorder="1" applyAlignment="1">
      <alignment horizontal="right" vertical="center"/>
    </xf>
    <xf numFmtId="2" fontId="0" fillId="0" borderId="0" xfId="0" applyNumberFormat="1" applyBorder="1" applyAlignment="1">
      <alignment horizontal="center" vertical="center"/>
    </xf>
    <xf numFmtId="0" fontId="0" fillId="0" borderId="11" xfId="0" applyBorder="1" applyAlignment="1">
      <alignment horizontal="right" vertical="center"/>
    </xf>
    <xf numFmtId="2" fontId="0" fillId="0" borderId="11" xfId="0" applyNumberFormat="1" applyBorder="1" applyAlignment="1">
      <alignment horizontal="center" vertical="center"/>
    </xf>
    <xf numFmtId="0" fontId="3" fillId="0" borderId="1" xfId="0" applyFont="1" applyBorder="1" applyAlignment="1">
      <alignment horizontal="center" vertical="center"/>
    </xf>
    <xf numFmtId="2" fontId="0" fillId="0" borderId="1" xfId="0" applyNumberFormat="1" applyBorder="1" applyAlignment="1">
      <alignment horizontal="center" vertical="center"/>
    </xf>
    <xf numFmtId="0" fontId="0" fillId="0" borderId="1" xfId="0" applyBorder="1" applyAlignment="1">
      <alignment horizontal="center" vertical="center"/>
    </xf>
    <xf numFmtId="2" fontId="0" fillId="0" borderId="2" xfId="0" applyNumberFormat="1" applyBorder="1" applyAlignment="1">
      <alignment horizontal="center" vertical="center"/>
    </xf>
    <xf numFmtId="2" fontId="0" fillId="0" borderId="4" xfId="0" applyNumberFormat="1" applyBorder="1" applyAlignment="1">
      <alignment horizontal="center" vertical="center"/>
    </xf>
    <xf numFmtId="2" fontId="0" fillId="0" borderId="3" xfId="0" applyNumberFormat="1" applyBorder="1" applyAlignment="1">
      <alignment horizontal="center" vertical="center"/>
    </xf>
    <xf numFmtId="0" fontId="3" fillId="0" borderId="14" xfId="0" applyFont="1" applyBorder="1" applyAlignment="1">
      <alignment horizontal="center" vertical="center"/>
    </xf>
    <xf numFmtId="2" fontId="0" fillId="0" borderId="14" xfId="0" applyNumberFormat="1" applyBorder="1" applyAlignment="1">
      <alignment horizontal="center" vertical="center"/>
    </xf>
    <xf numFmtId="2" fontId="0" fillId="0" borderId="6" xfId="0" applyNumberFormat="1" applyBorder="1" applyAlignment="1">
      <alignment horizontal="center" vertical="center"/>
    </xf>
    <xf numFmtId="2" fontId="0" fillId="0" borderId="15" xfId="0" applyNumberFormat="1" applyBorder="1" applyAlignment="1">
      <alignment horizontal="center" vertical="center"/>
    </xf>
    <xf numFmtId="2" fontId="3" fillId="3" borderId="16" xfId="0" applyNumberFormat="1" applyFont="1" applyFill="1" applyBorder="1" applyAlignment="1">
      <alignment horizontal="center" vertical="center"/>
    </xf>
    <xf numFmtId="0" fontId="3" fillId="3" borderId="27" xfId="0" applyFont="1" applyFill="1" applyBorder="1" applyAlignment="1">
      <alignment horizontal="right" vertical="center"/>
    </xf>
    <xf numFmtId="2" fontId="3" fillId="3" borderId="27" xfId="0" applyNumberFormat="1" applyFont="1" applyFill="1" applyBorder="1" applyAlignment="1">
      <alignment horizontal="center" vertical="center"/>
    </xf>
    <xf numFmtId="0" fontId="23" fillId="3" borderId="28" xfId="0" applyFont="1" applyFill="1" applyBorder="1" applyAlignment="1">
      <alignment horizontal="center" vertical="center"/>
    </xf>
    <xf numFmtId="0" fontId="8" fillId="0" borderId="0" xfId="0" applyFont="1" applyAlignment="1">
      <alignment vertical="center"/>
    </xf>
    <xf numFmtId="0" fontId="8" fillId="0" borderId="1" xfId="0" applyFont="1" applyBorder="1" applyAlignment="1">
      <alignment horizontal="center" vertical="center"/>
    </xf>
    <xf numFmtId="0" fontId="0" fillId="0" borderId="33" xfId="0" applyBorder="1" applyAlignment="1">
      <alignment horizontal="center" vertical="center"/>
    </xf>
    <xf numFmtId="0" fontId="0" fillId="0" borderId="34" xfId="0" applyBorder="1" applyAlignment="1">
      <alignment horizontal="center" vertical="center"/>
    </xf>
    <xf numFmtId="0" fontId="0" fillId="0" borderId="35" xfId="0" applyBorder="1" applyAlignment="1">
      <alignment horizontal="center" vertical="center"/>
    </xf>
    <xf numFmtId="0" fontId="0" fillId="0" borderId="36" xfId="0" applyBorder="1" applyAlignment="1">
      <alignment horizontal="center" vertical="center"/>
    </xf>
    <xf numFmtId="0" fontId="0" fillId="0" borderId="37" xfId="0" applyBorder="1" applyAlignment="1">
      <alignment horizontal="center" vertical="center"/>
    </xf>
    <xf numFmtId="0" fontId="8" fillId="0" borderId="34" xfId="0" applyFont="1" applyBorder="1" applyAlignment="1">
      <alignment horizontal="center" vertical="center"/>
    </xf>
    <xf numFmtId="0" fontId="8" fillId="0" borderId="2" xfId="0" applyFont="1" applyBorder="1" applyAlignment="1">
      <alignment horizontal="center" vertical="center"/>
    </xf>
    <xf numFmtId="0" fontId="8" fillId="0" borderId="33" xfId="0" applyFont="1" applyBorder="1" applyAlignment="1">
      <alignment horizontal="center" vertical="center"/>
    </xf>
    <xf numFmtId="0" fontId="0" fillId="0" borderId="12" xfId="0" applyBorder="1" applyAlignment="1">
      <alignment horizontal="center" vertical="center"/>
    </xf>
    <xf numFmtId="2" fontId="0" fillId="0" borderId="7" xfId="0" applyNumberFormat="1" applyBorder="1" applyAlignment="1">
      <alignment horizontal="center" vertical="center"/>
    </xf>
    <xf numFmtId="2" fontId="0" fillId="0" borderId="13" xfId="0" applyNumberFormat="1" applyBorder="1" applyAlignment="1">
      <alignment horizontal="center" vertical="center"/>
    </xf>
    <xf numFmtId="0" fontId="0" fillId="0" borderId="0" xfId="0" applyBorder="1" applyAlignment="1">
      <alignment horizontal="center" vertical="center"/>
    </xf>
    <xf numFmtId="0" fontId="0" fillId="0" borderId="7" xfId="0" applyBorder="1" applyAlignment="1">
      <alignment horizontal="center" vertical="center"/>
    </xf>
    <xf numFmtId="0" fontId="0" fillId="0" borderId="13" xfId="0" applyBorder="1" applyAlignment="1">
      <alignment horizontal="center" vertical="center"/>
    </xf>
    <xf numFmtId="0" fontId="3" fillId="0" borderId="13" xfId="0" applyFont="1" applyBorder="1" applyAlignment="1">
      <alignment horizontal="center" vertical="center"/>
    </xf>
    <xf numFmtId="0" fontId="0" fillId="0" borderId="14" xfId="0" applyBorder="1" applyAlignment="1">
      <alignment horizontal="center" vertical="center"/>
    </xf>
    <xf numFmtId="0" fontId="0" fillId="0" borderId="6" xfId="0" applyBorder="1" applyAlignment="1">
      <alignment horizontal="center" vertical="center"/>
    </xf>
    <xf numFmtId="0" fontId="0" fillId="0" borderId="15" xfId="0" applyBorder="1" applyAlignment="1">
      <alignment horizontal="center" vertical="center"/>
    </xf>
    <xf numFmtId="0" fontId="4" fillId="0" borderId="1" xfId="0" applyFont="1" applyBorder="1" applyAlignment="1">
      <alignment horizontal="center" vertical="center"/>
    </xf>
    <xf numFmtId="2" fontId="3" fillId="0" borderId="1" xfId="0" applyNumberFormat="1" applyFont="1" applyBorder="1" applyAlignment="1">
      <alignment horizontal="center" vertical="center"/>
    </xf>
    <xf numFmtId="0" fontId="4" fillId="0" borderId="14" xfId="0" applyFont="1" applyBorder="1" applyAlignment="1">
      <alignment horizontal="center" vertical="center"/>
    </xf>
    <xf numFmtId="0" fontId="3" fillId="3" borderId="16" xfId="0" applyFont="1" applyFill="1" applyBorder="1" applyAlignment="1">
      <alignment horizontal="center" vertical="center"/>
    </xf>
    <xf numFmtId="0" fontId="0" fillId="3" borderId="51" xfId="0" applyFill="1" applyBorder="1" applyAlignment="1">
      <alignment horizontal="center" vertical="center"/>
    </xf>
    <xf numFmtId="2" fontId="0" fillId="0" borderId="1" xfId="0" applyNumberFormat="1" applyBorder="1" applyAlignment="1">
      <alignment horizontal="center" vertical="center" wrapText="1"/>
    </xf>
    <xf numFmtId="0" fontId="3" fillId="0" borderId="35" xfId="0" applyFont="1" applyBorder="1" applyAlignment="1">
      <alignment horizontal="center" vertical="center"/>
    </xf>
    <xf numFmtId="0" fontId="3" fillId="0" borderId="36" xfId="0" applyFont="1" applyBorder="1" applyAlignment="1">
      <alignment horizontal="center" vertical="center"/>
    </xf>
    <xf numFmtId="0" fontId="23" fillId="0" borderId="36" xfId="0" applyFont="1" applyBorder="1" applyAlignment="1">
      <alignment horizontal="center" vertical="center"/>
    </xf>
    <xf numFmtId="0" fontId="23" fillId="0" borderId="1" xfId="0" applyFont="1" applyBorder="1" applyAlignment="1">
      <alignment horizontal="center" vertical="center"/>
    </xf>
    <xf numFmtId="0" fontId="3" fillId="0" borderId="34" xfId="0" applyFont="1" applyBorder="1" applyAlignment="1">
      <alignment horizontal="center" vertical="center"/>
    </xf>
    <xf numFmtId="0" fontId="3" fillId="0" borderId="37" xfId="0" applyFont="1" applyBorder="1" applyAlignment="1">
      <alignment horizontal="center" vertical="center"/>
    </xf>
    <xf numFmtId="0" fontId="23" fillId="0" borderId="35" xfId="0" applyFont="1" applyBorder="1" applyAlignment="1">
      <alignment horizontal="center" vertical="center"/>
    </xf>
    <xf numFmtId="0" fontId="23" fillId="0" borderId="39" xfId="0" applyFont="1" applyBorder="1" applyAlignment="1">
      <alignment horizontal="center" vertical="center"/>
    </xf>
    <xf numFmtId="0" fontId="23" fillId="0" borderId="33" xfId="0" applyFont="1" applyBorder="1" applyAlignment="1">
      <alignment horizontal="center" vertical="center"/>
    </xf>
    <xf numFmtId="0" fontId="23" fillId="0" borderId="34" xfId="0" applyFont="1" applyBorder="1" applyAlignment="1">
      <alignment horizontal="center" vertical="center"/>
    </xf>
    <xf numFmtId="0" fontId="23" fillId="0" borderId="37" xfId="0" applyFont="1" applyBorder="1" applyAlignment="1">
      <alignment horizontal="center" vertical="center"/>
    </xf>
    <xf numFmtId="0" fontId="8" fillId="0" borderId="0" xfId="0" applyFont="1" applyBorder="1" applyAlignment="1">
      <alignment horizontal="center" vertical="center" wrapText="1"/>
    </xf>
    <xf numFmtId="2" fontId="0" fillId="0" borderId="0" xfId="0" applyNumberFormat="1" applyFill="1" applyBorder="1" applyAlignment="1">
      <alignment horizontal="center" vertical="center"/>
    </xf>
    <xf numFmtId="164" fontId="0" fillId="0" borderId="1" xfId="0" applyNumberFormat="1" applyBorder="1" applyAlignment="1">
      <alignment horizontal="center" vertical="center"/>
    </xf>
    <xf numFmtId="2" fontId="8" fillId="0" borderId="1" xfId="0" applyNumberFormat="1" applyFont="1" applyBorder="1" applyAlignment="1">
      <alignment horizontal="center" vertical="center" wrapText="1"/>
    </xf>
    <xf numFmtId="2" fontId="0" fillId="0" borderId="6" xfId="0" applyNumberFormat="1" applyFill="1" applyBorder="1" applyAlignment="1">
      <alignment horizontal="center" vertical="center" wrapText="1"/>
    </xf>
    <xf numFmtId="2" fontId="3" fillId="0" borderId="36" xfId="0" applyNumberFormat="1" applyFont="1" applyBorder="1" applyAlignment="1">
      <alignment horizontal="center" vertical="center"/>
    </xf>
    <xf numFmtId="2" fontId="8" fillId="0" borderId="1" xfId="0" applyNumberFormat="1" applyFont="1" applyBorder="1" applyAlignment="1">
      <alignment horizontal="center" vertical="center"/>
    </xf>
    <xf numFmtId="2" fontId="23" fillId="0" borderId="1" xfId="0" applyNumberFormat="1" applyFont="1" applyBorder="1" applyAlignment="1">
      <alignment horizontal="center" vertical="center"/>
    </xf>
    <xf numFmtId="0" fontId="13" fillId="0" borderId="1" xfId="0" applyFont="1" applyBorder="1" applyAlignment="1">
      <alignment horizontal="center" vertical="center" wrapText="1"/>
    </xf>
    <xf numFmtId="0" fontId="11" fillId="0" borderId="0" xfId="0" applyFont="1" applyAlignment="1"/>
    <xf numFmtId="0" fontId="13" fillId="0" borderId="1" xfId="0" applyFont="1" applyBorder="1" applyAlignment="1">
      <alignment horizontal="center" vertical="center"/>
    </xf>
    <xf numFmtId="0" fontId="3" fillId="0" borderId="29" xfId="0" applyFont="1" applyBorder="1" applyAlignment="1">
      <alignment horizontal="center" vertical="center"/>
    </xf>
    <xf numFmtId="0" fontId="0" fillId="0" borderId="60" xfId="0" applyBorder="1" applyAlignment="1">
      <alignment horizontal="center" vertical="center"/>
    </xf>
    <xf numFmtId="0" fontId="0" fillId="0" borderId="61" xfId="0" applyBorder="1" applyAlignment="1">
      <alignment horizontal="center" vertical="center"/>
    </xf>
    <xf numFmtId="0" fontId="0" fillId="0" borderId="62" xfId="0" applyBorder="1" applyAlignment="1">
      <alignment horizontal="center" vertical="center"/>
    </xf>
    <xf numFmtId="0" fontId="3" fillId="0" borderId="60" xfId="0" applyFont="1" applyBorder="1" applyAlignment="1">
      <alignment horizontal="center" vertical="center"/>
    </xf>
    <xf numFmtId="0" fontId="3" fillId="0" borderId="61" xfId="0" applyFont="1" applyBorder="1" applyAlignment="1">
      <alignment horizontal="center" vertical="center"/>
    </xf>
    <xf numFmtId="0" fontId="3" fillId="0" borderId="62" xfId="0" applyFont="1" applyBorder="1" applyAlignment="1">
      <alignment horizontal="center" vertical="center"/>
    </xf>
    <xf numFmtId="2" fontId="0" fillId="0" borderId="30" xfId="0" applyNumberFormat="1" applyBorder="1"/>
    <xf numFmtId="2" fontId="0" fillId="0" borderId="33" xfId="0" applyNumberFormat="1" applyBorder="1"/>
    <xf numFmtId="2" fontId="0" fillId="0" borderId="35" xfId="0" applyNumberFormat="1" applyBorder="1"/>
    <xf numFmtId="2" fontId="0" fillId="0" borderId="30" xfId="0" applyNumberFormat="1" applyBorder="1" applyAlignment="1">
      <alignment horizontal="center" vertical="center"/>
    </xf>
    <xf numFmtId="2" fontId="0" fillId="0" borderId="33" xfId="0" applyNumberFormat="1" applyBorder="1" applyAlignment="1">
      <alignment horizontal="center" vertical="center"/>
    </xf>
    <xf numFmtId="2" fontId="0" fillId="0" borderId="35" xfId="0" applyNumberFormat="1" applyBorder="1" applyAlignment="1">
      <alignment horizontal="center" vertical="center"/>
    </xf>
    <xf numFmtId="0" fontId="0" fillId="0" borderId="32" xfId="0" applyBorder="1" applyAlignment="1">
      <alignment horizontal="center" vertical="center"/>
    </xf>
    <xf numFmtId="0" fontId="0" fillId="0" borderId="2" xfId="0" applyBorder="1" applyAlignment="1">
      <alignment horizontal="center" vertical="center"/>
    </xf>
    <xf numFmtId="0" fontId="0" fillId="0" borderId="39" xfId="0" applyBorder="1" applyAlignment="1">
      <alignment horizontal="center" vertical="center"/>
    </xf>
    <xf numFmtId="2" fontId="0" fillId="0" borderId="63" xfId="0" applyNumberFormat="1" applyBorder="1" applyAlignment="1">
      <alignment horizontal="center" vertical="center"/>
    </xf>
    <xf numFmtId="2" fontId="0" fillId="0" borderId="64" xfId="0" applyNumberFormat="1" applyBorder="1" applyAlignment="1">
      <alignment horizontal="center" vertical="center"/>
    </xf>
    <xf numFmtId="0" fontId="8" fillId="0" borderId="32" xfId="0" applyFont="1" applyBorder="1" applyAlignment="1">
      <alignment horizontal="center" vertical="center"/>
    </xf>
    <xf numFmtId="0" fontId="8" fillId="0" borderId="41" xfId="0" applyFont="1" applyBorder="1" applyAlignment="1">
      <alignment horizontal="center" vertical="center"/>
    </xf>
    <xf numFmtId="0" fontId="5" fillId="0" borderId="0" xfId="0" applyFont="1" applyAlignment="1">
      <alignment vertical="center"/>
    </xf>
    <xf numFmtId="0" fontId="0" fillId="0" borderId="7" xfId="0" applyBorder="1"/>
    <xf numFmtId="0" fontId="0" fillId="0" borderId="10" xfId="0" applyBorder="1"/>
    <xf numFmtId="0" fontId="0" fillId="0" borderId="11" xfId="0" applyBorder="1"/>
    <xf numFmtId="0" fontId="0" fillId="0" borderId="13" xfId="0" applyBorder="1"/>
    <xf numFmtId="2" fontId="0" fillId="0" borderId="0" xfId="0" applyNumberFormat="1" applyBorder="1"/>
    <xf numFmtId="0" fontId="0" fillId="0" borderId="0" xfId="0" quotePrefix="1" applyBorder="1" applyAlignment="1">
      <alignment horizontal="center" vertical="center"/>
    </xf>
    <xf numFmtId="2" fontId="0" fillId="0" borderId="0" xfId="0" quotePrefix="1" applyNumberFormat="1" applyBorder="1" applyAlignment="1">
      <alignment horizontal="center" vertical="center"/>
    </xf>
    <xf numFmtId="0" fontId="0" fillId="0" borderId="5" xfId="0" applyBorder="1" applyAlignment="1">
      <alignment vertical="center"/>
    </xf>
    <xf numFmtId="0" fontId="3" fillId="0" borderId="10" xfId="0" applyFont="1" applyBorder="1" applyAlignment="1">
      <alignment horizontal="right" vertical="center"/>
    </xf>
    <xf numFmtId="2" fontId="3" fillId="0" borderId="11" xfId="0" applyNumberFormat="1" applyFont="1" applyBorder="1" applyAlignment="1">
      <alignment horizontal="center" vertical="center"/>
    </xf>
    <xf numFmtId="0" fontId="8" fillId="0" borderId="5" xfId="0" applyFont="1" applyBorder="1" applyAlignment="1">
      <alignment vertical="center"/>
    </xf>
    <xf numFmtId="0" fontId="8" fillId="0" borderId="11" xfId="0" applyFont="1" applyBorder="1" applyAlignment="1">
      <alignment vertical="center"/>
    </xf>
    <xf numFmtId="0" fontId="8" fillId="0" borderId="13" xfId="0" applyFont="1" applyBorder="1" applyAlignment="1">
      <alignment vertical="center"/>
    </xf>
    <xf numFmtId="2" fontId="3" fillId="0" borderId="4" xfId="0" applyNumberFormat="1" applyFont="1" applyBorder="1" applyAlignment="1">
      <alignment horizontal="center" vertical="center"/>
    </xf>
    <xf numFmtId="2" fontId="8" fillId="0" borderId="0" xfId="0" applyNumberFormat="1" applyFont="1" applyAlignment="1">
      <alignment horizontal="center" vertical="center"/>
    </xf>
    <xf numFmtId="2" fontId="8" fillId="0" borderId="7" xfId="0" applyNumberFormat="1" applyFont="1" applyBorder="1" applyAlignment="1">
      <alignment horizontal="center" vertical="center"/>
    </xf>
    <xf numFmtId="2" fontId="8" fillId="0" borderId="11" xfId="0" applyNumberFormat="1" applyFont="1" applyBorder="1" applyAlignment="1">
      <alignment horizontal="center" vertical="center"/>
    </xf>
    <xf numFmtId="2" fontId="8" fillId="0" borderId="13" xfId="0" applyNumberFormat="1" applyFont="1" applyBorder="1" applyAlignment="1">
      <alignment horizontal="center" vertical="center"/>
    </xf>
    <xf numFmtId="0" fontId="23" fillId="0" borderId="10" xfId="0" applyFont="1" applyBorder="1" applyAlignment="1">
      <alignment horizontal="right" vertical="center"/>
    </xf>
    <xf numFmtId="2" fontId="23" fillId="0" borderId="11" xfId="0" applyNumberFormat="1" applyFont="1" applyBorder="1" applyAlignment="1">
      <alignment horizontal="center" vertical="center"/>
    </xf>
    <xf numFmtId="2" fontId="23" fillId="0" borderId="13" xfId="0" applyNumberFormat="1" applyFont="1" applyBorder="1" applyAlignment="1">
      <alignment horizontal="center" vertical="center"/>
    </xf>
    <xf numFmtId="2" fontId="23" fillId="0" borderId="3" xfId="0" applyNumberFormat="1" applyFont="1" applyBorder="1" applyAlignment="1">
      <alignment horizontal="center" vertical="center"/>
    </xf>
    <xf numFmtId="2" fontId="23" fillId="0" borderId="4" xfId="0" applyNumberFormat="1" applyFont="1" applyBorder="1" applyAlignment="1">
      <alignment horizontal="center" vertical="center"/>
    </xf>
    <xf numFmtId="0" fontId="8" fillId="0" borderId="0" xfId="0" applyFont="1" applyBorder="1" applyAlignment="1">
      <alignment vertical="center"/>
    </xf>
    <xf numFmtId="0" fontId="0" fillId="0" borderId="10" xfId="0" applyBorder="1" applyAlignment="1">
      <alignment vertical="center"/>
    </xf>
    <xf numFmtId="0" fontId="0" fillId="0" borderId="11" xfId="0" applyBorder="1" applyAlignment="1">
      <alignment vertical="center"/>
    </xf>
    <xf numFmtId="0" fontId="0" fillId="0" borderId="13" xfId="0" applyBorder="1" applyAlignment="1">
      <alignment vertical="center"/>
    </xf>
    <xf numFmtId="0" fontId="8" fillId="0" borderId="10" xfId="0" applyFont="1" applyBorder="1" applyAlignment="1">
      <alignment vertical="center"/>
    </xf>
    <xf numFmtId="0" fontId="8" fillId="0" borderId="9" xfId="0" applyFont="1" applyBorder="1" applyAlignment="1">
      <alignment vertical="center"/>
    </xf>
    <xf numFmtId="0" fontId="8" fillId="0" borderId="5" xfId="0" applyFont="1" applyBorder="1" applyAlignment="1">
      <alignment horizontal="center" vertical="center"/>
    </xf>
    <xf numFmtId="0" fontId="0" fillId="0" borderId="0" xfId="0" applyBorder="1" applyAlignment="1">
      <alignment vertical="center"/>
    </xf>
    <xf numFmtId="0" fontId="8" fillId="0" borderId="0" xfId="0" applyFont="1" applyBorder="1" applyAlignment="1">
      <alignment horizontal="right" vertical="center"/>
    </xf>
    <xf numFmtId="0" fontId="8" fillId="0" borderId="5" xfId="0" applyFont="1" applyBorder="1" applyAlignment="1">
      <alignment horizontal="left" vertical="center"/>
    </xf>
    <xf numFmtId="0" fontId="23" fillId="0" borderId="11" xfId="0" applyFont="1" applyBorder="1" applyAlignment="1">
      <alignment horizontal="center" vertical="center"/>
    </xf>
    <xf numFmtId="0" fontId="23" fillId="0" borderId="5" xfId="0" applyFont="1" applyBorder="1" applyAlignment="1">
      <alignment horizontal="right" vertical="center"/>
    </xf>
    <xf numFmtId="2" fontId="3" fillId="0" borderId="0" xfId="0" applyNumberFormat="1" applyFont="1" applyAlignment="1">
      <alignment horizontal="center" vertical="center"/>
    </xf>
    <xf numFmtId="2" fontId="3" fillId="0" borderId="12" xfId="0" applyNumberFormat="1" applyFont="1" applyBorder="1" applyAlignment="1">
      <alignment horizontal="center" vertical="center"/>
    </xf>
    <xf numFmtId="2" fontId="8" fillId="0" borderId="0" xfId="0" applyNumberFormat="1" applyFont="1" applyBorder="1" applyAlignment="1">
      <alignment horizontal="center" vertical="center"/>
    </xf>
    <xf numFmtId="2" fontId="23" fillId="0" borderId="0" xfId="0" applyNumberFormat="1" applyFont="1" applyBorder="1" applyAlignment="1">
      <alignment horizontal="center" vertical="center"/>
    </xf>
    <xf numFmtId="2" fontId="23" fillId="0" borderId="7" xfId="0" applyNumberFormat="1" applyFont="1" applyBorder="1" applyAlignment="1">
      <alignment horizontal="center" vertical="center"/>
    </xf>
    <xf numFmtId="2" fontId="23" fillId="0" borderId="0" xfId="0" applyNumberFormat="1" applyFont="1" applyAlignment="1">
      <alignment horizontal="center" vertical="center"/>
    </xf>
    <xf numFmtId="2" fontId="3" fillId="0" borderId="0" xfId="0" applyNumberFormat="1" applyFont="1" applyBorder="1" applyAlignment="1">
      <alignment horizontal="center" vertical="center"/>
    </xf>
    <xf numFmtId="2" fontId="3" fillId="0" borderId="7" xfId="0" applyNumberFormat="1" applyFont="1" applyBorder="1" applyAlignment="1">
      <alignment horizontal="center" vertical="center"/>
    </xf>
    <xf numFmtId="0" fontId="3" fillId="3" borderId="2" xfId="0" applyFont="1" applyFill="1" applyBorder="1" applyAlignment="1">
      <alignment horizontal="center" vertical="center"/>
    </xf>
    <xf numFmtId="0" fontId="3" fillId="3" borderId="3" xfId="0" applyFont="1" applyFill="1" applyBorder="1" applyAlignment="1">
      <alignment horizontal="center" vertical="center"/>
    </xf>
    <xf numFmtId="0" fontId="3" fillId="3" borderId="4" xfId="0" applyFont="1" applyFill="1" applyBorder="1" applyAlignment="1">
      <alignment horizontal="center" vertical="center"/>
    </xf>
    <xf numFmtId="0" fontId="23" fillId="3" borderId="2" xfId="0" applyFont="1" applyFill="1" applyBorder="1" applyAlignment="1">
      <alignment horizontal="center" vertical="center"/>
    </xf>
    <xf numFmtId="0" fontId="23" fillId="3" borderId="3" xfId="0" applyFont="1" applyFill="1" applyBorder="1" applyAlignment="1">
      <alignment horizontal="center" vertical="center"/>
    </xf>
    <xf numFmtId="0" fontId="23" fillId="3" borderId="4" xfId="0" applyFont="1" applyFill="1" applyBorder="1" applyAlignment="1">
      <alignment horizontal="center" vertical="center"/>
    </xf>
    <xf numFmtId="2" fontId="3" fillId="0" borderId="3" xfId="0" applyNumberFormat="1" applyFont="1" applyBorder="1" applyAlignment="1">
      <alignment horizontal="center" vertical="center"/>
    </xf>
    <xf numFmtId="2" fontId="3" fillId="3" borderId="3" xfId="0" applyNumberFormat="1" applyFont="1" applyFill="1" applyBorder="1" applyAlignment="1">
      <alignment horizontal="center" vertical="center"/>
    </xf>
    <xf numFmtId="0" fontId="23" fillId="0" borderId="0" xfId="0" applyFont="1" applyBorder="1" applyAlignment="1">
      <alignment horizontal="right" vertical="center"/>
    </xf>
    <xf numFmtId="0" fontId="23" fillId="0" borderId="11" xfId="0" applyFont="1" applyBorder="1" applyAlignment="1">
      <alignment horizontal="right" vertical="center"/>
    </xf>
    <xf numFmtId="0" fontId="8" fillId="0" borderId="5" xfId="0" applyFont="1" applyFill="1" applyBorder="1" applyAlignment="1">
      <alignment vertical="center"/>
    </xf>
    <xf numFmtId="2" fontId="23" fillId="0" borderId="12" xfId="0" applyNumberFormat="1" applyFont="1" applyBorder="1" applyAlignment="1">
      <alignment horizontal="center" vertical="center"/>
    </xf>
    <xf numFmtId="0" fontId="5" fillId="0" borderId="0" xfId="0" applyFont="1" applyBorder="1" applyAlignment="1"/>
    <xf numFmtId="2" fontId="23" fillId="0" borderId="9" xfId="0" applyNumberFormat="1" applyFont="1" applyBorder="1" applyAlignment="1">
      <alignment horizontal="center" vertical="center"/>
    </xf>
    <xf numFmtId="0" fontId="36" fillId="0" borderId="0" xfId="0" applyFont="1" applyBorder="1" applyAlignment="1" applyProtection="1">
      <alignment vertical="center"/>
    </xf>
    <xf numFmtId="0" fontId="36" fillId="0" borderId="0" xfId="0" applyFont="1" applyBorder="1" applyAlignment="1">
      <alignment horizontal="center" vertical="center"/>
    </xf>
    <xf numFmtId="164" fontId="36" fillId="0" borderId="0" xfId="0" applyNumberFormat="1" applyFont="1" applyBorder="1" applyAlignment="1" applyProtection="1">
      <alignment horizontal="center" vertical="center"/>
    </xf>
    <xf numFmtId="9" fontId="36" fillId="0" borderId="0" xfId="0" applyNumberFormat="1" applyFont="1" applyAlignment="1">
      <alignment horizontal="center" vertical="center"/>
    </xf>
    <xf numFmtId="0" fontId="38" fillId="0" borderId="0" xfId="0" applyFont="1" applyAlignment="1">
      <alignment horizontal="center" vertical="center"/>
    </xf>
    <xf numFmtId="0" fontId="0" fillId="0" borderId="5" xfId="0" applyBorder="1" applyAlignment="1">
      <alignment horizontal="center" vertical="center"/>
    </xf>
    <xf numFmtId="0" fontId="39" fillId="0" borderId="0" xfId="0" applyFont="1" applyAlignment="1">
      <alignment horizontal="center" vertical="center"/>
    </xf>
    <xf numFmtId="164" fontId="39" fillId="0" borderId="0" xfId="0" applyNumberFormat="1" applyFont="1" applyAlignment="1">
      <alignment horizontal="center" vertical="center"/>
    </xf>
    <xf numFmtId="0" fontId="36" fillId="0" borderId="0" xfId="0" applyFont="1" applyAlignment="1">
      <alignment horizontal="center" vertical="center"/>
    </xf>
    <xf numFmtId="1" fontId="0" fillId="0" borderId="1" xfId="0" applyNumberFormat="1" applyBorder="1" applyAlignment="1">
      <alignment horizontal="center" vertical="center"/>
    </xf>
    <xf numFmtId="0" fontId="3" fillId="0" borderId="33" xfId="0" applyFont="1" applyBorder="1" applyAlignment="1">
      <alignment horizontal="center" vertical="center"/>
    </xf>
    <xf numFmtId="2" fontId="0" fillId="0" borderId="36" xfId="0" applyNumberFormat="1" applyBorder="1" applyAlignment="1">
      <alignment horizontal="center" vertical="center"/>
    </xf>
    <xf numFmtId="0" fontId="0" fillId="0" borderId="40" xfId="0" applyBorder="1" applyAlignment="1">
      <alignment horizontal="center" vertical="center"/>
    </xf>
    <xf numFmtId="0" fontId="3" fillId="0" borderId="15" xfId="0" applyFont="1" applyBorder="1" applyAlignment="1">
      <alignment horizontal="center" vertical="center"/>
    </xf>
    <xf numFmtId="0" fontId="3" fillId="0" borderId="41" xfId="0" applyFont="1" applyBorder="1" applyAlignment="1">
      <alignment horizontal="center" vertical="center"/>
    </xf>
    <xf numFmtId="0" fontId="3" fillId="0" borderId="0" xfId="0" applyFont="1" applyFill="1" applyBorder="1" applyAlignment="1">
      <alignment horizontal="center" vertical="center"/>
    </xf>
    <xf numFmtId="0" fontId="0" fillId="0" borderId="1" xfId="0" applyFont="1" applyFill="1" applyBorder="1" applyAlignment="1">
      <alignment horizontal="center" vertical="center"/>
    </xf>
    <xf numFmtId="0" fontId="0" fillId="0" borderId="33" xfId="0" applyFont="1" applyFill="1" applyBorder="1" applyAlignment="1">
      <alignment horizontal="center" vertical="center"/>
    </xf>
    <xf numFmtId="164" fontId="0" fillId="0" borderId="36" xfId="0" applyNumberFormat="1" applyBorder="1" applyAlignment="1">
      <alignment horizontal="center" vertical="center"/>
    </xf>
    <xf numFmtId="0" fontId="0" fillId="0" borderId="41" xfId="0" applyBorder="1" applyAlignment="1">
      <alignment horizontal="center" vertical="center"/>
    </xf>
    <xf numFmtId="0" fontId="3" fillId="0" borderId="35" xfId="0" applyFont="1" applyBorder="1" applyAlignment="1">
      <alignment horizontal="right" vertical="center"/>
    </xf>
    <xf numFmtId="0" fontId="3" fillId="0" borderId="40" xfId="0" applyFont="1" applyBorder="1" applyAlignment="1">
      <alignment horizontal="center" vertical="center"/>
    </xf>
    <xf numFmtId="0" fontId="0" fillId="0" borderId="33" xfId="0" applyFont="1" applyBorder="1" applyAlignment="1">
      <alignment horizontal="center" vertical="center"/>
    </xf>
    <xf numFmtId="0" fontId="0" fillId="0" borderId="70" xfId="0" applyBorder="1" applyAlignment="1">
      <alignment horizontal="center" vertical="center"/>
    </xf>
    <xf numFmtId="0" fontId="0" fillId="0" borderId="71" xfId="0" applyBorder="1" applyAlignment="1">
      <alignment horizontal="center" vertical="center"/>
    </xf>
    <xf numFmtId="0" fontId="0" fillId="0" borderId="30" xfId="0" applyFont="1" applyFill="1" applyBorder="1" applyAlignment="1">
      <alignment horizontal="center" vertical="center"/>
    </xf>
    <xf numFmtId="0" fontId="0" fillId="0" borderId="31" xfId="0" applyBorder="1" applyAlignment="1">
      <alignment horizontal="center" vertical="center"/>
    </xf>
    <xf numFmtId="0" fontId="0" fillId="0" borderId="35" xfId="0" applyFill="1" applyBorder="1" applyAlignment="1">
      <alignment horizontal="center" vertical="center"/>
    </xf>
    <xf numFmtId="0" fontId="0" fillId="0" borderId="37" xfId="0" applyFill="1" applyBorder="1" applyAlignment="1">
      <alignment horizontal="center" vertical="center"/>
    </xf>
    <xf numFmtId="0" fontId="3" fillId="0" borderId="0" xfId="0" applyFont="1" applyFill="1" applyBorder="1" applyAlignment="1">
      <alignment vertical="center"/>
    </xf>
    <xf numFmtId="0" fontId="3" fillId="0" borderId="32" xfId="0" applyFont="1" applyFill="1" applyBorder="1" applyAlignment="1">
      <alignment horizontal="center" vertical="center"/>
    </xf>
    <xf numFmtId="0" fontId="0" fillId="0" borderId="36" xfId="0" applyBorder="1" applyAlignment="1">
      <alignment horizontal="center" vertical="center"/>
    </xf>
    <xf numFmtId="2" fontId="0" fillId="0" borderId="1" xfId="0" applyNumberFormat="1" applyBorder="1" applyAlignment="1">
      <alignment horizontal="center" vertical="center"/>
    </xf>
    <xf numFmtId="2" fontId="0" fillId="0" borderId="36" xfId="0" applyNumberFormat="1" applyBorder="1" applyAlignment="1">
      <alignment horizontal="center" vertical="center"/>
    </xf>
    <xf numFmtId="0" fontId="0" fillId="0" borderId="35" xfId="0" applyBorder="1" applyAlignment="1">
      <alignment horizontal="right" vertical="center"/>
    </xf>
    <xf numFmtId="0" fontId="33" fillId="0" borderId="0" xfId="0" applyFont="1" applyBorder="1" applyAlignment="1">
      <alignment horizontal="center" vertical="center"/>
    </xf>
    <xf numFmtId="0" fontId="3" fillId="0" borderId="0" xfId="0" applyFont="1" applyBorder="1" applyAlignment="1">
      <alignment horizontal="center" vertical="center"/>
    </xf>
    <xf numFmtId="2" fontId="0" fillId="0" borderId="77" xfId="0" applyNumberFormat="1" applyBorder="1" applyAlignment="1">
      <alignment horizontal="center" vertical="center"/>
    </xf>
    <xf numFmtId="0" fontId="0" fillId="0" borderId="67" xfId="0" applyBorder="1" applyAlignment="1">
      <alignment horizontal="center" vertical="center"/>
    </xf>
    <xf numFmtId="0" fontId="0" fillId="0" borderId="33" xfId="0" applyFill="1" applyBorder="1" applyAlignment="1">
      <alignment horizontal="center" vertical="center"/>
    </xf>
    <xf numFmtId="0" fontId="0" fillId="0" borderId="34" xfId="0" applyFill="1" applyBorder="1" applyAlignment="1">
      <alignment horizontal="center" vertical="center"/>
    </xf>
    <xf numFmtId="0" fontId="3" fillId="0" borderId="33" xfId="0" applyFont="1" applyFill="1" applyBorder="1" applyAlignment="1">
      <alignment horizontal="center" vertical="center"/>
    </xf>
    <xf numFmtId="0" fontId="3" fillId="0" borderId="34" xfId="0" applyFont="1" applyFill="1" applyBorder="1" applyAlignment="1">
      <alignment horizontal="center" vertical="center"/>
    </xf>
    <xf numFmtId="0" fontId="0" fillId="0" borderId="1" xfId="0" applyFont="1" applyBorder="1" applyAlignment="1">
      <alignment horizontal="center" vertical="center"/>
    </xf>
    <xf numFmtId="0" fontId="0" fillId="0" borderId="36" xfId="0" applyFont="1" applyBorder="1" applyAlignment="1">
      <alignment horizontal="center" vertical="center"/>
    </xf>
    <xf numFmtId="0" fontId="23" fillId="0" borderId="0" xfId="0" applyFont="1" applyBorder="1" applyAlignment="1">
      <alignment horizontal="center" vertical="center" wrapText="1"/>
    </xf>
    <xf numFmtId="0" fontId="3" fillId="0" borderId="15" xfId="0" applyFont="1" applyFill="1" applyBorder="1" applyAlignment="1">
      <alignment horizontal="center" vertical="center"/>
    </xf>
    <xf numFmtId="0" fontId="3" fillId="0" borderId="80" xfId="0" applyFont="1" applyFill="1" applyBorder="1" applyAlignment="1">
      <alignment horizontal="center" vertical="center"/>
    </xf>
    <xf numFmtId="0" fontId="23" fillId="0" borderId="80" xfId="0" applyFont="1" applyBorder="1" applyAlignment="1">
      <alignment horizontal="center" vertical="center" wrapText="1"/>
    </xf>
    <xf numFmtId="0" fontId="3" fillId="0" borderId="42" xfId="0" applyFont="1" applyBorder="1" applyAlignment="1">
      <alignment horizontal="center" vertical="center"/>
    </xf>
    <xf numFmtId="0" fontId="3" fillId="0" borderId="43" xfId="0" applyFont="1" applyBorder="1" applyAlignment="1">
      <alignment horizontal="center" vertical="center"/>
    </xf>
    <xf numFmtId="0" fontId="3" fillId="0" borderId="44" xfId="0" applyFont="1" applyBorder="1" applyAlignment="1">
      <alignment horizontal="center" vertical="center"/>
    </xf>
    <xf numFmtId="0" fontId="3" fillId="0" borderId="81" xfId="0" applyFont="1" applyBorder="1" applyAlignment="1">
      <alignment horizontal="center" vertical="center"/>
    </xf>
    <xf numFmtId="0" fontId="0" fillId="0" borderId="10" xfId="0" applyBorder="1" applyAlignment="1">
      <alignment horizontal="center" vertical="center"/>
    </xf>
    <xf numFmtId="0" fontId="3" fillId="0" borderId="82" xfId="0" applyFont="1" applyFill="1" applyBorder="1" applyAlignment="1">
      <alignment horizontal="center" vertical="center"/>
    </xf>
    <xf numFmtId="0" fontId="3" fillId="0" borderId="29" xfId="0" applyFont="1" applyFill="1" applyBorder="1" applyAlignment="1">
      <alignment horizontal="center" vertical="center"/>
    </xf>
    <xf numFmtId="2" fontId="0" fillId="0" borderId="40" xfId="0" applyNumberFormat="1" applyBorder="1" applyAlignment="1">
      <alignment horizontal="center" vertical="center"/>
    </xf>
    <xf numFmtId="2" fontId="8" fillId="0" borderId="4" xfId="0" applyNumberFormat="1" applyFont="1" applyBorder="1" applyAlignment="1">
      <alignment horizontal="center" vertical="center" wrapText="1"/>
    </xf>
    <xf numFmtId="2" fontId="8" fillId="0" borderId="35" xfId="0" applyNumberFormat="1" applyFont="1" applyBorder="1" applyAlignment="1">
      <alignment horizontal="center" vertical="center" wrapText="1"/>
    </xf>
    <xf numFmtId="0" fontId="3" fillId="0" borderId="76" xfId="0" applyFont="1" applyFill="1" applyBorder="1" applyAlignment="1">
      <alignment horizontal="center" vertical="center"/>
    </xf>
    <xf numFmtId="2" fontId="8" fillId="0" borderId="64" xfId="0" applyNumberFormat="1" applyFont="1" applyBorder="1" applyAlignment="1">
      <alignment horizontal="center" vertical="center" wrapText="1"/>
    </xf>
    <xf numFmtId="0" fontId="3" fillId="0" borderId="35" xfId="0" applyFont="1" applyFill="1" applyBorder="1" applyAlignment="1">
      <alignment horizontal="center" vertical="center"/>
    </xf>
    <xf numFmtId="2" fontId="8" fillId="0" borderId="0" xfId="0" applyNumberFormat="1" applyFont="1" applyBorder="1" applyAlignment="1">
      <alignment horizontal="center" vertical="center" wrapText="1"/>
    </xf>
    <xf numFmtId="16" fontId="0" fillId="0" borderId="1" xfId="0" quotePrefix="1" applyNumberFormat="1" applyBorder="1" applyAlignment="1">
      <alignment horizontal="center" vertical="center"/>
    </xf>
    <xf numFmtId="16" fontId="0" fillId="0" borderId="36" xfId="0" quotePrefix="1" applyNumberFormat="1" applyBorder="1" applyAlignment="1">
      <alignment horizontal="center" vertical="center"/>
    </xf>
    <xf numFmtId="0" fontId="0" fillId="0" borderId="1" xfId="0" quotePrefix="1" applyBorder="1" applyAlignment="1">
      <alignment horizontal="center" vertical="center"/>
    </xf>
    <xf numFmtId="0" fontId="0" fillId="0" borderId="36" xfId="0" quotePrefix="1" applyBorder="1" applyAlignment="1">
      <alignment horizontal="center" vertical="center"/>
    </xf>
    <xf numFmtId="0" fontId="5" fillId="0" borderId="0" xfId="0" applyFont="1" applyBorder="1" applyAlignment="1">
      <alignment vertical="center"/>
    </xf>
    <xf numFmtId="2" fontId="0" fillId="0" borderId="34" xfId="0" applyNumberFormat="1" applyBorder="1" applyAlignment="1">
      <alignment horizontal="center" vertical="center"/>
    </xf>
    <xf numFmtId="2" fontId="0" fillId="0" borderId="37" xfId="0" applyNumberFormat="1" applyBorder="1" applyAlignment="1">
      <alignment horizontal="center" vertical="center"/>
    </xf>
    <xf numFmtId="0" fontId="3" fillId="0" borderId="40" xfId="0" applyFont="1" applyFill="1" applyBorder="1" applyAlignment="1">
      <alignment horizontal="center" vertical="center"/>
    </xf>
    <xf numFmtId="0" fontId="3" fillId="0" borderId="30" xfId="0" applyFont="1" applyFill="1" applyBorder="1" applyAlignment="1">
      <alignment horizontal="center" vertical="center"/>
    </xf>
    <xf numFmtId="0" fontId="3" fillId="0" borderId="31" xfId="0" applyFont="1" applyFill="1" applyBorder="1" applyAlignment="1">
      <alignment horizontal="center" vertical="center"/>
    </xf>
    <xf numFmtId="0" fontId="3" fillId="0" borderId="31" xfId="0" applyFont="1" applyBorder="1" applyAlignment="1">
      <alignment horizontal="center" vertical="center"/>
    </xf>
    <xf numFmtId="0" fontId="3" fillId="0" borderId="32" xfId="0" applyFont="1" applyBorder="1" applyAlignment="1">
      <alignment horizontal="center" vertical="center"/>
    </xf>
    <xf numFmtId="0" fontId="0" fillId="0" borderId="30" xfId="0" applyBorder="1" applyAlignment="1">
      <alignment horizontal="center" vertical="center"/>
    </xf>
    <xf numFmtId="0" fontId="3" fillId="0" borderId="30" xfId="0" applyFont="1" applyBorder="1" applyAlignment="1">
      <alignment horizontal="center" vertical="center"/>
    </xf>
    <xf numFmtId="0" fontId="3" fillId="0" borderId="43" xfId="0" applyFont="1" applyFill="1" applyBorder="1" applyAlignment="1">
      <alignment horizontal="center" vertical="center"/>
    </xf>
    <xf numFmtId="0" fontId="3" fillId="0" borderId="44" xfId="0" applyFont="1" applyFill="1" applyBorder="1" applyAlignment="1">
      <alignment horizontal="center" vertical="center"/>
    </xf>
    <xf numFmtId="0" fontId="0" fillId="0" borderId="79" xfId="0" quotePrefix="1" applyBorder="1" applyAlignment="1">
      <alignment horizontal="center" vertical="center"/>
    </xf>
    <xf numFmtId="2" fontId="0" fillId="0" borderId="79" xfId="0" applyNumberFormat="1" applyBorder="1" applyAlignment="1">
      <alignment horizontal="center" vertical="center"/>
    </xf>
    <xf numFmtId="0" fontId="8" fillId="0" borderId="79" xfId="0" applyFont="1" applyBorder="1" applyAlignment="1">
      <alignment horizontal="center" vertical="center"/>
    </xf>
    <xf numFmtId="0" fontId="0" fillId="0" borderId="80" xfId="0" quotePrefix="1" applyBorder="1" applyAlignment="1">
      <alignment horizontal="center" vertical="center"/>
    </xf>
    <xf numFmtId="2" fontId="0" fillId="0" borderId="80" xfId="0" applyNumberFormat="1" applyBorder="1" applyAlignment="1">
      <alignment horizontal="center" vertical="center"/>
    </xf>
    <xf numFmtId="0" fontId="8" fillId="0" borderId="80" xfId="0" applyFont="1" applyBorder="1" applyAlignment="1">
      <alignment horizontal="center" vertical="center"/>
    </xf>
    <xf numFmtId="0" fontId="0" fillId="0" borderId="76" xfId="0" quotePrefix="1" applyBorder="1" applyAlignment="1">
      <alignment horizontal="center" vertical="center"/>
    </xf>
    <xf numFmtId="2" fontId="0" fillId="0" borderId="76" xfId="0" applyNumberFormat="1" applyBorder="1" applyAlignment="1">
      <alignment horizontal="center" vertical="center"/>
    </xf>
    <xf numFmtId="0" fontId="8" fillId="0" borderId="76" xfId="0" applyFont="1" applyBorder="1" applyAlignment="1">
      <alignment horizontal="center" vertical="center"/>
    </xf>
    <xf numFmtId="0" fontId="0" fillId="0" borderId="82" xfId="0" quotePrefix="1" applyBorder="1" applyAlignment="1">
      <alignment horizontal="center" vertical="center"/>
    </xf>
    <xf numFmtId="2" fontId="0" fillId="0" borderId="82" xfId="0" applyNumberFormat="1" applyBorder="1" applyAlignment="1">
      <alignment horizontal="center" vertical="center"/>
    </xf>
    <xf numFmtId="0" fontId="8" fillId="0" borderId="82" xfId="0" applyFont="1" applyBorder="1" applyAlignment="1">
      <alignment horizontal="center" vertical="center"/>
    </xf>
    <xf numFmtId="0" fontId="3" fillId="3" borderId="29" xfId="0" applyFont="1" applyFill="1" applyBorder="1" applyAlignment="1">
      <alignment horizontal="center" vertical="center"/>
    </xf>
    <xf numFmtId="0" fontId="23" fillId="3" borderId="29" xfId="0" applyFont="1" applyFill="1" applyBorder="1" applyAlignment="1">
      <alignment horizontal="center" vertical="center"/>
    </xf>
    <xf numFmtId="0" fontId="0" fillId="0" borderId="86" xfId="0" applyBorder="1" applyAlignment="1">
      <alignment horizontal="center" vertical="center"/>
    </xf>
    <xf numFmtId="0" fontId="0" fillId="0" borderId="66" xfId="0" applyBorder="1" applyAlignment="1">
      <alignment horizontal="center" vertical="center"/>
    </xf>
    <xf numFmtId="0" fontId="3" fillId="3" borderId="65" xfId="0" applyFont="1" applyFill="1" applyBorder="1" applyAlignment="1">
      <alignment horizontal="center" vertical="center"/>
    </xf>
    <xf numFmtId="16" fontId="0" fillId="0" borderId="0" xfId="0" quotePrefix="1" applyNumberFormat="1" applyBorder="1" applyAlignment="1">
      <alignment horizontal="center" vertical="center"/>
    </xf>
    <xf numFmtId="0" fontId="0" fillId="0" borderId="72" xfId="0" applyBorder="1" applyAlignment="1">
      <alignment horizontal="center" vertical="center"/>
    </xf>
    <xf numFmtId="0" fontId="3" fillId="0" borderId="36" xfId="0" applyFont="1" applyFill="1" applyBorder="1" applyAlignment="1">
      <alignment horizontal="center" vertical="center"/>
    </xf>
    <xf numFmtId="0" fontId="3" fillId="0" borderId="37" xfId="0" applyFont="1" applyFill="1" applyBorder="1" applyAlignment="1">
      <alignment horizontal="center" vertical="center"/>
    </xf>
    <xf numFmtId="2" fontId="0" fillId="0" borderId="1" xfId="0" applyNumberFormat="1" applyFont="1" applyFill="1" applyBorder="1" applyAlignment="1">
      <alignment horizontal="center" vertical="center"/>
    </xf>
    <xf numFmtId="0" fontId="23" fillId="0" borderId="83" xfId="0" applyFont="1" applyBorder="1" applyAlignment="1">
      <alignment horizontal="center" vertical="center" wrapText="1"/>
    </xf>
    <xf numFmtId="2" fontId="8" fillId="0" borderId="70" xfId="0" applyNumberFormat="1" applyFont="1" applyBorder="1" applyAlignment="1">
      <alignment horizontal="center" vertical="center" wrapText="1"/>
    </xf>
    <xf numFmtId="2" fontId="0" fillId="0" borderId="70" xfId="0" applyNumberFormat="1" applyBorder="1" applyAlignment="1">
      <alignment horizontal="center" vertical="center"/>
    </xf>
    <xf numFmtId="2" fontId="8" fillId="0" borderId="36" xfId="0" applyNumberFormat="1" applyFont="1" applyBorder="1" applyAlignment="1">
      <alignment horizontal="center" vertical="center" wrapText="1"/>
    </xf>
    <xf numFmtId="0" fontId="23" fillId="0" borderId="61" xfId="0" applyFont="1" applyBorder="1" applyAlignment="1">
      <alignment horizontal="center" vertical="center" wrapText="1"/>
    </xf>
    <xf numFmtId="0" fontId="31" fillId="0" borderId="62" xfId="0" applyFont="1" applyBorder="1" applyAlignment="1">
      <alignment horizontal="center" vertical="center" wrapText="1"/>
    </xf>
    <xf numFmtId="2" fontId="8" fillId="0" borderId="33" xfId="0" applyNumberFormat="1" applyFont="1" applyBorder="1" applyAlignment="1">
      <alignment horizontal="center" vertical="center" wrapText="1"/>
    </xf>
    <xf numFmtId="2" fontId="0" fillId="0" borderId="32" xfId="0" applyNumberFormat="1" applyBorder="1" applyAlignment="1">
      <alignment horizontal="center" vertical="center"/>
    </xf>
    <xf numFmtId="0" fontId="0" fillId="0" borderId="79" xfId="0" applyBorder="1" applyAlignment="1">
      <alignment horizontal="center" vertical="center"/>
    </xf>
    <xf numFmtId="0" fontId="0" fillId="0" borderId="80" xfId="0" applyBorder="1" applyAlignment="1">
      <alignment horizontal="center" vertical="center"/>
    </xf>
    <xf numFmtId="0" fontId="0" fillId="0" borderId="76" xfId="0" applyBorder="1" applyAlignment="1">
      <alignment horizontal="center" vertical="center"/>
    </xf>
    <xf numFmtId="0" fontId="0" fillId="0" borderId="85" xfId="0" applyBorder="1" applyAlignment="1">
      <alignment horizontal="center" vertical="center"/>
    </xf>
    <xf numFmtId="2" fontId="8" fillId="0" borderId="79" xfId="0" applyNumberFormat="1" applyFont="1" applyFill="1" applyBorder="1" applyAlignment="1">
      <alignment horizontal="center" vertical="center"/>
    </xf>
    <xf numFmtId="2" fontId="8" fillId="0" borderId="80" xfId="0" applyNumberFormat="1" applyFont="1" applyFill="1" applyBorder="1" applyAlignment="1">
      <alignment horizontal="center" vertical="center"/>
    </xf>
    <xf numFmtId="2" fontId="8" fillId="0" borderId="76" xfId="0" applyNumberFormat="1" applyFont="1" applyFill="1" applyBorder="1" applyAlignment="1">
      <alignment horizontal="center" vertical="center"/>
    </xf>
    <xf numFmtId="0" fontId="5" fillId="0" borderId="0" xfId="0" applyFont="1" applyBorder="1" applyAlignment="1">
      <alignment horizontal="left" vertical="center"/>
    </xf>
    <xf numFmtId="0" fontId="0" fillId="0" borderId="78" xfId="0" applyBorder="1" applyAlignment="1">
      <alignment horizontal="center" vertical="center"/>
    </xf>
    <xf numFmtId="0" fontId="0" fillId="0" borderId="92" xfId="0" applyBorder="1" applyAlignment="1">
      <alignment horizontal="center" vertical="center"/>
    </xf>
    <xf numFmtId="0" fontId="0" fillId="0" borderId="89" xfId="0" applyBorder="1" applyAlignment="1">
      <alignment horizontal="center" vertical="center"/>
    </xf>
    <xf numFmtId="0" fontId="0" fillId="0" borderId="90" xfId="0" applyBorder="1" applyAlignment="1">
      <alignment horizontal="center" vertical="center"/>
    </xf>
    <xf numFmtId="2" fontId="3" fillId="0" borderId="43" xfId="0" applyNumberFormat="1" applyFont="1" applyBorder="1" applyAlignment="1">
      <alignment horizontal="center" vertical="center"/>
    </xf>
    <xf numFmtId="0" fontId="3" fillId="0" borderId="57" xfId="0" applyFont="1" applyBorder="1" applyAlignment="1">
      <alignment horizontal="center" vertical="center"/>
    </xf>
    <xf numFmtId="0" fontId="23" fillId="0" borderId="57" xfId="0" applyFont="1" applyBorder="1" applyAlignment="1">
      <alignment horizontal="center" vertical="center"/>
    </xf>
    <xf numFmtId="0" fontId="23" fillId="0" borderId="32" xfId="0" applyFont="1" applyBorder="1" applyAlignment="1">
      <alignment horizontal="center" vertical="center"/>
    </xf>
    <xf numFmtId="4" fontId="0" fillId="0" borderId="1" xfId="0" applyNumberFormat="1" applyBorder="1" applyAlignment="1">
      <alignment horizontal="center" vertical="center"/>
    </xf>
    <xf numFmtId="4" fontId="0" fillId="0" borderId="36" xfId="0" applyNumberFormat="1" applyBorder="1" applyAlignment="1">
      <alignment horizontal="center" vertical="center"/>
    </xf>
    <xf numFmtId="0" fontId="3" fillId="0" borderId="70" xfId="0" applyFont="1" applyBorder="1" applyAlignment="1">
      <alignment horizontal="center" vertical="center"/>
    </xf>
    <xf numFmtId="0" fontId="3" fillId="0" borderId="41" xfId="0" applyFont="1" applyFill="1" applyBorder="1" applyAlignment="1">
      <alignment horizontal="center" vertical="center"/>
    </xf>
    <xf numFmtId="43" fontId="0" fillId="0" borderId="1" xfId="1" applyFont="1" applyBorder="1" applyAlignment="1">
      <alignment horizontal="center" vertical="center"/>
    </xf>
    <xf numFmtId="0" fontId="0" fillId="0" borderId="92" xfId="0" applyBorder="1"/>
    <xf numFmtId="0" fontId="0" fillId="0" borderId="72" xfId="0" applyBorder="1"/>
    <xf numFmtId="0" fontId="0" fillId="0" borderId="90" xfId="0" applyBorder="1"/>
    <xf numFmtId="0" fontId="3" fillId="0" borderId="42" xfId="0" applyFont="1" applyFill="1" applyBorder="1" applyAlignment="1">
      <alignment horizontal="center" vertical="center"/>
    </xf>
    <xf numFmtId="4" fontId="0" fillId="0" borderId="15" xfId="0" applyNumberFormat="1" applyBorder="1" applyAlignment="1">
      <alignment horizontal="center" vertical="center"/>
    </xf>
    <xf numFmtId="1" fontId="0" fillId="0" borderId="0" xfId="0" applyNumberFormat="1"/>
    <xf numFmtId="1" fontId="0" fillId="0" borderId="36" xfId="0" applyNumberFormat="1" applyBorder="1" applyAlignment="1">
      <alignment horizontal="center" vertical="center"/>
    </xf>
    <xf numFmtId="2" fontId="3" fillId="5" borderId="44" xfId="0" applyNumberFormat="1" applyFont="1" applyFill="1" applyBorder="1" applyAlignment="1">
      <alignment horizontal="center" vertical="center"/>
    </xf>
    <xf numFmtId="0" fontId="0" fillId="0" borderId="0" xfId="0" applyFill="1"/>
    <xf numFmtId="2" fontId="0" fillId="0" borderId="34" xfId="0" applyNumberFormat="1" applyFill="1" applyBorder="1" applyAlignment="1">
      <alignment horizontal="center" vertical="center"/>
    </xf>
    <xf numFmtId="164" fontId="3" fillId="5" borderId="43" xfId="0" applyNumberFormat="1" applyFont="1" applyFill="1" applyBorder="1" applyAlignment="1">
      <alignment horizontal="center" vertical="center"/>
    </xf>
    <xf numFmtId="2" fontId="0" fillId="0" borderId="29" xfId="0" applyNumberFormat="1" applyBorder="1" applyAlignment="1">
      <alignment horizontal="center" vertical="center"/>
    </xf>
    <xf numFmtId="2" fontId="3" fillId="5" borderId="1" xfId="0" applyNumberFormat="1" applyFont="1" applyFill="1" applyBorder="1" applyAlignment="1">
      <alignment horizontal="center" vertical="center"/>
    </xf>
    <xf numFmtId="2" fontId="0" fillId="0" borderId="29" xfId="0" applyNumberFormat="1" applyFill="1" applyBorder="1" applyAlignment="1">
      <alignment horizontal="center" vertical="center"/>
    </xf>
    <xf numFmtId="0" fontId="3" fillId="0" borderId="78" xfId="0" applyFont="1" applyFill="1" applyBorder="1" applyAlignment="1">
      <alignment horizontal="center" vertical="center"/>
    </xf>
    <xf numFmtId="0" fontId="0" fillId="0" borderId="78" xfId="0" applyBorder="1"/>
    <xf numFmtId="0" fontId="0" fillId="0" borderId="89" xfId="0" applyBorder="1"/>
    <xf numFmtId="0" fontId="0" fillId="0" borderId="56" xfId="0" applyBorder="1"/>
    <xf numFmtId="0" fontId="0" fillId="0" borderId="0" xfId="0" applyFill="1" applyBorder="1"/>
    <xf numFmtId="0" fontId="3" fillId="3" borderId="35" xfId="0" applyFont="1" applyFill="1" applyBorder="1" applyAlignment="1">
      <alignment horizontal="center" vertical="center"/>
    </xf>
    <xf numFmtId="0" fontId="3" fillId="3" borderId="37" xfId="0" applyFont="1" applyFill="1" applyBorder="1" applyAlignment="1">
      <alignment horizontal="center" vertical="center"/>
    </xf>
    <xf numFmtId="0" fontId="0" fillId="0" borderId="0" xfId="0" applyBorder="1" applyAlignment="1">
      <alignment horizontal="center" vertical="center"/>
    </xf>
    <xf numFmtId="0" fontId="0" fillId="0" borderId="11" xfId="0" applyBorder="1" applyAlignment="1">
      <alignment horizontal="center" vertical="center"/>
    </xf>
    <xf numFmtId="0" fontId="0" fillId="0" borderId="7" xfId="0" applyBorder="1" applyAlignment="1">
      <alignment horizontal="center" vertical="center"/>
    </xf>
    <xf numFmtId="2" fontId="0" fillId="0" borderId="34" xfId="0" applyNumberFormat="1" applyBorder="1" applyAlignment="1">
      <alignment horizontal="center" vertical="center"/>
    </xf>
    <xf numFmtId="2" fontId="0" fillId="0" borderId="37" xfId="0" applyNumberFormat="1" applyBorder="1" applyAlignment="1">
      <alignment horizontal="center" vertical="center"/>
    </xf>
    <xf numFmtId="2" fontId="0" fillId="0" borderId="31" xfId="0" applyNumberFormat="1" applyBorder="1" applyAlignment="1">
      <alignment horizontal="center" vertical="center"/>
    </xf>
    <xf numFmtId="2" fontId="0" fillId="0" borderId="55" xfId="0" applyNumberFormat="1" applyBorder="1" applyAlignment="1">
      <alignment horizontal="center" vertical="center"/>
    </xf>
    <xf numFmtId="0" fontId="0" fillId="0" borderId="32" xfId="0" applyFill="1" applyBorder="1" applyAlignment="1">
      <alignment horizontal="center" vertical="center"/>
    </xf>
    <xf numFmtId="2" fontId="0" fillId="0" borderId="1" xfId="0" applyNumberFormat="1" applyFill="1" applyBorder="1" applyAlignment="1">
      <alignment horizontal="center" vertical="center"/>
    </xf>
    <xf numFmtId="0" fontId="9" fillId="0" borderId="0" xfId="0" applyFont="1" applyAlignment="1">
      <alignment horizontal="center" vertical="center"/>
    </xf>
    <xf numFmtId="2" fontId="0" fillId="0" borderId="4" xfId="0" applyNumberFormat="1" applyFill="1" applyBorder="1" applyAlignment="1">
      <alignment horizontal="center" vertical="center"/>
    </xf>
    <xf numFmtId="2" fontId="0" fillId="0" borderId="64" xfId="0" applyNumberFormat="1" applyFont="1" applyBorder="1" applyAlignment="1">
      <alignment horizontal="center" vertical="center"/>
    </xf>
    <xf numFmtId="2" fontId="0" fillId="0" borderId="1" xfId="0" quotePrefix="1" applyNumberFormat="1" applyBorder="1" applyAlignment="1">
      <alignment horizontal="center" vertical="center"/>
    </xf>
    <xf numFmtId="20" fontId="0" fillId="0" borderId="0" xfId="0" quotePrefix="1" applyNumberFormat="1"/>
    <xf numFmtId="0" fontId="8" fillId="0" borderId="0" xfId="0" applyFont="1"/>
    <xf numFmtId="2" fontId="8" fillId="0" borderId="0" xfId="0" quotePrefix="1" applyNumberFormat="1" applyFont="1"/>
    <xf numFmtId="10" fontId="0" fillId="0" borderId="0" xfId="512" applyNumberFormat="1" applyFont="1"/>
    <xf numFmtId="10" fontId="0" fillId="0" borderId="37" xfId="512" applyNumberFormat="1" applyFont="1" applyBorder="1" applyAlignment="1">
      <alignment horizontal="center" vertical="center"/>
    </xf>
    <xf numFmtId="0" fontId="3" fillId="0" borderId="30" xfId="0" applyFont="1" applyBorder="1" applyAlignment="1">
      <alignment horizontal="right" vertical="center"/>
    </xf>
    <xf numFmtId="9" fontId="0" fillId="0" borderId="35" xfId="512" applyFont="1" applyBorder="1" applyAlignment="1">
      <alignment horizontal="center" vertical="center"/>
    </xf>
    <xf numFmtId="0" fontId="0" fillId="0" borderId="55" xfId="0" applyBorder="1" applyAlignment="1">
      <alignment horizontal="center" vertical="center"/>
    </xf>
    <xf numFmtId="165" fontId="0" fillId="0" borderId="36" xfId="0" applyNumberFormat="1" applyBorder="1" applyAlignment="1">
      <alignment horizontal="center" vertical="center"/>
    </xf>
    <xf numFmtId="0" fontId="0" fillId="0" borderId="95" xfId="0" applyBorder="1" applyAlignment="1">
      <alignment horizontal="center" vertical="center"/>
    </xf>
    <xf numFmtId="2" fontId="0" fillId="0" borderId="96" xfId="0" applyNumberFormat="1" applyBorder="1" applyAlignment="1">
      <alignment horizontal="center" vertical="center"/>
    </xf>
    <xf numFmtId="0" fontId="0" fillId="0" borderId="93" xfId="0" applyBorder="1" applyAlignment="1">
      <alignment horizontal="center" vertical="center"/>
    </xf>
    <xf numFmtId="2" fontId="0" fillId="0" borderId="38" xfId="0" applyNumberFormat="1" applyBorder="1" applyAlignment="1">
      <alignment horizontal="center" vertical="center"/>
    </xf>
    <xf numFmtId="0" fontId="0" fillId="0" borderId="32" xfId="0" applyFont="1" applyBorder="1" applyAlignment="1">
      <alignment horizontal="center" vertical="center"/>
    </xf>
    <xf numFmtId="0" fontId="0" fillId="0" borderId="34" xfId="0" applyFont="1" applyBorder="1" applyAlignment="1">
      <alignment horizontal="center" vertical="center"/>
    </xf>
    <xf numFmtId="0" fontId="3" fillId="0" borderId="80" xfId="0" applyFont="1" applyBorder="1" applyAlignment="1">
      <alignment horizontal="center" vertical="center"/>
    </xf>
    <xf numFmtId="0" fontId="33" fillId="0" borderId="80" xfId="0" applyFont="1" applyBorder="1" applyAlignment="1">
      <alignment horizontal="center" vertical="center"/>
    </xf>
    <xf numFmtId="164" fontId="0" fillId="0" borderId="15" xfId="0" applyNumberFormat="1" applyBorder="1" applyAlignment="1">
      <alignment horizontal="center" vertical="center"/>
    </xf>
    <xf numFmtId="2" fontId="8" fillId="0" borderId="15" xfId="0" applyNumberFormat="1" applyFont="1" applyBorder="1" applyAlignment="1">
      <alignment horizontal="center" vertical="center"/>
    </xf>
    <xf numFmtId="2" fontId="8" fillId="0" borderId="96" xfId="0" applyNumberFormat="1" applyFont="1" applyBorder="1" applyAlignment="1">
      <alignment horizontal="center" vertical="center"/>
    </xf>
    <xf numFmtId="0" fontId="0" fillId="0" borderId="0" xfId="0" applyFill="1" applyAlignment="1">
      <alignment horizontal="center" vertical="center"/>
    </xf>
    <xf numFmtId="2" fontId="0" fillId="0" borderId="72" xfId="0" applyNumberFormat="1" applyBorder="1" applyAlignment="1">
      <alignment horizontal="center" vertical="center"/>
    </xf>
    <xf numFmtId="0" fontId="0" fillId="0" borderId="12" xfId="0" applyBorder="1" applyAlignment="1">
      <alignment horizontal="center" vertical="center"/>
    </xf>
    <xf numFmtId="0" fontId="0" fillId="0" borderId="8" xfId="0" applyBorder="1" applyAlignment="1">
      <alignment horizontal="center" vertical="center"/>
    </xf>
    <xf numFmtId="0" fontId="0" fillId="0" borderId="7" xfId="0" applyBorder="1" applyAlignment="1">
      <alignment horizontal="center" vertical="center"/>
    </xf>
    <xf numFmtId="0" fontId="0" fillId="0" borderId="5" xfId="0" applyBorder="1" applyAlignment="1">
      <alignment horizontal="center" vertical="center"/>
    </xf>
    <xf numFmtId="0" fontId="0" fillId="0" borderId="15" xfId="0" applyBorder="1" applyAlignment="1">
      <alignment horizontal="center" vertical="center"/>
    </xf>
    <xf numFmtId="0" fontId="0" fillId="0" borderId="9" xfId="0" applyBorder="1" applyAlignment="1">
      <alignment horizontal="center" vertical="center"/>
    </xf>
    <xf numFmtId="0" fontId="0" fillId="0" borderId="0" xfId="0" applyBorder="1" applyAlignment="1">
      <alignment horizontal="center" vertical="center"/>
    </xf>
    <xf numFmtId="0" fontId="0" fillId="0" borderId="10" xfId="0" applyBorder="1" applyAlignment="1">
      <alignment horizontal="center" vertical="center"/>
    </xf>
    <xf numFmtId="0" fontId="0" fillId="0" borderId="11" xfId="0" applyBorder="1" applyAlignment="1">
      <alignment horizontal="center" vertical="center"/>
    </xf>
    <xf numFmtId="2" fontId="0" fillId="0" borderId="7" xfId="0" applyNumberFormat="1" applyBorder="1" applyAlignment="1">
      <alignment horizontal="center" vertical="center"/>
    </xf>
    <xf numFmtId="2" fontId="0" fillId="0" borderId="13" xfId="0" applyNumberFormat="1" applyBorder="1" applyAlignment="1">
      <alignment horizontal="center" vertical="center"/>
    </xf>
    <xf numFmtId="0" fontId="0" fillId="0" borderId="6" xfId="0" applyBorder="1" applyAlignment="1">
      <alignment horizontal="center" vertical="center"/>
    </xf>
    <xf numFmtId="0" fontId="3" fillId="0" borderId="79" xfId="0" applyFont="1" applyBorder="1" applyAlignment="1">
      <alignment horizontal="center" vertical="center"/>
    </xf>
    <xf numFmtId="0" fontId="0" fillId="0" borderId="33" xfId="0" applyBorder="1" applyAlignment="1">
      <alignment horizontal="center" vertical="center"/>
    </xf>
    <xf numFmtId="0" fontId="0" fillId="0" borderId="35" xfId="0" applyBorder="1" applyAlignment="1">
      <alignment horizontal="center" vertical="center"/>
    </xf>
    <xf numFmtId="0" fontId="3" fillId="8" borderId="36" xfId="0" applyFont="1" applyFill="1" applyBorder="1" applyAlignment="1">
      <alignment horizontal="center" vertical="center"/>
    </xf>
    <xf numFmtId="0" fontId="3" fillId="8" borderId="36" xfId="0" applyFont="1" applyFill="1" applyBorder="1" applyAlignment="1">
      <alignment horizontal="center" vertical="center"/>
    </xf>
    <xf numFmtId="2" fontId="0" fillId="0" borderId="55" xfId="0" applyNumberFormat="1" applyBorder="1" applyAlignment="1">
      <alignment horizontal="center" vertical="center" wrapText="1"/>
    </xf>
    <xf numFmtId="0" fontId="13" fillId="0" borderId="55" xfId="0" applyFont="1" applyBorder="1" applyAlignment="1">
      <alignment horizontal="center"/>
    </xf>
    <xf numFmtId="2" fontId="0" fillId="0" borderId="0" xfId="0" applyNumberFormat="1" applyBorder="1" applyAlignment="1">
      <alignment horizontal="center" vertical="center" wrapText="1"/>
    </xf>
    <xf numFmtId="0" fontId="13" fillId="0" borderId="0" xfId="0" applyFont="1" applyBorder="1" applyAlignment="1">
      <alignment horizontal="center"/>
    </xf>
    <xf numFmtId="0" fontId="0" fillId="0" borderId="96" xfId="0" applyBorder="1" applyAlignment="1">
      <alignment horizontal="center" vertical="center"/>
    </xf>
    <xf numFmtId="2" fontId="0" fillId="0" borderId="72" xfId="0" applyNumberFormat="1" applyBorder="1" applyAlignment="1">
      <alignment horizontal="center" vertical="center" wrapText="1"/>
    </xf>
    <xf numFmtId="0" fontId="13" fillId="0" borderId="72" xfId="0" applyFont="1" applyBorder="1" applyAlignment="1">
      <alignment horizontal="center"/>
    </xf>
    <xf numFmtId="2" fontId="0" fillId="0" borderId="11" xfId="0" applyNumberFormat="1" applyBorder="1" applyAlignment="1">
      <alignment horizontal="center" vertical="center" wrapText="1"/>
    </xf>
    <xf numFmtId="0" fontId="13" fillId="0" borderId="11" xfId="0" applyFont="1" applyBorder="1" applyAlignment="1">
      <alignment horizontal="center"/>
    </xf>
    <xf numFmtId="0" fontId="0" fillId="0" borderId="88" xfId="0" applyBorder="1" applyAlignment="1">
      <alignment horizontal="center" vertical="center"/>
    </xf>
    <xf numFmtId="0" fontId="0" fillId="0" borderId="97" xfId="0" applyBorder="1" applyAlignment="1">
      <alignment horizontal="center" vertical="center"/>
    </xf>
    <xf numFmtId="1" fontId="0" fillId="0" borderId="0" xfId="0" applyNumberFormat="1" applyAlignment="1">
      <alignment horizontal="center" vertical="center"/>
    </xf>
    <xf numFmtId="1" fontId="0" fillId="0" borderId="72" xfId="0" applyNumberFormat="1" applyBorder="1" applyAlignment="1">
      <alignment horizontal="center" vertical="center"/>
    </xf>
    <xf numFmtId="0" fontId="0" fillId="0" borderId="88" xfId="0" applyBorder="1" applyAlignment="1">
      <alignment horizontal="center" vertical="center"/>
    </xf>
    <xf numFmtId="0" fontId="0" fillId="0" borderId="97" xfId="0" applyBorder="1" applyAlignment="1">
      <alignment horizontal="center" vertical="center"/>
    </xf>
    <xf numFmtId="1" fontId="0" fillId="0" borderId="98" xfId="0" applyNumberFormat="1" applyBorder="1" applyAlignment="1">
      <alignment horizontal="center" vertical="center"/>
    </xf>
    <xf numFmtId="2" fontId="0" fillId="0" borderId="8" xfId="0" applyNumberFormat="1" applyBorder="1" applyAlignment="1">
      <alignment horizontal="center" vertical="center"/>
    </xf>
    <xf numFmtId="2" fontId="0" fillId="0" borderId="5" xfId="0" applyNumberFormat="1" applyBorder="1" applyAlignment="1">
      <alignment horizontal="center" vertical="center"/>
    </xf>
    <xf numFmtId="2" fontId="0" fillId="0" borderId="87" xfId="0" applyNumberFormat="1" applyBorder="1" applyAlignment="1">
      <alignment horizontal="center" vertical="center"/>
    </xf>
    <xf numFmtId="0" fontId="0" fillId="0" borderId="98" xfId="0" applyBorder="1" applyAlignment="1">
      <alignment horizontal="center" vertical="center"/>
    </xf>
    <xf numFmtId="164" fontId="0" fillId="0" borderId="0" xfId="0" applyNumberFormat="1" applyAlignment="1">
      <alignment horizontal="center" vertical="center"/>
    </xf>
    <xf numFmtId="0" fontId="44" fillId="0" borderId="0" xfId="0" applyFont="1"/>
    <xf numFmtId="166" fontId="0" fillId="0" borderId="0" xfId="0" applyNumberFormat="1"/>
    <xf numFmtId="2" fontId="0" fillId="0" borderId="9" xfId="0" applyNumberFormat="1" applyBorder="1" applyAlignment="1">
      <alignment horizontal="center" vertical="center" wrapText="1"/>
    </xf>
    <xf numFmtId="0" fontId="13" fillId="0" borderId="9" xfId="0" applyFont="1" applyBorder="1" applyAlignment="1">
      <alignment horizontal="center"/>
    </xf>
    <xf numFmtId="1" fontId="0" fillId="0" borderId="87" xfId="0" applyNumberFormat="1" applyBorder="1" applyAlignment="1">
      <alignment horizontal="center" vertical="center"/>
    </xf>
    <xf numFmtId="1" fontId="0" fillId="0" borderId="55" xfId="0" applyNumberFormat="1" applyBorder="1" applyAlignment="1">
      <alignment horizontal="center" vertical="center"/>
    </xf>
    <xf numFmtId="1" fontId="0" fillId="0" borderId="5" xfId="0" applyNumberFormat="1" applyBorder="1" applyAlignment="1">
      <alignment horizontal="center" vertical="center"/>
    </xf>
    <xf numFmtId="1" fontId="0" fillId="0" borderId="0" xfId="0" applyNumberFormat="1" applyBorder="1" applyAlignment="1">
      <alignment horizontal="center" vertical="center"/>
    </xf>
    <xf numFmtId="1" fontId="0" fillId="0" borderId="10" xfId="0" applyNumberFormat="1" applyBorder="1" applyAlignment="1">
      <alignment horizontal="center" vertical="center"/>
    </xf>
    <xf numFmtId="1" fontId="0" fillId="0" borderId="11" xfId="0" applyNumberFormat="1" applyBorder="1" applyAlignment="1">
      <alignment horizontal="center" vertical="center"/>
    </xf>
    <xf numFmtId="1" fontId="0" fillId="0" borderId="8" xfId="0" applyNumberFormat="1" applyBorder="1" applyAlignment="1">
      <alignment horizontal="center" vertical="center"/>
    </xf>
    <xf numFmtId="1" fontId="0" fillId="0" borderId="9" xfId="0" applyNumberFormat="1" applyBorder="1" applyAlignment="1">
      <alignment horizontal="center" vertical="center"/>
    </xf>
    <xf numFmtId="164" fontId="0" fillId="0" borderId="11" xfId="0" applyNumberFormat="1" applyBorder="1" applyAlignment="1">
      <alignment horizontal="center" vertical="center"/>
    </xf>
    <xf numFmtId="0" fontId="3" fillId="0" borderId="83" xfId="0" applyFont="1" applyBorder="1" applyAlignment="1">
      <alignment horizontal="center" vertical="center"/>
    </xf>
    <xf numFmtId="2" fontId="0" fillId="0" borderId="12" xfId="0" applyNumberFormat="1" applyBorder="1" applyAlignment="1">
      <alignment horizontal="center" vertical="center"/>
    </xf>
    <xf numFmtId="0" fontId="0" fillId="0" borderId="71" xfId="0" applyFont="1" applyBorder="1" applyAlignment="1">
      <alignment horizontal="center" vertical="center"/>
    </xf>
    <xf numFmtId="0" fontId="0" fillId="0" borderId="5" xfId="0" applyBorder="1"/>
    <xf numFmtId="0" fontId="0" fillId="0" borderId="75" xfId="0" applyBorder="1" applyAlignment="1">
      <alignment horizontal="center" vertical="center"/>
    </xf>
    <xf numFmtId="0" fontId="0" fillId="0" borderId="69" xfId="0" applyBorder="1"/>
    <xf numFmtId="0" fontId="0" fillId="0" borderId="69" xfId="0" applyBorder="1" applyAlignment="1">
      <alignment horizontal="center" vertical="center"/>
    </xf>
    <xf numFmtId="2" fontId="0" fillId="0" borderId="88" xfId="0" applyNumberFormat="1" applyBorder="1" applyAlignment="1">
      <alignment horizontal="center" vertical="center"/>
    </xf>
    <xf numFmtId="164" fontId="0" fillId="0" borderId="72" xfId="0" applyNumberFormat="1" applyBorder="1" applyAlignment="1">
      <alignment horizontal="center" vertical="center"/>
    </xf>
    <xf numFmtId="0" fontId="0" fillId="0" borderId="93" xfId="0" applyBorder="1"/>
    <xf numFmtId="2" fontId="0" fillId="0" borderId="10" xfId="0" applyNumberFormat="1" applyBorder="1" applyAlignment="1">
      <alignment horizontal="center" vertical="center"/>
    </xf>
    <xf numFmtId="0" fontId="0" fillId="0" borderId="41" xfId="0" applyBorder="1"/>
    <xf numFmtId="164" fontId="0" fillId="0" borderId="9" xfId="0" applyNumberFormat="1" applyBorder="1" applyAlignment="1">
      <alignment horizontal="center" vertical="center"/>
    </xf>
    <xf numFmtId="164" fontId="0" fillId="0" borderId="0" xfId="0" applyNumberFormat="1" applyBorder="1" applyAlignment="1">
      <alignment horizontal="center" vertical="center"/>
    </xf>
    <xf numFmtId="2" fontId="0" fillId="0" borderId="97" xfId="0" applyNumberFormat="1" applyBorder="1" applyAlignment="1">
      <alignment horizontal="center" vertical="center"/>
    </xf>
    <xf numFmtId="0" fontId="13" fillId="0" borderId="87" xfId="0" quotePrefix="1" applyFont="1" applyBorder="1" applyAlignment="1">
      <alignment horizontal="center"/>
    </xf>
    <xf numFmtId="0" fontId="13" fillId="0" borderId="8" xfId="0" quotePrefix="1" applyFont="1" applyBorder="1" applyAlignment="1">
      <alignment horizontal="center"/>
    </xf>
    <xf numFmtId="0" fontId="13" fillId="0" borderId="5" xfId="0" quotePrefix="1" applyFont="1" applyBorder="1" applyAlignment="1">
      <alignment horizontal="center"/>
    </xf>
    <xf numFmtId="0" fontId="0" fillId="0" borderId="98" xfId="0" applyBorder="1"/>
    <xf numFmtId="0" fontId="0" fillId="0" borderId="97" xfId="0" applyBorder="1"/>
    <xf numFmtId="2" fontId="0" fillId="0" borderId="74" xfId="0" applyNumberFormat="1" applyBorder="1" applyAlignment="1">
      <alignment horizontal="center" vertical="center"/>
    </xf>
    <xf numFmtId="0" fontId="0" fillId="0" borderId="72" xfId="0" applyFill="1" applyBorder="1" applyAlignment="1">
      <alignment horizontal="center" vertical="center"/>
    </xf>
    <xf numFmtId="2" fontId="0" fillId="0" borderId="98" xfId="0" applyNumberFormat="1" applyBorder="1" applyAlignment="1">
      <alignment horizontal="center" vertical="center"/>
    </xf>
    <xf numFmtId="164" fontId="0" fillId="0" borderId="55" xfId="0" applyNumberFormat="1" applyBorder="1" applyAlignment="1">
      <alignment horizontal="center" vertical="center"/>
    </xf>
    <xf numFmtId="0" fontId="0" fillId="0" borderId="0" xfId="0" applyFill="1" applyBorder="1" applyAlignment="1">
      <alignment horizontal="center" vertical="center"/>
    </xf>
    <xf numFmtId="0" fontId="0" fillId="0" borderId="11" xfId="0" applyFill="1" applyBorder="1" applyAlignment="1">
      <alignment horizontal="center" vertical="center"/>
    </xf>
    <xf numFmtId="0" fontId="3" fillId="8" borderId="37" xfId="0" applyFont="1" applyFill="1" applyBorder="1" applyAlignment="1">
      <alignment horizontal="center" vertical="center"/>
    </xf>
    <xf numFmtId="2" fontId="0" fillId="0" borderId="92" xfId="0" applyNumberFormat="1" applyBorder="1" applyAlignment="1">
      <alignment horizontal="center" vertical="center"/>
    </xf>
    <xf numFmtId="2" fontId="0" fillId="0" borderId="86" xfId="0" applyNumberFormat="1" applyBorder="1" applyAlignment="1">
      <alignment horizontal="center" vertical="center"/>
    </xf>
    <xf numFmtId="2" fontId="0" fillId="0" borderId="100" xfId="0" applyNumberFormat="1" applyBorder="1" applyAlignment="1">
      <alignment horizontal="center" vertical="center"/>
    </xf>
    <xf numFmtId="2" fontId="0" fillId="0" borderId="90" xfId="0" applyNumberFormat="1" applyBorder="1" applyAlignment="1">
      <alignment horizontal="center" vertical="center"/>
    </xf>
    <xf numFmtId="0" fontId="0" fillId="0" borderId="12" xfId="0" applyBorder="1" applyAlignment="1">
      <alignment horizontal="center" vertical="center"/>
    </xf>
    <xf numFmtId="0" fontId="0" fillId="0" borderId="8" xfId="0" applyBorder="1" applyAlignment="1">
      <alignment horizontal="center" vertical="center"/>
    </xf>
    <xf numFmtId="0" fontId="0" fillId="0" borderId="7" xfId="0" applyBorder="1" applyAlignment="1">
      <alignment horizontal="center" vertical="center"/>
    </xf>
    <xf numFmtId="0" fontId="0" fillId="0" borderId="5" xfId="0" applyBorder="1" applyAlignment="1">
      <alignment horizontal="center" vertical="center"/>
    </xf>
    <xf numFmtId="0" fontId="0" fillId="0" borderId="15" xfId="0" applyBorder="1" applyAlignment="1">
      <alignment horizontal="center" vertical="center"/>
    </xf>
    <xf numFmtId="0" fontId="0" fillId="0" borderId="1" xfId="0" applyBorder="1" applyAlignment="1">
      <alignment horizontal="center" vertical="center"/>
    </xf>
    <xf numFmtId="0" fontId="0" fillId="0" borderId="9" xfId="0" applyBorder="1" applyAlignment="1">
      <alignment horizontal="center" vertical="center"/>
    </xf>
    <xf numFmtId="0" fontId="0" fillId="0" borderId="0" xfId="0" applyBorder="1" applyAlignment="1">
      <alignment horizontal="center" vertical="center"/>
    </xf>
    <xf numFmtId="0" fontId="0" fillId="0" borderId="10" xfId="0" applyBorder="1" applyAlignment="1">
      <alignment horizontal="center" vertical="center"/>
    </xf>
    <xf numFmtId="0" fontId="0" fillId="0" borderId="11" xfId="0" applyBorder="1" applyAlignment="1">
      <alignment horizontal="center" vertical="center"/>
    </xf>
    <xf numFmtId="0" fontId="0" fillId="0" borderId="6" xfId="0" applyBorder="1" applyAlignment="1">
      <alignment horizontal="center" vertical="center"/>
    </xf>
    <xf numFmtId="0" fontId="0" fillId="0" borderId="8" xfId="0" applyFont="1" applyBorder="1" applyAlignment="1">
      <alignment horizontal="center" vertical="center"/>
    </xf>
    <xf numFmtId="2" fontId="0" fillId="0" borderId="7" xfId="0" applyNumberFormat="1" applyBorder="1" applyAlignment="1">
      <alignment horizontal="center" vertical="center"/>
    </xf>
    <xf numFmtId="2" fontId="0" fillId="0" borderId="13" xfId="0" applyNumberFormat="1" applyBorder="1" applyAlignment="1">
      <alignment horizontal="center" vertical="center"/>
    </xf>
    <xf numFmtId="0" fontId="0" fillId="0" borderId="61" xfId="0" applyBorder="1" applyAlignment="1">
      <alignment horizontal="center" vertical="center"/>
    </xf>
    <xf numFmtId="0" fontId="0" fillId="0" borderId="66" xfId="0" applyBorder="1" applyAlignment="1">
      <alignment horizontal="center" vertical="center"/>
    </xf>
    <xf numFmtId="0" fontId="0" fillId="0" borderId="62" xfId="0" applyBorder="1" applyAlignment="1">
      <alignment horizontal="center" vertical="center"/>
    </xf>
    <xf numFmtId="0" fontId="0" fillId="0" borderId="67" xfId="0" applyBorder="1" applyAlignment="1">
      <alignment horizontal="center" vertical="center"/>
    </xf>
    <xf numFmtId="2" fontId="0" fillId="0" borderId="1" xfId="0" applyNumberFormat="1" applyBorder="1" applyAlignment="1">
      <alignment horizontal="center" vertical="center"/>
    </xf>
    <xf numFmtId="2" fontId="0" fillId="0" borderId="79" xfId="0" applyNumberFormat="1" applyBorder="1" applyAlignment="1">
      <alignment horizontal="center" vertical="center"/>
    </xf>
    <xf numFmtId="0" fontId="0" fillId="0" borderId="79" xfId="0" applyBorder="1" applyAlignment="1">
      <alignment horizontal="center" vertical="center"/>
    </xf>
    <xf numFmtId="2" fontId="0" fillId="0" borderId="80" xfId="0" applyNumberFormat="1" applyBorder="1" applyAlignment="1">
      <alignment horizontal="center" vertical="center"/>
    </xf>
    <xf numFmtId="0" fontId="0" fillId="0" borderId="80" xfId="0" applyBorder="1" applyAlignment="1">
      <alignment horizontal="center" vertical="center"/>
    </xf>
    <xf numFmtId="2" fontId="0" fillId="0" borderId="76" xfId="0" applyNumberFormat="1" applyBorder="1" applyAlignment="1">
      <alignment horizontal="center" vertical="center"/>
    </xf>
    <xf numFmtId="0" fontId="0" fillId="0" borderId="76" xfId="0" applyBorder="1" applyAlignment="1">
      <alignment horizontal="center" vertical="center"/>
    </xf>
    <xf numFmtId="2" fontId="0" fillId="0" borderId="2" xfId="0" applyNumberFormat="1" applyBorder="1" applyAlignment="1">
      <alignment horizontal="center" vertical="center"/>
    </xf>
    <xf numFmtId="2" fontId="0" fillId="0" borderId="34" xfId="0" applyNumberFormat="1" applyBorder="1" applyAlignment="1">
      <alignment horizontal="center" vertical="center"/>
    </xf>
    <xf numFmtId="2" fontId="0" fillId="0" borderId="37" xfId="0" applyNumberFormat="1" applyBorder="1" applyAlignment="1">
      <alignment horizontal="center" vertical="center"/>
    </xf>
    <xf numFmtId="0" fontId="3" fillId="0" borderId="35" xfId="0" applyFont="1" applyBorder="1" applyAlignment="1">
      <alignment horizontal="center" vertical="center"/>
    </xf>
    <xf numFmtId="0" fontId="3" fillId="0" borderId="37" xfId="0" applyFont="1" applyBorder="1" applyAlignment="1">
      <alignment horizontal="center" vertical="center"/>
    </xf>
    <xf numFmtId="0" fontId="0" fillId="0" borderId="33" xfId="0" applyBorder="1" applyAlignment="1">
      <alignment horizontal="center" vertical="center"/>
    </xf>
    <xf numFmtId="0" fontId="0" fillId="0" borderId="35" xfId="0" applyBorder="1" applyAlignment="1">
      <alignment horizontal="center" vertical="center"/>
    </xf>
    <xf numFmtId="0" fontId="3" fillId="8" borderId="36" xfId="0" applyFont="1" applyFill="1" applyBorder="1" applyAlignment="1">
      <alignment horizontal="center" vertical="center"/>
    </xf>
    <xf numFmtId="0" fontId="0" fillId="0" borderId="78" xfId="0" applyBorder="1" applyAlignment="1">
      <alignment horizontal="center" vertical="center"/>
    </xf>
    <xf numFmtId="0" fontId="3" fillId="8" borderId="98" xfId="0" applyFont="1" applyFill="1" applyBorder="1" applyAlignment="1">
      <alignment horizontal="center" vertical="center"/>
    </xf>
    <xf numFmtId="0" fontId="3" fillId="8" borderId="96" xfId="0" applyFont="1" applyFill="1" applyBorder="1" applyAlignment="1">
      <alignment horizontal="center" vertical="center"/>
    </xf>
    <xf numFmtId="0" fontId="0" fillId="0" borderId="96" xfId="0" applyBorder="1" applyAlignment="1">
      <alignment horizontal="center" vertical="center"/>
    </xf>
    <xf numFmtId="2" fontId="0" fillId="0" borderId="5" xfId="0" applyNumberFormat="1" applyBorder="1" applyAlignment="1">
      <alignment horizontal="center" vertical="center"/>
    </xf>
    <xf numFmtId="2" fontId="0" fillId="0" borderId="74" xfId="0" applyNumberFormat="1" applyBorder="1" applyAlignment="1">
      <alignment horizontal="center" vertical="center"/>
    </xf>
    <xf numFmtId="2" fontId="0" fillId="0" borderId="8" xfId="0" applyNumberFormat="1" applyBorder="1" applyAlignment="1">
      <alignment horizontal="center" vertical="center"/>
    </xf>
    <xf numFmtId="2" fontId="0" fillId="0" borderId="14" xfId="0" applyNumberFormat="1" applyBorder="1" applyAlignment="1">
      <alignment horizontal="center" vertical="center"/>
    </xf>
    <xf numFmtId="2" fontId="0" fillId="0" borderId="87" xfId="0" applyNumberFormat="1" applyBorder="1" applyAlignment="1">
      <alignment horizontal="center" vertical="center"/>
    </xf>
    <xf numFmtId="2" fontId="0" fillId="0" borderId="6" xfId="0" applyNumberFormat="1" applyBorder="1" applyAlignment="1">
      <alignment horizontal="center" vertical="center"/>
    </xf>
    <xf numFmtId="0" fontId="3" fillId="8" borderId="72" xfId="0" applyFont="1" applyFill="1" applyBorder="1" applyAlignment="1">
      <alignment horizontal="center" vertical="center" wrapText="1"/>
    </xf>
    <xf numFmtId="0" fontId="3" fillId="8" borderId="93" xfId="0" applyFont="1" applyFill="1" applyBorder="1" applyAlignment="1">
      <alignment horizontal="center" vertical="center"/>
    </xf>
    <xf numFmtId="0" fontId="3" fillId="8" borderId="97" xfId="0" applyFont="1" applyFill="1" applyBorder="1" applyAlignment="1">
      <alignment horizontal="center" vertical="center" wrapText="1"/>
    </xf>
    <xf numFmtId="0" fontId="3" fillId="8" borderId="1" xfId="0" applyFont="1" applyFill="1" applyBorder="1" applyAlignment="1">
      <alignment horizontal="center" vertical="center"/>
    </xf>
    <xf numFmtId="0" fontId="0" fillId="8" borderId="1" xfId="0" applyFont="1" applyFill="1" applyBorder="1" applyAlignment="1">
      <alignment horizontal="center" vertical="center"/>
    </xf>
    <xf numFmtId="0" fontId="3" fillId="8" borderId="14" xfId="0" applyFont="1" applyFill="1" applyBorder="1" applyAlignment="1">
      <alignment horizontal="center" vertical="center"/>
    </xf>
    <xf numFmtId="0" fontId="0" fillId="0" borderId="14" xfId="0" applyFont="1" applyBorder="1" applyAlignment="1">
      <alignment horizontal="center" vertical="center"/>
    </xf>
    <xf numFmtId="0" fontId="4" fillId="0" borderId="5" xfId="0" applyFont="1" applyBorder="1" applyAlignment="1">
      <alignment vertical="center"/>
    </xf>
    <xf numFmtId="0" fontId="0" fillId="0" borderId="2" xfId="0" applyFont="1" applyBorder="1" applyAlignment="1">
      <alignment horizontal="center" vertical="center"/>
    </xf>
    <xf numFmtId="0" fontId="0" fillId="0" borderId="0" xfId="0" quotePrefix="1" applyAlignment="1">
      <alignment horizontal="center" vertical="center"/>
    </xf>
    <xf numFmtId="0" fontId="0" fillId="0" borderId="9" xfId="0" quotePrefix="1" applyBorder="1" applyAlignment="1">
      <alignment horizontal="center" vertical="center"/>
    </xf>
    <xf numFmtId="0" fontId="23" fillId="9" borderId="4" xfId="0" applyFont="1" applyFill="1" applyBorder="1" applyAlignment="1">
      <alignment horizontal="center" vertical="center"/>
    </xf>
    <xf numFmtId="0" fontId="23" fillId="9" borderId="6" xfId="0" applyFont="1" applyFill="1" applyBorder="1" applyAlignment="1">
      <alignment horizontal="center" vertical="center"/>
    </xf>
    <xf numFmtId="0" fontId="23" fillId="9" borderId="7" xfId="0" applyFont="1" applyFill="1" applyBorder="1" applyAlignment="1">
      <alignment horizontal="center" vertical="center"/>
    </xf>
    <xf numFmtId="0" fontId="4" fillId="8" borderId="1" xfId="0" applyFont="1" applyFill="1" applyBorder="1" applyAlignment="1">
      <alignment horizontal="center" vertical="center"/>
    </xf>
    <xf numFmtId="0" fontId="3" fillId="8" borderId="8" xfId="0" applyFont="1" applyFill="1" applyBorder="1" applyAlignment="1">
      <alignment horizontal="center" vertical="center"/>
    </xf>
    <xf numFmtId="2" fontId="4" fillId="0" borderId="14" xfId="0" applyNumberFormat="1" applyFont="1" applyBorder="1" applyAlignment="1">
      <alignment horizontal="center" vertical="center" wrapText="1"/>
    </xf>
    <xf numFmtId="2" fontId="4" fillId="0" borderId="6" xfId="0" applyNumberFormat="1" applyFont="1" applyBorder="1" applyAlignment="1">
      <alignment horizontal="center" vertical="center" wrapText="1"/>
    </xf>
    <xf numFmtId="2" fontId="4" fillId="0" borderId="15" xfId="0" applyNumberFormat="1" applyFont="1" applyBorder="1" applyAlignment="1">
      <alignment horizontal="center" vertical="center" wrapText="1"/>
    </xf>
    <xf numFmtId="2" fontId="0" fillId="0" borderId="12" xfId="0" applyNumberFormat="1" applyBorder="1" applyAlignment="1">
      <alignment horizontal="center" vertical="center" wrapText="1"/>
    </xf>
    <xf numFmtId="2" fontId="0" fillId="0" borderId="7" xfId="0" applyNumberFormat="1" applyBorder="1" applyAlignment="1">
      <alignment horizontal="center" vertical="center" wrapText="1"/>
    </xf>
    <xf numFmtId="2" fontId="0" fillId="0" borderId="13" xfId="0" applyNumberFormat="1" applyBorder="1" applyAlignment="1">
      <alignment horizontal="center" vertical="center" wrapText="1"/>
    </xf>
    <xf numFmtId="0" fontId="9" fillId="8" borderId="1" xfId="0" applyFont="1" applyFill="1" applyBorder="1" applyAlignment="1">
      <alignment horizontal="center" vertical="center"/>
    </xf>
    <xf numFmtId="0" fontId="4" fillId="8" borderId="2" xfId="0" applyFont="1" applyFill="1" applyBorder="1" applyAlignment="1">
      <alignment horizontal="center" vertical="center"/>
    </xf>
    <xf numFmtId="0" fontId="9" fillId="8" borderId="2" xfId="0" applyFont="1" applyFill="1" applyBorder="1" applyAlignment="1">
      <alignment horizontal="center" vertical="center"/>
    </xf>
    <xf numFmtId="0" fontId="0" fillId="0" borderId="8" xfId="0" applyFill="1" applyBorder="1" applyAlignment="1">
      <alignment vertical="center"/>
    </xf>
    <xf numFmtId="0" fontId="0" fillId="0" borderId="9" xfId="0" applyFill="1" applyBorder="1" applyAlignment="1">
      <alignment vertical="center"/>
    </xf>
    <xf numFmtId="0" fontId="0" fillId="0" borderId="5" xfId="0" applyFill="1" applyBorder="1" applyAlignment="1">
      <alignment vertical="center"/>
    </xf>
    <xf numFmtId="0" fontId="0" fillId="0" borderId="0" xfId="0" applyFill="1" applyBorder="1" applyAlignment="1">
      <alignment vertical="center"/>
    </xf>
    <xf numFmtId="0" fontId="0" fillId="0" borderId="1" xfId="0" applyBorder="1"/>
    <xf numFmtId="0" fontId="3" fillId="8" borderId="15" xfId="0" applyFont="1" applyFill="1" applyBorder="1" applyAlignment="1">
      <alignment horizontal="center" vertical="center"/>
    </xf>
    <xf numFmtId="0" fontId="53" fillId="0" borderId="0" xfId="0" applyFont="1" applyAlignment="1">
      <alignment horizontal="center" vertical="center"/>
    </xf>
    <xf numFmtId="2" fontId="47" fillId="0" borderId="0" xfId="0" applyNumberFormat="1" applyFont="1" applyAlignment="1">
      <alignment horizontal="center" vertical="center"/>
    </xf>
    <xf numFmtId="0" fontId="47" fillId="0" borderId="0" xfId="0" applyFont="1"/>
    <xf numFmtId="0" fontId="53" fillId="0" borderId="0" xfId="0" applyFont="1" applyFill="1" applyBorder="1" applyAlignment="1">
      <alignment horizontal="center" vertical="center"/>
    </xf>
    <xf numFmtId="0" fontId="48" fillId="0" borderId="0" xfId="0" applyFont="1"/>
    <xf numFmtId="2" fontId="48" fillId="0" borderId="0" xfId="0" applyNumberFormat="1" applyFont="1" applyAlignment="1">
      <alignment horizontal="center" vertical="center"/>
    </xf>
    <xf numFmtId="0" fontId="48" fillId="0" borderId="0" xfId="0" applyFont="1" applyAlignment="1">
      <alignment horizontal="center" vertical="center"/>
    </xf>
    <xf numFmtId="0" fontId="48" fillId="0" borderId="30" xfId="0" applyFont="1" applyBorder="1" applyAlignment="1">
      <alignment horizontal="center" vertical="center"/>
    </xf>
    <xf numFmtId="2" fontId="48" fillId="0" borderId="31" xfId="0" applyNumberFormat="1" applyFont="1" applyBorder="1" applyAlignment="1">
      <alignment horizontal="center" vertical="center"/>
    </xf>
    <xf numFmtId="0" fontId="48" fillId="0" borderId="32" xfId="0" applyFont="1" applyBorder="1"/>
    <xf numFmtId="0" fontId="58" fillId="0" borderId="33" xfId="0" applyFont="1" applyBorder="1" applyAlignment="1">
      <alignment horizontal="center" vertical="center"/>
    </xf>
    <xf numFmtId="2" fontId="48" fillId="0" borderId="1" xfId="0" applyNumberFormat="1" applyFont="1" applyBorder="1" applyAlignment="1">
      <alignment horizontal="center" vertical="center"/>
    </xf>
    <xf numFmtId="0" fontId="48" fillId="0" borderId="34" xfId="0" applyFont="1" applyBorder="1"/>
    <xf numFmtId="0" fontId="48" fillId="0" borderId="33" xfId="0" applyFont="1" applyBorder="1" applyAlignment="1">
      <alignment horizontal="center" vertical="center"/>
    </xf>
    <xf numFmtId="0" fontId="46" fillId="8" borderId="15" xfId="0" applyFont="1" applyFill="1" applyBorder="1" applyAlignment="1">
      <alignment horizontal="center" vertical="center"/>
    </xf>
    <xf numFmtId="0" fontId="48" fillId="0" borderId="1" xfId="0" applyFont="1" applyBorder="1" applyAlignment="1">
      <alignment horizontal="center" vertical="center"/>
    </xf>
    <xf numFmtId="0" fontId="60" fillId="0" borderId="33" xfId="0" applyFont="1" applyFill="1" applyBorder="1" applyAlignment="1">
      <alignment horizontal="center" vertical="center"/>
    </xf>
    <xf numFmtId="0" fontId="48" fillId="0" borderId="34" xfId="0" applyFont="1" applyBorder="1" applyAlignment="1">
      <alignment horizontal="center" vertical="center"/>
    </xf>
    <xf numFmtId="0" fontId="60" fillId="0" borderId="35" xfId="0" applyFont="1" applyFill="1" applyBorder="1" applyAlignment="1">
      <alignment horizontal="center" vertical="center"/>
    </xf>
    <xf numFmtId="2" fontId="48" fillId="0" borderId="36" xfId="0" applyNumberFormat="1" applyFont="1" applyBorder="1" applyAlignment="1">
      <alignment horizontal="center" vertical="center"/>
    </xf>
    <xf numFmtId="0" fontId="48" fillId="0" borderId="37" xfId="0" applyFont="1" applyBorder="1" applyAlignment="1">
      <alignment horizontal="center" vertical="center"/>
    </xf>
    <xf numFmtId="0" fontId="55" fillId="0" borderId="14" xfId="0" applyFont="1" applyBorder="1" applyAlignment="1">
      <alignment horizontal="center" vertical="center"/>
    </xf>
    <xf numFmtId="2" fontId="48" fillId="0" borderId="14" xfId="0" applyNumberFormat="1" applyFont="1" applyBorder="1" applyAlignment="1">
      <alignment horizontal="center" vertical="center"/>
    </xf>
    <xf numFmtId="0" fontId="48" fillId="0" borderId="14" xfId="0" applyFont="1" applyBorder="1" applyAlignment="1">
      <alignment horizontal="center" vertical="center"/>
    </xf>
    <xf numFmtId="0" fontId="55" fillId="0" borderId="1" xfId="0" applyFont="1" applyBorder="1" applyAlignment="1">
      <alignment horizontal="center" vertical="center"/>
    </xf>
    <xf numFmtId="0" fontId="46" fillId="0" borderId="0" xfId="0" applyFont="1" applyAlignment="1">
      <alignment horizontal="center" vertical="center"/>
    </xf>
    <xf numFmtId="0" fontId="48" fillId="0" borderId="35" xfId="0" applyFont="1" applyBorder="1" applyAlignment="1">
      <alignment horizontal="center" vertical="center" wrapText="1"/>
    </xf>
    <xf numFmtId="0" fontId="48" fillId="0" borderId="37" xfId="0" applyFont="1" applyBorder="1" applyAlignment="1">
      <alignment horizontal="center" vertical="center" wrapText="1"/>
    </xf>
    <xf numFmtId="0" fontId="48" fillId="8" borderId="33" xfId="0" applyFont="1" applyFill="1" applyBorder="1" applyAlignment="1">
      <alignment horizontal="center" vertical="center"/>
    </xf>
    <xf numFmtId="0" fontId="48" fillId="8" borderId="34" xfId="0" applyFont="1" applyFill="1" applyBorder="1" applyAlignment="1">
      <alignment horizontal="center" vertical="center"/>
    </xf>
    <xf numFmtId="0" fontId="48" fillId="0" borderId="1" xfId="0" applyFont="1" applyFill="1" applyBorder="1" applyAlignment="1">
      <alignment horizontal="center" vertical="center"/>
    </xf>
    <xf numFmtId="0" fontId="58" fillId="0" borderId="1" xfId="0" applyFont="1" applyFill="1" applyBorder="1" applyAlignment="1">
      <alignment horizontal="center" vertical="center"/>
    </xf>
    <xf numFmtId="0" fontId="33" fillId="0" borderId="76" xfId="0" applyFont="1" applyBorder="1" applyAlignment="1">
      <alignment horizontal="center" vertical="center"/>
    </xf>
    <xf numFmtId="0" fontId="3" fillId="8" borderId="10" xfId="0" applyFont="1" applyFill="1" applyBorder="1" applyAlignment="1">
      <alignment horizontal="center" vertical="center"/>
    </xf>
    <xf numFmtId="0" fontId="4" fillId="0" borderId="0" xfId="0" applyFont="1" applyAlignment="1">
      <alignment vertical="center"/>
    </xf>
    <xf numFmtId="0" fontId="23" fillId="9" borderId="0" xfId="0" applyFont="1" applyFill="1" applyAlignment="1">
      <alignment horizontal="center" vertical="center"/>
    </xf>
    <xf numFmtId="0" fontId="23" fillId="9" borderId="0" xfId="0" applyFont="1" applyFill="1" applyBorder="1" applyAlignment="1">
      <alignment horizontal="center" vertical="center"/>
    </xf>
    <xf numFmtId="0" fontId="3" fillId="0" borderId="0" xfId="0" applyFont="1" applyBorder="1" applyAlignment="1">
      <alignment vertical="center"/>
    </xf>
    <xf numFmtId="0" fontId="67" fillId="0" borderId="0" xfId="0" applyFont="1" applyAlignment="1"/>
    <xf numFmtId="0" fontId="47" fillId="0" borderId="6" xfId="0" applyFont="1" applyBorder="1" applyAlignment="1">
      <alignment horizontal="center" vertical="center"/>
    </xf>
    <xf numFmtId="0" fontId="0" fillId="0" borderId="87" xfId="0" applyBorder="1" applyAlignment="1">
      <alignment horizontal="center" vertical="center"/>
    </xf>
    <xf numFmtId="2" fontId="13" fillId="0" borderId="87" xfId="0" applyNumberFormat="1" applyFont="1" applyBorder="1" applyAlignment="1">
      <alignment horizontal="center"/>
    </xf>
    <xf numFmtId="2" fontId="0" fillId="0" borderId="8" xfId="0" applyNumberFormat="1" applyFont="1" applyBorder="1" applyAlignment="1">
      <alignment horizontal="center" vertical="center"/>
    </xf>
    <xf numFmtId="2" fontId="0" fillId="0" borderId="9" xfId="0" applyNumberFormat="1" applyFont="1" applyBorder="1" applyAlignment="1">
      <alignment horizontal="center" vertical="center"/>
    </xf>
    <xf numFmtId="2" fontId="0" fillId="0" borderId="12" xfId="0" applyNumberFormat="1" applyFont="1" applyBorder="1" applyAlignment="1">
      <alignment horizontal="center" vertical="center"/>
    </xf>
    <xf numFmtId="2" fontId="0" fillId="0" borderId="5" xfId="0" applyNumberFormat="1" applyFont="1" applyBorder="1" applyAlignment="1">
      <alignment horizontal="center" vertical="center"/>
    </xf>
    <xf numFmtId="2" fontId="0" fillId="0" borderId="0" xfId="0" applyNumberFormat="1" applyFont="1" applyBorder="1" applyAlignment="1">
      <alignment horizontal="center" vertical="center"/>
    </xf>
    <xf numFmtId="2" fontId="0" fillId="0" borderId="7" xfId="0" applyNumberFormat="1" applyFont="1" applyBorder="1" applyAlignment="1">
      <alignment horizontal="center" vertical="center"/>
    </xf>
    <xf numFmtId="2" fontId="0" fillId="0" borderId="98" xfId="0" applyNumberFormat="1" applyFont="1" applyBorder="1" applyAlignment="1">
      <alignment horizontal="center" vertical="center"/>
    </xf>
    <xf numFmtId="2" fontId="0" fillId="0" borderId="72" xfId="0" applyNumberFormat="1" applyFont="1" applyBorder="1" applyAlignment="1">
      <alignment horizontal="center" vertical="center"/>
    </xf>
    <xf numFmtId="2" fontId="0" fillId="0" borderId="97" xfId="0" applyNumberFormat="1" applyFont="1" applyBorder="1" applyAlignment="1">
      <alignment horizontal="center" vertical="center"/>
    </xf>
    <xf numFmtId="2" fontId="13" fillId="0" borderId="5" xfId="0" applyNumberFormat="1" applyFont="1" applyBorder="1" applyAlignment="1">
      <alignment horizontal="center" vertical="center"/>
    </xf>
    <xf numFmtId="2" fontId="13" fillId="0" borderId="8" xfId="0" applyNumberFormat="1" applyFont="1" applyBorder="1" applyAlignment="1">
      <alignment horizontal="center" vertical="center"/>
    </xf>
    <xf numFmtId="2" fontId="13" fillId="0" borderId="10" xfId="0" applyNumberFormat="1" applyFont="1" applyBorder="1" applyAlignment="1">
      <alignment horizontal="center" vertical="center"/>
    </xf>
    <xf numFmtId="2" fontId="13" fillId="0" borderId="98" xfId="0" applyNumberFormat="1" applyFont="1" applyBorder="1" applyAlignment="1">
      <alignment horizontal="center" vertical="center"/>
    </xf>
    <xf numFmtId="2" fontId="13" fillId="0" borderId="87" xfId="0" applyNumberFormat="1" applyFont="1" applyBorder="1" applyAlignment="1">
      <alignment horizontal="center" vertical="center"/>
    </xf>
    <xf numFmtId="2" fontId="0" fillId="0" borderId="75" xfId="0" applyNumberFormat="1" applyBorder="1" applyAlignment="1">
      <alignment horizontal="center" vertical="center"/>
    </xf>
    <xf numFmtId="2" fontId="0" fillId="0" borderId="69" xfId="0" applyNumberFormat="1" applyBorder="1" applyAlignment="1">
      <alignment horizontal="center" vertical="center"/>
    </xf>
    <xf numFmtId="2" fontId="0" fillId="0" borderId="71" xfId="0" applyNumberFormat="1" applyBorder="1" applyAlignment="1">
      <alignment horizontal="center" vertical="center"/>
    </xf>
    <xf numFmtId="2" fontId="0" fillId="0" borderId="41" xfId="0" applyNumberFormat="1" applyBorder="1" applyAlignment="1">
      <alignment horizontal="center" vertical="center"/>
    </xf>
    <xf numFmtId="2" fontId="0" fillId="0" borderId="93" xfId="0" applyNumberFormat="1" applyBorder="1" applyAlignment="1">
      <alignment horizontal="center" vertical="center"/>
    </xf>
    <xf numFmtId="2" fontId="0" fillId="0" borderId="71" xfId="0" applyNumberFormat="1" applyFont="1" applyBorder="1" applyAlignment="1">
      <alignment horizontal="center" vertical="center"/>
    </xf>
    <xf numFmtId="2" fontId="0" fillId="0" borderId="69" xfId="0" applyNumberFormat="1" applyFont="1" applyBorder="1" applyAlignment="1">
      <alignment horizontal="center" vertical="center"/>
    </xf>
    <xf numFmtId="2" fontId="0" fillId="0" borderId="93" xfId="0" applyNumberFormat="1" applyFont="1" applyBorder="1" applyAlignment="1">
      <alignment horizontal="center" vertical="center"/>
    </xf>
    <xf numFmtId="0" fontId="0" fillId="0" borderId="114" xfId="0" applyBorder="1" applyAlignment="1">
      <alignment horizontal="center" vertical="center"/>
    </xf>
    <xf numFmtId="2" fontId="0" fillId="0" borderId="79" xfId="0" applyNumberFormat="1" applyBorder="1" applyAlignment="1">
      <alignment horizontal="center" vertical="center"/>
    </xf>
    <xf numFmtId="2" fontId="0" fillId="0" borderId="80" xfId="0" applyNumberFormat="1" applyBorder="1" applyAlignment="1">
      <alignment horizontal="center" vertical="center"/>
    </xf>
    <xf numFmtId="2" fontId="0" fillId="0" borderId="76" xfId="0" applyNumberFormat="1" applyBorder="1" applyAlignment="1">
      <alignment horizontal="center" vertical="center"/>
    </xf>
    <xf numFmtId="2" fontId="0" fillId="0" borderId="15" xfId="0" applyNumberFormat="1" applyBorder="1" applyAlignment="1">
      <alignment horizontal="center" vertical="center"/>
    </xf>
    <xf numFmtId="0" fontId="5" fillId="0" borderId="11" xfId="0" applyFont="1" applyBorder="1" applyAlignment="1">
      <alignment horizontal="left"/>
    </xf>
    <xf numFmtId="2" fontId="0" fillId="0" borderId="1" xfId="0" applyNumberFormat="1" applyBorder="1" applyAlignment="1">
      <alignment horizontal="center" vertical="center" wrapText="1"/>
    </xf>
    <xf numFmtId="0" fontId="3" fillId="3" borderId="1" xfId="0" applyFont="1" applyFill="1" applyBorder="1" applyAlignment="1">
      <alignment horizontal="center" vertical="center" wrapText="1"/>
    </xf>
    <xf numFmtId="0" fontId="0" fillId="0" borderId="2" xfId="0" applyBorder="1" applyAlignment="1">
      <alignment horizontal="center" vertical="center" wrapText="1"/>
    </xf>
    <xf numFmtId="0" fontId="0" fillId="0" borderId="4" xfId="0" applyBorder="1" applyAlignment="1">
      <alignment horizontal="center" vertical="center" wrapText="1"/>
    </xf>
    <xf numFmtId="0" fontId="0" fillId="0" borderId="1" xfId="0" applyBorder="1" applyAlignment="1">
      <alignment horizontal="center" vertical="center" wrapText="1"/>
    </xf>
    <xf numFmtId="0" fontId="3" fillId="3" borderId="4"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3" fillId="3" borderId="3" xfId="0" applyFont="1" applyFill="1" applyBorder="1" applyAlignment="1">
      <alignment horizontal="center" vertical="center" wrapText="1"/>
    </xf>
    <xf numFmtId="0" fontId="17" fillId="0" borderId="8" xfId="0" applyFont="1" applyBorder="1" applyAlignment="1">
      <alignment horizontal="left" vertical="center" wrapText="1"/>
    </xf>
    <xf numFmtId="0" fontId="17" fillId="0" borderId="9" xfId="0" applyFont="1" applyBorder="1" applyAlignment="1">
      <alignment horizontal="left" vertical="center" wrapText="1"/>
    </xf>
    <xf numFmtId="0" fontId="17" fillId="0" borderId="12" xfId="0" applyFont="1" applyBorder="1" applyAlignment="1">
      <alignment horizontal="left" vertical="center" wrapText="1"/>
    </xf>
    <xf numFmtId="0" fontId="17" fillId="0" borderId="5" xfId="0" applyFont="1" applyBorder="1" applyAlignment="1">
      <alignment horizontal="left" vertical="center" wrapText="1"/>
    </xf>
    <xf numFmtId="0" fontId="17" fillId="0" borderId="0" xfId="0" applyFont="1" applyBorder="1" applyAlignment="1">
      <alignment horizontal="left" vertical="center" wrapText="1"/>
    </xf>
    <xf numFmtId="0" fontId="17" fillId="0" borderId="7" xfId="0" applyFont="1" applyBorder="1" applyAlignment="1">
      <alignment horizontal="left" vertical="center" wrapText="1"/>
    </xf>
    <xf numFmtId="0" fontId="17" fillId="0" borderId="10" xfId="0" applyFont="1" applyBorder="1" applyAlignment="1">
      <alignment horizontal="left" vertical="center" wrapText="1"/>
    </xf>
    <xf numFmtId="0" fontId="17" fillId="0" borderId="11" xfId="0" applyFont="1" applyBorder="1" applyAlignment="1">
      <alignment horizontal="left" vertical="center" wrapText="1"/>
    </xf>
    <xf numFmtId="0" fontId="17" fillId="0" borderId="13" xfId="0" applyFont="1" applyBorder="1" applyAlignment="1">
      <alignment horizontal="left" vertical="center"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3" fillId="3" borderId="19" xfId="0" applyFont="1" applyFill="1" applyBorder="1" applyAlignment="1">
      <alignment horizontal="center" vertical="center" wrapText="1"/>
    </xf>
    <xf numFmtId="0" fontId="3" fillId="3" borderId="20" xfId="0" applyFont="1" applyFill="1" applyBorder="1" applyAlignment="1">
      <alignment horizontal="center" vertical="center" wrapText="1"/>
    </xf>
    <xf numFmtId="0" fontId="0" fillId="0" borderId="15" xfId="0" applyBorder="1" applyAlignment="1">
      <alignment horizontal="center" vertical="center" wrapText="1"/>
    </xf>
    <xf numFmtId="0" fontId="0" fillId="0" borderId="12" xfId="0" applyBorder="1" applyAlignment="1">
      <alignment horizontal="center" vertical="center"/>
    </xf>
    <xf numFmtId="0" fontId="0" fillId="0" borderId="8" xfId="0" applyBorder="1" applyAlignment="1">
      <alignment horizontal="center" vertical="center"/>
    </xf>
    <xf numFmtId="0" fontId="3" fillId="3" borderId="21" xfId="0" applyFont="1" applyFill="1" applyBorder="1" applyAlignment="1">
      <alignment horizontal="center" vertical="center"/>
    </xf>
    <xf numFmtId="0" fontId="3" fillId="3" borderId="22" xfId="0" applyFont="1" applyFill="1" applyBorder="1" applyAlignment="1">
      <alignment horizontal="center" vertical="center"/>
    </xf>
    <xf numFmtId="0" fontId="0" fillId="0" borderId="7" xfId="0" applyBorder="1" applyAlignment="1">
      <alignment horizontal="center" vertical="center"/>
    </xf>
    <xf numFmtId="0" fontId="0" fillId="0" borderId="5" xfId="0" applyBorder="1" applyAlignment="1">
      <alignment horizontal="center" vertical="center"/>
    </xf>
    <xf numFmtId="0" fontId="0" fillId="0" borderId="15" xfId="0" applyBorder="1" applyAlignment="1">
      <alignment horizontal="center" vertical="center"/>
    </xf>
    <xf numFmtId="0" fontId="0" fillId="0" borderId="1" xfId="0" applyBorder="1" applyAlignment="1">
      <alignment horizontal="center" vertical="center"/>
    </xf>
    <xf numFmtId="0" fontId="4" fillId="3" borderId="23" xfId="0" applyFont="1" applyFill="1" applyBorder="1" applyAlignment="1">
      <alignment horizontal="center" vertical="center"/>
    </xf>
    <xf numFmtId="0" fontId="4" fillId="3" borderId="24" xfId="0" applyFont="1" applyFill="1" applyBorder="1" applyAlignment="1">
      <alignment horizontal="center" vertical="center"/>
    </xf>
    <xf numFmtId="0" fontId="10" fillId="0" borderId="15" xfId="0" applyFont="1" applyBorder="1" applyAlignment="1">
      <alignment horizontal="center" vertical="center"/>
    </xf>
    <xf numFmtId="0" fontId="10" fillId="0" borderId="1" xfId="0" applyFont="1" applyBorder="1" applyAlignment="1">
      <alignment horizontal="center" vertical="center"/>
    </xf>
    <xf numFmtId="0" fontId="3" fillId="3" borderId="45" xfId="0" applyFont="1" applyFill="1" applyBorder="1" applyAlignment="1">
      <alignment horizontal="center" vertical="center"/>
    </xf>
    <xf numFmtId="0" fontId="3" fillId="3" borderId="46" xfId="0" applyFont="1" applyFill="1" applyBorder="1" applyAlignment="1">
      <alignment horizontal="center" vertical="center"/>
    </xf>
    <xf numFmtId="0" fontId="3" fillId="3" borderId="47" xfId="0" applyFont="1" applyFill="1" applyBorder="1" applyAlignment="1">
      <alignment horizontal="center" vertical="center"/>
    </xf>
    <xf numFmtId="0" fontId="3" fillId="3" borderId="48" xfId="0" applyFont="1" applyFill="1" applyBorder="1" applyAlignment="1">
      <alignment horizontal="center" vertical="center"/>
    </xf>
    <xf numFmtId="0" fontId="3" fillId="3" borderId="49" xfId="0" applyFont="1" applyFill="1" applyBorder="1" applyAlignment="1">
      <alignment horizontal="center" vertical="center"/>
    </xf>
    <xf numFmtId="0" fontId="3" fillId="3" borderId="50" xfId="0" applyFont="1" applyFill="1" applyBorder="1" applyAlignment="1">
      <alignment horizontal="center" vertical="center"/>
    </xf>
    <xf numFmtId="0" fontId="3" fillId="0" borderId="0" xfId="0" applyFont="1" applyAlignment="1">
      <alignment horizontal="center" vertical="center"/>
    </xf>
    <xf numFmtId="0" fontId="3" fillId="0" borderId="0" xfId="0" applyFont="1" applyAlignment="1">
      <alignment horizontal="center"/>
    </xf>
    <xf numFmtId="0" fontId="3" fillId="0" borderId="14" xfId="0" applyFont="1" applyBorder="1" applyAlignment="1">
      <alignment horizontal="center" vertical="center"/>
    </xf>
    <xf numFmtId="0" fontId="3" fillId="0" borderId="1" xfId="0" applyFont="1" applyBorder="1" applyAlignment="1">
      <alignment horizontal="center" vertical="center"/>
    </xf>
    <xf numFmtId="0" fontId="17" fillId="0" borderId="0" xfId="0" applyFont="1" applyBorder="1" applyAlignment="1">
      <alignment horizontal="left" vertical="center" wrapText="1" indent="2"/>
    </xf>
    <xf numFmtId="0" fontId="26" fillId="0" borderId="11" xfId="0" applyFont="1" applyBorder="1" applyAlignment="1">
      <alignment horizontal="left" vertical="center" wrapText="1" indent="2"/>
    </xf>
    <xf numFmtId="0" fontId="17" fillId="0" borderId="0" xfId="0" applyFont="1" applyBorder="1" applyAlignment="1">
      <alignment horizontal="left" vertical="center" wrapText="1" indent="3"/>
    </xf>
    <xf numFmtId="0" fontId="0" fillId="0" borderId="9" xfId="0" applyBorder="1" applyAlignment="1">
      <alignment horizontal="center" vertical="center"/>
    </xf>
    <xf numFmtId="0" fontId="0" fillId="0" borderId="0" xfId="0" applyBorder="1" applyAlignment="1">
      <alignment horizontal="center" vertical="center"/>
    </xf>
    <xf numFmtId="0" fontId="3" fillId="3" borderId="26" xfId="0" applyFont="1" applyFill="1" applyBorder="1" applyAlignment="1">
      <alignment horizontal="center" vertical="center"/>
    </xf>
    <xf numFmtId="0" fontId="3" fillId="3" borderId="27" xfId="0" applyFont="1" applyFill="1" applyBorder="1" applyAlignment="1">
      <alignment horizontal="center" vertical="center"/>
    </xf>
    <xf numFmtId="0" fontId="0" fillId="0" borderId="10" xfId="0" applyBorder="1" applyAlignment="1">
      <alignment horizontal="center" vertical="center"/>
    </xf>
    <xf numFmtId="0" fontId="0" fillId="0" borderId="11" xfId="0" applyBorder="1" applyAlignment="1">
      <alignment horizontal="center" vertical="center"/>
    </xf>
    <xf numFmtId="0" fontId="0" fillId="0" borderId="14" xfId="0" applyBorder="1" applyAlignment="1">
      <alignment horizontal="center" vertical="center"/>
    </xf>
    <xf numFmtId="0" fontId="27" fillId="0" borderId="9" xfId="0" applyFont="1" applyBorder="1" applyAlignment="1">
      <alignment horizontal="left" vertical="center"/>
    </xf>
    <xf numFmtId="0" fontId="0" fillId="0" borderId="6" xfId="0" applyBorder="1" applyAlignment="1">
      <alignment horizontal="center" vertical="center"/>
    </xf>
    <xf numFmtId="0" fontId="3" fillId="3" borderId="25" xfId="0" applyFont="1" applyFill="1" applyBorder="1" applyAlignment="1">
      <alignment horizontal="center" vertical="center"/>
    </xf>
    <xf numFmtId="0" fontId="27" fillId="0" borderId="9" xfId="0" applyFont="1" applyBorder="1" applyAlignment="1">
      <alignment horizontal="left" vertical="center" wrapText="1"/>
    </xf>
    <xf numFmtId="0" fontId="28" fillId="0" borderId="9" xfId="0" applyFont="1" applyBorder="1" applyAlignment="1">
      <alignment horizontal="left" vertical="center" wrapText="1"/>
    </xf>
    <xf numFmtId="0" fontId="3" fillId="0" borderId="11" xfId="0" applyFont="1" applyBorder="1" applyAlignment="1">
      <alignment horizontal="center" vertical="center"/>
    </xf>
    <xf numFmtId="0" fontId="17" fillId="0" borderId="11" xfId="0" applyFont="1" applyBorder="1" applyAlignment="1">
      <alignment horizontal="left" vertical="center" wrapText="1" indent="2"/>
    </xf>
    <xf numFmtId="0" fontId="0" fillId="0" borderId="8" xfId="0" applyFont="1" applyBorder="1" applyAlignment="1">
      <alignment horizontal="center" vertical="center"/>
    </xf>
    <xf numFmtId="0" fontId="0" fillId="0" borderId="12" xfId="0" applyFont="1" applyBorder="1" applyAlignment="1">
      <alignment horizontal="center" vertical="center"/>
    </xf>
    <xf numFmtId="0" fontId="0" fillId="0" borderId="5" xfId="0" applyFont="1" applyBorder="1" applyAlignment="1">
      <alignment horizontal="center" vertical="center"/>
    </xf>
    <xf numFmtId="0" fontId="0" fillId="0" borderId="7" xfId="0" applyFont="1" applyBorder="1" applyAlignment="1">
      <alignment horizontal="center" vertical="center"/>
    </xf>
    <xf numFmtId="0" fontId="0" fillId="0" borderId="10" xfId="0" applyFont="1" applyBorder="1" applyAlignment="1">
      <alignment horizontal="center" vertical="center"/>
    </xf>
    <xf numFmtId="0" fontId="0" fillId="0" borderId="13" xfId="0" applyFont="1" applyBorder="1" applyAlignment="1">
      <alignment horizontal="center" vertical="center"/>
    </xf>
    <xf numFmtId="2" fontId="3" fillId="3" borderId="53" xfId="0" applyNumberFormat="1" applyFont="1" applyFill="1" applyBorder="1" applyAlignment="1">
      <alignment horizontal="center" vertical="center"/>
    </xf>
    <xf numFmtId="2" fontId="3" fillId="3" borderId="52" xfId="0" applyNumberFormat="1" applyFont="1" applyFill="1" applyBorder="1" applyAlignment="1">
      <alignment horizontal="center" vertical="center"/>
    </xf>
    <xf numFmtId="2" fontId="0" fillId="0" borderId="7" xfId="0" applyNumberFormat="1" applyBorder="1" applyAlignment="1">
      <alignment horizontal="center" vertical="center"/>
    </xf>
    <xf numFmtId="2" fontId="0" fillId="0" borderId="13" xfId="0" applyNumberFormat="1" applyBorder="1" applyAlignment="1">
      <alignment horizontal="center" vertical="center"/>
    </xf>
    <xf numFmtId="0" fontId="17" fillId="0" borderId="11" xfId="0" applyFont="1" applyBorder="1" applyAlignment="1">
      <alignment horizontal="left" vertical="center" wrapText="1" indent="3"/>
    </xf>
    <xf numFmtId="0" fontId="17" fillId="0" borderId="5" xfId="0" applyFont="1" applyBorder="1" applyAlignment="1">
      <alignment horizontal="center" vertical="center"/>
    </xf>
    <xf numFmtId="0" fontId="17" fillId="0" borderId="0" xfId="0" applyFont="1" applyBorder="1" applyAlignment="1">
      <alignment horizontal="center" vertical="center"/>
    </xf>
    <xf numFmtId="0" fontId="17" fillId="0" borderId="7" xfId="0" applyFont="1" applyBorder="1" applyAlignment="1">
      <alignment horizontal="center" vertical="center"/>
    </xf>
    <xf numFmtId="0" fontId="17" fillId="0" borderId="0" xfId="0" applyFont="1" applyBorder="1" applyAlignment="1">
      <alignment horizontal="left" vertical="center" indent="3"/>
    </xf>
    <xf numFmtId="0" fontId="17" fillId="0" borderId="0" xfId="0" applyFont="1" applyBorder="1" applyAlignment="1">
      <alignment horizontal="left" vertical="center" indent="2"/>
    </xf>
    <xf numFmtId="0" fontId="17" fillId="0" borderId="11" xfId="0" applyFont="1" applyBorder="1" applyAlignment="1">
      <alignment horizontal="left" vertical="center" indent="2"/>
    </xf>
    <xf numFmtId="0" fontId="25" fillId="0" borderId="0" xfId="0" applyFont="1" applyBorder="1" applyAlignment="1">
      <alignment horizontal="left" vertical="center" wrapText="1" indent="2"/>
    </xf>
    <xf numFmtId="0" fontId="3" fillId="3" borderId="16" xfId="0" applyFont="1" applyFill="1" applyBorder="1" applyAlignment="1">
      <alignment horizontal="center" vertical="center"/>
    </xf>
    <xf numFmtId="0" fontId="4" fillId="0" borderId="1" xfId="0" applyFont="1" applyBorder="1" applyAlignment="1">
      <alignment horizontal="center" vertical="center"/>
    </xf>
    <xf numFmtId="0" fontId="0" fillId="0" borderId="1" xfId="0" applyFont="1" applyFill="1" applyBorder="1" applyAlignment="1">
      <alignment horizontal="center" vertical="center"/>
    </xf>
    <xf numFmtId="0" fontId="4" fillId="3" borderId="42" xfId="0" applyFont="1" applyFill="1" applyBorder="1" applyAlignment="1">
      <alignment horizontal="center" vertical="center"/>
    </xf>
    <xf numFmtId="0" fontId="4" fillId="3" borderId="43" xfId="0" applyFont="1" applyFill="1" applyBorder="1" applyAlignment="1">
      <alignment horizontal="center" vertical="center"/>
    </xf>
    <xf numFmtId="0" fontId="4" fillId="3" borderId="44" xfId="0" applyFont="1" applyFill="1" applyBorder="1" applyAlignment="1">
      <alignment horizontal="center" vertical="center"/>
    </xf>
    <xf numFmtId="0" fontId="3" fillId="2" borderId="40" xfId="0" applyFont="1" applyFill="1" applyBorder="1" applyAlignment="1">
      <alignment horizontal="center" vertical="center"/>
    </xf>
    <xf numFmtId="0" fontId="3" fillId="2" borderId="15" xfId="0" applyFont="1" applyFill="1" applyBorder="1" applyAlignment="1">
      <alignment horizontal="center" vertical="center"/>
    </xf>
    <xf numFmtId="0" fontId="3" fillId="2" borderId="41" xfId="0" applyFont="1" applyFill="1" applyBorder="1" applyAlignment="1">
      <alignment horizontal="center" vertical="center"/>
    </xf>
    <xf numFmtId="0" fontId="3" fillId="2" borderId="10" xfId="0" applyFont="1" applyFill="1" applyBorder="1" applyAlignment="1">
      <alignment horizontal="center" vertical="center"/>
    </xf>
    <xf numFmtId="0" fontId="23" fillId="2" borderId="40" xfId="0" applyFont="1" applyFill="1" applyBorder="1" applyAlignment="1">
      <alignment horizontal="center" vertical="center"/>
    </xf>
    <xf numFmtId="0" fontId="23" fillId="2" borderId="15" xfId="0" applyFont="1" applyFill="1" applyBorder="1" applyAlignment="1">
      <alignment horizontal="center" vertical="center"/>
    </xf>
    <xf numFmtId="0" fontId="23" fillId="2" borderId="41" xfId="0" applyFont="1" applyFill="1" applyBorder="1" applyAlignment="1">
      <alignment horizontal="center" vertical="center"/>
    </xf>
    <xf numFmtId="0" fontId="5" fillId="0" borderId="11" xfId="0" applyFont="1" applyBorder="1" applyAlignment="1">
      <alignment horizontal="left" vertical="center"/>
    </xf>
    <xf numFmtId="2" fontId="0" fillId="0" borderId="61" xfId="0" applyNumberFormat="1" applyBorder="1" applyAlignment="1">
      <alignment horizontal="center" vertical="center"/>
    </xf>
    <xf numFmtId="2" fontId="0" fillId="0" borderId="66" xfId="0" applyNumberFormat="1" applyBorder="1" applyAlignment="1">
      <alignment horizontal="center" vertical="center"/>
    </xf>
    <xf numFmtId="0" fontId="3" fillId="0" borderId="65" xfId="0" applyFont="1" applyBorder="1" applyAlignment="1">
      <alignment horizontal="center" vertical="center"/>
    </xf>
    <xf numFmtId="0" fontId="3" fillId="3" borderId="42" xfId="0" applyFont="1" applyFill="1" applyBorder="1" applyAlignment="1">
      <alignment horizontal="center" vertical="center"/>
    </xf>
    <xf numFmtId="0" fontId="3" fillId="3" borderId="43" xfId="0" applyFont="1" applyFill="1" applyBorder="1" applyAlignment="1">
      <alignment horizontal="center" vertical="center"/>
    </xf>
    <xf numFmtId="0" fontId="3" fillId="3" borderId="44" xfId="0" applyFont="1" applyFill="1" applyBorder="1" applyAlignment="1">
      <alignment horizontal="center" vertical="center"/>
    </xf>
    <xf numFmtId="0" fontId="3" fillId="3" borderId="57" xfId="0" applyFont="1" applyFill="1" applyBorder="1" applyAlignment="1">
      <alignment horizontal="center" vertical="center"/>
    </xf>
    <xf numFmtId="0" fontId="3" fillId="3" borderId="58" xfId="0" applyFont="1" applyFill="1" applyBorder="1" applyAlignment="1">
      <alignment horizontal="center" vertical="center"/>
    </xf>
    <xf numFmtId="0" fontId="3" fillId="3" borderId="59" xfId="0" applyFont="1" applyFill="1" applyBorder="1" applyAlignment="1">
      <alignment horizontal="center" vertical="center"/>
    </xf>
    <xf numFmtId="0" fontId="3" fillId="0" borderId="29" xfId="0" applyFont="1" applyBorder="1" applyAlignment="1">
      <alignment horizontal="center" vertical="center"/>
    </xf>
    <xf numFmtId="0" fontId="0" fillId="0" borderId="61" xfId="0" applyBorder="1" applyAlignment="1">
      <alignment horizontal="center" vertical="center"/>
    </xf>
    <xf numFmtId="0" fontId="0" fillId="0" borderId="66" xfId="0" applyBorder="1" applyAlignment="1">
      <alignment horizontal="center" vertical="center"/>
    </xf>
    <xf numFmtId="0" fontId="0" fillId="0" borderId="62" xfId="0" applyBorder="1" applyAlignment="1">
      <alignment horizontal="center" vertical="center"/>
    </xf>
    <xf numFmtId="0" fontId="0" fillId="0" borderId="67" xfId="0" applyBorder="1" applyAlignment="1">
      <alignment horizontal="center" vertical="center"/>
    </xf>
    <xf numFmtId="0" fontId="4" fillId="3" borderId="57" xfId="0" applyFont="1" applyFill="1" applyBorder="1" applyAlignment="1">
      <alignment horizontal="center" vertical="center"/>
    </xf>
    <xf numFmtId="0" fontId="4" fillId="3" borderId="58" xfId="0" applyFont="1" applyFill="1" applyBorder="1" applyAlignment="1">
      <alignment horizontal="center" vertical="center"/>
    </xf>
    <xf numFmtId="0" fontId="4" fillId="3" borderId="59" xfId="0" applyFont="1" applyFill="1" applyBorder="1" applyAlignment="1">
      <alignment horizontal="center" vertical="center"/>
    </xf>
    <xf numFmtId="0" fontId="3" fillId="0" borderId="79" xfId="0" applyFont="1" applyBorder="1" applyAlignment="1">
      <alignment horizontal="center" vertical="center"/>
    </xf>
    <xf numFmtId="0" fontId="3" fillId="0" borderId="76" xfId="0" applyFont="1" applyBorder="1" applyAlignment="1">
      <alignment horizontal="center" vertical="center"/>
    </xf>
    <xf numFmtId="0" fontId="3" fillId="0" borderId="42" xfId="0" applyFont="1" applyFill="1" applyBorder="1" applyAlignment="1">
      <alignment horizontal="center" vertical="center"/>
    </xf>
    <xf numFmtId="0" fontId="3" fillId="0" borderId="43" xfId="0" applyFont="1" applyFill="1" applyBorder="1" applyAlignment="1">
      <alignment horizontal="center" vertical="center"/>
    </xf>
    <xf numFmtId="0" fontId="3" fillId="0" borderId="44" xfId="0" applyFont="1" applyFill="1" applyBorder="1" applyAlignment="1">
      <alignment horizontal="center" vertical="center"/>
    </xf>
    <xf numFmtId="0" fontId="3" fillId="0" borderId="60" xfId="0" applyFont="1" applyFill="1" applyBorder="1" applyAlignment="1">
      <alignment horizontal="center" vertical="center"/>
    </xf>
    <xf numFmtId="0" fontId="3" fillId="0" borderId="91" xfId="0" applyFont="1" applyFill="1" applyBorder="1" applyAlignment="1">
      <alignment horizontal="center" vertical="center"/>
    </xf>
    <xf numFmtId="0" fontId="3" fillId="0" borderId="30" xfId="0" applyFont="1" applyFill="1" applyBorder="1" applyAlignment="1">
      <alignment horizontal="center" vertical="center"/>
    </xf>
    <xf numFmtId="0" fontId="3" fillId="0" borderId="32" xfId="0" applyFont="1" applyFill="1" applyBorder="1" applyAlignment="1">
      <alignment horizontal="center" vertical="center"/>
    </xf>
    <xf numFmtId="0" fontId="3" fillId="0" borderId="94" xfId="0" applyFont="1" applyBorder="1" applyAlignment="1">
      <alignment horizontal="center" vertical="center"/>
    </xf>
    <xf numFmtId="0" fontId="3" fillId="0" borderId="44" xfId="0" applyFont="1" applyBorder="1" applyAlignment="1">
      <alignment horizontal="center" vertical="center"/>
    </xf>
    <xf numFmtId="0" fontId="3" fillId="0" borderId="15" xfId="0" applyFont="1" applyBorder="1" applyAlignment="1">
      <alignment horizontal="center" vertical="center"/>
    </xf>
    <xf numFmtId="0" fontId="3" fillId="3" borderId="73" xfId="0" applyFont="1" applyFill="1" applyBorder="1" applyAlignment="1">
      <alignment horizontal="center" vertical="center"/>
    </xf>
    <xf numFmtId="0" fontId="3" fillId="3" borderId="74" xfId="0" applyFont="1" applyFill="1" applyBorder="1" applyAlignment="1">
      <alignment horizontal="center" vertical="center"/>
    </xf>
    <xf numFmtId="0" fontId="3" fillId="3" borderId="75" xfId="0" applyFont="1" applyFill="1" applyBorder="1" applyAlignment="1">
      <alignment horizontal="center" vertical="center"/>
    </xf>
    <xf numFmtId="2" fontId="0" fillId="0" borderId="1" xfId="0" applyNumberFormat="1" applyBorder="1" applyAlignment="1">
      <alignment horizontal="center" vertical="center"/>
    </xf>
    <xf numFmtId="0" fontId="3" fillId="0" borderId="40" xfId="0" applyFont="1" applyBorder="1" applyAlignment="1">
      <alignment horizontal="center" vertical="center"/>
    </xf>
    <xf numFmtId="0" fontId="3" fillId="0" borderId="33" xfId="0" applyFont="1" applyBorder="1" applyAlignment="1">
      <alignment horizontal="center" vertical="center"/>
    </xf>
    <xf numFmtId="0" fontId="3" fillId="0" borderId="15" xfId="0" applyFont="1" applyFill="1" applyBorder="1" applyAlignment="1">
      <alignment horizontal="center" vertical="center"/>
    </xf>
    <xf numFmtId="0" fontId="3" fillId="0" borderId="1" xfId="0" applyFont="1" applyFill="1" applyBorder="1" applyAlignment="1">
      <alignment horizontal="center" vertical="center"/>
    </xf>
    <xf numFmtId="0" fontId="3" fillId="0" borderId="41" xfId="0" applyFont="1" applyBorder="1" applyAlignment="1">
      <alignment horizontal="center" vertical="center"/>
    </xf>
    <xf numFmtId="0" fontId="3" fillId="0" borderId="34" xfId="0" applyFont="1" applyBorder="1" applyAlignment="1">
      <alignment horizontal="center" vertical="center"/>
    </xf>
    <xf numFmtId="2" fontId="0" fillId="0" borderId="36" xfId="0" applyNumberFormat="1" applyBorder="1" applyAlignment="1">
      <alignment horizontal="center" vertical="center"/>
    </xf>
    <xf numFmtId="0" fontId="0" fillId="0" borderId="36" xfId="0" applyBorder="1" applyAlignment="1">
      <alignment horizontal="center" vertical="center"/>
    </xf>
    <xf numFmtId="0" fontId="0" fillId="0" borderId="29" xfId="0" applyBorder="1" applyAlignment="1">
      <alignment horizontal="center" vertical="center"/>
    </xf>
    <xf numFmtId="0" fontId="3" fillId="3" borderId="29" xfId="0" applyFont="1" applyFill="1" applyBorder="1" applyAlignment="1">
      <alignment horizontal="center" vertical="center"/>
    </xf>
    <xf numFmtId="2" fontId="0" fillId="0" borderId="79" xfId="0" applyNumberFormat="1" applyBorder="1" applyAlignment="1">
      <alignment horizontal="center" vertical="center"/>
    </xf>
    <xf numFmtId="0" fontId="0" fillId="0" borderId="79" xfId="0" applyBorder="1" applyAlignment="1">
      <alignment horizontal="center" vertical="center"/>
    </xf>
    <xf numFmtId="2" fontId="0" fillId="0" borderId="80" xfId="0" applyNumberFormat="1" applyBorder="1" applyAlignment="1">
      <alignment horizontal="center" vertical="center"/>
    </xf>
    <xf numFmtId="0" fontId="0" fillId="0" borderId="80" xfId="0" applyBorder="1" applyAlignment="1">
      <alignment horizontal="center" vertical="center"/>
    </xf>
    <xf numFmtId="2" fontId="0" fillId="0" borderId="76" xfId="0" applyNumberFormat="1" applyBorder="1" applyAlignment="1">
      <alignment horizontal="center" vertical="center"/>
    </xf>
    <xf numFmtId="0" fontId="0" fillId="0" borderId="76" xfId="0" applyBorder="1" applyAlignment="1">
      <alignment horizontal="center" vertical="center"/>
    </xf>
    <xf numFmtId="0" fontId="3" fillId="0" borderId="73" xfId="0" applyFont="1" applyBorder="1" applyAlignment="1">
      <alignment horizontal="center" vertical="center"/>
    </xf>
    <xf numFmtId="0" fontId="3" fillId="0" borderId="74" xfId="0" applyFont="1" applyBorder="1" applyAlignment="1">
      <alignment horizontal="center" vertical="center"/>
    </xf>
    <xf numFmtId="0" fontId="3" fillId="0" borderId="87" xfId="0" applyFont="1" applyBorder="1" applyAlignment="1">
      <alignment horizontal="center" vertical="center"/>
    </xf>
    <xf numFmtId="0" fontId="3" fillId="0" borderId="88" xfId="0" applyFont="1" applyBorder="1" applyAlignment="1">
      <alignment horizontal="center" vertical="center"/>
    </xf>
    <xf numFmtId="0" fontId="3" fillId="0" borderId="10" xfId="0" applyFont="1" applyBorder="1" applyAlignment="1">
      <alignment horizontal="center" vertical="center"/>
    </xf>
    <xf numFmtId="0" fontId="3" fillId="0" borderId="13" xfId="0" applyFont="1" applyBorder="1" applyAlignment="1">
      <alignment horizontal="center" vertical="center"/>
    </xf>
    <xf numFmtId="2" fontId="0" fillId="0" borderId="82" xfId="0" applyNumberFormat="1" applyBorder="1" applyAlignment="1">
      <alignment horizontal="center" vertical="center"/>
    </xf>
    <xf numFmtId="0" fontId="0" fillId="0" borderId="82" xfId="0" applyBorder="1" applyAlignment="1">
      <alignment horizontal="center" vertical="center"/>
    </xf>
    <xf numFmtId="0" fontId="3" fillId="0" borderId="75" xfId="0" applyFont="1" applyBorder="1" applyAlignment="1">
      <alignment horizontal="center" vertical="center"/>
    </xf>
    <xf numFmtId="2" fontId="0" fillId="0" borderId="2" xfId="0" applyNumberFormat="1" applyBorder="1" applyAlignment="1">
      <alignment horizontal="center" vertical="center"/>
    </xf>
    <xf numFmtId="2" fontId="0" fillId="0" borderId="4" xfId="0" applyNumberFormat="1" applyBorder="1" applyAlignment="1">
      <alignment horizontal="center" vertical="center"/>
    </xf>
    <xf numFmtId="2" fontId="0" fillId="0" borderId="39" xfId="0" applyNumberFormat="1" applyBorder="1" applyAlignment="1">
      <alignment horizontal="center" vertical="center"/>
    </xf>
    <xf numFmtId="2" fontId="0" fillId="0" borderId="64" xfId="0" applyNumberFormat="1" applyBorder="1" applyAlignment="1">
      <alignment horizontal="center" vertical="center"/>
    </xf>
    <xf numFmtId="0" fontId="3" fillId="6" borderId="57" xfId="0" applyFont="1" applyFill="1" applyBorder="1" applyAlignment="1">
      <alignment horizontal="center" vertical="center"/>
    </xf>
    <xf numFmtId="0" fontId="3" fillId="6" borderId="58" xfId="0" applyFont="1" applyFill="1" applyBorder="1" applyAlignment="1">
      <alignment horizontal="center" vertical="center"/>
    </xf>
    <xf numFmtId="0" fontId="3" fillId="6" borderId="59" xfId="0" applyFont="1" applyFill="1" applyBorder="1" applyAlignment="1">
      <alignment horizontal="center" vertical="center"/>
    </xf>
    <xf numFmtId="0" fontId="3" fillId="3" borderId="54" xfId="0" applyFont="1" applyFill="1" applyBorder="1" applyAlignment="1">
      <alignment horizontal="center" vertical="center"/>
    </xf>
    <xf numFmtId="0" fontId="3" fillId="3" borderId="55" xfId="0" applyFont="1" applyFill="1" applyBorder="1" applyAlignment="1">
      <alignment horizontal="center" vertical="center"/>
    </xf>
    <xf numFmtId="0" fontId="3" fillId="3" borderId="56" xfId="0" applyFont="1" applyFill="1" applyBorder="1" applyAlignment="1">
      <alignment horizontal="center" vertical="center"/>
    </xf>
    <xf numFmtId="0" fontId="3" fillId="7" borderId="57" xfId="0" applyFont="1" applyFill="1" applyBorder="1" applyAlignment="1">
      <alignment horizontal="center" vertical="center"/>
    </xf>
    <xf numFmtId="0" fontId="3" fillId="7" borderId="58" xfId="0" applyFont="1" applyFill="1" applyBorder="1" applyAlignment="1">
      <alignment horizontal="center" vertical="center"/>
    </xf>
    <xf numFmtId="0" fontId="3" fillId="7" borderId="59" xfId="0" applyFont="1" applyFill="1" applyBorder="1" applyAlignment="1">
      <alignment horizontal="center" vertical="center"/>
    </xf>
    <xf numFmtId="0" fontId="23" fillId="4" borderId="57" xfId="0" applyFont="1" applyFill="1" applyBorder="1" applyAlignment="1">
      <alignment horizontal="center" vertical="center"/>
    </xf>
    <xf numFmtId="0" fontId="23" fillId="4" borderId="58" xfId="0" applyFont="1" applyFill="1" applyBorder="1" applyAlignment="1">
      <alignment horizontal="center" vertical="center"/>
    </xf>
    <xf numFmtId="0" fontId="23" fillId="4" borderId="59" xfId="0" applyFont="1" applyFill="1" applyBorder="1" applyAlignment="1">
      <alignment horizontal="center" vertical="center"/>
    </xf>
    <xf numFmtId="0" fontId="3" fillId="0" borderId="38" xfId="0" applyFont="1" applyBorder="1" applyAlignment="1">
      <alignment horizontal="center" vertical="center"/>
    </xf>
    <xf numFmtId="0" fontId="3" fillId="0" borderId="84" xfId="0" applyFont="1" applyBorder="1" applyAlignment="1">
      <alignment horizontal="center" vertical="center"/>
    </xf>
    <xf numFmtId="0" fontId="3" fillId="0" borderId="63" xfId="0" applyFont="1" applyBorder="1" applyAlignment="1">
      <alignment horizontal="center" vertical="center"/>
    </xf>
    <xf numFmtId="0" fontId="3" fillId="0" borderId="60" xfId="0" applyFont="1" applyBorder="1" applyAlignment="1">
      <alignment horizontal="center" vertical="center"/>
    </xf>
    <xf numFmtId="0" fontId="3" fillId="6" borderId="42" xfId="0" applyFont="1" applyFill="1" applyBorder="1" applyAlignment="1">
      <alignment horizontal="center" vertical="center"/>
    </xf>
    <xf numFmtId="0" fontId="3" fillId="6" borderId="43" xfId="0" applyFont="1" applyFill="1" applyBorder="1" applyAlignment="1">
      <alignment horizontal="center" vertical="center"/>
    </xf>
    <xf numFmtId="0" fontId="3" fillId="6" borderId="44" xfId="0" applyFont="1" applyFill="1" applyBorder="1" applyAlignment="1">
      <alignment horizontal="center" vertical="center"/>
    </xf>
    <xf numFmtId="0" fontId="3" fillId="6" borderId="68" xfId="0" applyFont="1" applyFill="1" applyBorder="1" applyAlignment="1">
      <alignment horizontal="center" vertical="center"/>
    </xf>
    <xf numFmtId="0" fontId="3" fillId="6" borderId="6" xfId="0" applyFont="1" applyFill="1" applyBorder="1" applyAlignment="1">
      <alignment horizontal="center" vertical="center"/>
    </xf>
    <xf numFmtId="0" fontId="3" fillId="6" borderId="69" xfId="0" applyFont="1" applyFill="1" applyBorder="1" applyAlignment="1">
      <alignment horizontal="center" vertical="center"/>
    </xf>
    <xf numFmtId="0" fontId="3" fillId="0" borderId="31" xfId="0" applyFont="1" applyBorder="1" applyAlignment="1">
      <alignment horizontal="center" vertical="center"/>
    </xf>
    <xf numFmtId="0" fontId="3" fillId="0" borderId="32" xfId="0" applyFont="1" applyBorder="1" applyAlignment="1">
      <alignment horizontal="center" vertical="center"/>
    </xf>
    <xf numFmtId="2" fontId="0" fillId="0" borderId="34" xfId="0" applyNumberFormat="1" applyBorder="1" applyAlignment="1">
      <alignment horizontal="center" vertical="center"/>
    </xf>
    <xf numFmtId="2" fontId="0" fillId="0" borderId="37" xfId="0" applyNumberFormat="1" applyBorder="1" applyAlignment="1">
      <alignment horizontal="center" vertical="center"/>
    </xf>
    <xf numFmtId="0" fontId="3" fillId="3" borderId="30" xfId="0" applyFont="1" applyFill="1" applyBorder="1" applyAlignment="1">
      <alignment horizontal="center" vertical="center"/>
    </xf>
    <xf numFmtId="0" fontId="3" fillId="3" borderId="32" xfId="0" applyFont="1" applyFill="1" applyBorder="1" applyAlignment="1">
      <alignment horizontal="center" vertical="center"/>
    </xf>
    <xf numFmtId="0" fontId="33" fillId="3" borderId="30" xfId="0" applyFont="1" applyFill="1" applyBorder="1" applyAlignment="1">
      <alignment horizontal="center" vertical="center"/>
    </xf>
    <xf numFmtId="0" fontId="33" fillId="3" borderId="32" xfId="0" applyFont="1" applyFill="1" applyBorder="1" applyAlignment="1">
      <alignment horizontal="center" vertical="center"/>
    </xf>
    <xf numFmtId="0" fontId="3" fillId="3" borderId="60" xfId="0" applyFont="1" applyFill="1" applyBorder="1" applyAlignment="1">
      <alignment horizontal="center" vertical="center"/>
    </xf>
    <xf numFmtId="0" fontId="3" fillId="3" borderId="62" xfId="0" applyFont="1" applyFill="1" applyBorder="1" applyAlignment="1">
      <alignment horizontal="center" vertical="center"/>
    </xf>
    <xf numFmtId="0" fontId="3" fillId="3" borderId="90" xfId="0" applyFont="1" applyFill="1" applyBorder="1" applyAlignment="1">
      <alignment horizontal="center" vertical="center"/>
    </xf>
    <xf numFmtId="0" fontId="3" fillId="0" borderId="62" xfId="0" applyFont="1" applyBorder="1" applyAlignment="1">
      <alignment horizontal="right" vertical="center"/>
    </xf>
    <xf numFmtId="0" fontId="3" fillId="0" borderId="64" xfId="0" applyFont="1" applyBorder="1" applyAlignment="1">
      <alignment horizontal="right" vertical="center"/>
    </xf>
    <xf numFmtId="0" fontId="0" fillId="0" borderId="4" xfId="0" applyBorder="1" applyAlignment="1">
      <alignment horizontal="center" vertical="center"/>
    </xf>
    <xf numFmtId="0" fontId="3" fillId="0" borderId="30" xfId="0" applyFont="1" applyBorder="1" applyAlignment="1">
      <alignment horizontal="center" vertical="center"/>
    </xf>
    <xf numFmtId="0" fontId="3" fillId="0" borderId="35" xfId="0" applyFont="1" applyBorder="1" applyAlignment="1">
      <alignment horizontal="center" vertical="center"/>
    </xf>
    <xf numFmtId="0" fontId="3" fillId="0" borderId="37" xfId="0" applyFont="1" applyBorder="1" applyAlignment="1">
      <alignment horizontal="center" vertical="center"/>
    </xf>
    <xf numFmtId="0" fontId="0" fillId="0" borderId="33" xfId="0" applyBorder="1" applyAlignment="1">
      <alignment horizontal="center" vertical="center"/>
    </xf>
    <xf numFmtId="0" fontId="0" fillId="0" borderId="35" xfId="0" applyBorder="1" applyAlignment="1">
      <alignment horizontal="center" vertical="center"/>
    </xf>
    <xf numFmtId="0" fontId="3" fillId="0" borderId="68" xfId="0" applyFont="1" applyBorder="1" applyAlignment="1">
      <alignment horizontal="center" vertical="center"/>
    </xf>
    <xf numFmtId="0" fontId="3" fillId="0" borderId="69" xfId="0" applyFont="1" applyBorder="1" applyAlignment="1">
      <alignment horizontal="center" vertical="center"/>
    </xf>
    <xf numFmtId="0" fontId="5" fillId="0" borderId="0" xfId="0" applyFont="1" applyAlignment="1">
      <alignment horizontal="center" vertical="center"/>
    </xf>
    <xf numFmtId="0" fontId="5" fillId="3" borderId="57" xfId="0" applyFont="1" applyFill="1" applyBorder="1" applyAlignment="1">
      <alignment horizontal="center" vertical="center"/>
    </xf>
    <xf numFmtId="0" fontId="5" fillId="3" borderId="58" xfId="0" applyFont="1" applyFill="1" applyBorder="1" applyAlignment="1">
      <alignment horizontal="center" vertical="center"/>
    </xf>
    <xf numFmtId="0" fontId="5" fillId="3" borderId="59" xfId="0" applyFont="1" applyFill="1" applyBorder="1" applyAlignment="1">
      <alignment horizontal="center" vertical="center"/>
    </xf>
    <xf numFmtId="0" fontId="3" fillId="8" borderId="32" xfId="0" applyFont="1" applyFill="1" applyBorder="1" applyAlignment="1">
      <alignment horizontal="center" vertical="center" wrapText="1"/>
    </xf>
    <xf numFmtId="0" fontId="3" fillId="8" borderId="37" xfId="0" applyFont="1" applyFill="1" applyBorder="1" applyAlignment="1">
      <alignment horizontal="center" vertical="center" wrapText="1"/>
    </xf>
    <xf numFmtId="0" fontId="42" fillId="3" borderId="57" xfId="0" applyFont="1" applyFill="1" applyBorder="1" applyAlignment="1">
      <alignment horizontal="center" vertical="center"/>
    </xf>
    <xf numFmtId="0" fontId="42" fillId="3" borderId="58" xfId="0" applyFont="1" applyFill="1" applyBorder="1" applyAlignment="1">
      <alignment horizontal="center" vertical="center"/>
    </xf>
    <xf numFmtId="0" fontId="42" fillId="3" borderId="59" xfId="0" applyFont="1" applyFill="1" applyBorder="1" applyAlignment="1">
      <alignment horizontal="center" vertical="center"/>
    </xf>
    <xf numFmtId="0" fontId="3" fillId="8" borderId="31" xfId="0" applyFont="1" applyFill="1" applyBorder="1" applyAlignment="1">
      <alignment horizontal="center" vertical="center"/>
    </xf>
    <xf numFmtId="0" fontId="3" fillId="8" borderId="36" xfId="0" applyFont="1" applyFill="1" applyBorder="1" applyAlignment="1">
      <alignment horizontal="center" vertical="center"/>
    </xf>
    <xf numFmtId="0" fontId="3" fillId="8" borderId="31" xfId="0" applyFont="1" applyFill="1" applyBorder="1" applyAlignment="1">
      <alignment horizontal="center" vertical="center" wrapText="1"/>
    </xf>
    <xf numFmtId="0" fontId="3" fillId="8" borderId="36" xfId="0" applyFont="1" applyFill="1" applyBorder="1" applyAlignment="1">
      <alignment horizontal="center" vertical="center" wrapText="1"/>
    </xf>
    <xf numFmtId="0" fontId="23" fillId="3" borderId="57" xfId="0" applyFont="1" applyFill="1" applyBorder="1" applyAlignment="1">
      <alignment horizontal="center" vertical="center"/>
    </xf>
    <xf numFmtId="0" fontId="23" fillId="3" borderId="58" xfId="0" applyFont="1" applyFill="1" applyBorder="1" applyAlignment="1">
      <alignment horizontal="center" vertical="center"/>
    </xf>
    <xf numFmtId="0" fontId="23" fillId="3" borderId="59" xfId="0" applyFont="1" applyFill="1" applyBorder="1" applyAlignment="1">
      <alignment horizontal="center" vertical="center"/>
    </xf>
    <xf numFmtId="0" fontId="3" fillId="8" borderId="30" xfId="0" applyFont="1" applyFill="1" applyBorder="1" applyAlignment="1">
      <alignment horizontal="center" vertical="center"/>
    </xf>
    <xf numFmtId="0" fontId="3" fillId="8" borderId="35" xfId="0" applyFont="1" applyFill="1" applyBorder="1" applyAlignment="1">
      <alignment horizontal="center" vertical="center"/>
    </xf>
    <xf numFmtId="0" fontId="3" fillId="8" borderId="38" xfId="0" applyFont="1" applyFill="1" applyBorder="1" applyAlignment="1">
      <alignment horizontal="center" vertical="center"/>
    </xf>
    <xf numFmtId="0" fontId="3" fillId="8" borderId="84" xfId="0" applyFont="1" applyFill="1" applyBorder="1" applyAlignment="1">
      <alignment horizontal="center" vertical="center"/>
    </xf>
    <xf numFmtId="0" fontId="3" fillId="8" borderId="63" xfId="0" applyFont="1" applyFill="1" applyBorder="1" applyAlignment="1">
      <alignment horizontal="center" vertical="center"/>
    </xf>
    <xf numFmtId="0" fontId="3" fillId="8" borderId="85" xfId="0" applyFont="1" applyFill="1" applyBorder="1" applyAlignment="1">
      <alignment horizontal="center" vertical="center"/>
    </xf>
    <xf numFmtId="0" fontId="3" fillId="8" borderId="98" xfId="0" applyFont="1" applyFill="1" applyBorder="1" applyAlignment="1">
      <alignment horizontal="center" vertical="center" wrapText="1"/>
    </xf>
    <xf numFmtId="0" fontId="3" fillId="8" borderId="72" xfId="0" applyFont="1" applyFill="1" applyBorder="1" applyAlignment="1">
      <alignment horizontal="center" vertical="center" wrapText="1"/>
    </xf>
    <xf numFmtId="0" fontId="0" fillId="0" borderId="91" xfId="0" applyBorder="1" applyAlignment="1">
      <alignment horizontal="center" vertical="center"/>
    </xf>
    <xf numFmtId="0" fontId="0" fillId="0" borderId="78" xfId="0" applyBorder="1" applyAlignment="1">
      <alignment horizontal="center" vertical="center"/>
    </xf>
    <xf numFmtId="0" fontId="0" fillId="0" borderId="99" xfId="0" applyBorder="1" applyAlignment="1">
      <alignment horizontal="center" vertical="center"/>
    </xf>
    <xf numFmtId="0" fontId="0" fillId="0" borderId="89" xfId="0" applyBorder="1" applyAlignment="1">
      <alignment horizontal="center" vertical="center"/>
    </xf>
    <xf numFmtId="0" fontId="3" fillId="8" borderId="54" xfId="0" applyFont="1" applyFill="1" applyBorder="1" applyAlignment="1">
      <alignment horizontal="center" vertical="center"/>
    </xf>
    <xf numFmtId="0" fontId="3" fillId="8" borderId="89" xfId="0" applyFont="1" applyFill="1" applyBorder="1" applyAlignment="1">
      <alignment horizontal="center" vertical="center"/>
    </xf>
    <xf numFmtId="0" fontId="3" fillId="8" borderId="87" xfId="0" applyFont="1" applyFill="1" applyBorder="1" applyAlignment="1">
      <alignment horizontal="center" vertical="center"/>
    </xf>
    <xf numFmtId="0" fontId="3" fillId="8" borderId="88" xfId="0" applyFont="1" applyFill="1" applyBorder="1" applyAlignment="1">
      <alignment horizontal="center" vertical="center"/>
    </xf>
    <xf numFmtId="0" fontId="3" fillId="8" borderId="98" xfId="0" applyFont="1" applyFill="1" applyBorder="1" applyAlignment="1">
      <alignment horizontal="center" vertical="center"/>
    </xf>
    <xf numFmtId="0" fontId="3" fillId="8" borderId="97" xfId="0" applyFont="1" applyFill="1" applyBorder="1" applyAlignment="1">
      <alignment horizontal="center" vertical="center"/>
    </xf>
    <xf numFmtId="0" fontId="3" fillId="8" borderId="74" xfId="0" applyFont="1" applyFill="1" applyBorder="1" applyAlignment="1">
      <alignment horizontal="center" vertical="center"/>
    </xf>
    <xf numFmtId="0" fontId="3" fillId="8" borderId="96" xfId="0" applyFont="1" applyFill="1" applyBorder="1" applyAlignment="1">
      <alignment horizontal="center" vertical="center"/>
    </xf>
    <xf numFmtId="0" fontId="3" fillId="8" borderId="55" xfId="0" applyFont="1" applyFill="1" applyBorder="1" applyAlignment="1">
      <alignment horizontal="center" vertical="center"/>
    </xf>
    <xf numFmtId="0" fontId="3" fillId="8" borderId="56" xfId="0" applyFont="1" applyFill="1" applyBorder="1" applyAlignment="1">
      <alignment horizontal="center" vertical="center"/>
    </xf>
    <xf numFmtId="0" fontId="46" fillId="3" borderId="57" xfId="0" applyFont="1" applyFill="1" applyBorder="1" applyAlignment="1">
      <alignment horizontal="center" vertical="center"/>
    </xf>
    <xf numFmtId="0" fontId="46" fillId="3" borderId="58" xfId="0" applyFont="1" applyFill="1" applyBorder="1" applyAlignment="1">
      <alignment horizontal="center" vertical="center"/>
    </xf>
    <xf numFmtId="0" fontId="46" fillId="3" borderId="59" xfId="0" applyFont="1" applyFill="1" applyBorder="1" applyAlignment="1">
      <alignment horizontal="center" vertical="center"/>
    </xf>
    <xf numFmtId="0" fontId="3" fillId="8" borderId="55" xfId="0" applyFont="1" applyFill="1" applyBorder="1" applyAlignment="1">
      <alignment horizontal="center" vertical="center" wrapText="1"/>
    </xf>
    <xf numFmtId="0" fontId="3" fillId="8" borderId="72" xfId="0" applyFont="1" applyFill="1" applyBorder="1" applyAlignment="1">
      <alignment horizontal="center" vertical="center"/>
    </xf>
    <xf numFmtId="0" fontId="3" fillId="8" borderId="74" xfId="0" applyFont="1" applyFill="1" applyBorder="1" applyAlignment="1">
      <alignment horizontal="center" vertical="center" wrapText="1"/>
    </xf>
    <xf numFmtId="0" fontId="3" fillId="8" borderId="96" xfId="0" applyFont="1" applyFill="1" applyBorder="1" applyAlignment="1">
      <alignment horizontal="center" vertical="center" wrapText="1"/>
    </xf>
    <xf numFmtId="0" fontId="9" fillId="0" borderId="57" xfId="0" applyFont="1" applyBorder="1" applyAlignment="1">
      <alignment horizontal="center" vertical="center"/>
    </xf>
    <xf numFmtId="0" fontId="9" fillId="0" borderId="58" xfId="0" applyFont="1" applyBorder="1" applyAlignment="1">
      <alignment horizontal="center" vertical="center"/>
    </xf>
    <xf numFmtId="0" fontId="9" fillId="0" borderId="59" xfId="0" applyFont="1" applyBorder="1" applyAlignment="1">
      <alignment horizontal="center" vertical="center"/>
    </xf>
    <xf numFmtId="0" fontId="3" fillId="8" borderId="15" xfId="0" applyFont="1" applyFill="1" applyBorder="1" applyAlignment="1">
      <alignment horizontal="center" vertical="center" wrapText="1"/>
    </xf>
    <xf numFmtId="0" fontId="23" fillId="8" borderId="74" xfId="0" applyFont="1" applyFill="1" applyBorder="1" applyAlignment="1">
      <alignment horizontal="center" vertical="center" wrapText="1"/>
    </xf>
    <xf numFmtId="0" fontId="23" fillId="8" borderId="96" xfId="0" applyFont="1" applyFill="1" applyBorder="1" applyAlignment="1">
      <alignment horizontal="center" vertical="center" wrapText="1"/>
    </xf>
    <xf numFmtId="0" fontId="0" fillId="0" borderId="74" xfId="0" applyBorder="1" applyAlignment="1">
      <alignment horizontal="center" vertical="center"/>
    </xf>
    <xf numFmtId="0" fontId="0" fillId="0" borderId="96" xfId="0" applyBorder="1" applyAlignment="1">
      <alignment horizontal="center" vertical="center"/>
    </xf>
    <xf numFmtId="0" fontId="0" fillId="0" borderId="88" xfId="0" applyBorder="1" applyAlignment="1">
      <alignment horizontal="center" vertical="center"/>
    </xf>
    <xf numFmtId="0" fontId="0" fillId="0" borderId="97" xfId="0" applyBorder="1" applyAlignment="1">
      <alignment horizontal="center" vertical="center"/>
    </xf>
    <xf numFmtId="0" fontId="3" fillId="8" borderId="87" xfId="0" applyFont="1" applyFill="1" applyBorder="1" applyAlignment="1">
      <alignment horizontal="center" vertical="center" wrapText="1"/>
    </xf>
    <xf numFmtId="2" fontId="0" fillId="0" borderId="5" xfId="0" applyNumberFormat="1" applyBorder="1" applyAlignment="1">
      <alignment horizontal="center" vertical="center"/>
    </xf>
    <xf numFmtId="2" fontId="0" fillId="0" borderId="74" xfId="0" applyNumberFormat="1" applyBorder="1" applyAlignment="1">
      <alignment horizontal="center" vertical="center"/>
    </xf>
    <xf numFmtId="2" fontId="0" fillId="0" borderId="8" xfId="0" applyNumberFormat="1" applyBorder="1" applyAlignment="1">
      <alignment horizontal="center" vertical="center"/>
    </xf>
    <xf numFmtId="2" fontId="0" fillId="0" borderId="14" xfId="0" applyNumberFormat="1" applyBorder="1" applyAlignment="1">
      <alignment horizontal="center" vertical="center"/>
    </xf>
    <xf numFmtId="2" fontId="0" fillId="0" borderId="87" xfId="0" applyNumberFormat="1" applyBorder="1" applyAlignment="1">
      <alignment horizontal="center" vertical="center"/>
    </xf>
    <xf numFmtId="2" fontId="0" fillId="0" borderId="6" xfId="0" applyNumberFormat="1" applyBorder="1" applyAlignment="1">
      <alignment horizontal="center" vertical="center"/>
    </xf>
    <xf numFmtId="0" fontId="0" fillId="0" borderId="98" xfId="0" applyBorder="1" applyAlignment="1">
      <alignment horizontal="center" vertical="center"/>
    </xf>
    <xf numFmtId="0" fontId="33" fillId="8" borderId="87" xfId="0" applyFont="1" applyFill="1" applyBorder="1" applyAlignment="1">
      <alignment horizontal="center" vertical="center"/>
    </xf>
    <xf numFmtId="0" fontId="33" fillId="8" borderId="98" xfId="0" applyFont="1" applyFill="1" applyBorder="1" applyAlignment="1">
      <alignment horizontal="center" vertical="center"/>
    </xf>
    <xf numFmtId="0" fontId="31" fillId="0" borderId="57" xfId="0" applyFont="1" applyBorder="1" applyAlignment="1">
      <alignment horizontal="center" vertical="center"/>
    </xf>
    <xf numFmtId="0" fontId="31" fillId="0" borderId="58" xfId="0" applyFont="1" applyBorder="1" applyAlignment="1">
      <alignment horizontal="center" vertical="center"/>
    </xf>
    <xf numFmtId="0" fontId="3" fillId="8" borderId="54" xfId="0" applyFont="1" applyFill="1" applyBorder="1" applyAlignment="1">
      <alignment horizontal="center" vertical="center" wrapText="1"/>
    </xf>
    <xf numFmtId="0" fontId="3" fillId="8" borderId="88" xfId="0" applyFont="1" applyFill="1" applyBorder="1" applyAlignment="1">
      <alignment horizontal="center" vertical="center" wrapText="1"/>
    </xf>
    <xf numFmtId="0" fontId="3" fillId="8" borderId="89" xfId="0" applyFont="1" applyFill="1" applyBorder="1" applyAlignment="1">
      <alignment horizontal="center" vertical="center" wrapText="1"/>
    </xf>
    <xf numFmtId="0" fontId="3" fillId="8" borderId="97" xfId="0" applyFont="1" applyFill="1" applyBorder="1" applyAlignment="1">
      <alignment horizontal="center" vertical="center" wrapText="1"/>
    </xf>
    <xf numFmtId="0" fontId="3" fillId="8" borderId="5" xfId="0" applyFont="1" applyFill="1" applyBorder="1" applyAlignment="1">
      <alignment horizontal="center" vertical="center" wrapText="1"/>
    </xf>
    <xf numFmtId="0" fontId="3" fillId="3" borderId="1" xfId="0" applyFont="1" applyFill="1" applyBorder="1" applyAlignment="1">
      <alignment horizontal="center" vertical="center"/>
    </xf>
    <xf numFmtId="0" fontId="3" fillId="3" borderId="2" xfId="0" applyFont="1" applyFill="1" applyBorder="1" applyAlignment="1">
      <alignment horizontal="center" vertical="center"/>
    </xf>
    <xf numFmtId="0" fontId="3" fillId="3" borderId="3" xfId="0" applyFont="1" applyFill="1" applyBorder="1" applyAlignment="1">
      <alignment horizontal="center" vertical="center"/>
    </xf>
    <xf numFmtId="0" fontId="3" fillId="3" borderId="4" xfId="0" applyFont="1" applyFill="1" applyBorder="1" applyAlignment="1">
      <alignment horizontal="center" vertical="center"/>
    </xf>
    <xf numFmtId="0" fontId="0" fillId="0" borderId="111" xfId="0" applyBorder="1" applyAlignment="1">
      <alignment horizontal="center" vertical="center"/>
    </xf>
    <xf numFmtId="0" fontId="0" fillId="0" borderId="113" xfId="0" applyBorder="1" applyAlignment="1">
      <alignment horizontal="center" vertical="center"/>
    </xf>
    <xf numFmtId="0" fontId="0" fillId="8" borderId="1" xfId="0" applyFill="1" applyBorder="1" applyAlignment="1">
      <alignment horizontal="center" vertical="center"/>
    </xf>
    <xf numFmtId="0" fontId="0" fillId="0" borderId="112" xfId="0" applyBorder="1" applyAlignment="1">
      <alignment horizontal="center" vertical="center"/>
    </xf>
    <xf numFmtId="0" fontId="0" fillId="8" borderId="2" xfId="0" applyFill="1" applyBorder="1" applyAlignment="1">
      <alignment horizontal="center" vertical="center"/>
    </xf>
    <xf numFmtId="0" fontId="0" fillId="0" borderId="2" xfId="0" applyBorder="1" applyAlignment="1">
      <alignment horizontal="center" vertical="center"/>
    </xf>
    <xf numFmtId="0" fontId="3" fillId="8" borderId="8" xfId="0" applyFont="1" applyFill="1" applyBorder="1" applyAlignment="1">
      <alignment horizontal="center" vertical="center"/>
    </xf>
    <xf numFmtId="0" fontId="3" fillId="8" borderId="9" xfId="0" applyFont="1" applyFill="1" applyBorder="1" applyAlignment="1">
      <alignment horizontal="center" vertical="center"/>
    </xf>
    <xf numFmtId="0" fontId="3" fillId="8" borderId="12" xfId="0" applyFont="1" applyFill="1" applyBorder="1" applyAlignment="1">
      <alignment horizontal="center" vertical="center"/>
    </xf>
    <xf numFmtId="0" fontId="3" fillId="8" borderId="111" xfId="0" applyFont="1" applyFill="1" applyBorder="1" applyAlignment="1">
      <alignment horizontal="center" vertical="center" wrapText="1"/>
    </xf>
    <xf numFmtId="0" fontId="3" fillId="8" borderId="112" xfId="0" applyFont="1" applyFill="1" applyBorder="1" applyAlignment="1">
      <alignment horizontal="center" vertical="center" wrapText="1"/>
    </xf>
    <xf numFmtId="0" fontId="4" fillId="3" borderId="8" xfId="0" applyFont="1" applyFill="1" applyBorder="1" applyAlignment="1">
      <alignment horizontal="center" vertical="center" wrapText="1"/>
    </xf>
    <xf numFmtId="0" fontId="4" fillId="3" borderId="12" xfId="0" applyFont="1" applyFill="1" applyBorder="1" applyAlignment="1">
      <alignment horizontal="center" vertical="center" wrapText="1"/>
    </xf>
    <xf numFmtId="0" fontId="4" fillId="3" borderId="10" xfId="0" applyFont="1" applyFill="1" applyBorder="1" applyAlignment="1">
      <alignment horizontal="center" vertical="center" wrapText="1"/>
    </xf>
    <xf numFmtId="0" fontId="4" fillId="3" borderId="13" xfId="0" applyFont="1" applyFill="1" applyBorder="1" applyAlignment="1">
      <alignment horizontal="center" vertical="center" wrapText="1"/>
    </xf>
    <xf numFmtId="0" fontId="4" fillId="8" borderId="2" xfId="0" applyFont="1" applyFill="1" applyBorder="1" applyAlignment="1">
      <alignment horizontal="center" vertical="center" wrapText="1"/>
    </xf>
    <xf numFmtId="0" fontId="4" fillId="8" borderId="4" xfId="0" applyFont="1" applyFill="1" applyBorder="1" applyAlignment="1">
      <alignment horizontal="center" vertical="center" wrapText="1"/>
    </xf>
    <xf numFmtId="2" fontId="0" fillId="0" borderId="2" xfId="0" applyNumberFormat="1" applyBorder="1" applyAlignment="1">
      <alignment horizontal="center" vertical="center" wrapText="1"/>
    </xf>
    <xf numFmtId="0" fontId="3" fillId="8" borderId="14" xfId="0" applyFont="1" applyFill="1" applyBorder="1" applyAlignment="1">
      <alignment horizontal="center" vertical="center" wrapText="1"/>
    </xf>
    <xf numFmtId="0" fontId="8" fillId="0" borderId="105" xfId="0" applyFont="1" applyBorder="1" applyAlignment="1">
      <alignment horizontal="center" vertical="center" wrapText="1"/>
    </xf>
    <xf numFmtId="0" fontId="8" fillId="0" borderId="107" xfId="0" applyFont="1" applyBorder="1" applyAlignment="1">
      <alignment horizontal="center" vertical="center" wrapText="1"/>
    </xf>
    <xf numFmtId="0" fontId="8" fillId="0" borderId="14" xfId="0" applyFont="1" applyBorder="1" applyAlignment="1">
      <alignment horizontal="center" vertical="center" wrapText="1"/>
    </xf>
    <xf numFmtId="0" fontId="8" fillId="0" borderId="15" xfId="0" applyFont="1" applyBorder="1" applyAlignment="1">
      <alignment horizontal="center" vertical="center" wrapText="1"/>
    </xf>
    <xf numFmtId="0" fontId="0" fillId="0" borderId="105" xfId="0" applyBorder="1" applyAlignment="1">
      <alignment horizontal="center" vertical="center" wrapText="1"/>
    </xf>
    <xf numFmtId="0" fontId="0" fillId="0" borderId="107" xfId="0" applyBorder="1" applyAlignment="1">
      <alignment horizontal="center" vertical="center" wrapText="1"/>
    </xf>
    <xf numFmtId="0" fontId="0" fillId="0" borderId="14" xfId="0" applyBorder="1" applyAlignment="1">
      <alignment horizontal="center" vertical="center" wrapText="1"/>
    </xf>
    <xf numFmtId="2" fontId="0" fillId="0" borderId="102" xfId="0" applyNumberFormat="1" applyBorder="1" applyAlignment="1">
      <alignment horizontal="center" vertical="center"/>
    </xf>
    <xf numFmtId="0" fontId="0" fillId="0" borderId="103" xfId="0" applyBorder="1" applyAlignment="1">
      <alignment horizontal="center" vertical="center"/>
    </xf>
    <xf numFmtId="0" fontId="0" fillId="0" borderId="104" xfId="0" applyBorder="1" applyAlignment="1">
      <alignment horizontal="center" vertical="center"/>
    </xf>
    <xf numFmtId="2" fontId="0" fillId="0" borderId="9" xfId="0" applyNumberFormat="1" applyBorder="1" applyAlignment="1">
      <alignment horizontal="center" vertical="center"/>
    </xf>
    <xf numFmtId="0" fontId="10" fillId="0" borderId="14" xfId="0" applyFont="1" applyBorder="1" applyAlignment="1">
      <alignment horizontal="center" vertical="center"/>
    </xf>
    <xf numFmtId="2" fontId="0" fillId="0" borderId="14" xfId="0" quotePrefix="1" applyNumberFormat="1" applyBorder="1" applyAlignment="1">
      <alignment horizontal="center" vertical="center"/>
    </xf>
    <xf numFmtId="0" fontId="0" fillId="0" borderId="15" xfId="0" quotePrefix="1" applyBorder="1" applyAlignment="1">
      <alignment horizontal="center" vertical="center"/>
    </xf>
    <xf numFmtId="2" fontId="0" fillId="0" borderId="15" xfId="0" applyNumberFormat="1" applyBorder="1" applyAlignment="1">
      <alignment horizontal="center" vertical="center"/>
    </xf>
    <xf numFmtId="2" fontId="52" fillId="0" borderId="4" xfId="0" applyNumberFormat="1" applyFont="1" applyBorder="1" applyAlignment="1">
      <alignment horizontal="center" vertical="center"/>
    </xf>
    <xf numFmtId="2" fontId="52" fillId="0" borderId="2" xfId="0" applyNumberFormat="1" applyFont="1" applyBorder="1" applyAlignment="1">
      <alignment horizontal="center" vertical="center"/>
    </xf>
    <xf numFmtId="2" fontId="0" fillId="0" borderId="4" xfId="0" applyNumberFormat="1" applyFont="1" applyBorder="1" applyAlignment="1">
      <alignment horizontal="center" vertical="center"/>
    </xf>
    <xf numFmtId="2" fontId="0" fillId="0" borderId="2" xfId="0" applyNumberFormat="1" applyFont="1" applyBorder="1" applyAlignment="1">
      <alignment horizontal="center" vertical="center"/>
    </xf>
    <xf numFmtId="0" fontId="0" fillId="0" borderId="108" xfId="0" applyBorder="1" applyAlignment="1">
      <alignment horizontal="center" vertical="center"/>
    </xf>
    <xf numFmtId="0" fontId="0" fillId="0" borderId="109" xfId="0" applyBorder="1" applyAlignment="1">
      <alignment horizontal="center" vertical="center"/>
    </xf>
    <xf numFmtId="0" fontId="0" fillId="0" borderId="110" xfId="0" applyBorder="1" applyAlignment="1">
      <alignment horizontal="center" vertical="center"/>
    </xf>
    <xf numFmtId="0" fontId="10" fillId="0" borderId="8" xfId="0" applyFont="1" applyBorder="1" applyAlignment="1">
      <alignment horizontal="center" vertical="center"/>
    </xf>
    <xf numFmtId="0" fontId="10" fillId="0" borderId="5" xfId="0" applyFont="1" applyBorder="1" applyAlignment="1">
      <alignment horizontal="center" vertical="center"/>
    </xf>
    <xf numFmtId="2" fontId="52" fillId="0" borderId="9" xfId="0" applyNumberFormat="1" applyFont="1" applyBorder="1" applyAlignment="1">
      <alignment horizontal="center" vertical="center"/>
    </xf>
    <xf numFmtId="2" fontId="52" fillId="0" borderId="0" xfId="0" applyNumberFormat="1" applyFont="1" applyBorder="1" applyAlignment="1">
      <alignment horizontal="center" vertical="center"/>
    </xf>
    <xf numFmtId="2" fontId="0" fillId="0" borderId="0" xfId="0" applyNumberFormat="1" applyBorder="1" applyAlignment="1">
      <alignment horizontal="center" vertical="center"/>
    </xf>
    <xf numFmtId="2" fontId="52" fillId="0" borderId="8" xfId="0" applyNumberFormat="1" applyFont="1" applyBorder="1" applyAlignment="1">
      <alignment horizontal="center" vertical="center"/>
    </xf>
    <xf numFmtId="2" fontId="52" fillId="0" borderId="5" xfId="0" applyNumberFormat="1" applyFont="1" applyBorder="1" applyAlignment="1">
      <alignment horizontal="center" vertical="center"/>
    </xf>
    <xf numFmtId="0" fontId="0" fillId="0" borderId="14" xfId="0" quotePrefix="1" applyBorder="1" applyAlignment="1">
      <alignment horizontal="center" vertical="center"/>
    </xf>
    <xf numFmtId="2" fontId="52" fillId="0" borderId="11" xfId="0" applyNumberFormat="1" applyFont="1" applyBorder="1" applyAlignment="1">
      <alignment horizontal="center" vertical="center"/>
    </xf>
    <xf numFmtId="2" fontId="0" fillId="0" borderId="1" xfId="0" quotePrefix="1" applyNumberFormat="1" applyBorder="1" applyAlignment="1">
      <alignment horizontal="center" vertical="center"/>
    </xf>
    <xf numFmtId="0" fontId="3" fillId="8" borderId="105" xfId="0" applyFont="1" applyFill="1" applyBorder="1" applyAlignment="1">
      <alignment horizontal="center" vertical="center" wrapText="1"/>
    </xf>
    <xf numFmtId="0" fontId="3" fillId="8" borderId="106" xfId="0" applyFont="1" applyFill="1" applyBorder="1" applyAlignment="1">
      <alignment horizontal="center" vertical="center" wrapText="1"/>
    </xf>
    <xf numFmtId="0" fontId="51" fillId="9" borderId="8" xfId="0" applyFont="1" applyFill="1" applyBorder="1" applyAlignment="1">
      <alignment horizontal="center" vertical="center"/>
    </xf>
    <xf numFmtId="0" fontId="34" fillId="9" borderId="102" xfId="0" applyFont="1" applyFill="1" applyBorder="1" applyAlignment="1">
      <alignment horizontal="center" vertical="center"/>
    </xf>
    <xf numFmtId="0" fontId="34" fillId="9" borderId="9" xfId="0" applyFont="1" applyFill="1" applyBorder="1" applyAlignment="1">
      <alignment horizontal="center" vertical="center"/>
    </xf>
    <xf numFmtId="0" fontId="4" fillId="3" borderId="2" xfId="0" applyFont="1" applyFill="1" applyBorder="1" applyAlignment="1">
      <alignment horizontal="center" vertical="center"/>
    </xf>
    <xf numFmtId="0" fontId="4" fillId="3" borderId="3" xfId="0" applyFont="1" applyFill="1" applyBorder="1" applyAlignment="1">
      <alignment horizontal="center" vertical="center"/>
    </xf>
    <xf numFmtId="0" fontId="4" fillId="3" borderId="4" xfId="0" applyFont="1" applyFill="1" applyBorder="1" applyAlignment="1">
      <alignment horizontal="center" vertical="center"/>
    </xf>
    <xf numFmtId="0" fontId="3" fillId="8" borderId="1" xfId="0" applyFont="1" applyFill="1" applyBorder="1" applyAlignment="1">
      <alignment horizontal="center" vertical="center"/>
    </xf>
    <xf numFmtId="0" fontId="3" fillId="8" borderId="2" xfId="0" applyFont="1" applyFill="1" applyBorder="1" applyAlignment="1">
      <alignment horizontal="center" vertical="center"/>
    </xf>
    <xf numFmtId="0" fontId="3" fillId="8" borderId="3" xfId="0" applyFont="1" applyFill="1" applyBorder="1" applyAlignment="1">
      <alignment horizontal="center" vertical="center"/>
    </xf>
    <xf numFmtId="0" fontId="3" fillId="8" borderId="4" xfId="0" applyFont="1" applyFill="1" applyBorder="1" applyAlignment="1">
      <alignment horizontal="center" vertical="center"/>
    </xf>
    <xf numFmtId="0" fontId="3" fillId="8" borderId="108" xfId="0" applyFont="1" applyFill="1" applyBorder="1" applyAlignment="1">
      <alignment horizontal="center" vertical="center" wrapText="1"/>
    </xf>
    <xf numFmtId="0" fontId="3" fillId="8" borderId="109" xfId="0" applyFont="1" applyFill="1" applyBorder="1" applyAlignment="1">
      <alignment horizontal="center" vertical="center" wrapText="1"/>
    </xf>
    <xf numFmtId="0" fontId="23" fillId="9" borderId="3" xfId="0" applyFont="1" applyFill="1" applyBorder="1" applyAlignment="1">
      <alignment horizontal="center" vertical="center"/>
    </xf>
    <xf numFmtId="0" fontId="23" fillId="9" borderId="101" xfId="0" applyFont="1" applyFill="1" applyBorder="1" applyAlignment="1">
      <alignment horizontal="center" vertical="center"/>
    </xf>
    <xf numFmtId="0" fontId="0" fillId="0" borderId="106" xfId="0" applyBorder="1" applyAlignment="1">
      <alignment horizontal="center" vertical="center" wrapText="1"/>
    </xf>
    <xf numFmtId="2" fontId="0" fillId="0" borderId="103" xfId="0" applyNumberFormat="1" applyBorder="1" applyAlignment="1">
      <alignment horizontal="center" vertical="center"/>
    </xf>
    <xf numFmtId="0" fontId="3" fillId="0" borderId="1" xfId="0" applyFont="1" applyBorder="1" applyAlignment="1">
      <alignment horizontal="center" vertical="center" wrapText="1"/>
    </xf>
    <xf numFmtId="0" fontId="3" fillId="8" borderId="14" xfId="0" applyFont="1" applyFill="1" applyBorder="1" applyAlignment="1">
      <alignment horizontal="center" vertical="center"/>
    </xf>
    <xf numFmtId="0" fontId="3" fillId="8" borderId="15" xfId="0" applyFont="1" applyFill="1" applyBorder="1" applyAlignment="1">
      <alignment horizontal="center" vertical="center"/>
    </xf>
    <xf numFmtId="0" fontId="3" fillId="8" borderId="6" xfId="0" applyFont="1" applyFill="1" applyBorder="1" applyAlignment="1">
      <alignment horizontal="center" vertical="center"/>
    </xf>
    <xf numFmtId="0" fontId="5" fillId="0" borderId="0" xfId="0" applyFont="1" applyBorder="1" applyAlignment="1">
      <alignment horizontal="center" vertical="center"/>
    </xf>
    <xf numFmtId="0" fontId="46" fillId="8" borderId="1" xfId="0" applyFont="1" applyFill="1" applyBorder="1" applyAlignment="1">
      <alignment horizontal="center" vertical="center" wrapText="1"/>
    </xf>
    <xf numFmtId="0" fontId="46" fillId="3" borderId="30" xfId="0" applyFont="1" applyFill="1" applyBorder="1" applyAlignment="1">
      <alignment horizontal="center" vertical="center"/>
    </xf>
    <xf numFmtId="0" fontId="46" fillId="3" borderId="32" xfId="0" applyFont="1" applyFill="1" applyBorder="1" applyAlignment="1">
      <alignment horizontal="center" vertical="center"/>
    </xf>
    <xf numFmtId="0" fontId="46" fillId="8" borderId="1" xfId="0" applyFont="1" applyFill="1" applyBorder="1" applyAlignment="1">
      <alignment horizontal="center" vertical="center"/>
    </xf>
    <xf numFmtId="0" fontId="46" fillId="3" borderId="42" xfId="0" applyFont="1" applyFill="1" applyBorder="1" applyAlignment="1">
      <alignment horizontal="center" vertical="center"/>
    </xf>
    <xf numFmtId="0" fontId="46" fillId="3" borderId="43" xfId="0" applyFont="1" applyFill="1" applyBorder="1" applyAlignment="1">
      <alignment horizontal="center" vertical="center"/>
    </xf>
    <xf numFmtId="0" fontId="46" fillId="3" borderId="44" xfId="0" applyFont="1" applyFill="1" applyBorder="1" applyAlignment="1">
      <alignment horizontal="center" vertical="center"/>
    </xf>
    <xf numFmtId="0" fontId="48" fillId="0" borderId="91" xfId="0" applyFont="1" applyBorder="1" applyAlignment="1">
      <alignment horizontal="center" vertical="center" wrapText="1"/>
    </xf>
    <xf numFmtId="0" fontId="48" fillId="0" borderId="100" xfId="0" applyFont="1" applyBorder="1" applyAlignment="1">
      <alignment horizontal="center" vertical="center" wrapText="1"/>
    </xf>
    <xf numFmtId="0" fontId="48" fillId="0" borderId="89" xfId="0" applyFont="1" applyBorder="1" applyAlignment="1">
      <alignment horizontal="center" vertical="center" wrapText="1"/>
    </xf>
    <xf numFmtId="0" fontId="48" fillId="0" borderId="90" xfId="0" applyFont="1" applyBorder="1" applyAlignment="1">
      <alignment horizontal="center" vertical="center" wrapText="1"/>
    </xf>
    <xf numFmtId="0" fontId="46" fillId="8" borderId="15" xfId="0" applyFont="1" applyFill="1" applyBorder="1" applyAlignment="1">
      <alignment horizontal="center" vertical="center"/>
    </xf>
    <xf numFmtId="0" fontId="57" fillId="0" borderId="0" xfId="0" applyFont="1" applyAlignment="1">
      <alignment horizontal="center" vertical="center"/>
    </xf>
    <xf numFmtId="0" fontId="57" fillId="0" borderId="11" xfId="0" applyFont="1" applyBorder="1" applyAlignment="1">
      <alignment horizontal="left"/>
    </xf>
    <xf numFmtId="0" fontId="46" fillId="4" borderId="57" xfId="0" applyFont="1" applyFill="1" applyBorder="1" applyAlignment="1">
      <alignment horizontal="center" vertical="center"/>
    </xf>
    <xf numFmtId="0" fontId="46" fillId="4" borderId="58" xfId="0" applyFont="1" applyFill="1" applyBorder="1" applyAlignment="1">
      <alignment horizontal="center" vertical="center"/>
    </xf>
    <xf numFmtId="0" fontId="46" fillId="4" borderId="59" xfId="0" applyFont="1" applyFill="1" applyBorder="1" applyAlignment="1">
      <alignment horizontal="center" vertical="center"/>
    </xf>
    <xf numFmtId="0" fontId="0" fillId="0" borderId="37" xfId="0" applyBorder="1" applyAlignment="1">
      <alignment horizontal="center" vertical="center"/>
    </xf>
    <xf numFmtId="0" fontId="64" fillId="0" borderId="0" xfId="0" applyFont="1" applyAlignment="1">
      <alignment horizontal="center" vertical="center"/>
    </xf>
    <xf numFmtId="0" fontId="67" fillId="0" borderId="0" xfId="0" applyFont="1" applyAlignment="1">
      <alignment horizontal="center"/>
    </xf>
    <xf numFmtId="0" fontId="23" fillId="9" borderId="14" xfId="0" applyFont="1" applyFill="1" applyBorder="1" applyAlignment="1">
      <alignment horizontal="center" vertical="center" wrapText="1"/>
    </xf>
    <xf numFmtId="0" fontId="23" fillId="9" borderId="15" xfId="0" applyFont="1" applyFill="1" applyBorder="1" applyAlignment="1">
      <alignment horizontal="center" vertical="center" wrapText="1"/>
    </xf>
    <xf numFmtId="0" fontId="3" fillId="8" borderId="10" xfId="0" applyFont="1" applyFill="1" applyBorder="1" applyAlignment="1">
      <alignment horizontal="center" vertical="center"/>
    </xf>
    <xf numFmtId="0" fontId="3" fillId="8" borderId="13" xfId="0" applyFont="1" applyFill="1" applyBorder="1" applyAlignment="1">
      <alignment horizontal="center" vertical="center"/>
    </xf>
    <xf numFmtId="0" fontId="33" fillId="8" borderId="14" xfId="0" applyFont="1" applyFill="1" applyBorder="1" applyAlignment="1">
      <alignment horizontal="center" vertical="center"/>
    </xf>
    <xf numFmtId="0" fontId="33" fillId="8" borderId="15" xfId="0" applyFont="1" applyFill="1" applyBorder="1" applyAlignment="1">
      <alignment horizontal="center" vertical="center"/>
    </xf>
    <xf numFmtId="0" fontId="3" fillId="8" borderId="3" xfId="0" applyFont="1" applyFill="1" applyBorder="1" applyAlignment="1">
      <alignment horizontal="center" vertical="center" wrapText="1"/>
    </xf>
    <xf numFmtId="0" fontId="23" fillId="9" borderId="14" xfId="0" applyFont="1" applyFill="1" applyBorder="1" applyAlignment="1">
      <alignment horizontal="center" vertical="center"/>
    </xf>
    <xf numFmtId="0" fontId="23" fillId="9" borderId="6" xfId="0" applyFont="1" applyFill="1" applyBorder="1" applyAlignment="1">
      <alignment horizontal="center" vertical="center"/>
    </xf>
    <xf numFmtId="0" fontId="34" fillId="9" borderId="14" xfId="0" applyFont="1" applyFill="1" applyBorder="1" applyAlignment="1">
      <alignment horizontal="center" vertical="center"/>
    </xf>
    <xf numFmtId="0" fontId="34" fillId="9" borderId="6" xfId="0" applyFont="1" applyFill="1" applyBorder="1" applyAlignment="1">
      <alignment horizontal="center" vertical="center"/>
    </xf>
    <xf numFmtId="0" fontId="23" fillId="9" borderId="6" xfId="0" applyFont="1" applyFill="1" applyBorder="1" applyAlignment="1">
      <alignment horizontal="center" vertical="center" wrapText="1"/>
    </xf>
    <xf numFmtId="0" fontId="23" fillId="9" borderId="8" xfId="0" applyFont="1" applyFill="1" applyBorder="1" applyAlignment="1">
      <alignment horizontal="center" vertical="center"/>
    </xf>
    <xf numFmtId="0" fontId="23" fillId="9" borderId="12" xfId="0" applyFont="1" applyFill="1" applyBorder="1" applyAlignment="1">
      <alignment horizontal="center" vertical="center"/>
    </xf>
    <xf numFmtId="0" fontId="23" fillId="9" borderId="10" xfId="0" applyFont="1" applyFill="1" applyBorder="1" applyAlignment="1">
      <alignment horizontal="center" vertical="center"/>
    </xf>
    <xf numFmtId="0" fontId="23" fillId="9" borderId="13" xfId="0" applyFont="1" applyFill="1" applyBorder="1" applyAlignment="1">
      <alignment horizontal="center" vertical="center"/>
    </xf>
    <xf numFmtId="0" fontId="23" fillId="0" borderId="11" xfId="0" applyFont="1" applyBorder="1" applyAlignment="1">
      <alignment horizontal="center" vertical="center"/>
    </xf>
  </cellXfs>
  <cellStyles count="1529">
    <cellStyle name="Collegamento ipertestuale" xfId="2" builtinId="8" hidden="1"/>
    <cellStyle name="Collegamento ipertestuale" xfId="4" builtinId="8" hidden="1"/>
    <cellStyle name="Collegamento ipertestuale" xfId="6" builtinId="8" hidden="1"/>
    <cellStyle name="Collegamento ipertestuale" xfId="8" builtinId="8" hidden="1"/>
    <cellStyle name="Collegamento ipertestuale" xfId="10" builtinId="8" hidden="1"/>
    <cellStyle name="Collegamento ipertestuale" xfId="12" builtinId="8" hidden="1"/>
    <cellStyle name="Collegamento ipertestuale" xfId="14" builtinId="8" hidden="1"/>
    <cellStyle name="Collegamento ipertestuale" xfId="16" builtinId="8" hidden="1"/>
    <cellStyle name="Collegamento ipertestuale" xfId="18" builtinId="8" hidden="1"/>
    <cellStyle name="Collegamento ipertestuale" xfId="20" builtinId="8" hidden="1"/>
    <cellStyle name="Collegamento ipertestuale" xfId="22" builtinId="8" hidden="1"/>
    <cellStyle name="Collegamento ipertestuale" xfId="24" builtinId="8" hidden="1"/>
    <cellStyle name="Collegamento ipertestuale" xfId="26" builtinId="8" hidden="1"/>
    <cellStyle name="Collegamento ipertestuale" xfId="28" builtinId="8" hidden="1"/>
    <cellStyle name="Collegamento ipertestuale" xfId="30" builtinId="8" hidden="1"/>
    <cellStyle name="Collegamento ipertestuale" xfId="32" builtinId="8" hidden="1"/>
    <cellStyle name="Collegamento ipertestuale" xfId="34" builtinId="8" hidden="1"/>
    <cellStyle name="Collegamento ipertestuale" xfId="36" builtinId="8" hidden="1"/>
    <cellStyle name="Collegamento ipertestuale" xfId="38" builtinId="8" hidden="1"/>
    <cellStyle name="Collegamento ipertestuale" xfId="40" builtinId="8" hidden="1"/>
    <cellStyle name="Collegamento ipertestuale" xfId="42" builtinId="8" hidden="1"/>
    <cellStyle name="Collegamento ipertestuale" xfId="44" builtinId="8" hidden="1"/>
    <cellStyle name="Collegamento ipertestuale" xfId="46" builtinId="8" hidden="1"/>
    <cellStyle name="Collegamento ipertestuale" xfId="48" builtinId="8" hidden="1"/>
    <cellStyle name="Collegamento ipertestuale" xfId="50" builtinId="8" hidden="1"/>
    <cellStyle name="Collegamento ipertestuale" xfId="52" builtinId="8" hidden="1"/>
    <cellStyle name="Collegamento ipertestuale" xfId="54" builtinId="8" hidden="1"/>
    <cellStyle name="Collegamento ipertestuale" xfId="56" builtinId="8" hidden="1"/>
    <cellStyle name="Collegamento ipertestuale" xfId="58" builtinId="8" hidden="1"/>
    <cellStyle name="Collegamento ipertestuale" xfId="60" builtinId="8" hidden="1"/>
    <cellStyle name="Collegamento ipertestuale" xfId="62" builtinId="8" hidden="1"/>
    <cellStyle name="Collegamento ipertestuale" xfId="64" builtinId="8" hidden="1"/>
    <cellStyle name="Collegamento ipertestuale" xfId="66" builtinId="8" hidden="1"/>
    <cellStyle name="Collegamento ipertestuale" xfId="68" builtinId="8" hidden="1"/>
    <cellStyle name="Collegamento ipertestuale" xfId="70" builtinId="8" hidden="1"/>
    <cellStyle name="Collegamento ipertestuale" xfId="72" builtinId="8" hidden="1"/>
    <cellStyle name="Collegamento ipertestuale" xfId="74" builtinId="8" hidden="1"/>
    <cellStyle name="Collegamento ipertestuale" xfId="76" builtinId="8" hidden="1"/>
    <cellStyle name="Collegamento ipertestuale" xfId="78" builtinId="8" hidden="1"/>
    <cellStyle name="Collegamento ipertestuale" xfId="80" builtinId="8" hidden="1"/>
    <cellStyle name="Collegamento ipertestuale" xfId="82" builtinId="8" hidden="1"/>
    <cellStyle name="Collegamento ipertestuale" xfId="84" builtinId="8" hidden="1"/>
    <cellStyle name="Collegamento ipertestuale" xfId="86" builtinId="8" hidden="1"/>
    <cellStyle name="Collegamento ipertestuale" xfId="88" builtinId="8" hidden="1"/>
    <cellStyle name="Collegamento ipertestuale" xfId="90" builtinId="8" hidden="1"/>
    <cellStyle name="Collegamento ipertestuale" xfId="92" builtinId="8" hidden="1"/>
    <cellStyle name="Collegamento ipertestuale" xfId="94" builtinId="8" hidden="1"/>
    <cellStyle name="Collegamento ipertestuale" xfId="96" builtinId="8" hidden="1"/>
    <cellStyle name="Collegamento ipertestuale" xfId="98" builtinId="8" hidden="1"/>
    <cellStyle name="Collegamento ipertestuale" xfId="100" builtinId="8" hidden="1"/>
    <cellStyle name="Collegamento ipertestuale" xfId="102" builtinId="8" hidden="1"/>
    <cellStyle name="Collegamento ipertestuale" xfId="104" builtinId="8" hidden="1"/>
    <cellStyle name="Collegamento ipertestuale" xfId="106" builtinId="8" hidden="1"/>
    <cellStyle name="Collegamento ipertestuale" xfId="108" builtinId="8" hidden="1"/>
    <cellStyle name="Collegamento ipertestuale" xfId="110" builtinId="8" hidden="1"/>
    <cellStyle name="Collegamento ipertestuale" xfId="112" builtinId="8" hidden="1"/>
    <cellStyle name="Collegamento ipertestuale" xfId="114" builtinId="8" hidden="1"/>
    <cellStyle name="Collegamento ipertestuale" xfId="116" builtinId="8" hidden="1"/>
    <cellStyle name="Collegamento ipertestuale" xfId="118" builtinId="8" hidden="1"/>
    <cellStyle name="Collegamento ipertestuale" xfId="120" builtinId="8" hidden="1"/>
    <cellStyle name="Collegamento ipertestuale" xfId="122" builtinId="8" hidden="1"/>
    <cellStyle name="Collegamento ipertestuale" xfId="124" builtinId="8" hidden="1"/>
    <cellStyle name="Collegamento ipertestuale" xfId="126" builtinId="8" hidden="1"/>
    <cellStyle name="Collegamento ipertestuale" xfId="128" builtinId="8" hidden="1"/>
    <cellStyle name="Collegamento ipertestuale" xfId="130" builtinId="8" hidden="1"/>
    <cellStyle name="Collegamento ipertestuale" xfId="132" builtinId="8" hidden="1"/>
    <cellStyle name="Collegamento ipertestuale" xfId="134" builtinId="8" hidden="1"/>
    <cellStyle name="Collegamento ipertestuale" xfId="136" builtinId="8" hidden="1"/>
    <cellStyle name="Collegamento ipertestuale" xfId="138" builtinId="8" hidden="1"/>
    <cellStyle name="Collegamento ipertestuale" xfId="140" builtinId="8" hidden="1"/>
    <cellStyle name="Collegamento ipertestuale" xfId="142" builtinId="8" hidden="1"/>
    <cellStyle name="Collegamento ipertestuale" xfId="144" builtinId="8" hidden="1"/>
    <cellStyle name="Collegamento ipertestuale" xfId="146" builtinId="8" hidden="1"/>
    <cellStyle name="Collegamento ipertestuale" xfId="148" builtinId="8" hidden="1"/>
    <cellStyle name="Collegamento ipertestuale" xfId="150" builtinId="8" hidden="1"/>
    <cellStyle name="Collegamento ipertestuale" xfId="152" builtinId="8" hidden="1"/>
    <cellStyle name="Collegamento ipertestuale" xfId="154" builtinId="8" hidden="1"/>
    <cellStyle name="Collegamento ipertestuale" xfId="156" builtinId="8" hidden="1"/>
    <cellStyle name="Collegamento ipertestuale" xfId="158" builtinId="8" hidden="1"/>
    <cellStyle name="Collegamento ipertestuale" xfId="160" builtinId="8" hidden="1"/>
    <cellStyle name="Collegamento ipertestuale" xfId="162" builtinId="8" hidden="1"/>
    <cellStyle name="Collegamento ipertestuale" xfId="164" builtinId="8" hidden="1"/>
    <cellStyle name="Collegamento ipertestuale" xfId="166" builtinId="8" hidden="1"/>
    <cellStyle name="Collegamento ipertestuale" xfId="168" builtinId="8" hidden="1"/>
    <cellStyle name="Collegamento ipertestuale" xfId="170" builtinId="8" hidden="1"/>
    <cellStyle name="Collegamento ipertestuale" xfId="172" builtinId="8" hidden="1"/>
    <cellStyle name="Collegamento ipertestuale" xfId="174" builtinId="8" hidden="1"/>
    <cellStyle name="Collegamento ipertestuale" xfId="176" builtinId="8" hidden="1"/>
    <cellStyle name="Collegamento ipertestuale" xfId="178" builtinId="8" hidden="1"/>
    <cellStyle name="Collegamento ipertestuale" xfId="180" builtinId="8" hidden="1"/>
    <cellStyle name="Collegamento ipertestuale" xfId="182" builtinId="8" hidden="1"/>
    <cellStyle name="Collegamento ipertestuale" xfId="184" builtinId="8" hidden="1"/>
    <cellStyle name="Collegamento ipertestuale" xfId="186" builtinId="8" hidden="1"/>
    <cellStyle name="Collegamento ipertestuale" xfId="188" builtinId="8" hidden="1"/>
    <cellStyle name="Collegamento ipertestuale" xfId="190" builtinId="8" hidden="1"/>
    <cellStyle name="Collegamento ipertestuale" xfId="192" builtinId="8" hidden="1"/>
    <cellStyle name="Collegamento ipertestuale" xfId="194" builtinId="8" hidden="1"/>
    <cellStyle name="Collegamento ipertestuale" xfId="196" builtinId="8" hidden="1"/>
    <cellStyle name="Collegamento ipertestuale" xfId="198" builtinId="8" hidden="1"/>
    <cellStyle name="Collegamento ipertestuale" xfId="200" builtinId="8" hidden="1"/>
    <cellStyle name="Collegamento ipertestuale" xfId="202" builtinId="8" hidden="1"/>
    <cellStyle name="Collegamento ipertestuale" xfId="204" builtinId="8" hidden="1"/>
    <cellStyle name="Collegamento ipertestuale" xfId="206" builtinId="8" hidden="1"/>
    <cellStyle name="Collegamento ipertestuale" xfId="208" builtinId="8" hidden="1"/>
    <cellStyle name="Collegamento ipertestuale" xfId="210" builtinId="8" hidden="1"/>
    <cellStyle name="Collegamento ipertestuale" xfId="212" builtinId="8" hidden="1"/>
    <cellStyle name="Collegamento ipertestuale" xfId="214" builtinId="8" hidden="1"/>
    <cellStyle name="Collegamento ipertestuale" xfId="216" builtinId="8" hidden="1"/>
    <cellStyle name="Collegamento ipertestuale" xfId="218" builtinId="8" hidden="1"/>
    <cellStyle name="Collegamento ipertestuale" xfId="220" builtinId="8" hidden="1"/>
    <cellStyle name="Collegamento ipertestuale" xfId="222" builtinId="8" hidden="1"/>
    <cellStyle name="Collegamento ipertestuale" xfId="224" builtinId="8" hidden="1"/>
    <cellStyle name="Collegamento ipertestuale" xfId="226" builtinId="8" hidden="1"/>
    <cellStyle name="Collegamento ipertestuale" xfId="228" builtinId="8" hidden="1"/>
    <cellStyle name="Collegamento ipertestuale" xfId="230" builtinId="8" hidden="1"/>
    <cellStyle name="Collegamento ipertestuale" xfId="232" builtinId="8" hidden="1"/>
    <cellStyle name="Collegamento ipertestuale" xfId="234" builtinId="8" hidden="1"/>
    <cellStyle name="Collegamento ipertestuale" xfId="236" builtinId="8" hidden="1"/>
    <cellStyle name="Collegamento ipertestuale" xfId="238" builtinId="8" hidden="1"/>
    <cellStyle name="Collegamento ipertestuale" xfId="240" builtinId="8" hidden="1"/>
    <cellStyle name="Collegamento ipertestuale" xfId="242" builtinId="8" hidden="1"/>
    <cellStyle name="Collegamento ipertestuale" xfId="244" builtinId="8" hidden="1"/>
    <cellStyle name="Collegamento ipertestuale" xfId="246" builtinId="8" hidden="1"/>
    <cellStyle name="Collegamento ipertestuale" xfId="248" builtinId="8" hidden="1"/>
    <cellStyle name="Collegamento ipertestuale" xfId="250" builtinId="8" hidden="1"/>
    <cellStyle name="Collegamento ipertestuale" xfId="252" builtinId="8" hidden="1"/>
    <cellStyle name="Collegamento ipertestuale" xfId="254" builtinId="8" hidden="1"/>
    <cellStyle name="Collegamento ipertestuale" xfId="256" builtinId="8" hidden="1"/>
    <cellStyle name="Collegamento ipertestuale" xfId="258" builtinId="8" hidden="1"/>
    <cellStyle name="Collegamento ipertestuale" xfId="260" builtinId="8" hidden="1"/>
    <cellStyle name="Collegamento ipertestuale" xfId="262" builtinId="8" hidden="1"/>
    <cellStyle name="Collegamento ipertestuale" xfId="264" builtinId="8" hidden="1"/>
    <cellStyle name="Collegamento ipertestuale" xfId="266" builtinId="8" hidden="1"/>
    <cellStyle name="Collegamento ipertestuale" xfId="268" builtinId="8" hidden="1"/>
    <cellStyle name="Collegamento ipertestuale" xfId="270" builtinId="8" hidden="1"/>
    <cellStyle name="Collegamento ipertestuale" xfId="272" builtinId="8" hidden="1"/>
    <cellStyle name="Collegamento ipertestuale" xfId="274" builtinId="8" hidden="1"/>
    <cellStyle name="Collegamento ipertestuale" xfId="276" builtinId="8" hidden="1"/>
    <cellStyle name="Collegamento ipertestuale" xfId="278" builtinId="8" hidden="1"/>
    <cellStyle name="Collegamento ipertestuale" xfId="280" builtinId="8" hidden="1"/>
    <cellStyle name="Collegamento ipertestuale" xfId="282" builtinId="8" hidden="1"/>
    <cellStyle name="Collegamento ipertestuale" xfId="284" builtinId="8" hidden="1"/>
    <cellStyle name="Collegamento ipertestuale" xfId="286" builtinId="8" hidden="1"/>
    <cellStyle name="Collegamento ipertestuale" xfId="288" builtinId="8" hidden="1"/>
    <cellStyle name="Collegamento ipertestuale" xfId="290" builtinId="8" hidden="1"/>
    <cellStyle name="Collegamento ipertestuale" xfId="292" builtinId="8" hidden="1"/>
    <cellStyle name="Collegamento ipertestuale" xfId="294" builtinId="8" hidden="1"/>
    <cellStyle name="Collegamento ipertestuale" xfId="296" builtinId="8" hidden="1"/>
    <cellStyle name="Collegamento ipertestuale" xfId="298" builtinId="8" hidden="1"/>
    <cellStyle name="Collegamento ipertestuale" xfId="300" builtinId="8" hidden="1"/>
    <cellStyle name="Collegamento ipertestuale" xfId="302" builtinId="8" hidden="1"/>
    <cellStyle name="Collegamento ipertestuale" xfId="304" builtinId="8" hidden="1"/>
    <cellStyle name="Collegamento ipertestuale" xfId="306" builtinId="8" hidden="1"/>
    <cellStyle name="Collegamento ipertestuale" xfId="308" builtinId="8" hidden="1"/>
    <cellStyle name="Collegamento ipertestuale" xfId="310" builtinId="8" hidden="1"/>
    <cellStyle name="Collegamento ipertestuale" xfId="312" builtinId="8" hidden="1"/>
    <cellStyle name="Collegamento ipertestuale" xfId="314" builtinId="8" hidden="1"/>
    <cellStyle name="Collegamento ipertestuale" xfId="316" builtinId="8" hidden="1"/>
    <cellStyle name="Collegamento ipertestuale" xfId="318" builtinId="8" hidden="1"/>
    <cellStyle name="Collegamento ipertestuale" xfId="320" builtinId="8" hidden="1"/>
    <cellStyle name="Collegamento ipertestuale" xfId="322" builtinId="8" hidden="1"/>
    <cellStyle name="Collegamento ipertestuale" xfId="324" builtinId="8" hidden="1"/>
    <cellStyle name="Collegamento ipertestuale" xfId="326" builtinId="8" hidden="1"/>
    <cellStyle name="Collegamento ipertestuale" xfId="328" builtinId="8" hidden="1"/>
    <cellStyle name="Collegamento ipertestuale" xfId="330" builtinId="8" hidden="1"/>
    <cellStyle name="Collegamento ipertestuale" xfId="332" builtinId="8" hidden="1"/>
    <cellStyle name="Collegamento ipertestuale" xfId="334" builtinId="8" hidden="1"/>
    <cellStyle name="Collegamento ipertestuale" xfId="336" builtinId="8" hidden="1"/>
    <cellStyle name="Collegamento ipertestuale" xfId="338" builtinId="8" hidden="1"/>
    <cellStyle name="Collegamento ipertestuale" xfId="340" builtinId="8" hidden="1"/>
    <cellStyle name="Collegamento ipertestuale" xfId="342" builtinId="8" hidden="1"/>
    <cellStyle name="Collegamento ipertestuale" xfId="344" builtinId="8" hidden="1"/>
    <cellStyle name="Collegamento ipertestuale" xfId="346" builtinId="8" hidden="1"/>
    <cellStyle name="Collegamento ipertestuale" xfId="348" builtinId="8" hidden="1"/>
    <cellStyle name="Collegamento ipertestuale" xfId="350" builtinId="8" hidden="1"/>
    <cellStyle name="Collegamento ipertestuale" xfId="352" builtinId="8" hidden="1"/>
    <cellStyle name="Collegamento ipertestuale" xfId="354" builtinId="8" hidden="1"/>
    <cellStyle name="Collegamento ipertestuale" xfId="356" builtinId="8" hidden="1"/>
    <cellStyle name="Collegamento ipertestuale" xfId="358" builtinId="8" hidden="1"/>
    <cellStyle name="Collegamento ipertestuale" xfId="360" builtinId="8" hidden="1"/>
    <cellStyle name="Collegamento ipertestuale" xfId="362" builtinId="8" hidden="1"/>
    <cellStyle name="Collegamento ipertestuale" xfId="364" builtinId="8" hidden="1"/>
    <cellStyle name="Collegamento ipertestuale" xfId="366" builtinId="8" hidden="1"/>
    <cellStyle name="Collegamento ipertestuale" xfId="368" builtinId="8" hidden="1"/>
    <cellStyle name="Collegamento ipertestuale" xfId="370" builtinId="8" hidden="1"/>
    <cellStyle name="Collegamento ipertestuale" xfId="372" builtinId="8" hidden="1"/>
    <cellStyle name="Collegamento ipertestuale" xfId="374" builtinId="8" hidden="1"/>
    <cellStyle name="Collegamento ipertestuale" xfId="376" builtinId="8" hidden="1"/>
    <cellStyle name="Collegamento ipertestuale" xfId="378" builtinId="8" hidden="1"/>
    <cellStyle name="Collegamento ipertestuale" xfId="380" builtinId="8" hidden="1"/>
    <cellStyle name="Collegamento ipertestuale" xfId="382" builtinId="8" hidden="1"/>
    <cellStyle name="Collegamento ipertestuale" xfId="384" builtinId="8" hidden="1"/>
    <cellStyle name="Collegamento ipertestuale" xfId="386" builtinId="8" hidden="1"/>
    <cellStyle name="Collegamento ipertestuale" xfId="388" builtinId="8" hidden="1"/>
    <cellStyle name="Collegamento ipertestuale" xfId="390" builtinId="8" hidden="1"/>
    <cellStyle name="Collegamento ipertestuale" xfId="392" builtinId="8" hidden="1"/>
    <cellStyle name="Collegamento ipertestuale" xfId="394" builtinId="8" hidden="1"/>
    <cellStyle name="Collegamento ipertestuale" xfId="396" builtinId="8" hidden="1"/>
    <cellStyle name="Collegamento ipertestuale" xfId="398" builtinId="8" hidden="1"/>
    <cellStyle name="Collegamento ipertestuale" xfId="400" builtinId="8" hidden="1"/>
    <cellStyle name="Collegamento ipertestuale" xfId="402" builtinId="8" hidden="1"/>
    <cellStyle name="Collegamento ipertestuale" xfId="404" builtinId="8" hidden="1"/>
    <cellStyle name="Collegamento ipertestuale" xfId="406" builtinId="8" hidden="1"/>
    <cellStyle name="Collegamento ipertestuale" xfId="408" builtinId="8" hidden="1"/>
    <cellStyle name="Collegamento ipertestuale" xfId="410" builtinId="8" hidden="1"/>
    <cellStyle name="Collegamento ipertestuale" xfId="412" builtinId="8" hidden="1"/>
    <cellStyle name="Collegamento ipertestuale" xfId="414" builtinId="8" hidden="1"/>
    <cellStyle name="Collegamento ipertestuale" xfId="416" builtinId="8" hidden="1"/>
    <cellStyle name="Collegamento ipertestuale" xfId="418" builtinId="8" hidden="1"/>
    <cellStyle name="Collegamento ipertestuale" xfId="420" builtinId="8" hidden="1"/>
    <cellStyle name="Collegamento ipertestuale" xfId="422" builtinId="8" hidden="1"/>
    <cellStyle name="Collegamento ipertestuale" xfId="424" builtinId="8" hidden="1"/>
    <cellStyle name="Collegamento ipertestuale" xfId="426" builtinId="8" hidden="1"/>
    <cellStyle name="Collegamento ipertestuale" xfId="428" builtinId="8" hidden="1"/>
    <cellStyle name="Collegamento ipertestuale" xfId="430" builtinId="8" hidden="1"/>
    <cellStyle name="Collegamento ipertestuale" xfId="432" builtinId="8" hidden="1"/>
    <cellStyle name="Collegamento ipertestuale" xfId="434" builtinId="8" hidden="1"/>
    <cellStyle name="Collegamento ipertestuale" xfId="436" builtinId="8" hidden="1"/>
    <cellStyle name="Collegamento ipertestuale" xfId="438" builtinId="8" hidden="1"/>
    <cellStyle name="Collegamento ipertestuale" xfId="440" builtinId="8" hidden="1"/>
    <cellStyle name="Collegamento ipertestuale" xfId="442" builtinId="8" hidden="1"/>
    <cellStyle name="Collegamento ipertestuale" xfId="444" builtinId="8" hidden="1"/>
    <cellStyle name="Collegamento ipertestuale" xfId="446" builtinId="8" hidden="1"/>
    <cellStyle name="Collegamento ipertestuale" xfId="448" builtinId="8" hidden="1"/>
    <cellStyle name="Collegamento ipertestuale" xfId="450" builtinId="8" hidden="1"/>
    <cellStyle name="Collegamento ipertestuale" xfId="452" builtinId="8" hidden="1"/>
    <cellStyle name="Collegamento ipertestuale" xfId="454" builtinId="8" hidden="1"/>
    <cellStyle name="Collegamento ipertestuale" xfId="456" builtinId="8" hidden="1"/>
    <cellStyle name="Collegamento ipertestuale" xfId="458" builtinId="8" hidden="1"/>
    <cellStyle name="Collegamento ipertestuale" xfId="460" builtinId="8" hidden="1"/>
    <cellStyle name="Collegamento ipertestuale" xfId="462" builtinId="8" hidden="1"/>
    <cellStyle name="Collegamento ipertestuale" xfId="464" builtinId="8" hidden="1"/>
    <cellStyle name="Collegamento ipertestuale" xfId="466" builtinId="8" hidden="1"/>
    <cellStyle name="Collegamento ipertestuale" xfId="468" builtinId="8" hidden="1"/>
    <cellStyle name="Collegamento ipertestuale" xfId="470" builtinId="8" hidden="1"/>
    <cellStyle name="Collegamento ipertestuale" xfId="472" builtinId="8" hidden="1"/>
    <cellStyle name="Collegamento ipertestuale" xfId="474" builtinId="8" hidden="1"/>
    <cellStyle name="Collegamento ipertestuale" xfId="476" builtinId="8" hidden="1"/>
    <cellStyle name="Collegamento ipertestuale" xfId="478" builtinId="8" hidden="1"/>
    <cellStyle name="Collegamento ipertestuale" xfId="480" builtinId="8" hidden="1"/>
    <cellStyle name="Collegamento ipertestuale" xfId="482" builtinId="8" hidden="1"/>
    <cellStyle name="Collegamento ipertestuale" xfId="484" builtinId="8" hidden="1"/>
    <cellStyle name="Collegamento ipertestuale" xfId="486" builtinId="8" hidden="1"/>
    <cellStyle name="Collegamento ipertestuale" xfId="488" builtinId="8" hidden="1"/>
    <cellStyle name="Collegamento ipertestuale" xfId="490" builtinId="8" hidden="1"/>
    <cellStyle name="Collegamento ipertestuale" xfId="492" builtinId="8" hidden="1"/>
    <cellStyle name="Collegamento ipertestuale" xfId="494" builtinId="8" hidden="1"/>
    <cellStyle name="Collegamento ipertestuale" xfId="496" builtinId="8" hidden="1"/>
    <cellStyle name="Collegamento ipertestuale" xfId="498" builtinId="8" hidden="1"/>
    <cellStyle name="Collegamento ipertestuale" xfId="500" builtinId="8" hidden="1"/>
    <cellStyle name="Collegamento ipertestuale" xfId="502" builtinId="8" hidden="1"/>
    <cellStyle name="Collegamento ipertestuale" xfId="504" builtinId="8" hidden="1"/>
    <cellStyle name="Collegamento ipertestuale" xfId="506" builtinId="8" hidden="1"/>
    <cellStyle name="Collegamento ipertestuale" xfId="508" builtinId="8" hidden="1"/>
    <cellStyle name="Collegamento ipertestuale" xfId="510" builtinId="8" hidden="1"/>
    <cellStyle name="Collegamento ipertestuale" xfId="513" builtinId="8" hidden="1"/>
    <cellStyle name="Collegamento ipertestuale" xfId="515" builtinId="8" hidden="1"/>
    <cellStyle name="Collegamento ipertestuale" xfId="517" builtinId="8" hidden="1"/>
    <cellStyle name="Collegamento ipertestuale" xfId="519" builtinId="8" hidden="1"/>
    <cellStyle name="Collegamento ipertestuale" xfId="521" builtinId="8" hidden="1"/>
    <cellStyle name="Collegamento ipertestuale" xfId="523" builtinId="8" hidden="1"/>
    <cellStyle name="Collegamento ipertestuale" xfId="525" builtinId="8" hidden="1"/>
    <cellStyle name="Collegamento ipertestuale" xfId="527" builtinId="8" hidden="1"/>
    <cellStyle name="Collegamento ipertestuale" xfId="529" builtinId="8" hidden="1"/>
    <cellStyle name="Collegamento ipertestuale" xfId="531" builtinId="8" hidden="1"/>
    <cellStyle name="Collegamento ipertestuale" xfId="533" builtinId="8" hidden="1"/>
    <cellStyle name="Collegamento ipertestuale" xfId="535" builtinId="8" hidden="1"/>
    <cellStyle name="Collegamento ipertestuale" xfId="537" builtinId="8" hidden="1"/>
    <cellStyle name="Collegamento ipertestuale" xfId="539" builtinId="8" hidden="1"/>
    <cellStyle name="Collegamento ipertestuale" xfId="541" builtinId="8" hidden="1"/>
    <cellStyle name="Collegamento ipertestuale" xfId="543" builtinId="8" hidden="1"/>
    <cellStyle name="Collegamento ipertestuale" xfId="545" builtinId="8" hidden="1"/>
    <cellStyle name="Collegamento ipertestuale" xfId="547" builtinId="8" hidden="1"/>
    <cellStyle name="Collegamento ipertestuale" xfId="549" builtinId="8" hidden="1"/>
    <cellStyle name="Collegamento ipertestuale" xfId="551" builtinId="8" hidden="1"/>
    <cellStyle name="Collegamento ipertestuale" xfId="553" builtinId="8" hidden="1"/>
    <cellStyle name="Collegamento ipertestuale" xfId="555" builtinId="8" hidden="1"/>
    <cellStyle name="Collegamento ipertestuale" xfId="557" builtinId="8" hidden="1"/>
    <cellStyle name="Collegamento ipertestuale" xfId="559" builtinId="8" hidden="1"/>
    <cellStyle name="Collegamento ipertestuale" xfId="561" builtinId="8" hidden="1"/>
    <cellStyle name="Collegamento ipertestuale" xfId="563" builtinId="8" hidden="1"/>
    <cellStyle name="Collegamento ipertestuale" xfId="565" builtinId="8" hidden="1"/>
    <cellStyle name="Collegamento ipertestuale" xfId="567" builtinId="8" hidden="1"/>
    <cellStyle name="Collegamento ipertestuale" xfId="569" builtinId="8" hidden="1"/>
    <cellStyle name="Collegamento ipertestuale" xfId="571" builtinId="8" hidden="1"/>
    <cellStyle name="Collegamento ipertestuale" xfId="573" builtinId="8" hidden="1"/>
    <cellStyle name="Collegamento ipertestuale" xfId="575" builtinId="8" hidden="1"/>
    <cellStyle name="Collegamento ipertestuale" xfId="577" builtinId="8" hidden="1"/>
    <cellStyle name="Collegamento ipertestuale" xfId="579" builtinId="8" hidden="1"/>
    <cellStyle name="Collegamento ipertestuale" xfId="581" builtinId="8" hidden="1"/>
    <cellStyle name="Collegamento ipertestuale" xfId="583" builtinId="8" hidden="1"/>
    <cellStyle name="Collegamento ipertestuale" xfId="585" builtinId="8" hidden="1"/>
    <cellStyle name="Collegamento ipertestuale" xfId="587" builtinId="8" hidden="1"/>
    <cellStyle name="Collegamento ipertestuale" xfId="589" builtinId="8" hidden="1"/>
    <cellStyle name="Collegamento ipertestuale" xfId="591" builtinId="8" hidden="1"/>
    <cellStyle name="Collegamento ipertestuale" xfId="593" builtinId="8" hidden="1"/>
    <cellStyle name="Collegamento ipertestuale" xfId="595" builtinId="8" hidden="1"/>
    <cellStyle name="Collegamento ipertestuale" xfId="597" builtinId="8" hidden="1"/>
    <cellStyle name="Collegamento ipertestuale" xfId="599" builtinId="8" hidden="1"/>
    <cellStyle name="Collegamento ipertestuale" xfId="601" builtinId="8" hidden="1"/>
    <cellStyle name="Collegamento ipertestuale" xfId="603" builtinId="8" hidden="1"/>
    <cellStyle name="Collegamento ipertestuale" xfId="605" builtinId="8" hidden="1"/>
    <cellStyle name="Collegamento ipertestuale" xfId="607" builtinId="8" hidden="1"/>
    <cellStyle name="Collegamento ipertestuale" xfId="609" builtinId="8" hidden="1"/>
    <cellStyle name="Collegamento ipertestuale" xfId="611" builtinId="8" hidden="1"/>
    <cellStyle name="Collegamento ipertestuale" xfId="613" builtinId="8" hidden="1"/>
    <cellStyle name="Collegamento ipertestuale" xfId="615" builtinId="8" hidden="1"/>
    <cellStyle name="Collegamento ipertestuale" xfId="617" builtinId="8" hidden="1"/>
    <cellStyle name="Collegamento ipertestuale" xfId="619" builtinId="8" hidden="1"/>
    <cellStyle name="Collegamento ipertestuale" xfId="621" builtinId="8" hidden="1"/>
    <cellStyle name="Collegamento ipertestuale" xfId="623" builtinId="8" hidden="1"/>
    <cellStyle name="Collegamento ipertestuale" xfId="625" builtinId="8" hidden="1"/>
    <cellStyle name="Collegamento ipertestuale" xfId="627" builtinId="8" hidden="1"/>
    <cellStyle name="Collegamento ipertestuale" xfId="629" builtinId="8" hidden="1"/>
    <cellStyle name="Collegamento ipertestuale" xfId="631" builtinId="8" hidden="1"/>
    <cellStyle name="Collegamento ipertestuale" xfId="633" builtinId="8" hidden="1"/>
    <cellStyle name="Collegamento ipertestuale" xfId="635" builtinId="8" hidden="1"/>
    <cellStyle name="Collegamento ipertestuale" xfId="637" builtinId="8" hidden="1"/>
    <cellStyle name="Collegamento ipertestuale" xfId="639" builtinId="8" hidden="1"/>
    <cellStyle name="Collegamento ipertestuale" xfId="641" builtinId="8" hidden="1"/>
    <cellStyle name="Collegamento ipertestuale" xfId="643" builtinId="8" hidden="1"/>
    <cellStyle name="Collegamento ipertestuale" xfId="645" builtinId="8" hidden="1"/>
    <cellStyle name="Collegamento ipertestuale" xfId="647" builtinId="8" hidden="1"/>
    <cellStyle name="Collegamento ipertestuale" xfId="649" builtinId="8" hidden="1"/>
    <cellStyle name="Collegamento ipertestuale" xfId="651" builtinId="8" hidden="1"/>
    <cellStyle name="Collegamento ipertestuale" xfId="653" builtinId="8" hidden="1"/>
    <cellStyle name="Collegamento ipertestuale" xfId="655" builtinId="8" hidden="1"/>
    <cellStyle name="Collegamento ipertestuale" xfId="657" builtinId="8" hidden="1"/>
    <cellStyle name="Collegamento ipertestuale" xfId="659" builtinId="8" hidden="1"/>
    <cellStyle name="Collegamento ipertestuale" xfId="661" builtinId="8" hidden="1"/>
    <cellStyle name="Collegamento ipertestuale" xfId="663" builtinId="8" hidden="1"/>
    <cellStyle name="Collegamento ipertestuale" xfId="665" builtinId="8" hidden="1"/>
    <cellStyle name="Collegamento ipertestuale" xfId="667" builtinId="8" hidden="1"/>
    <cellStyle name="Collegamento ipertestuale" xfId="669" builtinId="8" hidden="1"/>
    <cellStyle name="Collegamento ipertestuale" xfId="671" builtinId="8" hidden="1"/>
    <cellStyle name="Collegamento ipertestuale" xfId="673" builtinId="8" hidden="1"/>
    <cellStyle name="Collegamento ipertestuale" xfId="675" builtinId="8" hidden="1"/>
    <cellStyle name="Collegamento ipertestuale" xfId="677" builtinId="8" hidden="1"/>
    <cellStyle name="Collegamento ipertestuale" xfId="679" builtinId="8" hidden="1"/>
    <cellStyle name="Collegamento ipertestuale" xfId="681" builtinId="8" hidden="1"/>
    <cellStyle name="Collegamento ipertestuale" xfId="683" builtinId="8" hidden="1"/>
    <cellStyle name="Collegamento ipertestuale" xfId="685" builtinId="8" hidden="1"/>
    <cellStyle name="Collegamento ipertestuale" xfId="687" builtinId="8" hidden="1"/>
    <cellStyle name="Collegamento ipertestuale" xfId="689" builtinId="8" hidden="1"/>
    <cellStyle name="Collegamento ipertestuale" xfId="691" builtinId="8" hidden="1"/>
    <cellStyle name="Collegamento ipertestuale" xfId="693" builtinId="8" hidden="1"/>
    <cellStyle name="Collegamento ipertestuale" xfId="695" builtinId="8" hidden="1"/>
    <cellStyle name="Collegamento ipertestuale" xfId="697" builtinId="8" hidden="1"/>
    <cellStyle name="Collegamento ipertestuale" xfId="699" builtinId="8" hidden="1"/>
    <cellStyle name="Collegamento ipertestuale" xfId="701" builtinId="8" hidden="1"/>
    <cellStyle name="Collegamento ipertestuale" xfId="703" builtinId="8" hidden="1"/>
    <cellStyle name="Collegamento ipertestuale" xfId="705" builtinId="8" hidden="1"/>
    <cellStyle name="Collegamento ipertestuale" xfId="707" builtinId="8" hidden="1"/>
    <cellStyle name="Collegamento ipertestuale" xfId="709" builtinId="8" hidden="1"/>
    <cellStyle name="Collegamento ipertestuale" xfId="711" builtinId="8" hidden="1"/>
    <cellStyle name="Collegamento ipertestuale" xfId="713" builtinId="8" hidden="1"/>
    <cellStyle name="Collegamento ipertestuale" xfId="715" builtinId="8" hidden="1"/>
    <cellStyle name="Collegamento ipertestuale" xfId="717" builtinId="8" hidden="1"/>
    <cellStyle name="Collegamento ipertestuale" xfId="719" builtinId="8" hidden="1"/>
    <cellStyle name="Collegamento ipertestuale" xfId="721" builtinId="8" hidden="1"/>
    <cellStyle name="Collegamento ipertestuale" xfId="723" builtinId="8" hidden="1"/>
    <cellStyle name="Collegamento ipertestuale" xfId="725" builtinId="8" hidden="1"/>
    <cellStyle name="Collegamento ipertestuale" xfId="727" builtinId="8" hidden="1"/>
    <cellStyle name="Collegamento ipertestuale" xfId="729" builtinId="8" hidden="1"/>
    <cellStyle name="Collegamento ipertestuale" xfId="731" builtinId="8" hidden="1"/>
    <cellStyle name="Collegamento ipertestuale" xfId="733" builtinId="8" hidden="1"/>
    <cellStyle name="Collegamento ipertestuale" xfId="735" builtinId="8" hidden="1"/>
    <cellStyle name="Collegamento ipertestuale" xfId="737" builtinId="8" hidden="1"/>
    <cellStyle name="Collegamento ipertestuale" xfId="739" builtinId="8" hidden="1"/>
    <cellStyle name="Collegamento ipertestuale" xfId="741" builtinId="8" hidden="1"/>
    <cellStyle name="Collegamento ipertestuale" xfId="743" builtinId="8" hidden="1"/>
    <cellStyle name="Collegamento ipertestuale" xfId="745" builtinId="8" hidden="1"/>
    <cellStyle name="Collegamento ipertestuale" xfId="747" builtinId="8" hidden="1"/>
    <cellStyle name="Collegamento ipertestuale" xfId="749" builtinId="8" hidden="1"/>
    <cellStyle name="Collegamento ipertestuale" xfId="751" builtinId="8" hidden="1"/>
    <cellStyle name="Collegamento ipertestuale" xfId="753" builtinId="8" hidden="1"/>
    <cellStyle name="Collegamento ipertestuale" xfId="755" builtinId="8" hidden="1"/>
    <cellStyle name="Collegamento ipertestuale" xfId="757" builtinId="8" hidden="1"/>
    <cellStyle name="Collegamento ipertestuale" xfId="759" builtinId="8" hidden="1"/>
    <cellStyle name="Collegamento ipertestuale" xfId="761" builtinId="8" hidden="1"/>
    <cellStyle name="Collegamento ipertestuale" xfId="763" builtinId="8" hidden="1"/>
    <cellStyle name="Collegamento ipertestuale" xfId="765" builtinId="8" hidden="1"/>
    <cellStyle name="Collegamento ipertestuale" xfId="767" builtinId="8" hidden="1"/>
    <cellStyle name="Collegamento ipertestuale" xfId="769" builtinId="8" hidden="1"/>
    <cellStyle name="Collegamento ipertestuale" xfId="771" builtinId="8" hidden="1"/>
    <cellStyle name="Collegamento ipertestuale" xfId="773" builtinId="8" hidden="1"/>
    <cellStyle name="Collegamento ipertestuale" xfId="775" builtinId="8" hidden="1"/>
    <cellStyle name="Collegamento ipertestuale" xfId="777" builtinId="8" hidden="1"/>
    <cellStyle name="Collegamento ipertestuale" xfId="779" builtinId="8" hidden="1"/>
    <cellStyle name="Collegamento ipertestuale" xfId="781" builtinId="8" hidden="1"/>
    <cellStyle name="Collegamento ipertestuale" xfId="783" builtinId="8" hidden="1"/>
    <cellStyle name="Collegamento ipertestuale" xfId="785" builtinId="8" hidden="1"/>
    <cellStyle name="Collegamento ipertestuale" xfId="787" builtinId="8" hidden="1"/>
    <cellStyle name="Collegamento ipertestuale" xfId="789" builtinId="8" hidden="1"/>
    <cellStyle name="Collegamento ipertestuale" xfId="791" builtinId="8" hidden="1"/>
    <cellStyle name="Collegamento ipertestuale" xfId="793" builtinId="8" hidden="1"/>
    <cellStyle name="Collegamento ipertestuale" xfId="795" builtinId="8" hidden="1"/>
    <cellStyle name="Collegamento ipertestuale" xfId="797" builtinId="8" hidden="1"/>
    <cellStyle name="Collegamento ipertestuale" xfId="799" builtinId="8" hidden="1"/>
    <cellStyle name="Collegamento ipertestuale" xfId="801" builtinId="8" hidden="1"/>
    <cellStyle name="Collegamento ipertestuale" xfId="803" builtinId="8" hidden="1"/>
    <cellStyle name="Collegamento ipertestuale" xfId="805" builtinId="8" hidden="1"/>
    <cellStyle name="Collegamento ipertestuale" xfId="807" builtinId="8" hidden="1"/>
    <cellStyle name="Collegamento ipertestuale" xfId="809" builtinId="8" hidden="1"/>
    <cellStyle name="Collegamento ipertestuale" xfId="811" builtinId="8" hidden="1"/>
    <cellStyle name="Collegamento ipertestuale" xfId="813" builtinId="8" hidden="1"/>
    <cellStyle name="Collegamento ipertestuale" xfId="815" builtinId="8" hidden="1"/>
    <cellStyle name="Collegamento ipertestuale" xfId="817" builtinId="8" hidden="1"/>
    <cellStyle name="Collegamento ipertestuale" xfId="819" builtinId="8" hidden="1"/>
    <cellStyle name="Collegamento ipertestuale" xfId="821" builtinId="8" hidden="1"/>
    <cellStyle name="Collegamento ipertestuale" xfId="823" builtinId="8" hidden="1"/>
    <cellStyle name="Collegamento ipertestuale" xfId="825" builtinId="8" hidden="1"/>
    <cellStyle name="Collegamento ipertestuale" xfId="827" builtinId="8" hidden="1"/>
    <cellStyle name="Collegamento ipertestuale" xfId="829" builtinId="8" hidden="1"/>
    <cellStyle name="Collegamento ipertestuale" xfId="831" builtinId="8" hidden="1"/>
    <cellStyle name="Collegamento ipertestuale" xfId="833" builtinId="8" hidden="1"/>
    <cellStyle name="Collegamento ipertestuale" xfId="835" builtinId="8" hidden="1"/>
    <cellStyle name="Collegamento ipertestuale" xfId="837" builtinId="8" hidden="1"/>
    <cellStyle name="Collegamento ipertestuale" xfId="839" builtinId="8" hidden="1"/>
    <cellStyle name="Collegamento ipertestuale" xfId="841" builtinId="8" hidden="1"/>
    <cellStyle name="Collegamento ipertestuale" xfId="843" builtinId="8" hidden="1"/>
    <cellStyle name="Collegamento ipertestuale" xfId="845" builtinId="8" hidden="1"/>
    <cellStyle name="Collegamento ipertestuale" xfId="847" builtinId="8" hidden="1"/>
    <cellStyle name="Collegamento ipertestuale" xfId="849" builtinId="8" hidden="1"/>
    <cellStyle name="Collegamento ipertestuale" xfId="851" builtinId="8" hidden="1"/>
    <cellStyle name="Collegamento ipertestuale" xfId="853" builtinId="8" hidden="1"/>
    <cellStyle name="Collegamento ipertestuale" xfId="855" builtinId="8" hidden="1"/>
    <cellStyle name="Collegamento ipertestuale" xfId="857" builtinId="8" hidden="1"/>
    <cellStyle name="Collegamento ipertestuale" xfId="859" builtinId="8" hidden="1"/>
    <cellStyle name="Collegamento ipertestuale" xfId="861" builtinId="8" hidden="1"/>
    <cellStyle name="Collegamento ipertestuale" xfId="863" builtinId="8" hidden="1"/>
    <cellStyle name="Collegamento ipertestuale" xfId="865" builtinId="8" hidden="1"/>
    <cellStyle name="Collegamento ipertestuale" xfId="867" builtinId="8" hidden="1"/>
    <cellStyle name="Collegamento ipertestuale" xfId="869" builtinId="8" hidden="1"/>
    <cellStyle name="Collegamento ipertestuale" xfId="871" builtinId="8" hidden="1"/>
    <cellStyle name="Collegamento ipertestuale" xfId="873" builtinId="8" hidden="1"/>
    <cellStyle name="Collegamento ipertestuale" xfId="875" builtinId="8" hidden="1"/>
    <cellStyle name="Collegamento ipertestuale" xfId="877" builtinId="8" hidden="1"/>
    <cellStyle name="Collegamento ipertestuale" xfId="879" builtinId="8" hidden="1"/>
    <cellStyle name="Collegamento ipertestuale" xfId="881" builtinId="8" hidden="1"/>
    <cellStyle name="Collegamento ipertestuale" xfId="883" builtinId="8" hidden="1"/>
    <cellStyle name="Collegamento ipertestuale" xfId="885" builtinId="8" hidden="1"/>
    <cellStyle name="Collegamento ipertestuale" xfId="887" builtinId="8" hidden="1"/>
    <cellStyle name="Collegamento ipertestuale" xfId="889" builtinId="8" hidden="1"/>
    <cellStyle name="Collegamento ipertestuale" xfId="891" builtinId="8" hidden="1"/>
    <cellStyle name="Collegamento ipertestuale" xfId="893" builtinId="8" hidden="1"/>
    <cellStyle name="Collegamento ipertestuale" xfId="895" builtinId="8" hidden="1"/>
    <cellStyle name="Collegamento ipertestuale" xfId="897" builtinId="8" hidden="1"/>
    <cellStyle name="Collegamento ipertestuale" xfId="899" builtinId="8" hidden="1"/>
    <cellStyle name="Collegamento ipertestuale" xfId="901" builtinId="8" hidden="1"/>
    <cellStyle name="Collegamento ipertestuale" xfId="903" builtinId="8" hidden="1"/>
    <cellStyle name="Collegamento ipertestuale" xfId="905" builtinId="8" hidden="1"/>
    <cellStyle name="Collegamento ipertestuale" xfId="907" builtinId="8" hidden="1"/>
    <cellStyle name="Collegamento ipertestuale" xfId="909" builtinId="8" hidden="1"/>
    <cellStyle name="Collegamento ipertestuale" xfId="911" builtinId="8" hidden="1"/>
    <cellStyle name="Collegamento ipertestuale" xfId="913" builtinId="8" hidden="1"/>
    <cellStyle name="Collegamento ipertestuale" xfId="915" builtinId="8" hidden="1"/>
    <cellStyle name="Collegamento ipertestuale" xfId="917" builtinId="8" hidden="1"/>
    <cellStyle name="Collegamento ipertestuale" xfId="919" builtinId="8" hidden="1"/>
    <cellStyle name="Collegamento ipertestuale" xfId="921" builtinId="8" hidden="1"/>
    <cellStyle name="Collegamento ipertestuale" xfId="923" builtinId="8" hidden="1"/>
    <cellStyle name="Collegamento ipertestuale" xfId="925" builtinId="8" hidden="1"/>
    <cellStyle name="Collegamento ipertestuale" xfId="927" builtinId="8" hidden="1"/>
    <cellStyle name="Collegamento ipertestuale" xfId="929" builtinId="8" hidden="1"/>
    <cellStyle name="Collegamento ipertestuale" xfId="931" builtinId="8" hidden="1"/>
    <cellStyle name="Collegamento ipertestuale" xfId="933" builtinId="8" hidden="1"/>
    <cellStyle name="Collegamento ipertestuale" xfId="935" builtinId="8" hidden="1"/>
    <cellStyle name="Collegamento ipertestuale" xfId="937" builtinId="8" hidden="1"/>
    <cellStyle name="Collegamento ipertestuale" xfId="939" builtinId="8" hidden="1"/>
    <cellStyle name="Collegamento ipertestuale" xfId="941" builtinId="8" hidden="1"/>
    <cellStyle name="Collegamento ipertestuale" xfId="943" builtinId="8" hidden="1"/>
    <cellStyle name="Collegamento ipertestuale" xfId="945" builtinId="8" hidden="1"/>
    <cellStyle name="Collegamento ipertestuale" xfId="947" builtinId="8" hidden="1"/>
    <cellStyle name="Collegamento ipertestuale" xfId="949" builtinId="8" hidden="1"/>
    <cellStyle name="Collegamento ipertestuale" xfId="951" builtinId="8" hidden="1"/>
    <cellStyle name="Collegamento ipertestuale" xfId="953" builtinId="8" hidden="1"/>
    <cellStyle name="Collegamento ipertestuale" xfId="955" builtinId="8" hidden="1"/>
    <cellStyle name="Collegamento ipertestuale" xfId="957" builtinId="8" hidden="1"/>
    <cellStyle name="Collegamento ipertestuale" xfId="959" builtinId="8" hidden="1"/>
    <cellStyle name="Collegamento ipertestuale" xfId="961" builtinId="8" hidden="1"/>
    <cellStyle name="Collegamento ipertestuale" xfId="963" builtinId="8" hidden="1"/>
    <cellStyle name="Collegamento ipertestuale" xfId="965" builtinId="8" hidden="1"/>
    <cellStyle name="Collegamento ipertestuale" xfId="967" builtinId="8" hidden="1"/>
    <cellStyle name="Collegamento ipertestuale" xfId="969" builtinId="8" hidden="1"/>
    <cellStyle name="Collegamento ipertestuale" xfId="971" builtinId="8" hidden="1"/>
    <cellStyle name="Collegamento ipertestuale" xfId="973" builtinId="8" hidden="1"/>
    <cellStyle name="Collegamento ipertestuale" xfId="975" builtinId="8" hidden="1"/>
    <cellStyle name="Collegamento ipertestuale" xfId="977" builtinId="8" hidden="1"/>
    <cellStyle name="Collegamento ipertestuale" xfId="979" builtinId="8" hidden="1"/>
    <cellStyle name="Collegamento ipertestuale" xfId="981" builtinId="8" hidden="1"/>
    <cellStyle name="Collegamento ipertestuale" xfId="983" builtinId="8" hidden="1"/>
    <cellStyle name="Collegamento ipertestuale" xfId="985" builtinId="8" hidden="1"/>
    <cellStyle name="Collegamento ipertestuale" xfId="987" builtinId="8" hidden="1"/>
    <cellStyle name="Collegamento ipertestuale" xfId="989" builtinId="8" hidden="1"/>
    <cellStyle name="Collegamento ipertestuale" xfId="991" builtinId="8" hidden="1"/>
    <cellStyle name="Collegamento ipertestuale" xfId="993" builtinId="8" hidden="1"/>
    <cellStyle name="Collegamento ipertestuale" xfId="995" builtinId="8" hidden="1"/>
    <cellStyle name="Collegamento ipertestuale" xfId="997" builtinId="8" hidden="1"/>
    <cellStyle name="Collegamento ipertestuale" xfId="999" builtinId="8" hidden="1"/>
    <cellStyle name="Collegamento ipertestuale" xfId="1001" builtinId="8" hidden="1"/>
    <cellStyle name="Collegamento ipertestuale" xfId="1003" builtinId="8" hidden="1"/>
    <cellStyle name="Collegamento ipertestuale" xfId="1005" builtinId="8" hidden="1"/>
    <cellStyle name="Collegamento ipertestuale" xfId="1007" builtinId="8" hidden="1"/>
    <cellStyle name="Collegamento ipertestuale" xfId="1009" builtinId="8" hidden="1"/>
    <cellStyle name="Collegamento ipertestuale" xfId="1011" builtinId="8" hidden="1"/>
    <cellStyle name="Collegamento ipertestuale" xfId="1013" builtinId="8" hidden="1"/>
    <cellStyle name="Collegamento ipertestuale" xfId="1015" builtinId="8" hidden="1"/>
    <cellStyle name="Collegamento ipertestuale" xfId="1017" builtinId="8" hidden="1"/>
    <cellStyle name="Collegamento ipertestuale" xfId="1019" builtinId="8" hidden="1"/>
    <cellStyle name="Collegamento ipertestuale" xfId="1021" builtinId="8" hidden="1"/>
    <cellStyle name="Collegamento ipertestuale" xfId="1023" builtinId="8" hidden="1"/>
    <cellStyle name="Collegamento ipertestuale" xfId="1025" builtinId="8" hidden="1"/>
    <cellStyle name="Collegamento ipertestuale" xfId="1027" builtinId="8" hidden="1"/>
    <cellStyle name="Collegamento ipertestuale" xfId="1029" builtinId="8" hidden="1"/>
    <cellStyle name="Collegamento ipertestuale" xfId="1031" builtinId="8" hidden="1"/>
    <cellStyle name="Collegamento ipertestuale" xfId="1033" builtinId="8" hidden="1"/>
    <cellStyle name="Collegamento ipertestuale" xfId="1035" builtinId="8" hidden="1"/>
    <cellStyle name="Collegamento ipertestuale" xfId="1037" builtinId="8" hidden="1"/>
    <cellStyle name="Collegamento ipertestuale" xfId="1039" builtinId="8" hidden="1"/>
    <cellStyle name="Collegamento ipertestuale" xfId="1041" builtinId="8" hidden="1"/>
    <cellStyle name="Collegamento ipertestuale" xfId="1043" builtinId="8" hidden="1"/>
    <cellStyle name="Collegamento ipertestuale" xfId="1045" builtinId="8" hidden="1"/>
    <cellStyle name="Collegamento ipertestuale" xfId="1047" builtinId="8" hidden="1"/>
    <cellStyle name="Collegamento ipertestuale" xfId="1049" builtinId="8" hidden="1"/>
    <cellStyle name="Collegamento ipertestuale" xfId="1051" builtinId="8" hidden="1"/>
    <cellStyle name="Collegamento ipertestuale" xfId="1053" builtinId="8" hidden="1"/>
    <cellStyle name="Collegamento ipertestuale" xfId="1055" builtinId="8" hidden="1"/>
    <cellStyle name="Collegamento ipertestuale" xfId="1057" builtinId="8" hidden="1"/>
    <cellStyle name="Collegamento ipertestuale" xfId="1059" builtinId="8" hidden="1"/>
    <cellStyle name="Collegamento ipertestuale" xfId="1061" builtinId="8" hidden="1"/>
    <cellStyle name="Collegamento ipertestuale" xfId="1063" builtinId="8" hidden="1"/>
    <cellStyle name="Collegamento ipertestuale" xfId="1065" builtinId="8" hidden="1"/>
    <cellStyle name="Collegamento ipertestuale" xfId="1067" builtinId="8" hidden="1"/>
    <cellStyle name="Collegamento ipertestuale" xfId="1069" builtinId="8" hidden="1"/>
    <cellStyle name="Collegamento ipertestuale" xfId="1071" builtinId="8" hidden="1"/>
    <cellStyle name="Collegamento ipertestuale" xfId="1073" builtinId="8" hidden="1"/>
    <cellStyle name="Collegamento ipertestuale" xfId="1075" builtinId="8" hidden="1"/>
    <cellStyle name="Collegamento ipertestuale" xfId="1077" builtinId="8" hidden="1"/>
    <cellStyle name="Collegamento ipertestuale" xfId="1079" builtinId="8" hidden="1"/>
    <cellStyle name="Collegamento ipertestuale" xfId="1081" builtinId="8" hidden="1"/>
    <cellStyle name="Collegamento ipertestuale" xfId="1083" builtinId="8" hidden="1"/>
    <cellStyle name="Collegamento ipertestuale" xfId="1085" builtinId="8" hidden="1"/>
    <cellStyle name="Collegamento ipertestuale" xfId="1087" builtinId="8" hidden="1"/>
    <cellStyle name="Collegamento ipertestuale" xfId="1089" builtinId="8" hidden="1"/>
    <cellStyle name="Collegamento ipertestuale" xfId="1091" builtinId="8" hidden="1"/>
    <cellStyle name="Collegamento ipertestuale" xfId="1093" builtinId="8" hidden="1"/>
    <cellStyle name="Collegamento ipertestuale" xfId="1095" builtinId="8" hidden="1"/>
    <cellStyle name="Collegamento ipertestuale" xfId="1097" builtinId="8" hidden="1"/>
    <cellStyle name="Collegamento ipertestuale" xfId="1099" builtinId="8" hidden="1"/>
    <cellStyle name="Collegamento ipertestuale" xfId="1101" builtinId="8" hidden="1"/>
    <cellStyle name="Collegamento ipertestuale" xfId="1103" builtinId="8" hidden="1"/>
    <cellStyle name="Collegamento ipertestuale" xfId="1105" builtinId="8" hidden="1"/>
    <cellStyle name="Collegamento ipertestuale" xfId="1107" builtinId="8" hidden="1"/>
    <cellStyle name="Collegamento ipertestuale" xfId="1109" builtinId="8" hidden="1"/>
    <cellStyle name="Collegamento ipertestuale" xfId="1111" builtinId="8" hidden="1"/>
    <cellStyle name="Collegamento ipertestuale" xfId="1113" builtinId="8" hidden="1"/>
    <cellStyle name="Collegamento ipertestuale" xfId="1115" builtinId="8" hidden="1"/>
    <cellStyle name="Collegamento ipertestuale" xfId="1117" builtinId="8" hidden="1"/>
    <cellStyle name="Collegamento ipertestuale" xfId="1119" builtinId="8" hidden="1"/>
    <cellStyle name="Collegamento ipertestuale" xfId="1121" builtinId="8" hidden="1"/>
    <cellStyle name="Collegamento ipertestuale" xfId="1123" builtinId="8" hidden="1"/>
    <cellStyle name="Collegamento ipertestuale" xfId="1125" builtinId="8" hidden="1"/>
    <cellStyle name="Collegamento ipertestuale" xfId="1127" builtinId="8" hidden="1"/>
    <cellStyle name="Collegamento ipertestuale" xfId="1129" builtinId="8" hidden="1"/>
    <cellStyle name="Collegamento ipertestuale" xfId="1131" builtinId="8" hidden="1"/>
    <cellStyle name="Collegamento ipertestuale" xfId="1133" builtinId="8" hidden="1"/>
    <cellStyle name="Collegamento ipertestuale" xfId="1135" builtinId="8" hidden="1"/>
    <cellStyle name="Collegamento ipertestuale" xfId="1137" builtinId="8" hidden="1"/>
    <cellStyle name="Collegamento ipertestuale" xfId="1139" builtinId="8" hidden="1"/>
    <cellStyle name="Collegamento ipertestuale" xfId="1141" builtinId="8" hidden="1"/>
    <cellStyle name="Collegamento ipertestuale" xfId="1143" builtinId="8" hidden="1"/>
    <cellStyle name="Collegamento ipertestuale" xfId="1145" builtinId="8" hidden="1"/>
    <cellStyle name="Collegamento ipertestuale" xfId="1147" builtinId="8" hidden="1"/>
    <cellStyle name="Collegamento ipertestuale" xfId="1149" builtinId="8" hidden="1"/>
    <cellStyle name="Collegamento ipertestuale" xfId="1151" builtinId="8" hidden="1"/>
    <cellStyle name="Collegamento ipertestuale" xfId="1153" builtinId="8" hidden="1"/>
    <cellStyle name="Collegamento ipertestuale" xfId="1155" builtinId="8" hidden="1"/>
    <cellStyle name="Collegamento ipertestuale" xfId="1157" builtinId="8" hidden="1"/>
    <cellStyle name="Collegamento ipertestuale" xfId="1159" builtinId="8" hidden="1"/>
    <cellStyle name="Collegamento ipertestuale" xfId="1161" builtinId="8" hidden="1"/>
    <cellStyle name="Collegamento ipertestuale" xfId="1163" builtinId="8" hidden="1"/>
    <cellStyle name="Collegamento ipertestuale" xfId="1165" builtinId="8" hidden="1"/>
    <cellStyle name="Collegamento ipertestuale" xfId="1167" builtinId="8" hidden="1"/>
    <cellStyle name="Collegamento ipertestuale" xfId="1169" builtinId="8" hidden="1"/>
    <cellStyle name="Collegamento ipertestuale" xfId="1171" builtinId="8" hidden="1"/>
    <cellStyle name="Collegamento ipertestuale" xfId="1173" builtinId="8" hidden="1"/>
    <cellStyle name="Collegamento ipertestuale" xfId="1175" builtinId="8" hidden="1"/>
    <cellStyle name="Collegamento ipertestuale" xfId="1177" builtinId="8" hidden="1"/>
    <cellStyle name="Collegamento ipertestuale" xfId="1179" builtinId="8" hidden="1"/>
    <cellStyle name="Collegamento ipertestuale" xfId="1181" builtinId="8" hidden="1"/>
    <cellStyle name="Collegamento ipertestuale" xfId="1183" builtinId="8" hidden="1"/>
    <cellStyle name="Collegamento ipertestuale" xfId="1185" builtinId="8" hidden="1"/>
    <cellStyle name="Collegamento ipertestuale" xfId="1187" builtinId="8" hidden="1"/>
    <cellStyle name="Collegamento ipertestuale" xfId="1189" builtinId="8" hidden="1"/>
    <cellStyle name="Collegamento ipertestuale" xfId="1191" builtinId="8" hidden="1"/>
    <cellStyle name="Collegamento ipertestuale" xfId="1193" builtinId="8" hidden="1"/>
    <cellStyle name="Collegamento ipertestuale" xfId="1195" builtinId="8" hidden="1"/>
    <cellStyle name="Collegamento ipertestuale" xfId="1197" builtinId="8" hidden="1"/>
    <cellStyle name="Collegamento ipertestuale" xfId="1199" builtinId="8" hidden="1"/>
    <cellStyle name="Collegamento ipertestuale" xfId="1201" builtinId="8" hidden="1"/>
    <cellStyle name="Collegamento ipertestuale" xfId="1203" builtinId="8" hidden="1"/>
    <cellStyle name="Collegamento ipertestuale" xfId="1205" builtinId="8" hidden="1"/>
    <cellStyle name="Collegamento ipertestuale" xfId="1207" builtinId="8" hidden="1"/>
    <cellStyle name="Collegamento ipertestuale" xfId="1209" builtinId="8" hidden="1"/>
    <cellStyle name="Collegamento ipertestuale" xfId="1211" builtinId="8" hidden="1"/>
    <cellStyle name="Collegamento ipertestuale" xfId="1213" builtinId="8" hidden="1"/>
    <cellStyle name="Collegamento ipertestuale" xfId="1215" builtinId="8" hidden="1"/>
    <cellStyle name="Collegamento ipertestuale" xfId="1217" builtinId="8" hidden="1"/>
    <cellStyle name="Collegamento ipertestuale" xfId="1219" builtinId="8" hidden="1"/>
    <cellStyle name="Collegamento ipertestuale" xfId="1221" builtinId="8" hidden="1"/>
    <cellStyle name="Collegamento ipertestuale" xfId="1223" builtinId="8" hidden="1"/>
    <cellStyle name="Collegamento ipertestuale" xfId="1225" builtinId="8" hidden="1"/>
    <cellStyle name="Collegamento ipertestuale" xfId="1227" builtinId="8" hidden="1"/>
    <cellStyle name="Collegamento ipertestuale" xfId="1229" builtinId="8" hidden="1"/>
    <cellStyle name="Collegamento ipertestuale" xfId="1231" builtinId="8" hidden="1"/>
    <cellStyle name="Collegamento ipertestuale" xfId="1233" builtinId="8" hidden="1"/>
    <cellStyle name="Collegamento ipertestuale" xfId="1235" builtinId="8" hidden="1"/>
    <cellStyle name="Collegamento ipertestuale" xfId="1237" builtinId="8" hidden="1"/>
    <cellStyle name="Collegamento ipertestuale" xfId="1239" builtinId="8" hidden="1"/>
    <cellStyle name="Collegamento ipertestuale" xfId="1241" builtinId="8" hidden="1"/>
    <cellStyle name="Collegamento ipertestuale" xfId="1243" builtinId="8" hidden="1"/>
    <cellStyle name="Collegamento ipertestuale" xfId="1245" builtinId="8" hidden="1"/>
    <cellStyle name="Collegamento ipertestuale" xfId="1247" builtinId="8" hidden="1"/>
    <cellStyle name="Collegamento ipertestuale" xfId="1249" builtinId="8" hidden="1"/>
    <cellStyle name="Collegamento ipertestuale" xfId="1251" builtinId="8" hidden="1"/>
    <cellStyle name="Collegamento ipertestuale" xfId="1253" builtinId="8" hidden="1"/>
    <cellStyle name="Collegamento ipertestuale" xfId="1255" builtinId="8" hidden="1"/>
    <cellStyle name="Collegamento ipertestuale" xfId="1257" builtinId="8" hidden="1"/>
    <cellStyle name="Collegamento ipertestuale" xfId="1259" builtinId="8" hidden="1"/>
    <cellStyle name="Collegamento ipertestuale" xfId="1261" builtinId="8" hidden="1"/>
    <cellStyle name="Collegamento ipertestuale" xfId="1263" builtinId="8" hidden="1"/>
    <cellStyle name="Collegamento ipertestuale" xfId="1265" builtinId="8" hidden="1"/>
    <cellStyle name="Collegamento ipertestuale" xfId="1267" builtinId="8" hidden="1"/>
    <cellStyle name="Collegamento ipertestuale" xfId="1269" builtinId="8" hidden="1"/>
    <cellStyle name="Collegamento ipertestuale" xfId="1271" builtinId="8" hidden="1"/>
    <cellStyle name="Collegamento ipertestuale" xfId="1273" builtinId="8" hidden="1"/>
    <cellStyle name="Collegamento ipertestuale" xfId="1275" builtinId="8" hidden="1"/>
    <cellStyle name="Collegamento ipertestuale" xfId="1277" builtinId="8" hidden="1"/>
    <cellStyle name="Collegamento ipertestuale" xfId="1279" builtinId="8" hidden="1"/>
    <cellStyle name="Collegamento ipertestuale" xfId="1281" builtinId="8" hidden="1"/>
    <cellStyle name="Collegamento ipertestuale" xfId="1283" builtinId="8" hidden="1"/>
    <cellStyle name="Collegamento ipertestuale" xfId="1285" builtinId="8" hidden="1"/>
    <cellStyle name="Collegamento ipertestuale" xfId="1287" builtinId="8" hidden="1"/>
    <cellStyle name="Collegamento ipertestuale" xfId="1289" builtinId="8" hidden="1"/>
    <cellStyle name="Collegamento ipertestuale" xfId="1291" builtinId="8" hidden="1"/>
    <cellStyle name="Collegamento ipertestuale" xfId="1293" builtinId="8" hidden="1"/>
    <cellStyle name="Collegamento ipertestuale" xfId="1295" builtinId="8" hidden="1"/>
    <cellStyle name="Collegamento ipertestuale" xfId="1297" builtinId="8" hidden="1"/>
    <cellStyle name="Collegamento ipertestuale" xfId="1299" builtinId="8" hidden="1"/>
    <cellStyle name="Collegamento ipertestuale" xfId="1301" builtinId="8" hidden="1"/>
    <cellStyle name="Collegamento ipertestuale" xfId="1303" builtinId="8" hidden="1"/>
    <cellStyle name="Collegamento ipertestuale" xfId="1305" builtinId="8" hidden="1"/>
    <cellStyle name="Collegamento ipertestuale" xfId="1307" builtinId="8" hidden="1"/>
    <cellStyle name="Collegamento ipertestuale" xfId="1309" builtinId="8" hidden="1"/>
    <cellStyle name="Collegamento ipertestuale" xfId="1311" builtinId="8" hidden="1"/>
    <cellStyle name="Collegamento ipertestuale" xfId="1313" builtinId="8" hidden="1"/>
    <cellStyle name="Collegamento ipertestuale" xfId="1315" builtinId="8" hidden="1"/>
    <cellStyle name="Collegamento ipertestuale" xfId="1317" builtinId="8" hidden="1"/>
    <cellStyle name="Collegamento ipertestuale" xfId="1319" builtinId="8" hidden="1"/>
    <cellStyle name="Collegamento ipertestuale" xfId="1321" builtinId="8" hidden="1"/>
    <cellStyle name="Collegamento ipertestuale" xfId="1323" builtinId="8" hidden="1"/>
    <cellStyle name="Collegamento ipertestuale" xfId="1325" builtinId="8" hidden="1"/>
    <cellStyle name="Collegamento ipertestuale" xfId="1327" builtinId="8" hidden="1"/>
    <cellStyle name="Collegamento ipertestuale" xfId="1329" builtinId="8" hidden="1"/>
    <cellStyle name="Collegamento ipertestuale" xfId="1331" builtinId="8" hidden="1"/>
    <cellStyle name="Collegamento ipertestuale" xfId="1333" builtinId="8" hidden="1"/>
    <cellStyle name="Collegamento ipertestuale" xfId="1335" builtinId="8" hidden="1"/>
    <cellStyle name="Collegamento ipertestuale" xfId="1337" builtinId="8" hidden="1"/>
    <cellStyle name="Collegamento ipertestuale" xfId="1339" builtinId="8" hidden="1"/>
    <cellStyle name="Collegamento ipertestuale" xfId="1341" builtinId="8" hidden="1"/>
    <cellStyle name="Collegamento ipertestuale" xfId="1343" builtinId="8" hidden="1"/>
    <cellStyle name="Collegamento ipertestuale" xfId="1345" builtinId="8" hidden="1"/>
    <cellStyle name="Collegamento ipertestuale" xfId="1347" builtinId="8" hidden="1"/>
    <cellStyle name="Collegamento ipertestuale" xfId="1349" builtinId="8" hidden="1"/>
    <cellStyle name="Collegamento ipertestuale" xfId="1351" builtinId="8" hidden="1"/>
    <cellStyle name="Collegamento ipertestuale" xfId="1353" builtinId="8" hidden="1"/>
    <cellStyle name="Collegamento ipertestuale" xfId="1355" builtinId="8" hidden="1"/>
    <cellStyle name="Collegamento ipertestuale" xfId="1357" builtinId="8" hidden="1"/>
    <cellStyle name="Collegamento ipertestuale" xfId="1359" builtinId="8" hidden="1"/>
    <cellStyle name="Collegamento ipertestuale" xfId="1361" builtinId="8" hidden="1"/>
    <cellStyle name="Collegamento ipertestuale" xfId="1363" builtinId="8" hidden="1"/>
    <cellStyle name="Collegamento ipertestuale" xfId="1365" builtinId="8" hidden="1"/>
    <cellStyle name="Collegamento ipertestuale" xfId="1367" builtinId="8" hidden="1"/>
    <cellStyle name="Collegamento ipertestuale" xfId="1369" builtinId="8" hidden="1"/>
    <cellStyle name="Collegamento ipertestuale" xfId="1371" builtinId="8" hidden="1"/>
    <cellStyle name="Collegamento ipertestuale" xfId="1373" builtinId="8" hidden="1"/>
    <cellStyle name="Collegamento ipertestuale" xfId="1375" builtinId="8" hidden="1"/>
    <cellStyle name="Collegamento ipertestuale" xfId="1377" builtinId="8" hidden="1"/>
    <cellStyle name="Collegamento ipertestuale" xfId="1379" builtinId="8" hidden="1"/>
    <cellStyle name="Collegamento ipertestuale" xfId="1381" builtinId="8" hidden="1"/>
    <cellStyle name="Collegamento ipertestuale" xfId="1383" builtinId="8" hidden="1"/>
    <cellStyle name="Collegamento ipertestuale" xfId="1385" builtinId="8" hidden="1"/>
    <cellStyle name="Collegamento ipertestuale" xfId="1387" builtinId="8" hidden="1"/>
    <cellStyle name="Collegamento ipertestuale" xfId="1389" builtinId="8" hidden="1"/>
    <cellStyle name="Collegamento ipertestuale" xfId="1391" builtinId="8" hidden="1"/>
    <cellStyle name="Collegamento ipertestuale" xfId="1393" builtinId="8" hidden="1"/>
    <cellStyle name="Collegamento ipertestuale" xfId="1395" builtinId="8" hidden="1"/>
    <cellStyle name="Collegamento ipertestuale" xfId="1397" builtinId="8" hidden="1"/>
    <cellStyle name="Collegamento ipertestuale" xfId="1399" builtinId="8" hidden="1"/>
    <cellStyle name="Collegamento ipertestuale" xfId="1401" builtinId="8" hidden="1"/>
    <cellStyle name="Collegamento ipertestuale" xfId="1403" builtinId="8" hidden="1"/>
    <cellStyle name="Collegamento ipertestuale" xfId="1405" builtinId="8" hidden="1"/>
    <cellStyle name="Collegamento ipertestuale" xfId="1407" builtinId="8" hidden="1"/>
    <cellStyle name="Collegamento ipertestuale" xfId="1409" builtinId="8" hidden="1"/>
    <cellStyle name="Collegamento ipertestuale" xfId="1411" builtinId="8" hidden="1"/>
    <cellStyle name="Collegamento ipertestuale" xfId="1413" builtinId="8" hidden="1"/>
    <cellStyle name="Collegamento ipertestuale" xfId="1415" builtinId="8" hidden="1"/>
    <cellStyle name="Collegamento ipertestuale" xfId="1417" builtinId="8" hidden="1"/>
    <cellStyle name="Collegamento ipertestuale" xfId="1419" builtinId="8" hidden="1"/>
    <cellStyle name="Collegamento ipertestuale" xfId="1421" builtinId="8" hidden="1"/>
    <cellStyle name="Collegamento ipertestuale" xfId="1423" builtinId="8" hidden="1"/>
    <cellStyle name="Collegamento ipertestuale" xfId="1425" builtinId="8" hidden="1"/>
    <cellStyle name="Collegamento ipertestuale" xfId="1427" builtinId="8" hidden="1"/>
    <cellStyle name="Collegamento ipertestuale" xfId="1429" builtinId="8" hidden="1"/>
    <cellStyle name="Collegamento ipertestuale" xfId="1431" builtinId="8" hidden="1"/>
    <cellStyle name="Collegamento ipertestuale" xfId="1433" builtinId="8" hidden="1"/>
    <cellStyle name="Collegamento ipertestuale" xfId="1435" builtinId="8" hidden="1"/>
    <cellStyle name="Collegamento ipertestuale" xfId="1437" builtinId="8" hidden="1"/>
    <cellStyle name="Collegamento ipertestuale" xfId="1439" builtinId="8" hidden="1"/>
    <cellStyle name="Collegamento ipertestuale" xfId="1441" builtinId="8" hidden="1"/>
    <cellStyle name="Collegamento ipertestuale" xfId="1443" builtinId="8" hidden="1"/>
    <cellStyle name="Collegamento ipertestuale" xfId="1445" builtinId="8" hidden="1"/>
    <cellStyle name="Collegamento ipertestuale" xfId="1447" builtinId="8" hidden="1"/>
    <cellStyle name="Collegamento ipertestuale" xfId="1449" builtinId="8" hidden="1"/>
    <cellStyle name="Collegamento ipertestuale" xfId="1451" builtinId="8" hidden="1"/>
    <cellStyle name="Collegamento ipertestuale" xfId="1453" builtinId="8" hidden="1"/>
    <cellStyle name="Collegamento ipertestuale" xfId="1455" builtinId="8" hidden="1"/>
    <cellStyle name="Collegamento ipertestuale" xfId="1457" builtinId="8" hidden="1"/>
    <cellStyle name="Collegamento ipertestuale" xfId="1459" builtinId="8" hidden="1"/>
    <cellStyle name="Collegamento ipertestuale" xfId="1461" builtinId="8" hidden="1"/>
    <cellStyle name="Collegamento ipertestuale" xfId="1463" builtinId="8" hidden="1"/>
    <cellStyle name="Collegamento ipertestuale" xfId="1465" builtinId="8" hidden="1"/>
    <cellStyle name="Collegamento ipertestuale" xfId="1467" builtinId="8" hidden="1"/>
    <cellStyle name="Collegamento ipertestuale" xfId="1469" builtinId="8" hidden="1"/>
    <cellStyle name="Collegamento ipertestuale" xfId="1471" builtinId="8" hidden="1"/>
    <cellStyle name="Collegamento ipertestuale" xfId="1473" builtinId="8" hidden="1"/>
    <cellStyle name="Collegamento ipertestuale" xfId="1475" builtinId="8" hidden="1"/>
    <cellStyle name="Collegamento ipertestuale" xfId="1477" builtinId="8" hidden="1"/>
    <cellStyle name="Collegamento ipertestuale" xfId="1479" builtinId="8" hidden="1"/>
    <cellStyle name="Collegamento ipertestuale" xfId="1481" builtinId="8" hidden="1"/>
    <cellStyle name="Collegamento ipertestuale" xfId="1483" builtinId="8" hidden="1"/>
    <cellStyle name="Collegamento ipertestuale" xfId="1485" builtinId="8" hidden="1"/>
    <cellStyle name="Collegamento ipertestuale" xfId="1487" builtinId="8" hidden="1"/>
    <cellStyle name="Collegamento ipertestuale" xfId="1489" builtinId="8" hidden="1"/>
    <cellStyle name="Collegamento ipertestuale" xfId="1491" builtinId="8" hidden="1"/>
    <cellStyle name="Collegamento ipertestuale" xfId="1493" builtinId="8" hidden="1"/>
    <cellStyle name="Collegamento ipertestuale" xfId="1495" builtinId="8" hidden="1"/>
    <cellStyle name="Collegamento ipertestuale" xfId="1497" builtinId="8" hidden="1"/>
    <cellStyle name="Collegamento ipertestuale" xfId="1499" builtinId="8" hidden="1"/>
    <cellStyle name="Collegamento ipertestuale" xfId="1501" builtinId="8" hidden="1"/>
    <cellStyle name="Collegamento ipertestuale" xfId="1503" builtinId="8" hidden="1"/>
    <cellStyle name="Collegamento ipertestuale" xfId="1505" builtinId="8" hidden="1"/>
    <cellStyle name="Collegamento ipertestuale" xfId="1507" builtinId="8" hidden="1"/>
    <cellStyle name="Collegamento ipertestuale" xfId="1509" builtinId="8" hidden="1"/>
    <cellStyle name="Collegamento ipertestuale" xfId="1511" builtinId="8" hidden="1"/>
    <cellStyle name="Collegamento ipertestuale" xfId="1513" builtinId="8" hidden="1"/>
    <cellStyle name="Collegamento ipertestuale" xfId="1515" builtinId="8" hidden="1"/>
    <cellStyle name="Collegamento ipertestuale" xfId="1517" builtinId="8" hidden="1"/>
    <cellStyle name="Collegamento ipertestuale" xfId="1519" builtinId="8" hidden="1"/>
    <cellStyle name="Collegamento ipertestuale" xfId="1521" builtinId="8" hidden="1"/>
    <cellStyle name="Collegamento ipertestuale" xfId="1523" builtinId="8" hidden="1"/>
    <cellStyle name="Collegamento ipertestuale" xfId="1525" builtinId="8" hidden="1"/>
    <cellStyle name="Collegamento ipertestuale" xfId="1527" builtinId="8" hidden="1"/>
    <cellStyle name="Collegamento visitato" xfId="3" builtinId="9" hidden="1"/>
    <cellStyle name="Collegamento visitato" xfId="5" builtinId="9" hidden="1"/>
    <cellStyle name="Collegamento visitato" xfId="7" builtinId="9" hidden="1"/>
    <cellStyle name="Collegamento visitato" xfId="9" builtinId="9" hidden="1"/>
    <cellStyle name="Collegamento visitato" xfId="11" builtinId="9" hidden="1"/>
    <cellStyle name="Collegamento visitato" xfId="13" builtinId="9" hidden="1"/>
    <cellStyle name="Collegamento visitato" xfId="15" builtinId="9" hidden="1"/>
    <cellStyle name="Collegamento visitato" xfId="17" builtinId="9" hidden="1"/>
    <cellStyle name="Collegamento visitato" xfId="19" builtinId="9" hidden="1"/>
    <cellStyle name="Collegamento visitato" xfId="21" builtinId="9" hidden="1"/>
    <cellStyle name="Collegamento visitato" xfId="23" builtinId="9" hidden="1"/>
    <cellStyle name="Collegamento visitato" xfId="25" builtinId="9" hidden="1"/>
    <cellStyle name="Collegamento visitato" xfId="27" builtinId="9" hidden="1"/>
    <cellStyle name="Collegamento visitato" xfId="29" builtinId="9" hidden="1"/>
    <cellStyle name="Collegamento visitato" xfId="31" builtinId="9" hidden="1"/>
    <cellStyle name="Collegamento visitato" xfId="33" builtinId="9" hidden="1"/>
    <cellStyle name="Collegamento visitato" xfId="35" builtinId="9" hidden="1"/>
    <cellStyle name="Collegamento visitato" xfId="37" builtinId="9" hidden="1"/>
    <cellStyle name="Collegamento visitato" xfId="39" builtinId="9" hidden="1"/>
    <cellStyle name="Collegamento visitato" xfId="41" builtinId="9" hidden="1"/>
    <cellStyle name="Collegamento visitato" xfId="43" builtinId="9" hidden="1"/>
    <cellStyle name="Collegamento visitato" xfId="45" builtinId="9" hidden="1"/>
    <cellStyle name="Collegamento visitato" xfId="47" builtinId="9" hidden="1"/>
    <cellStyle name="Collegamento visitato" xfId="49" builtinId="9" hidden="1"/>
    <cellStyle name="Collegamento visitato" xfId="51" builtinId="9" hidden="1"/>
    <cellStyle name="Collegamento visitato" xfId="53" builtinId="9" hidden="1"/>
    <cellStyle name="Collegamento visitato" xfId="55" builtinId="9" hidden="1"/>
    <cellStyle name="Collegamento visitato" xfId="57" builtinId="9" hidden="1"/>
    <cellStyle name="Collegamento visitato" xfId="59" builtinId="9" hidden="1"/>
    <cellStyle name="Collegamento visitato" xfId="61" builtinId="9" hidden="1"/>
    <cellStyle name="Collegamento visitato" xfId="63" builtinId="9" hidden="1"/>
    <cellStyle name="Collegamento visitato" xfId="65" builtinId="9" hidden="1"/>
    <cellStyle name="Collegamento visitato" xfId="67" builtinId="9" hidden="1"/>
    <cellStyle name="Collegamento visitato" xfId="69" builtinId="9" hidden="1"/>
    <cellStyle name="Collegamento visitato" xfId="71" builtinId="9" hidden="1"/>
    <cellStyle name="Collegamento visitato" xfId="73" builtinId="9" hidden="1"/>
    <cellStyle name="Collegamento visitato" xfId="75" builtinId="9" hidden="1"/>
    <cellStyle name="Collegamento visitato" xfId="77" builtinId="9" hidden="1"/>
    <cellStyle name="Collegamento visitato" xfId="79" builtinId="9" hidden="1"/>
    <cellStyle name="Collegamento visitato" xfId="81" builtinId="9" hidden="1"/>
    <cellStyle name="Collegamento visitato" xfId="83" builtinId="9" hidden="1"/>
    <cellStyle name="Collegamento visitato" xfId="85" builtinId="9" hidden="1"/>
    <cellStyle name="Collegamento visitato" xfId="87" builtinId="9" hidden="1"/>
    <cellStyle name="Collegamento visitato" xfId="89" builtinId="9" hidden="1"/>
    <cellStyle name="Collegamento visitato" xfId="91" builtinId="9" hidden="1"/>
    <cellStyle name="Collegamento visitato" xfId="93" builtinId="9" hidden="1"/>
    <cellStyle name="Collegamento visitato" xfId="95" builtinId="9" hidden="1"/>
    <cellStyle name="Collegamento visitato" xfId="97" builtinId="9" hidden="1"/>
    <cellStyle name="Collegamento visitato" xfId="99" builtinId="9" hidden="1"/>
    <cellStyle name="Collegamento visitato" xfId="101" builtinId="9" hidden="1"/>
    <cellStyle name="Collegamento visitato" xfId="103" builtinId="9" hidden="1"/>
    <cellStyle name="Collegamento visitato" xfId="105" builtinId="9" hidden="1"/>
    <cellStyle name="Collegamento visitato" xfId="107" builtinId="9" hidden="1"/>
    <cellStyle name="Collegamento visitato" xfId="109" builtinId="9" hidden="1"/>
    <cellStyle name="Collegamento visitato" xfId="111" builtinId="9" hidden="1"/>
    <cellStyle name="Collegamento visitato" xfId="113" builtinId="9" hidden="1"/>
    <cellStyle name="Collegamento visitato" xfId="115" builtinId="9" hidden="1"/>
    <cellStyle name="Collegamento visitato" xfId="117" builtinId="9" hidden="1"/>
    <cellStyle name="Collegamento visitato" xfId="119" builtinId="9" hidden="1"/>
    <cellStyle name="Collegamento visitato" xfId="121" builtinId="9" hidden="1"/>
    <cellStyle name="Collegamento visitato" xfId="123" builtinId="9" hidden="1"/>
    <cellStyle name="Collegamento visitato" xfId="125" builtinId="9" hidden="1"/>
    <cellStyle name="Collegamento visitato" xfId="127" builtinId="9" hidden="1"/>
    <cellStyle name="Collegamento visitato" xfId="129" builtinId="9" hidden="1"/>
    <cellStyle name="Collegamento visitato" xfId="131" builtinId="9" hidden="1"/>
    <cellStyle name="Collegamento visitato" xfId="133" builtinId="9" hidden="1"/>
    <cellStyle name="Collegamento visitato" xfId="135" builtinId="9" hidden="1"/>
    <cellStyle name="Collegamento visitato" xfId="137" builtinId="9" hidden="1"/>
    <cellStyle name="Collegamento visitato" xfId="139" builtinId="9" hidden="1"/>
    <cellStyle name="Collegamento visitato" xfId="141" builtinId="9" hidden="1"/>
    <cellStyle name="Collegamento visitato" xfId="143" builtinId="9" hidden="1"/>
    <cellStyle name="Collegamento visitato" xfId="145" builtinId="9" hidden="1"/>
    <cellStyle name="Collegamento visitato" xfId="147" builtinId="9" hidden="1"/>
    <cellStyle name="Collegamento visitato" xfId="149" builtinId="9" hidden="1"/>
    <cellStyle name="Collegamento visitato" xfId="151" builtinId="9" hidden="1"/>
    <cellStyle name="Collegamento visitato" xfId="153" builtinId="9" hidden="1"/>
    <cellStyle name="Collegamento visitato" xfId="155" builtinId="9" hidden="1"/>
    <cellStyle name="Collegamento visitato" xfId="157" builtinId="9" hidden="1"/>
    <cellStyle name="Collegamento visitato" xfId="159" builtinId="9" hidden="1"/>
    <cellStyle name="Collegamento visitato" xfId="161" builtinId="9" hidden="1"/>
    <cellStyle name="Collegamento visitato" xfId="163" builtinId="9" hidden="1"/>
    <cellStyle name="Collegamento visitato" xfId="165" builtinId="9" hidden="1"/>
    <cellStyle name="Collegamento visitato" xfId="167" builtinId="9" hidden="1"/>
    <cellStyle name="Collegamento visitato" xfId="169" builtinId="9" hidden="1"/>
    <cellStyle name="Collegamento visitato" xfId="171" builtinId="9" hidden="1"/>
    <cellStyle name="Collegamento visitato" xfId="173" builtinId="9" hidden="1"/>
    <cellStyle name="Collegamento visitato" xfId="175" builtinId="9" hidden="1"/>
    <cellStyle name="Collegamento visitato" xfId="177" builtinId="9" hidden="1"/>
    <cellStyle name="Collegamento visitato" xfId="179" builtinId="9" hidden="1"/>
    <cellStyle name="Collegamento visitato" xfId="181" builtinId="9" hidden="1"/>
    <cellStyle name="Collegamento visitato" xfId="183" builtinId="9" hidden="1"/>
    <cellStyle name="Collegamento visitato" xfId="185" builtinId="9" hidden="1"/>
    <cellStyle name="Collegamento visitato" xfId="187" builtinId="9" hidden="1"/>
    <cellStyle name="Collegamento visitato" xfId="189" builtinId="9" hidden="1"/>
    <cellStyle name="Collegamento visitato" xfId="191" builtinId="9" hidden="1"/>
    <cellStyle name="Collegamento visitato" xfId="193" builtinId="9" hidden="1"/>
    <cellStyle name="Collegamento visitato" xfId="195" builtinId="9" hidden="1"/>
    <cellStyle name="Collegamento visitato" xfId="197" builtinId="9" hidden="1"/>
    <cellStyle name="Collegamento visitato" xfId="199" builtinId="9" hidden="1"/>
    <cellStyle name="Collegamento visitato" xfId="201" builtinId="9" hidden="1"/>
    <cellStyle name="Collegamento visitato" xfId="203" builtinId="9" hidden="1"/>
    <cellStyle name="Collegamento visitato" xfId="205" builtinId="9" hidden="1"/>
    <cellStyle name="Collegamento visitato" xfId="207" builtinId="9" hidden="1"/>
    <cellStyle name="Collegamento visitato" xfId="209" builtinId="9" hidden="1"/>
    <cellStyle name="Collegamento visitato" xfId="211" builtinId="9" hidden="1"/>
    <cellStyle name="Collegamento visitato" xfId="213" builtinId="9" hidden="1"/>
    <cellStyle name="Collegamento visitato" xfId="215" builtinId="9" hidden="1"/>
    <cellStyle name="Collegamento visitato" xfId="217" builtinId="9" hidden="1"/>
    <cellStyle name="Collegamento visitato" xfId="219" builtinId="9" hidden="1"/>
    <cellStyle name="Collegamento visitato" xfId="221" builtinId="9" hidden="1"/>
    <cellStyle name="Collegamento visitato" xfId="223" builtinId="9" hidden="1"/>
    <cellStyle name="Collegamento visitato" xfId="225" builtinId="9" hidden="1"/>
    <cellStyle name="Collegamento visitato" xfId="227" builtinId="9" hidden="1"/>
    <cellStyle name="Collegamento visitato" xfId="229" builtinId="9" hidden="1"/>
    <cellStyle name="Collegamento visitato" xfId="231" builtinId="9" hidden="1"/>
    <cellStyle name="Collegamento visitato" xfId="233" builtinId="9" hidden="1"/>
    <cellStyle name="Collegamento visitato" xfId="235" builtinId="9" hidden="1"/>
    <cellStyle name="Collegamento visitato" xfId="237" builtinId="9" hidden="1"/>
    <cellStyle name="Collegamento visitato" xfId="239" builtinId="9" hidden="1"/>
    <cellStyle name="Collegamento visitato" xfId="241" builtinId="9" hidden="1"/>
    <cellStyle name="Collegamento visitato" xfId="243" builtinId="9" hidden="1"/>
    <cellStyle name="Collegamento visitato" xfId="245" builtinId="9" hidden="1"/>
    <cellStyle name="Collegamento visitato" xfId="247" builtinId="9" hidden="1"/>
    <cellStyle name="Collegamento visitato" xfId="249" builtinId="9" hidden="1"/>
    <cellStyle name="Collegamento visitato" xfId="251" builtinId="9" hidden="1"/>
    <cellStyle name="Collegamento visitato" xfId="253" builtinId="9" hidden="1"/>
    <cellStyle name="Collegamento visitato" xfId="255" builtinId="9" hidden="1"/>
    <cellStyle name="Collegamento visitato" xfId="257" builtinId="9" hidden="1"/>
    <cellStyle name="Collegamento visitato" xfId="259" builtinId="9" hidden="1"/>
    <cellStyle name="Collegamento visitato" xfId="261" builtinId="9" hidden="1"/>
    <cellStyle name="Collegamento visitato" xfId="263" builtinId="9" hidden="1"/>
    <cellStyle name="Collegamento visitato" xfId="265" builtinId="9" hidden="1"/>
    <cellStyle name="Collegamento visitato" xfId="267" builtinId="9" hidden="1"/>
    <cellStyle name="Collegamento visitato" xfId="269" builtinId="9" hidden="1"/>
    <cellStyle name="Collegamento visitato" xfId="271" builtinId="9" hidden="1"/>
    <cellStyle name="Collegamento visitato" xfId="273" builtinId="9" hidden="1"/>
    <cellStyle name="Collegamento visitato" xfId="275" builtinId="9" hidden="1"/>
    <cellStyle name="Collegamento visitato" xfId="277" builtinId="9" hidden="1"/>
    <cellStyle name="Collegamento visitato" xfId="279" builtinId="9" hidden="1"/>
    <cellStyle name="Collegamento visitato" xfId="281" builtinId="9" hidden="1"/>
    <cellStyle name="Collegamento visitato" xfId="283" builtinId="9" hidden="1"/>
    <cellStyle name="Collegamento visitato" xfId="285" builtinId="9" hidden="1"/>
    <cellStyle name="Collegamento visitato" xfId="287" builtinId="9" hidden="1"/>
    <cellStyle name="Collegamento visitato" xfId="289" builtinId="9" hidden="1"/>
    <cellStyle name="Collegamento visitato" xfId="291" builtinId="9" hidden="1"/>
    <cellStyle name="Collegamento visitato" xfId="293" builtinId="9" hidden="1"/>
    <cellStyle name="Collegamento visitato" xfId="295" builtinId="9" hidden="1"/>
    <cellStyle name="Collegamento visitato" xfId="297" builtinId="9" hidden="1"/>
    <cellStyle name="Collegamento visitato" xfId="299" builtinId="9" hidden="1"/>
    <cellStyle name="Collegamento visitato" xfId="301" builtinId="9" hidden="1"/>
    <cellStyle name="Collegamento visitato" xfId="303" builtinId="9" hidden="1"/>
    <cellStyle name="Collegamento visitato" xfId="305" builtinId="9" hidden="1"/>
    <cellStyle name="Collegamento visitato" xfId="307" builtinId="9" hidden="1"/>
    <cellStyle name="Collegamento visitato" xfId="309" builtinId="9" hidden="1"/>
    <cellStyle name="Collegamento visitato" xfId="311" builtinId="9" hidden="1"/>
    <cellStyle name="Collegamento visitato" xfId="313" builtinId="9" hidden="1"/>
    <cellStyle name="Collegamento visitato" xfId="315" builtinId="9" hidden="1"/>
    <cellStyle name="Collegamento visitato" xfId="317" builtinId="9" hidden="1"/>
    <cellStyle name="Collegamento visitato" xfId="319" builtinId="9" hidden="1"/>
    <cellStyle name="Collegamento visitato" xfId="321" builtinId="9" hidden="1"/>
    <cellStyle name="Collegamento visitato" xfId="323" builtinId="9" hidden="1"/>
    <cellStyle name="Collegamento visitato" xfId="325" builtinId="9" hidden="1"/>
    <cellStyle name="Collegamento visitato" xfId="327" builtinId="9" hidden="1"/>
    <cellStyle name="Collegamento visitato" xfId="329" builtinId="9" hidden="1"/>
    <cellStyle name="Collegamento visitato" xfId="331" builtinId="9" hidden="1"/>
    <cellStyle name="Collegamento visitato" xfId="333" builtinId="9" hidden="1"/>
    <cellStyle name="Collegamento visitato" xfId="335" builtinId="9" hidden="1"/>
    <cellStyle name="Collegamento visitato" xfId="337" builtinId="9" hidden="1"/>
    <cellStyle name="Collegamento visitato" xfId="339" builtinId="9" hidden="1"/>
    <cellStyle name="Collegamento visitato" xfId="341" builtinId="9" hidden="1"/>
    <cellStyle name="Collegamento visitato" xfId="343" builtinId="9" hidden="1"/>
    <cellStyle name="Collegamento visitato" xfId="345" builtinId="9" hidden="1"/>
    <cellStyle name="Collegamento visitato" xfId="347" builtinId="9" hidden="1"/>
    <cellStyle name="Collegamento visitato" xfId="349" builtinId="9" hidden="1"/>
    <cellStyle name="Collegamento visitato" xfId="351" builtinId="9" hidden="1"/>
    <cellStyle name="Collegamento visitato" xfId="353" builtinId="9" hidden="1"/>
    <cellStyle name="Collegamento visitato" xfId="355" builtinId="9" hidden="1"/>
    <cellStyle name="Collegamento visitato" xfId="357" builtinId="9" hidden="1"/>
    <cellStyle name="Collegamento visitato" xfId="359" builtinId="9" hidden="1"/>
    <cellStyle name="Collegamento visitato" xfId="361" builtinId="9" hidden="1"/>
    <cellStyle name="Collegamento visitato" xfId="363" builtinId="9" hidden="1"/>
    <cellStyle name="Collegamento visitato" xfId="365" builtinId="9" hidden="1"/>
    <cellStyle name="Collegamento visitato" xfId="367" builtinId="9" hidden="1"/>
    <cellStyle name="Collegamento visitato" xfId="369" builtinId="9" hidden="1"/>
    <cellStyle name="Collegamento visitato" xfId="371" builtinId="9" hidden="1"/>
    <cellStyle name="Collegamento visitato" xfId="373" builtinId="9" hidden="1"/>
    <cellStyle name="Collegamento visitato" xfId="375" builtinId="9" hidden="1"/>
    <cellStyle name="Collegamento visitato" xfId="377" builtinId="9" hidden="1"/>
    <cellStyle name="Collegamento visitato" xfId="379" builtinId="9" hidden="1"/>
    <cellStyle name="Collegamento visitato" xfId="381" builtinId="9" hidden="1"/>
    <cellStyle name="Collegamento visitato" xfId="383" builtinId="9" hidden="1"/>
    <cellStyle name="Collegamento visitato" xfId="385" builtinId="9" hidden="1"/>
    <cellStyle name="Collegamento visitato" xfId="387" builtinId="9" hidden="1"/>
    <cellStyle name="Collegamento visitato" xfId="389" builtinId="9" hidden="1"/>
    <cellStyle name="Collegamento visitato" xfId="391" builtinId="9" hidden="1"/>
    <cellStyle name="Collegamento visitato" xfId="393" builtinId="9" hidden="1"/>
    <cellStyle name="Collegamento visitato" xfId="395" builtinId="9" hidden="1"/>
    <cellStyle name="Collegamento visitato" xfId="397" builtinId="9" hidden="1"/>
    <cellStyle name="Collegamento visitato" xfId="399" builtinId="9" hidden="1"/>
    <cellStyle name="Collegamento visitato" xfId="401" builtinId="9" hidden="1"/>
    <cellStyle name="Collegamento visitato" xfId="403" builtinId="9" hidden="1"/>
    <cellStyle name="Collegamento visitato" xfId="405" builtinId="9" hidden="1"/>
    <cellStyle name="Collegamento visitato" xfId="407" builtinId="9" hidden="1"/>
    <cellStyle name="Collegamento visitato" xfId="409" builtinId="9" hidden="1"/>
    <cellStyle name="Collegamento visitato" xfId="411" builtinId="9" hidden="1"/>
    <cellStyle name="Collegamento visitato" xfId="413" builtinId="9" hidden="1"/>
    <cellStyle name="Collegamento visitato" xfId="415" builtinId="9" hidden="1"/>
    <cellStyle name="Collegamento visitato" xfId="417" builtinId="9" hidden="1"/>
    <cellStyle name="Collegamento visitato" xfId="419" builtinId="9" hidden="1"/>
    <cellStyle name="Collegamento visitato" xfId="421" builtinId="9" hidden="1"/>
    <cellStyle name="Collegamento visitato" xfId="423" builtinId="9" hidden="1"/>
    <cellStyle name="Collegamento visitato" xfId="425" builtinId="9" hidden="1"/>
    <cellStyle name="Collegamento visitato" xfId="427" builtinId="9" hidden="1"/>
    <cellStyle name="Collegamento visitato" xfId="429" builtinId="9" hidden="1"/>
    <cellStyle name="Collegamento visitato" xfId="431" builtinId="9" hidden="1"/>
    <cellStyle name="Collegamento visitato" xfId="433" builtinId="9" hidden="1"/>
    <cellStyle name="Collegamento visitato" xfId="435" builtinId="9" hidden="1"/>
    <cellStyle name="Collegamento visitato" xfId="437" builtinId="9" hidden="1"/>
    <cellStyle name="Collegamento visitato" xfId="439" builtinId="9" hidden="1"/>
    <cellStyle name="Collegamento visitato" xfId="441" builtinId="9" hidden="1"/>
    <cellStyle name="Collegamento visitato" xfId="443" builtinId="9" hidden="1"/>
    <cellStyle name="Collegamento visitato" xfId="445" builtinId="9" hidden="1"/>
    <cellStyle name="Collegamento visitato" xfId="447" builtinId="9" hidden="1"/>
    <cellStyle name="Collegamento visitato" xfId="449" builtinId="9" hidden="1"/>
    <cellStyle name="Collegamento visitato" xfId="451" builtinId="9" hidden="1"/>
    <cellStyle name="Collegamento visitato" xfId="453" builtinId="9" hidden="1"/>
    <cellStyle name="Collegamento visitato" xfId="455" builtinId="9" hidden="1"/>
    <cellStyle name="Collegamento visitato" xfId="457" builtinId="9" hidden="1"/>
    <cellStyle name="Collegamento visitato" xfId="459" builtinId="9" hidden="1"/>
    <cellStyle name="Collegamento visitato" xfId="461" builtinId="9" hidden="1"/>
    <cellStyle name="Collegamento visitato" xfId="463" builtinId="9" hidden="1"/>
    <cellStyle name="Collegamento visitato" xfId="465" builtinId="9" hidden="1"/>
    <cellStyle name="Collegamento visitato" xfId="467" builtinId="9" hidden="1"/>
    <cellStyle name="Collegamento visitato" xfId="469" builtinId="9" hidden="1"/>
    <cellStyle name="Collegamento visitato" xfId="471" builtinId="9" hidden="1"/>
    <cellStyle name="Collegamento visitato" xfId="473" builtinId="9" hidden="1"/>
    <cellStyle name="Collegamento visitato" xfId="475" builtinId="9" hidden="1"/>
    <cellStyle name="Collegamento visitato" xfId="477" builtinId="9" hidden="1"/>
    <cellStyle name="Collegamento visitato" xfId="479" builtinId="9" hidden="1"/>
    <cellStyle name="Collegamento visitato" xfId="481" builtinId="9" hidden="1"/>
    <cellStyle name="Collegamento visitato" xfId="483" builtinId="9" hidden="1"/>
    <cellStyle name="Collegamento visitato" xfId="485" builtinId="9" hidden="1"/>
    <cellStyle name="Collegamento visitato" xfId="487" builtinId="9" hidden="1"/>
    <cellStyle name="Collegamento visitato" xfId="489" builtinId="9" hidden="1"/>
    <cellStyle name="Collegamento visitato" xfId="491" builtinId="9" hidden="1"/>
    <cellStyle name="Collegamento visitato" xfId="493" builtinId="9" hidden="1"/>
    <cellStyle name="Collegamento visitato" xfId="495" builtinId="9" hidden="1"/>
    <cellStyle name="Collegamento visitato" xfId="497" builtinId="9" hidden="1"/>
    <cellStyle name="Collegamento visitato" xfId="499" builtinId="9" hidden="1"/>
    <cellStyle name="Collegamento visitato" xfId="501" builtinId="9" hidden="1"/>
    <cellStyle name="Collegamento visitato" xfId="503" builtinId="9" hidden="1"/>
    <cellStyle name="Collegamento visitato" xfId="505" builtinId="9" hidden="1"/>
    <cellStyle name="Collegamento visitato" xfId="507" builtinId="9" hidden="1"/>
    <cellStyle name="Collegamento visitato" xfId="509" builtinId="9" hidden="1"/>
    <cellStyle name="Collegamento visitato" xfId="511" builtinId="9" hidden="1"/>
    <cellStyle name="Collegamento visitato" xfId="514" builtinId="9" hidden="1"/>
    <cellStyle name="Collegamento visitato" xfId="516" builtinId="9" hidden="1"/>
    <cellStyle name="Collegamento visitato" xfId="518" builtinId="9" hidden="1"/>
    <cellStyle name="Collegamento visitato" xfId="520" builtinId="9" hidden="1"/>
    <cellStyle name="Collegamento visitato" xfId="522" builtinId="9" hidden="1"/>
    <cellStyle name="Collegamento visitato" xfId="524" builtinId="9" hidden="1"/>
    <cellStyle name="Collegamento visitato" xfId="526" builtinId="9" hidden="1"/>
    <cellStyle name="Collegamento visitato" xfId="528" builtinId="9" hidden="1"/>
    <cellStyle name="Collegamento visitato" xfId="530" builtinId="9" hidden="1"/>
    <cellStyle name="Collegamento visitato" xfId="532" builtinId="9" hidden="1"/>
    <cellStyle name="Collegamento visitato" xfId="534" builtinId="9" hidden="1"/>
    <cellStyle name="Collegamento visitato" xfId="536" builtinId="9" hidden="1"/>
    <cellStyle name="Collegamento visitato" xfId="538" builtinId="9" hidden="1"/>
    <cellStyle name="Collegamento visitato" xfId="540" builtinId="9" hidden="1"/>
    <cellStyle name="Collegamento visitato" xfId="542" builtinId="9" hidden="1"/>
    <cellStyle name="Collegamento visitato" xfId="544" builtinId="9" hidden="1"/>
    <cellStyle name="Collegamento visitato" xfId="546" builtinId="9" hidden="1"/>
    <cellStyle name="Collegamento visitato" xfId="548" builtinId="9" hidden="1"/>
    <cellStyle name="Collegamento visitato" xfId="550" builtinId="9" hidden="1"/>
    <cellStyle name="Collegamento visitato" xfId="552" builtinId="9" hidden="1"/>
    <cellStyle name="Collegamento visitato" xfId="554" builtinId="9" hidden="1"/>
    <cellStyle name="Collegamento visitato" xfId="556" builtinId="9" hidden="1"/>
    <cellStyle name="Collegamento visitato" xfId="558" builtinId="9" hidden="1"/>
    <cellStyle name="Collegamento visitato" xfId="560" builtinId="9" hidden="1"/>
    <cellStyle name="Collegamento visitato" xfId="562" builtinId="9" hidden="1"/>
    <cellStyle name="Collegamento visitato" xfId="564" builtinId="9" hidden="1"/>
    <cellStyle name="Collegamento visitato" xfId="566" builtinId="9" hidden="1"/>
    <cellStyle name="Collegamento visitato" xfId="568" builtinId="9" hidden="1"/>
    <cellStyle name="Collegamento visitato" xfId="570" builtinId="9" hidden="1"/>
    <cellStyle name="Collegamento visitato" xfId="572" builtinId="9" hidden="1"/>
    <cellStyle name="Collegamento visitato" xfId="574" builtinId="9" hidden="1"/>
    <cellStyle name="Collegamento visitato" xfId="576" builtinId="9" hidden="1"/>
    <cellStyle name="Collegamento visitato" xfId="578" builtinId="9" hidden="1"/>
    <cellStyle name="Collegamento visitato" xfId="580" builtinId="9" hidden="1"/>
    <cellStyle name="Collegamento visitato" xfId="582" builtinId="9" hidden="1"/>
    <cellStyle name="Collegamento visitato" xfId="584" builtinId="9" hidden="1"/>
    <cellStyle name="Collegamento visitato" xfId="586" builtinId="9" hidden="1"/>
    <cellStyle name="Collegamento visitato" xfId="588" builtinId="9" hidden="1"/>
    <cellStyle name="Collegamento visitato" xfId="590" builtinId="9" hidden="1"/>
    <cellStyle name="Collegamento visitato" xfId="592" builtinId="9" hidden="1"/>
    <cellStyle name="Collegamento visitato" xfId="594" builtinId="9" hidden="1"/>
    <cellStyle name="Collegamento visitato" xfId="596" builtinId="9" hidden="1"/>
    <cellStyle name="Collegamento visitato" xfId="598" builtinId="9" hidden="1"/>
    <cellStyle name="Collegamento visitato" xfId="600" builtinId="9" hidden="1"/>
    <cellStyle name="Collegamento visitato" xfId="602" builtinId="9" hidden="1"/>
    <cellStyle name="Collegamento visitato" xfId="604" builtinId="9" hidden="1"/>
    <cellStyle name="Collegamento visitato" xfId="606" builtinId="9" hidden="1"/>
    <cellStyle name="Collegamento visitato" xfId="608" builtinId="9" hidden="1"/>
    <cellStyle name="Collegamento visitato" xfId="610" builtinId="9" hidden="1"/>
    <cellStyle name="Collegamento visitato" xfId="612" builtinId="9" hidden="1"/>
    <cellStyle name="Collegamento visitato" xfId="614" builtinId="9" hidden="1"/>
    <cellStyle name="Collegamento visitato" xfId="616" builtinId="9" hidden="1"/>
    <cellStyle name="Collegamento visitato" xfId="618" builtinId="9" hidden="1"/>
    <cellStyle name="Collegamento visitato" xfId="620" builtinId="9" hidden="1"/>
    <cellStyle name="Collegamento visitato" xfId="622" builtinId="9" hidden="1"/>
    <cellStyle name="Collegamento visitato" xfId="624" builtinId="9" hidden="1"/>
    <cellStyle name="Collegamento visitato" xfId="626" builtinId="9" hidden="1"/>
    <cellStyle name="Collegamento visitato" xfId="628" builtinId="9" hidden="1"/>
    <cellStyle name="Collegamento visitato" xfId="630" builtinId="9" hidden="1"/>
    <cellStyle name="Collegamento visitato" xfId="632" builtinId="9" hidden="1"/>
    <cellStyle name="Collegamento visitato" xfId="634" builtinId="9" hidden="1"/>
    <cellStyle name="Collegamento visitato" xfId="636" builtinId="9" hidden="1"/>
    <cellStyle name="Collegamento visitato" xfId="638" builtinId="9" hidden="1"/>
    <cellStyle name="Collegamento visitato" xfId="640" builtinId="9" hidden="1"/>
    <cellStyle name="Collegamento visitato" xfId="642" builtinId="9" hidden="1"/>
    <cellStyle name="Collegamento visitato" xfId="644" builtinId="9" hidden="1"/>
    <cellStyle name="Collegamento visitato" xfId="646" builtinId="9" hidden="1"/>
    <cellStyle name="Collegamento visitato" xfId="648" builtinId="9" hidden="1"/>
    <cellStyle name="Collegamento visitato" xfId="650" builtinId="9" hidden="1"/>
    <cellStyle name="Collegamento visitato" xfId="652" builtinId="9" hidden="1"/>
    <cellStyle name="Collegamento visitato" xfId="654" builtinId="9" hidden="1"/>
    <cellStyle name="Collegamento visitato" xfId="656" builtinId="9" hidden="1"/>
    <cellStyle name="Collegamento visitato" xfId="658" builtinId="9" hidden="1"/>
    <cellStyle name="Collegamento visitato" xfId="660" builtinId="9" hidden="1"/>
    <cellStyle name="Collegamento visitato" xfId="662" builtinId="9" hidden="1"/>
    <cellStyle name="Collegamento visitato" xfId="664" builtinId="9" hidden="1"/>
    <cellStyle name="Collegamento visitato" xfId="666" builtinId="9" hidden="1"/>
    <cellStyle name="Collegamento visitato" xfId="668" builtinId="9" hidden="1"/>
    <cellStyle name="Collegamento visitato" xfId="670" builtinId="9" hidden="1"/>
    <cellStyle name="Collegamento visitato" xfId="672" builtinId="9" hidden="1"/>
    <cellStyle name="Collegamento visitato" xfId="674" builtinId="9" hidden="1"/>
    <cellStyle name="Collegamento visitato" xfId="676" builtinId="9" hidden="1"/>
    <cellStyle name="Collegamento visitato" xfId="678" builtinId="9" hidden="1"/>
    <cellStyle name="Collegamento visitato" xfId="680" builtinId="9" hidden="1"/>
    <cellStyle name="Collegamento visitato" xfId="682" builtinId="9" hidden="1"/>
    <cellStyle name="Collegamento visitato" xfId="684" builtinId="9" hidden="1"/>
    <cellStyle name="Collegamento visitato" xfId="686" builtinId="9" hidden="1"/>
    <cellStyle name="Collegamento visitato" xfId="688" builtinId="9" hidden="1"/>
    <cellStyle name="Collegamento visitato" xfId="690" builtinId="9" hidden="1"/>
    <cellStyle name="Collegamento visitato" xfId="692" builtinId="9" hidden="1"/>
    <cellStyle name="Collegamento visitato" xfId="694" builtinId="9" hidden="1"/>
    <cellStyle name="Collegamento visitato" xfId="696" builtinId="9" hidden="1"/>
    <cellStyle name="Collegamento visitato" xfId="698" builtinId="9" hidden="1"/>
    <cellStyle name="Collegamento visitato" xfId="700" builtinId="9" hidden="1"/>
    <cellStyle name="Collegamento visitato" xfId="702" builtinId="9" hidden="1"/>
    <cellStyle name="Collegamento visitato" xfId="704" builtinId="9" hidden="1"/>
    <cellStyle name="Collegamento visitato" xfId="706" builtinId="9" hidden="1"/>
    <cellStyle name="Collegamento visitato" xfId="708" builtinId="9" hidden="1"/>
    <cellStyle name="Collegamento visitato" xfId="710" builtinId="9" hidden="1"/>
    <cellStyle name="Collegamento visitato" xfId="712" builtinId="9" hidden="1"/>
    <cellStyle name="Collegamento visitato" xfId="714" builtinId="9" hidden="1"/>
    <cellStyle name="Collegamento visitato" xfId="716" builtinId="9" hidden="1"/>
    <cellStyle name="Collegamento visitato" xfId="718" builtinId="9" hidden="1"/>
    <cellStyle name="Collegamento visitato" xfId="720" builtinId="9" hidden="1"/>
    <cellStyle name="Collegamento visitato" xfId="722" builtinId="9" hidden="1"/>
    <cellStyle name="Collegamento visitato" xfId="724" builtinId="9" hidden="1"/>
    <cellStyle name="Collegamento visitato" xfId="726" builtinId="9" hidden="1"/>
    <cellStyle name="Collegamento visitato" xfId="728" builtinId="9" hidden="1"/>
    <cellStyle name="Collegamento visitato" xfId="730" builtinId="9" hidden="1"/>
    <cellStyle name="Collegamento visitato" xfId="732" builtinId="9" hidden="1"/>
    <cellStyle name="Collegamento visitato" xfId="734" builtinId="9" hidden="1"/>
    <cellStyle name="Collegamento visitato" xfId="736" builtinId="9" hidden="1"/>
    <cellStyle name="Collegamento visitato" xfId="738" builtinId="9" hidden="1"/>
    <cellStyle name="Collegamento visitato" xfId="740" builtinId="9" hidden="1"/>
    <cellStyle name="Collegamento visitato" xfId="742" builtinId="9" hidden="1"/>
    <cellStyle name="Collegamento visitato" xfId="744" builtinId="9" hidden="1"/>
    <cellStyle name="Collegamento visitato" xfId="746" builtinId="9" hidden="1"/>
    <cellStyle name="Collegamento visitato" xfId="748" builtinId="9" hidden="1"/>
    <cellStyle name="Collegamento visitato" xfId="750" builtinId="9" hidden="1"/>
    <cellStyle name="Collegamento visitato" xfId="752" builtinId="9" hidden="1"/>
    <cellStyle name="Collegamento visitato" xfId="754" builtinId="9" hidden="1"/>
    <cellStyle name="Collegamento visitato" xfId="756" builtinId="9" hidden="1"/>
    <cellStyle name="Collegamento visitato" xfId="758" builtinId="9" hidden="1"/>
    <cellStyle name="Collegamento visitato" xfId="760" builtinId="9" hidden="1"/>
    <cellStyle name="Collegamento visitato" xfId="762" builtinId="9" hidden="1"/>
    <cellStyle name="Collegamento visitato" xfId="764" builtinId="9" hidden="1"/>
    <cellStyle name="Collegamento visitato" xfId="766" builtinId="9" hidden="1"/>
    <cellStyle name="Collegamento visitato" xfId="768" builtinId="9" hidden="1"/>
    <cellStyle name="Collegamento visitato" xfId="770" builtinId="9" hidden="1"/>
    <cellStyle name="Collegamento visitato" xfId="772" builtinId="9" hidden="1"/>
    <cellStyle name="Collegamento visitato" xfId="774" builtinId="9" hidden="1"/>
    <cellStyle name="Collegamento visitato" xfId="776" builtinId="9" hidden="1"/>
    <cellStyle name="Collegamento visitato" xfId="778" builtinId="9" hidden="1"/>
    <cellStyle name="Collegamento visitato" xfId="780" builtinId="9" hidden="1"/>
    <cellStyle name="Collegamento visitato" xfId="782" builtinId="9" hidden="1"/>
    <cellStyle name="Collegamento visitato" xfId="784" builtinId="9" hidden="1"/>
    <cellStyle name="Collegamento visitato" xfId="786" builtinId="9" hidden="1"/>
    <cellStyle name="Collegamento visitato" xfId="788" builtinId="9" hidden="1"/>
    <cellStyle name="Collegamento visitato" xfId="790" builtinId="9" hidden="1"/>
    <cellStyle name="Collegamento visitato" xfId="792" builtinId="9" hidden="1"/>
    <cellStyle name="Collegamento visitato" xfId="794" builtinId="9" hidden="1"/>
    <cellStyle name="Collegamento visitato" xfId="796" builtinId="9" hidden="1"/>
    <cellStyle name="Collegamento visitato" xfId="798" builtinId="9" hidden="1"/>
    <cellStyle name="Collegamento visitato" xfId="800" builtinId="9" hidden="1"/>
    <cellStyle name="Collegamento visitato" xfId="802" builtinId="9" hidden="1"/>
    <cellStyle name="Collegamento visitato" xfId="804" builtinId="9" hidden="1"/>
    <cellStyle name="Collegamento visitato" xfId="806" builtinId="9" hidden="1"/>
    <cellStyle name="Collegamento visitato" xfId="808" builtinId="9" hidden="1"/>
    <cellStyle name="Collegamento visitato" xfId="810" builtinId="9" hidden="1"/>
    <cellStyle name="Collegamento visitato" xfId="812" builtinId="9" hidden="1"/>
    <cellStyle name="Collegamento visitato" xfId="814" builtinId="9" hidden="1"/>
    <cellStyle name="Collegamento visitato" xfId="816" builtinId="9" hidden="1"/>
    <cellStyle name="Collegamento visitato" xfId="818" builtinId="9" hidden="1"/>
    <cellStyle name="Collegamento visitato" xfId="820" builtinId="9" hidden="1"/>
    <cellStyle name="Collegamento visitato" xfId="822" builtinId="9" hidden="1"/>
    <cellStyle name="Collegamento visitato" xfId="824" builtinId="9" hidden="1"/>
    <cellStyle name="Collegamento visitato" xfId="826" builtinId="9" hidden="1"/>
    <cellStyle name="Collegamento visitato" xfId="828" builtinId="9" hidden="1"/>
    <cellStyle name="Collegamento visitato" xfId="830" builtinId="9" hidden="1"/>
    <cellStyle name="Collegamento visitato" xfId="832" builtinId="9" hidden="1"/>
    <cellStyle name="Collegamento visitato" xfId="834" builtinId="9" hidden="1"/>
    <cellStyle name="Collegamento visitato" xfId="836" builtinId="9" hidden="1"/>
    <cellStyle name="Collegamento visitato" xfId="838" builtinId="9" hidden="1"/>
    <cellStyle name="Collegamento visitato" xfId="840" builtinId="9" hidden="1"/>
    <cellStyle name="Collegamento visitato" xfId="842" builtinId="9" hidden="1"/>
    <cellStyle name="Collegamento visitato" xfId="844" builtinId="9" hidden="1"/>
    <cellStyle name="Collegamento visitato" xfId="846" builtinId="9" hidden="1"/>
    <cellStyle name="Collegamento visitato" xfId="848" builtinId="9" hidden="1"/>
    <cellStyle name="Collegamento visitato" xfId="850" builtinId="9" hidden="1"/>
    <cellStyle name="Collegamento visitato" xfId="852" builtinId="9" hidden="1"/>
    <cellStyle name="Collegamento visitato" xfId="854" builtinId="9" hidden="1"/>
    <cellStyle name="Collegamento visitato" xfId="856" builtinId="9" hidden="1"/>
    <cellStyle name="Collegamento visitato" xfId="858" builtinId="9" hidden="1"/>
    <cellStyle name="Collegamento visitato" xfId="860" builtinId="9" hidden="1"/>
    <cellStyle name="Collegamento visitato" xfId="862" builtinId="9" hidden="1"/>
    <cellStyle name="Collegamento visitato" xfId="864" builtinId="9" hidden="1"/>
    <cellStyle name="Collegamento visitato" xfId="866" builtinId="9" hidden="1"/>
    <cellStyle name="Collegamento visitato" xfId="868" builtinId="9" hidden="1"/>
    <cellStyle name="Collegamento visitato" xfId="870" builtinId="9" hidden="1"/>
    <cellStyle name="Collegamento visitato" xfId="872" builtinId="9" hidden="1"/>
    <cellStyle name="Collegamento visitato" xfId="874" builtinId="9" hidden="1"/>
    <cellStyle name="Collegamento visitato" xfId="876" builtinId="9" hidden="1"/>
    <cellStyle name="Collegamento visitato" xfId="878" builtinId="9" hidden="1"/>
    <cellStyle name="Collegamento visitato" xfId="880" builtinId="9" hidden="1"/>
    <cellStyle name="Collegamento visitato" xfId="882" builtinId="9" hidden="1"/>
    <cellStyle name="Collegamento visitato" xfId="884" builtinId="9" hidden="1"/>
    <cellStyle name="Collegamento visitato" xfId="886" builtinId="9" hidden="1"/>
    <cellStyle name="Collegamento visitato" xfId="888" builtinId="9" hidden="1"/>
    <cellStyle name="Collegamento visitato" xfId="890" builtinId="9" hidden="1"/>
    <cellStyle name="Collegamento visitato" xfId="892" builtinId="9" hidden="1"/>
    <cellStyle name="Collegamento visitato" xfId="894" builtinId="9" hidden="1"/>
    <cellStyle name="Collegamento visitato" xfId="896" builtinId="9" hidden="1"/>
    <cellStyle name="Collegamento visitato" xfId="898" builtinId="9" hidden="1"/>
    <cellStyle name="Collegamento visitato" xfId="900" builtinId="9" hidden="1"/>
    <cellStyle name="Collegamento visitato" xfId="902" builtinId="9" hidden="1"/>
    <cellStyle name="Collegamento visitato" xfId="904" builtinId="9" hidden="1"/>
    <cellStyle name="Collegamento visitato" xfId="906" builtinId="9" hidden="1"/>
    <cellStyle name="Collegamento visitato" xfId="908" builtinId="9" hidden="1"/>
    <cellStyle name="Collegamento visitato" xfId="910" builtinId="9" hidden="1"/>
    <cellStyle name="Collegamento visitato" xfId="912" builtinId="9" hidden="1"/>
    <cellStyle name="Collegamento visitato" xfId="914" builtinId="9" hidden="1"/>
    <cellStyle name="Collegamento visitato" xfId="916" builtinId="9" hidden="1"/>
    <cellStyle name="Collegamento visitato" xfId="918" builtinId="9" hidden="1"/>
    <cellStyle name="Collegamento visitato" xfId="920" builtinId="9" hidden="1"/>
    <cellStyle name="Collegamento visitato" xfId="922" builtinId="9" hidden="1"/>
    <cellStyle name="Collegamento visitato" xfId="924" builtinId="9" hidden="1"/>
    <cellStyle name="Collegamento visitato" xfId="926" builtinId="9" hidden="1"/>
    <cellStyle name="Collegamento visitato" xfId="928" builtinId="9" hidden="1"/>
    <cellStyle name="Collegamento visitato" xfId="930" builtinId="9" hidden="1"/>
    <cellStyle name="Collegamento visitato" xfId="932" builtinId="9" hidden="1"/>
    <cellStyle name="Collegamento visitato" xfId="934" builtinId="9" hidden="1"/>
    <cellStyle name="Collegamento visitato" xfId="936" builtinId="9" hidden="1"/>
    <cellStyle name="Collegamento visitato" xfId="938" builtinId="9" hidden="1"/>
    <cellStyle name="Collegamento visitato" xfId="940" builtinId="9" hidden="1"/>
    <cellStyle name="Collegamento visitato" xfId="942" builtinId="9" hidden="1"/>
    <cellStyle name="Collegamento visitato" xfId="944" builtinId="9" hidden="1"/>
    <cellStyle name="Collegamento visitato" xfId="946" builtinId="9" hidden="1"/>
    <cellStyle name="Collegamento visitato" xfId="948" builtinId="9" hidden="1"/>
    <cellStyle name="Collegamento visitato" xfId="950" builtinId="9" hidden="1"/>
    <cellStyle name="Collegamento visitato" xfId="952" builtinId="9" hidden="1"/>
    <cellStyle name="Collegamento visitato" xfId="954" builtinId="9" hidden="1"/>
    <cellStyle name="Collegamento visitato" xfId="956" builtinId="9" hidden="1"/>
    <cellStyle name="Collegamento visitato" xfId="958" builtinId="9" hidden="1"/>
    <cellStyle name="Collegamento visitato" xfId="960" builtinId="9" hidden="1"/>
    <cellStyle name="Collegamento visitato" xfId="962" builtinId="9" hidden="1"/>
    <cellStyle name="Collegamento visitato" xfId="964" builtinId="9" hidden="1"/>
    <cellStyle name="Collegamento visitato" xfId="966" builtinId="9" hidden="1"/>
    <cellStyle name="Collegamento visitato" xfId="968" builtinId="9" hidden="1"/>
    <cellStyle name="Collegamento visitato" xfId="970" builtinId="9" hidden="1"/>
    <cellStyle name="Collegamento visitato" xfId="972" builtinId="9" hidden="1"/>
    <cellStyle name="Collegamento visitato" xfId="974" builtinId="9" hidden="1"/>
    <cellStyle name="Collegamento visitato" xfId="976" builtinId="9" hidden="1"/>
    <cellStyle name="Collegamento visitato" xfId="978" builtinId="9" hidden="1"/>
    <cellStyle name="Collegamento visitato" xfId="980" builtinId="9" hidden="1"/>
    <cellStyle name="Collegamento visitato" xfId="982" builtinId="9" hidden="1"/>
    <cellStyle name="Collegamento visitato" xfId="984" builtinId="9" hidden="1"/>
    <cellStyle name="Collegamento visitato" xfId="986" builtinId="9" hidden="1"/>
    <cellStyle name="Collegamento visitato" xfId="988" builtinId="9" hidden="1"/>
    <cellStyle name="Collegamento visitato" xfId="990" builtinId="9" hidden="1"/>
    <cellStyle name="Collegamento visitato" xfId="992" builtinId="9" hidden="1"/>
    <cellStyle name="Collegamento visitato" xfId="994" builtinId="9" hidden="1"/>
    <cellStyle name="Collegamento visitato" xfId="996" builtinId="9" hidden="1"/>
    <cellStyle name="Collegamento visitato" xfId="998" builtinId="9" hidden="1"/>
    <cellStyle name="Collegamento visitato" xfId="1000" builtinId="9" hidden="1"/>
    <cellStyle name="Collegamento visitato" xfId="1002" builtinId="9" hidden="1"/>
    <cellStyle name="Collegamento visitato" xfId="1004" builtinId="9" hidden="1"/>
    <cellStyle name="Collegamento visitato" xfId="1006" builtinId="9" hidden="1"/>
    <cellStyle name="Collegamento visitato" xfId="1008" builtinId="9" hidden="1"/>
    <cellStyle name="Collegamento visitato" xfId="1010" builtinId="9" hidden="1"/>
    <cellStyle name="Collegamento visitato" xfId="1012" builtinId="9" hidden="1"/>
    <cellStyle name="Collegamento visitato" xfId="1014" builtinId="9" hidden="1"/>
    <cellStyle name="Collegamento visitato" xfId="1016" builtinId="9" hidden="1"/>
    <cellStyle name="Collegamento visitato" xfId="1018" builtinId="9" hidden="1"/>
    <cellStyle name="Collegamento visitato" xfId="1020" builtinId="9" hidden="1"/>
    <cellStyle name="Collegamento visitato" xfId="1022" builtinId="9" hidden="1"/>
    <cellStyle name="Collegamento visitato" xfId="1024" builtinId="9" hidden="1"/>
    <cellStyle name="Collegamento visitato" xfId="1026" builtinId="9" hidden="1"/>
    <cellStyle name="Collegamento visitato" xfId="1028" builtinId="9" hidden="1"/>
    <cellStyle name="Collegamento visitato" xfId="1030" builtinId="9" hidden="1"/>
    <cellStyle name="Collegamento visitato" xfId="1032" builtinId="9" hidden="1"/>
    <cellStyle name="Collegamento visitato" xfId="1034" builtinId="9" hidden="1"/>
    <cellStyle name="Collegamento visitato" xfId="1036" builtinId="9" hidden="1"/>
    <cellStyle name="Collegamento visitato" xfId="1038" builtinId="9" hidden="1"/>
    <cellStyle name="Collegamento visitato" xfId="1040" builtinId="9" hidden="1"/>
    <cellStyle name="Collegamento visitato" xfId="1042" builtinId="9" hidden="1"/>
    <cellStyle name="Collegamento visitato" xfId="1044" builtinId="9" hidden="1"/>
    <cellStyle name="Collegamento visitato" xfId="1046" builtinId="9" hidden="1"/>
    <cellStyle name="Collegamento visitato" xfId="1048" builtinId="9" hidden="1"/>
    <cellStyle name="Collegamento visitato" xfId="1050" builtinId="9" hidden="1"/>
    <cellStyle name="Collegamento visitato" xfId="1052" builtinId="9" hidden="1"/>
    <cellStyle name="Collegamento visitato" xfId="1054" builtinId="9" hidden="1"/>
    <cellStyle name="Collegamento visitato" xfId="1056" builtinId="9" hidden="1"/>
    <cellStyle name="Collegamento visitato" xfId="1058" builtinId="9" hidden="1"/>
    <cellStyle name="Collegamento visitato" xfId="1060" builtinId="9" hidden="1"/>
    <cellStyle name="Collegamento visitato" xfId="1062" builtinId="9" hidden="1"/>
    <cellStyle name="Collegamento visitato" xfId="1064" builtinId="9" hidden="1"/>
    <cellStyle name="Collegamento visitato" xfId="1066" builtinId="9" hidden="1"/>
    <cellStyle name="Collegamento visitato" xfId="1068" builtinId="9" hidden="1"/>
    <cellStyle name="Collegamento visitato" xfId="1070" builtinId="9" hidden="1"/>
    <cellStyle name="Collegamento visitato" xfId="1072" builtinId="9" hidden="1"/>
    <cellStyle name="Collegamento visitato" xfId="1074" builtinId="9" hidden="1"/>
    <cellStyle name="Collegamento visitato" xfId="1076" builtinId="9" hidden="1"/>
    <cellStyle name="Collegamento visitato" xfId="1078" builtinId="9" hidden="1"/>
    <cellStyle name="Collegamento visitato" xfId="1080" builtinId="9" hidden="1"/>
    <cellStyle name="Collegamento visitato" xfId="1082" builtinId="9" hidden="1"/>
    <cellStyle name="Collegamento visitato" xfId="1084" builtinId="9" hidden="1"/>
    <cellStyle name="Collegamento visitato" xfId="1086" builtinId="9" hidden="1"/>
    <cellStyle name="Collegamento visitato" xfId="1088" builtinId="9" hidden="1"/>
    <cellStyle name="Collegamento visitato" xfId="1090" builtinId="9" hidden="1"/>
    <cellStyle name="Collegamento visitato" xfId="1092" builtinId="9" hidden="1"/>
    <cellStyle name="Collegamento visitato" xfId="1094" builtinId="9" hidden="1"/>
    <cellStyle name="Collegamento visitato" xfId="1096" builtinId="9" hidden="1"/>
    <cellStyle name="Collegamento visitato" xfId="1098" builtinId="9" hidden="1"/>
    <cellStyle name="Collegamento visitato" xfId="1100" builtinId="9" hidden="1"/>
    <cellStyle name="Collegamento visitato" xfId="1102" builtinId="9" hidden="1"/>
    <cellStyle name="Collegamento visitato" xfId="1104" builtinId="9" hidden="1"/>
    <cellStyle name="Collegamento visitato" xfId="1106" builtinId="9" hidden="1"/>
    <cellStyle name="Collegamento visitato" xfId="1108" builtinId="9" hidden="1"/>
    <cellStyle name="Collegamento visitato" xfId="1110" builtinId="9" hidden="1"/>
    <cellStyle name="Collegamento visitato" xfId="1112" builtinId="9" hidden="1"/>
    <cellStyle name="Collegamento visitato" xfId="1114" builtinId="9" hidden="1"/>
    <cellStyle name="Collegamento visitato" xfId="1116" builtinId="9" hidden="1"/>
    <cellStyle name="Collegamento visitato" xfId="1118" builtinId="9" hidden="1"/>
    <cellStyle name="Collegamento visitato" xfId="1120" builtinId="9" hidden="1"/>
    <cellStyle name="Collegamento visitato" xfId="1122" builtinId="9" hidden="1"/>
    <cellStyle name="Collegamento visitato" xfId="1124" builtinId="9" hidden="1"/>
    <cellStyle name="Collegamento visitato" xfId="1126" builtinId="9" hidden="1"/>
    <cellStyle name="Collegamento visitato" xfId="1128" builtinId="9" hidden="1"/>
    <cellStyle name="Collegamento visitato" xfId="1130" builtinId="9" hidden="1"/>
    <cellStyle name="Collegamento visitato" xfId="1132" builtinId="9" hidden="1"/>
    <cellStyle name="Collegamento visitato" xfId="1134" builtinId="9" hidden="1"/>
    <cellStyle name="Collegamento visitato" xfId="1136" builtinId="9" hidden="1"/>
    <cellStyle name="Collegamento visitato" xfId="1138" builtinId="9" hidden="1"/>
    <cellStyle name="Collegamento visitato" xfId="1140" builtinId="9" hidden="1"/>
    <cellStyle name="Collegamento visitato" xfId="1142" builtinId="9" hidden="1"/>
    <cellStyle name="Collegamento visitato" xfId="1144" builtinId="9" hidden="1"/>
    <cellStyle name="Collegamento visitato" xfId="1146" builtinId="9" hidden="1"/>
    <cellStyle name="Collegamento visitato" xfId="1148" builtinId="9" hidden="1"/>
    <cellStyle name="Collegamento visitato" xfId="1150" builtinId="9" hidden="1"/>
    <cellStyle name="Collegamento visitato" xfId="1152" builtinId="9" hidden="1"/>
    <cellStyle name="Collegamento visitato" xfId="1154" builtinId="9" hidden="1"/>
    <cellStyle name="Collegamento visitato" xfId="1156" builtinId="9" hidden="1"/>
    <cellStyle name="Collegamento visitato" xfId="1158" builtinId="9" hidden="1"/>
    <cellStyle name="Collegamento visitato" xfId="1160" builtinId="9" hidden="1"/>
    <cellStyle name="Collegamento visitato" xfId="1162" builtinId="9" hidden="1"/>
    <cellStyle name="Collegamento visitato" xfId="1164" builtinId="9" hidden="1"/>
    <cellStyle name="Collegamento visitato" xfId="1166" builtinId="9" hidden="1"/>
    <cellStyle name="Collegamento visitato" xfId="1168" builtinId="9" hidden="1"/>
    <cellStyle name="Collegamento visitato" xfId="1170" builtinId="9" hidden="1"/>
    <cellStyle name="Collegamento visitato" xfId="1172" builtinId="9" hidden="1"/>
    <cellStyle name="Collegamento visitato" xfId="1174" builtinId="9" hidden="1"/>
    <cellStyle name="Collegamento visitato" xfId="1176" builtinId="9" hidden="1"/>
    <cellStyle name="Collegamento visitato" xfId="1178" builtinId="9" hidden="1"/>
    <cellStyle name="Collegamento visitato" xfId="1180" builtinId="9" hidden="1"/>
    <cellStyle name="Collegamento visitato" xfId="1182" builtinId="9" hidden="1"/>
    <cellStyle name="Collegamento visitato" xfId="1184" builtinId="9" hidden="1"/>
    <cellStyle name="Collegamento visitato" xfId="1186" builtinId="9" hidden="1"/>
    <cellStyle name="Collegamento visitato" xfId="1188" builtinId="9" hidden="1"/>
    <cellStyle name="Collegamento visitato" xfId="1190" builtinId="9" hidden="1"/>
    <cellStyle name="Collegamento visitato" xfId="1192" builtinId="9" hidden="1"/>
    <cellStyle name="Collegamento visitato" xfId="1194" builtinId="9" hidden="1"/>
    <cellStyle name="Collegamento visitato" xfId="1196" builtinId="9" hidden="1"/>
    <cellStyle name="Collegamento visitato" xfId="1198" builtinId="9" hidden="1"/>
    <cellStyle name="Collegamento visitato" xfId="1200" builtinId="9" hidden="1"/>
    <cellStyle name="Collegamento visitato" xfId="1202" builtinId="9" hidden="1"/>
    <cellStyle name="Collegamento visitato" xfId="1204" builtinId="9" hidden="1"/>
    <cellStyle name="Collegamento visitato" xfId="1206" builtinId="9" hidden="1"/>
    <cellStyle name="Collegamento visitato" xfId="1208" builtinId="9" hidden="1"/>
    <cellStyle name="Collegamento visitato" xfId="1210" builtinId="9" hidden="1"/>
    <cellStyle name="Collegamento visitato" xfId="1212" builtinId="9" hidden="1"/>
    <cellStyle name="Collegamento visitato" xfId="1214" builtinId="9" hidden="1"/>
    <cellStyle name="Collegamento visitato" xfId="1216" builtinId="9" hidden="1"/>
    <cellStyle name="Collegamento visitato" xfId="1218" builtinId="9" hidden="1"/>
    <cellStyle name="Collegamento visitato" xfId="1220" builtinId="9" hidden="1"/>
    <cellStyle name="Collegamento visitato" xfId="1222" builtinId="9" hidden="1"/>
    <cellStyle name="Collegamento visitato" xfId="1224" builtinId="9" hidden="1"/>
    <cellStyle name="Collegamento visitato" xfId="1226" builtinId="9" hidden="1"/>
    <cellStyle name="Collegamento visitato" xfId="1228" builtinId="9" hidden="1"/>
    <cellStyle name="Collegamento visitato" xfId="1230" builtinId="9" hidden="1"/>
    <cellStyle name="Collegamento visitato" xfId="1232" builtinId="9" hidden="1"/>
    <cellStyle name="Collegamento visitato" xfId="1234" builtinId="9" hidden="1"/>
    <cellStyle name="Collegamento visitato" xfId="1236" builtinId="9" hidden="1"/>
    <cellStyle name="Collegamento visitato" xfId="1238" builtinId="9" hidden="1"/>
    <cellStyle name="Collegamento visitato" xfId="1240" builtinId="9" hidden="1"/>
    <cellStyle name="Collegamento visitato" xfId="1242" builtinId="9" hidden="1"/>
    <cellStyle name="Collegamento visitato" xfId="1244" builtinId="9" hidden="1"/>
    <cellStyle name="Collegamento visitato" xfId="1246" builtinId="9" hidden="1"/>
    <cellStyle name="Collegamento visitato" xfId="1248" builtinId="9" hidden="1"/>
    <cellStyle name="Collegamento visitato" xfId="1250" builtinId="9" hidden="1"/>
    <cellStyle name="Collegamento visitato" xfId="1252" builtinId="9" hidden="1"/>
    <cellStyle name="Collegamento visitato" xfId="1254" builtinId="9" hidden="1"/>
    <cellStyle name="Collegamento visitato" xfId="1256" builtinId="9" hidden="1"/>
    <cellStyle name="Collegamento visitato" xfId="1258" builtinId="9" hidden="1"/>
    <cellStyle name="Collegamento visitato" xfId="1260" builtinId="9" hidden="1"/>
    <cellStyle name="Collegamento visitato" xfId="1262" builtinId="9" hidden="1"/>
    <cellStyle name="Collegamento visitato" xfId="1264" builtinId="9" hidden="1"/>
    <cellStyle name="Collegamento visitato" xfId="1266" builtinId="9" hidden="1"/>
    <cellStyle name="Collegamento visitato" xfId="1268" builtinId="9" hidden="1"/>
    <cellStyle name="Collegamento visitato" xfId="1270" builtinId="9" hidden="1"/>
    <cellStyle name="Collegamento visitato" xfId="1272" builtinId="9" hidden="1"/>
    <cellStyle name="Collegamento visitato" xfId="1274" builtinId="9" hidden="1"/>
    <cellStyle name="Collegamento visitato" xfId="1276" builtinId="9" hidden="1"/>
    <cellStyle name="Collegamento visitato" xfId="1278" builtinId="9" hidden="1"/>
    <cellStyle name="Collegamento visitato" xfId="1280" builtinId="9" hidden="1"/>
    <cellStyle name="Collegamento visitato" xfId="1282" builtinId="9" hidden="1"/>
    <cellStyle name="Collegamento visitato" xfId="1284" builtinId="9" hidden="1"/>
    <cellStyle name="Collegamento visitato" xfId="1286" builtinId="9" hidden="1"/>
    <cellStyle name="Collegamento visitato" xfId="1288" builtinId="9" hidden="1"/>
    <cellStyle name="Collegamento visitato" xfId="1290" builtinId="9" hidden="1"/>
    <cellStyle name="Collegamento visitato" xfId="1292" builtinId="9" hidden="1"/>
    <cellStyle name="Collegamento visitato" xfId="1294" builtinId="9" hidden="1"/>
    <cellStyle name="Collegamento visitato" xfId="1296" builtinId="9" hidden="1"/>
    <cellStyle name="Collegamento visitato" xfId="1298" builtinId="9" hidden="1"/>
    <cellStyle name="Collegamento visitato" xfId="1300" builtinId="9" hidden="1"/>
    <cellStyle name="Collegamento visitato" xfId="1302" builtinId="9" hidden="1"/>
    <cellStyle name="Collegamento visitato" xfId="1304" builtinId="9" hidden="1"/>
    <cellStyle name="Collegamento visitato" xfId="1306" builtinId="9" hidden="1"/>
    <cellStyle name="Collegamento visitato" xfId="1308" builtinId="9" hidden="1"/>
    <cellStyle name="Collegamento visitato" xfId="1310" builtinId="9" hidden="1"/>
    <cellStyle name="Collegamento visitato" xfId="1312" builtinId="9" hidden="1"/>
    <cellStyle name="Collegamento visitato" xfId="1314" builtinId="9" hidden="1"/>
    <cellStyle name="Collegamento visitato" xfId="1316" builtinId="9" hidden="1"/>
    <cellStyle name="Collegamento visitato" xfId="1318" builtinId="9" hidden="1"/>
    <cellStyle name="Collegamento visitato" xfId="1320" builtinId="9" hidden="1"/>
    <cellStyle name="Collegamento visitato" xfId="1322" builtinId="9" hidden="1"/>
    <cellStyle name="Collegamento visitato" xfId="1324" builtinId="9" hidden="1"/>
    <cellStyle name="Collegamento visitato" xfId="1326" builtinId="9" hidden="1"/>
    <cellStyle name="Collegamento visitato" xfId="1328" builtinId="9" hidden="1"/>
    <cellStyle name="Collegamento visitato" xfId="1330" builtinId="9" hidden="1"/>
    <cellStyle name="Collegamento visitato" xfId="1332" builtinId="9" hidden="1"/>
    <cellStyle name="Collegamento visitato" xfId="1334" builtinId="9" hidden="1"/>
    <cellStyle name="Collegamento visitato" xfId="1336" builtinId="9" hidden="1"/>
    <cellStyle name="Collegamento visitato" xfId="1338" builtinId="9" hidden="1"/>
    <cellStyle name="Collegamento visitato" xfId="1340" builtinId="9" hidden="1"/>
    <cellStyle name="Collegamento visitato" xfId="1342" builtinId="9" hidden="1"/>
    <cellStyle name="Collegamento visitato" xfId="1344" builtinId="9" hidden="1"/>
    <cellStyle name="Collegamento visitato" xfId="1346" builtinId="9" hidden="1"/>
    <cellStyle name="Collegamento visitato" xfId="1348" builtinId="9" hidden="1"/>
    <cellStyle name="Collegamento visitato" xfId="1350" builtinId="9" hidden="1"/>
    <cellStyle name="Collegamento visitato" xfId="1352" builtinId="9" hidden="1"/>
    <cellStyle name="Collegamento visitato" xfId="1354" builtinId="9" hidden="1"/>
    <cellStyle name="Collegamento visitato" xfId="1356" builtinId="9" hidden="1"/>
    <cellStyle name="Collegamento visitato" xfId="1358" builtinId="9" hidden="1"/>
    <cellStyle name="Collegamento visitato" xfId="1360" builtinId="9" hidden="1"/>
    <cellStyle name="Collegamento visitato" xfId="1362" builtinId="9" hidden="1"/>
    <cellStyle name="Collegamento visitato" xfId="1364" builtinId="9" hidden="1"/>
    <cellStyle name="Collegamento visitato" xfId="1366" builtinId="9" hidden="1"/>
    <cellStyle name="Collegamento visitato" xfId="1368" builtinId="9" hidden="1"/>
    <cellStyle name="Collegamento visitato" xfId="1370" builtinId="9" hidden="1"/>
    <cellStyle name="Collegamento visitato" xfId="1372" builtinId="9" hidden="1"/>
    <cellStyle name="Collegamento visitato" xfId="1374" builtinId="9" hidden="1"/>
    <cellStyle name="Collegamento visitato" xfId="1376" builtinId="9" hidden="1"/>
    <cellStyle name="Collegamento visitato" xfId="1378" builtinId="9" hidden="1"/>
    <cellStyle name="Collegamento visitato" xfId="1380" builtinId="9" hidden="1"/>
    <cellStyle name="Collegamento visitato" xfId="1382" builtinId="9" hidden="1"/>
    <cellStyle name="Collegamento visitato" xfId="1384" builtinId="9" hidden="1"/>
    <cellStyle name="Collegamento visitato" xfId="1386" builtinId="9" hidden="1"/>
    <cellStyle name="Collegamento visitato" xfId="1388" builtinId="9" hidden="1"/>
    <cellStyle name="Collegamento visitato" xfId="1390" builtinId="9" hidden="1"/>
    <cellStyle name="Collegamento visitato" xfId="1392" builtinId="9" hidden="1"/>
    <cellStyle name="Collegamento visitato" xfId="1394" builtinId="9" hidden="1"/>
    <cellStyle name="Collegamento visitato" xfId="1396" builtinId="9" hidden="1"/>
    <cellStyle name="Collegamento visitato" xfId="1398" builtinId="9" hidden="1"/>
    <cellStyle name="Collegamento visitato" xfId="1400" builtinId="9" hidden="1"/>
    <cellStyle name="Collegamento visitato" xfId="1402" builtinId="9" hidden="1"/>
    <cellStyle name="Collegamento visitato" xfId="1404" builtinId="9" hidden="1"/>
    <cellStyle name="Collegamento visitato" xfId="1406" builtinId="9" hidden="1"/>
    <cellStyle name="Collegamento visitato" xfId="1408" builtinId="9" hidden="1"/>
    <cellStyle name="Collegamento visitato" xfId="1410" builtinId="9" hidden="1"/>
    <cellStyle name="Collegamento visitato" xfId="1412" builtinId="9" hidden="1"/>
    <cellStyle name="Collegamento visitato" xfId="1414" builtinId="9" hidden="1"/>
    <cellStyle name="Collegamento visitato" xfId="1416" builtinId="9" hidden="1"/>
    <cellStyle name="Collegamento visitato" xfId="1418" builtinId="9" hidden="1"/>
    <cellStyle name="Collegamento visitato" xfId="1420" builtinId="9" hidden="1"/>
    <cellStyle name="Collegamento visitato" xfId="1422" builtinId="9" hidden="1"/>
    <cellStyle name="Collegamento visitato" xfId="1424" builtinId="9" hidden="1"/>
    <cellStyle name="Collegamento visitato" xfId="1426" builtinId="9" hidden="1"/>
    <cellStyle name="Collegamento visitato" xfId="1428" builtinId="9" hidden="1"/>
    <cellStyle name="Collegamento visitato" xfId="1430" builtinId="9" hidden="1"/>
    <cellStyle name="Collegamento visitato" xfId="1432" builtinId="9" hidden="1"/>
    <cellStyle name="Collegamento visitato" xfId="1434" builtinId="9" hidden="1"/>
    <cellStyle name="Collegamento visitato" xfId="1436" builtinId="9" hidden="1"/>
    <cellStyle name="Collegamento visitato" xfId="1438" builtinId="9" hidden="1"/>
    <cellStyle name="Collegamento visitato" xfId="1440" builtinId="9" hidden="1"/>
    <cellStyle name="Collegamento visitato" xfId="1442" builtinId="9" hidden="1"/>
    <cellStyle name="Collegamento visitato" xfId="1444" builtinId="9" hidden="1"/>
    <cellStyle name="Collegamento visitato" xfId="1446" builtinId="9" hidden="1"/>
    <cellStyle name="Collegamento visitato" xfId="1448" builtinId="9" hidden="1"/>
    <cellStyle name="Collegamento visitato" xfId="1450" builtinId="9" hidden="1"/>
    <cellStyle name="Collegamento visitato" xfId="1452" builtinId="9" hidden="1"/>
    <cellStyle name="Collegamento visitato" xfId="1454" builtinId="9" hidden="1"/>
    <cellStyle name="Collegamento visitato" xfId="1456" builtinId="9" hidden="1"/>
    <cellStyle name="Collegamento visitato" xfId="1458" builtinId="9" hidden="1"/>
    <cellStyle name="Collegamento visitato" xfId="1460" builtinId="9" hidden="1"/>
    <cellStyle name="Collegamento visitato" xfId="1462" builtinId="9" hidden="1"/>
    <cellStyle name="Collegamento visitato" xfId="1464" builtinId="9" hidden="1"/>
    <cellStyle name="Collegamento visitato" xfId="1466" builtinId="9" hidden="1"/>
    <cellStyle name="Collegamento visitato" xfId="1468" builtinId="9" hidden="1"/>
    <cellStyle name="Collegamento visitato" xfId="1470" builtinId="9" hidden="1"/>
    <cellStyle name="Collegamento visitato" xfId="1472" builtinId="9" hidden="1"/>
    <cellStyle name="Collegamento visitato" xfId="1474" builtinId="9" hidden="1"/>
    <cellStyle name="Collegamento visitato" xfId="1476" builtinId="9" hidden="1"/>
    <cellStyle name="Collegamento visitato" xfId="1478" builtinId="9" hidden="1"/>
    <cellStyle name="Collegamento visitato" xfId="1480" builtinId="9" hidden="1"/>
    <cellStyle name="Collegamento visitato" xfId="1482" builtinId="9" hidden="1"/>
    <cellStyle name="Collegamento visitato" xfId="1484" builtinId="9" hidden="1"/>
    <cellStyle name="Collegamento visitato" xfId="1486" builtinId="9" hidden="1"/>
    <cellStyle name="Collegamento visitato" xfId="1488" builtinId="9" hidden="1"/>
    <cellStyle name="Collegamento visitato" xfId="1490" builtinId="9" hidden="1"/>
    <cellStyle name="Collegamento visitato" xfId="1492" builtinId="9" hidden="1"/>
    <cellStyle name="Collegamento visitato" xfId="1494" builtinId="9" hidden="1"/>
    <cellStyle name="Collegamento visitato" xfId="1496" builtinId="9" hidden="1"/>
    <cellStyle name="Collegamento visitato" xfId="1498" builtinId="9" hidden="1"/>
    <cellStyle name="Collegamento visitato" xfId="1500" builtinId="9" hidden="1"/>
    <cellStyle name="Collegamento visitato" xfId="1502" builtinId="9" hidden="1"/>
    <cellStyle name="Collegamento visitato" xfId="1504" builtinId="9" hidden="1"/>
    <cellStyle name="Collegamento visitato" xfId="1506" builtinId="9" hidden="1"/>
    <cellStyle name="Collegamento visitato" xfId="1508" builtinId="9" hidden="1"/>
    <cellStyle name="Collegamento visitato" xfId="1510" builtinId="9" hidden="1"/>
    <cellStyle name="Collegamento visitato" xfId="1512" builtinId="9" hidden="1"/>
    <cellStyle name="Collegamento visitato" xfId="1514" builtinId="9" hidden="1"/>
    <cellStyle name="Collegamento visitato" xfId="1516" builtinId="9" hidden="1"/>
    <cellStyle name="Collegamento visitato" xfId="1518" builtinId="9" hidden="1"/>
    <cellStyle name="Collegamento visitato" xfId="1520" builtinId="9" hidden="1"/>
    <cellStyle name="Collegamento visitato" xfId="1522" builtinId="9" hidden="1"/>
    <cellStyle name="Collegamento visitato" xfId="1524" builtinId="9" hidden="1"/>
    <cellStyle name="Collegamento visitato" xfId="1526" builtinId="9" hidden="1"/>
    <cellStyle name="Collegamento visitato" xfId="1528" builtinId="9" hidden="1"/>
    <cellStyle name="Normale" xfId="0" builtinId="0"/>
    <cellStyle name="Percentuale" xfId="512" builtinId="5"/>
    <cellStyle name="Virgola" xfId="1" builtinId="3"/>
  </cellStyles>
  <dxfs count="601">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rgb="FF006100"/>
      </font>
      <fill>
        <patternFill>
          <bgColor rgb="FFC6EFCE"/>
        </patternFill>
      </fill>
    </dxf>
    <dxf>
      <font>
        <color rgb="FF9C0006"/>
      </font>
      <fill>
        <patternFill>
          <bgColor rgb="FFFFC7CE"/>
        </patternFill>
      </fill>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rgb="FF006100"/>
      </font>
      <fill>
        <patternFill>
          <bgColor rgb="FFC6EFCE"/>
        </patternFill>
      </fill>
    </dxf>
    <dxf>
      <font>
        <color rgb="FF9C0006"/>
      </font>
      <fill>
        <patternFill>
          <bgColor rgb="FFFFC7CE"/>
        </patternFill>
      </fill>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rgb="FF006100"/>
      </font>
      <fill>
        <patternFill>
          <bgColor rgb="FFC6EFCE"/>
        </patternFill>
      </fill>
    </dxf>
    <dxf>
      <font>
        <color rgb="FF9C0006"/>
      </font>
      <fill>
        <patternFill>
          <bgColor rgb="FFFFC7CE"/>
        </patternFill>
      </fill>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rgb="FF006100"/>
      </font>
      <fill>
        <patternFill>
          <bgColor rgb="FFC6EFCE"/>
        </patternFill>
      </fill>
    </dxf>
    <dxf>
      <font>
        <color rgb="FF9C0006"/>
      </font>
      <fill>
        <patternFill>
          <bgColor rgb="FFFFC7CE"/>
        </patternFill>
      </fill>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rgb="FF006100"/>
      </font>
      <fill>
        <patternFill>
          <bgColor rgb="FFC6EFCE"/>
        </patternFill>
      </fill>
    </dxf>
    <dxf>
      <font>
        <color rgb="FF9C0006"/>
      </font>
      <fill>
        <patternFill>
          <bgColor rgb="FFFFC7CE"/>
        </patternFill>
      </fill>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rgb="FF006100"/>
      </font>
      <fill>
        <patternFill>
          <bgColor rgb="FFC6EFCE"/>
        </patternFill>
      </fill>
    </dxf>
    <dxf>
      <font>
        <color rgb="FF9C0006"/>
      </font>
      <fill>
        <patternFill>
          <bgColor rgb="FFFFC7CE"/>
        </patternFill>
      </fill>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rgb="FF006100"/>
      </font>
      <fill>
        <patternFill>
          <bgColor rgb="FFC6EFCE"/>
        </patternFill>
      </fill>
    </dxf>
    <dxf>
      <font>
        <color rgb="FF9C0006"/>
      </font>
      <fill>
        <patternFill>
          <bgColor rgb="FFFFC7CE"/>
        </patternFill>
      </fill>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rgb="FF006100"/>
      </font>
      <fill>
        <patternFill>
          <bgColor rgb="FFC6EFCE"/>
        </patternFill>
      </fill>
    </dxf>
    <dxf>
      <font>
        <color rgb="FF9C0006"/>
      </font>
      <fill>
        <patternFill>
          <bgColor rgb="FFFFC7CE"/>
        </patternFill>
      </fill>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rgb="FF006100"/>
      </font>
      <fill>
        <patternFill>
          <bgColor rgb="FFC6EFCE"/>
        </patternFill>
      </fill>
    </dxf>
    <dxf>
      <font>
        <color rgb="FF9C0006"/>
      </font>
      <fill>
        <patternFill>
          <bgColor rgb="FFFFC7CE"/>
        </patternFill>
      </fill>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rgb="FF006100"/>
      </font>
      <fill>
        <patternFill>
          <bgColor rgb="FFC6EFCE"/>
        </patternFill>
      </fill>
    </dxf>
    <dxf>
      <font>
        <color rgb="FF9C0006"/>
      </font>
      <fill>
        <patternFill>
          <bgColor rgb="FFFFC7CE"/>
        </patternFill>
      </fill>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rgb="FF006100"/>
      </font>
      <fill>
        <patternFill>
          <bgColor rgb="FFC6EFCE"/>
        </patternFill>
      </fill>
    </dxf>
    <dxf>
      <font>
        <color rgb="FF9C0006"/>
      </font>
      <fill>
        <patternFill>
          <bgColor rgb="FFFFC7CE"/>
        </patternFill>
      </fill>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rgb="FF006100"/>
      </font>
      <fill>
        <patternFill>
          <bgColor rgb="FFC6EFCE"/>
        </patternFill>
      </fill>
    </dxf>
    <dxf>
      <font>
        <color rgb="FF9C0006"/>
      </font>
      <fill>
        <patternFill>
          <bgColor rgb="FFFFC7CE"/>
        </patternFill>
      </fill>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color auto="1"/>
      </font>
      <fill>
        <patternFill patternType="none">
          <fgColor indexed="64"/>
          <bgColor auto="1"/>
        </patternFill>
      </fill>
      <border>
        <left style="thin">
          <color auto="1"/>
        </left>
        <right style="thin">
          <color auto="1"/>
        </right>
        <top style="thin">
          <color auto="1"/>
        </top>
        <bottom style="thin">
          <color auto="1"/>
        </bottom>
      </border>
    </dxf>
    <dxf>
      <font>
        <color auto="1"/>
      </font>
      <fill>
        <patternFill patternType="solid">
          <fgColor indexed="64"/>
          <bgColor theme="0" tint="-4.9989318521683403E-2"/>
        </patternFill>
      </fill>
      <border>
        <left style="thin">
          <color auto="1"/>
        </left>
        <right style="thin">
          <color auto="1"/>
        </right>
        <top style="thin">
          <color auto="1"/>
        </top>
        <bottom style="thin">
          <color auto="1"/>
        </bottom>
      </border>
    </dxf>
    <dxf>
      <font>
        <b val="0"/>
        <i/>
        <color auto="1"/>
      </font>
      <fill>
        <patternFill patternType="none">
          <fgColor indexed="64"/>
          <bgColor auto="1"/>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FF6600"/>
      </font>
      <fill>
        <patternFill patternType="none">
          <fgColor indexed="64"/>
          <bgColor auto="1"/>
        </patternFill>
      </fill>
    </dxf>
    <dxf>
      <font>
        <color rgb="FFFF6600"/>
      </font>
      <fill>
        <patternFill patternType="none">
          <fgColor indexed="64"/>
          <bgColor auto="1"/>
        </patternFill>
      </fill>
    </dxf>
    <dxf>
      <font>
        <color rgb="FF9C0006"/>
      </font>
    </dxf>
    <dxf>
      <font>
        <color rgb="FF9C0006"/>
      </font>
    </dxf>
    <dxf>
      <font>
        <color rgb="FFFF6600"/>
      </font>
      <fill>
        <patternFill patternType="none">
          <fgColor indexed="64"/>
          <bgColor auto="1"/>
        </patternFill>
      </fill>
    </dxf>
    <dxf>
      <font>
        <color rgb="FFFF6600"/>
      </font>
      <fill>
        <patternFill patternType="none">
          <fgColor indexed="64"/>
          <bgColor auto="1"/>
        </patternFill>
      </fill>
    </dxf>
    <dxf>
      <font>
        <color rgb="FF9C0006"/>
      </font>
    </dxf>
    <dxf>
      <font>
        <color rgb="FF9C0006"/>
      </font>
    </dxf>
    <dxf>
      <font>
        <color theme="8"/>
      </font>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65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65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65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65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9C65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65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65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auto="1"/>
      </font>
      <fill>
        <patternFill patternType="solid">
          <fgColor indexed="64"/>
          <bgColor rgb="FFFFFF00"/>
        </patternFill>
      </fill>
    </dxf>
    <dxf>
      <font>
        <color auto="1"/>
      </font>
      <fill>
        <patternFill patternType="solid">
          <fgColor indexed="64"/>
          <bgColor rgb="FFFF6600"/>
        </patternFill>
      </fill>
    </dxf>
    <dxf>
      <font>
        <color auto="1"/>
      </font>
      <fill>
        <patternFill patternType="solid">
          <fgColor indexed="64"/>
          <bgColor rgb="FFFFFF00"/>
        </patternFill>
      </fill>
    </dxf>
    <dxf>
      <font>
        <color auto="1"/>
      </font>
      <fill>
        <patternFill patternType="solid">
          <fgColor indexed="64"/>
          <bgColor rgb="FFFF6600"/>
        </patternFill>
      </fill>
    </dxf>
    <dxf>
      <font>
        <color auto="1"/>
      </font>
      <fill>
        <patternFill patternType="solid">
          <fgColor indexed="64"/>
          <bgColor rgb="FFFFFF00"/>
        </patternFill>
      </fill>
    </dxf>
    <dxf>
      <font>
        <color auto="1"/>
      </font>
      <fill>
        <patternFill patternType="solid">
          <fgColor indexed="64"/>
          <bgColor rgb="FFFF6600"/>
        </patternFill>
      </fill>
    </dxf>
    <dxf>
      <font>
        <color auto="1"/>
      </font>
      <fill>
        <patternFill patternType="solid">
          <fgColor indexed="64"/>
          <bgColor rgb="FFFFFF00"/>
        </patternFill>
      </fill>
    </dxf>
    <dxf>
      <font>
        <color auto="1"/>
      </font>
      <fill>
        <patternFill patternType="solid">
          <fgColor indexed="64"/>
          <bgColor rgb="FFFF6600"/>
        </patternFill>
      </fill>
    </dxf>
    <dxf>
      <font>
        <color auto="1"/>
      </font>
      <fill>
        <patternFill patternType="solid">
          <fgColor indexed="64"/>
          <bgColor rgb="FFFFFF00"/>
        </patternFill>
      </fill>
    </dxf>
    <dxf>
      <font>
        <color auto="1"/>
      </font>
      <fill>
        <patternFill patternType="solid">
          <fgColor indexed="64"/>
          <bgColor rgb="FFFF6600"/>
        </patternFill>
      </fill>
    </dxf>
    <dxf>
      <font>
        <color auto="1"/>
      </font>
      <fill>
        <patternFill patternType="solid">
          <fgColor indexed="64"/>
          <bgColor rgb="FFFFFF00"/>
        </patternFill>
      </fill>
    </dxf>
    <dxf>
      <font>
        <color auto="1"/>
      </font>
      <fill>
        <patternFill patternType="solid">
          <fgColor indexed="64"/>
          <bgColor rgb="FFFF6600"/>
        </patternFill>
      </fill>
    </dxf>
    <dxf>
      <font>
        <color auto="1"/>
      </font>
      <fill>
        <patternFill patternType="solid">
          <fgColor indexed="64"/>
          <bgColor rgb="FFFFFF00"/>
        </patternFill>
      </fill>
    </dxf>
    <dxf>
      <font>
        <color auto="1"/>
      </font>
      <fill>
        <patternFill patternType="solid">
          <fgColor indexed="64"/>
          <bgColor rgb="FFFF6600"/>
        </patternFill>
      </fill>
    </dxf>
    <dxf>
      <font>
        <color auto="1"/>
      </font>
      <fill>
        <patternFill patternType="solid">
          <fgColor indexed="64"/>
          <bgColor rgb="FFFFFF00"/>
        </patternFill>
      </fill>
    </dxf>
    <dxf>
      <font>
        <color auto="1"/>
      </font>
      <fill>
        <patternFill patternType="solid">
          <fgColor indexed="64"/>
          <bgColor rgb="FFFF6600"/>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theme" Target="theme/theme1.xml"/><Relationship Id="rId29" Type="http://schemas.openxmlformats.org/officeDocument/2006/relationships/connections" Target="connections.xml"/><Relationship Id="rId30" Type="http://schemas.openxmlformats.org/officeDocument/2006/relationships/styles" Target="styles.xml"/><Relationship Id="rId31" Type="http://schemas.openxmlformats.org/officeDocument/2006/relationships/sharedStrings" Target="sharedStrings.xml"/><Relationship Id="rId32" Type="http://schemas.openxmlformats.org/officeDocument/2006/relationships/calcChain" Target="calcChain.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s>
</file>

<file path=xl/queryTables/queryTable1.xml><?xml version="1.0" encoding="utf-8"?>
<queryTable xmlns="http://schemas.openxmlformats.org/spreadsheetml/2006/main" name="input_tel_Fichera_1" connectionId="3" autoFormatId="0" applyNumberFormats="0" applyBorderFormats="0" applyFontFormats="1" applyPatternFormats="1" applyAlignmentFormats="0" applyWidthHeightFormats="0"/>
</file>

<file path=xl/queryTables/queryTable2.xml><?xml version="1.0" encoding="utf-8"?>
<queryTable xmlns="http://schemas.openxmlformats.org/spreadsheetml/2006/main" name="input_tel_Fichera_2" connectionId="2" autoFormatId="0" applyNumberFormats="0" applyBorderFormats="0" applyFontFormats="1" applyPatternFormats="1" applyAlignmentFormats="0" applyWidthHeightFormats="0"/>
</file>

<file path=xl/queryTables/queryTable3.xml><?xml version="1.0" encoding="utf-8"?>
<queryTable xmlns="http://schemas.openxmlformats.org/spreadsheetml/2006/main" name="input_tel_Fichera_3" connectionId="2" autoFormatId="0" applyNumberFormats="0" applyBorderFormats="0" applyFontFormats="1" applyPatternFormats="1" applyAlignmentFormats="0" applyWidthHeightFormats="0"/>
</file>

<file path=xl/queryTables/queryTable4.xml><?xml version="1.0" encoding="utf-8"?>
<queryTable xmlns="http://schemas.openxmlformats.org/spreadsheetml/2006/main" name="input_tel_Fichera" connectionId="2" autoFormatId="0" applyNumberFormats="0" applyBorderFormats="0" applyFontFormats="1" applyPatternFormats="1" applyAlignmentFormats="0" applyWidthHeightFormats="0"/>
</file>

<file path=xl/queryTables/queryTable5.xml><?xml version="1.0" encoding="utf-8"?>
<queryTable xmlns="http://schemas.openxmlformats.org/spreadsheetml/2006/main" name="input_tel_Fichera_1" connectionId="2" autoFormatId="0" applyNumberFormats="0" applyBorderFormats="0" applyFontFormats="1" applyPatternFormats="1" applyAlignmentFormats="0" applyWidthHeightFormats="0"/>
</file>

<file path=xl/queryTables/queryTable6.xml><?xml version="1.0" encoding="utf-8"?>
<queryTable xmlns="http://schemas.openxmlformats.org/spreadsheetml/2006/main" name="input_tel_Fichera" connectionId="1" autoFormatId="0" applyNumberFormats="0" applyBorderFormats="0" applyFontFormats="1" applyPatternFormats="1" applyAlignmentFormats="0" applyWidthHeightFormats="0"/>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4.xml.rels><?xml version="1.0" encoding="UTF-8" standalone="yes"?>
<Relationships xmlns="http://schemas.openxmlformats.org/package/2006/relationships"><Relationship Id="rId1" Type="http://schemas.openxmlformats.org/officeDocument/2006/relationships/vmlDrawing" Target="../drawings/vmlDrawing1.vml"/><Relationship Id="rId2" Type="http://schemas.openxmlformats.org/officeDocument/2006/relationships/comments" Target="../comments1.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18.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_rels/sheet19.xml.rels><?xml version="1.0" encoding="UTF-8" standalone="yes"?>
<Relationships xmlns="http://schemas.openxmlformats.org/package/2006/relationships"><Relationship Id="rId3" Type="http://schemas.openxmlformats.org/officeDocument/2006/relationships/queryTable" Target="../queryTables/queryTable4.xml"/><Relationship Id="rId4" Type="http://schemas.openxmlformats.org/officeDocument/2006/relationships/queryTable" Target="../queryTables/queryTable5.xml"/><Relationship Id="rId1" Type="http://schemas.openxmlformats.org/officeDocument/2006/relationships/queryTable" Target="../queryTables/queryTable2.xml"/><Relationship Id="rId2" Type="http://schemas.openxmlformats.org/officeDocument/2006/relationships/queryTable" Target="../queryTables/queryTable3.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22.xml.rels><?xml version="1.0" encoding="UTF-8" standalone="yes"?>
<Relationships xmlns="http://schemas.openxmlformats.org/package/2006/relationships"><Relationship Id="rId1" Type="http://schemas.openxmlformats.org/officeDocument/2006/relationships/queryTable" Target="../queryTables/queryTable6.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 enableFormatConditionsCalculation="0"/>
  <dimension ref="A1:Q105"/>
  <sheetViews>
    <sheetView workbookViewId="0">
      <selection activeCell="I14" sqref="I14:L14"/>
    </sheetView>
  </sheetViews>
  <sheetFormatPr baseColWidth="10" defaultRowHeight="22" customHeight="1" x14ac:dyDescent="0"/>
  <cols>
    <col min="1" max="1" width="3.83203125" customWidth="1"/>
    <col min="2" max="2" width="30.1640625" customWidth="1"/>
    <col min="3" max="3" width="11.83203125" bestFit="1" customWidth="1"/>
    <col min="5" max="5" width="4.1640625" customWidth="1"/>
    <col min="6" max="6" width="23.33203125" customWidth="1"/>
    <col min="9" max="9" width="3" customWidth="1"/>
    <col min="10" max="10" width="20.5" customWidth="1"/>
    <col min="13" max="13" width="3.83203125" customWidth="1"/>
    <col min="14" max="14" width="23.83203125" customWidth="1"/>
  </cols>
  <sheetData>
    <row r="1" spans="1:16" ht="22" customHeight="1">
      <c r="A1" s="580" t="s">
        <v>11</v>
      </c>
      <c r="B1" s="580"/>
    </row>
    <row r="3" spans="1:16" ht="22" customHeight="1">
      <c r="B3" s="582" t="s">
        <v>0</v>
      </c>
      <c r="C3" s="582"/>
      <c r="D3" s="582"/>
      <c r="E3" s="3"/>
      <c r="F3" s="582" t="s">
        <v>38</v>
      </c>
      <c r="G3" s="582"/>
      <c r="H3" s="582"/>
      <c r="I3" s="3"/>
      <c r="J3" s="587" t="s">
        <v>9</v>
      </c>
      <c r="K3" s="588"/>
      <c r="L3" s="588"/>
      <c r="M3" s="4"/>
      <c r="N3" s="586" t="s">
        <v>12</v>
      </c>
      <c r="O3" s="582"/>
      <c r="P3" s="582"/>
    </row>
    <row r="4" spans="1:16" ht="22" customHeight="1">
      <c r="B4" s="5" t="s">
        <v>1</v>
      </c>
      <c r="C4" s="68">
        <v>0.03</v>
      </c>
      <c r="D4" s="5" t="s">
        <v>2</v>
      </c>
      <c r="E4" s="3"/>
      <c r="F4" s="6" t="s">
        <v>1</v>
      </c>
      <c r="G4" s="83">
        <v>0.03</v>
      </c>
      <c r="H4" s="6" t="s">
        <v>2</v>
      </c>
      <c r="I4" s="3"/>
      <c r="J4" s="5" t="s">
        <v>41</v>
      </c>
      <c r="K4" s="68">
        <f>'10-Analisi Sismica'!P43/100</f>
        <v>0.7</v>
      </c>
      <c r="L4" s="6" t="s">
        <v>2</v>
      </c>
      <c r="M4" s="4"/>
      <c r="N4" s="7" t="s">
        <v>45</v>
      </c>
      <c r="O4" s="68">
        <v>0.01</v>
      </c>
      <c r="P4" s="6" t="s">
        <v>2</v>
      </c>
    </row>
    <row r="5" spans="1:16" ht="22" customHeight="1">
      <c r="B5" s="5" t="s">
        <v>26</v>
      </c>
      <c r="C5" s="68">
        <v>0.2</v>
      </c>
      <c r="D5" s="5" t="s">
        <v>2</v>
      </c>
      <c r="E5" s="3"/>
      <c r="F5" s="6" t="s">
        <v>26</v>
      </c>
      <c r="G5" s="83">
        <v>0.2</v>
      </c>
      <c r="H5" s="6" t="s">
        <v>2</v>
      </c>
      <c r="I5" s="3"/>
      <c r="J5" s="5" t="s">
        <v>42</v>
      </c>
      <c r="K5" s="68">
        <f>'10-Analisi Sismica'!P42/100</f>
        <v>0.3</v>
      </c>
      <c r="L5" s="6" t="s">
        <v>2</v>
      </c>
      <c r="M5" s="4"/>
      <c r="N5" s="7" t="s">
        <v>46</v>
      </c>
      <c r="O5" s="68">
        <v>0.02</v>
      </c>
      <c r="P5" s="6" t="s">
        <v>2</v>
      </c>
    </row>
    <row r="6" spans="1:16" ht="22" customHeight="1">
      <c r="B6" s="8"/>
      <c r="C6" s="8"/>
      <c r="D6" s="8"/>
      <c r="E6" s="3"/>
      <c r="F6" s="6" t="s">
        <v>239</v>
      </c>
      <c r="G6" s="83">
        <v>0.9</v>
      </c>
      <c r="H6" s="6" t="s">
        <v>2</v>
      </c>
      <c r="I6" s="3"/>
      <c r="J6" s="8"/>
      <c r="K6" s="8"/>
      <c r="L6" s="80"/>
      <c r="M6" s="8"/>
      <c r="N6" s="8"/>
      <c r="O6" s="8"/>
      <c r="P6" s="80"/>
    </row>
    <row r="7" spans="1:16" ht="22" customHeight="1">
      <c r="B7" s="3"/>
      <c r="C7" s="3"/>
      <c r="D7" s="3"/>
      <c r="E7" s="3"/>
      <c r="F7" s="3"/>
      <c r="G7" s="3"/>
      <c r="H7" s="3"/>
      <c r="I7" s="3"/>
      <c r="J7" s="3"/>
      <c r="K7" s="3"/>
      <c r="L7" s="3"/>
      <c r="M7" s="8"/>
      <c r="N7" s="3"/>
      <c r="O7" s="3"/>
      <c r="P7" s="3"/>
    </row>
    <row r="8" spans="1:16" ht="22" customHeight="1">
      <c r="B8" s="582" t="s">
        <v>3</v>
      </c>
      <c r="C8" s="582"/>
      <c r="D8" s="582"/>
      <c r="E8" s="3"/>
      <c r="F8" s="582" t="s">
        <v>7</v>
      </c>
      <c r="G8" s="582"/>
      <c r="H8" s="582"/>
      <c r="I8" s="3"/>
      <c r="J8" s="582" t="s">
        <v>10</v>
      </c>
      <c r="K8" s="582"/>
      <c r="L8" s="582"/>
      <c r="M8" s="9"/>
      <c r="N8" s="582" t="s">
        <v>13</v>
      </c>
      <c r="O8" s="582"/>
      <c r="P8" s="582"/>
    </row>
    <row r="9" spans="1:16" ht="33" customHeight="1">
      <c r="B9" s="5" t="s">
        <v>27</v>
      </c>
      <c r="C9" s="68">
        <v>0.03</v>
      </c>
      <c r="D9" s="6" t="s">
        <v>2</v>
      </c>
      <c r="E9" s="3"/>
      <c r="F9" s="5" t="s">
        <v>39</v>
      </c>
      <c r="G9" s="68">
        <v>0.08</v>
      </c>
      <c r="H9" s="5" t="s">
        <v>2</v>
      </c>
      <c r="I9" s="3"/>
      <c r="J9" s="5" t="s">
        <v>43</v>
      </c>
      <c r="K9" s="68">
        <v>0.05</v>
      </c>
      <c r="L9" s="6" t="s">
        <v>2</v>
      </c>
      <c r="M9" s="3"/>
      <c r="N9" s="5" t="s">
        <v>47</v>
      </c>
      <c r="O9" s="68">
        <f>MAX(G15,G16,G17,G18,G19,G20,G21,G22,G23,G24,G26,G27,G28,G29,G30,G31,K15,K16,K18:K27)</f>
        <v>5.8</v>
      </c>
      <c r="P9" s="6" t="s">
        <v>2</v>
      </c>
    </row>
    <row r="10" spans="1:16" ht="22" customHeight="1">
      <c r="B10" s="5" t="s">
        <v>28</v>
      </c>
      <c r="C10" s="68">
        <f>hinterpiano-hsolaio</f>
        <v>3.09</v>
      </c>
      <c r="D10" s="6" t="s">
        <v>2</v>
      </c>
      <c r="E10" s="3"/>
      <c r="F10" s="582" t="s">
        <v>8</v>
      </c>
      <c r="G10" s="582"/>
      <c r="H10" s="582"/>
      <c r="I10" s="3"/>
      <c r="J10" s="5" t="s">
        <v>44</v>
      </c>
      <c r="K10" s="68">
        <v>0.02</v>
      </c>
      <c r="L10" s="6" t="s">
        <v>2</v>
      </c>
      <c r="M10" s="3"/>
      <c r="N10" s="5" t="s">
        <v>48</v>
      </c>
      <c r="O10" s="68">
        <f>MAX(K17,G25,K28,K29)</f>
        <v>5.26</v>
      </c>
      <c r="P10" s="6" t="s">
        <v>2</v>
      </c>
    </row>
    <row r="11" spans="1:16" ht="22" customHeight="1">
      <c r="B11" s="5" t="s">
        <v>29</v>
      </c>
      <c r="C11" s="68">
        <v>0.08</v>
      </c>
      <c r="D11" s="6" t="s">
        <v>2</v>
      </c>
      <c r="E11" s="3"/>
      <c r="F11" s="5" t="s">
        <v>40</v>
      </c>
      <c r="G11" s="68">
        <v>3.3</v>
      </c>
      <c r="H11" s="5" t="s">
        <v>2</v>
      </c>
      <c r="I11" s="3"/>
      <c r="J11" s="3"/>
      <c r="K11" s="3"/>
      <c r="L11" s="3"/>
      <c r="M11" s="3"/>
      <c r="N11" s="5" t="s">
        <v>49</v>
      </c>
      <c r="O11" s="68">
        <v>1.7</v>
      </c>
      <c r="P11" s="6" t="s">
        <v>2</v>
      </c>
    </row>
    <row r="12" spans="1:16" ht="22" customHeight="1">
      <c r="B12" s="3"/>
      <c r="C12" s="3"/>
      <c r="D12" s="3"/>
      <c r="E12" s="3"/>
      <c r="F12" s="3"/>
      <c r="G12" s="3"/>
      <c r="H12" s="3"/>
      <c r="I12" s="3"/>
      <c r="J12" s="3"/>
      <c r="K12" s="3"/>
      <c r="L12" s="3"/>
      <c r="M12" s="3"/>
      <c r="N12" s="3"/>
      <c r="O12" s="3"/>
      <c r="P12" s="3"/>
    </row>
    <row r="13" spans="1:16" ht="22" customHeight="1">
      <c r="B13" s="582" t="s">
        <v>4</v>
      </c>
      <c r="C13" s="582"/>
      <c r="D13" s="582"/>
      <c r="E13" s="3"/>
      <c r="F13" s="582" t="s">
        <v>79</v>
      </c>
      <c r="G13" s="582"/>
      <c r="H13" s="582"/>
      <c r="I13" s="582"/>
      <c r="J13" s="582"/>
      <c r="K13" s="582"/>
      <c r="L13" s="582"/>
      <c r="M13" s="3"/>
      <c r="N13" s="582" t="s">
        <v>14</v>
      </c>
      <c r="O13" s="582"/>
      <c r="P13" s="582"/>
    </row>
    <row r="14" spans="1:16" ht="22" customHeight="1">
      <c r="B14" s="5" t="s">
        <v>30</v>
      </c>
      <c r="C14" s="68">
        <v>0.6</v>
      </c>
      <c r="D14" s="6" t="s">
        <v>2</v>
      </c>
      <c r="E14" s="3"/>
      <c r="F14" s="585" t="s">
        <v>242</v>
      </c>
      <c r="G14" s="585"/>
      <c r="H14" s="585"/>
      <c r="I14" s="585" t="s">
        <v>243</v>
      </c>
      <c r="J14" s="585"/>
      <c r="K14" s="585"/>
      <c r="L14" s="585"/>
      <c r="M14" s="3"/>
      <c r="N14" s="5" t="s">
        <v>22</v>
      </c>
      <c r="O14" s="5">
        <v>20</v>
      </c>
      <c r="P14" s="6"/>
    </row>
    <row r="15" spans="1:16" ht="22" customHeight="1">
      <c r="B15" s="5" t="s">
        <v>31</v>
      </c>
      <c r="C15" s="68">
        <v>0.3</v>
      </c>
      <c r="D15" s="6" t="s">
        <v>2</v>
      </c>
      <c r="E15" s="3"/>
      <c r="F15" s="5" t="s">
        <v>50</v>
      </c>
      <c r="G15" s="581">
        <v>4.3</v>
      </c>
      <c r="H15" s="581"/>
      <c r="I15" s="585" t="s">
        <v>67</v>
      </c>
      <c r="J15" s="585"/>
      <c r="K15" s="68">
        <v>4.5</v>
      </c>
      <c r="L15" s="6" t="s">
        <v>2</v>
      </c>
      <c r="M15" s="3"/>
      <c r="N15" s="88" t="s">
        <v>241</v>
      </c>
      <c r="O15" s="68">
        <f>ATAN((n_gradini*Alzata)/(n_gradini*Pedata))</f>
        <v>0.48995732625372829</v>
      </c>
      <c r="P15" s="6" t="s">
        <v>78</v>
      </c>
    </row>
    <row r="16" spans="1:16" ht="22" customHeight="1">
      <c r="B16" s="5" t="s">
        <v>32</v>
      </c>
      <c r="C16" s="68">
        <f>hsolaio</f>
        <v>0.21</v>
      </c>
      <c r="D16" s="6" t="s">
        <v>2</v>
      </c>
      <c r="E16" s="3"/>
      <c r="F16" s="5" t="s">
        <v>51</v>
      </c>
      <c r="G16" s="581">
        <v>3.6</v>
      </c>
      <c r="H16" s="581"/>
      <c r="I16" s="585" t="s">
        <v>68</v>
      </c>
      <c r="J16" s="585"/>
      <c r="K16" s="68">
        <v>4.5</v>
      </c>
      <c r="L16" s="6" t="s">
        <v>2</v>
      </c>
      <c r="M16" s="3"/>
      <c r="N16" s="5" t="s">
        <v>15</v>
      </c>
      <c r="O16" s="68">
        <v>0.16</v>
      </c>
      <c r="P16" s="6" t="s">
        <v>2</v>
      </c>
    </row>
    <row r="17" spans="2:17" ht="22" customHeight="1">
      <c r="B17" s="5" t="s">
        <v>33</v>
      </c>
      <c r="C17" s="68">
        <v>0.8</v>
      </c>
      <c r="D17" s="6" t="s">
        <v>2</v>
      </c>
      <c r="E17" s="3"/>
      <c r="F17" s="5" t="s">
        <v>52</v>
      </c>
      <c r="G17" s="581">
        <v>4.3</v>
      </c>
      <c r="H17" s="581"/>
      <c r="I17" s="585" t="s">
        <v>240</v>
      </c>
      <c r="J17" s="585"/>
      <c r="K17" s="68">
        <v>4.5</v>
      </c>
      <c r="L17" s="6" t="s">
        <v>2</v>
      </c>
      <c r="M17" s="3"/>
      <c r="N17" s="5" t="s">
        <v>16</v>
      </c>
      <c r="O17" s="68">
        <v>0.3</v>
      </c>
      <c r="P17" s="6" t="s">
        <v>2</v>
      </c>
    </row>
    <row r="18" spans="2:17" ht="22" customHeight="1">
      <c r="B18" s="3"/>
      <c r="C18" s="3"/>
      <c r="D18" s="3"/>
      <c r="E18" s="3"/>
      <c r="F18" s="5" t="s">
        <v>53</v>
      </c>
      <c r="G18" s="581">
        <v>5.15</v>
      </c>
      <c r="H18" s="581"/>
      <c r="I18" s="585" t="s">
        <v>69</v>
      </c>
      <c r="J18" s="585"/>
      <c r="K18" s="68">
        <v>4.5</v>
      </c>
      <c r="L18" s="6" t="s">
        <v>2</v>
      </c>
      <c r="M18" s="3"/>
      <c r="N18" s="5" t="s">
        <v>17</v>
      </c>
      <c r="O18" s="68">
        <v>0.16</v>
      </c>
      <c r="P18" s="6" t="s">
        <v>2</v>
      </c>
    </row>
    <row r="19" spans="2:17" ht="22" customHeight="1">
      <c r="B19" s="582" t="s">
        <v>5</v>
      </c>
      <c r="C19" s="582"/>
      <c r="D19" s="582"/>
      <c r="E19" s="3"/>
      <c r="F19" s="5" t="s">
        <v>54</v>
      </c>
      <c r="G19" s="581">
        <v>5.8</v>
      </c>
      <c r="H19" s="581"/>
      <c r="I19" s="585" t="s">
        <v>70</v>
      </c>
      <c r="J19" s="585"/>
      <c r="K19" s="68">
        <v>5.0999999999999996</v>
      </c>
      <c r="L19" s="6" t="s">
        <v>2</v>
      </c>
      <c r="M19" s="3"/>
      <c r="N19" s="5" t="s">
        <v>18</v>
      </c>
      <c r="O19" s="68">
        <v>3</v>
      </c>
      <c r="P19" s="6" t="s">
        <v>2</v>
      </c>
    </row>
    <row r="20" spans="2:17" ht="22" customHeight="1">
      <c r="B20" s="5" t="s">
        <v>34</v>
      </c>
      <c r="C20" s="68">
        <f>0.21</f>
        <v>0.21</v>
      </c>
      <c r="D20" s="6" t="s">
        <v>2</v>
      </c>
      <c r="E20" s="3"/>
      <c r="F20" s="5" t="s">
        <v>55</v>
      </c>
      <c r="G20" s="581">
        <v>4.3</v>
      </c>
      <c r="H20" s="581"/>
      <c r="I20" s="585" t="s">
        <v>71</v>
      </c>
      <c r="J20" s="585"/>
      <c r="K20" s="68">
        <v>5.0999999999999996</v>
      </c>
      <c r="L20" s="6" t="s">
        <v>2</v>
      </c>
      <c r="M20" s="3"/>
      <c r="N20" s="5" t="s">
        <v>19</v>
      </c>
      <c r="O20" s="68">
        <f>1/COS(alfa_rad)</f>
        <v>1.1333333333333333</v>
      </c>
      <c r="P20" s="6" t="s">
        <v>2</v>
      </c>
    </row>
    <row r="21" spans="2:17" ht="22" customHeight="1">
      <c r="B21" s="5" t="s">
        <v>35</v>
      </c>
      <c r="C21" s="68">
        <f>hsolaio-hpignatta</f>
        <v>4.9999999999999989E-2</v>
      </c>
      <c r="D21" s="6" t="s">
        <v>2</v>
      </c>
      <c r="E21" s="3"/>
      <c r="F21" s="5" t="s">
        <v>56</v>
      </c>
      <c r="G21" s="581">
        <v>3.6</v>
      </c>
      <c r="H21" s="581"/>
      <c r="I21" s="585" t="s">
        <v>72</v>
      </c>
      <c r="J21" s="585"/>
      <c r="K21" s="68">
        <v>5.0999999999999996</v>
      </c>
      <c r="L21" s="6" t="s">
        <v>2</v>
      </c>
      <c r="M21" s="3"/>
      <c r="N21" s="5" t="s">
        <v>20</v>
      </c>
      <c r="O21" s="68">
        <v>0.01</v>
      </c>
      <c r="P21" s="6" t="s">
        <v>2</v>
      </c>
    </row>
    <row r="22" spans="2:17" ht="22" customHeight="1">
      <c r="B22" s="5" t="s">
        <v>36</v>
      </c>
      <c r="C22" s="68">
        <v>0.16</v>
      </c>
      <c r="D22" s="6" t="s">
        <v>2</v>
      </c>
      <c r="E22" s="3"/>
      <c r="F22" s="5" t="s">
        <v>57</v>
      </c>
      <c r="G22" s="581">
        <v>4.3</v>
      </c>
      <c r="H22" s="581"/>
      <c r="I22" s="585" t="s">
        <v>73</v>
      </c>
      <c r="J22" s="585"/>
      <c r="K22" s="68">
        <v>5.0999999999999996</v>
      </c>
      <c r="L22" s="6" t="s">
        <v>2</v>
      </c>
      <c r="M22" s="3"/>
      <c r="N22" s="5" t="s">
        <v>21</v>
      </c>
      <c r="O22" s="68">
        <v>0.02</v>
      </c>
      <c r="P22" s="6" t="s">
        <v>2</v>
      </c>
    </row>
    <row r="23" spans="2:17" ht="22" customHeight="1">
      <c r="B23" s="5" t="s">
        <v>232</v>
      </c>
      <c r="C23" s="68">
        <v>0.4</v>
      </c>
      <c r="D23" s="6" t="s">
        <v>2</v>
      </c>
      <c r="E23" s="3"/>
      <c r="F23" s="5" t="s">
        <v>58</v>
      </c>
      <c r="G23" s="581">
        <v>5.15</v>
      </c>
      <c r="H23" s="581"/>
      <c r="I23" s="585" t="s">
        <v>74</v>
      </c>
      <c r="J23" s="585"/>
      <c r="K23" s="68">
        <v>4.5999999999999996</v>
      </c>
      <c r="L23" s="6" t="s">
        <v>2</v>
      </c>
      <c r="M23" s="3"/>
      <c r="N23" s="3"/>
      <c r="O23" s="3"/>
      <c r="P23" s="3"/>
    </row>
    <row r="24" spans="2:17" ht="22" customHeight="1">
      <c r="B24" s="5" t="s">
        <v>233</v>
      </c>
      <c r="C24" s="15">
        <v>0.25</v>
      </c>
      <c r="D24" s="6" t="s">
        <v>2</v>
      </c>
      <c r="E24" s="3"/>
      <c r="F24" s="5" t="s">
        <v>59</v>
      </c>
      <c r="G24" s="581">
        <v>5.8</v>
      </c>
      <c r="H24" s="581"/>
      <c r="I24" s="585" t="s">
        <v>75</v>
      </c>
      <c r="J24" s="585"/>
      <c r="K24" s="68">
        <v>4.5999999999999996</v>
      </c>
      <c r="L24" s="6" t="s">
        <v>2</v>
      </c>
      <c r="M24" s="3"/>
    </row>
    <row r="25" spans="2:17" ht="22" customHeight="1">
      <c r="B25" s="5" t="s">
        <v>231</v>
      </c>
      <c r="C25" s="68">
        <v>0.08</v>
      </c>
      <c r="D25" s="6" t="s">
        <v>2</v>
      </c>
      <c r="E25" s="3"/>
      <c r="F25" s="5" t="s">
        <v>60</v>
      </c>
      <c r="G25" s="581">
        <v>3</v>
      </c>
      <c r="H25" s="581"/>
      <c r="I25" s="585" t="s">
        <v>76</v>
      </c>
      <c r="J25" s="585"/>
      <c r="K25" s="68">
        <v>4.5999999999999996</v>
      </c>
      <c r="L25" s="6" t="s">
        <v>2</v>
      </c>
      <c r="M25" s="3"/>
    </row>
    <row r="26" spans="2:17" ht="22" customHeight="1">
      <c r="B26" s="5" t="s">
        <v>234</v>
      </c>
      <c r="C26" s="84">
        <f>ltravetto+lpignatta</f>
        <v>0.48000000000000004</v>
      </c>
      <c r="D26" s="6" t="s">
        <v>2</v>
      </c>
      <c r="E26" s="3"/>
      <c r="F26" s="5" t="s">
        <v>61</v>
      </c>
      <c r="G26" s="581">
        <v>4</v>
      </c>
      <c r="H26" s="581"/>
      <c r="I26" s="585" t="s">
        <v>77</v>
      </c>
      <c r="J26" s="585"/>
      <c r="K26" s="68">
        <v>4.5999999999999996</v>
      </c>
      <c r="L26" s="6" t="s">
        <v>2</v>
      </c>
      <c r="M26" s="3"/>
    </row>
    <row r="27" spans="2:17" ht="22" customHeight="1">
      <c r="B27" s="5" t="s">
        <v>37</v>
      </c>
      <c r="C27" s="68">
        <v>0.01</v>
      </c>
      <c r="D27" s="6" t="s">
        <v>2</v>
      </c>
      <c r="E27" s="3"/>
      <c r="F27" s="5" t="s">
        <v>62</v>
      </c>
      <c r="G27" s="581">
        <v>5.2</v>
      </c>
      <c r="H27" s="581"/>
      <c r="I27" s="585" t="s">
        <v>336</v>
      </c>
      <c r="J27" s="585"/>
      <c r="K27" s="68">
        <v>4.5999999999999996</v>
      </c>
      <c r="L27" s="6" t="s">
        <v>2</v>
      </c>
      <c r="M27" s="3"/>
    </row>
    <row r="28" spans="2:17" ht="22" customHeight="1">
      <c r="B28" s="5" t="s">
        <v>255</v>
      </c>
      <c r="C28" s="5">
        <v>3</v>
      </c>
      <c r="D28" s="5"/>
      <c r="E28" s="3"/>
      <c r="F28" s="5" t="s">
        <v>63</v>
      </c>
      <c r="G28" s="581">
        <v>5.15</v>
      </c>
      <c r="H28" s="581"/>
      <c r="I28" s="583" t="s">
        <v>494</v>
      </c>
      <c r="J28" s="584"/>
      <c r="K28" s="5">
        <v>5.26</v>
      </c>
      <c r="L28" s="6" t="s">
        <v>2</v>
      </c>
      <c r="M28" s="3"/>
      <c r="N28" s="3"/>
      <c r="O28" s="3"/>
      <c r="P28" s="3"/>
    </row>
    <row r="29" spans="2:17" ht="22" customHeight="1">
      <c r="B29" s="5" t="s">
        <v>230</v>
      </c>
      <c r="C29" s="5">
        <v>3</v>
      </c>
      <c r="D29" s="5"/>
      <c r="E29" s="3"/>
      <c r="F29" s="5" t="s">
        <v>64</v>
      </c>
      <c r="G29" s="581">
        <v>5.8</v>
      </c>
      <c r="H29" s="581"/>
      <c r="I29" s="583" t="s">
        <v>495</v>
      </c>
      <c r="J29" s="584"/>
      <c r="K29" s="5">
        <v>5.18</v>
      </c>
      <c r="L29" s="6" t="s">
        <v>2</v>
      </c>
      <c r="M29" s="3"/>
      <c r="N29" s="3"/>
      <c r="O29" s="3"/>
      <c r="P29" s="3"/>
    </row>
    <row r="30" spans="2:17" ht="22" customHeight="1">
      <c r="E30" s="3"/>
      <c r="F30" s="5" t="s">
        <v>65</v>
      </c>
      <c r="G30" s="581">
        <v>3</v>
      </c>
      <c r="H30" s="581"/>
      <c r="I30" s="585"/>
      <c r="J30" s="585"/>
      <c r="K30" s="5"/>
      <c r="L30" s="6" t="s">
        <v>2</v>
      </c>
      <c r="M30" s="3"/>
      <c r="N30" s="2"/>
      <c r="O30" s="10"/>
      <c r="P30" s="10"/>
      <c r="Q30" s="10"/>
    </row>
    <row r="31" spans="2:17" ht="22" customHeight="1">
      <c r="E31" s="3"/>
      <c r="F31" s="5" t="s">
        <v>66</v>
      </c>
      <c r="G31" s="581">
        <v>4</v>
      </c>
      <c r="H31" s="581"/>
      <c r="I31" s="585"/>
      <c r="J31" s="585"/>
      <c r="K31" s="5"/>
      <c r="L31" s="6" t="s">
        <v>2</v>
      </c>
      <c r="M31" s="3"/>
    </row>
    <row r="32" spans="2:17" ht="22" customHeight="1">
      <c r="E32" s="3"/>
      <c r="F32" s="3"/>
      <c r="G32" s="3"/>
      <c r="H32" s="3"/>
      <c r="I32" s="3"/>
      <c r="J32" s="3"/>
      <c r="K32" s="3"/>
      <c r="L32" s="3"/>
      <c r="M32" s="3"/>
    </row>
    <row r="33" spans="5:13" ht="22" customHeight="1">
      <c r="E33" s="3"/>
      <c r="F33" s="3"/>
      <c r="G33" s="3"/>
      <c r="H33" s="3"/>
      <c r="I33" s="3"/>
      <c r="J33" s="3"/>
      <c r="K33" s="3"/>
      <c r="L33" s="3"/>
      <c r="M33" s="3"/>
    </row>
    <row r="100" spans="14:17" ht="22" hidden="1" customHeight="1"/>
    <row r="101" spans="14:17" ht="22" hidden="1" customHeight="1">
      <c r="N101" s="582" t="s">
        <v>6</v>
      </c>
      <c r="O101" s="582"/>
      <c r="P101" s="582"/>
      <c r="Q101" s="582"/>
    </row>
    <row r="102" spans="14:17" ht="22" hidden="1" customHeight="1">
      <c r="N102" s="5" t="s">
        <v>23</v>
      </c>
      <c r="O102" s="68">
        <v>21.3</v>
      </c>
      <c r="P102" s="30">
        <f>Lmax_t_emergente/O102</f>
        <v>0.27230046948356806</v>
      </c>
      <c r="Q102" s="6" t="s">
        <v>2</v>
      </c>
    </row>
    <row r="103" spans="14:17" ht="22" hidden="1" customHeight="1">
      <c r="N103" s="5" t="s">
        <v>24</v>
      </c>
      <c r="O103" s="68">
        <v>20</v>
      </c>
      <c r="P103" s="30">
        <f>Lmax_t_spessore/O103</f>
        <v>0.26300000000000001</v>
      </c>
      <c r="Q103" s="6" t="s">
        <v>2</v>
      </c>
    </row>
    <row r="104" spans="14:17" ht="22" hidden="1" customHeight="1">
      <c r="N104" s="5" t="s">
        <v>25</v>
      </c>
      <c r="O104" s="68">
        <f>'2-Tab.NormativaNTC08'!D103</f>
        <v>6.6</v>
      </c>
      <c r="P104" s="30">
        <f>Lmax_sbalzo/O104</f>
        <v>0.25757575757575757</v>
      </c>
      <c r="Q104" s="6" t="s">
        <v>2</v>
      </c>
    </row>
    <row r="105" spans="14:17" ht="22" hidden="1" customHeight="1"/>
  </sheetData>
  <mergeCells count="51">
    <mergeCell ref="G30:H30"/>
    <mergeCell ref="G31:H31"/>
    <mergeCell ref="F14:H14"/>
    <mergeCell ref="I14:L14"/>
    <mergeCell ref="I21:J21"/>
    <mergeCell ref="I22:J22"/>
    <mergeCell ref="G19:H19"/>
    <mergeCell ref="G20:H20"/>
    <mergeCell ref="G29:H29"/>
    <mergeCell ref="I28:J28"/>
    <mergeCell ref="G23:H23"/>
    <mergeCell ref="G24:H24"/>
    <mergeCell ref="G25:H25"/>
    <mergeCell ref="G26:H26"/>
    <mergeCell ref="G27:H27"/>
    <mergeCell ref="G28:H28"/>
    <mergeCell ref="J3:L3"/>
    <mergeCell ref="J8:L8"/>
    <mergeCell ref="G15:H15"/>
    <mergeCell ref="G16:H16"/>
    <mergeCell ref="I15:J15"/>
    <mergeCell ref="I16:J16"/>
    <mergeCell ref="F13:L13"/>
    <mergeCell ref="N101:Q101"/>
    <mergeCell ref="I29:J29"/>
    <mergeCell ref="I30:J30"/>
    <mergeCell ref="I31:J31"/>
    <mergeCell ref="N3:P3"/>
    <mergeCell ref="N8:P8"/>
    <mergeCell ref="N13:P13"/>
    <mergeCell ref="I23:J23"/>
    <mergeCell ref="I24:J24"/>
    <mergeCell ref="I25:J25"/>
    <mergeCell ref="I26:J26"/>
    <mergeCell ref="I27:J27"/>
    <mergeCell ref="I17:J17"/>
    <mergeCell ref="I18:J18"/>
    <mergeCell ref="I19:J19"/>
    <mergeCell ref="I20:J20"/>
    <mergeCell ref="A1:B1"/>
    <mergeCell ref="G21:H21"/>
    <mergeCell ref="G22:H22"/>
    <mergeCell ref="B3:D3"/>
    <mergeCell ref="B8:D8"/>
    <mergeCell ref="B13:D13"/>
    <mergeCell ref="B19:D19"/>
    <mergeCell ref="F8:H8"/>
    <mergeCell ref="F10:H10"/>
    <mergeCell ref="F3:H3"/>
    <mergeCell ref="G17:H17"/>
    <mergeCell ref="G18:H18"/>
  </mergeCells>
  <phoneticPr fontId="41" type="noConversion"/>
  <dataValidations disablePrompts="1" count="1">
    <dataValidation type="list" allowBlank="1" showInputMessage="1" showErrorMessage="1" sqref="C28">
      <formula1>"3,2"</formula1>
    </dataValidation>
  </dataValidations>
  <pageMargins left="0.75000000000000011" right="0.75000000000000011" top="1" bottom="1" header="0.5" footer="0.5"/>
  <pageSetup paperSize="9" scale="50" orientation="portrait" horizontalDpi="4294967292" verticalDpi="4294967292"/>
  <extLst>
    <ext xmlns:x14="http://schemas.microsoft.com/office/spreadsheetml/2009/9/main" uri="{CCE6A557-97BC-4b89-ADB6-D9C93CAAB3DF}">
      <x14:dataValidations xmlns:xm="http://schemas.microsoft.com/office/excel/2006/main" disablePrompts="1" count="2">
        <x14:dataValidation type="list" allowBlank="1" showInputMessage="1" showErrorMessage="1">
          <x14:formula1>
            <xm:f>'2-Tab.NormativaNTC08'!$D$101:$D$104</xm:f>
          </x14:formula1>
          <xm:sqref>O102</xm:sqref>
        </x14:dataValidation>
        <x14:dataValidation type="list" allowBlank="1" showInputMessage="1" showErrorMessage="1">
          <x14:formula1>
            <xm:f>'2-Tab.NormativaNTC08'!$D$101:$D$105</xm:f>
          </x14:formula1>
          <xm:sqref>O103</xm:sqref>
        </x14:dataValidation>
      </x14:dataValidations>
    </ex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 enableFormatConditionsCalculation="0"/>
  <dimension ref="A1:I105"/>
  <sheetViews>
    <sheetView showGridLines="0" workbookViewId="0">
      <selection activeCell="K25" sqref="K25"/>
    </sheetView>
  </sheetViews>
  <sheetFormatPr baseColWidth="10" defaultRowHeight="22" customHeight="1" x14ac:dyDescent="0"/>
  <cols>
    <col min="2" max="2" width="11.6640625" customWidth="1"/>
    <col min="5" max="5" width="11.33203125" customWidth="1"/>
  </cols>
  <sheetData>
    <row r="1" spans="1:8" ht="22" customHeight="1">
      <c r="A1" s="580" t="s">
        <v>80</v>
      </c>
      <c r="B1" s="580"/>
      <c r="C1" s="580"/>
    </row>
    <row r="3" spans="1:8" ht="22" customHeight="1">
      <c r="A3" s="621" t="s">
        <v>81</v>
      </c>
      <c r="B3" s="621"/>
      <c r="C3" s="621"/>
      <c r="D3" s="621"/>
      <c r="E3" s="621"/>
      <c r="F3" s="621"/>
      <c r="G3" s="621"/>
      <c r="H3" s="621"/>
    </row>
    <row r="4" spans="1:8" ht="22" customHeight="1">
      <c r="A4" s="610" t="s">
        <v>82</v>
      </c>
      <c r="B4" s="610"/>
      <c r="C4" s="30">
        <v>25</v>
      </c>
      <c r="D4" s="31" t="s">
        <v>86</v>
      </c>
      <c r="E4" s="610" t="s">
        <v>87</v>
      </c>
      <c r="F4" s="610"/>
      <c r="G4" s="30">
        <v>18</v>
      </c>
      <c r="H4" s="31" t="s">
        <v>86</v>
      </c>
    </row>
    <row r="5" spans="1:8" ht="22" customHeight="1">
      <c r="A5" s="610" t="s">
        <v>83</v>
      </c>
      <c r="B5" s="610"/>
      <c r="C5" s="30">
        <v>22</v>
      </c>
      <c r="D5" s="31" t="s">
        <v>86</v>
      </c>
      <c r="E5" s="610" t="s">
        <v>88</v>
      </c>
      <c r="F5" s="610"/>
      <c r="G5" s="30">
        <v>27</v>
      </c>
      <c r="H5" s="31" t="s">
        <v>86</v>
      </c>
    </row>
    <row r="6" spans="1:8" ht="22" customHeight="1">
      <c r="A6" s="610" t="s">
        <v>84</v>
      </c>
      <c r="B6" s="610"/>
      <c r="C6" s="30">
        <v>6</v>
      </c>
      <c r="D6" s="31" t="s">
        <v>86</v>
      </c>
      <c r="E6" s="610" t="s">
        <v>89</v>
      </c>
      <c r="F6" s="610"/>
      <c r="G6" s="30">
        <v>24</v>
      </c>
      <c r="H6" s="31" t="s">
        <v>86</v>
      </c>
    </row>
    <row r="7" spans="1:8" ht="22" customHeight="1">
      <c r="A7" s="610" t="s">
        <v>85</v>
      </c>
      <c r="B7" s="610"/>
      <c r="C7" s="30">
        <v>21</v>
      </c>
      <c r="D7" s="31" t="s">
        <v>86</v>
      </c>
      <c r="E7" s="610" t="s">
        <v>701</v>
      </c>
      <c r="F7" s="610"/>
      <c r="G7" s="201">
        <v>8</v>
      </c>
      <c r="H7" s="31" t="s">
        <v>86</v>
      </c>
    </row>
    <row r="9" spans="1:8" ht="22" customHeight="1">
      <c r="A9" s="621" t="s">
        <v>90</v>
      </c>
      <c r="B9" s="621"/>
      <c r="C9" s="621"/>
      <c r="D9" s="621"/>
      <c r="E9" s="621"/>
      <c r="F9" s="621"/>
      <c r="G9" s="621"/>
      <c r="H9" s="621"/>
    </row>
    <row r="10" spans="1:8" ht="22" customHeight="1">
      <c r="A10" s="623" t="s">
        <v>91</v>
      </c>
      <c r="B10" s="623"/>
      <c r="C10" s="624" t="s">
        <v>92</v>
      </c>
      <c r="D10" s="624"/>
      <c r="E10" s="35" t="s">
        <v>101</v>
      </c>
      <c r="F10" s="29" t="s">
        <v>93</v>
      </c>
      <c r="G10" s="29" t="s">
        <v>94</v>
      </c>
      <c r="H10" s="29" t="s">
        <v>95</v>
      </c>
    </row>
    <row r="11" spans="1:8" ht="22" customHeight="1">
      <c r="A11" s="598" t="s">
        <v>96</v>
      </c>
      <c r="B11" s="599"/>
      <c r="C11" s="603" t="s">
        <v>99</v>
      </c>
      <c r="D11" s="604"/>
      <c r="E11" s="611" t="s">
        <v>112</v>
      </c>
      <c r="F11" s="33">
        <v>0.9</v>
      </c>
      <c r="G11" s="36">
        <v>1</v>
      </c>
      <c r="H11" s="30">
        <v>1</v>
      </c>
    </row>
    <row r="12" spans="1:8" ht="22" customHeight="1">
      <c r="A12" s="600"/>
      <c r="B12" s="601"/>
      <c r="C12" s="605" t="s">
        <v>100</v>
      </c>
      <c r="D12" s="606"/>
      <c r="E12" s="612"/>
      <c r="F12" s="34">
        <v>1.1000000000000001</v>
      </c>
      <c r="G12" s="39">
        <v>1.3</v>
      </c>
      <c r="H12" s="33">
        <v>1</v>
      </c>
    </row>
    <row r="13" spans="1:8" ht="22" customHeight="1">
      <c r="A13" s="598" t="s">
        <v>97</v>
      </c>
      <c r="B13" s="599"/>
      <c r="C13" s="607" t="s">
        <v>99</v>
      </c>
      <c r="D13" s="608"/>
      <c r="E13" s="611" t="s">
        <v>113</v>
      </c>
      <c r="F13" s="33">
        <v>0</v>
      </c>
      <c r="G13" s="37">
        <v>0</v>
      </c>
      <c r="H13" s="30">
        <v>0</v>
      </c>
    </row>
    <row r="14" spans="1:8" ht="22" customHeight="1">
      <c r="A14" s="600"/>
      <c r="B14" s="601"/>
      <c r="C14" s="605" t="s">
        <v>100</v>
      </c>
      <c r="D14" s="606"/>
      <c r="E14" s="612"/>
      <c r="F14" s="34">
        <v>1.5</v>
      </c>
      <c r="G14" s="39">
        <v>1.5</v>
      </c>
      <c r="H14" s="33">
        <v>1.3</v>
      </c>
    </row>
    <row r="15" spans="1:8" ht="22" customHeight="1">
      <c r="A15" s="602" t="s">
        <v>98</v>
      </c>
      <c r="B15" s="602"/>
      <c r="C15" s="609" t="s">
        <v>99</v>
      </c>
      <c r="D15" s="609"/>
      <c r="E15" s="613" t="s">
        <v>102</v>
      </c>
      <c r="F15" s="30">
        <v>0</v>
      </c>
      <c r="G15" s="38">
        <v>0</v>
      </c>
      <c r="H15" s="30">
        <v>0</v>
      </c>
    </row>
    <row r="16" spans="1:8" ht="22" customHeight="1">
      <c r="A16" s="585"/>
      <c r="B16" s="585"/>
      <c r="C16" s="610" t="s">
        <v>100</v>
      </c>
      <c r="D16" s="610"/>
      <c r="E16" s="614"/>
      <c r="F16" s="30">
        <v>1.5</v>
      </c>
      <c r="G16" s="30">
        <v>1.5</v>
      </c>
      <c r="H16" s="30">
        <v>1.3</v>
      </c>
    </row>
    <row r="18" spans="1:9" ht="22" customHeight="1">
      <c r="A18" s="622" t="s">
        <v>103</v>
      </c>
      <c r="B18" s="622"/>
      <c r="C18" s="622"/>
      <c r="D18" s="622"/>
      <c r="E18" s="622"/>
      <c r="F18" s="622"/>
      <c r="G18" s="622"/>
      <c r="H18" s="622"/>
    </row>
    <row r="19" spans="1:9" ht="22" customHeight="1">
      <c r="A19" s="589" t="s">
        <v>104</v>
      </c>
      <c r="B19" s="590"/>
      <c r="C19" s="590"/>
      <c r="D19" s="590"/>
      <c r="E19" s="590"/>
      <c r="F19" s="590"/>
      <c r="G19" s="590"/>
      <c r="H19" s="591"/>
    </row>
    <row r="20" spans="1:9" ht="22" customHeight="1">
      <c r="A20" s="592"/>
      <c r="B20" s="593"/>
      <c r="C20" s="593"/>
      <c r="D20" s="593"/>
      <c r="E20" s="593"/>
      <c r="F20" s="593"/>
      <c r="G20" s="593"/>
      <c r="H20" s="594"/>
    </row>
    <row r="21" spans="1:9" ht="22" customHeight="1">
      <c r="A21" s="595"/>
      <c r="B21" s="596"/>
      <c r="C21" s="596"/>
      <c r="D21" s="596"/>
      <c r="E21" s="596"/>
      <c r="F21" s="596"/>
      <c r="G21" s="596"/>
      <c r="H21" s="597"/>
    </row>
    <row r="22" spans="1:9" ht="22" customHeight="1">
      <c r="A22" s="604" t="s">
        <v>105</v>
      </c>
      <c r="B22" s="628"/>
      <c r="C22" s="628" t="s">
        <v>106</v>
      </c>
      <c r="D22" s="628"/>
      <c r="E22" s="628"/>
      <c r="F22" s="23" t="s">
        <v>110</v>
      </c>
      <c r="G22" s="24">
        <v>0.4</v>
      </c>
      <c r="H22" s="20" t="s">
        <v>111</v>
      </c>
    </row>
    <row r="23" spans="1:9" ht="22" customHeight="1">
      <c r="A23" s="608" t="s">
        <v>105</v>
      </c>
      <c r="B23" s="629"/>
      <c r="C23" s="629" t="s">
        <v>107</v>
      </c>
      <c r="D23" s="629"/>
      <c r="E23" s="629"/>
      <c r="F23" s="25" t="s">
        <v>110</v>
      </c>
      <c r="G23" s="26">
        <v>0.8</v>
      </c>
      <c r="H23" s="21" t="s">
        <v>111</v>
      </c>
    </row>
    <row r="24" spans="1:9" ht="22" customHeight="1">
      <c r="A24" s="608" t="s">
        <v>105</v>
      </c>
      <c r="B24" s="629"/>
      <c r="C24" s="629" t="s">
        <v>108</v>
      </c>
      <c r="D24" s="629"/>
      <c r="E24" s="629"/>
      <c r="F24" s="25" t="s">
        <v>110</v>
      </c>
      <c r="G24" s="26">
        <v>1.2</v>
      </c>
      <c r="H24" s="21" t="s">
        <v>111</v>
      </c>
    </row>
    <row r="25" spans="1:9" ht="22" customHeight="1">
      <c r="A25" s="630" t="s">
        <v>105</v>
      </c>
      <c r="B25" s="631"/>
      <c r="C25" s="631" t="s">
        <v>114</v>
      </c>
      <c r="D25" s="631"/>
      <c r="E25" s="631"/>
      <c r="F25" s="40" t="s">
        <v>115</v>
      </c>
      <c r="G25" s="41">
        <v>1.6</v>
      </c>
      <c r="H25" s="42" t="s">
        <v>116</v>
      </c>
    </row>
    <row r="26" spans="1:9" ht="22" customHeight="1">
      <c r="A26" s="632" t="s">
        <v>105</v>
      </c>
      <c r="B26" s="633"/>
      <c r="C26" s="633" t="s">
        <v>109</v>
      </c>
      <c r="D26" s="633"/>
      <c r="E26" s="633"/>
      <c r="F26" s="27" t="s">
        <v>110</v>
      </c>
      <c r="G26" s="28">
        <v>2</v>
      </c>
      <c r="H26" s="22" t="s">
        <v>111</v>
      </c>
    </row>
    <row r="28" spans="1:9" ht="22" customHeight="1">
      <c r="A28" s="640" t="s">
        <v>153</v>
      </c>
      <c r="B28" s="640"/>
      <c r="C28" s="640"/>
      <c r="D28" s="640"/>
      <c r="E28" s="640"/>
      <c r="F28" s="640"/>
      <c r="G28" s="640"/>
      <c r="H28" s="640"/>
      <c r="I28" s="640"/>
    </row>
    <row r="29" spans="1:9" ht="22" customHeight="1">
      <c r="A29" s="634" t="s">
        <v>154</v>
      </c>
      <c r="B29" s="634"/>
      <c r="C29" s="624" t="s">
        <v>155</v>
      </c>
      <c r="D29" s="610"/>
      <c r="E29" s="610"/>
      <c r="F29" s="610"/>
      <c r="G29" s="60" t="s">
        <v>191</v>
      </c>
      <c r="H29" s="44" t="s">
        <v>192</v>
      </c>
      <c r="I29" s="44" t="s">
        <v>193</v>
      </c>
    </row>
    <row r="30" spans="1:9" ht="22" customHeight="1">
      <c r="A30" s="615" t="s">
        <v>158</v>
      </c>
      <c r="B30" s="616"/>
      <c r="C30" s="635" t="s">
        <v>156</v>
      </c>
      <c r="D30" s="635"/>
      <c r="E30" s="635"/>
      <c r="F30" s="635"/>
      <c r="G30" s="67"/>
      <c r="H30" s="53"/>
      <c r="I30" s="53"/>
    </row>
    <row r="31" spans="1:9" ht="22" customHeight="1">
      <c r="A31" s="617"/>
      <c r="B31" s="618"/>
      <c r="C31" s="593" t="s">
        <v>157</v>
      </c>
      <c r="D31" s="593"/>
      <c r="E31" s="593"/>
      <c r="F31" s="593"/>
      <c r="G31" s="648">
        <v>2</v>
      </c>
      <c r="H31" s="650">
        <v>2</v>
      </c>
      <c r="I31" s="650">
        <v>1</v>
      </c>
    </row>
    <row r="32" spans="1:9" ht="22" customHeight="1">
      <c r="A32" s="619"/>
      <c r="B32" s="620"/>
      <c r="C32" s="596"/>
      <c r="D32" s="596"/>
      <c r="E32" s="596"/>
      <c r="F32" s="596"/>
      <c r="G32" s="649"/>
      <c r="H32" s="651"/>
      <c r="I32" s="651"/>
    </row>
    <row r="33" spans="1:9" ht="22" customHeight="1">
      <c r="A33" s="644" t="s">
        <v>160</v>
      </c>
      <c r="B33" s="645"/>
      <c r="C33" s="638" t="s">
        <v>159</v>
      </c>
      <c r="D33" s="638"/>
      <c r="E33" s="638"/>
      <c r="F33" s="638"/>
      <c r="G33" s="61"/>
      <c r="H33" s="60"/>
      <c r="I33" s="53"/>
    </row>
    <row r="34" spans="1:9" ht="22" customHeight="1">
      <c r="A34" s="644"/>
      <c r="B34" s="645"/>
      <c r="C34" s="657" t="s">
        <v>165</v>
      </c>
      <c r="D34" s="657"/>
      <c r="E34" s="657"/>
      <c r="F34" s="657"/>
      <c r="G34" s="37">
        <v>2</v>
      </c>
      <c r="H34" s="37">
        <v>2</v>
      </c>
      <c r="I34" s="54">
        <v>1</v>
      </c>
    </row>
    <row r="35" spans="1:9" ht="22" customHeight="1">
      <c r="A35" s="644"/>
      <c r="B35" s="645"/>
      <c r="C35" s="658" t="s">
        <v>164</v>
      </c>
      <c r="D35" s="658"/>
      <c r="E35" s="658"/>
      <c r="F35" s="658"/>
      <c r="G35" s="38">
        <v>3</v>
      </c>
      <c r="H35" s="38">
        <v>2</v>
      </c>
      <c r="I35" s="55">
        <v>1</v>
      </c>
    </row>
    <row r="36" spans="1:9" ht="22" customHeight="1">
      <c r="A36" s="615" t="s">
        <v>167</v>
      </c>
      <c r="B36" s="616"/>
      <c r="C36" s="635" t="s">
        <v>161</v>
      </c>
      <c r="D36" s="635"/>
      <c r="E36" s="635"/>
      <c r="F36" s="635"/>
      <c r="G36" s="60"/>
      <c r="H36" s="60"/>
      <c r="I36" s="53"/>
    </row>
    <row r="37" spans="1:9" ht="31" customHeight="1">
      <c r="A37" s="617"/>
      <c r="B37" s="618"/>
      <c r="C37" s="625" t="s">
        <v>162</v>
      </c>
      <c r="D37" s="625"/>
      <c r="E37" s="625"/>
      <c r="F37" s="625"/>
      <c r="G37" s="37">
        <v>3</v>
      </c>
      <c r="H37" s="37">
        <v>2</v>
      </c>
      <c r="I37" s="54">
        <v>1</v>
      </c>
    </row>
    <row r="38" spans="1:9" ht="49" customHeight="1">
      <c r="A38" s="617"/>
      <c r="B38" s="618"/>
      <c r="C38" s="659" t="s">
        <v>163</v>
      </c>
      <c r="D38" s="659"/>
      <c r="E38" s="659"/>
      <c r="F38" s="659"/>
      <c r="G38" s="39">
        <v>4</v>
      </c>
      <c r="H38" s="54">
        <v>4</v>
      </c>
      <c r="I38" s="54">
        <v>2</v>
      </c>
    </row>
    <row r="39" spans="1:9" ht="99" customHeight="1">
      <c r="A39" s="619"/>
      <c r="B39" s="620"/>
      <c r="C39" s="641" t="s">
        <v>166</v>
      </c>
      <c r="D39" s="641"/>
      <c r="E39" s="641"/>
      <c r="F39" s="641"/>
      <c r="G39" s="38">
        <v>5</v>
      </c>
      <c r="H39" s="38">
        <v>5</v>
      </c>
      <c r="I39" s="55">
        <v>3</v>
      </c>
    </row>
    <row r="40" spans="1:9" ht="22" customHeight="1">
      <c r="A40" s="644" t="s">
        <v>171</v>
      </c>
      <c r="B40" s="645"/>
      <c r="C40" s="635" t="s">
        <v>168</v>
      </c>
      <c r="D40" s="635"/>
      <c r="E40" s="635"/>
      <c r="F40" s="635"/>
      <c r="G40" s="60"/>
      <c r="H40" s="60"/>
      <c r="I40" s="53"/>
    </row>
    <row r="41" spans="1:9" ht="23" customHeight="1">
      <c r="A41" s="644"/>
      <c r="B41" s="645"/>
      <c r="C41" s="656" t="s">
        <v>169</v>
      </c>
      <c r="D41" s="656"/>
      <c r="E41" s="656"/>
      <c r="F41" s="656"/>
      <c r="G41" s="37">
        <v>4</v>
      </c>
      <c r="H41" s="37">
        <v>4</v>
      </c>
      <c r="I41" s="54">
        <v>2</v>
      </c>
    </row>
    <row r="42" spans="1:9" ht="33" customHeight="1">
      <c r="A42" s="646"/>
      <c r="B42" s="647"/>
      <c r="C42" s="652" t="s">
        <v>170</v>
      </c>
      <c r="D42" s="652"/>
      <c r="E42" s="652"/>
      <c r="F42" s="652"/>
      <c r="G42" s="38">
        <v>5</v>
      </c>
      <c r="H42" s="38">
        <v>5</v>
      </c>
      <c r="I42" s="55">
        <v>2</v>
      </c>
    </row>
    <row r="43" spans="1:9" ht="36" customHeight="1">
      <c r="A43" s="642" t="s">
        <v>175</v>
      </c>
      <c r="B43" s="643"/>
      <c r="C43" s="639" t="s">
        <v>172</v>
      </c>
      <c r="D43" s="639"/>
      <c r="E43" s="639"/>
      <c r="F43" s="639"/>
      <c r="G43" s="60"/>
      <c r="H43" s="60"/>
      <c r="I43" s="53"/>
    </row>
    <row r="44" spans="1:9" ht="35" customHeight="1">
      <c r="A44" s="644"/>
      <c r="B44" s="645"/>
      <c r="C44" s="627" t="s">
        <v>173</v>
      </c>
      <c r="D44" s="627"/>
      <c r="E44" s="627"/>
      <c r="F44" s="627"/>
      <c r="G44" s="61" t="s">
        <v>186</v>
      </c>
      <c r="H44" s="37">
        <v>6</v>
      </c>
      <c r="I44" s="57" t="s">
        <v>185</v>
      </c>
    </row>
    <row r="45" spans="1:9" ht="35" customHeight="1">
      <c r="A45" s="646"/>
      <c r="B45" s="647"/>
      <c r="C45" s="652" t="s">
        <v>174</v>
      </c>
      <c r="D45" s="652"/>
      <c r="E45" s="652"/>
      <c r="F45" s="652"/>
      <c r="G45" s="62" t="s">
        <v>187</v>
      </c>
      <c r="H45" s="62" t="s">
        <v>187</v>
      </c>
      <c r="I45" s="58" t="s">
        <v>187</v>
      </c>
    </row>
    <row r="46" spans="1:9" ht="22" customHeight="1">
      <c r="A46" s="642" t="s">
        <v>183</v>
      </c>
      <c r="B46" s="643"/>
      <c r="C46" s="638" t="s">
        <v>176</v>
      </c>
      <c r="D46" s="638"/>
      <c r="E46" s="638"/>
      <c r="F46" s="638"/>
      <c r="G46" s="60"/>
      <c r="H46" s="60"/>
      <c r="I46" s="53"/>
    </row>
    <row r="47" spans="1:9" ht="36" customHeight="1">
      <c r="A47" s="644"/>
      <c r="B47" s="645"/>
      <c r="C47" s="625" t="s">
        <v>177</v>
      </c>
      <c r="D47" s="625"/>
      <c r="E47" s="625"/>
      <c r="F47" s="625"/>
      <c r="G47" s="37">
        <v>2.5</v>
      </c>
      <c r="H47" s="61" t="s">
        <v>188</v>
      </c>
      <c r="I47" s="57" t="s">
        <v>189</v>
      </c>
    </row>
    <row r="48" spans="1:9" ht="56" customHeight="1">
      <c r="A48" s="646"/>
      <c r="B48" s="647"/>
      <c r="C48" s="626" t="s">
        <v>178</v>
      </c>
      <c r="D48" s="626"/>
      <c r="E48" s="626"/>
      <c r="F48" s="626"/>
      <c r="G48" s="62" t="s">
        <v>187</v>
      </c>
      <c r="H48" s="62" t="s">
        <v>187</v>
      </c>
      <c r="I48" s="58" t="s">
        <v>187</v>
      </c>
    </row>
    <row r="49" spans="1:9" ht="25" customHeight="1">
      <c r="A49" s="642" t="s">
        <v>184</v>
      </c>
      <c r="B49" s="643"/>
      <c r="C49" s="638" t="s">
        <v>179</v>
      </c>
      <c r="D49" s="638"/>
      <c r="E49" s="638"/>
      <c r="F49" s="638"/>
      <c r="G49" s="60"/>
      <c r="H49" s="60"/>
      <c r="I49" s="60"/>
    </row>
    <row r="50" spans="1:9" ht="33" customHeight="1">
      <c r="A50" s="644"/>
      <c r="B50" s="645"/>
      <c r="C50" s="625" t="s">
        <v>180</v>
      </c>
      <c r="D50" s="625"/>
      <c r="E50" s="625"/>
      <c r="F50" s="625"/>
      <c r="G50" s="37">
        <v>0.5</v>
      </c>
      <c r="H50" s="37">
        <v>1.2</v>
      </c>
      <c r="I50" s="37">
        <v>1</v>
      </c>
    </row>
    <row r="51" spans="1:9" ht="25" customHeight="1">
      <c r="A51" s="644"/>
      <c r="B51" s="645"/>
      <c r="C51" s="625" t="s">
        <v>181</v>
      </c>
      <c r="D51" s="625"/>
      <c r="E51" s="625"/>
      <c r="F51" s="625"/>
      <c r="G51" s="653" t="s">
        <v>190</v>
      </c>
      <c r="H51" s="654"/>
      <c r="I51" s="655"/>
    </row>
    <row r="52" spans="1:9" ht="38" customHeight="1">
      <c r="A52" s="646"/>
      <c r="B52" s="647"/>
      <c r="C52" s="641" t="s">
        <v>182</v>
      </c>
      <c r="D52" s="641"/>
      <c r="E52" s="641"/>
      <c r="F52" s="641"/>
      <c r="G52" s="62" t="s">
        <v>187</v>
      </c>
      <c r="H52" s="62" t="s">
        <v>187</v>
      </c>
      <c r="I52" s="62" t="s">
        <v>187</v>
      </c>
    </row>
    <row r="54" spans="1:9" ht="22" customHeight="1">
      <c r="A54" s="621" t="s">
        <v>194</v>
      </c>
      <c r="B54" s="621"/>
      <c r="C54" s="621"/>
      <c r="D54" s="621"/>
      <c r="E54" s="621"/>
      <c r="F54" s="621"/>
      <c r="G54" s="621"/>
      <c r="H54" s="621"/>
      <c r="I54" s="621"/>
    </row>
    <row r="55" spans="1:9" ht="22" customHeight="1">
      <c r="A55" s="623" t="s">
        <v>195</v>
      </c>
      <c r="B55" s="623"/>
      <c r="C55" s="623"/>
      <c r="D55" s="623"/>
      <c r="E55" s="623"/>
      <c r="F55" s="623"/>
      <c r="G55" s="63" t="s">
        <v>208</v>
      </c>
      <c r="H55" s="63" t="s">
        <v>209</v>
      </c>
      <c r="I55" s="65" t="s">
        <v>210</v>
      </c>
    </row>
    <row r="56" spans="1:9" ht="22" customHeight="1">
      <c r="A56" s="605" t="s">
        <v>196</v>
      </c>
      <c r="B56" s="637"/>
      <c r="C56" s="637"/>
      <c r="D56" s="637"/>
      <c r="E56" s="637"/>
      <c r="F56" s="606"/>
      <c r="G56" s="33">
        <v>0.7</v>
      </c>
      <c r="H56" s="32">
        <v>0.5</v>
      </c>
      <c r="I56" s="39">
        <v>0.3</v>
      </c>
    </row>
    <row r="57" spans="1:9" ht="22" customHeight="1">
      <c r="A57" s="636" t="s">
        <v>197</v>
      </c>
      <c r="B57" s="636"/>
      <c r="C57" s="636"/>
      <c r="D57" s="636"/>
      <c r="E57" s="636"/>
      <c r="F57" s="636"/>
      <c r="G57" s="30">
        <v>0.7</v>
      </c>
      <c r="H57" s="30">
        <v>0.5</v>
      </c>
      <c r="I57" s="37">
        <v>0.3</v>
      </c>
    </row>
    <row r="58" spans="1:9" ht="22" customHeight="1">
      <c r="A58" s="605" t="s">
        <v>198</v>
      </c>
      <c r="B58" s="637"/>
      <c r="C58" s="637"/>
      <c r="D58" s="637"/>
      <c r="E58" s="637"/>
      <c r="F58" s="606"/>
      <c r="G58" s="33">
        <v>0.7</v>
      </c>
      <c r="H58" s="32">
        <v>0.7</v>
      </c>
      <c r="I58" s="39">
        <v>0.6</v>
      </c>
    </row>
    <row r="59" spans="1:9" ht="22" customHeight="1">
      <c r="A59" s="609" t="s">
        <v>199</v>
      </c>
      <c r="B59" s="609"/>
      <c r="C59" s="609"/>
      <c r="D59" s="609"/>
      <c r="E59" s="609"/>
      <c r="F59" s="609"/>
      <c r="G59" s="30">
        <v>0.7</v>
      </c>
      <c r="H59" s="30">
        <v>0.7</v>
      </c>
      <c r="I59" s="38">
        <v>0.6</v>
      </c>
    </row>
    <row r="60" spans="1:9" ht="22" customHeight="1">
      <c r="A60" s="610" t="s">
        <v>200</v>
      </c>
      <c r="B60" s="610"/>
      <c r="C60" s="610"/>
      <c r="D60" s="610"/>
      <c r="E60" s="610"/>
      <c r="F60" s="610"/>
      <c r="G60" s="30">
        <v>1</v>
      </c>
      <c r="H60" s="30">
        <v>0.9</v>
      </c>
      <c r="I60" s="30">
        <v>0.8</v>
      </c>
    </row>
    <row r="61" spans="1:9" ht="22" customHeight="1">
      <c r="A61" s="610" t="s">
        <v>201</v>
      </c>
      <c r="B61" s="610"/>
      <c r="C61" s="610"/>
      <c r="D61" s="610"/>
      <c r="E61" s="610"/>
      <c r="F61" s="610"/>
      <c r="G61" s="30">
        <v>0.7</v>
      </c>
      <c r="H61" s="30">
        <v>0.7</v>
      </c>
      <c r="I61" s="30">
        <v>0.6</v>
      </c>
    </row>
    <row r="62" spans="1:9" ht="22" customHeight="1">
      <c r="A62" s="634" t="s">
        <v>202</v>
      </c>
      <c r="B62" s="634"/>
      <c r="C62" s="634"/>
      <c r="D62" s="634"/>
      <c r="E62" s="634"/>
      <c r="F62" s="634"/>
      <c r="G62" s="36">
        <v>0.7</v>
      </c>
      <c r="H62" s="36">
        <v>0.5</v>
      </c>
      <c r="I62" s="36">
        <v>0.3</v>
      </c>
    </row>
    <row r="63" spans="1:9" ht="22" customHeight="1">
      <c r="A63" s="662" t="s">
        <v>203</v>
      </c>
      <c r="B63" s="662"/>
      <c r="C63" s="662"/>
      <c r="D63" s="662"/>
      <c r="E63" s="662"/>
      <c r="F63" s="662"/>
      <c r="G63" s="269">
        <v>0</v>
      </c>
      <c r="H63" s="269">
        <v>0</v>
      </c>
      <c r="I63" s="269">
        <v>0</v>
      </c>
    </row>
    <row r="64" spans="1:9" ht="22" customHeight="1">
      <c r="A64" s="609" t="s">
        <v>204</v>
      </c>
      <c r="B64" s="609"/>
      <c r="C64" s="609"/>
      <c r="D64" s="609"/>
      <c r="E64" s="609"/>
      <c r="F64" s="609"/>
      <c r="G64" s="38">
        <v>0.6</v>
      </c>
      <c r="H64" s="38">
        <v>0.2</v>
      </c>
      <c r="I64" s="38">
        <v>0</v>
      </c>
    </row>
    <row r="65" spans="1:9" ht="22" customHeight="1">
      <c r="A65" s="610" t="s">
        <v>205</v>
      </c>
      <c r="B65" s="610"/>
      <c r="C65" s="610"/>
      <c r="D65" s="610"/>
      <c r="E65" s="610"/>
      <c r="F65" s="610"/>
      <c r="G65" s="30">
        <v>0.5</v>
      </c>
      <c r="H65" s="30">
        <v>0.2</v>
      </c>
      <c r="I65" s="30">
        <v>0</v>
      </c>
    </row>
    <row r="66" spans="1:9" ht="22" customHeight="1">
      <c r="A66" s="610" t="s">
        <v>206</v>
      </c>
      <c r="B66" s="610"/>
      <c r="C66" s="610"/>
      <c r="D66" s="610"/>
      <c r="E66" s="610"/>
      <c r="F66" s="610"/>
      <c r="G66" s="30">
        <v>0.7</v>
      </c>
      <c r="H66" s="30">
        <v>0.5</v>
      </c>
      <c r="I66" s="30">
        <v>0.2</v>
      </c>
    </row>
    <row r="67" spans="1:9" ht="22" customHeight="1">
      <c r="A67" s="610" t="s">
        <v>207</v>
      </c>
      <c r="B67" s="610"/>
      <c r="C67" s="610"/>
      <c r="D67" s="610"/>
      <c r="E67" s="610"/>
      <c r="F67" s="610"/>
      <c r="G67" s="30">
        <v>0.6</v>
      </c>
      <c r="H67" s="30">
        <v>0.5</v>
      </c>
      <c r="I67" s="30">
        <v>0</v>
      </c>
    </row>
    <row r="69" spans="1:9" ht="28" customHeight="1">
      <c r="F69" s="661" t="s">
        <v>217</v>
      </c>
      <c r="G69" s="661"/>
      <c r="H69" s="661"/>
      <c r="I69" s="661"/>
    </row>
    <row r="70" spans="1:9" ht="22" customHeight="1">
      <c r="F70" s="63" t="s">
        <v>222</v>
      </c>
      <c r="G70" s="63" t="s">
        <v>218</v>
      </c>
      <c r="H70" s="63" t="s">
        <v>219</v>
      </c>
      <c r="I70" s="63" t="s">
        <v>218</v>
      </c>
    </row>
    <row r="71" spans="1:9" ht="22" customHeight="1">
      <c r="F71" s="31">
        <v>12</v>
      </c>
      <c r="G71" s="31" t="s">
        <v>220</v>
      </c>
      <c r="H71" s="31">
        <v>6.2E-2</v>
      </c>
      <c r="I71" s="31" t="s">
        <v>221</v>
      </c>
    </row>
    <row r="72" spans="1:9" ht="22" customHeight="1">
      <c r="F72" s="60">
        <v>14</v>
      </c>
      <c r="G72" s="60" t="s">
        <v>220</v>
      </c>
      <c r="H72" s="60">
        <v>6.8000000000000005E-2</v>
      </c>
      <c r="I72" s="60" t="s">
        <v>221</v>
      </c>
    </row>
    <row r="73" spans="1:9" ht="22" customHeight="1">
      <c r="F73" s="66">
        <v>16</v>
      </c>
      <c r="G73" s="66" t="s">
        <v>220</v>
      </c>
      <c r="H73" s="66">
        <v>6.9000000000000006E-2</v>
      </c>
      <c r="I73" s="66" t="s">
        <v>221</v>
      </c>
    </row>
    <row r="74" spans="1:9" ht="22" customHeight="1">
      <c r="F74" s="62">
        <v>18</v>
      </c>
      <c r="G74" s="62" t="s">
        <v>220</v>
      </c>
      <c r="H74" s="62">
        <v>7.5999999999999998E-2</v>
      </c>
      <c r="I74" s="62" t="s">
        <v>221</v>
      </c>
    </row>
    <row r="75" spans="1:9" ht="22" customHeight="1">
      <c r="F75" s="60">
        <v>20</v>
      </c>
      <c r="G75" s="60" t="s">
        <v>220</v>
      </c>
      <c r="H75" s="60">
        <v>8.2000000000000003E-2</v>
      </c>
      <c r="I75" s="60" t="s">
        <v>221</v>
      </c>
    </row>
    <row r="76" spans="1:9" ht="22" customHeight="1">
      <c r="F76" s="185">
        <v>22</v>
      </c>
      <c r="G76" s="185" t="s">
        <v>220</v>
      </c>
      <c r="H76" s="185">
        <v>8.5000000000000006E-2</v>
      </c>
      <c r="I76" s="185" t="s">
        <v>221</v>
      </c>
    </row>
    <row r="77" spans="1:9" ht="22" customHeight="1">
      <c r="F77" s="62">
        <v>24</v>
      </c>
      <c r="G77" s="62" t="s">
        <v>220</v>
      </c>
      <c r="H77" s="62">
        <v>0.10100000000000001</v>
      </c>
      <c r="I77" s="62" t="s">
        <v>221</v>
      </c>
    </row>
    <row r="100" spans="1:4" ht="22" hidden="1" customHeight="1">
      <c r="A100" s="661" t="s">
        <v>211</v>
      </c>
      <c r="B100" s="661"/>
      <c r="C100" s="661"/>
      <c r="D100" s="63" t="s">
        <v>216</v>
      </c>
    </row>
    <row r="101" spans="1:4" ht="22" hidden="1" customHeight="1">
      <c r="A101" s="610" t="s">
        <v>212</v>
      </c>
      <c r="B101" s="610"/>
      <c r="C101" s="610"/>
      <c r="D101" s="30">
        <v>16.399999999999999</v>
      </c>
    </row>
    <row r="102" spans="1:4" ht="22" hidden="1" customHeight="1">
      <c r="A102" s="610" t="s">
        <v>213</v>
      </c>
      <c r="B102" s="610"/>
      <c r="C102" s="610"/>
      <c r="D102" s="30">
        <v>24.6</v>
      </c>
    </row>
    <row r="103" spans="1:4" ht="22" hidden="1" customHeight="1">
      <c r="A103" s="634" t="s">
        <v>214</v>
      </c>
      <c r="B103" s="634"/>
      <c r="C103" s="634"/>
      <c r="D103" s="36">
        <v>6.6</v>
      </c>
    </row>
    <row r="104" spans="1:4" ht="22" hidden="1" customHeight="1">
      <c r="A104" s="660" t="s">
        <v>215</v>
      </c>
      <c r="B104" s="660"/>
      <c r="C104" s="660"/>
      <c r="D104" s="39">
        <v>21.3</v>
      </c>
    </row>
    <row r="105" spans="1:4" ht="22" hidden="1" customHeight="1">
      <c r="D105" s="81">
        <v>20</v>
      </c>
    </row>
  </sheetData>
  <mergeCells count="93">
    <mergeCell ref="A66:F66"/>
    <mergeCell ref="A67:F67"/>
    <mergeCell ref="A54:I54"/>
    <mergeCell ref="A104:C104"/>
    <mergeCell ref="A103:C103"/>
    <mergeCell ref="A102:C102"/>
    <mergeCell ref="A101:C101"/>
    <mergeCell ref="A100:C100"/>
    <mergeCell ref="F69:I69"/>
    <mergeCell ref="A60:F60"/>
    <mergeCell ref="A61:F61"/>
    <mergeCell ref="A62:F62"/>
    <mergeCell ref="A63:F63"/>
    <mergeCell ref="A64:F64"/>
    <mergeCell ref="A65:F65"/>
    <mergeCell ref="A55:F55"/>
    <mergeCell ref="A59:F59"/>
    <mergeCell ref="I31:I32"/>
    <mergeCell ref="G51:I51"/>
    <mergeCell ref="C40:F40"/>
    <mergeCell ref="C41:F41"/>
    <mergeCell ref="C42:F42"/>
    <mergeCell ref="A40:B42"/>
    <mergeCell ref="C34:F34"/>
    <mergeCell ref="C35:F35"/>
    <mergeCell ref="A33:B35"/>
    <mergeCell ref="C36:F36"/>
    <mergeCell ref="C37:F37"/>
    <mergeCell ref="C38:F38"/>
    <mergeCell ref="C39:F39"/>
    <mergeCell ref="A36:B39"/>
    <mergeCell ref="A56:F56"/>
    <mergeCell ref="A57:F57"/>
    <mergeCell ref="A58:F58"/>
    <mergeCell ref="C33:F33"/>
    <mergeCell ref="C43:F43"/>
    <mergeCell ref="A28:I28"/>
    <mergeCell ref="C51:F51"/>
    <mergeCell ref="C52:F52"/>
    <mergeCell ref="A46:B48"/>
    <mergeCell ref="A49:B52"/>
    <mergeCell ref="G31:G32"/>
    <mergeCell ref="H31:H32"/>
    <mergeCell ref="C45:F45"/>
    <mergeCell ref="A43:B45"/>
    <mergeCell ref="C46:F46"/>
    <mergeCell ref="C49:F49"/>
    <mergeCell ref="C50:F50"/>
    <mergeCell ref="C47:F47"/>
    <mergeCell ref="C48:F48"/>
    <mergeCell ref="C44:F44"/>
    <mergeCell ref="A22:B22"/>
    <mergeCell ref="A23:B23"/>
    <mergeCell ref="A24:B24"/>
    <mergeCell ref="A25:B25"/>
    <mergeCell ref="A26:B26"/>
    <mergeCell ref="C22:E22"/>
    <mergeCell ref="C23:E23"/>
    <mergeCell ref="C24:E24"/>
    <mergeCell ref="C25:E25"/>
    <mergeCell ref="C26:E26"/>
    <mergeCell ref="A29:B29"/>
    <mergeCell ref="C29:F29"/>
    <mergeCell ref="C30:F30"/>
    <mergeCell ref="C31:F32"/>
    <mergeCell ref="A30:B32"/>
    <mergeCell ref="A9:H9"/>
    <mergeCell ref="A1:C1"/>
    <mergeCell ref="A18:H18"/>
    <mergeCell ref="A10:B10"/>
    <mergeCell ref="C10:D10"/>
    <mergeCell ref="A4:B4"/>
    <mergeCell ref="A5:B5"/>
    <mergeCell ref="A6:B6"/>
    <mergeCell ref="A7:B7"/>
    <mergeCell ref="E4:F4"/>
    <mergeCell ref="E5:F5"/>
    <mergeCell ref="E6:F6"/>
    <mergeCell ref="E7:F7"/>
    <mergeCell ref="A3:H3"/>
    <mergeCell ref="A19:H21"/>
    <mergeCell ref="A13:B14"/>
    <mergeCell ref="A15:B16"/>
    <mergeCell ref="C11:D11"/>
    <mergeCell ref="C12:D12"/>
    <mergeCell ref="C13:D13"/>
    <mergeCell ref="C14:D14"/>
    <mergeCell ref="C15:D15"/>
    <mergeCell ref="C16:D16"/>
    <mergeCell ref="A11:B12"/>
    <mergeCell ref="E11:E12"/>
    <mergeCell ref="E13:E14"/>
    <mergeCell ref="E15:E16"/>
  </mergeCells>
  <phoneticPr fontId="41" type="noConversion"/>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3" enableFormatConditionsCalculation="0"/>
  <dimension ref="B2:G26"/>
  <sheetViews>
    <sheetView topLeftCell="A11" workbookViewId="0">
      <selection activeCell="H15" sqref="H15"/>
    </sheetView>
  </sheetViews>
  <sheetFormatPr baseColWidth="10" defaultRowHeight="22" customHeight="1" x14ac:dyDescent="0"/>
  <cols>
    <col min="1" max="1" width="3.5" customWidth="1"/>
    <col min="2" max="2" width="20.1640625" customWidth="1"/>
    <col min="3" max="3" width="11.6640625" customWidth="1"/>
    <col min="5" max="5" width="11.5" customWidth="1"/>
  </cols>
  <sheetData>
    <row r="2" spans="2:7" ht="22" customHeight="1">
      <c r="B2" s="56" t="s">
        <v>338</v>
      </c>
      <c r="C2" s="169" t="s">
        <v>339</v>
      </c>
      <c r="D2" s="142"/>
      <c r="E2" s="142"/>
      <c r="F2" s="142"/>
      <c r="G2" s="13"/>
    </row>
    <row r="3" spans="2:7" ht="22" customHeight="1">
      <c r="B3" s="56"/>
      <c r="C3" s="142"/>
      <c r="D3" s="142"/>
      <c r="E3" s="142"/>
      <c r="F3" s="142"/>
      <c r="G3" s="13"/>
    </row>
    <row r="4" spans="2:7" ht="22" customHeight="1">
      <c r="B4" s="56" t="s">
        <v>340</v>
      </c>
      <c r="C4" s="56" t="s">
        <v>341</v>
      </c>
      <c r="D4" s="56" t="s">
        <v>342</v>
      </c>
      <c r="E4" s="56" t="s">
        <v>343</v>
      </c>
      <c r="F4" s="56" t="s">
        <v>344</v>
      </c>
      <c r="G4" s="13"/>
    </row>
    <row r="5" spans="2:7" ht="22" customHeight="1">
      <c r="B5" s="56" t="s">
        <v>345</v>
      </c>
      <c r="C5" s="170">
        <v>30</v>
      </c>
      <c r="D5" s="170">
        <v>50</v>
      </c>
      <c r="E5" s="170">
        <v>475</v>
      </c>
      <c r="F5" s="170">
        <v>975</v>
      </c>
      <c r="G5" s="13"/>
    </row>
    <row r="6" spans="2:7" ht="22" customHeight="1">
      <c r="B6" s="56" t="s">
        <v>346</v>
      </c>
      <c r="C6" s="171">
        <v>7.5999999999999998E-2</v>
      </c>
      <c r="D6" s="171">
        <v>9.2999999999999999E-2</v>
      </c>
      <c r="E6" s="171">
        <v>0.214</v>
      </c>
      <c r="F6" s="171">
        <v>0.28999999999999998</v>
      </c>
      <c r="G6" s="13"/>
    </row>
    <row r="7" spans="2:7" ht="22" customHeight="1">
      <c r="B7" s="56" t="s">
        <v>347</v>
      </c>
      <c r="C7" s="171">
        <v>2.5499999999999998</v>
      </c>
      <c r="D7" s="171">
        <v>2.544</v>
      </c>
      <c r="E7" s="171">
        <v>2.5030000000000001</v>
      </c>
      <c r="F7" s="171">
        <v>2.4430000000000001</v>
      </c>
      <c r="G7" s="13"/>
    </row>
    <row r="8" spans="2:7" ht="22" customHeight="1">
      <c r="B8" s="56" t="s">
        <v>348</v>
      </c>
      <c r="C8" s="171">
        <v>0.24</v>
      </c>
      <c r="D8" s="171">
        <v>0.254</v>
      </c>
      <c r="E8" s="171">
        <v>0.33900000000000002</v>
      </c>
      <c r="F8" s="171">
        <v>0.38500000000000001</v>
      </c>
      <c r="G8" s="13"/>
    </row>
    <row r="9" spans="2:7" ht="22" customHeight="1">
      <c r="B9" s="56"/>
      <c r="C9" s="142"/>
      <c r="D9" s="142"/>
      <c r="E9" s="142"/>
      <c r="F9" s="142"/>
      <c r="G9" s="13"/>
    </row>
    <row r="10" spans="2:7" ht="22" customHeight="1">
      <c r="B10" s="56" t="s">
        <v>349</v>
      </c>
      <c r="C10" s="170" t="s">
        <v>350</v>
      </c>
      <c r="D10" s="142"/>
      <c r="E10" s="142"/>
      <c r="F10" s="142"/>
      <c r="G10" s="13"/>
    </row>
    <row r="11" spans="2:7" ht="22" customHeight="1">
      <c r="B11" s="16" t="s">
        <v>351</v>
      </c>
      <c r="C11" s="172">
        <v>0.05</v>
      </c>
      <c r="D11" s="13"/>
      <c r="E11" s="13"/>
      <c r="F11" s="13"/>
      <c r="G11" s="13"/>
    </row>
    <row r="12" spans="2:7" ht="22" customHeight="1">
      <c r="B12" s="16" t="s">
        <v>352</v>
      </c>
      <c r="C12" s="173" t="s">
        <v>167</v>
      </c>
      <c r="D12" s="13"/>
      <c r="E12" s="13"/>
      <c r="F12" s="13"/>
      <c r="G12" s="13"/>
    </row>
    <row r="13" spans="2:7" ht="22" customHeight="1">
      <c r="B13" s="16"/>
      <c r="C13" s="13"/>
      <c r="D13" s="13"/>
      <c r="E13" s="13"/>
      <c r="F13" s="13"/>
      <c r="G13" s="13"/>
    </row>
    <row r="14" spans="2:7" ht="22" customHeight="1">
      <c r="B14" s="16"/>
      <c r="C14" s="13"/>
      <c r="D14" s="56" t="s">
        <v>342</v>
      </c>
      <c r="E14" s="56" t="s">
        <v>343</v>
      </c>
      <c r="F14" s="13"/>
      <c r="G14" s="13"/>
    </row>
    <row r="15" spans="2:7" ht="22" customHeight="1">
      <c r="B15" s="174" t="s">
        <v>353</v>
      </c>
      <c r="C15" s="13"/>
      <c r="D15" s="16">
        <v>1.5</v>
      </c>
      <c r="E15" s="173">
        <v>5.85</v>
      </c>
      <c r="F15" s="13"/>
      <c r="G15" s="13"/>
    </row>
    <row r="16" spans="2:7" ht="22" customHeight="1">
      <c r="B16" s="16"/>
      <c r="C16" s="13"/>
      <c r="D16" s="13"/>
      <c r="E16" s="13"/>
      <c r="F16" s="13"/>
      <c r="G16" s="13"/>
    </row>
    <row r="17" spans="2:7" ht="22" customHeight="1">
      <c r="B17" s="16" t="s">
        <v>354</v>
      </c>
      <c r="C17" s="13"/>
      <c r="D17" s="56" t="s">
        <v>342</v>
      </c>
      <c r="E17" s="56" t="s">
        <v>343</v>
      </c>
      <c r="F17" s="13"/>
      <c r="G17" s="13"/>
    </row>
    <row r="18" spans="2:7" ht="22" customHeight="1">
      <c r="B18" s="16" t="s">
        <v>355</v>
      </c>
      <c r="C18" s="13"/>
      <c r="D18" s="175">
        <v>0.13950000000000001</v>
      </c>
      <c r="E18" s="176">
        <v>0.2950235672</v>
      </c>
      <c r="F18" s="13"/>
      <c r="G18" s="13"/>
    </row>
    <row r="19" spans="2:7" ht="22" customHeight="1">
      <c r="B19" s="16" t="s">
        <v>356</v>
      </c>
      <c r="C19" s="13"/>
      <c r="D19" s="176">
        <v>0.13973546178572002</v>
      </c>
      <c r="E19" s="176">
        <v>0.16955158037251875</v>
      </c>
      <c r="F19" s="13"/>
      <c r="G19" s="13"/>
    </row>
    <row r="20" spans="2:7" ht="22" customHeight="1">
      <c r="B20" s="16" t="s">
        <v>357</v>
      </c>
      <c r="C20" s="13"/>
      <c r="D20" s="176">
        <v>0.41920638535716009</v>
      </c>
      <c r="E20" s="176">
        <v>0.50865474111755626</v>
      </c>
      <c r="F20" s="13"/>
      <c r="G20" s="13"/>
    </row>
    <row r="21" spans="2:7" ht="22" customHeight="1">
      <c r="B21" s="16" t="s">
        <v>358</v>
      </c>
      <c r="C21" s="13"/>
      <c r="D21" s="176">
        <v>0.35488800000000004</v>
      </c>
      <c r="E21" s="176">
        <v>0.7384439887016</v>
      </c>
      <c r="F21" s="13"/>
      <c r="G21" s="13"/>
    </row>
    <row r="22" spans="2:7" ht="22" customHeight="1">
      <c r="B22" s="16" t="s">
        <v>359</v>
      </c>
      <c r="C22" s="13"/>
      <c r="D22" s="176">
        <v>0.236592</v>
      </c>
      <c r="E22" s="176">
        <v>0.12622974165839318</v>
      </c>
      <c r="F22" s="13"/>
      <c r="G22" s="13"/>
    </row>
    <row r="23" spans="2:7" ht="22" customHeight="1">
      <c r="B23" s="16"/>
      <c r="C23" s="13"/>
      <c r="D23" s="13"/>
      <c r="E23" s="13"/>
      <c r="F23" s="13"/>
      <c r="G23" s="13"/>
    </row>
    <row r="24" spans="2:7" ht="22" customHeight="1">
      <c r="B24" s="14" t="s">
        <v>360</v>
      </c>
      <c r="C24" s="13"/>
      <c r="D24" s="13"/>
      <c r="E24" s="13"/>
      <c r="F24" s="13"/>
      <c r="G24" s="13"/>
    </row>
    <row r="25" spans="2:7" ht="22" customHeight="1">
      <c r="B25" s="16"/>
      <c r="C25" s="16" t="s">
        <v>361</v>
      </c>
      <c r="D25" s="16" t="s">
        <v>362</v>
      </c>
      <c r="E25" s="16" t="s">
        <v>363</v>
      </c>
      <c r="F25" s="13"/>
      <c r="G25" s="13"/>
    </row>
    <row r="26" spans="2:7" ht="22" customHeight="1">
      <c r="B26" s="16"/>
      <c r="C26" s="177">
        <v>0.61399999999999999</v>
      </c>
      <c r="D26" s="176">
        <v>0.16153237316680982</v>
      </c>
      <c r="E26" s="176">
        <v>0.10457224196186644</v>
      </c>
      <c r="F26" s="13"/>
      <c r="G26" s="13"/>
    </row>
  </sheetData>
  <pageMargins left="0.75" right="0.75" top="1" bottom="1" header="0.5" footer="0.5"/>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4" enableFormatConditionsCalculation="0"/>
  <dimension ref="A1:V37"/>
  <sheetViews>
    <sheetView workbookViewId="0">
      <selection activeCell="I5" sqref="I5"/>
    </sheetView>
  </sheetViews>
  <sheetFormatPr baseColWidth="10" defaultRowHeight="22" customHeight="1" x14ac:dyDescent="0"/>
  <cols>
    <col min="2" max="2" width="17" customWidth="1"/>
    <col min="5" max="5" width="17.1640625" customWidth="1"/>
    <col min="11" max="11" width="28.83203125" customWidth="1"/>
    <col min="19" max="19" width="9.5" customWidth="1"/>
    <col min="20" max="20" width="30.5" customWidth="1"/>
  </cols>
  <sheetData>
    <row r="1" spans="1:13" ht="22" customHeight="1">
      <c r="A1" s="580" t="s">
        <v>117</v>
      </c>
      <c r="B1" s="580"/>
      <c r="C1" s="580"/>
    </row>
    <row r="2" spans="1:13" ht="22" customHeight="1" thickBot="1"/>
    <row r="3" spans="1:13" ht="22" customHeight="1" thickBot="1">
      <c r="B3" s="663" t="s">
        <v>118</v>
      </c>
      <c r="C3" s="664"/>
      <c r="D3" s="664"/>
      <c r="E3" s="664"/>
      <c r="F3" s="664"/>
      <c r="G3" s="664"/>
      <c r="H3" s="664"/>
      <c r="I3" s="664"/>
      <c r="J3" s="664"/>
      <c r="K3" s="664"/>
      <c r="L3" s="664"/>
      <c r="M3" s="665"/>
    </row>
    <row r="4" spans="1:13" ht="22" customHeight="1">
      <c r="B4" s="666" t="s">
        <v>119</v>
      </c>
      <c r="C4" s="667"/>
      <c r="D4" s="667"/>
      <c r="E4" s="667" t="s">
        <v>120</v>
      </c>
      <c r="F4" s="667"/>
      <c r="G4" s="667"/>
      <c r="H4" s="667" t="s">
        <v>121</v>
      </c>
      <c r="I4" s="667"/>
      <c r="J4" s="667"/>
      <c r="K4" s="667" t="s">
        <v>122</v>
      </c>
      <c r="L4" s="667"/>
      <c r="M4" s="668"/>
    </row>
    <row r="5" spans="1:13" ht="22" customHeight="1">
      <c r="B5" s="45" t="s">
        <v>123</v>
      </c>
      <c r="C5" s="30">
        <f>(1*1*hsoletta*cls_armato)</f>
        <v>1.2499999999999998</v>
      </c>
      <c r="D5" s="31" t="s">
        <v>126</v>
      </c>
      <c r="E5" s="31" t="s">
        <v>133</v>
      </c>
      <c r="F5" s="30">
        <f>(1*1*cls_magro*hmassetto)</f>
        <v>1.76</v>
      </c>
      <c r="G5" s="31" t="s">
        <v>126</v>
      </c>
      <c r="H5" s="31" t="s">
        <v>1</v>
      </c>
      <c r="I5" s="30">
        <f>1*1*lint_tramezzo*htramezzo*'2-Tab.NormativaNTC08'!G4</f>
        <v>1.6685999999999999</v>
      </c>
      <c r="J5" s="31" t="s">
        <v>126</v>
      </c>
      <c r="K5" s="72" t="s">
        <v>226</v>
      </c>
      <c r="L5" s="64">
        <f>SUM(I5:I6)</f>
        <v>3.1517999999999997</v>
      </c>
      <c r="M5" s="73" t="s">
        <v>224</v>
      </c>
    </row>
    <row r="6" spans="1:13" ht="22" customHeight="1">
      <c r="B6" s="45" t="s">
        <v>124</v>
      </c>
      <c r="C6" s="30">
        <f>ntravetti*(ltravetto*hpignatta*1*cls_armato)</f>
        <v>0.96</v>
      </c>
      <c r="D6" s="31" t="s">
        <v>126</v>
      </c>
      <c r="E6" s="31" t="s">
        <v>134</v>
      </c>
      <c r="F6" s="30">
        <f>hpav*gres</f>
        <v>0.21</v>
      </c>
      <c r="G6" s="31" t="s">
        <v>126</v>
      </c>
      <c r="H6" s="31" t="s">
        <v>140</v>
      </c>
      <c r="I6" s="30">
        <f>Slat_tramezzo*1*htramezzo*mattoni_forati</f>
        <v>1.4832000000000001</v>
      </c>
      <c r="J6" s="31" t="s">
        <v>126</v>
      </c>
      <c r="K6" s="72" t="s">
        <v>227</v>
      </c>
      <c r="L6" s="64">
        <f>IF($L$5&lt;=1,0.4,IF(AND($L$5&gt;1,$L$5&lt;=2),0.8,IF(AND($L$5&gt;2,$L$5&lt;=3),1.2,IF(AND($L$5&gt;3,$L$5&lt;=4),1.6,IF(AND($L$5&gt;4,$L$5&lt;=5),2)))))</f>
        <v>1.6</v>
      </c>
      <c r="M6" s="73" t="s">
        <v>224</v>
      </c>
    </row>
    <row r="7" spans="1:13" ht="22" customHeight="1">
      <c r="B7" s="45" t="s">
        <v>125</v>
      </c>
      <c r="C7" s="30">
        <f>IF(npignatte=3,'2-Tab.NormativaNTC08'!H73*7.5,'2-Tab.NormativaNTC08'!H73*8)</f>
        <v>0.51750000000000007</v>
      </c>
      <c r="D7" s="31" t="s">
        <v>126</v>
      </c>
      <c r="E7" s="31" t="s">
        <v>1</v>
      </c>
      <c r="F7" s="30">
        <f>1*1*hintonaco_solaio*'2-Tab.NormativaNTC08'!G4</f>
        <v>0.18</v>
      </c>
      <c r="G7" s="31" t="s">
        <v>126</v>
      </c>
      <c r="H7" s="31"/>
      <c r="I7" s="31"/>
      <c r="J7" s="31"/>
      <c r="K7" s="72" t="s">
        <v>228</v>
      </c>
      <c r="L7" s="64">
        <f>C8+F8</f>
        <v>4.8774999999999995</v>
      </c>
      <c r="M7" s="73" t="s">
        <v>224</v>
      </c>
    </row>
    <row r="8" spans="1:13" ht="22" customHeight="1" thickBot="1">
      <c r="B8" s="69" t="s">
        <v>223</v>
      </c>
      <c r="C8" s="85">
        <f>SUM(C5:C7)</f>
        <v>2.7275</v>
      </c>
      <c r="D8" s="70" t="s">
        <v>224</v>
      </c>
      <c r="E8" s="71" t="s">
        <v>225</v>
      </c>
      <c r="F8" s="85">
        <f>SUM(F5:F7)</f>
        <v>2.15</v>
      </c>
      <c r="G8" s="70" t="s">
        <v>224</v>
      </c>
      <c r="H8" s="48"/>
      <c r="I8" s="48"/>
      <c r="J8" s="48"/>
      <c r="K8" s="71" t="s">
        <v>229</v>
      </c>
      <c r="L8" s="85">
        <f>L7+L6</f>
        <v>6.4774999999999991</v>
      </c>
      <c r="M8" s="74" t="s">
        <v>224</v>
      </c>
    </row>
    <row r="9" spans="1:13" ht="22" customHeight="1" thickBot="1">
      <c r="B9" s="16"/>
      <c r="C9" s="16"/>
      <c r="D9" s="16"/>
      <c r="E9" s="16"/>
      <c r="F9" s="16"/>
      <c r="G9" s="16"/>
      <c r="H9" s="16"/>
      <c r="I9" s="16"/>
      <c r="J9" s="16"/>
      <c r="K9" s="16"/>
      <c r="L9" s="16"/>
      <c r="M9" s="16"/>
    </row>
    <row r="10" spans="1:13" ht="22" customHeight="1" thickBot="1">
      <c r="B10" s="663" t="s">
        <v>127</v>
      </c>
      <c r="C10" s="664"/>
      <c r="D10" s="664"/>
      <c r="E10" s="664"/>
      <c r="F10" s="664"/>
      <c r="G10" s="665"/>
      <c r="H10" s="663" t="s">
        <v>128</v>
      </c>
      <c r="I10" s="664"/>
      <c r="J10" s="664"/>
      <c r="K10" s="664"/>
      <c r="L10" s="664"/>
      <c r="M10" s="665"/>
    </row>
    <row r="11" spans="1:13" ht="22" customHeight="1">
      <c r="B11" s="666" t="s">
        <v>129</v>
      </c>
      <c r="C11" s="667"/>
      <c r="D11" s="667"/>
      <c r="E11" s="667" t="s">
        <v>130</v>
      </c>
      <c r="F11" s="667"/>
      <c r="G11" s="669"/>
      <c r="H11" s="670" t="s">
        <v>119</v>
      </c>
      <c r="I11" s="671"/>
      <c r="J11" s="671"/>
      <c r="K11" s="671" t="s">
        <v>120</v>
      </c>
      <c r="L11" s="671"/>
      <c r="M11" s="672"/>
    </row>
    <row r="12" spans="1:13" ht="22" customHeight="1">
      <c r="B12" s="45" t="s">
        <v>135</v>
      </c>
      <c r="C12" s="30">
        <f>btrave_emergente*htrave_emergente*1*cls_armato</f>
        <v>4.5</v>
      </c>
      <c r="D12" s="44" t="s">
        <v>138</v>
      </c>
      <c r="E12" s="31" t="s">
        <v>135</v>
      </c>
      <c r="F12" s="30">
        <f>btrave_spessore*htrave_spessore*1*cls_armato</f>
        <v>4.2</v>
      </c>
      <c r="G12" s="51" t="s">
        <v>139</v>
      </c>
      <c r="H12" s="52" t="s">
        <v>123</v>
      </c>
      <c r="I12" s="86">
        <f>(1*1*hsoletta*cls_armato)</f>
        <v>1.2499999999999998</v>
      </c>
      <c r="J12" s="44" t="s">
        <v>137</v>
      </c>
      <c r="K12" s="31" t="s">
        <v>133</v>
      </c>
      <c r="L12" s="86">
        <f>(1*1*hmassetto_copertura*cls_magro)</f>
        <v>1.1000000000000001</v>
      </c>
      <c r="M12" s="50" t="s">
        <v>137</v>
      </c>
    </row>
    <row r="13" spans="1:13" ht="22" customHeight="1">
      <c r="B13" s="45" t="s">
        <v>136</v>
      </c>
      <c r="C13" s="30">
        <f>btrave_emergente*C8</f>
        <v>0.81825000000000003</v>
      </c>
      <c r="D13" s="44" t="s">
        <v>138</v>
      </c>
      <c r="E13" s="31" t="s">
        <v>136</v>
      </c>
      <c r="F13" s="30">
        <f>btrave_spessore*C8</f>
        <v>2.1819999999999999</v>
      </c>
      <c r="G13" s="51" t="s">
        <v>139</v>
      </c>
      <c r="H13" s="52" t="s">
        <v>124</v>
      </c>
      <c r="I13" s="86">
        <f>ntravetti*(ltravetto*hpignatta*1*cls_armato)</f>
        <v>0.96</v>
      </c>
      <c r="J13" s="44" t="s">
        <v>137</v>
      </c>
      <c r="K13" s="31" t="s">
        <v>134</v>
      </c>
      <c r="L13" s="86">
        <f>1*1*hpav_copertura*gres</f>
        <v>0.42</v>
      </c>
      <c r="M13" s="50" t="s">
        <v>137</v>
      </c>
    </row>
    <row r="14" spans="1:13" ht="22" customHeight="1" thickBot="1">
      <c r="B14" s="75" t="s">
        <v>225</v>
      </c>
      <c r="C14" s="85">
        <f>C12-C13</f>
        <v>3.6817500000000001</v>
      </c>
      <c r="D14" s="71" t="s">
        <v>139</v>
      </c>
      <c r="E14" s="71" t="s">
        <v>225</v>
      </c>
      <c r="F14" s="85">
        <f>F12-F13</f>
        <v>2.0180000000000002</v>
      </c>
      <c r="G14" s="76" t="s">
        <v>139</v>
      </c>
      <c r="H14" s="52" t="s">
        <v>125</v>
      </c>
      <c r="I14" s="86">
        <f>IF(npignatte=3,'2-Tab.NormativaNTC08'!H73*7.5,'2-Tab.NormativaNTC08'!H73*8)</f>
        <v>0.51750000000000007</v>
      </c>
      <c r="J14" s="44" t="s">
        <v>137</v>
      </c>
      <c r="K14" s="31" t="s">
        <v>1</v>
      </c>
      <c r="L14" s="86">
        <f>1*1*hintonaco_solaio*'2-Tab.NormativaNTC08'!G4</f>
        <v>0.18</v>
      </c>
      <c r="M14" s="50" t="s">
        <v>137</v>
      </c>
    </row>
    <row r="15" spans="1:13" ht="22" customHeight="1">
      <c r="B15" s="16"/>
      <c r="C15" s="16"/>
      <c r="D15" s="16"/>
      <c r="E15" s="16"/>
      <c r="F15" s="16"/>
      <c r="G15" s="16"/>
      <c r="H15" s="77" t="s">
        <v>225</v>
      </c>
      <c r="I15" s="87">
        <f>SUM(I12:I14)</f>
        <v>2.7275</v>
      </c>
      <c r="J15" s="72" t="s">
        <v>235</v>
      </c>
      <c r="K15" s="72" t="s">
        <v>236</v>
      </c>
      <c r="L15" s="87">
        <f>SUM(L12:L14)</f>
        <v>1.7</v>
      </c>
      <c r="M15" s="78" t="s">
        <v>235</v>
      </c>
    </row>
    <row r="16" spans="1:13" ht="22" customHeight="1" thickBot="1">
      <c r="B16" s="16"/>
      <c r="C16" s="16"/>
      <c r="D16" s="16"/>
      <c r="E16" s="16"/>
      <c r="F16" s="16"/>
      <c r="G16" s="16"/>
      <c r="H16" s="47"/>
      <c r="I16" s="48"/>
      <c r="J16" s="48"/>
      <c r="K16" s="71" t="s">
        <v>237</v>
      </c>
      <c r="L16" s="85">
        <f>I15+L15</f>
        <v>4.4275000000000002</v>
      </c>
      <c r="M16" s="79" t="s">
        <v>235</v>
      </c>
    </row>
    <row r="17" spans="2:22" ht="22" customHeight="1" thickBot="1">
      <c r="B17" s="16"/>
      <c r="C17" s="16"/>
      <c r="D17" s="16"/>
      <c r="E17" s="16"/>
      <c r="F17" s="16"/>
      <c r="G17" s="16"/>
      <c r="H17" s="16"/>
      <c r="I17" s="16"/>
      <c r="J17" s="16"/>
      <c r="K17" s="16"/>
      <c r="L17" s="16"/>
      <c r="M17" s="16"/>
    </row>
    <row r="18" spans="2:22" ht="22" customHeight="1" thickBot="1">
      <c r="B18" s="663" t="s">
        <v>141</v>
      </c>
      <c r="C18" s="664"/>
      <c r="D18" s="665"/>
      <c r="E18" s="663" t="s">
        <v>142</v>
      </c>
      <c r="F18" s="664"/>
      <c r="G18" s="665"/>
      <c r="H18" s="663" t="s">
        <v>143</v>
      </c>
      <c r="I18" s="664"/>
      <c r="J18" s="665"/>
      <c r="K18" s="663" t="s">
        <v>144</v>
      </c>
      <c r="L18" s="664"/>
      <c r="M18" s="665"/>
    </row>
    <row r="19" spans="2:22" ht="22" customHeight="1">
      <c r="B19" s="666" t="s">
        <v>148</v>
      </c>
      <c r="C19" s="667"/>
      <c r="D19" s="668"/>
      <c r="E19" s="666" t="s">
        <v>149</v>
      </c>
      <c r="F19" s="667"/>
      <c r="G19" s="668"/>
      <c r="H19" s="666" t="s">
        <v>148</v>
      </c>
      <c r="I19" s="667"/>
      <c r="J19" s="668"/>
      <c r="K19" s="666" t="s">
        <v>150</v>
      </c>
      <c r="L19" s="667"/>
      <c r="M19" s="668"/>
    </row>
    <row r="20" spans="2:22" ht="22" customHeight="1">
      <c r="B20" s="45" t="s">
        <v>131</v>
      </c>
      <c r="C20" s="30">
        <f>spess_rampa*1*Ltratto_incl*cls_armato</f>
        <v>4.5333333333333332</v>
      </c>
      <c r="D20" s="50" t="s">
        <v>137</v>
      </c>
      <c r="E20" s="45" t="s">
        <v>145</v>
      </c>
      <c r="F20" s="30">
        <f>1*lint_tramezzo*htramezzo*'2-Tab.NormativaNTC08'!G4</f>
        <v>1.6685999999999999</v>
      </c>
      <c r="G20" s="50" t="s">
        <v>137</v>
      </c>
      <c r="H20" s="45" t="s">
        <v>134</v>
      </c>
      <c r="I20" s="30">
        <f>1*1*hpav*gres</f>
        <v>0.21</v>
      </c>
      <c r="J20" s="50" t="s">
        <v>137</v>
      </c>
      <c r="K20" s="45" t="s">
        <v>147</v>
      </c>
      <c r="L20" s="30">
        <f>base_maggiore_p*base_minore_p*(hinterpiano-hsolaio)*cls_armato</f>
        <v>16.222499999999997</v>
      </c>
      <c r="M20" s="50" t="s">
        <v>137</v>
      </c>
    </row>
    <row r="21" spans="2:22" ht="22" customHeight="1" thickBot="1">
      <c r="B21" s="45" t="s">
        <v>1</v>
      </c>
      <c r="C21" s="30">
        <f>hintonaco_solaio*1*Ltratto_incl*'2-Tab.NormativaNTC08'!G4</f>
        <v>0.20399999999999999</v>
      </c>
      <c r="D21" s="50" t="s">
        <v>137</v>
      </c>
      <c r="E21" s="45" t="s">
        <v>146</v>
      </c>
      <c r="F21" s="30">
        <f>Slat_tamponatura*1*htramezzo*mattoni_forati</f>
        <v>3.7080000000000002</v>
      </c>
      <c r="G21" s="50" t="s">
        <v>137</v>
      </c>
      <c r="H21" s="45" t="s">
        <v>123</v>
      </c>
      <c r="I21" s="30">
        <f>1*1*hsoletta*cls_armato</f>
        <v>1.2499999999999998</v>
      </c>
      <c r="J21" s="50" t="s">
        <v>137</v>
      </c>
      <c r="K21" s="75" t="s">
        <v>238</v>
      </c>
      <c r="L21" s="85">
        <f>L20</f>
        <v>16.222499999999997</v>
      </c>
      <c r="M21" s="79" t="s">
        <v>235</v>
      </c>
    </row>
    <row r="22" spans="2:22" ht="22" customHeight="1" thickBot="1">
      <c r="B22" s="45" t="s">
        <v>132</v>
      </c>
      <c r="C22" s="30">
        <f>((Pedata*Alzata)/2)*1*(1/Pedata)*'2-Tab.NormativaNTC08'!G6</f>
        <v>1.92</v>
      </c>
      <c r="D22" s="50" t="s">
        <v>137</v>
      </c>
      <c r="E22" s="75" t="s">
        <v>225</v>
      </c>
      <c r="F22" s="85">
        <f>SUM(F20:F21)*0.8</f>
        <v>4.3012800000000002</v>
      </c>
      <c r="G22" s="79" t="s">
        <v>235</v>
      </c>
      <c r="H22" s="45" t="s">
        <v>133</v>
      </c>
      <c r="I22" s="30">
        <f>(1*1*cls_magro*hmassetto)</f>
        <v>1.76</v>
      </c>
      <c r="J22" s="50" t="s">
        <v>137</v>
      </c>
      <c r="K22" s="16"/>
      <c r="L22" s="16"/>
      <c r="M22" s="16"/>
    </row>
    <row r="23" spans="2:22" ht="22" customHeight="1">
      <c r="B23" s="45" t="s">
        <v>133</v>
      </c>
      <c r="C23" s="30">
        <f>hmassetto_scala*1*1*massetto_alleggerito</f>
        <v>0.08</v>
      </c>
      <c r="D23" s="50" t="s">
        <v>137</v>
      </c>
      <c r="E23" s="16"/>
      <c r="F23" s="16"/>
      <c r="G23" s="16"/>
      <c r="H23" s="45" t="s">
        <v>124</v>
      </c>
      <c r="I23" s="30">
        <f>ntravetti*(ltravetto*hpignatta*1*cls_armato)</f>
        <v>0.96</v>
      </c>
      <c r="J23" s="50" t="s">
        <v>137</v>
      </c>
      <c r="K23" s="16"/>
      <c r="L23" s="16"/>
      <c r="M23" s="16"/>
    </row>
    <row r="24" spans="2:22" ht="22" customHeight="1">
      <c r="B24" s="45" t="s">
        <v>134</v>
      </c>
      <c r="C24" s="30">
        <f>hpavimento_scala*1*1*'2-Tab.NormativaNTC08'!G5</f>
        <v>0.54</v>
      </c>
      <c r="D24" s="50" t="s">
        <v>137</v>
      </c>
      <c r="E24" s="16"/>
      <c r="F24" s="16"/>
      <c r="G24" s="16"/>
      <c r="H24" s="45" t="s">
        <v>125</v>
      </c>
      <c r="I24" s="30">
        <f>IF(npignatte=3,'2-Tab.NormativaNTC08'!H73*7.5,'2-Tab.NormativaNTC08'!H73*8)</f>
        <v>0.51750000000000007</v>
      </c>
      <c r="J24" s="50" t="s">
        <v>137</v>
      </c>
      <c r="K24" s="16"/>
      <c r="L24" s="16"/>
      <c r="M24" s="16"/>
    </row>
    <row r="25" spans="2:22" ht="22" customHeight="1" thickBot="1">
      <c r="B25" s="75" t="s">
        <v>225</v>
      </c>
      <c r="C25" s="85">
        <f>SUM(C20:C24)</f>
        <v>7.277333333333333</v>
      </c>
      <c r="D25" s="79" t="s">
        <v>235</v>
      </c>
      <c r="E25" s="16"/>
      <c r="F25" s="16"/>
      <c r="G25" s="16"/>
      <c r="H25" s="45" t="s">
        <v>1</v>
      </c>
      <c r="I25" s="30">
        <f>1*1*hintonaco_solaio*'2-Tab.NormativaNTC08'!G4</f>
        <v>0.18</v>
      </c>
      <c r="J25" s="50" t="s">
        <v>137</v>
      </c>
      <c r="K25" s="16"/>
      <c r="L25" s="16"/>
      <c r="M25" s="16"/>
    </row>
    <row r="26" spans="2:22" ht="22" customHeight="1" thickBot="1">
      <c r="B26" s="16"/>
      <c r="C26" s="16"/>
      <c r="D26" s="16"/>
      <c r="E26" s="16"/>
      <c r="F26" s="16"/>
      <c r="G26" s="16"/>
      <c r="H26" s="75" t="s">
        <v>225</v>
      </c>
      <c r="I26" s="85">
        <f>SUM(I20:I25)</f>
        <v>4.8774999999999995</v>
      </c>
      <c r="J26" s="79" t="s">
        <v>235</v>
      </c>
      <c r="K26" s="16"/>
      <c r="L26" s="16"/>
      <c r="M26" s="16"/>
    </row>
    <row r="27" spans="2:22" ht="22" customHeight="1" thickBot="1">
      <c r="B27" s="16"/>
      <c r="C27" s="16"/>
      <c r="D27" s="16"/>
      <c r="E27" s="16"/>
      <c r="F27" s="16"/>
      <c r="G27" s="16"/>
      <c r="H27" s="16"/>
      <c r="I27" s="16"/>
      <c r="J27" s="16"/>
      <c r="K27" s="16"/>
      <c r="L27" s="16"/>
      <c r="M27" s="16"/>
    </row>
    <row r="28" spans="2:22" ht="22" customHeight="1" thickBot="1">
      <c r="B28" s="16"/>
      <c r="C28" s="16"/>
      <c r="D28" s="16"/>
      <c r="E28" s="663" t="s">
        <v>38</v>
      </c>
      <c r="F28" s="664"/>
      <c r="G28" s="665"/>
      <c r="H28" s="663" t="s">
        <v>151</v>
      </c>
      <c r="I28" s="664"/>
      <c r="J28" s="664"/>
      <c r="K28" s="664"/>
      <c r="L28" s="664"/>
      <c r="M28" s="665"/>
      <c r="N28" s="663" t="s">
        <v>664</v>
      </c>
      <c r="O28" s="664"/>
      <c r="P28" s="665"/>
      <c r="Q28" s="663" t="s">
        <v>672</v>
      </c>
      <c r="R28" s="664"/>
      <c r="S28" s="664"/>
      <c r="T28" s="664"/>
      <c r="U28" s="664"/>
      <c r="V28" s="665"/>
    </row>
    <row r="29" spans="2:22" ht="22" customHeight="1">
      <c r="B29" s="16"/>
      <c r="C29" s="16"/>
      <c r="D29" s="16"/>
      <c r="E29" s="666" t="s">
        <v>152</v>
      </c>
      <c r="F29" s="667"/>
      <c r="G29" s="668"/>
      <c r="H29" s="666" t="s">
        <v>119</v>
      </c>
      <c r="I29" s="667"/>
      <c r="J29" s="667"/>
      <c r="K29" s="667" t="s">
        <v>120</v>
      </c>
      <c r="L29" s="667"/>
      <c r="M29" s="668"/>
      <c r="N29" s="666" t="s">
        <v>148</v>
      </c>
      <c r="O29" s="667"/>
      <c r="P29" s="668"/>
      <c r="Q29" s="666" t="s">
        <v>119</v>
      </c>
      <c r="R29" s="667"/>
      <c r="S29" s="667"/>
      <c r="T29" s="667" t="s">
        <v>120</v>
      </c>
      <c r="U29" s="667"/>
      <c r="V29" s="668"/>
    </row>
    <row r="30" spans="2:22" ht="22" customHeight="1">
      <c r="B30" s="16"/>
      <c r="C30" s="16"/>
      <c r="D30" s="16"/>
      <c r="E30" s="45" t="s">
        <v>145</v>
      </c>
      <c r="F30" s="30">
        <f>1*lint_tramezzo*h_muretto_copertura*'2-Tab.NormativaNTC08'!G4</f>
        <v>0.48599999999999999</v>
      </c>
      <c r="G30" s="50" t="s">
        <v>137</v>
      </c>
      <c r="H30" s="45" t="s">
        <v>123</v>
      </c>
      <c r="I30" s="30">
        <f>1*1*hsoletta*cls_armato</f>
        <v>1.2499999999999998</v>
      </c>
      <c r="J30" s="44" t="s">
        <v>137</v>
      </c>
      <c r="K30" s="31" t="s">
        <v>133</v>
      </c>
      <c r="L30" s="30">
        <f>(1*1*hmassetto_copertura*cls_magro)</f>
        <v>1.1000000000000001</v>
      </c>
      <c r="M30" s="50" t="s">
        <v>137</v>
      </c>
      <c r="N30" s="45" t="s">
        <v>134</v>
      </c>
      <c r="O30" s="201">
        <v>0</v>
      </c>
      <c r="P30" s="50" t="s">
        <v>137</v>
      </c>
      <c r="Q30" s="45" t="s">
        <v>123</v>
      </c>
      <c r="R30" s="201">
        <f>1*1*hsoletta*cls_armato</f>
        <v>1.2499999999999998</v>
      </c>
      <c r="S30" s="44" t="s">
        <v>137</v>
      </c>
      <c r="T30" s="31" t="s">
        <v>133</v>
      </c>
      <c r="U30" s="201">
        <f>(1*1*hmassetto_copertura*cls_magro)</f>
        <v>1.1000000000000001</v>
      </c>
      <c r="V30" s="50" t="s">
        <v>137</v>
      </c>
    </row>
    <row r="31" spans="2:22" ht="22" customHeight="1">
      <c r="B31" s="16"/>
      <c r="C31" s="16"/>
      <c r="D31" s="16"/>
      <c r="E31" s="45" t="s">
        <v>146</v>
      </c>
      <c r="F31" s="30">
        <f>Slat_tamponatura*1*h_muretto_copertura*mattoni_forati</f>
        <v>1.08</v>
      </c>
      <c r="G31" s="50" t="s">
        <v>137</v>
      </c>
      <c r="H31" s="45" t="s">
        <v>124</v>
      </c>
      <c r="I31" s="30">
        <f>ntravetti*(ltravetto*hpignatta*1*cls_armato)</f>
        <v>0.96</v>
      </c>
      <c r="J31" s="44" t="s">
        <v>137</v>
      </c>
      <c r="K31" s="31" t="s">
        <v>134</v>
      </c>
      <c r="L31" s="30">
        <f>1*1*hpav_copertura*gres</f>
        <v>0.42</v>
      </c>
      <c r="M31" s="50" t="s">
        <v>137</v>
      </c>
      <c r="N31" s="45" t="s">
        <v>123</v>
      </c>
      <c r="O31" s="201">
        <f>1*1*hsoletta*cls_armato</f>
        <v>1.2499999999999998</v>
      </c>
      <c r="P31" s="50" t="s">
        <v>137</v>
      </c>
      <c r="Q31" s="45" t="s">
        <v>124</v>
      </c>
      <c r="R31" s="201">
        <f>ntravetti*(ltravetto*hpignatta*1*cls_armato)</f>
        <v>0.96</v>
      </c>
      <c r="S31" s="44" t="s">
        <v>137</v>
      </c>
      <c r="T31" s="31" t="s">
        <v>134</v>
      </c>
      <c r="U31" s="201">
        <v>0</v>
      </c>
      <c r="V31" s="50" t="s">
        <v>137</v>
      </c>
    </row>
    <row r="32" spans="2:22" ht="22" customHeight="1" thickBot="1">
      <c r="B32" s="16"/>
      <c r="C32" s="16"/>
      <c r="D32" s="16"/>
      <c r="E32" s="75" t="s">
        <v>225</v>
      </c>
      <c r="F32" s="85">
        <f>SUM(F30:F31)</f>
        <v>1.5660000000000001</v>
      </c>
      <c r="G32" s="79" t="s">
        <v>235</v>
      </c>
      <c r="H32" s="45" t="s">
        <v>125</v>
      </c>
      <c r="I32" s="30">
        <f>IF(npignatte=3,'2-Tab.NormativaNTC08'!H73*7.5,'2-Tab.NormativaNTC08'!H73*8)</f>
        <v>0.51750000000000007</v>
      </c>
      <c r="J32" s="44" t="s">
        <v>137</v>
      </c>
      <c r="K32" s="31" t="s">
        <v>1</v>
      </c>
      <c r="L32" s="30">
        <f>1*1*hintonaco_solaio*'2-Tab.NormativaNTC08'!G4</f>
        <v>0.18</v>
      </c>
      <c r="M32" s="50" t="s">
        <v>137</v>
      </c>
      <c r="N32" s="45" t="s">
        <v>133</v>
      </c>
      <c r="O32" s="201">
        <f>(1*1*cls_magro*hmassetto_copertura)</f>
        <v>1.1000000000000001</v>
      </c>
      <c r="P32" s="50" t="s">
        <v>137</v>
      </c>
      <c r="Q32" s="45" t="s">
        <v>125</v>
      </c>
      <c r="R32" s="201">
        <f>I32</f>
        <v>0.51750000000000007</v>
      </c>
      <c r="S32" s="44" t="s">
        <v>137</v>
      </c>
      <c r="T32" s="31" t="s">
        <v>1</v>
      </c>
      <c r="U32" s="201">
        <f>L32</f>
        <v>0.18</v>
      </c>
      <c r="V32" s="50" t="s">
        <v>137</v>
      </c>
    </row>
    <row r="33" spans="2:22" ht="22" customHeight="1">
      <c r="B33" s="16"/>
      <c r="C33" s="16"/>
      <c r="D33" s="16"/>
      <c r="E33" s="16"/>
      <c r="F33" s="15"/>
      <c r="G33" s="16"/>
      <c r="H33" s="77" t="s">
        <v>225</v>
      </c>
      <c r="I33" s="64">
        <f>SUM(I30:I32)</f>
        <v>2.7275</v>
      </c>
      <c r="J33" s="72" t="s">
        <v>235</v>
      </c>
      <c r="K33" s="72" t="s">
        <v>225</v>
      </c>
      <c r="L33" s="64">
        <f>SUM(L30:L32)</f>
        <v>1.7</v>
      </c>
      <c r="M33" s="78" t="s">
        <v>235</v>
      </c>
      <c r="N33" s="45" t="s">
        <v>124</v>
      </c>
      <c r="O33" s="201">
        <f>ntravetti*(ltravetto*hpignatta*1*cls_armato)</f>
        <v>0.96</v>
      </c>
      <c r="P33" s="50" t="s">
        <v>137</v>
      </c>
      <c r="Q33" s="77" t="s">
        <v>225</v>
      </c>
      <c r="R33" s="64">
        <f>SUM(R30:R32)</f>
        <v>2.7275</v>
      </c>
      <c r="S33" s="72" t="s">
        <v>235</v>
      </c>
      <c r="T33" s="72" t="s">
        <v>225</v>
      </c>
      <c r="U33" s="64">
        <f>SUM(U30:U32)</f>
        <v>1.28</v>
      </c>
      <c r="V33" s="78" t="s">
        <v>235</v>
      </c>
    </row>
    <row r="34" spans="2:22" ht="22" customHeight="1" thickBot="1">
      <c r="B34" s="16"/>
      <c r="C34" s="16"/>
      <c r="D34" s="16"/>
      <c r="E34" s="16"/>
      <c r="F34" s="16"/>
      <c r="G34" s="16"/>
      <c r="H34" s="47"/>
      <c r="I34" s="48"/>
      <c r="J34" s="48"/>
      <c r="K34" s="71" t="s">
        <v>237</v>
      </c>
      <c r="L34" s="85">
        <f>I33+L33</f>
        <v>4.4275000000000002</v>
      </c>
      <c r="M34" s="79" t="s">
        <v>235</v>
      </c>
      <c r="N34" s="45" t="s">
        <v>125</v>
      </c>
      <c r="O34" s="201">
        <f>I24</f>
        <v>0.51750000000000007</v>
      </c>
      <c r="P34" s="50" t="s">
        <v>137</v>
      </c>
      <c r="Q34" s="47"/>
      <c r="R34" s="200"/>
      <c r="S34" s="200"/>
      <c r="T34" s="71" t="s">
        <v>237</v>
      </c>
      <c r="U34" s="85">
        <f>R33+U33</f>
        <v>4.0075000000000003</v>
      </c>
      <c r="V34" s="79" t="s">
        <v>235</v>
      </c>
    </row>
    <row r="35" spans="2:22" ht="22" customHeight="1">
      <c r="B35" s="16"/>
      <c r="C35" s="16"/>
      <c r="D35" s="16"/>
      <c r="E35" s="16"/>
      <c r="F35" s="16"/>
      <c r="G35" s="16"/>
      <c r="H35" s="16"/>
      <c r="I35" s="16"/>
      <c r="J35" s="16"/>
      <c r="K35" s="16"/>
      <c r="L35" s="16"/>
      <c r="M35" s="16"/>
      <c r="N35" s="45" t="s">
        <v>1</v>
      </c>
      <c r="O35" s="201">
        <f>I25</f>
        <v>0.18</v>
      </c>
      <c r="P35" s="50" t="s">
        <v>137</v>
      </c>
    </row>
    <row r="36" spans="2:22" ht="22" customHeight="1" thickBot="1">
      <c r="B36" s="16"/>
      <c r="C36" s="16"/>
      <c r="D36" s="16"/>
      <c r="E36" s="16"/>
      <c r="F36" s="16"/>
      <c r="G36" s="16"/>
      <c r="H36" s="16"/>
      <c r="I36" s="16"/>
      <c r="J36" s="16"/>
      <c r="K36" s="16"/>
      <c r="L36" s="16"/>
      <c r="M36" s="16"/>
      <c r="N36" s="75" t="s">
        <v>225</v>
      </c>
      <c r="O36" s="85">
        <f>SUM(O30:O35)</f>
        <v>4.0074999999999994</v>
      </c>
      <c r="P36" s="79" t="s">
        <v>235</v>
      </c>
    </row>
    <row r="37" spans="2:22" ht="22" customHeight="1">
      <c r="B37" s="16"/>
      <c r="C37" s="16"/>
      <c r="D37" s="16"/>
      <c r="E37" s="16"/>
      <c r="F37" s="16"/>
      <c r="G37" s="16"/>
      <c r="H37" s="16"/>
      <c r="I37" s="16"/>
      <c r="J37" s="16"/>
      <c r="K37" s="16"/>
      <c r="L37" s="16"/>
      <c r="M37" s="16"/>
    </row>
  </sheetData>
  <mergeCells count="30">
    <mergeCell ref="E28:G28"/>
    <mergeCell ref="H28:M28"/>
    <mergeCell ref="E29:G29"/>
    <mergeCell ref="H29:J29"/>
    <mergeCell ref="K29:M29"/>
    <mergeCell ref="B18:D18"/>
    <mergeCell ref="E18:G18"/>
    <mergeCell ref="H18:J18"/>
    <mergeCell ref="K18:M18"/>
    <mergeCell ref="B19:D19"/>
    <mergeCell ref="E19:G19"/>
    <mergeCell ref="H19:J19"/>
    <mergeCell ref="K19:M19"/>
    <mergeCell ref="H10:M10"/>
    <mergeCell ref="B10:G10"/>
    <mergeCell ref="B11:D11"/>
    <mergeCell ref="E11:G11"/>
    <mergeCell ref="H11:J11"/>
    <mergeCell ref="K11:M11"/>
    <mergeCell ref="A1:C1"/>
    <mergeCell ref="B4:D4"/>
    <mergeCell ref="E4:G4"/>
    <mergeCell ref="H4:J4"/>
    <mergeCell ref="K4:M4"/>
    <mergeCell ref="B3:M3"/>
    <mergeCell ref="N28:P28"/>
    <mergeCell ref="N29:P29"/>
    <mergeCell ref="Q28:V28"/>
    <mergeCell ref="Q29:S29"/>
    <mergeCell ref="T29:V29"/>
  </mergeCells>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5" enableFormatConditionsCalculation="0"/>
  <dimension ref="A1:P125"/>
  <sheetViews>
    <sheetView workbookViewId="0">
      <selection activeCell="B6" sqref="B6"/>
    </sheetView>
  </sheetViews>
  <sheetFormatPr baseColWidth="10" defaultRowHeight="22" customHeight="1" x14ac:dyDescent="0"/>
  <cols>
    <col min="1" max="1" width="14.83203125" customWidth="1"/>
    <col min="2" max="2" width="12" customWidth="1"/>
    <col min="3" max="3" width="13" customWidth="1"/>
    <col min="4" max="4" width="13.83203125" customWidth="1"/>
    <col min="5" max="5" width="13" customWidth="1"/>
    <col min="6" max="6" width="13.33203125" customWidth="1"/>
    <col min="7" max="7" width="15.83203125" customWidth="1"/>
    <col min="9" max="9" width="16" customWidth="1"/>
    <col min="11" max="11" width="11.83203125" customWidth="1"/>
    <col min="12" max="13" width="12" customWidth="1"/>
    <col min="14" max="14" width="13.1640625" customWidth="1"/>
    <col min="15" max="15" width="15.83203125" customWidth="1"/>
  </cols>
  <sheetData>
    <row r="1" spans="1:16" ht="22" customHeight="1">
      <c r="A1" s="580" t="s">
        <v>244</v>
      </c>
      <c r="B1" s="580"/>
      <c r="C1" s="580"/>
      <c r="D1" s="580"/>
      <c r="E1" s="580"/>
      <c r="F1" s="89"/>
    </row>
    <row r="3" spans="1:16" ht="22" customHeight="1">
      <c r="A3" s="90" t="s">
        <v>241</v>
      </c>
      <c r="B3" s="31">
        <v>1</v>
      </c>
      <c r="C3" s="31">
        <v>1.1000000000000001</v>
      </c>
      <c r="D3" s="31">
        <v>1.2</v>
      </c>
      <c r="G3" s="11"/>
    </row>
    <row r="5" spans="1:16" ht="22" customHeight="1">
      <c r="A5" s="155" t="s">
        <v>245</v>
      </c>
      <c r="B5" s="156" t="s">
        <v>246</v>
      </c>
      <c r="C5" s="156" t="s">
        <v>247</v>
      </c>
      <c r="D5" s="156" t="s">
        <v>248</v>
      </c>
      <c r="E5" s="156" t="s">
        <v>249</v>
      </c>
      <c r="F5" s="156" t="s">
        <v>250</v>
      </c>
      <c r="G5" s="157" t="s">
        <v>251</v>
      </c>
      <c r="I5" s="158" t="s">
        <v>262</v>
      </c>
      <c r="J5" s="159" t="s">
        <v>256</v>
      </c>
      <c r="K5" s="159" t="s">
        <v>257</v>
      </c>
      <c r="L5" s="159" t="s">
        <v>258</v>
      </c>
      <c r="M5" s="159" t="s">
        <v>259</v>
      </c>
      <c r="N5" s="159" t="s">
        <v>260</v>
      </c>
      <c r="O5" s="160" t="s">
        <v>261</v>
      </c>
    </row>
    <row r="6" spans="1:16" ht="22" customHeight="1">
      <c r="A6" s="119" t="s">
        <v>252</v>
      </c>
      <c r="B6" s="26">
        <f>'1-Geometria'!K15/2*(D3+B3)/2</f>
        <v>2.4750000000000001</v>
      </c>
      <c r="C6" s="26">
        <f>B6*('9-Riepilogo Analisi dei Carichi'!$C$5+'9-Riepilogo Analisi dei Carichi'!$E$5)</f>
        <v>16.031812499999997</v>
      </c>
      <c r="D6" s="26">
        <f>B6*'9-Riepilogo Analisi dei Carichi'!$I$5</f>
        <v>21.633356250000002</v>
      </c>
      <c r="E6" s="26">
        <f>B6*'9-Riepilogo Analisi dei Carichi'!$G$5</f>
        <v>4.95</v>
      </c>
      <c r="F6" s="26">
        <f>B6*'9-Riepilogo Analisi dei Carichi'!$K$5</f>
        <v>7.4250000000000007</v>
      </c>
      <c r="G6" s="54">
        <f>B6*'9-Riepilogo Analisi dei Carichi'!$O$5</f>
        <v>17.516812499999997</v>
      </c>
      <c r="H6" s="13"/>
      <c r="I6" s="122" t="s">
        <v>252</v>
      </c>
      <c r="J6" s="149">
        <v>0.5</v>
      </c>
      <c r="K6" s="149">
        <f>J6*('9-Riepilogo Analisi dei Carichi'!$C$5+'9-Riepilogo Analisi dei Carichi'!$E$5)</f>
        <v>3.2387499999999996</v>
      </c>
      <c r="L6" s="149">
        <f>J6*'9-Riepilogo Analisi dei Carichi'!$I$5</f>
        <v>4.3703750000000001</v>
      </c>
      <c r="M6" s="149">
        <f>J6*'9-Riepilogo Analisi dei Carichi'!$G$5</f>
        <v>1</v>
      </c>
      <c r="N6" s="149">
        <f>J6*'9-Riepilogo Analisi dei Carichi'!$K$5</f>
        <v>1.5</v>
      </c>
      <c r="O6" s="127">
        <f>J6*'9-Riepilogo Analisi dei Carichi'!$O$5</f>
        <v>3.5387499999999994</v>
      </c>
      <c r="P6" s="13"/>
    </row>
    <row r="7" spans="1:16" ht="22" customHeight="1">
      <c r="A7" s="119" t="s">
        <v>253</v>
      </c>
      <c r="B7" s="26" t="s">
        <v>187</v>
      </c>
      <c r="C7" s="26">
        <f>'9-Riepilogo Analisi dei Carichi'!$C$11</f>
        <v>4.3012800000000002</v>
      </c>
      <c r="D7" s="26">
        <f>'9-Riepilogo Analisi dei Carichi'!$I$11</f>
        <v>5.5916640000000006</v>
      </c>
      <c r="E7" s="118" t="s">
        <v>187</v>
      </c>
      <c r="F7" s="26" t="s">
        <v>187</v>
      </c>
      <c r="G7" s="54">
        <f>C7</f>
        <v>4.3012800000000002</v>
      </c>
      <c r="H7" s="13"/>
      <c r="I7" s="122" t="s">
        <v>253</v>
      </c>
      <c r="J7" s="149" t="s">
        <v>187</v>
      </c>
      <c r="K7" s="149">
        <f>'9-Riepilogo Analisi dei Carichi'!$C$11</f>
        <v>4.3012800000000002</v>
      </c>
      <c r="L7" s="149">
        <f>'9-Riepilogo Analisi dei Carichi'!$I$11</f>
        <v>5.5916640000000006</v>
      </c>
      <c r="M7" s="149" t="s">
        <v>187</v>
      </c>
      <c r="N7" s="149" t="s">
        <v>187</v>
      </c>
      <c r="O7" s="127">
        <f>K7</f>
        <v>4.3012800000000002</v>
      </c>
      <c r="P7" s="13"/>
    </row>
    <row r="8" spans="1:16" ht="22" customHeight="1">
      <c r="A8" s="119" t="s">
        <v>23</v>
      </c>
      <c r="B8" s="26" t="s">
        <v>187</v>
      </c>
      <c r="C8" s="26">
        <f>'9-Riepilogo Analisi dei Carichi'!$C$8</f>
        <v>3.6817500000000001</v>
      </c>
      <c r="D8" s="26">
        <f>'9-Riepilogo Analisi dei Carichi'!$I$8</f>
        <v>4.7862749999999998</v>
      </c>
      <c r="E8" s="26" t="s">
        <v>187</v>
      </c>
      <c r="F8" s="26" t="s">
        <v>187</v>
      </c>
      <c r="G8" s="54">
        <f>C8</f>
        <v>3.6817500000000001</v>
      </c>
      <c r="H8" s="13"/>
      <c r="I8" s="122" t="s">
        <v>23</v>
      </c>
      <c r="J8" s="149" t="s">
        <v>187</v>
      </c>
      <c r="K8" s="128">
        <f>'9-Riepilogo Analisi dei Carichi'!$C$8</f>
        <v>3.6817500000000001</v>
      </c>
      <c r="L8" s="128">
        <f>'9-Riepilogo Analisi dei Carichi'!$I$8</f>
        <v>4.7862749999999998</v>
      </c>
      <c r="M8" s="128" t="s">
        <v>187</v>
      </c>
      <c r="N8" s="128" t="s">
        <v>187</v>
      </c>
      <c r="O8" s="129">
        <f>K8</f>
        <v>3.6817500000000001</v>
      </c>
      <c r="P8" s="13"/>
    </row>
    <row r="9" spans="1:16" ht="22" customHeight="1">
      <c r="A9" s="119" t="s">
        <v>25</v>
      </c>
      <c r="B9" s="26">
        <v>1.5</v>
      </c>
      <c r="C9" s="28">
        <f>B9*'9-Riepilogo Analisi dei Carichi'!$C$7</f>
        <v>7.3162499999999993</v>
      </c>
      <c r="D9" s="28">
        <f>B9*'9-Riepilogo Analisi dei Carichi'!$I$7</f>
        <v>9.5111249999999998</v>
      </c>
      <c r="E9" s="28">
        <f>B9*'9-Riepilogo Analisi dei Carichi'!$G$7</f>
        <v>6</v>
      </c>
      <c r="F9" s="28">
        <f>B9*'9-Riepilogo Analisi dei Carichi'!$K$7</f>
        <v>9</v>
      </c>
      <c r="G9" s="55">
        <f>B9*'9-Riepilogo Analisi dei Carichi'!$O$7</f>
        <v>10.91625</v>
      </c>
      <c r="H9" s="13"/>
      <c r="I9" s="146" t="s">
        <v>254</v>
      </c>
      <c r="J9" s="150"/>
      <c r="K9" s="150">
        <f>SUM(K6:K8)</f>
        <v>11.221779999999999</v>
      </c>
      <c r="L9" s="150">
        <f t="shared" ref="L9" si="0">SUM(L6:L8)</f>
        <v>14.748314000000001</v>
      </c>
      <c r="M9" s="150">
        <f t="shared" ref="M9" si="1">SUM(M6:M8)</f>
        <v>1</v>
      </c>
      <c r="N9" s="150">
        <f t="shared" ref="N9" si="2">SUM(N6:N8)</f>
        <v>1.5</v>
      </c>
      <c r="O9" s="151">
        <f t="shared" ref="O9" si="3">SUM(O6:O8)</f>
        <v>11.52178</v>
      </c>
      <c r="P9" s="13"/>
    </row>
    <row r="10" spans="1:16" ht="22" customHeight="1">
      <c r="A10" s="120" t="s">
        <v>254</v>
      </c>
      <c r="B10" s="121"/>
      <c r="C10" s="121">
        <f>SUM(C6:C9)</f>
        <v>31.3310925</v>
      </c>
      <c r="D10" s="121">
        <f t="shared" ref="D10:G10" si="4">SUM(D6:D9)</f>
        <v>41.522420250000003</v>
      </c>
      <c r="E10" s="121">
        <f t="shared" si="4"/>
        <v>10.95</v>
      </c>
      <c r="F10" s="121">
        <f t="shared" si="4"/>
        <v>16.425000000000001</v>
      </c>
      <c r="G10" s="125">
        <f t="shared" si="4"/>
        <v>36.416092499999998</v>
      </c>
      <c r="H10" s="13"/>
      <c r="I10" s="136"/>
      <c r="J10" s="137"/>
      <c r="K10" s="137"/>
      <c r="L10" s="137"/>
      <c r="M10" s="137"/>
      <c r="N10" s="137"/>
      <c r="O10" s="138"/>
      <c r="P10" s="13"/>
    </row>
    <row r="11" spans="1:16" ht="22" customHeight="1">
      <c r="A11" s="13"/>
      <c r="B11" s="13"/>
      <c r="C11" s="13"/>
      <c r="D11" s="13"/>
      <c r="E11" s="13"/>
      <c r="F11" s="13"/>
      <c r="G11" s="13"/>
      <c r="H11" s="13"/>
      <c r="I11" s="13"/>
      <c r="J11" s="13"/>
      <c r="K11" s="13"/>
      <c r="L11" s="13"/>
      <c r="M11" s="13"/>
      <c r="N11" s="13"/>
      <c r="O11" s="13"/>
      <c r="P11" s="13"/>
    </row>
    <row r="12" spans="1:16" ht="22" customHeight="1">
      <c r="A12" s="158" t="s">
        <v>280</v>
      </c>
      <c r="B12" s="159" t="s">
        <v>256</v>
      </c>
      <c r="C12" s="159" t="s">
        <v>257</v>
      </c>
      <c r="D12" s="159" t="s">
        <v>258</v>
      </c>
      <c r="E12" s="159" t="s">
        <v>259</v>
      </c>
      <c r="F12" s="159" t="s">
        <v>260</v>
      </c>
      <c r="G12" s="160" t="s">
        <v>261</v>
      </c>
      <c r="H12" s="13"/>
      <c r="I12" s="158" t="s">
        <v>296</v>
      </c>
      <c r="J12" s="159" t="s">
        <v>256</v>
      </c>
      <c r="K12" s="159" t="s">
        <v>257</v>
      </c>
      <c r="L12" s="159" t="s">
        <v>258</v>
      </c>
      <c r="M12" s="159" t="s">
        <v>259</v>
      </c>
      <c r="N12" s="159" t="s">
        <v>260</v>
      </c>
      <c r="O12" s="160" t="s">
        <v>261</v>
      </c>
      <c r="P12" s="13"/>
    </row>
    <row r="13" spans="1:16" ht="22" customHeight="1">
      <c r="A13" s="122" t="s">
        <v>252</v>
      </c>
      <c r="B13" s="126">
        <f>'1-Geometria'!K16/2</f>
        <v>2.25</v>
      </c>
      <c r="C13" s="126">
        <f>B13*('9-Riepilogo Analisi dei Carichi'!$C$5+'9-Riepilogo Analisi dei Carichi'!$E$5)</f>
        <v>14.574374999999998</v>
      </c>
      <c r="D13" s="126">
        <f>B13*'9-Riepilogo Analisi dei Carichi'!$I$5</f>
        <v>19.666687500000002</v>
      </c>
      <c r="E13" s="126">
        <f>B13*'9-Riepilogo Analisi dei Carichi'!$G$5</f>
        <v>4.5</v>
      </c>
      <c r="F13" s="126">
        <f>B13*'9-Riepilogo Analisi dei Carichi'!$K$5</f>
        <v>6.75</v>
      </c>
      <c r="G13" s="127">
        <f>B13*'9-Riepilogo Analisi dei Carichi'!$O$5</f>
        <v>15.924374999999998</v>
      </c>
      <c r="H13" s="13"/>
      <c r="I13" s="122" t="s">
        <v>252</v>
      </c>
      <c r="J13" s="126">
        <v>1</v>
      </c>
      <c r="K13" s="126">
        <f>J13*('9-Riepilogo Analisi dei Carichi'!$C$5+'9-Riepilogo Analisi dei Carichi'!$E$5)</f>
        <v>6.4774999999999991</v>
      </c>
      <c r="L13" s="126">
        <f>J13*'9-Riepilogo Analisi dei Carichi'!$I$5</f>
        <v>8.7407500000000002</v>
      </c>
      <c r="M13" s="126">
        <f>J13*'9-Riepilogo Analisi dei Carichi'!$G$5</f>
        <v>2</v>
      </c>
      <c r="N13" s="126">
        <f>J13*'9-Riepilogo Analisi dei Carichi'!$K$5</f>
        <v>3</v>
      </c>
      <c r="O13" s="127">
        <f>J13*'9-Riepilogo Analisi dei Carichi'!$O$5</f>
        <v>7.0774999999999988</v>
      </c>
      <c r="P13" s="13"/>
    </row>
    <row r="14" spans="1:16" ht="22" customHeight="1">
      <c r="A14" s="122" t="s">
        <v>253</v>
      </c>
      <c r="B14" s="126" t="s">
        <v>187</v>
      </c>
      <c r="C14" s="126">
        <f>'9-Riepilogo Analisi dei Carichi'!$C$11</f>
        <v>4.3012800000000002</v>
      </c>
      <c r="D14" s="126">
        <f>'9-Riepilogo Analisi dei Carichi'!$I$11</f>
        <v>5.5916640000000006</v>
      </c>
      <c r="E14" s="126" t="s">
        <v>187</v>
      </c>
      <c r="F14" s="126" t="s">
        <v>187</v>
      </c>
      <c r="G14" s="127">
        <f>C14</f>
        <v>4.3012800000000002</v>
      </c>
      <c r="H14" s="13"/>
      <c r="I14" s="141" t="s">
        <v>187</v>
      </c>
      <c r="J14" s="126" t="s">
        <v>187</v>
      </c>
      <c r="K14" s="126" t="s">
        <v>187</v>
      </c>
      <c r="L14" s="126" t="s">
        <v>187</v>
      </c>
      <c r="M14" s="126" t="s">
        <v>187</v>
      </c>
      <c r="N14" s="126" t="s">
        <v>187</v>
      </c>
      <c r="O14" s="127" t="s">
        <v>187</v>
      </c>
      <c r="P14" s="13"/>
    </row>
    <row r="15" spans="1:16" ht="22" customHeight="1">
      <c r="A15" s="122" t="s">
        <v>23</v>
      </c>
      <c r="B15" s="126" t="s">
        <v>187</v>
      </c>
      <c r="C15" s="126">
        <f>'9-Riepilogo Analisi dei Carichi'!$C$8</f>
        <v>3.6817500000000001</v>
      </c>
      <c r="D15" s="126">
        <f>'9-Riepilogo Analisi dei Carichi'!$I$8</f>
        <v>4.7862749999999998</v>
      </c>
      <c r="E15" s="126" t="s">
        <v>187</v>
      </c>
      <c r="F15" s="126" t="s">
        <v>187</v>
      </c>
      <c r="G15" s="127">
        <f>C15</f>
        <v>3.6817500000000001</v>
      </c>
      <c r="H15" s="13"/>
      <c r="I15" s="122" t="s">
        <v>23</v>
      </c>
      <c r="J15" s="149" t="s">
        <v>187</v>
      </c>
      <c r="K15" s="128">
        <f>'9-Riepilogo Analisi dei Carichi'!$C$8</f>
        <v>3.6817500000000001</v>
      </c>
      <c r="L15" s="128">
        <f>'9-Riepilogo Analisi dei Carichi'!$I$8</f>
        <v>4.7862749999999998</v>
      </c>
      <c r="M15" s="128" t="s">
        <v>187</v>
      </c>
      <c r="N15" s="128" t="s">
        <v>187</v>
      </c>
      <c r="O15" s="129">
        <f>K15</f>
        <v>3.6817500000000001</v>
      </c>
      <c r="P15" s="13"/>
    </row>
    <row r="16" spans="1:16" ht="22" customHeight="1">
      <c r="A16" s="122" t="s">
        <v>25</v>
      </c>
      <c r="B16" s="126">
        <v>1.5</v>
      </c>
      <c r="C16" s="128">
        <f>B16*'9-Riepilogo Analisi dei Carichi'!$C$7</f>
        <v>7.3162499999999993</v>
      </c>
      <c r="D16" s="128">
        <f>B16*'9-Riepilogo Analisi dei Carichi'!$I$7</f>
        <v>9.5111249999999998</v>
      </c>
      <c r="E16" s="128">
        <f>B16*'9-Riepilogo Analisi dei Carichi'!$G$7</f>
        <v>6</v>
      </c>
      <c r="F16" s="128">
        <f>B16*'9-Riepilogo Analisi dei Carichi'!$K$7</f>
        <v>9</v>
      </c>
      <c r="G16" s="129">
        <f>B16*'9-Riepilogo Analisi dei Carichi'!$O$7</f>
        <v>10.91625</v>
      </c>
      <c r="H16" s="13"/>
      <c r="I16" s="146" t="s">
        <v>254</v>
      </c>
      <c r="J16" s="152"/>
      <c r="K16" s="152">
        <f>SUM(K13:K15)</f>
        <v>10.15925</v>
      </c>
      <c r="L16" s="152">
        <f t="shared" ref="L16" si="5">SUM(L13:L15)</f>
        <v>13.527025</v>
      </c>
      <c r="M16" s="152">
        <f t="shared" ref="M16" si="6">SUM(M13:M15)</f>
        <v>2</v>
      </c>
      <c r="N16" s="152">
        <f t="shared" ref="N16" si="7">SUM(N13:N15)</f>
        <v>3</v>
      </c>
      <c r="O16" s="151">
        <f t="shared" ref="O16" si="8">SUM(O13:O15)</f>
        <v>10.759249999999998</v>
      </c>
      <c r="P16" s="13"/>
    </row>
    <row r="17" spans="1:16" ht="22" customHeight="1">
      <c r="A17" s="130" t="s">
        <v>254</v>
      </c>
      <c r="B17" s="131"/>
      <c r="C17" s="131">
        <f>SUM(C13:C16)</f>
        <v>29.873654999999999</v>
      </c>
      <c r="D17" s="131">
        <f t="shared" ref="D17" si="9">SUM(D13:D16)</f>
        <v>39.5557515</v>
      </c>
      <c r="E17" s="131">
        <f t="shared" ref="E17" si="10">SUM(E13:E16)</f>
        <v>10.5</v>
      </c>
      <c r="F17" s="131">
        <f t="shared" ref="F17" si="11">SUM(F13:F16)</f>
        <v>15.75</v>
      </c>
      <c r="G17" s="132">
        <f t="shared" ref="G17" si="12">SUM(G13:G16)</f>
        <v>34.823654999999995</v>
      </c>
      <c r="H17" s="13"/>
      <c r="I17" s="139"/>
      <c r="J17" s="123"/>
      <c r="K17" s="123"/>
      <c r="L17" s="123"/>
      <c r="M17" s="123"/>
      <c r="N17" s="123"/>
      <c r="O17" s="124"/>
      <c r="P17" s="13"/>
    </row>
    <row r="18" spans="1:16" ht="22" customHeight="1">
      <c r="A18" s="13"/>
      <c r="B18" s="13"/>
      <c r="C18" s="13"/>
      <c r="D18" s="13"/>
      <c r="E18" s="13"/>
      <c r="F18" s="13"/>
      <c r="G18" s="13"/>
      <c r="H18" s="13"/>
      <c r="I18" s="13"/>
      <c r="J18" s="13"/>
      <c r="K18" s="13"/>
      <c r="L18" s="13"/>
      <c r="M18" s="13"/>
      <c r="N18" s="13"/>
      <c r="O18" s="13"/>
      <c r="P18" s="13"/>
    </row>
    <row r="19" spans="1:16" ht="22" customHeight="1">
      <c r="A19" s="158" t="s">
        <v>281</v>
      </c>
      <c r="B19" s="159" t="s">
        <v>256</v>
      </c>
      <c r="C19" s="159" t="s">
        <v>257</v>
      </c>
      <c r="D19" s="159" t="s">
        <v>258</v>
      </c>
      <c r="E19" s="159" t="s">
        <v>259</v>
      </c>
      <c r="F19" s="159" t="s">
        <v>260</v>
      </c>
      <c r="G19" s="160" t="s">
        <v>261</v>
      </c>
      <c r="H19" s="13"/>
      <c r="I19" s="158" t="s">
        <v>297</v>
      </c>
      <c r="J19" s="159" t="s">
        <v>256</v>
      </c>
      <c r="K19" s="159" t="s">
        <v>257</v>
      </c>
      <c r="L19" s="159" t="s">
        <v>258</v>
      </c>
      <c r="M19" s="159" t="s">
        <v>259</v>
      </c>
      <c r="N19" s="159" t="s">
        <v>260</v>
      </c>
      <c r="O19" s="160" t="s">
        <v>261</v>
      </c>
      <c r="P19" s="13"/>
    </row>
    <row r="20" spans="1:16" ht="22" customHeight="1">
      <c r="A20" s="122" t="s">
        <v>252</v>
      </c>
      <c r="B20" s="126">
        <f>'1-Geometria'!K17/2*(D3+B3)/2</f>
        <v>2.4750000000000001</v>
      </c>
      <c r="C20" s="126">
        <f>B20*('9-Riepilogo Analisi dei Carichi'!$C$5+'9-Riepilogo Analisi dei Carichi'!$E$5)</f>
        <v>16.031812499999997</v>
      </c>
      <c r="D20" s="126">
        <f>B20*'9-Riepilogo Analisi dei Carichi'!$I$5</f>
        <v>21.633356250000002</v>
      </c>
      <c r="E20" s="126">
        <f>B20*'9-Riepilogo Analisi dei Carichi'!$G$5</f>
        <v>4.95</v>
      </c>
      <c r="F20" s="126">
        <f>B20*'9-Riepilogo Analisi dei Carichi'!$K$5</f>
        <v>7.4250000000000007</v>
      </c>
      <c r="G20" s="127">
        <f>B20*'9-Riepilogo Analisi dei Carichi'!$O$5</f>
        <v>17.516812499999997</v>
      </c>
      <c r="H20" s="13"/>
      <c r="I20" s="122" t="s">
        <v>252</v>
      </c>
      <c r="J20" s="126">
        <v>1</v>
      </c>
      <c r="K20" s="126">
        <f>J20*('9-Riepilogo Analisi dei Carichi'!$C$5+'9-Riepilogo Analisi dei Carichi'!$E$5)</f>
        <v>6.4774999999999991</v>
      </c>
      <c r="L20" s="126">
        <f>J20*'9-Riepilogo Analisi dei Carichi'!$I$5</f>
        <v>8.7407500000000002</v>
      </c>
      <c r="M20" s="126">
        <f>J20*'9-Riepilogo Analisi dei Carichi'!$G$5</f>
        <v>2</v>
      </c>
      <c r="N20" s="126">
        <f>J20*'9-Riepilogo Analisi dei Carichi'!$K$5</f>
        <v>3</v>
      </c>
      <c r="O20" s="127">
        <f>J20*'9-Riepilogo Analisi dei Carichi'!$O$5</f>
        <v>7.0774999999999988</v>
      </c>
      <c r="P20" s="13"/>
    </row>
    <row r="21" spans="1:16" ht="22" customHeight="1">
      <c r="A21" s="122" t="s">
        <v>253</v>
      </c>
      <c r="B21" s="126" t="s">
        <v>187</v>
      </c>
      <c r="C21" s="126">
        <f>'9-Riepilogo Analisi dei Carichi'!$C$11</f>
        <v>4.3012800000000002</v>
      </c>
      <c r="D21" s="126">
        <f>'9-Riepilogo Analisi dei Carichi'!$I$11</f>
        <v>5.5916640000000006</v>
      </c>
      <c r="E21" s="126" t="s">
        <v>187</v>
      </c>
      <c r="F21" s="126" t="s">
        <v>187</v>
      </c>
      <c r="G21" s="127">
        <f>C21</f>
        <v>4.3012800000000002</v>
      </c>
      <c r="H21" s="13"/>
      <c r="I21" s="141" t="s">
        <v>187</v>
      </c>
      <c r="J21" s="126" t="s">
        <v>187</v>
      </c>
      <c r="K21" s="126" t="s">
        <v>187</v>
      </c>
      <c r="L21" s="126" t="s">
        <v>187</v>
      </c>
      <c r="M21" s="126" t="s">
        <v>187</v>
      </c>
      <c r="N21" s="126" t="s">
        <v>187</v>
      </c>
      <c r="O21" s="127" t="s">
        <v>187</v>
      </c>
      <c r="P21" s="13"/>
    </row>
    <row r="22" spans="1:16" ht="22" customHeight="1">
      <c r="A22" s="122" t="s">
        <v>23</v>
      </c>
      <c r="B22" s="126" t="s">
        <v>187</v>
      </c>
      <c r="C22" s="126">
        <f>'9-Riepilogo Analisi dei Carichi'!$C$8</f>
        <v>3.6817500000000001</v>
      </c>
      <c r="D22" s="126">
        <f>'9-Riepilogo Analisi dei Carichi'!$I$8</f>
        <v>4.7862749999999998</v>
      </c>
      <c r="E22" s="126" t="s">
        <v>187</v>
      </c>
      <c r="F22" s="126" t="s">
        <v>187</v>
      </c>
      <c r="G22" s="127">
        <f>C22</f>
        <v>3.6817500000000001</v>
      </c>
      <c r="H22" s="13"/>
      <c r="I22" s="122" t="s">
        <v>24</v>
      </c>
      <c r="J22" s="149" t="s">
        <v>187</v>
      </c>
      <c r="K22" s="128">
        <f>'9-Riepilogo Analisi dei Carichi'!$C$9</f>
        <v>2.0180000000000002</v>
      </c>
      <c r="L22" s="128">
        <f>'9-Riepilogo Analisi dei Carichi'!$I$9</f>
        <v>2.6234000000000006</v>
      </c>
      <c r="M22" s="128" t="s">
        <v>187</v>
      </c>
      <c r="N22" s="128" t="s">
        <v>187</v>
      </c>
      <c r="O22" s="129">
        <f>K22</f>
        <v>2.0180000000000002</v>
      </c>
      <c r="P22" s="13"/>
    </row>
    <row r="23" spans="1:16" ht="22" customHeight="1">
      <c r="A23" s="130" t="s">
        <v>254</v>
      </c>
      <c r="B23" s="131"/>
      <c r="C23" s="133">
        <f>SUM(C20:C22)</f>
        <v>24.0148425</v>
      </c>
      <c r="D23" s="133">
        <f t="shared" ref="D23:G23" si="13">SUM(D20:D22)</f>
        <v>32.011295250000003</v>
      </c>
      <c r="E23" s="133">
        <f t="shared" si="13"/>
        <v>4.95</v>
      </c>
      <c r="F23" s="133">
        <f t="shared" si="13"/>
        <v>7.4250000000000007</v>
      </c>
      <c r="G23" s="134">
        <f t="shared" si="13"/>
        <v>25.4998425</v>
      </c>
      <c r="H23" s="13"/>
      <c r="I23" s="146" t="s">
        <v>254</v>
      </c>
      <c r="J23" s="150"/>
      <c r="K23" s="150">
        <f>SUM(K20:K22)</f>
        <v>8.4954999999999998</v>
      </c>
      <c r="L23" s="150">
        <f t="shared" ref="L23" si="14">SUM(L20:L22)</f>
        <v>11.36415</v>
      </c>
      <c r="M23" s="150">
        <f t="shared" ref="M23" si="15">SUM(M20:M22)</f>
        <v>2</v>
      </c>
      <c r="N23" s="150">
        <f t="shared" ref="N23" si="16">SUM(N20:N22)</f>
        <v>3</v>
      </c>
      <c r="O23" s="151">
        <f t="shared" ref="O23" si="17">SUM(O20:O22)</f>
        <v>9.0954999999999995</v>
      </c>
      <c r="P23" s="13"/>
    </row>
    <row r="24" spans="1:16" ht="22" customHeight="1">
      <c r="A24" s="13"/>
      <c r="B24" s="13"/>
      <c r="C24" s="13"/>
      <c r="D24" s="13"/>
      <c r="E24" s="13"/>
      <c r="F24" s="13"/>
      <c r="G24" s="13"/>
      <c r="H24" s="13"/>
      <c r="I24" s="140"/>
      <c r="J24" s="140"/>
      <c r="K24" s="140"/>
      <c r="L24" s="140"/>
      <c r="M24" s="140"/>
      <c r="N24" s="140"/>
      <c r="O24" s="140"/>
      <c r="P24" s="13"/>
    </row>
    <row r="25" spans="1:16" ht="22" customHeight="1">
      <c r="A25" s="158" t="s">
        <v>282</v>
      </c>
      <c r="B25" s="159" t="s">
        <v>256</v>
      </c>
      <c r="C25" s="159" t="s">
        <v>257</v>
      </c>
      <c r="D25" s="159" t="s">
        <v>258</v>
      </c>
      <c r="E25" s="159" t="s">
        <v>259</v>
      </c>
      <c r="F25" s="159" t="s">
        <v>260</v>
      </c>
      <c r="G25" s="160" t="s">
        <v>261</v>
      </c>
      <c r="H25" s="13"/>
      <c r="I25" s="158" t="s">
        <v>298</v>
      </c>
      <c r="J25" s="159" t="s">
        <v>256</v>
      </c>
      <c r="K25" s="159" t="s">
        <v>257</v>
      </c>
      <c r="L25" s="159" t="s">
        <v>258</v>
      </c>
      <c r="M25" s="159" t="s">
        <v>259</v>
      </c>
      <c r="N25" s="159" t="s">
        <v>260</v>
      </c>
      <c r="O25" s="160" t="s">
        <v>261</v>
      </c>
      <c r="P25" s="13"/>
    </row>
    <row r="26" spans="1:16" ht="22" customHeight="1">
      <c r="A26" s="122" t="s">
        <v>252</v>
      </c>
      <c r="B26" s="126">
        <f>'1-Geometria'!K19/2*(D3+B3)/2</f>
        <v>2.8050000000000002</v>
      </c>
      <c r="C26" s="126">
        <f>B26*('9-Riepilogo Analisi dei Carichi'!$C$5+'9-Riepilogo Analisi dei Carichi'!$E$5)</f>
        <v>18.169387499999999</v>
      </c>
      <c r="D26" s="126">
        <f>B26*'9-Riepilogo Analisi dei Carichi'!$I$5</f>
        <v>24.517803750000002</v>
      </c>
      <c r="E26" s="126">
        <f>B26*'9-Riepilogo Analisi dei Carichi'!$G$5</f>
        <v>5.61</v>
      </c>
      <c r="F26" s="126">
        <f>B26*'9-Riepilogo Analisi dei Carichi'!$K$5</f>
        <v>8.4150000000000009</v>
      </c>
      <c r="G26" s="127">
        <f>B26*'9-Riepilogo Analisi dei Carichi'!$O$5</f>
        <v>19.852387499999999</v>
      </c>
      <c r="H26" s="13"/>
      <c r="I26" s="122" t="s">
        <v>252</v>
      </c>
      <c r="J26" s="126">
        <v>0.5</v>
      </c>
      <c r="K26" s="126">
        <f>J26*('9-Riepilogo Analisi dei Carichi'!$C$5+'9-Riepilogo Analisi dei Carichi'!$E$5)</f>
        <v>3.2387499999999996</v>
      </c>
      <c r="L26" s="126">
        <f>J26*'9-Riepilogo Analisi dei Carichi'!$I$5</f>
        <v>4.3703750000000001</v>
      </c>
      <c r="M26" s="126">
        <f>J26*'9-Riepilogo Analisi dei Carichi'!$G$5</f>
        <v>1</v>
      </c>
      <c r="N26" s="126">
        <f>J26*'9-Riepilogo Analisi dei Carichi'!$K$5</f>
        <v>1.5</v>
      </c>
      <c r="O26" s="127">
        <f>J26*'9-Riepilogo Analisi dei Carichi'!$O$5</f>
        <v>3.5387499999999994</v>
      </c>
      <c r="P26" s="13"/>
    </row>
    <row r="27" spans="1:16" ht="22" customHeight="1">
      <c r="A27" s="122" t="s">
        <v>253</v>
      </c>
      <c r="B27" s="126" t="s">
        <v>187</v>
      </c>
      <c r="C27" s="126">
        <f>'9-Riepilogo Analisi dei Carichi'!$C$11</f>
        <v>4.3012800000000002</v>
      </c>
      <c r="D27" s="126">
        <f>'9-Riepilogo Analisi dei Carichi'!$I$11</f>
        <v>5.5916640000000006</v>
      </c>
      <c r="E27" s="126" t="s">
        <v>187</v>
      </c>
      <c r="F27" s="126" t="s">
        <v>187</v>
      </c>
      <c r="G27" s="127">
        <f>C27</f>
        <v>4.3012800000000002</v>
      </c>
      <c r="H27" s="13"/>
      <c r="I27" s="122" t="s">
        <v>253</v>
      </c>
      <c r="J27" s="126" t="s">
        <v>187</v>
      </c>
      <c r="K27" s="126">
        <f>'9-Riepilogo Analisi dei Carichi'!$C$11</f>
        <v>4.3012800000000002</v>
      </c>
      <c r="L27" s="126">
        <f>'9-Riepilogo Analisi dei Carichi'!$I$11</f>
        <v>5.5916640000000006</v>
      </c>
      <c r="M27" s="126" t="s">
        <v>187</v>
      </c>
      <c r="N27" s="126" t="s">
        <v>187</v>
      </c>
      <c r="O27" s="127">
        <f>K27</f>
        <v>4.3012800000000002</v>
      </c>
      <c r="P27" s="13"/>
    </row>
    <row r="28" spans="1:16" ht="22" customHeight="1">
      <c r="A28" s="122" t="s">
        <v>23</v>
      </c>
      <c r="B28" s="126" t="s">
        <v>187</v>
      </c>
      <c r="C28" s="126">
        <f>'9-Riepilogo Analisi dei Carichi'!$C$8</f>
        <v>3.6817500000000001</v>
      </c>
      <c r="D28" s="126">
        <f>'9-Riepilogo Analisi dei Carichi'!$I$8</f>
        <v>4.7862749999999998</v>
      </c>
      <c r="E28" s="126" t="s">
        <v>187</v>
      </c>
      <c r="F28" s="126" t="s">
        <v>187</v>
      </c>
      <c r="G28" s="127">
        <f>C28</f>
        <v>3.6817500000000001</v>
      </c>
      <c r="H28" s="13"/>
      <c r="I28" s="122" t="s">
        <v>23</v>
      </c>
      <c r="J28" s="149" t="s">
        <v>187</v>
      </c>
      <c r="K28" s="128">
        <f>'9-Riepilogo Analisi dei Carichi'!$C$8</f>
        <v>3.6817500000000001</v>
      </c>
      <c r="L28" s="128">
        <f>'9-Riepilogo Analisi dei Carichi'!$I$8</f>
        <v>4.7862749999999998</v>
      </c>
      <c r="M28" s="128" t="s">
        <v>187</v>
      </c>
      <c r="N28" s="128" t="s">
        <v>187</v>
      </c>
      <c r="O28" s="129">
        <f>K28</f>
        <v>3.6817500000000001</v>
      </c>
      <c r="P28" s="13"/>
    </row>
    <row r="29" spans="1:16" ht="22" customHeight="1">
      <c r="A29" s="122" t="s">
        <v>25</v>
      </c>
      <c r="B29" s="126">
        <v>1.7</v>
      </c>
      <c r="C29" s="128">
        <f>B29*'9-Riepilogo Analisi dei Carichi'!$C$7</f>
        <v>8.2917499999999986</v>
      </c>
      <c r="D29" s="128">
        <f>B29*'9-Riepilogo Analisi dei Carichi'!$I$7</f>
        <v>10.779275</v>
      </c>
      <c r="E29" s="128">
        <f>B29*'9-Riepilogo Analisi dei Carichi'!$G$7</f>
        <v>6.8</v>
      </c>
      <c r="F29" s="128">
        <f>B29*'9-Riepilogo Analisi dei Carichi'!$K$7</f>
        <v>10.199999999999999</v>
      </c>
      <c r="G29" s="129">
        <f>B29*'9-Riepilogo Analisi dei Carichi'!$O$7</f>
        <v>12.371749999999999</v>
      </c>
      <c r="H29" s="13"/>
      <c r="I29" s="146" t="s">
        <v>254</v>
      </c>
      <c r="J29" s="152"/>
      <c r="K29" s="152">
        <f>SUM(K26:K28)</f>
        <v>11.221779999999999</v>
      </c>
      <c r="L29" s="152">
        <f t="shared" ref="L29" si="18">SUM(L26:L28)</f>
        <v>14.748314000000001</v>
      </c>
      <c r="M29" s="152">
        <f t="shared" ref="M29" si="19">SUM(M26:M28)</f>
        <v>1</v>
      </c>
      <c r="N29" s="152">
        <f t="shared" ref="N29" si="20">SUM(N26:N28)</f>
        <v>1.5</v>
      </c>
      <c r="O29" s="151">
        <f t="shared" ref="O29" si="21">SUM(O26:O28)</f>
        <v>11.52178</v>
      </c>
      <c r="P29" s="13"/>
    </row>
    <row r="30" spans="1:16" ht="22" customHeight="1">
      <c r="A30" s="130" t="s">
        <v>254</v>
      </c>
      <c r="B30" s="131"/>
      <c r="C30" s="131">
        <f>SUM(C26:C29)</f>
        <v>34.444167499999999</v>
      </c>
      <c r="D30" s="131">
        <f t="shared" ref="D30" si="22">SUM(D26:D29)</f>
        <v>45.675017750000002</v>
      </c>
      <c r="E30" s="131">
        <f t="shared" ref="E30" si="23">SUM(E26:E29)</f>
        <v>12.41</v>
      </c>
      <c r="F30" s="131">
        <f t="shared" ref="F30" si="24">SUM(F26:F29)</f>
        <v>18.615000000000002</v>
      </c>
      <c r="G30" s="132">
        <f t="shared" ref="G30" si="25">SUM(G26:G29)</f>
        <v>40.207167499999997</v>
      </c>
      <c r="H30" s="13"/>
      <c r="I30" s="139"/>
      <c r="J30" s="123"/>
      <c r="K30" s="123"/>
      <c r="L30" s="123"/>
      <c r="M30" s="123"/>
      <c r="N30" s="123"/>
      <c r="O30" s="124"/>
      <c r="P30" s="13"/>
    </row>
    <row r="31" spans="1:16" ht="22" customHeight="1">
      <c r="A31" s="13"/>
      <c r="B31" s="13"/>
      <c r="C31" s="13"/>
      <c r="D31" s="13"/>
      <c r="E31" s="13"/>
      <c r="F31" s="13"/>
      <c r="G31" s="13"/>
      <c r="H31" s="13"/>
      <c r="I31" s="13"/>
      <c r="J31" s="13"/>
      <c r="K31" s="13"/>
      <c r="L31" s="13"/>
      <c r="M31" s="13"/>
      <c r="N31" s="13"/>
      <c r="O31" s="13"/>
      <c r="P31" s="13"/>
    </row>
    <row r="32" spans="1:16" ht="22" customHeight="1">
      <c r="A32" s="158" t="s">
        <v>283</v>
      </c>
      <c r="B32" s="159" t="s">
        <v>256</v>
      </c>
      <c r="C32" s="159" t="s">
        <v>257</v>
      </c>
      <c r="D32" s="159" t="s">
        <v>258</v>
      </c>
      <c r="E32" s="159" t="s">
        <v>259</v>
      </c>
      <c r="F32" s="159" t="s">
        <v>260</v>
      </c>
      <c r="G32" s="160" t="s">
        <v>261</v>
      </c>
      <c r="H32" s="13"/>
      <c r="I32" s="158" t="s">
        <v>299</v>
      </c>
      <c r="J32" s="159" t="s">
        <v>256</v>
      </c>
      <c r="K32" s="159" t="s">
        <v>257</v>
      </c>
      <c r="L32" s="159" t="s">
        <v>258</v>
      </c>
      <c r="M32" s="159" t="s">
        <v>259</v>
      </c>
      <c r="N32" s="159" t="s">
        <v>260</v>
      </c>
      <c r="O32" s="160" t="s">
        <v>261</v>
      </c>
      <c r="P32" s="13"/>
    </row>
    <row r="33" spans="1:16" ht="22" customHeight="1">
      <c r="A33" s="122" t="s">
        <v>252</v>
      </c>
      <c r="B33" s="126">
        <f>'1-Geometria'!K20/2</f>
        <v>2.5499999999999998</v>
      </c>
      <c r="C33" s="126">
        <f>B33*('9-Riepilogo Analisi dei Carichi'!$C$5+'9-Riepilogo Analisi dei Carichi'!$E$5)</f>
        <v>16.517624999999995</v>
      </c>
      <c r="D33" s="126">
        <f>B33*'9-Riepilogo Analisi dei Carichi'!$I$5</f>
        <v>22.288912499999999</v>
      </c>
      <c r="E33" s="126">
        <f>B33*'9-Riepilogo Analisi dei Carichi'!$G$5</f>
        <v>5.0999999999999996</v>
      </c>
      <c r="F33" s="126">
        <f>B33*'9-Riepilogo Analisi dei Carichi'!$K$5</f>
        <v>7.6499999999999995</v>
      </c>
      <c r="G33" s="127">
        <f>B33*'9-Riepilogo Analisi dei Carichi'!$O$5</f>
        <v>18.047624999999996</v>
      </c>
      <c r="H33" s="13"/>
      <c r="I33" s="122" t="s">
        <v>252</v>
      </c>
      <c r="J33" s="126">
        <v>0.5</v>
      </c>
      <c r="K33" s="126">
        <f>J33*('9-Riepilogo Analisi dei Carichi'!$C$5+'9-Riepilogo Analisi dei Carichi'!$E$5)</f>
        <v>3.2387499999999996</v>
      </c>
      <c r="L33" s="126">
        <f>J33*'9-Riepilogo Analisi dei Carichi'!$I$5</f>
        <v>4.3703750000000001</v>
      </c>
      <c r="M33" s="126">
        <f>J33*'9-Riepilogo Analisi dei Carichi'!$G$5</f>
        <v>1</v>
      </c>
      <c r="N33" s="126">
        <f>J33*'9-Riepilogo Analisi dei Carichi'!$K$5</f>
        <v>1.5</v>
      </c>
      <c r="O33" s="127">
        <f>J33*'9-Riepilogo Analisi dei Carichi'!$O$5</f>
        <v>3.5387499999999994</v>
      </c>
      <c r="P33" s="13"/>
    </row>
    <row r="34" spans="1:16" ht="22" customHeight="1">
      <c r="A34" s="122" t="s">
        <v>253</v>
      </c>
      <c r="B34" s="126" t="s">
        <v>187</v>
      </c>
      <c r="C34" s="126">
        <f>'9-Riepilogo Analisi dei Carichi'!$C$11</f>
        <v>4.3012800000000002</v>
      </c>
      <c r="D34" s="126">
        <f>'9-Riepilogo Analisi dei Carichi'!$I$11</f>
        <v>5.5916640000000006</v>
      </c>
      <c r="E34" s="126" t="s">
        <v>187</v>
      </c>
      <c r="F34" s="126" t="s">
        <v>187</v>
      </c>
      <c r="G34" s="127">
        <f>C34</f>
        <v>4.3012800000000002</v>
      </c>
      <c r="H34" s="13"/>
      <c r="I34" s="122" t="s">
        <v>253</v>
      </c>
      <c r="J34" s="126" t="s">
        <v>187</v>
      </c>
      <c r="K34" s="126">
        <f>'9-Riepilogo Analisi dei Carichi'!$C$11</f>
        <v>4.3012800000000002</v>
      </c>
      <c r="L34" s="126">
        <f>'9-Riepilogo Analisi dei Carichi'!$I$11</f>
        <v>5.5916640000000006</v>
      </c>
      <c r="M34" s="126" t="s">
        <v>187</v>
      </c>
      <c r="N34" s="126" t="s">
        <v>187</v>
      </c>
      <c r="O34" s="127">
        <f>K34</f>
        <v>4.3012800000000002</v>
      </c>
      <c r="P34" s="13"/>
    </row>
    <row r="35" spans="1:16" ht="22" customHeight="1">
      <c r="A35" s="122" t="s">
        <v>23</v>
      </c>
      <c r="B35" s="126" t="s">
        <v>187</v>
      </c>
      <c r="C35" s="126">
        <f>'9-Riepilogo Analisi dei Carichi'!$C$8</f>
        <v>3.6817500000000001</v>
      </c>
      <c r="D35" s="126">
        <f>'9-Riepilogo Analisi dei Carichi'!$I$8</f>
        <v>4.7862749999999998</v>
      </c>
      <c r="E35" s="126" t="s">
        <v>187</v>
      </c>
      <c r="F35" s="126" t="s">
        <v>187</v>
      </c>
      <c r="G35" s="127">
        <f>C35</f>
        <v>3.6817500000000001</v>
      </c>
      <c r="H35" s="13"/>
      <c r="I35" s="122" t="s">
        <v>23</v>
      </c>
      <c r="J35" s="149" t="s">
        <v>187</v>
      </c>
      <c r="K35" s="128">
        <f>'9-Riepilogo Analisi dei Carichi'!$C$8</f>
        <v>3.6817500000000001</v>
      </c>
      <c r="L35" s="128">
        <f>'9-Riepilogo Analisi dei Carichi'!$I$8</f>
        <v>4.7862749999999998</v>
      </c>
      <c r="M35" s="128" t="s">
        <v>187</v>
      </c>
      <c r="N35" s="128" t="s">
        <v>187</v>
      </c>
      <c r="O35" s="129">
        <f>K35</f>
        <v>3.6817500000000001</v>
      </c>
      <c r="P35" s="13"/>
    </row>
    <row r="36" spans="1:16" ht="22" customHeight="1">
      <c r="A36" s="122" t="s">
        <v>25</v>
      </c>
      <c r="B36" s="126">
        <v>1.7</v>
      </c>
      <c r="C36" s="128">
        <f>B36*'9-Riepilogo Analisi dei Carichi'!$C$7</f>
        <v>8.2917499999999986</v>
      </c>
      <c r="D36" s="128">
        <f>B36*'9-Riepilogo Analisi dei Carichi'!$I$7</f>
        <v>10.779275</v>
      </c>
      <c r="E36" s="128">
        <f>B36*'9-Riepilogo Analisi dei Carichi'!$G$7</f>
        <v>6.8</v>
      </c>
      <c r="F36" s="128">
        <f>B36*'9-Riepilogo Analisi dei Carichi'!$K$7</f>
        <v>10.199999999999999</v>
      </c>
      <c r="G36" s="129">
        <f>B36*'9-Riepilogo Analisi dei Carichi'!$O$7</f>
        <v>12.371749999999999</v>
      </c>
      <c r="H36" s="13"/>
      <c r="I36" s="146" t="s">
        <v>254</v>
      </c>
      <c r="J36" s="152"/>
      <c r="K36" s="152">
        <f>SUM(K33:K35)</f>
        <v>11.221779999999999</v>
      </c>
      <c r="L36" s="152">
        <f t="shared" ref="L36" si="26">SUM(L33:L35)</f>
        <v>14.748314000000001</v>
      </c>
      <c r="M36" s="152">
        <f t="shared" ref="M36" si="27">SUM(M33:M35)</f>
        <v>1</v>
      </c>
      <c r="N36" s="152">
        <f t="shared" ref="N36" si="28">SUM(N33:N35)</f>
        <v>1.5</v>
      </c>
      <c r="O36" s="151">
        <f t="shared" ref="O36" si="29">SUM(O33:O35)</f>
        <v>11.52178</v>
      </c>
      <c r="P36" s="13"/>
    </row>
    <row r="37" spans="1:16" ht="22" customHeight="1">
      <c r="A37" s="130" t="s">
        <v>254</v>
      </c>
      <c r="B37" s="131"/>
      <c r="C37" s="131">
        <f>SUM(C33:C36)</f>
        <v>32.792404999999995</v>
      </c>
      <c r="D37" s="131">
        <f t="shared" ref="D37" si="30">SUM(D33:D36)</f>
        <v>43.446126499999998</v>
      </c>
      <c r="E37" s="131">
        <f t="shared" ref="E37" si="31">SUM(E33:E36)</f>
        <v>11.899999999999999</v>
      </c>
      <c r="F37" s="131">
        <f t="shared" ref="F37" si="32">SUM(F33:F36)</f>
        <v>17.849999999999998</v>
      </c>
      <c r="G37" s="132">
        <f t="shared" ref="G37" si="33">SUM(G33:G36)</f>
        <v>38.402404999999995</v>
      </c>
      <c r="H37" s="13"/>
      <c r="I37" s="139"/>
      <c r="J37" s="123"/>
      <c r="K37" s="123"/>
      <c r="L37" s="123"/>
      <c r="M37" s="123"/>
      <c r="N37" s="123"/>
      <c r="O37" s="124"/>
      <c r="P37" s="13"/>
    </row>
    <row r="38" spans="1:16" ht="22" customHeight="1">
      <c r="A38" s="17"/>
      <c r="B38" s="17"/>
      <c r="C38" s="17"/>
      <c r="D38" s="17"/>
      <c r="E38" s="17"/>
      <c r="F38" s="17"/>
      <c r="G38" s="17"/>
      <c r="H38" s="13"/>
      <c r="I38" s="13"/>
      <c r="J38" s="13"/>
      <c r="K38" s="13"/>
      <c r="L38" s="13"/>
      <c r="M38" s="13"/>
      <c r="N38" s="13"/>
      <c r="O38" s="13"/>
      <c r="P38" s="13"/>
    </row>
    <row r="39" spans="1:16" ht="22" customHeight="1">
      <c r="A39" s="158" t="s">
        <v>284</v>
      </c>
      <c r="B39" s="159" t="s">
        <v>256</v>
      </c>
      <c r="C39" s="159" t="s">
        <v>257</v>
      </c>
      <c r="D39" s="159" t="s">
        <v>258</v>
      </c>
      <c r="E39" s="159" t="s">
        <v>259</v>
      </c>
      <c r="F39" s="159" t="s">
        <v>260</v>
      </c>
      <c r="G39" s="160" t="s">
        <v>261</v>
      </c>
      <c r="H39" s="13"/>
      <c r="I39" s="158" t="s">
        <v>300</v>
      </c>
      <c r="J39" s="159" t="s">
        <v>256</v>
      </c>
      <c r="K39" s="159" t="s">
        <v>257</v>
      </c>
      <c r="L39" s="159" t="s">
        <v>258</v>
      </c>
      <c r="M39" s="159" t="s">
        <v>259</v>
      </c>
      <c r="N39" s="159" t="s">
        <v>260</v>
      </c>
      <c r="O39" s="160" t="s">
        <v>261</v>
      </c>
      <c r="P39" s="13"/>
    </row>
    <row r="40" spans="1:16" ht="22" customHeight="1">
      <c r="A40" s="122" t="s">
        <v>252</v>
      </c>
      <c r="B40" s="126">
        <f>('1-Geometria'!K21+'1-Geometria'!K15)/2</f>
        <v>4.8</v>
      </c>
      <c r="C40" s="126">
        <f>B40*('9-Riepilogo Analisi dei Carichi'!$C$5+'9-Riepilogo Analisi dei Carichi'!$E$5)</f>
        <v>31.091999999999995</v>
      </c>
      <c r="D40" s="126">
        <f>B40*'9-Riepilogo Analisi dei Carichi'!$I$5</f>
        <v>41.955599999999997</v>
      </c>
      <c r="E40" s="126">
        <f>B40*'9-Riepilogo Analisi dei Carichi'!$G$5</f>
        <v>9.6</v>
      </c>
      <c r="F40" s="126">
        <f>B40*'9-Riepilogo Analisi dei Carichi'!$K$5</f>
        <v>14.399999999999999</v>
      </c>
      <c r="G40" s="127">
        <f>B40*'9-Riepilogo Analisi dei Carichi'!$O$5</f>
        <v>33.971999999999994</v>
      </c>
      <c r="H40" s="13"/>
      <c r="I40" s="122" t="s">
        <v>252</v>
      </c>
      <c r="J40" s="126">
        <v>1</v>
      </c>
      <c r="K40" s="126">
        <f>J40*('9-Riepilogo Analisi dei Carichi'!$C$5+'9-Riepilogo Analisi dei Carichi'!$E$5)</f>
        <v>6.4774999999999991</v>
      </c>
      <c r="L40" s="126">
        <f>J40*'9-Riepilogo Analisi dei Carichi'!$I$5</f>
        <v>8.7407500000000002</v>
      </c>
      <c r="M40" s="126">
        <f>J40*'9-Riepilogo Analisi dei Carichi'!$G$5</f>
        <v>2</v>
      </c>
      <c r="N40" s="126">
        <f>J40*'9-Riepilogo Analisi dei Carichi'!$K$5</f>
        <v>3</v>
      </c>
      <c r="O40" s="127">
        <f>J40*'9-Riepilogo Analisi dei Carichi'!$O$5</f>
        <v>7.0774999999999988</v>
      </c>
      <c r="P40" s="13"/>
    </row>
    <row r="41" spans="1:16" ht="22" customHeight="1">
      <c r="A41" s="141" t="s">
        <v>187</v>
      </c>
      <c r="B41" s="126" t="s">
        <v>187</v>
      </c>
      <c r="C41" s="126" t="s">
        <v>187</v>
      </c>
      <c r="D41" s="126" t="s">
        <v>187</v>
      </c>
      <c r="E41" s="126" t="s">
        <v>187</v>
      </c>
      <c r="F41" s="126" t="s">
        <v>187</v>
      </c>
      <c r="G41" s="127" t="s">
        <v>187</v>
      </c>
      <c r="H41" s="13"/>
      <c r="I41" s="141" t="s">
        <v>187</v>
      </c>
      <c r="J41" s="126" t="s">
        <v>187</v>
      </c>
      <c r="K41" s="126" t="s">
        <v>187</v>
      </c>
      <c r="L41" s="126" t="s">
        <v>187</v>
      </c>
      <c r="M41" s="126" t="s">
        <v>187</v>
      </c>
      <c r="N41" s="126" t="s">
        <v>187</v>
      </c>
      <c r="O41" s="127" t="s">
        <v>187</v>
      </c>
      <c r="P41" s="13"/>
    </row>
    <row r="42" spans="1:16" ht="22" customHeight="1">
      <c r="A42" s="122" t="s">
        <v>23</v>
      </c>
      <c r="B42" s="126" t="s">
        <v>187</v>
      </c>
      <c r="C42" s="128">
        <f>'9-Riepilogo Analisi dei Carichi'!$C$8</f>
        <v>3.6817500000000001</v>
      </c>
      <c r="D42" s="128">
        <f>'9-Riepilogo Analisi dei Carichi'!$I$8</f>
        <v>4.7862749999999998</v>
      </c>
      <c r="E42" s="128" t="s">
        <v>187</v>
      </c>
      <c r="F42" s="128" t="s">
        <v>187</v>
      </c>
      <c r="G42" s="129">
        <f>C42</f>
        <v>3.6817500000000001</v>
      </c>
      <c r="H42" s="13"/>
      <c r="I42" s="122" t="s">
        <v>23</v>
      </c>
      <c r="J42" s="149" t="s">
        <v>187</v>
      </c>
      <c r="K42" s="128">
        <f>'9-Riepilogo Analisi dei Carichi'!$C$8</f>
        <v>3.6817500000000001</v>
      </c>
      <c r="L42" s="128">
        <f>'9-Riepilogo Analisi dei Carichi'!$I$8</f>
        <v>4.7862749999999998</v>
      </c>
      <c r="M42" s="128" t="s">
        <v>187</v>
      </c>
      <c r="N42" s="128" t="s">
        <v>187</v>
      </c>
      <c r="O42" s="129">
        <f>K42</f>
        <v>3.6817500000000001</v>
      </c>
      <c r="P42" s="13"/>
    </row>
    <row r="43" spans="1:16" ht="22" customHeight="1">
      <c r="A43" s="130" t="s">
        <v>254</v>
      </c>
      <c r="B43" s="131"/>
      <c r="C43" s="131">
        <f>SUM(C40:C42)</f>
        <v>34.773749999999993</v>
      </c>
      <c r="D43" s="131">
        <f t="shared" ref="D43:G43" si="34">SUM(D40:D42)</f>
        <v>46.741874999999993</v>
      </c>
      <c r="E43" s="131">
        <f t="shared" si="34"/>
        <v>9.6</v>
      </c>
      <c r="F43" s="131">
        <f t="shared" si="34"/>
        <v>14.399999999999999</v>
      </c>
      <c r="G43" s="134">
        <f t="shared" si="34"/>
        <v>37.653749999999995</v>
      </c>
      <c r="H43" s="13"/>
      <c r="I43" s="146" t="s">
        <v>254</v>
      </c>
      <c r="J43" s="152"/>
      <c r="K43" s="152">
        <f>SUM(K40:K42)</f>
        <v>10.15925</v>
      </c>
      <c r="L43" s="152">
        <f t="shared" ref="L43" si="35">SUM(L40:L42)</f>
        <v>13.527025</v>
      </c>
      <c r="M43" s="152">
        <f t="shared" ref="M43" si="36">SUM(M40:M42)</f>
        <v>2</v>
      </c>
      <c r="N43" s="152">
        <f t="shared" ref="N43" si="37">SUM(N40:N42)</f>
        <v>3</v>
      </c>
      <c r="O43" s="151">
        <f t="shared" ref="O43" si="38">SUM(O40:O42)</f>
        <v>10.759249999999998</v>
      </c>
      <c r="P43" s="13"/>
    </row>
    <row r="44" spans="1:16" ht="22" customHeight="1">
      <c r="A44" s="13"/>
      <c r="B44" s="13"/>
      <c r="C44" s="13"/>
      <c r="D44" s="13"/>
      <c r="E44" s="13"/>
      <c r="F44" s="13"/>
      <c r="G44" s="13"/>
      <c r="H44" s="13"/>
      <c r="I44" s="140"/>
      <c r="J44" s="140"/>
      <c r="K44" s="140"/>
      <c r="L44" s="140"/>
      <c r="M44" s="140"/>
      <c r="N44" s="140"/>
      <c r="O44" s="140"/>
      <c r="P44" s="13"/>
    </row>
    <row r="45" spans="1:16" ht="22" customHeight="1">
      <c r="A45" s="158" t="s">
        <v>285</v>
      </c>
      <c r="B45" s="159" t="s">
        <v>256</v>
      </c>
      <c r="C45" s="159" t="s">
        <v>257</v>
      </c>
      <c r="D45" s="159" t="s">
        <v>258</v>
      </c>
      <c r="E45" s="159" t="s">
        <v>259</v>
      </c>
      <c r="F45" s="159" t="s">
        <v>260</v>
      </c>
      <c r="G45" s="160" t="s">
        <v>261</v>
      </c>
      <c r="H45" s="13"/>
      <c r="I45" s="158" t="s">
        <v>301</v>
      </c>
      <c r="J45" s="159" t="s">
        <v>256</v>
      </c>
      <c r="K45" s="159" t="s">
        <v>257</v>
      </c>
      <c r="L45" s="159" t="s">
        <v>258</v>
      </c>
      <c r="M45" s="159" t="s">
        <v>259</v>
      </c>
      <c r="N45" s="159" t="s">
        <v>260</v>
      </c>
      <c r="O45" s="160" t="s">
        <v>261</v>
      </c>
      <c r="P45" s="13"/>
    </row>
    <row r="46" spans="1:16" ht="22" customHeight="1">
      <c r="A46" s="122" t="s">
        <v>252</v>
      </c>
      <c r="B46" s="126">
        <f>('1-Geometria'!K16+'1-Geometria'!K21)/2</f>
        <v>4.8</v>
      </c>
      <c r="C46" s="126">
        <f>B46*('9-Riepilogo Analisi dei Carichi'!$C$5+'9-Riepilogo Analisi dei Carichi'!$E$5)</f>
        <v>31.091999999999995</v>
      </c>
      <c r="D46" s="126">
        <f>B46*'9-Riepilogo Analisi dei Carichi'!$I$5</f>
        <v>41.955599999999997</v>
      </c>
      <c r="E46" s="126">
        <f>B46*'9-Riepilogo Analisi dei Carichi'!$G$5</f>
        <v>9.6</v>
      </c>
      <c r="F46" s="126">
        <f>B46*'9-Riepilogo Analisi dei Carichi'!$K$5</f>
        <v>14.399999999999999</v>
      </c>
      <c r="G46" s="127">
        <f>B46*'9-Riepilogo Analisi dei Carichi'!$O$5</f>
        <v>33.971999999999994</v>
      </c>
      <c r="H46" s="13"/>
      <c r="I46" s="122" t="s">
        <v>252</v>
      </c>
      <c r="J46" s="126">
        <v>1</v>
      </c>
      <c r="K46" s="126">
        <f>J46*('9-Riepilogo Analisi dei Carichi'!$C$5+'9-Riepilogo Analisi dei Carichi'!$E$5)</f>
        <v>6.4774999999999991</v>
      </c>
      <c r="L46" s="126">
        <f>J46*'9-Riepilogo Analisi dei Carichi'!$I$5</f>
        <v>8.7407500000000002</v>
      </c>
      <c r="M46" s="126">
        <f>J46*'9-Riepilogo Analisi dei Carichi'!$G$5</f>
        <v>2</v>
      </c>
      <c r="N46" s="126">
        <f>J46*'9-Riepilogo Analisi dei Carichi'!$K$5</f>
        <v>3</v>
      </c>
      <c r="O46" s="127">
        <f>J46*'9-Riepilogo Analisi dei Carichi'!$O$5</f>
        <v>7.0774999999999988</v>
      </c>
      <c r="P46" s="13"/>
    </row>
    <row r="47" spans="1:16" ht="22" customHeight="1">
      <c r="A47" s="141" t="s">
        <v>187</v>
      </c>
      <c r="B47" s="19" t="s">
        <v>187</v>
      </c>
      <c r="C47" s="126" t="s">
        <v>187</v>
      </c>
      <c r="D47" s="126" t="s">
        <v>187</v>
      </c>
      <c r="E47" s="126" t="s">
        <v>187</v>
      </c>
      <c r="F47" s="126" t="s">
        <v>187</v>
      </c>
      <c r="G47" s="127" t="s">
        <v>187</v>
      </c>
      <c r="H47" s="13"/>
      <c r="I47" s="122" t="s">
        <v>253</v>
      </c>
      <c r="J47" s="126" t="s">
        <v>187</v>
      </c>
      <c r="K47" s="126">
        <f>'9-Riepilogo Analisi dei Carichi'!$C$11</f>
        <v>4.3012800000000002</v>
      </c>
      <c r="L47" s="126">
        <f>'9-Riepilogo Analisi dei Carichi'!$I$11</f>
        <v>5.5916640000000006</v>
      </c>
      <c r="M47" s="126" t="s">
        <v>187</v>
      </c>
      <c r="N47" s="126" t="s">
        <v>187</v>
      </c>
      <c r="O47" s="127">
        <f>K47</f>
        <v>4.3012800000000002</v>
      </c>
      <c r="P47" s="13"/>
    </row>
    <row r="48" spans="1:16" ht="22" customHeight="1">
      <c r="A48" s="122" t="s">
        <v>23</v>
      </c>
      <c r="B48" s="19" t="s">
        <v>187</v>
      </c>
      <c r="C48" s="128">
        <f>'9-Riepilogo Analisi dei Carichi'!$C$8</f>
        <v>3.6817500000000001</v>
      </c>
      <c r="D48" s="128">
        <f>'9-Riepilogo Analisi dei Carichi'!$I$8</f>
        <v>4.7862749999999998</v>
      </c>
      <c r="E48" s="128" t="s">
        <v>187</v>
      </c>
      <c r="F48" s="128" t="s">
        <v>187</v>
      </c>
      <c r="G48" s="129">
        <f>C48</f>
        <v>3.6817500000000001</v>
      </c>
      <c r="H48" s="13"/>
      <c r="I48" s="122" t="s">
        <v>23</v>
      </c>
      <c r="J48" s="149" t="s">
        <v>187</v>
      </c>
      <c r="K48" s="128">
        <f>'9-Riepilogo Analisi dei Carichi'!$C$8</f>
        <v>3.6817500000000001</v>
      </c>
      <c r="L48" s="128">
        <f>'9-Riepilogo Analisi dei Carichi'!$I$8</f>
        <v>4.7862749999999998</v>
      </c>
      <c r="M48" s="128" t="s">
        <v>187</v>
      </c>
      <c r="N48" s="128" t="s">
        <v>187</v>
      </c>
      <c r="O48" s="129">
        <f>K48</f>
        <v>3.6817500000000001</v>
      </c>
      <c r="P48" s="13"/>
    </row>
    <row r="49" spans="1:16" ht="22" customHeight="1">
      <c r="A49" s="130" t="s">
        <v>254</v>
      </c>
      <c r="B49" s="145"/>
      <c r="C49" s="131">
        <f>SUM(C46:C48)</f>
        <v>34.773749999999993</v>
      </c>
      <c r="D49" s="131">
        <f t="shared" ref="D49" si="39">SUM(D46:D48)</f>
        <v>46.741874999999993</v>
      </c>
      <c r="E49" s="131">
        <f t="shared" ref="E49" si="40">SUM(E46:E48)</f>
        <v>9.6</v>
      </c>
      <c r="F49" s="131">
        <f t="shared" ref="F49" si="41">SUM(F46:F48)</f>
        <v>14.399999999999999</v>
      </c>
      <c r="G49" s="132">
        <f t="shared" ref="G49" si="42">SUM(G46:G48)</f>
        <v>37.653749999999995</v>
      </c>
      <c r="H49" s="13"/>
      <c r="I49" s="130" t="s">
        <v>254</v>
      </c>
      <c r="J49" s="131"/>
      <c r="K49" s="131">
        <f>SUM(K46:K48)</f>
        <v>14.460529999999999</v>
      </c>
      <c r="L49" s="131">
        <f t="shared" ref="L49" si="43">SUM(L46:L48)</f>
        <v>19.118689</v>
      </c>
      <c r="M49" s="131">
        <f t="shared" ref="M49" si="44">SUM(M46:M48)</f>
        <v>2</v>
      </c>
      <c r="N49" s="131">
        <f t="shared" ref="N49" si="45">SUM(N46:N48)</f>
        <v>3</v>
      </c>
      <c r="O49" s="131">
        <f t="shared" ref="O49" si="46">SUM(O46:O48)</f>
        <v>15.06053</v>
      </c>
      <c r="P49" s="119"/>
    </row>
    <row r="50" spans="1:16" ht="22" customHeight="1">
      <c r="A50" s="13"/>
      <c r="B50" s="13"/>
      <c r="C50" s="13"/>
      <c r="D50" s="13"/>
      <c r="E50" s="13"/>
      <c r="F50" s="13"/>
      <c r="G50" s="13"/>
      <c r="H50" s="13"/>
      <c r="I50" s="13"/>
      <c r="J50" s="13"/>
      <c r="K50" s="13"/>
      <c r="L50" s="13"/>
      <c r="M50" s="13"/>
      <c r="N50" s="13"/>
      <c r="O50" s="13"/>
      <c r="P50" s="13"/>
    </row>
    <row r="51" spans="1:16" ht="22" customHeight="1">
      <c r="A51" s="158" t="s">
        <v>286</v>
      </c>
      <c r="B51" s="159" t="s">
        <v>256</v>
      </c>
      <c r="C51" s="159" t="s">
        <v>257</v>
      </c>
      <c r="D51" s="159" t="s">
        <v>258</v>
      </c>
      <c r="E51" s="159" t="s">
        <v>259</v>
      </c>
      <c r="F51" s="159" t="s">
        <v>260</v>
      </c>
      <c r="G51" s="160" t="s">
        <v>261</v>
      </c>
      <c r="H51" s="13"/>
      <c r="I51" s="158" t="s">
        <v>302</v>
      </c>
      <c r="J51" s="159" t="s">
        <v>256</v>
      </c>
      <c r="K51" s="159" t="s">
        <v>257</v>
      </c>
      <c r="L51" s="159" t="s">
        <v>258</v>
      </c>
      <c r="M51" s="159" t="s">
        <v>259</v>
      </c>
      <c r="N51" s="159" t="s">
        <v>260</v>
      </c>
      <c r="O51" s="160" t="s">
        <v>261</v>
      </c>
      <c r="P51" s="13"/>
    </row>
    <row r="52" spans="1:16" ht="22" customHeight="1">
      <c r="A52" s="122" t="s">
        <v>252</v>
      </c>
      <c r="B52" s="126">
        <f>((D3+B3)/2)*('1-Geometria'!K17+'1-Geometria'!K22)/2</f>
        <v>5.28</v>
      </c>
      <c r="C52" s="126">
        <f>B52*('9-Riepilogo Analisi dei Carichi'!$C$5+'9-Riepilogo Analisi dei Carichi'!$E$5)</f>
        <v>34.2012</v>
      </c>
      <c r="D52" s="126">
        <f>B52*'9-Riepilogo Analisi dei Carichi'!$I$5</f>
        <v>46.151160000000004</v>
      </c>
      <c r="E52" s="126">
        <f>B52*'9-Riepilogo Analisi dei Carichi'!$G$5</f>
        <v>10.56</v>
      </c>
      <c r="F52" s="126">
        <f>B52*'9-Riepilogo Analisi dei Carichi'!$K$5</f>
        <v>15.84</v>
      </c>
      <c r="G52" s="127">
        <f>B52*'9-Riepilogo Analisi dei Carichi'!$O$5</f>
        <v>37.369199999999992</v>
      </c>
      <c r="H52" s="13"/>
      <c r="I52" s="122" t="s">
        <v>252</v>
      </c>
      <c r="J52" s="126">
        <v>0.5</v>
      </c>
      <c r="K52" s="126">
        <f>J52*('9-Riepilogo Analisi dei Carichi'!$C$5+'9-Riepilogo Analisi dei Carichi'!$E$5)</f>
        <v>3.2387499999999996</v>
      </c>
      <c r="L52" s="126">
        <f>J52*'9-Riepilogo Analisi dei Carichi'!$I$5</f>
        <v>4.3703750000000001</v>
      </c>
      <c r="M52" s="126">
        <f>J52*'9-Riepilogo Analisi dei Carichi'!$G$5</f>
        <v>1</v>
      </c>
      <c r="N52" s="126">
        <f>J52*'9-Riepilogo Analisi dei Carichi'!$K$5</f>
        <v>1.5</v>
      </c>
      <c r="O52" s="127">
        <f>J52*'9-Riepilogo Analisi dei Carichi'!$O$5</f>
        <v>3.5387499999999994</v>
      </c>
      <c r="P52" s="13"/>
    </row>
    <row r="53" spans="1:16" ht="22" customHeight="1">
      <c r="A53" s="141" t="s">
        <v>187</v>
      </c>
      <c r="B53" s="19" t="s">
        <v>187</v>
      </c>
      <c r="C53" s="126" t="s">
        <v>187</v>
      </c>
      <c r="D53" s="126" t="s">
        <v>187</v>
      </c>
      <c r="E53" s="126" t="s">
        <v>187</v>
      </c>
      <c r="F53" s="126" t="s">
        <v>187</v>
      </c>
      <c r="G53" s="127" t="s">
        <v>187</v>
      </c>
      <c r="H53" s="13"/>
      <c r="I53" s="122" t="s">
        <v>253</v>
      </c>
      <c r="J53" s="126" t="s">
        <v>187</v>
      </c>
      <c r="K53" s="126">
        <f>'9-Riepilogo Analisi dei Carichi'!$C$11</f>
        <v>4.3012800000000002</v>
      </c>
      <c r="L53" s="126">
        <f>'9-Riepilogo Analisi dei Carichi'!$I$11</f>
        <v>5.5916640000000006</v>
      </c>
      <c r="M53" s="126" t="s">
        <v>187</v>
      </c>
      <c r="N53" s="126" t="s">
        <v>187</v>
      </c>
      <c r="O53" s="127">
        <f>K53</f>
        <v>4.3012800000000002</v>
      </c>
      <c r="P53" s="13"/>
    </row>
    <row r="54" spans="1:16" ht="22" customHeight="1">
      <c r="A54" s="122" t="s">
        <v>23</v>
      </c>
      <c r="B54" s="19" t="s">
        <v>187</v>
      </c>
      <c r="C54" s="128">
        <f>'9-Riepilogo Analisi dei Carichi'!$C$8</f>
        <v>3.6817500000000001</v>
      </c>
      <c r="D54" s="128">
        <f>'9-Riepilogo Analisi dei Carichi'!$I$8</f>
        <v>4.7862749999999998</v>
      </c>
      <c r="E54" s="128" t="s">
        <v>187</v>
      </c>
      <c r="F54" s="128" t="s">
        <v>187</v>
      </c>
      <c r="G54" s="129">
        <f>C54</f>
        <v>3.6817500000000001</v>
      </c>
      <c r="H54" s="13"/>
      <c r="I54" s="122" t="s">
        <v>23</v>
      </c>
      <c r="J54" s="149" t="s">
        <v>187</v>
      </c>
      <c r="K54" s="128">
        <f>'9-Riepilogo Analisi dei Carichi'!$C$8</f>
        <v>3.6817500000000001</v>
      </c>
      <c r="L54" s="128">
        <f>'9-Riepilogo Analisi dei Carichi'!$I$8</f>
        <v>4.7862749999999998</v>
      </c>
      <c r="M54" s="128" t="s">
        <v>187</v>
      </c>
      <c r="N54" s="128" t="s">
        <v>187</v>
      </c>
      <c r="O54" s="129">
        <f>K54</f>
        <v>3.6817500000000001</v>
      </c>
      <c r="P54" s="13"/>
    </row>
    <row r="55" spans="1:16" ht="22" customHeight="1">
      <c r="A55" s="130" t="s">
        <v>254</v>
      </c>
      <c r="B55" s="145"/>
      <c r="C55" s="131">
        <f>SUM(C52:C54)</f>
        <v>37.882950000000001</v>
      </c>
      <c r="D55" s="131">
        <f t="shared" ref="D55" si="47">SUM(D52:D54)</f>
        <v>50.937435000000008</v>
      </c>
      <c r="E55" s="131">
        <f t="shared" ref="E55" si="48">SUM(E52:E54)</f>
        <v>10.56</v>
      </c>
      <c r="F55" s="131">
        <f t="shared" ref="F55" si="49">SUM(F52:F54)</f>
        <v>15.84</v>
      </c>
      <c r="G55" s="132">
        <f t="shared" ref="G55" si="50">SUM(G52:G54)</f>
        <v>41.050949999999993</v>
      </c>
      <c r="H55" s="13"/>
      <c r="I55" s="130" t="s">
        <v>254</v>
      </c>
      <c r="J55" s="131"/>
      <c r="K55" s="131">
        <f>SUM(K52:K54)</f>
        <v>11.221779999999999</v>
      </c>
      <c r="L55" s="131">
        <f t="shared" ref="L55" si="51">SUM(L52:L54)</f>
        <v>14.748314000000001</v>
      </c>
      <c r="M55" s="131">
        <f t="shared" ref="M55" si="52">SUM(M52:M54)</f>
        <v>1</v>
      </c>
      <c r="N55" s="131">
        <f t="shared" ref="N55" si="53">SUM(N52:N54)</f>
        <v>1.5</v>
      </c>
      <c r="O55" s="132">
        <f t="shared" ref="O55" si="54">SUM(O52:O54)</f>
        <v>11.52178</v>
      </c>
      <c r="P55" s="13"/>
    </row>
    <row r="56" spans="1:16" ht="22" customHeight="1">
      <c r="A56" s="13"/>
      <c r="B56" s="13"/>
      <c r="C56" s="13"/>
      <c r="D56" s="13"/>
      <c r="E56" s="13"/>
      <c r="F56" s="13"/>
      <c r="G56" s="13"/>
      <c r="H56" s="13"/>
      <c r="I56" s="13"/>
      <c r="J56" s="13"/>
      <c r="K56" s="13"/>
      <c r="L56" s="13"/>
      <c r="M56" s="13"/>
      <c r="N56" s="13"/>
      <c r="O56" s="13"/>
      <c r="P56" s="13"/>
    </row>
    <row r="57" spans="1:16" ht="22" customHeight="1">
      <c r="A57" s="158" t="s">
        <v>287</v>
      </c>
      <c r="B57" s="159" t="s">
        <v>256</v>
      </c>
      <c r="C57" s="159" t="s">
        <v>257</v>
      </c>
      <c r="D57" s="159" t="s">
        <v>258</v>
      </c>
      <c r="E57" s="159" t="s">
        <v>259</v>
      </c>
      <c r="F57" s="159" t="s">
        <v>260</v>
      </c>
      <c r="G57" s="160" t="s">
        <v>261</v>
      </c>
      <c r="H57" s="13"/>
      <c r="I57" s="158" t="s">
        <v>303</v>
      </c>
      <c r="J57" s="159" t="s">
        <v>256</v>
      </c>
      <c r="K57" s="159" t="s">
        <v>257</v>
      </c>
      <c r="L57" s="159" t="s">
        <v>258</v>
      </c>
      <c r="M57" s="159" t="s">
        <v>259</v>
      </c>
      <c r="N57" s="159" t="s">
        <v>260</v>
      </c>
      <c r="O57" s="160" t="s">
        <v>261</v>
      </c>
      <c r="P57" s="13"/>
    </row>
    <row r="58" spans="1:16" ht="22" customHeight="1">
      <c r="A58" s="122" t="s">
        <v>252</v>
      </c>
      <c r="B58" s="126">
        <f>((D3+B3)/2)*('1-Geometria'!K19+'1-Geometria'!K23)/2</f>
        <v>5.335</v>
      </c>
      <c r="C58" s="126">
        <f>B58*('9-Riepilogo Analisi dei Carichi'!$C$5+'9-Riepilogo Analisi dei Carichi'!$E$5)</f>
        <v>34.557462499999993</v>
      </c>
      <c r="D58" s="126">
        <f>B58*'9-Riepilogo Analisi dei Carichi'!$I$5</f>
        <v>46.631901249999999</v>
      </c>
      <c r="E58" s="126">
        <f>B58*'9-Riepilogo Analisi dei Carichi'!$G$5</f>
        <v>10.67</v>
      </c>
      <c r="F58" s="126">
        <f>B58*'9-Riepilogo Analisi dei Carichi'!$K$5</f>
        <v>16.004999999999999</v>
      </c>
      <c r="G58" s="127">
        <f>B58*'9-Riepilogo Analisi dei Carichi'!$O$5</f>
        <v>37.758462499999993</v>
      </c>
      <c r="H58" s="13"/>
      <c r="I58" s="122" t="s">
        <v>252</v>
      </c>
      <c r="J58" s="126">
        <v>0.5</v>
      </c>
      <c r="K58" s="126">
        <f>J58*('9-Riepilogo Analisi dei Carichi'!$C$5+'9-Riepilogo Analisi dei Carichi'!$E$5)</f>
        <v>3.2387499999999996</v>
      </c>
      <c r="L58" s="126">
        <f>J58*'9-Riepilogo Analisi dei Carichi'!$I$5</f>
        <v>4.3703750000000001</v>
      </c>
      <c r="M58" s="126">
        <f>J58*'9-Riepilogo Analisi dei Carichi'!$G$5</f>
        <v>1</v>
      </c>
      <c r="N58" s="126">
        <f>J58*'9-Riepilogo Analisi dei Carichi'!$K$5</f>
        <v>1.5</v>
      </c>
      <c r="O58" s="127">
        <f>J58*'9-Riepilogo Analisi dei Carichi'!$O$5</f>
        <v>3.5387499999999994</v>
      </c>
      <c r="P58" s="13"/>
    </row>
    <row r="59" spans="1:16" ht="22" customHeight="1">
      <c r="A59" s="141" t="s">
        <v>187</v>
      </c>
      <c r="B59" s="19" t="s">
        <v>187</v>
      </c>
      <c r="C59" s="126" t="s">
        <v>187</v>
      </c>
      <c r="D59" s="126" t="s">
        <v>187</v>
      </c>
      <c r="E59" s="126" t="s">
        <v>187</v>
      </c>
      <c r="F59" s="126" t="s">
        <v>187</v>
      </c>
      <c r="G59" s="127" t="s">
        <v>187</v>
      </c>
      <c r="H59" s="13"/>
      <c r="I59" s="122" t="s">
        <v>253</v>
      </c>
      <c r="J59" s="126" t="s">
        <v>187</v>
      </c>
      <c r="K59" s="126">
        <f>'9-Riepilogo Analisi dei Carichi'!$C$11</f>
        <v>4.3012800000000002</v>
      </c>
      <c r="L59" s="126">
        <f>'9-Riepilogo Analisi dei Carichi'!$I$11</f>
        <v>5.5916640000000006</v>
      </c>
      <c r="M59" s="126" t="s">
        <v>187</v>
      </c>
      <c r="N59" s="126" t="s">
        <v>187</v>
      </c>
      <c r="O59" s="127">
        <f>K59</f>
        <v>4.3012800000000002</v>
      </c>
      <c r="P59" s="13"/>
    </row>
    <row r="60" spans="1:16" ht="22" customHeight="1">
      <c r="A60" s="122" t="s">
        <v>23</v>
      </c>
      <c r="B60" s="19" t="s">
        <v>187</v>
      </c>
      <c r="C60" s="128">
        <f>'9-Riepilogo Analisi dei Carichi'!$C$8</f>
        <v>3.6817500000000001</v>
      </c>
      <c r="D60" s="128">
        <f>'9-Riepilogo Analisi dei Carichi'!$I$8</f>
        <v>4.7862749999999998</v>
      </c>
      <c r="E60" s="128" t="s">
        <v>187</v>
      </c>
      <c r="F60" s="128" t="s">
        <v>187</v>
      </c>
      <c r="G60" s="129">
        <f>C60</f>
        <v>3.6817500000000001</v>
      </c>
      <c r="H60" s="13"/>
      <c r="I60" s="122" t="s">
        <v>23</v>
      </c>
      <c r="J60" s="149" t="s">
        <v>187</v>
      </c>
      <c r="K60" s="128">
        <f>'9-Riepilogo Analisi dei Carichi'!$C$8</f>
        <v>3.6817500000000001</v>
      </c>
      <c r="L60" s="128">
        <f>'9-Riepilogo Analisi dei Carichi'!$I$8</f>
        <v>4.7862749999999998</v>
      </c>
      <c r="M60" s="128" t="s">
        <v>187</v>
      </c>
      <c r="N60" s="128" t="s">
        <v>187</v>
      </c>
      <c r="O60" s="129">
        <f>K60</f>
        <v>3.6817500000000001</v>
      </c>
      <c r="P60" s="13"/>
    </row>
    <row r="61" spans="1:16" ht="22" customHeight="1">
      <c r="A61" s="130" t="s">
        <v>254</v>
      </c>
      <c r="B61" s="145"/>
      <c r="C61" s="131">
        <f>SUM(C58:C60)</f>
        <v>38.239212499999994</v>
      </c>
      <c r="D61" s="131">
        <f t="shared" ref="D61" si="55">SUM(D58:D60)</f>
        <v>51.418176250000002</v>
      </c>
      <c r="E61" s="131">
        <f t="shared" ref="E61" si="56">SUM(E58:E60)</f>
        <v>10.67</v>
      </c>
      <c r="F61" s="131">
        <f t="shared" ref="F61" si="57">SUM(F58:F60)</f>
        <v>16.004999999999999</v>
      </c>
      <c r="G61" s="132">
        <f t="shared" ref="G61" si="58">SUM(G58:G60)</f>
        <v>41.440212499999994</v>
      </c>
      <c r="H61" s="13"/>
      <c r="I61" s="130" t="s">
        <v>254</v>
      </c>
      <c r="J61" s="131"/>
      <c r="K61" s="131">
        <f>SUM(K58:K60)</f>
        <v>11.221779999999999</v>
      </c>
      <c r="L61" s="131">
        <f t="shared" ref="L61" si="59">SUM(L58:L60)</f>
        <v>14.748314000000001</v>
      </c>
      <c r="M61" s="131">
        <f t="shared" ref="M61" si="60">SUM(M58:M60)</f>
        <v>1</v>
      </c>
      <c r="N61" s="131">
        <f t="shared" ref="N61" si="61">SUM(N58:N60)</f>
        <v>1.5</v>
      </c>
      <c r="O61" s="132">
        <f t="shared" ref="O61" si="62">SUM(O58:O60)</f>
        <v>11.52178</v>
      </c>
      <c r="P61" s="13"/>
    </row>
    <row r="62" spans="1:16" ht="22" customHeight="1">
      <c r="A62" s="13"/>
      <c r="B62" s="13"/>
      <c r="C62" s="13"/>
      <c r="D62" s="13"/>
      <c r="E62" s="13"/>
      <c r="F62" s="13"/>
      <c r="G62" s="13"/>
      <c r="H62" s="13"/>
      <c r="I62" s="13"/>
      <c r="J62" s="13"/>
      <c r="K62" s="13"/>
      <c r="L62" s="13"/>
      <c r="M62" s="13"/>
      <c r="N62" s="13"/>
      <c r="O62" s="13"/>
      <c r="P62" s="13"/>
    </row>
    <row r="63" spans="1:16" ht="22" customHeight="1">
      <c r="A63" s="158" t="s">
        <v>288</v>
      </c>
      <c r="B63" s="159" t="s">
        <v>256</v>
      </c>
      <c r="C63" s="159" t="s">
        <v>257</v>
      </c>
      <c r="D63" s="159" t="s">
        <v>258</v>
      </c>
      <c r="E63" s="159" t="s">
        <v>259</v>
      </c>
      <c r="F63" s="159" t="s">
        <v>260</v>
      </c>
      <c r="G63" s="160" t="s">
        <v>261</v>
      </c>
      <c r="H63" s="13"/>
      <c r="I63" s="158" t="s">
        <v>304</v>
      </c>
      <c r="J63" s="159" t="s">
        <v>256</v>
      </c>
      <c r="K63" s="159" t="s">
        <v>257</v>
      </c>
      <c r="L63" s="159" t="s">
        <v>258</v>
      </c>
      <c r="M63" s="159" t="s">
        <v>259</v>
      </c>
      <c r="N63" s="159" t="s">
        <v>260</v>
      </c>
      <c r="O63" s="160" t="s">
        <v>261</v>
      </c>
      <c r="P63" s="13"/>
    </row>
    <row r="64" spans="1:16" ht="22" customHeight="1">
      <c r="A64" s="122" t="s">
        <v>252</v>
      </c>
      <c r="B64" s="19">
        <f>('1-Geometria'!K20+'1-Geometria'!K24)/2</f>
        <v>4.8499999999999996</v>
      </c>
      <c r="C64" s="126">
        <f>B64*('9-Riepilogo Analisi dei Carichi'!$C$5+'9-Riepilogo Analisi dei Carichi'!$E$5)</f>
        <v>31.415874999999993</v>
      </c>
      <c r="D64" s="126">
        <f>B64*'9-Riepilogo Analisi dei Carichi'!$I$5</f>
        <v>42.392637499999999</v>
      </c>
      <c r="E64" s="126">
        <f>B64*'9-Riepilogo Analisi dei Carichi'!$G$5</f>
        <v>9.6999999999999993</v>
      </c>
      <c r="F64" s="126">
        <f>B64*'9-Riepilogo Analisi dei Carichi'!$K$5</f>
        <v>14.549999999999999</v>
      </c>
      <c r="G64" s="127">
        <f>B64*'9-Riepilogo Analisi dei Carichi'!$O$5</f>
        <v>34.325874999999989</v>
      </c>
      <c r="H64" s="13"/>
      <c r="I64" s="122" t="s">
        <v>252</v>
      </c>
      <c r="J64" s="126">
        <v>1</v>
      </c>
      <c r="K64" s="126">
        <f>J64*('9-Riepilogo Analisi dei Carichi'!$C$5+'9-Riepilogo Analisi dei Carichi'!$E$5)</f>
        <v>6.4774999999999991</v>
      </c>
      <c r="L64" s="126">
        <f>J64*'9-Riepilogo Analisi dei Carichi'!$I$5</f>
        <v>8.7407500000000002</v>
      </c>
      <c r="M64" s="126">
        <f>J64*'9-Riepilogo Analisi dei Carichi'!$G$5</f>
        <v>2</v>
      </c>
      <c r="N64" s="126">
        <f>J64*'9-Riepilogo Analisi dei Carichi'!$K$5</f>
        <v>3</v>
      </c>
      <c r="O64" s="127">
        <f>J64*'9-Riepilogo Analisi dei Carichi'!$O$5</f>
        <v>7.0774999999999988</v>
      </c>
      <c r="P64" s="13"/>
    </row>
    <row r="65" spans="1:16" ht="22" customHeight="1">
      <c r="A65" s="141" t="s">
        <v>187</v>
      </c>
      <c r="B65" s="19" t="s">
        <v>187</v>
      </c>
      <c r="C65" s="126" t="s">
        <v>187</v>
      </c>
      <c r="D65" s="126" t="s">
        <v>187</v>
      </c>
      <c r="E65" s="126" t="s">
        <v>187</v>
      </c>
      <c r="F65" s="126" t="s">
        <v>187</v>
      </c>
      <c r="G65" s="127" t="s">
        <v>187</v>
      </c>
      <c r="H65" s="13"/>
      <c r="I65" s="141" t="s">
        <v>187</v>
      </c>
      <c r="J65" s="126" t="s">
        <v>187</v>
      </c>
      <c r="K65" s="126" t="s">
        <v>187</v>
      </c>
      <c r="L65" s="126" t="s">
        <v>187</v>
      </c>
      <c r="M65" s="126" t="s">
        <v>187</v>
      </c>
      <c r="N65" s="126" t="s">
        <v>187</v>
      </c>
      <c r="O65" s="127" t="s">
        <v>187</v>
      </c>
      <c r="P65" s="13"/>
    </row>
    <row r="66" spans="1:16" ht="22" customHeight="1">
      <c r="A66" s="122" t="s">
        <v>23</v>
      </c>
      <c r="B66" s="19" t="s">
        <v>187</v>
      </c>
      <c r="C66" s="128">
        <f>'9-Riepilogo Analisi dei Carichi'!$C$8</f>
        <v>3.6817500000000001</v>
      </c>
      <c r="D66" s="128">
        <f>'9-Riepilogo Analisi dei Carichi'!$I$8</f>
        <v>4.7862749999999998</v>
      </c>
      <c r="E66" s="128" t="s">
        <v>187</v>
      </c>
      <c r="F66" s="128" t="s">
        <v>187</v>
      </c>
      <c r="G66" s="129">
        <f>C66</f>
        <v>3.6817500000000001</v>
      </c>
      <c r="H66" s="13"/>
      <c r="I66" s="122" t="s">
        <v>23</v>
      </c>
      <c r="J66" s="149" t="s">
        <v>187</v>
      </c>
      <c r="K66" s="128">
        <f>'9-Riepilogo Analisi dei Carichi'!$C$8</f>
        <v>3.6817500000000001</v>
      </c>
      <c r="L66" s="128">
        <f>'9-Riepilogo Analisi dei Carichi'!$I$8</f>
        <v>4.7862749999999998</v>
      </c>
      <c r="M66" s="128" t="s">
        <v>187</v>
      </c>
      <c r="N66" s="128" t="s">
        <v>187</v>
      </c>
      <c r="O66" s="129">
        <f>K66</f>
        <v>3.6817500000000001</v>
      </c>
      <c r="P66" s="13"/>
    </row>
    <row r="67" spans="1:16" ht="22" customHeight="1">
      <c r="A67" s="130" t="s">
        <v>254</v>
      </c>
      <c r="B67" s="145"/>
      <c r="C67" s="131">
        <f>SUM(C64:C66)</f>
        <v>35.097624999999994</v>
      </c>
      <c r="D67" s="131">
        <f t="shared" ref="D67" si="63">SUM(D64:D66)</f>
        <v>47.178912499999996</v>
      </c>
      <c r="E67" s="131">
        <f t="shared" ref="E67" si="64">SUM(E64:E66)</f>
        <v>9.6999999999999993</v>
      </c>
      <c r="F67" s="131">
        <f t="shared" ref="F67" si="65">SUM(F64:F66)</f>
        <v>14.549999999999999</v>
      </c>
      <c r="G67" s="132">
        <f t="shared" ref="G67" si="66">SUM(G64:G66)</f>
        <v>38.00762499999999</v>
      </c>
      <c r="H67" s="13"/>
      <c r="I67" s="130" t="s">
        <v>254</v>
      </c>
      <c r="J67" s="131"/>
      <c r="K67" s="131">
        <f>SUM(K64:K66)</f>
        <v>10.15925</v>
      </c>
      <c r="L67" s="131">
        <f t="shared" ref="L67" si="67">SUM(L64:L66)</f>
        <v>13.527025</v>
      </c>
      <c r="M67" s="131">
        <f t="shared" ref="M67" si="68">SUM(M64:M66)</f>
        <v>2</v>
      </c>
      <c r="N67" s="131">
        <f t="shared" ref="N67" si="69">SUM(N64:N66)</f>
        <v>3</v>
      </c>
      <c r="O67" s="132">
        <f t="shared" ref="O67" si="70">SUM(O64:O66)</f>
        <v>10.759249999999998</v>
      </c>
      <c r="P67" s="13"/>
    </row>
    <row r="68" spans="1:16" ht="22" customHeight="1">
      <c r="A68" s="13"/>
      <c r="B68" s="13"/>
      <c r="C68" s="13"/>
      <c r="D68" s="13"/>
      <c r="E68" s="13"/>
      <c r="F68" s="13"/>
      <c r="G68" s="13"/>
      <c r="H68" s="13"/>
      <c r="I68" s="13"/>
      <c r="J68" s="13"/>
      <c r="K68" s="13"/>
      <c r="L68" s="13"/>
      <c r="M68" s="13"/>
      <c r="N68" s="13"/>
      <c r="O68" s="13"/>
      <c r="P68" s="13"/>
    </row>
    <row r="69" spans="1:16" ht="22" customHeight="1">
      <c r="A69" s="158" t="s">
        <v>289</v>
      </c>
      <c r="B69" s="159" t="s">
        <v>256</v>
      </c>
      <c r="C69" s="159" t="s">
        <v>257</v>
      </c>
      <c r="D69" s="159" t="s">
        <v>258</v>
      </c>
      <c r="E69" s="159" t="s">
        <v>259</v>
      </c>
      <c r="F69" s="159" t="s">
        <v>260</v>
      </c>
      <c r="G69" s="160" t="s">
        <v>261</v>
      </c>
      <c r="H69" s="13"/>
      <c r="I69" s="158" t="s">
        <v>305</v>
      </c>
      <c r="J69" s="159" t="s">
        <v>256</v>
      </c>
      <c r="K69" s="159" t="s">
        <v>257</v>
      </c>
      <c r="L69" s="159" t="s">
        <v>258</v>
      </c>
      <c r="M69" s="159" t="s">
        <v>259</v>
      </c>
      <c r="N69" s="159" t="s">
        <v>260</v>
      </c>
      <c r="O69" s="160" t="s">
        <v>261</v>
      </c>
      <c r="P69" s="13"/>
    </row>
    <row r="70" spans="1:16" ht="22" customHeight="1">
      <c r="A70" s="141" t="s">
        <v>187</v>
      </c>
      <c r="B70" s="126" t="s">
        <v>187</v>
      </c>
      <c r="C70" s="126" t="s">
        <v>187</v>
      </c>
      <c r="D70" s="126" t="s">
        <v>187</v>
      </c>
      <c r="E70" s="126" t="s">
        <v>187</v>
      </c>
      <c r="F70" s="126" t="s">
        <v>187</v>
      </c>
      <c r="G70" s="127" t="s">
        <v>187</v>
      </c>
      <c r="H70" s="13"/>
      <c r="I70" s="122" t="s">
        <v>252</v>
      </c>
      <c r="J70" s="126">
        <v>0.5</v>
      </c>
      <c r="K70" s="126">
        <f>J70*('9-Riepilogo Analisi dei Carichi'!$C$5+'9-Riepilogo Analisi dei Carichi'!$E$5)</f>
        <v>3.2387499999999996</v>
      </c>
      <c r="L70" s="126">
        <f>J70*'9-Riepilogo Analisi dei Carichi'!$I$5</f>
        <v>4.3703750000000001</v>
      </c>
      <c r="M70" s="126">
        <f>J70*'9-Riepilogo Analisi dei Carichi'!$G$5</f>
        <v>1</v>
      </c>
      <c r="N70" s="126">
        <f>J70*'9-Riepilogo Analisi dei Carichi'!$K$5</f>
        <v>1.5</v>
      </c>
      <c r="O70" s="127">
        <f>J70*'9-Riepilogo Analisi dei Carichi'!$O$5</f>
        <v>3.5387499999999994</v>
      </c>
      <c r="P70" s="13"/>
    </row>
    <row r="71" spans="1:16" ht="22" customHeight="1">
      <c r="A71" s="122" t="s">
        <v>273</v>
      </c>
      <c r="B71" s="126">
        <f>'1-Geometria'!K25/2+'1-Geometria'!K21/2</f>
        <v>4.8499999999999996</v>
      </c>
      <c r="C71" s="126">
        <f>B71*'9-Riepilogo Analisi dei Carichi'!$C$6</f>
        <v>35.295066666666663</v>
      </c>
      <c r="D71" s="126">
        <f>B71*'9-Riepilogo Analisi dei Carichi'!$I$6</f>
        <v>45.883586666666659</v>
      </c>
      <c r="E71" s="126">
        <f>B71*'9-Riepilogo Analisi dei Carichi'!$G$6</f>
        <v>19.399999999999999</v>
      </c>
      <c r="F71" s="126">
        <f>B71*'9-Riepilogo Analisi dei Carichi'!$K$6</f>
        <v>29.099999999999998</v>
      </c>
      <c r="G71" s="127">
        <f>B71*'9-Riepilogo Analisi dei Carichi'!$O$6</f>
        <v>46.935066666666664</v>
      </c>
      <c r="H71" s="13"/>
      <c r="I71" s="122" t="s">
        <v>253</v>
      </c>
      <c r="J71" s="126" t="s">
        <v>187</v>
      </c>
      <c r="K71" s="126">
        <f>'9-Riepilogo Analisi dei Carichi'!$C$11</f>
        <v>4.3012800000000002</v>
      </c>
      <c r="L71" s="126">
        <f>'9-Riepilogo Analisi dei Carichi'!$I$11</f>
        <v>5.5916640000000006</v>
      </c>
      <c r="M71" s="126" t="s">
        <v>187</v>
      </c>
      <c r="N71" s="126" t="s">
        <v>187</v>
      </c>
      <c r="O71" s="127">
        <f>K71</f>
        <v>4.3012800000000002</v>
      </c>
      <c r="P71" s="13"/>
    </row>
    <row r="72" spans="1:16" ht="22" customHeight="1">
      <c r="A72" s="141" t="s">
        <v>187</v>
      </c>
      <c r="B72" s="126" t="s">
        <v>187</v>
      </c>
      <c r="C72" s="126" t="s">
        <v>187</v>
      </c>
      <c r="D72" s="126" t="s">
        <v>187</v>
      </c>
      <c r="E72" s="126" t="s">
        <v>187</v>
      </c>
      <c r="F72" s="126" t="s">
        <v>187</v>
      </c>
      <c r="G72" s="127" t="s">
        <v>187</v>
      </c>
      <c r="H72" s="13"/>
      <c r="I72" s="122" t="s">
        <v>23</v>
      </c>
      <c r="J72" s="15" t="s">
        <v>187</v>
      </c>
      <c r="K72" s="128">
        <f>'9-Riepilogo Analisi dei Carichi'!$C$8</f>
        <v>3.6817500000000001</v>
      </c>
      <c r="L72" s="128">
        <f>'9-Riepilogo Analisi dei Carichi'!$I$8</f>
        <v>4.7862749999999998</v>
      </c>
      <c r="M72" s="128" t="s">
        <v>187</v>
      </c>
      <c r="N72" s="128" t="s">
        <v>187</v>
      </c>
      <c r="O72" s="129">
        <f>K72</f>
        <v>3.6817500000000001</v>
      </c>
      <c r="P72" s="13"/>
    </row>
    <row r="73" spans="1:16" ht="22" customHeight="1">
      <c r="A73" s="122" t="s">
        <v>24</v>
      </c>
      <c r="B73" s="126" t="s">
        <v>187</v>
      </c>
      <c r="C73" s="128">
        <f>'9-Riepilogo Analisi dei Carichi'!$C$9</f>
        <v>2.0180000000000002</v>
      </c>
      <c r="D73" s="128">
        <f>'9-Riepilogo Analisi dei Carichi'!$I$9</f>
        <v>2.6234000000000006</v>
      </c>
      <c r="E73" s="128" t="s">
        <v>187</v>
      </c>
      <c r="F73" s="128" t="s">
        <v>187</v>
      </c>
      <c r="G73" s="129">
        <f>C73</f>
        <v>2.0180000000000002</v>
      </c>
      <c r="H73" s="13"/>
      <c r="I73" s="146" t="s">
        <v>254</v>
      </c>
      <c r="J73" s="150"/>
      <c r="K73" s="153">
        <f>SUM(K70:K72)</f>
        <v>11.221779999999999</v>
      </c>
      <c r="L73" s="153">
        <f t="shared" ref="L73" si="71">SUM(L70:L72)</f>
        <v>14.748314000000001</v>
      </c>
      <c r="M73" s="153">
        <f t="shared" ref="M73" si="72">SUM(M70:M72)</f>
        <v>1</v>
      </c>
      <c r="N73" s="153">
        <f t="shared" ref="N73" si="73">SUM(N70:N72)</f>
        <v>1.5</v>
      </c>
      <c r="O73" s="154">
        <f t="shared" ref="O73" si="74">SUM(O70:O72)</f>
        <v>11.52178</v>
      </c>
      <c r="P73" s="13"/>
    </row>
    <row r="74" spans="1:16" ht="22" customHeight="1">
      <c r="A74" s="130" t="s">
        <v>254</v>
      </c>
      <c r="B74" s="131"/>
      <c r="C74" s="131">
        <f>SUM(C70:C73)</f>
        <v>37.313066666666664</v>
      </c>
      <c r="D74" s="131">
        <f t="shared" ref="D74:G74" si="75">SUM(D70:D73)</f>
        <v>48.506986666666663</v>
      </c>
      <c r="E74" s="131">
        <f t="shared" si="75"/>
        <v>19.399999999999999</v>
      </c>
      <c r="F74" s="131">
        <f t="shared" si="75"/>
        <v>29.099999999999998</v>
      </c>
      <c r="G74" s="134">
        <f t="shared" si="75"/>
        <v>48.953066666666665</v>
      </c>
      <c r="H74" s="13"/>
      <c r="I74" s="136"/>
      <c r="J74" s="123"/>
      <c r="K74" s="123"/>
      <c r="L74" s="123"/>
      <c r="M74" s="123"/>
      <c r="N74" s="123"/>
      <c r="O74" s="124"/>
      <c r="P74" s="13"/>
    </row>
    <row r="75" spans="1:16" ht="22" customHeight="1">
      <c r="A75" s="13"/>
      <c r="B75" s="13"/>
      <c r="C75" s="13"/>
      <c r="D75" s="13"/>
      <c r="E75" s="13"/>
      <c r="F75" s="13"/>
      <c r="G75" s="13"/>
      <c r="H75" s="13"/>
      <c r="I75" s="13"/>
      <c r="J75" s="13"/>
      <c r="K75" s="13"/>
      <c r="L75" s="13"/>
      <c r="M75" s="13"/>
      <c r="N75" s="13"/>
      <c r="O75" s="13"/>
      <c r="P75" s="13"/>
    </row>
    <row r="76" spans="1:16" ht="22" customHeight="1">
      <c r="A76" s="158" t="s">
        <v>290</v>
      </c>
      <c r="B76" s="159" t="s">
        <v>256</v>
      </c>
      <c r="C76" s="159" t="s">
        <v>257</v>
      </c>
      <c r="D76" s="159" t="s">
        <v>258</v>
      </c>
      <c r="E76" s="159" t="s">
        <v>259</v>
      </c>
      <c r="F76" s="159" t="s">
        <v>260</v>
      </c>
      <c r="G76" s="160" t="s">
        <v>261</v>
      </c>
      <c r="H76" s="13"/>
      <c r="I76" s="158" t="s">
        <v>306</v>
      </c>
      <c r="J76" s="159" t="s">
        <v>256</v>
      </c>
      <c r="K76" s="159" t="s">
        <v>257</v>
      </c>
      <c r="L76" s="159" t="s">
        <v>258</v>
      </c>
      <c r="M76" s="159" t="s">
        <v>259</v>
      </c>
      <c r="N76" s="159" t="s">
        <v>260</v>
      </c>
      <c r="O76" s="160" t="s">
        <v>261</v>
      </c>
      <c r="P76" s="13"/>
    </row>
    <row r="77" spans="1:16" ht="22" customHeight="1">
      <c r="A77" s="122" t="s">
        <v>252</v>
      </c>
      <c r="B77" s="19">
        <f>('1-Geometria'!K26+'1-Geometria'!K21)/2</f>
        <v>4.8499999999999996</v>
      </c>
      <c r="C77" s="126">
        <f>B77*('9-Riepilogo Analisi dei Carichi'!$C$5+'9-Riepilogo Analisi dei Carichi'!$E$5)</f>
        <v>31.415874999999993</v>
      </c>
      <c r="D77" s="126">
        <f>B77*'9-Riepilogo Analisi dei Carichi'!$I$5</f>
        <v>42.392637499999999</v>
      </c>
      <c r="E77" s="126">
        <f>B77*'9-Riepilogo Analisi dei Carichi'!$G$5</f>
        <v>9.6999999999999993</v>
      </c>
      <c r="F77" s="126">
        <f>B77*'9-Riepilogo Analisi dei Carichi'!$K$5</f>
        <v>14.549999999999999</v>
      </c>
      <c r="G77" s="127">
        <f>B77*'9-Riepilogo Analisi dei Carichi'!$O$5</f>
        <v>34.325874999999989</v>
      </c>
      <c r="H77" s="13"/>
      <c r="I77" s="122" t="s">
        <v>252</v>
      </c>
      <c r="J77" s="126">
        <v>0.5</v>
      </c>
      <c r="K77" s="126">
        <f>J77*('9-Riepilogo Analisi dei Carichi'!$C$5+'9-Riepilogo Analisi dei Carichi'!$E$5)</f>
        <v>3.2387499999999996</v>
      </c>
      <c r="L77" s="126">
        <f>J77*'9-Riepilogo Analisi dei Carichi'!$I$5</f>
        <v>4.3703750000000001</v>
      </c>
      <c r="M77" s="126">
        <f>J77*'9-Riepilogo Analisi dei Carichi'!$G$5</f>
        <v>1</v>
      </c>
      <c r="N77" s="126">
        <f>J77*'9-Riepilogo Analisi dei Carichi'!$K$5</f>
        <v>1.5</v>
      </c>
      <c r="O77" s="127">
        <f>J77*'9-Riepilogo Analisi dei Carichi'!$O$5</f>
        <v>3.5387499999999994</v>
      </c>
      <c r="P77" s="13"/>
    </row>
    <row r="78" spans="1:16" ht="22" customHeight="1">
      <c r="A78" s="141" t="s">
        <v>187</v>
      </c>
      <c r="B78" s="19" t="s">
        <v>187</v>
      </c>
      <c r="C78" s="126" t="s">
        <v>187</v>
      </c>
      <c r="D78" s="126" t="s">
        <v>187</v>
      </c>
      <c r="E78" s="126" t="s">
        <v>187</v>
      </c>
      <c r="F78" s="126" t="s">
        <v>187</v>
      </c>
      <c r="G78" s="127" t="s">
        <v>187</v>
      </c>
      <c r="H78" s="13"/>
      <c r="I78" s="122" t="s">
        <v>253</v>
      </c>
      <c r="J78" s="126" t="s">
        <v>187</v>
      </c>
      <c r="K78" s="126">
        <f>'9-Riepilogo Analisi dei Carichi'!$C$11</f>
        <v>4.3012800000000002</v>
      </c>
      <c r="L78" s="126">
        <f>'9-Riepilogo Analisi dei Carichi'!$I$11</f>
        <v>5.5916640000000006</v>
      </c>
      <c r="M78" s="126" t="s">
        <v>187</v>
      </c>
      <c r="N78" s="126" t="s">
        <v>187</v>
      </c>
      <c r="O78" s="127">
        <f>K78</f>
        <v>4.3012800000000002</v>
      </c>
      <c r="P78" s="13"/>
    </row>
    <row r="79" spans="1:16" ht="22" customHeight="1">
      <c r="A79" s="122" t="s">
        <v>23</v>
      </c>
      <c r="B79" s="19" t="s">
        <v>187</v>
      </c>
      <c r="C79" s="128">
        <f>'9-Riepilogo Analisi dei Carichi'!$C$8</f>
        <v>3.6817500000000001</v>
      </c>
      <c r="D79" s="128">
        <f>'9-Riepilogo Analisi dei Carichi'!$I$8</f>
        <v>4.7862749999999998</v>
      </c>
      <c r="E79" s="128" t="s">
        <v>187</v>
      </c>
      <c r="F79" s="128" t="s">
        <v>187</v>
      </c>
      <c r="G79" s="129">
        <f>C79</f>
        <v>3.6817500000000001</v>
      </c>
      <c r="H79" s="13"/>
      <c r="I79" s="122" t="s">
        <v>23</v>
      </c>
      <c r="J79" s="149" t="s">
        <v>187</v>
      </c>
      <c r="K79" s="128">
        <f>'9-Riepilogo Analisi dei Carichi'!$C$8</f>
        <v>3.6817500000000001</v>
      </c>
      <c r="L79" s="128">
        <f>'9-Riepilogo Analisi dei Carichi'!$I$8</f>
        <v>4.7862749999999998</v>
      </c>
      <c r="M79" s="128" t="s">
        <v>187</v>
      </c>
      <c r="N79" s="128" t="s">
        <v>187</v>
      </c>
      <c r="O79" s="129">
        <f>K79</f>
        <v>3.6817500000000001</v>
      </c>
      <c r="P79" s="13"/>
    </row>
    <row r="80" spans="1:16" ht="22" customHeight="1">
      <c r="A80" s="130" t="s">
        <v>254</v>
      </c>
      <c r="B80" s="145"/>
      <c r="C80" s="131">
        <f>SUM(C77:C79)</f>
        <v>35.097624999999994</v>
      </c>
      <c r="D80" s="131">
        <f t="shared" ref="D80" si="76">SUM(D77:D79)</f>
        <v>47.178912499999996</v>
      </c>
      <c r="E80" s="131">
        <f t="shared" ref="E80" si="77">SUM(E77:E79)</f>
        <v>9.6999999999999993</v>
      </c>
      <c r="F80" s="131">
        <f t="shared" ref="F80" si="78">SUM(F77:F79)</f>
        <v>14.549999999999999</v>
      </c>
      <c r="G80" s="132">
        <f t="shared" ref="G80" si="79">SUM(G77:G79)</f>
        <v>38.00762499999999</v>
      </c>
      <c r="H80" s="13"/>
      <c r="I80" s="130" t="s">
        <v>254</v>
      </c>
      <c r="J80" s="131"/>
      <c r="K80" s="131">
        <f>SUM(K77:K79)</f>
        <v>11.221779999999999</v>
      </c>
      <c r="L80" s="131">
        <f t="shared" ref="L80" si="80">SUM(L77:L79)</f>
        <v>14.748314000000001</v>
      </c>
      <c r="M80" s="131">
        <f t="shared" ref="M80" si="81">SUM(M77:M79)</f>
        <v>1</v>
      </c>
      <c r="N80" s="131">
        <f t="shared" ref="N80" si="82">SUM(N77:N79)</f>
        <v>1.5</v>
      </c>
      <c r="O80" s="132">
        <f t="shared" ref="O80" si="83">SUM(O77:O79)</f>
        <v>11.52178</v>
      </c>
      <c r="P80" s="13"/>
    </row>
    <row r="81" spans="1:16" ht="22" customHeight="1">
      <c r="A81" s="13"/>
      <c r="B81" s="13"/>
      <c r="C81" s="13"/>
      <c r="D81" s="13"/>
      <c r="E81" s="13"/>
      <c r="F81" s="13"/>
      <c r="G81" s="13"/>
      <c r="H81" s="13"/>
      <c r="I81" s="143"/>
      <c r="J81" s="135"/>
      <c r="K81" s="135"/>
      <c r="L81" s="135"/>
      <c r="M81" s="135"/>
      <c r="N81" s="135"/>
      <c r="O81" s="135"/>
      <c r="P81" s="13"/>
    </row>
    <row r="82" spans="1:16" ht="22" customHeight="1">
      <c r="A82" s="158" t="s">
        <v>291</v>
      </c>
      <c r="B82" s="159" t="s">
        <v>256</v>
      </c>
      <c r="C82" s="159" t="s">
        <v>257</v>
      </c>
      <c r="D82" s="159" t="s">
        <v>258</v>
      </c>
      <c r="E82" s="159" t="s">
        <v>259</v>
      </c>
      <c r="F82" s="159" t="s">
        <v>260</v>
      </c>
      <c r="G82" s="160" t="s">
        <v>261</v>
      </c>
      <c r="H82" s="13"/>
      <c r="I82" s="158" t="s">
        <v>307</v>
      </c>
      <c r="J82" s="159" t="s">
        <v>256</v>
      </c>
      <c r="K82" s="159" t="s">
        <v>257</v>
      </c>
      <c r="L82" s="159" t="s">
        <v>258</v>
      </c>
      <c r="M82" s="159" t="s">
        <v>259</v>
      </c>
      <c r="N82" s="159" t="s">
        <v>260</v>
      </c>
      <c r="O82" s="160" t="s">
        <v>261</v>
      </c>
      <c r="P82" s="13"/>
    </row>
    <row r="83" spans="1:16" ht="22" customHeight="1">
      <c r="A83" s="122" t="s">
        <v>252</v>
      </c>
      <c r="B83" s="126">
        <f>((D3+B3)/2)*'1-Geometria'!K22/2</f>
        <v>2.8050000000000002</v>
      </c>
      <c r="C83" s="126">
        <f>B83*('9-Riepilogo Analisi dei Carichi'!$C$5+'9-Riepilogo Analisi dei Carichi'!$E$5)</f>
        <v>18.169387499999999</v>
      </c>
      <c r="D83" s="126">
        <f>B83*'9-Riepilogo Analisi dei Carichi'!$I$5</f>
        <v>24.517803750000002</v>
      </c>
      <c r="E83" s="126">
        <f>B83*'9-Riepilogo Analisi dei Carichi'!$G$5</f>
        <v>5.61</v>
      </c>
      <c r="F83" s="126">
        <f>B83*'9-Riepilogo Analisi dei Carichi'!$K$5</f>
        <v>8.4150000000000009</v>
      </c>
      <c r="G83" s="127">
        <f>B83*'9-Riepilogo Analisi dei Carichi'!$O$5</f>
        <v>19.852387499999999</v>
      </c>
      <c r="H83" s="13"/>
      <c r="I83" s="122" t="s">
        <v>252</v>
      </c>
      <c r="J83" s="126">
        <v>0.5</v>
      </c>
      <c r="K83" s="126">
        <f>J83*('9-Riepilogo Analisi dei Carichi'!$C$5+'9-Riepilogo Analisi dei Carichi'!$E$5)</f>
        <v>3.2387499999999996</v>
      </c>
      <c r="L83" s="126">
        <f>J83*'9-Riepilogo Analisi dei Carichi'!$I$5</f>
        <v>4.3703750000000001</v>
      </c>
      <c r="M83" s="126">
        <f>J83*'9-Riepilogo Analisi dei Carichi'!$G$5</f>
        <v>1</v>
      </c>
      <c r="N83" s="126">
        <f>J83*'9-Riepilogo Analisi dei Carichi'!$K$5</f>
        <v>1.5</v>
      </c>
      <c r="O83" s="127">
        <f>J83*'9-Riepilogo Analisi dei Carichi'!$O$5</f>
        <v>3.5387499999999994</v>
      </c>
      <c r="P83" s="13"/>
    </row>
    <row r="84" spans="1:16" ht="22" customHeight="1">
      <c r="A84" s="122" t="s">
        <v>253</v>
      </c>
      <c r="B84" s="126" t="s">
        <v>187</v>
      </c>
      <c r="C84" s="126">
        <f>'9-Riepilogo Analisi dei Carichi'!$C$11</f>
        <v>4.3012800000000002</v>
      </c>
      <c r="D84" s="126">
        <f>'9-Riepilogo Analisi dei Carichi'!$I$11</f>
        <v>5.5916640000000006</v>
      </c>
      <c r="E84" s="126" t="s">
        <v>187</v>
      </c>
      <c r="F84" s="126" t="s">
        <v>187</v>
      </c>
      <c r="G84" s="127">
        <f>C84</f>
        <v>4.3012800000000002</v>
      </c>
      <c r="H84" s="13"/>
      <c r="I84" s="122" t="s">
        <v>253</v>
      </c>
      <c r="J84" s="126" t="s">
        <v>187</v>
      </c>
      <c r="K84" s="126">
        <f>'9-Riepilogo Analisi dei Carichi'!$C$11</f>
        <v>4.3012800000000002</v>
      </c>
      <c r="L84" s="126">
        <f>'9-Riepilogo Analisi dei Carichi'!$I$11</f>
        <v>5.5916640000000006</v>
      </c>
      <c r="M84" s="126" t="s">
        <v>187</v>
      </c>
      <c r="N84" s="126" t="s">
        <v>187</v>
      </c>
      <c r="O84" s="127">
        <f>K84</f>
        <v>4.3012800000000002</v>
      </c>
      <c r="P84" s="13"/>
    </row>
    <row r="85" spans="1:16" ht="22" customHeight="1">
      <c r="A85" s="122" t="s">
        <v>23</v>
      </c>
      <c r="B85" s="126" t="s">
        <v>187</v>
      </c>
      <c r="C85" s="128">
        <f>'9-Riepilogo Analisi dei Carichi'!$C$8</f>
        <v>3.6817500000000001</v>
      </c>
      <c r="D85" s="128">
        <f>'9-Riepilogo Analisi dei Carichi'!$I$8</f>
        <v>4.7862749999999998</v>
      </c>
      <c r="E85" s="128" t="s">
        <v>187</v>
      </c>
      <c r="F85" s="128" t="s">
        <v>187</v>
      </c>
      <c r="G85" s="129">
        <f>C85</f>
        <v>3.6817500000000001</v>
      </c>
      <c r="H85" s="13"/>
      <c r="I85" s="122" t="s">
        <v>23</v>
      </c>
      <c r="J85" s="126" t="s">
        <v>187</v>
      </c>
      <c r="K85" s="126">
        <f>'9-Riepilogo Analisi dei Carichi'!$C$8</f>
        <v>3.6817500000000001</v>
      </c>
      <c r="L85" s="126">
        <f>'9-Riepilogo Analisi dei Carichi'!$I$8</f>
        <v>4.7862749999999998</v>
      </c>
      <c r="M85" s="126" t="s">
        <v>187</v>
      </c>
      <c r="N85" s="126" t="s">
        <v>187</v>
      </c>
      <c r="O85" s="127">
        <f>K85</f>
        <v>3.6817500000000001</v>
      </c>
      <c r="P85" s="13"/>
    </row>
    <row r="86" spans="1:16" ht="22" customHeight="1">
      <c r="A86" s="146" t="s">
        <v>254</v>
      </c>
      <c r="B86" s="147"/>
      <c r="C86" s="147">
        <f>SUM(C83:C85)</f>
        <v>26.152417499999999</v>
      </c>
      <c r="D86" s="147">
        <f t="shared" ref="D86" si="84">SUM(D83:D85)</f>
        <v>34.895742750000004</v>
      </c>
      <c r="E86" s="147">
        <f t="shared" ref="E86" si="85">SUM(E83:E85)</f>
        <v>5.61</v>
      </c>
      <c r="F86" s="147">
        <f t="shared" ref="F86" si="86">SUM(F83:F85)</f>
        <v>8.4150000000000009</v>
      </c>
      <c r="G86" s="148">
        <f t="shared" ref="G86" si="87">SUM(G83:G85)</f>
        <v>27.835417499999998</v>
      </c>
      <c r="H86" s="13"/>
      <c r="I86" s="122" t="s">
        <v>25</v>
      </c>
      <c r="J86" s="149">
        <f>2*1.5</f>
        <v>3</v>
      </c>
      <c r="K86" s="128">
        <f>J86*'9-Riepilogo Analisi dei Carichi'!$C$7</f>
        <v>14.632499999999999</v>
      </c>
      <c r="L86" s="128">
        <f>J86*'9-Riepilogo Analisi dei Carichi'!$I$7</f>
        <v>19.02225</v>
      </c>
      <c r="M86" s="128">
        <f>J86*'9-Riepilogo Analisi dei Carichi'!$G$7</f>
        <v>12</v>
      </c>
      <c r="N86" s="128">
        <f>J86*'9-Riepilogo Analisi dei Carichi'!$K$7</f>
        <v>18</v>
      </c>
      <c r="O86" s="129">
        <f>J86*'9-Riepilogo Analisi dei Carichi'!$O$7</f>
        <v>21.8325</v>
      </c>
      <c r="P86" s="13"/>
    </row>
    <row r="87" spans="1:16" ht="22" customHeight="1">
      <c r="A87" s="137"/>
      <c r="B87" s="128"/>
      <c r="C87" s="128"/>
      <c r="D87" s="128"/>
      <c r="E87" s="128"/>
      <c r="F87" s="128"/>
      <c r="G87" s="129"/>
      <c r="H87" s="13"/>
      <c r="I87" s="130" t="s">
        <v>254</v>
      </c>
      <c r="J87" s="131"/>
      <c r="K87" s="131">
        <f>SUM(K83:K86)</f>
        <v>25.854279999999996</v>
      </c>
      <c r="L87" s="131">
        <f t="shared" ref="L87" si="88">SUM(L83:L86)</f>
        <v>33.770564</v>
      </c>
      <c r="M87" s="131">
        <f t="shared" ref="M87" si="89">SUM(M83:M86)</f>
        <v>13</v>
      </c>
      <c r="N87" s="131">
        <f t="shared" ref="N87" si="90">SUM(N83:N86)</f>
        <v>19.5</v>
      </c>
      <c r="O87" s="132">
        <f t="shared" ref="O87" si="91">SUM(O83:O86)</f>
        <v>33.354280000000003</v>
      </c>
      <c r="P87" s="13"/>
    </row>
    <row r="88" spans="1:16" ht="22" customHeight="1">
      <c r="A88" s="13"/>
      <c r="B88" s="13"/>
      <c r="C88" s="13"/>
      <c r="D88" s="13"/>
      <c r="E88" s="13"/>
      <c r="F88" s="13"/>
      <c r="G88" s="13"/>
      <c r="H88" s="13"/>
      <c r="I88" s="143"/>
      <c r="J88" s="135"/>
      <c r="K88" s="135"/>
      <c r="L88" s="135"/>
      <c r="M88" s="135"/>
      <c r="N88" s="135"/>
      <c r="O88" s="135"/>
      <c r="P88" s="13"/>
    </row>
    <row r="89" spans="1:16" ht="22" customHeight="1">
      <c r="A89" s="158" t="s">
        <v>292</v>
      </c>
      <c r="B89" s="159" t="s">
        <v>256</v>
      </c>
      <c r="C89" s="159" t="s">
        <v>257</v>
      </c>
      <c r="D89" s="159" t="s">
        <v>258</v>
      </c>
      <c r="E89" s="159" t="s">
        <v>259</v>
      </c>
      <c r="F89" s="159" t="s">
        <v>260</v>
      </c>
      <c r="G89" s="160" t="s">
        <v>261</v>
      </c>
      <c r="H89" s="13"/>
      <c r="I89" s="158" t="s">
        <v>497</v>
      </c>
      <c r="J89" s="159" t="s">
        <v>256</v>
      </c>
      <c r="K89" s="159" t="s">
        <v>257</v>
      </c>
      <c r="L89" s="159" t="s">
        <v>258</v>
      </c>
      <c r="M89" s="159" t="s">
        <v>259</v>
      </c>
      <c r="N89" s="159" t="s">
        <v>260</v>
      </c>
      <c r="O89" s="160" t="s">
        <v>261</v>
      </c>
      <c r="P89" s="13"/>
    </row>
    <row r="90" spans="1:16" ht="22" customHeight="1">
      <c r="A90" s="122" t="s">
        <v>252</v>
      </c>
      <c r="B90" s="126">
        <f>('1-Geometria'!K23/2)*(D3+B3)/2</f>
        <v>2.5299999999999998</v>
      </c>
      <c r="C90" s="126">
        <f>B90*('9-Riepilogo Analisi dei Carichi'!$C$5+'9-Riepilogo Analisi dei Carichi'!$E$5)</f>
        <v>16.388074999999997</v>
      </c>
      <c r="D90" s="126">
        <f>B90*'9-Riepilogo Analisi dei Carichi'!$I$5</f>
        <v>22.1140975</v>
      </c>
      <c r="E90" s="126">
        <f>B90*'9-Riepilogo Analisi dei Carichi'!$G$5</f>
        <v>5.0599999999999996</v>
      </c>
      <c r="F90" s="126">
        <f>B90*'9-Riepilogo Analisi dei Carichi'!$K$5</f>
        <v>7.59</v>
      </c>
      <c r="G90" s="127">
        <f>B90*'9-Riepilogo Analisi dei Carichi'!$O$5</f>
        <v>17.906074999999994</v>
      </c>
      <c r="H90" s="13"/>
      <c r="I90" s="122" t="s">
        <v>252</v>
      </c>
      <c r="J90" s="126">
        <v>1</v>
      </c>
      <c r="K90" s="126">
        <f>J90*('9-Riepilogo Analisi dei Carichi'!$C$5+'9-Riepilogo Analisi dei Carichi'!$E$5)</f>
        <v>6.4774999999999991</v>
      </c>
      <c r="L90" s="126">
        <f>J90*'9-Riepilogo Analisi dei Carichi'!$I$5</f>
        <v>8.7407500000000002</v>
      </c>
      <c r="M90" s="126">
        <f>J90*'9-Riepilogo Analisi dei Carichi'!$G$5</f>
        <v>2</v>
      </c>
      <c r="N90" s="126">
        <f>J90*'9-Riepilogo Analisi dei Carichi'!$K$5</f>
        <v>3</v>
      </c>
      <c r="O90" s="127">
        <f>J90*'9-Riepilogo Analisi dei Carichi'!$O$5</f>
        <v>7.0774999999999988</v>
      </c>
      <c r="P90" s="13"/>
    </row>
    <row r="91" spans="1:16" ht="22" customHeight="1">
      <c r="A91" s="122" t="s">
        <v>253</v>
      </c>
      <c r="B91" s="126" t="s">
        <v>187</v>
      </c>
      <c r="C91" s="126">
        <f>'9-Riepilogo Analisi dei Carichi'!$C$11</f>
        <v>4.3012800000000002</v>
      </c>
      <c r="D91" s="126">
        <f>'9-Riepilogo Analisi dei Carichi'!$I$11</f>
        <v>5.5916640000000006</v>
      </c>
      <c r="E91" s="126" t="s">
        <v>187</v>
      </c>
      <c r="F91" s="126" t="s">
        <v>187</v>
      </c>
      <c r="G91" s="127">
        <f>C91</f>
        <v>4.3012800000000002</v>
      </c>
      <c r="H91" s="13"/>
      <c r="I91" s="141" t="s">
        <v>187</v>
      </c>
      <c r="J91" s="126" t="s">
        <v>187</v>
      </c>
      <c r="K91" s="126" t="s">
        <v>187</v>
      </c>
      <c r="L91" s="126" t="s">
        <v>187</v>
      </c>
      <c r="M91" s="126" t="s">
        <v>187</v>
      </c>
      <c r="N91" s="126" t="s">
        <v>187</v>
      </c>
      <c r="O91" s="127" t="s">
        <v>187</v>
      </c>
      <c r="P91" s="13"/>
    </row>
    <row r="92" spans="1:16" ht="22" customHeight="1">
      <c r="A92" s="122" t="s">
        <v>23</v>
      </c>
      <c r="B92" s="126" t="s">
        <v>187</v>
      </c>
      <c r="C92" s="126">
        <f>'9-Riepilogo Analisi dei Carichi'!$C$8</f>
        <v>3.6817500000000001</v>
      </c>
      <c r="D92" s="126">
        <f>'9-Riepilogo Analisi dei Carichi'!$I$8</f>
        <v>4.7862749999999998</v>
      </c>
      <c r="E92" s="126" t="s">
        <v>187</v>
      </c>
      <c r="F92" s="126" t="s">
        <v>187</v>
      </c>
      <c r="G92" s="127">
        <f>C92</f>
        <v>3.6817500000000001</v>
      </c>
      <c r="H92" s="13"/>
      <c r="I92" s="122" t="s">
        <v>24</v>
      </c>
      <c r="J92" s="149" t="s">
        <v>187</v>
      </c>
      <c r="K92" s="128">
        <f>'9-Riepilogo Analisi dei Carichi'!$C$9</f>
        <v>2.0180000000000002</v>
      </c>
      <c r="L92" s="128">
        <f>'9-Riepilogo Analisi dei Carichi'!$I$9</f>
        <v>2.6234000000000006</v>
      </c>
      <c r="M92" s="128" t="s">
        <v>187</v>
      </c>
      <c r="N92" s="128" t="s">
        <v>187</v>
      </c>
      <c r="O92" s="129">
        <f>K92</f>
        <v>2.0180000000000002</v>
      </c>
      <c r="P92" s="13"/>
    </row>
    <row r="93" spans="1:16" ht="22" customHeight="1">
      <c r="A93" s="122" t="s">
        <v>25</v>
      </c>
      <c r="B93" s="126">
        <v>1.5</v>
      </c>
      <c r="C93" s="128">
        <f>B93*'9-Riepilogo Analisi dei Carichi'!$C$7</f>
        <v>7.3162499999999993</v>
      </c>
      <c r="D93" s="128">
        <f>B93*'9-Riepilogo Analisi dei Carichi'!$I$7</f>
        <v>9.5111249999999998</v>
      </c>
      <c r="E93" s="128">
        <f>B93*'9-Riepilogo Analisi dei Carichi'!$G$7</f>
        <v>6</v>
      </c>
      <c r="F93" s="128">
        <f>B93*'9-Riepilogo Analisi dei Carichi'!$K$7</f>
        <v>9</v>
      </c>
      <c r="G93" s="129">
        <f>B93*'9-Riepilogo Analisi dei Carichi'!$O$7</f>
        <v>10.91625</v>
      </c>
      <c r="H93" s="13"/>
      <c r="I93" s="146" t="s">
        <v>254</v>
      </c>
      <c r="J93" s="150"/>
      <c r="K93" s="150">
        <f>SUM(K90:K92)</f>
        <v>8.4954999999999998</v>
      </c>
      <c r="L93" s="150">
        <f t="shared" ref="L93" si="92">SUM(L90:L92)</f>
        <v>11.36415</v>
      </c>
      <c r="M93" s="150">
        <f t="shared" ref="M93" si="93">SUM(M90:M92)</f>
        <v>2</v>
      </c>
      <c r="N93" s="150">
        <f t="shared" ref="N93" si="94">SUM(N90:N92)</f>
        <v>3</v>
      </c>
      <c r="O93" s="151">
        <f t="shared" ref="O93" si="95">SUM(O90:O92)</f>
        <v>9.0954999999999995</v>
      </c>
      <c r="P93" s="13"/>
    </row>
    <row r="94" spans="1:16" ht="22" customHeight="1">
      <c r="A94" s="130" t="s">
        <v>254</v>
      </c>
      <c r="B94" s="131"/>
      <c r="C94" s="131">
        <f>SUM(C90:C93)</f>
        <v>31.687355</v>
      </c>
      <c r="D94" s="131">
        <f t="shared" ref="D94" si="96">SUM(D90:D93)</f>
        <v>42.003161499999997</v>
      </c>
      <c r="E94" s="131">
        <f t="shared" ref="E94" si="97">SUM(E90:E93)</f>
        <v>11.059999999999999</v>
      </c>
      <c r="F94" s="131">
        <f t="shared" ref="F94" si="98">SUM(F90:F93)</f>
        <v>16.59</v>
      </c>
      <c r="G94" s="132">
        <f t="shared" ref="G94" si="99">SUM(G90:G93)</f>
        <v>36.805354999999992</v>
      </c>
      <c r="H94" s="13"/>
      <c r="I94" s="136"/>
      <c r="J94" s="137"/>
      <c r="K94" s="137"/>
      <c r="L94" s="137"/>
      <c r="M94" s="137"/>
      <c r="N94" s="137"/>
      <c r="O94" s="138"/>
      <c r="P94" s="13"/>
    </row>
    <row r="95" spans="1:16" ht="22" customHeight="1">
      <c r="A95" s="13"/>
      <c r="B95" s="13"/>
      <c r="C95" s="13"/>
      <c r="D95" s="13"/>
      <c r="E95" s="13"/>
      <c r="F95" s="13"/>
      <c r="G95" s="13"/>
      <c r="H95" s="13"/>
      <c r="I95" s="13"/>
      <c r="J95" s="13"/>
      <c r="K95" s="13"/>
      <c r="L95" s="13"/>
      <c r="M95" s="13"/>
      <c r="N95" s="13"/>
      <c r="O95" s="13"/>
      <c r="P95" s="13"/>
    </row>
    <row r="96" spans="1:16" ht="22" customHeight="1">
      <c r="A96" s="158" t="s">
        <v>293</v>
      </c>
      <c r="B96" s="159" t="s">
        <v>256</v>
      </c>
      <c r="C96" s="159" t="s">
        <v>257</v>
      </c>
      <c r="D96" s="159" t="s">
        <v>258</v>
      </c>
      <c r="E96" s="159" t="s">
        <v>259</v>
      </c>
      <c r="F96" s="159" t="s">
        <v>260</v>
      </c>
      <c r="G96" s="160" t="s">
        <v>261</v>
      </c>
      <c r="H96" s="13"/>
      <c r="I96" s="158" t="s">
        <v>498</v>
      </c>
      <c r="J96" s="159" t="s">
        <v>256</v>
      </c>
      <c r="K96" s="159" t="s">
        <v>257</v>
      </c>
      <c r="L96" s="159" t="s">
        <v>258</v>
      </c>
      <c r="M96" s="159" t="s">
        <v>259</v>
      </c>
      <c r="N96" s="159" t="s">
        <v>260</v>
      </c>
      <c r="O96" s="160" t="s">
        <v>261</v>
      </c>
      <c r="P96" s="13"/>
    </row>
    <row r="97" spans="1:16" ht="22" customHeight="1">
      <c r="A97" s="122" t="s">
        <v>252</v>
      </c>
      <c r="B97" s="126">
        <f>'1-Geometria'!K24/2</f>
        <v>2.2999999999999998</v>
      </c>
      <c r="C97" s="126">
        <f>B97*('9-Riepilogo Analisi dei Carichi'!$C$5+'9-Riepilogo Analisi dei Carichi'!$E$5)</f>
        <v>14.898249999999997</v>
      </c>
      <c r="D97" s="126">
        <f>B97*'9-Riepilogo Analisi dei Carichi'!$I$5</f>
        <v>20.103725000000001</v>
      </c>
      <c r="E97" s="126">
        <f>B97*'9-Riepilogo Analisi dei Carichi'!$G$5</f>
        <v>4.5999999999999996</v>
      </c>
      <c r="F97" s="126">
        <f>B97*'9-Riepilogo Analisi dei Carichi'!$K$5</f>
        <v>6.8999999999999995</v>
      </c>
      <c r="G97" s="127">
        <f>B97*'9-Riepilogo Analisi dei Carichi'!$O$5</f>
        <v>16.278249999999996</v>
      </c>
      <c r="H97" s="13"/>
      <c r="I97" s="122" t="s">
        <v>252</v>
      </c>
      <c r="J97" s="126">
        <v>1</v>
      </c>
      <c r="K97" s="126">
        <f>J97*('9-Riepilogo Analisi dei Carichi'!$C$5+'9-Riepilogo Analisi dei Carichi'!$E$5)</f>
        <v>6.4774999999999991</v>
      </c>
      <c r="L97" s="126">
        <f>J97*'9-Riepilogo Analisi dei Carichi'!$I$5</f>
        <v>8.7407500000000002</v>
      </c>
      <c r="M97" s="126">
        <f>J97*'9-Riepilogo Analisi dei Carichi'!$G$5</f>
        <v>2</v>
      </c>
      <c r="N97" s="126">
        <f>J97*'9-Riepilogo Analisi dei Carichi'!$K$5</f>
        <v>3</v>
      </c>
      <c r="O97" s="127">
        <f>J97*'9-Riepilogo Analisi dei Carichi'!$O$5</f>
        <v>7.0774999999999988</v>
      </c>
      <c r="P97" s="13"/>
    </row>
    <row r="98" spans="1:16" ht="22" customHeight="1">
      <c r="A98" s="122" t="s">
        <v>253</v>
      </c>
      <c r="B98" s="126" t="s">
        <v>187</v>
      </c>
      <c r="C98" s="126">
        <f>'9-Riepilogo Analisi dei Carichi'!$C$11</f>
        <v>4.3012800000000002</v>
      </c>
      <c r="D98" s="126">
        <f>'9-Riepilogo Analisi dei Carichi'!$I$11</f>
        <v>5.5916640000000006</v>
      </c>
      <c r="E98" s="126" t="s">
        <v>187</v>
      </c>
      <c r="F98" s="126" t="s">
        <v>187</v>
      </c>
      <c r="G98" s="127">
        <f>C98</f>
        <v>4.3012800000000002</v>
      </c>
      <c r="H98" s="13"/>
      <c r="I98" s="141" t="s">
        <v>187</v>
      </c>
      <c r="J98" s="126" t="s">
        <v>187</v>
      </c>
      <c r="K98" s="126" t="s">
        <v>187</v>
      </c>
      <c r="L98" s="126" t="s">
        <v>187</v>
      </c>
      <c r="M98" s="126" t="s">
        <v>187</v>
      </c>
      <c r="N98" s="126" t="s">
        <v>187</v>
      </c>
      <c r="O98" s="127" t="s">
        <v>187</v>
      </c>
      <c r="P98" s="13"/>
    </row>
    <row r="99" spans="1:16" ht="22" customHeight="1">
      <c r="A99" s="122" t="s">
        <v>23</v>
      </c>
      <c r="B99" s="126" t="s">
        <v>187</v>
      </c>
      <c r="C99" s="126">
        <f>'9-Riepilogo Analisi dei Carichi'!$C$8</f>
        <v>3.6817500000000001</v>
      </c>
      <c r="D99" s="126">
        <f>'9-Riepilogo Analisi dei Carichi'!$I$8</f>
        <v>4.7862749999999998</v>
      </c>
      <c r="E99" s="126" t="s">
        <v>187</v>
      </c>
      <c r="F99" s="126" t="s">
        <v>187</v>
      </c>
      <c r="G99" s="127">
        <f>C99</f>
        <v>3.6817500000000001</v>
      </c>
      <c r="H99" s="13"/>
      <c r="I99" s="122" t="s">
        <v>24</v>
      </c>
      <c r="J99" s="149" t="s">
        <v>187</v>
      </c>
      <c r="K99" s="128">
        <f>'9-Riepilogo Analisi dei Carichi'!$C$9</f>
        <v>2.0180000000000002</v>
      </c>
      <c r="L99" s="128">
        <f>'9-Riepilogo Analisi dei Carichi'!$I$9</f>
        <v>2.6234000000000006</v>
      </c>
      <c r="M99" s="128" t="s">
        <v>187</v>
      </c>
      <c r="N99" s="128" t="s">
        <v>187</v>
      </c>
      <c r="O99" s="129">
        <f>K99</f>
        <v>2.0180000000000002</v>
      </c>
      <c r="P99" s="13"/>
    </row>
    <row r="100" spans="1:16" ht="22" customHeight="1">
      <c r="A100" s="122" t="s">
        <v>25</v>
      </c>
      <c r="B100" s="126">
        <v>1.5</v>
      </c>
      <c r="C100" s="128">
        <f>B100*'9-Riepilogo Analisi dei Carichi'!$C$7</f>
        <v>7.3162499999999993</v>
      </c>
      <c r="D100" s="128">
        <f>B100*'9-Riepilogo Analisi dei Carichi'!$I$7</f>
        <v>9.5111249999999998</v>
      </c>
      <c r="E100" s="128">
        <f>B100*'9-Riepilogo Analisi dei Carichi'!$G$7</f>
        <v>6</v>
      </c>
      <c r="F100" s="128">
        <f>B100*'9-Riepilogo Analisi dei Carichi'!$K$7</f>
        <v>9</v>
      </c>
      <c r="G100" s="129">
        <f>B100*'9-Riepilogo Analisi dei Carichi'!$O$7</f>
        <v>10.91625</v>
      </c>
      <c r="H100" s="13"/>
      <c r="I100" s="146" t="s">
        <v>254</v>
      </c>
      <c r="J100" s="150"/>
      <c r="K100" s="150">
        <f>SUM(K97:K99)</f>
        <v>8.4954999999999998</v>
      </c>
      <c r="L100" s="150">
        <f t="shared" ref="L100" si="100">SUM(L97:L99)</f>
        <v>11.36415</v>
      </c>
      <c r="M100" s="150">
        <f t="shared" ref="M100" si="101">SUM(M97:M99)</f>
        <v>2</v>
      </c>
      <c r="N100" s="150">
        <f t="shared" ref="N100" si="102">SUM(N97:N99)</f>
        <v>3</v>
      </c>
      <c r="O100" s="151">
        <f t="shared" ref="O100" si="103">SUM(O97:O99)</f>
        <v>9.0954999999999995</v>
      </c>
      <c r="P100" s="13"/>
    </row>
    <row r="101" spans="1:16" ht="22" customHeight="1">
      <c r="A101" s="130" t="s">
        <v>254</v>
      </c>
      <c r="B101" s="131"/>
      <c r="C101" s="131">
        <f>SUM(C97:C100)</f>
        <v>30.197529999999997</v>
      </c>
      <c r="D101" s="131">
        <f t="shared" ref="D101" si="104">SUM(D97:D100)</f>
        <v>39.992789000000002</v>
      </c>
      <c r="E101" s="131">
        <f t="shared" ref="E101" si="105">SUM(E97:E100)</f>
        <v>10.6</v>
      </c>
      <c r="F101" s="131">
        <f t="shared" ref="F101" si="106">SUM(F97:F100)</f>
        <v>15.899999999999999</v>
      </c>
      <c r="G101" s="132">
        <f t="shared" ref="G101" si="107">SUM(G97:G100)</f>
        <v>35.177529999999997</v>
      </c>
      <c r="H101" s="13"/>
      <c r="I101" s="136"/>
      <c r="J101" s="137"/>
      <c r="K101" s="137"/>
      <c r="L101" s="137"/>
      <c r="M101" s="137"/>
      <c r="N101" s="137"/>
      <c r="O101" s="138"/>
      <c r="P101" s="13"/>
    </row>
    <row r="102" spans="1:16" ht="22" customHeight="1">
      <c r="A102" s="13"/>
      <c r="B102" s="13"/>
      <c r="C102" s="13"/>
      <c r="D102" s="13"/>
      <c r="E102" s="13"/>
      <c r="F102" s="13"/>
      <c r="G102" s="13"/>
      <c r="H102" s="13"/>
      <c r="I102" s="13"/>
      <c r="J102" s="13"/>
      <c r="K102" s="13"/>
      <c r="L102" s="13"/>
      <c r="M102" s="13"/>
      <c r="N102" s="13"/>
      <c r="O102" s="13"/>
      <c r="P102" s="13"/>
    </row>
    <row r="103" spans="1:16" ht="22" customHeight="1">
      <c r="A103" s="158" t="s">
        <v>294</v>
      </c>
      <c r="B103" s="159" t="s">
        <v>256</v>
      </c>
      <c r="C103" s="159" t="s">
        <v>257</v>
      </c>
      <c r="D103" s="159" t="s">
        <v>258</v>
      </c>
      <c r="E103" s="159" t="s">
        <v>259</v>
      </c>
      <c r="F103" s="159" t="s">
        <v>260</v>
      </c>
      <c r="G103" s="160" t="s">
        <v>261</v>
      </c>
      <c r="H103" s="13"/>
      <c r="I103" s="13"/>
      <c r="J103" s="13"/>
      <c r="K103" s="13"/>
      <c r="L103" s="13"/>
      <c r="M103" s="13"/>
      <c r="N103" s="13"/>
      <c r="O103" s="13"/>
      <c r="P103" s="13"/>
    </row>
    <row r="104" spans="1:16" ht="22" customHeight="1">
      <c r="A104" s="122" t="s">
        <v>187</v>
      </c>
      <c r="B104" s="19" t="s">
        <v>187</v>
      </c>
      <c r="C104" s="19" t="s">
        <v>187</v>
      </c>
      <c r="D104" s="19" t="s">
        <v>187</v>
      </c>
      <c r="E104" s="19" t="s">
        <v>187</v>
      </c>
      <c r="F104" s="19" t="s">
        <v>187</v>
      </c>
      <c r="G104" s="21" t="s">
        <v>187</v>
      </c>
      <c r="H104" s="13"/>
      <c r="I104" s="13"/>
      <c r="J104" s="13"/>
      <c r="K104" s="13"/>
      <c r="L104" s="13"/>
      <c r="M104" s="13"/>
      <c r="N104" s="13"/>
      <c r="O104" s="13"/>
      <c r="P104" s="13"/>
    </row>
    <row r="105" spans="1:16" ht="22" customHeight="1">
      <c r="A105" s="122" t="s">
        <v>273</v>
      </c>
      <c r="B105" s="126">
        <f>'1-Geometria'!K25/2</f>
        <v>2.2999999999999998</v>
      </c>
      <c r="C105" s="126">
        <f>B105*'9-Riepilogo Analisi dei Carichi'!$C$6</f>
        <v>16.737866666666665</v>
      </c>
      <c r="D105" s="126">
        <f>B105*'9-Riepilogo Analisi dei Carichi'!$I$6</f>
        <v>21.759226666666663</v>
      </c>
      <c r="E105" s="126">
        <f>B105*'9-Riepilogo Analisi dei Carichi'!$G$6</f>
        <v>9.1999999999999993</v>
      </c>
      <c r="F105" s="126">
        <f>B105*'9-Riepilogo Analisi dei Carichi'!$K$6</f>
        <v>13.799999999999999</v>
      </c>
      <c r="G105" s="127">
        <f>B105*'9-Riepilogo Analisi dei Carichi'!$O$6</f>
        <v>22.257866666666665</v>
      </c>
      <c r="H105" s="13"/>
      <c r="I105" s="13"/>
      <c r="J105" s="13"/>
      <c r="K105" s="13"/>
      <c r="L105" s="13"/>
      <c r="M105" s="13"/>
      <c r="N105" s="13"/>
      <c r="O105" s="13"/>
      <c r="P105" s="13"/>
    </row>
    <row r="106" spans="1:16" ht="22" customHeight="1">
      <c r="A106" s="122" t="s">
        <v>253</v>
      </c>
      <c r="B106" s="19" t="s">
        <v>187</v>
      </c>
      <c r="C106" s="126">
        <f>'9-Riepilogo Analisi dei Carichi'!$C$11</f>
        <v>4.3012800000000002</v>
      </c>
      <c r="D106" s="126">
        <f>'9-Riepilogo Analisi dei Carichi'!$I$11</f>
        <v>5.5916640000000006</v>
      </c>
      <c r="E106" s="126" t="s">
        <v>187</v>
      </c>
      <c r="F106" s="126" t="s">
        <v>187</v>
      </c>
      <c r="G106" s="127">
        <f>C106</f>
        <v>4.3012800000000002</v>
      </c>
      <c r="H106" s="13"/>
      <c r="I106" s="13"/>
      <c r="J106" s="13"/>
      <c r="K106" s="13"/>
      <c r="L106" s="13"/>
      <c r="M106" s="13"/>
      <c r="N106" s="13"/>
      <c r="O106" s="13"/>
      <c r="P106" s="13"/>
    </row>
    <row r="107" spans="1:16" ht="22" customHeight="1">
      <c r="A107" s="122" t="s">
        <v>23</v>
      </c>
      <c r="B107" s="19" t="s">
        <v>187</v>
      </c>
      <c r="C107" s="128">
        <f>'9-Riepilogo Analisi dei Carichi'!$C$8</f>
        <v>3.6817500000000001</v>
      </c>
      <c r="D107" s="128">
        <f>'9-Riepilogo Analisi dei Carichi'!$I$8</f>
        <v>4.7862749999999998</v>
      </c>
      <c r="E107" s="128" t="s">
        <v>187</v>
      </c>
      <c r="F107" s="128" t="s">
        <v>187</v>
      </c>
      <c r="G107" s="129">
        <f>C107</f>
        <v>3.6817500000000001</v>
      </c>
      <c r="H107" s="13"/>
      <c r="I107" s="13"/>
      <c r="J107" s="13"/>
      <c r="K107" s="13"/>
      <c r="L107" s="13"/>
      <c r="M107" s="13"/>
      <c r="N107" s="13"/>
      <c r="O107" s="13"/>
      <c r="P107" s="13"/>
    </row>
    <row r="108" spans="1:16" ht="22" customHeight="1">
      <c r="A108" s="130" t="s">
        <v>254</v>
      </c>
      <c r="B108" s="145"/>
      <c r="C108" s="131">
        <f>SUM(C105:C107)</f>
        <v>24.720896666666668</v>
      </c>
      <c r="D108" s="131">
        <f t="shared" ref="D108:F108" si="108">SUM(D105:D107)</f>
        <v>32.137165666666661</v>
      </c>
      <c r="E108" s="131">
        <f t="shared" si="108"/>
        <v>9.1999999999999993</v>
      </c>
      <c r="F108" s="131">
        <f t="shared" si="108"/>
        <v>13.799999999999999</v>
      </c>
      <c r="G108" s="132">
        <f>SUM(G105:G107)</f>
        <v>30.240896666666664</v>
      </c>
      <c r="H108" s="13"/>
      <c r="I108" s="13"/>
      <c r="J108" s="13"/>
      <c r="K108" s="13"/>
      <c r="L108" s="13"/>
      <c r="M108" s="13"/>
      <c r="N108" s="13"/>
      <c r="O108" s="13"/>
      <c r="P108" s="13"/>
    </row>
    <row r="109" spans="1:16" ht="22" customHeight="1">
      <c r="A109" s="43"/>
      <c r="B109" s="43"/>
      <c r="C109" s="43"/>
      <c r="D109" s="43"/>
      <c r="E109" s="43"/>
      <c r="F109" s="43"/>
      <c r="G109" s="43"/>
      <c r="H109" s="13"/>
      <c r="I109" s="13"/>
      <c r="J109" s="13"/>
      <c r="K109" s="13"/>
      <c r="L109" s="13"/>
      <c r="M109" s="13"/>
      <c r="N109" s="13"/>
      <c r="O109" s="13"/>
      <c r="P109" s="13"/>
    </row>
    <row r="110" spans="1:16" ht="22" customHeight="1">
      <c r="A110" s="158" t="s">
        <v>295</v>
      </c>
      <c r="B110" s="159" t="s">
        <v>256</v>
      </c>
      <c r="C110" s="159" t="s">
        <v>257</v>
      </c>
      <c r="D110" s="159" t="s">
        <v>258</v>
      </c>
      <c r="E110" s="159" t="s">
        <v>259</v>
      </c>
      <c r="F110" s="159" t="s">
        <v>260</v>
      </c>
      <c r="G110" s="160" t="s">
        <v>261</v>
      </c>
      <c r="H110" s="13"/>
      <c r="I110" s="13"/>
      <c r="J110" s="13"/>
      <c r="K110" s="13"/>
      <c r="L110" s="13"/>
      <c r="M110" s="13"/>
      <c r="N110" s="13"/>
      <c r="O110" s="13"/>
      <c r="P110" s="13"/>
    </row>
    <row r="111" spans="1:16" ht="22" customHeight="1">
      <c r="A111" s="122" t="s">
        <v>252</v>
      </c>
      <c r="B111" s="126">
        <f>('1-Geometria'!K26/2)*(C3+B3)/2</f>
        <v>2.415</v>
      </c>
      <c r="C111" s="126">
        <f>B111*('9-Riepilogo Analisi dei Carichi'!$C$5+'9-Riepilogo Analisi dei Carichi'!$E$5)</f>
        <v>15.643162499999999</v>
      </c>
      <c r="D111" s="126">
        <f>B111*'9-Riepilogo Analisi dei Carichi'!$I$5</f>
        <v>21.108911250000002</v>
      </c>
      <c r="E111" s="126">
        <f>B111*'9-Riepilogo Analisi dei Carichi'!$G$5</f>
        <v>4.83</v>
      </c>
      <c r="F111" s="126">
        <f>B111*'9-Riepilogo Analisi dei Carichi'!$K$5</f>
        <v>7.2450000000000001</v>
      </c>
      <c r="G111" s="127">
        <f>B111*'9-Riepilogo Analisi dei Carichi'!$O$5</f>
        <v>17.092162499999997</v>
      </c>
      <c r="H111" s="13"/>
      <c r="I111" s="13"/>
      <c r="J111" s="13"/>
      <c r="K111" s="13"/>
      <c r="L111" s="13"/>
      <c r="M111" s="13"/>
      <c r="N111" s="13"/>
      <c r="O111" s="13"/>
      <c r="P111" s="13"/>
    </row>
    <row r="112" spans="1:16" ht="22" customHeight="1">
      <c r="A112" s="122" t="s">
        <v>253</v>
      </c>
      <c r="B112" s="126" t="s">
        <v>187</v>
      </c>
      <c r="C112" s="126">
        <f>'9-Riepilogo Analisi dei Carichi'!$C$11</f>
        <v>4.3012800000000002</v>
      </c>
      <c r="D112" s="126">
        <f>'9-Riepilogo Analisi dei Carichi'!$I$11</f>
        <v>5.5916640000000006</v>
      </c>
      <c r="E112" s="126" t="s">
        <v>187</v>
      </c>
      <c r="F112" s="126" t="s">
        <v>187</v>
      </c>
      <c r="G112" s="127">
        <f>C112</f>
        <v>4.3012800000000002</v>
      </c>
      <c r="H112" s="13"/>
      <c r="I112" s="13"/>
      <c r="J112" s="13"/>
      <c r="K112" s="13"/>
      <c r="L112" s="13"/>
      <c r="M112" s="13"/>
      <c r="N112" s="13"/>
      <c r="O112" s="13"/>
      <c r="P112" s="13"/>
    </row>
    <row r="113" spans="1:16" ht="22" customHeight="1">
      <c r="A113" s="122" t="s">
        <v>23</v>
      </c>
      <c r="B113" s="126" t="s">
        <v>187</v>
      </c>
      <c r="C113" s="128">
        <f>'9-Riepilogo Analisi dei Carichi'!$C$8</f>
        <v>3.6817500000000001</v>
      </c>
      <c r="D113" s="128">
        <f>'9-Riepilogo Analisi dei Carichi'!$I$8</f>
        <v>4.7862749999999998</v>
      </c>
      <c r="E113" s="128" t="s">
        <v>187</v>
      </c>
      <c r="F113" s="128" t="s">
        <v>187</v>
      </c>
      <c r="G113" s="129">
        <f>C113</f>
        <v>3.6817500000000001</v>
      </c>
      <c r="H113" s="13"/>
      <c r="I113" s="13"/>
      <c r="J113" s="13"/>
      <c r="K113" s="13"/>
      <c r="L113" s="13"/>
      <c r="M113" s="13"/>
      <c r="N113" s="13"/>
      <c r="O113" s="13"/>
      <c r="P113" s="13"/>
    </row>
    <row r="114" spans="1:16" ht="22" customHeight="1">
      <c r="A114" s="130" t="s">
        <v>254</v>
      </c>
      <c r="B114" s="131"/>
      <c r="C114" s="131">
        <f>SUM(C111:C113)</f>
        <v>23.626192500000002</v>
      </c>
      <c r="D114" s="131">
        <f t="shared" ref="D114" si="109">SUM(D111:D113)</f>
        <v>31.486850250000003</v>
      </c>
      <c r="E114" s="131">
        <f t="shared" ref="E114" si="110">SUM(E111:E113)</f>
        <v>4.83</v>
      </c>
      <c r="F114" s="131">
        <f t="shared" ref="F114" si="111">SUM(F111:F113)</f>
        <v>7.2450000000000001</v>
      </c>
      <c r="G114" s="132">
        <f t="shared" ref="G114" si="112">SUM(G111:G113)</f>
        <v>25.0751925</v>
      </c>
      <c r="H114" s="13"/>
      <c r="I114" s="13"/>
      <c r="J114" s="13"/>
      <c r="K114" s="13"/>
      <c r="L114" s="13"/>
      <c r="M114" s="13"/>
      <c r="N114" s="13"/>
      <c r="O114" s="13"/>
      <c r="P114" s="13"/>
    </row>
    <row r="115" spans="1:16" ht="22" customHeight="1">
      <c r="A115" s="13"/>
      <c r="B115" s="13"/>
      <c r="C115" s="13"/>
      <c r="D115" s="13"/>
      <c r="E115" s="13"/>
      <c r="F115" s="13"/>
      <c r="G115" s="13"/>
      <c r="H115" s="13"/>
      <c r="I115" s="13"/>
      <c r="J115" s="13"/>
      <c r="K115" s="13"/>
      <c r="L115" s="13"/>
      <c r="M115" s="13"/>
      <c r="N115" s="13"/>
      <c r="O115" s="13"/>
      <c r="P115" s="13"/>
    </row>
    <row r="116" spans="1:16" ht="22" customHeight="1">
      <c r="A116" s="13"/>
      <c r="B116" s="13"/>
      <c r="C116" s="13"/>
      <c r="D116" s="13"/>
      <c r="E116" s="13"/>
      <c r="F116" s="13"/>
      <c r="G116" s="13"/>
      <c r="H116" s="13"/>
      <c r="I116" s="13"/>
      <c r="J116" s="13"/>
      <c r="K116" s="13"/>
      <c r="L116" s="13"/>
      <c r="M116" s="13"/>
      <c r="N116" s="13"/>
      <c r="O116" s="13"/>
      <c r="P116" s="13"/>
    </row>
    <row r="117" spans="1:16" ht="22" customHeight="1">
      <c r="A117" s="13"/>
      <c r="B117" s="13"/>
      <c r="C117" s="13"/>
      <c r="D117" s="13"/>
      <c r="E117" s="13"/>
      <c r="F117" s="13"/>
      <c r="G117" s="13"/>
      <c r="H117" s="13"/>
      <c r="I117" s="13"/>
      <c r="J117" s="13"/>
      <c r="K117" s="13"/>
      <c r="L117" s="13"/>
      <c r="M117" s="13"/>
      <c r="N117" s="13"/>
      <c r="O117" s="13"/>
      <c r="P117" s="13"/>
    </row>
    <row r="118" spans="1:16" ht="22" customHeight="1">
      <c r="A118" s="13"/>
      <c r="B118" s="13"/>
      <c r="C118" s="13"/>
      <c r="D118" s="13"/>
      <c r="E118" s="13"/>
      <c r="F118" s="13"/>
      <c r="G118" s="13"/>
      <c r="H118" s="13"/>
      <c r="I118" s="13"/>
      <c r="J118" s="13"/>
      <c r="K118" s="13"/>
      <c r="L118" s="13"/>
      <c r="M118" s="13"/>
      <c r="N118" s="13"/>
      <c r="O118" s="13"/>
      <c r="P118" s="13"/>
    </row>
    <row r="119" spans="1:16" ht="22" customHeight="1">
      <c r="A119" s="13"/>
      <c r="B119" s="13"/>
      <c r="C119" s="13"/>
      <c r="D119" s="13"/>
      <c r="E119" s="13"/>
      <c r="F119" s="13"/>
      <c r="G119" s="13"/>
      <c r="H119" s="13"/>
      <c r="I119" s="13"/>
      <c r="J119" s="13"/>
      <c r="K119" s="13"/>
      <c r="L119" s="13"/>
      <c r="M119" s="13"/>
      <c r="N119" s="13"/>
      <c r="O119" s="13"/>
      <c r="P119" s="13"/>
    </row>
    <row r="120" spans="1:16" ht="22" customHeight="1">
      <c r="A120" s="13"/>
      <c r="B120" s="13"/>
      <c r="C120" s="13"/>
      <c r="D120" s="13"/>
      <c r="E120" s="13"/>
      <c r="F120" s="13"/>
      <c r="G120" s="13"/>
      <c r="H120" s="13"/>
      <c r="I120" s="13"/>
      <c r="J120" s="13"/>
      <c r="K120" s="13"/>
      <c r="L120" s="13"/>
      <c r="M120" s="13"/>
      <c r="N120" s="13"/>
      <c r="O120" s="13"/>
      <c r="P120" s="13"/>
    </row>
    <row r="121" spans="1:16" ht="22" customHeight="1">
      <c r="A121" s="13"/>
      <c r="B121" s="13"/>
      <c r="C121" s="13"/>
      <c r="D121" s="13"/>
      <c r="E121" s="13"/>
      <c r="F121" s="13"/>
      <c r="G121" s="13"/>
      <c r="H121" s="13"/>
      <c r="I121" s="13"/>
      <c r="J121" s="13"/>
      <c r="K121" s="13"/>
      <c r="L121" s="13"/>
      <c r="M121" s="13"/>
      <c r="N121" s="13"/>
      <c r="O121" s="13"/>
      <c r="P121" s="13"/>
    </row>
    <row r="122" spans="1:16" ht="22" customHeight="1">
      <c r="A122" s="13"/>
      <c r="B122" s="13"/>
      <c r="C122" s="13"/>
      <c r="D122" s="13"/>
      <c r="E122" s="13"/>
      <c r="F122" s="13"/>
      <c r="G122" s="13"/>
      <c r="H122" s="13"/>
      <c r="I122" s="13"/>
      <c r="J122" s="13"/>
      <c r="K122" s="13"/>
      <c r="L122" s="13"/>
      <c r="M122" s="13"/>
      <c r="N122" s="13"/>
      <c r="O122" s="13"/>
      <c r="P122" s="13"/>
    </row>
    <row r="123" spans="1:16" ht="22" customHeight="1">
      <c r="A123" s="13"/>
      <c r="B123" s="13"/>
      <c r="C123" s="13"/>
      <c r="D123" s="13"/>
      <c r="E123" s="13"/>
      <c r="F123" s="13"/>
      <c r="G123" s="13"/>
      <c r="H123" s="13"/>
      <c r="I123" s="13"/>
      <c r="J123" s="13"/>
      <c r="K123" s="13"/>
      <c r="L123" s="13"/>
      <c r="M123" s="13"/>
      <c r="N123" s="13"/>
      <c r="O123" s="13"/>
      <c r="P123" s="13"/>
    </row>
    <row r="124" spans="1:16" ht="22" customHeight="1">
      <c r="A124" s="13"/>
      <c r="B124" s="13"/>
      <c r="C124" s="13"/>
      <c r="D124" s="13"/>
      <c r="E124" s="13"/>
      <c r="F124" s="13"/>
      <c r="G124" s="13"/>
      <c r="H124" s="13"/>
      <c r="I124" s="13"/>
      <c r="J124" s="13"/>
      <c r="K124" s="13"/>
      <c r="L124" s="13"/>
      <c r="M124" s="13"/>
      <c r="N124" s="13"/>
      <c r="O124" s="13"/>
      <c r="P124" s="13"/>
    </row>
    <row r="125" spans="1:16" ht="22" customHeight="1">
      <c r="A125" s="13"/>
      <c r="B125" s="13"/>
      <c r="C125" s="13"/>
      <c r="D125" s="13"/>
      <c r="E125" s="13"/>
      <c r="F125" s="13"/>
      <c r="G125" s="13"/>
      <c r="H125" s="13"/>
      <c r="I125" s="13"/>
      <c r="J125" s="13"/>
      <c r="K125" s="13"/>
      <c r="L125" s="13"/>
      <c r="M125" s="13"/>
      <c r="N125" s="13"/>
      <c r="O125" s="13"/>
      <c r="P125" s="13"/>
    </row>
  </sheetData>
  <mergeCells count="1">
    <mergeCell ref="A1:E1"/>
  </mergeCells>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6" enableFormatConditionsCalculation="0"/>
  <dimension ref="A1:P125"/>
  <sheetViews>
    <sheetView workbookViewId="0">
      <selection activeCell="B112" sqref="B112"/>
    </sheetView>
  </sheetViews>
  <sheetFormatPr baseColWidth="10" defaultRowHeight="22" customHeight="1" x14ac:dyDescent="0"/>
  <cols>
    <col min="1" max="1" width="14.83203125" customWidth="1"/>
    <col min="2" max="2" width="12" customWidth="1"/>
    <col min="3" max="3" width="13" customWidth="1"/>
    <col min="4" max="4" width="13.83203125" customWidth="1"/>
    <col min="5" max="5" width="13" customWidth="1"/>
    <col min="6" max="6" width="13.33203125" customWidth="1"/>
    <col min="7" max="7" width="15.83203125" customWidth="1"/>
    <col min="9" max="9" width="16" customWidth="1"/>
    <col min="11" max="11" width="11.83203125" customWidth="1"/>
    <col min="12" max="13" width="12" customWidth="1"/>
    <col min="14" max="14" width="13.1640625" customWidth="1"/>
    <col min="15" max="15" width="15.83203125" customWidth="1"/>
  </cols>
  <sheetData>
    <row r="1" spans="1:16" ht="22" customHeight="1">
      <c r="A1" s="580" t="s">
        <v>619</v>
      </c>
      <c r="B1" s="580"/>
      <c r="C1" s="580"/>
      <c r="D1" s="580"/>
      <c r="E1" s="580"/>
      <c r="F1" s="89"/>
    </row>
    <row r="3" spans="1:16" ht="22" customHeight="1">
      <c r="A3" s="90" t="s">
        <v>241</v>
      </c>
      <c r="B3" s="31">
        <v>1</v>
      </c>
      <c r="C3" s="31">
        <v>1.1000000000000001</v>
      </c>
      <c r="D3" s="31">
        <v>1.2</v>
      </c>
      <c r="G3" s="11"/>
    </row>
    <row r="5" spans="1:16" ht="22" customHeight="1">
      <c r="A5" s="155" t="s">
        <v>245</v>
      </c>
      <c r="B5" s="156" t="s">
        <v>246</v>
      </c>
      <c r="C5" s="156" t="s">
        <v>247</v>
      </c>
      <c r="D5" s="156" t="s">
        <v>248</v>
      </c>
      <c r="E5" s="156" t="s">
        <v>249</v>
      </c>
      <c r="F5" s="156" t="s">
        <v>250</v>
      </c>
      <c r="G5" s="157" t="s">
        <v>251</v>
      </c>
      <c r="I5" s="158" t="s">
        <v>262</v>
      </c>
      <c r="J5" s="159" t="s">
        <v>256</v>
      </c>
      <c r="K5" s="159" t="s">
        <v>257</v>
      </c>
      <c r="L5" s="159" t="s">
        <v>258</v>
      </c>
      <c r="M5" s="159" t="s">
        <v>259</v>
      </c>
      <c r="N5" s="159" t="s">
        <v>260</v>
      </c>
      <c r="O5" s="160" t="s">
        <v>261</v>
      </c>
    </row>
    <row r="6" spans="1:16" ht="22" customHeight="1">
      <c r="A6" s="119" t="s">
        <v>252</v>
      </c>
      <c r="B6" s="26">
        <f>'1-Geometria'!K15/2*(D3+B3)/2</f>
        <v>2.4750000000000001</v>
      </c>
      <c r="C6" s="26">
        <f>B6*('9-Riepilogo Analisi dei Carichi'!$C$5+'9-Riepilogo Analisi dei Carichi'!$E$5)</f>
        <v>16.031812499999997</v>
      </c>
      <c r="D6" s="26">
        <f>B6*'9-Riepilogo Analisi dei Carichi'!$I$5</f>
        <v>21.633356250000002</v>
      </c>
      <c r="E6" s="26">
        <f>B6*'9-Riepilogo Analisi dei Carichi'!$G$5</f>
        <v>4.95</v>
      </c>
      <c r="F6" s="26">
        <f>B6*'9-Riepilogo Analisi dei Carichi'!$K$5</f>
        <v>7.4250000000000007</v>
      </c>
      <c r="G6" s="54">
        <f>B6*'9-Riepilogo Analisi dei Carichi'!$O$5</f>
        <v>17.516812499999997</v>
      </c>
      <c r="H6" s="13"/>
      <c r="I6" s="122" t="s">
        <v>252</v>
      </c>
      <c r="J6" s="149">
        <v>0.5</v>
      </c>
      <c r="K6" s="149">
        <f>J6*('9-Riepilogo Analisi dei Carichi'!$C$5+'9-Riepilogo Analisi dei Carichi'!$E$5)</f>
        <v>3.2387499999999996</v>
      </c>
      <c r="L6" s="149">
        <f>J6*'9-Riepilogo Analisi dei Carichi'!$I$5</f>
        <v>4.3703750000000001</v>
      </c>
      <c r="M6" s="149">
        <f>J6*'9-Riepilogo Analisi dei Carichi'!$G$5</f>
        <v>1</v>
      </c>
      <c r="N6" s="149">
        <f>J6*'9-Riepilogo Analisi dei Carichi'!$K$5</f>
        <v>1.5</v>
      </c>
      <c r="O6" s="127">
        <f>J6*'9-Riepilogo Analisi dei Carichi'!$O$5</f>
        <v>3.5387499999999994</v>
      </c>
      <c r="P6" s="13"/>
    </row>
    <row r="7" spans="1:16" ht="22" customHeight="1">
      <c r="A7" s="119" t="s">
        <v>253</v>
      </c>
      <c r="B7" s="26" t="s">
        <v>187</v>
      </c>
      <c r="C7" s="26">
        <f>'9-Riepilogo Analisi dei Carichi'!$C$11</f>
        <v>4.3012800000000002</v>
      </c>
      <c r="D7" s="26">
        <f>'9-Riepilogo Analisi dei Carichi'!$I$11</f>
        <v>5.5916640000000006</v>
      </c>
      <c r="E7" s="118" t="s">
        <v>187</v>
      </c>
      <c r="F7" s="26" t="s">
        <v>187</v>
      </c>
      <c r="G7" s="54">
        <f>C7</f>
        <v>4.3012800000000002</v>
      </c>
      <c r="H7" s="13"/>
      <c r="I7" s="122" t="s">
        <v>253</v>
      </c>
      <c r="J7" s="149" t="s">
        <v>187</v>
      </c>
      <c r="K7" s="149">
        <f>'9-Riepilogo Analisi dei Carichi'!$C$11</f>
        <v>4.3012800000000002</v>
      </c>
      <c r="L7" s="149">
        <f>'9-Riepilogo Analisi dei Carichi'!$I$11</f>
        <v>5.5916640000000006</v>
      </c>
      <c r="M7" s="149" t="s">
        <v>187</v>
      </c>
      <c r="N7" s="149" t="s">
        <v>187</v>
      </c>
      <c r="O7" s="127">
        <f>K7</f>
        <v>4.3012800000000002</v>
      </c>
      <c r="P7" s="13"/>
    </row>
    <row r="8" spans="1:16" ht="22" customHeight="1">
      <c r="A8" s="119" t="s">
        <v>23</v>
      </c>
      <c r="B8" s="26" t="s">
        <v>187</v>
      </c>
      <c r="C8" s="26">
        <f>'9-Riepilogo Analisi dei Carichi'!$C$8</f>
        <v>3.6817500000000001</v>
      </c>
      <c r="D8" s="26">
        <f>'9-Riepilogo Analisi dei Carichi'!$I$8</f>
        <v>4.7862749999999998</v>
      </c>
      <c r="E8" s="26" t="s">
        <v>187</v>
      </c>
      <c r="F8" s="26" t="s">
        <v>187</v>
      </c>
      <c r="G8" s="54">
        <f>C8</f>
        <v>3.6817500000000001</v>
      </c>
      <c r="H8" s="13"/>
      <c r="I8" s="122" t="s">
        <v>23</v>
      </c>
      <c r="J8" s="149" t="s">
        <v>187</v>
      </c>
      <c r="K8" s="128">
        <f>'9-Riepilogo Analisi dei Carichi'!$C$8</f>
        <v>3.6817500000000001</v>
      </c>
      <c r="L8" s="128">
        <f>'9-Riepilogo Analisi dei Carichi'!$I$8</f>
        <v>4.7862749999999998</v>
      </c>
      <c r="M8" s="128" t="s">
        <v>187</v>
      </c>
      <c r="N8" s="128" t="s">
        <v>187</v>
      </c>
      <c r="O8" s="129">
        <f>K8</f>
        <v>3.6817500000000001</v>
      </c>
      <c r="P8" s="13"/>
    </row>
    <row r="9" spans="1:16" ht="22" customHeight="1">
      <c r="A9" s="119" t="s">
        <v>25</v>
      </c>
      <c r="B9" s="26">
        <v>0</v>
      </c>
      <c r="C9" s="28">
        <f>B9*'9-Riepilogo Analisi dei Carichi'!$C$7</f>
        <v>0</v>
      </c>
      <c r="D9" s="28">
        <f>B9*'9-Riepilogo Analisi dei Carichi'!$I$7</f>
        <v>0</v>
      </c>
      <c r="E9" s="28">
        <f>B9*'9-Riepilogo Analisi dei Carichi'!$G$7</f>
        <v>0</v>
      </c>
      <c r="F9" s="28">
        <f>B9*'9-Riepilogo Analisi dei Carichi'!$K$7</f>
        <v>0</v>
      </c>
      <c r="G9" s="55">
        <f>B9*'9-Riepilogo Analisi dei Carichi'!$O$7</f>
        <v>0</v>
      </c>
      <c r="H9" s="13"/>
      <c r="I9" s="146" t="s">
        <v>254</v>
      </c>
      <c r="J9" s="150"/>
      <c r="K9" s="150">
        <f>SUM(K6:K8)</f>
        <v>11.221779999999999</v>
      </c>
      <c r="L9" s="150">
        <f t="shared" ref="L9:O9" si="0">SUM(L6:L8)</f>
        <v>14.748314000000001</v>
      </c>
      <c r="M9" s="150">
        <f t="shared" si="0"/>
        <v>1</v>
      </c>
      <c r="N9" s="150">
        <f t="shared" si="0"/>
        <v>1.5</v>
      </c>
      <c r="O9" s="151">
        <f t="shared" si="0"/>
        <v>11.52178</v>
      </c>
      <c r="P9" s="13"/>
    </row>
    <row r="10" spans="1:16" ht="22" customHeight="1">
      <c r="A10" s="120" t="s">
        <v>254</v>
      </c>
      <c r="B10" s="121"/>
      <c r="C10" s="121">
        <f>SUM(C6:C9)</f>
        <v>24.0148425</v>
      </c>
      <c r="D10" s="121">
        <f t="shared" ref="D10:G10" si="1">SUM(D6:D9)</f>
        <v>32.011295250000003</v>
      </c>
      <c r="E10" s="121">
        <f t="shared" si="1"/>
        <v>4.95</v>
      </c>
      <c r="F10" s="121">
        <f t="shared" si="1"/>
        <v>7.4250000000000007</v>
      </c>
      <c r="G10" s="125">
        <f t="shared" si="1"/>
        <v>25.4998425</v>
      </c>
      <c r="H10" s="13"/>
      <c r="I10" s="136"/>
      <c r="J10" s="137"/>
      <c r="K10" s="137"/>
      <c r="L10" s="137"/>
      <c r="M10" s="137"/>
      <c r="N10" s="137"/>
      <c r="O10" s="138"/>
      <c r="P10" s="13"/>
    </row>
    <row r="11" spans="1:16" ht="22" customHeight="1">
      <c r="A11" s="13"/>
      <c r="B11" s="13"/>
      <c r="C11" s="13"/>
      <c r="D11" s="13"/>
      <c r="E11" s="13"/>
      <c r="F11" s="13"/>
      <c r="G11" s="13"/>
      <c r="H11" s="13"/>
      <c r="I11" s="13"/>
      <c r="J11" s="13"/>
      <c r="K11" s="13"/>
      <c r="L11" s="13"/>
      <c r="M11" s="13"/>
      <c r="N11" s="13"/>
      <c r="O11" s="13"/>
      <c r="P11" s="13"/>
    </row>
    <row r="12" spans="1:16" ht="22" customHeight="1">
      <c r="A12" s="158" t="s">
        <v>280</v>
      </c>
      <c r="B12" s="159" t="s">
        <v>256</v>
      </c>
      <c r="C12" s="159" t="s">
        <v>257</v>
      </c>
      <c r="D12" s="159" t="s">
        <v>258</v>
      </c>
      <c r="E12" s="159" t="s">
        <v>259</v>
      </c>
      <c r="F12" s="159" t="s">
        <v>260</v>
      </c>
      <c r="G12" s="160" t="s">
        <v>261</v>
      </c>
      <c r="H12" s="13"/>
      <c r="I12" s="158" t="s">
        <v>296</v>
      </c>
      <c r="J12" s="159" t="s">
        <v>256</v>
      </c>
      <c r="K12" s="159" t="s">
        <v>257</v>
      </c>
      <c r="L12" s="159" t="s">
        <v>258</v>
      </c>
      <c r="M12" s="159" t="s">
        <v>259</v>
      </c>
      <c r="N12" s="159" t="s">
        <v>260</v>
      </c>
      <c r="O12" s="160" t="s">
        <v>261</v>
      </c>
      <c r="P12" s="13"/>
    </row>
    <row r="13" spans="1:16" ht="22" customHeight="1">
      <c r="A13" s="122" t="s">
        <v>252</v>
      </c>
      <c r="B13" s="126">
        <f>'1-Geometria'!K16/2</f>
        <v>2.25</v>
      </c>
      <c r="C13" s="126">
        <f>B13*('9-Riepilogo Analisi dei Carichi'!$C$5+'9-Riepilogo Analisi dei Carichi'!$E$5)</f>
        <v>14.574374999999998</v>
      </c>
      <c r="D13" s="126">
        <f>B13*'9-Riepilogo Analisi dei Carichi'!$I$5</f>
        <v>19.666687500000002</v>
      </c>
      <c r="E13" s="126">
        <f>B13*'9-Riepilogo Analisi dei Carichi'!$G$5</f>
        <v>4.5</v>
      </c>
      <c r="F13" s="126">
        <f>B13*'9-Riepilogo Analisi dei Carichi'!$K$5</f>
        <v>6.75</v>
      </c>
      <c r="G13" s="127">
        <f>B13*'9-Riepilogo Analisi dei Carichi'!$O$5</f>
        <v>15.924374999999998</v>
      </c>
      <c r="H13" s="13"/>
      <c r="I13" s="122" t="s">
        <v>252</v>
      </c>
      <c r="J13" s="126">
        <v>1</v>
      </c>
      <c r="K13" s="126">
        <f>J13*('9-Riepilogo Analisi dei Carichi'!$C$5+'9-Riepilogo Analisi dei Carichi'!$E$5)</f>
        <v>6.4774999999999991</v>
      </c>
      <c r="L13" s="126">
        <f>J13*'9-Riepilogo Analisi dei Carichi'!$I$5</f>
        <v>8.7407500000000002</v>
      </c>
      <c r="M13" s="126">
        <f>J13*'9-Riepilogo Analisi dei Carichi'!$G$5</f>
        <v>2</v>
      </c>
      <c r="N13" s="126">
        <f>J13*'9-Riepilogo Analisi dei Carichi'!$K$5</f>
        <v>3</v>
      </c>
      <c r="O13" s="127">
        <f>J13*'9-Riepilogo Analisi dei Carichi'!$O$5</f>
        <v>7.0774999999999988</v>
      </c>
      <c r="P13" s="13"/>
    </row>
    <row r="14" spans="1:16" ht="22" customHeight="1">
      <c r="A14" s="122" t="s">
        <v>253</v>
      </c>
      <c r="B14" s="126" t="s">
        <v>187</v>
      </c>
      <c r="C14" s="126">
        <f>'9-Riepilogo Analisi dei Carichi'!$C$11</f>
        <v>4.3012800000000002</v>
      </c>
      <c r="D14" s="126">
        <f>'9-Riepilogo Analisi dei Carichi'!$I$11</f>
        <v>5.5916640000000006</v>
      </c>
      <c r="E14" s="126" t="s">
        <v>187</v>
      </c>
      <c r="F14" s="126" t="s">
        <v>187</v>
      </c>
      <c r="G14" s="127">
        <f>C14</f>
        <v>4.3012800000000002</v>
      </c>
      <c r="H14" s="13"/>
      <c r="I14" s="141" t="s">
        <v>187</v>
      </c>
      <c r="J14" s="126" t="s">
        <v>187</v>
      </c>
      <c r="K14" s="126" t="s">
        <v>187</v>
      </c>
      <c r="L14" s="126" t="s">
        <v>187</v>
      </c>
      <c r="M14" s="126" t="s">
        <v>187</v>
      </c>
      <c r="N14" s="126" t="s">
        <v>187</v>
      </c>
      <c r="O14" s="127" t="s">
        <v>187</v>
      </c>
      <c r="P14" s="13"/>
    </row>
    <row r="15" spans="1:16" ht="22" customHeight="1">
      <c r="A15" s="122" t="s">
        <v>23</v>
      </c>
      <c r="B15" s="126" t="s">
        <v>187</v>
      </c>
      <c r="C15" s="126">
        <f>'9-Riepilogo Analisi dei Carichi'!$C$8</f>
        <v>3.6817500000000001</v>
      </c>
      <c r="D15" s="126">
        <f>'9-Riepilogo Analisi dei Carichi'!$I$8</f>
        <v>4.7862749999999998</v>
      </c>
      <c r="E15" s="126" t="s">
        <v>187</v>
      </c>
      <c r="F15" s="126" t="s">
        <v>187</v>
      </c>
      <c r="G15" s="127">
        <f>C15</f>
        <v>3.6817500000000001</v>
      </c>
      <c r="H15" s="13"/>
      <c r="I15" s="122" t="s">
        <v>23</v>
      </c>
      <c r="J15" s="149" t="s">
        <v>187</v>
      </c>
      <c r="K15" s="128">
        <f>'9-Riepilogo Analisi dei Carichi'!$C$8</f>
        <v>3.6817500000000001</v>
      </c>
      <c r="L15" s="128">
        <f>'9-Riepilogo Analisi dei Carichi'!$I$8</f>
        <v>4.7862749999999998</v>
      </c>
      <c r="M15" s="128" t="s">
        <v>187</v>
      </c>
      <c r="N15" s="128" t="s">
        <v>187</v>
      </c>
      <c r="O15" s="129">
        <f>K15</f>
        <v>3.6817500000000001</v>
      </c>
      <c r="P15" s="13"/>
    </row>
    <row r="16" spans="1:16" ht="22" customHeight="1">
      <c r="A16" s="122" t="s">
        <v>25</v>
      </c>
      <c r="B16" s="126">
        <v>0</v>
      </c>
      <c r="C16" s="128">
        <f>B16*'9-Riepilogo Analisi dei Carichi'!$C$7</f>
        <v>0</v>
      </c>
      <c r="D16" s="128">
        <f>B16*'9-Riepilogo Analisi dei Carichi'!$I$7</f>
        <v>0</v>
      </c>
      <c r="E16" s="128">
        <f>B16*'9-Riepilogo Analisi dei Carichi'!$G$7</f>
        <v>0</v>
      </c>
      <c r="F16" s="128">
        <f>B16*'9-Riepilogo Analisi dei Carichi'!$K$7</f>
        <v>0</v>
      </c>
      <c r="G16" s="129">
        <f>B16*'9-Riepilogo Analisi dei Carichi'!$O$7</f>
        <v>0</v>
      </c>
      <c r="H16" s="13"/>
      <c r="I16" s="146" t="s">
        <v>254</v>
      </c>
      <c r="J16" s="152"/>
      <c r="K16" s="152">
        <f>SUM(K13:K15)</f>
        <v>10.15925</v>
      </c>
      <c r="L16" s="152">
        <f t="shared" ref="L16:O16" si="2">SUM(L13:L15)</f>
        <v>13.527025</v>
      </c>
      <c r="M16" s="152">
        <f t="shared" si="2"/>
        <v>2</v>
      </c>
      <c r="N16" s="152">
        <f t="shared" si="2"/>
        <v>3</v>
      </c>
      <c r="O16" s="151">
        <f t="shared" si="2"/>
        <v>10.759249999999998</v>
      </c>
      <c r="P16" s="13"/>
    </row>
    <row r="17" spans="1:16" ht="22" customHeight="1">
      <c r="A17" s="130" t="s">
        <v>254</v>
      </c>
      <c r="B17" s="131"/>
      <c r="C17" s="131">
        <f>SUM(C13:C16)</f>
        <v>22.557404999999999</v>
      </c>
      <c r="D17" s="131">
        <f t="shared" ref="D17:G17" si="3">SUM(D13:D16)</f>
        <v>30.044626500000003</v>
      </c>
      <c r="E17" s="131">
        <f t="shared" si="3"/>
        <v>4.5</v>
      </c>
      <c r="F17" s="131">
        <f t="shared" si="3"/>
        <v>6.75</v>
      </c>
      <c r="G17" s="132">
        <f t="shared" si="3"/>
        <v>23.907404999999997</v>
      </c>
      <c r="H17" s="13"/>
      <c r="I17" s="139"/>
      <c r="J17" s="123"/>
      <c r="K17" s="123"/>
      <c r="L17" s="123"/>
      <c r="M17" s="123"/>
      <c r="N17" s="123"/>
      <c r="O17" s="124"/>
      <c r="P17" s="13"/>
    </row>
    <row r="18" spans="1:16" ht="22" customHeight="1">
      <c r="A18" s="13"/>
      <c r="B18" s="13"/>
      <c r="C18" s="13"/>
      <c r="D18" s="13"/>
      <c r="E18" s="13"/>
      <c r="F18" s="13"/>
      <c r="G18" s="13"/>
      <c r="H18" s="13"/>
      <c r="I18" s="13"/>
      <c r="J18" s="13"/>
      <c r="K18" s="13"/>
      <c r="L18" s="13"/>
      <c r="M18" s="13"/>
      <c r="N18" s="13"/>
      <c r="O18" s="13"/>
      <c r="P18" s="13"/>
    </row>
    <row r="19" spans="1:16" ht="22" customHeight="1">
      <c r="A19" s="158" t="s">
        <v>281</v>
      </c>
      <c r="B19" s="159" t="s">
        <v>256</v>
      </c>
      <c r="C19" s="159" t="s">
        <v>257</v>
      </c>
      <c r="D19" s="159" t="s">
        <v>258</v>
      </c>
      <c r="E19" s="159" t="s">
        <v>259</v>
      </c>
      <c r="F19" s="159" t="s">
        <v>260</v>
      </c>
      <c r="G19" s="160" t="s">
        <v>261</v>
      </c>
      <c r="H19" s="13"/>
      <c r="I19" s="158" t="s">
        <v>297</v>
      </c>
      <c r="J19" s="159" t="s">
        <v>256</v>
      </c>
      <c r="K19" s="159" t="s">
        <v>257</v>
      </c>
      <c r="L19" s="159" t="s">
        <v>258</v>
      </c>
      <c r="M19" s="159" t="s">
        <v>259</v>
      </c>
      <c r="N19" s="159" t="s">
        <v>260</v>
      </c>
      <c r="O19" s="160" t="s">
        <v>261</v>
      </c>
      <c r="P19" s="13"/>
    </row>
    <row r="20" spans="1:16" ht="22" customHeight="1">
      <c r="A20" s="122" t="s">
        <v>252</v>
      </c>
      <c r="B20" s="126">
        <f>'1-Geometria'!K17/2*(D3+B3)/2</f>
        <v>2.4750000000000001</v>
      </c>
      <c r="C20" s="126">
        <f>B20*('9-Riepilogo Analisi dei Carichi'!$C$5+'9-Riepilogo Analisi dei Carichi'!$E$5)</f>
        <v>16.031812499999997</v>
      </c>
      <c r="D20" s="126">
        <f>B20*'9-Riepilogo Analisi dei Carichi'!$I$5</f>
        <v>21.633356250000002</v>
      </c>
      <c r="E20" s="126">
        <f>B20*'9-Riepilogo Analisi dei Carichi'!$G$5</f>
        <v>4.95</v>
      </c>
      <c r="F20" s="126">
        <f>B20*'9-Riepilogo Analisi dei Carichi'!$K$5</f>
        <v>7.4250000000000007</v>
      </c>
      <c r="G20" s="127">
        <f>B20*'9-Riepilogo Analisi dei Carichi'!$O$5</f>
        <v>17.516812499999997</v>
      </c>
      <c r="H20" s="13"/>
      <c r="I20" s="122" t="s">
        <v>252</v>
      </c>
      <c r="J20" s="126">
        <v>1</v>
      </c>
      <c r="K20" s="126">
        <f>J20*('9-Riepilogo Analisi dei Carichi'!$C$5+'9-Riepilogo Analisi dei Carichi'!$E$5)</f>
        <v>6.4774999999999991</v>
      </c>
      <c r="L20" s="126">
        <f>J20*'9-Riepilogo Analisi dei Carichi'!$I$5</f>
        <v>8.7407500000000002</v>
      </c>
      <c r="M20" s="126">
        <f>J20*'9-Riepilogo Analisi dei Carichi'!$G$5</f>
        <v>2</v>
      </c>
      <c r="N20" s="126">
        <f>J20*'9-Riepilogo Analisi dei Carichi'!$K$5</f>
        <v>3</v>
      </c>
      <c r="O20" s="127">
        <f>J20*'9-Riepilogo Analisi dei Carichi'!$O$5</f>
        <v>7.0774999999999988</v>
      </c>
      <c r="P20" s="13"/>
    </row>
    <row r="21" spans="1:16" ht="22" customHeight="1">
      <c r="A21" s="122" t="s">
        <v>253</v>
      </c>
      <c r="B21" s="126" t="s">
        <v>187</v>
      </c>
      <c r="C21" s="126">
        <f>'9-Riepilogo Analisi dei Carichi'!$C$11</f>
        <v>4.3012800000000002</v>
      </c>
      <c r="D21" s="126">
        <f>'9-Riepilogo Analisi dei Carichi'!$I$11</f>
        <v>5.5916640000000006</v>
      </c>
      <c r="E21" s="126" t="s">
        <v>187</v>
      </c>
      <c r="F21" s="126" t="s">
        <v>187</v>
      </c>
      <c r="G21" s="127">
        <f>C21</f>
        <v>4.3012800000000002</v>
      </c>
      <c r="H21" s="13"/>
      <c r="I21" s="141" t="s">
        <v>187</v>
      </c>
      <c r="J21" s="126" t="s">
        <v>187</v>
      </c>
      <c r="K21" s="126" t="s">
        <v>187</v>
      </c>
      <c r="L21" s="126" t="s">
        <v>187</v>
      </c>
      <c r="M21" s="126" t="s">
        <v>187</v>
      </c>
      <c r="N21" s="126" t="s">
        <v>187</v>
      </c>
      <c r="O21" s="127" t="s">
        <v>187</v>
      </c>
      <c r="P21" s="13"/>
    </row>
    <row r="22" spans="1:16" ht="22" customHeight="1">
      <c r="A22" s="122" t="s">
        <v>23</v>
      </c>
      <c r="B22" s="126" t="s">
        <v>187</v>
      </c>
      <c r="C22" s="126">
        <f>'9-Riepilogo Analisi dei Carichi'!$C$8</f>
        <v>3.6817500000000001</v>
      </c>
      <c r="D22" s="126">
        <f>'9-Riepilogo Analisi dei Carichi'!$I$8</f>
        <v>4.7862749999999998</v>
      </c>
      <c r="E22" s="126" t="s">
        <v>187</v>
      </c>
      <c r="F22" s="126" t="s">
        <v>187</v>
      </c>
      <c r="G22" s="127">
        <f>C22</f>
        <v>3.6817500000000001</v>
      </c>
      <c r="H22" s="13"/>
      <c r="I22" s="122" t="s">
        <v>24</v>
      </c>
      <c r="J22" s="149" t="s">
        <v>187</v>
      </c>
      <c r="K22" s="128">
        <f>'9-Riepilogo Analisi dei Carichi'!$C$9</f>
        <v>2.0180000000000002</v>
      </c>
      <c r="L22" s="128">
        <f>'9-Riepilogo Analisi dei Carichi'!$I$9</f>
        <v>2.6234000000000006</v>
      </c>
      <c r="M22" s="128" t="s">
        <v>187</v>
      </c>
      <c r="N22" s="128" t="s">
        <v>187</v>
      </c>
      <c r="O22" s="129">
        <f>K22</f>
        <v>2.0180000000000002</v>
      </c>
      <c r="P22" s="13"/>
    </row>
    <row r="23" spans="1:16" ht="22" customHeight="1">
      <c r="A23" s="130" t="s">
        <v>254</v>
      </c>
      <c r="B23" s="131"/>
      <c r="C23" s="133">
        <f>SUM(C20:C22)</f>
        <v>24.0148425</v>
      </c>
      <c r="D23" s="133">
        <f t="shared" ref="D23:G23" si="4">SUM(D20:D22)</f>
        <v>32.011295250000003</v>
      </c>
      <c r="E23" s="133">
        <f t="shared" si="4"/>
        <v>4.95</v>
      </c>
      <c r="F23" s="133">
        <f t="shared" si="4"/>
        <v>7.4250000000000007</v>
      </c>
      <c r="G23" s="134">
        <f t="shared" si="4"/>
        <v>25.4998425</v>
      </c>
      <c r="H23" s="13"/>
      <c r="I23" s="146" t="s">
        <v>254</v>
      </c>
      <c r="J23" s="150"/>
      <c r="K23" s="150">
        <f>SUM(K20:K22)</f>
        <v>8.4954999999999998</v>
      </c>
      <c r="L23" s="150">
        <f t="shared" ref="L23:O23" si="5">SUM(L20:L22)</f>
        <v>11.36415</v>
      </c>
      <c r="M23" s="150">
        <f t="shared" si="5"/>
        <v>2</v>
      </c>
      <c r="N23" s="150">
        <f t="shared" si="5"/>
        <v>3</v>
      </c>
      <c r="O23" s="151">
        <f t="shared" si="5"/>
        <v>9.0954999999999995</v>
      </c>
      <c r="P23" s="13"/>
    </row>
    <row r="24" spans="1:16" ht="22" customHeight="1">
      <c r="A24" s="13"/>
      <c r="B24" s="13"/>
      <c r="C24" s="13"/>
      <c r="D24" s="13"/>
      <c r="E24" s="13"/>
      <c r="F24" s="13"/>
      <c r="G24" s="13"/>
      <c r="H24" s="13"/>
      <c r="I24" s="140"/>
      <c r="J24" s="140"/>
      <c r="K24" s="140"/>
      <c r="L24" s="140"/>
      <c r="M24" s="140"/>
      <c r="N24" s="140"/>
      <c r="O24" s="140"/>
      <c r="P24" s="13"/>
    </row>
    <row r="25" spans="1:16" ht="22" customHeight="1">
      <c r="A25" s="158" t="s">
        <v>282</v>
      </c>
      <c r="B25" s="159" t="s">
        <v>256</v>
      </c>
      <c r="C25" s="159" t="s">
        <v>257</v>
      </c>
      <c r="D25" s="159" t="s">
        <v>258</v>
      </c>
      <c r="E25" s="159" t="s">
        <v>259</v>
      </c>
      <c r="F25" s="159" t="s">
        <v>260</v>
      </c>
      <c r="G25" s="160" t="s">
        <v>261</v>
      </c>
      <c r="H25" s="13"/>
      <c r="I25" s="158" t="s">
        <v>298</v>
      </c>
      <c r="J25" s="159" t="s">
        <v>256</v>
      </c>
      <c r="K25" s="159" t="s">
        <v>257</v>
      </c>
      <c r="L25" s="159" t="s">
        <v>258</v>
      </c>
      <c r="M25" s="159" t="s">
        <v>259</v>
      </c>
      <c r="N25" s="159" t="s">
        <v>260</v>
      </c>
      <c r="O25" s="160" t="s">
        <v>261</v>
      </c>
      <c r="P25" s="13"/>
    </row>
    <row r="26" spans="1:16" ht="22" customHeight="1">
      <c r="A26" s="122" t="s">
        <v>252</v>
      </c>
      <c r="B26" s="126">
        <f>'1-Geometria'!K19/2*(D3+B3)/2</f>
        <v>2.8050000000000002</v>
      </c>
      <c r="C26" s="126">
        <f>B26*('9-Riepilogo Analisi dei Carichi'!$C$5+'9-Riepilogo Analisi dei Carichi'!$E$5)</f>
        <v>18.169387499999999</v>
      </c>
      <c r="D26" s="126">
        <f>B26*'9-Riepilogo Analisi dei Carichi'!$I$5</f>
        <v>24.517803750000002</v>
      </c>
      <c r="E26" s="126">
        <f>B26*'9-Riepilogo Analisi dei Carichi'!$G$5</f>
        <v>5.61</v>
      </c>
      <c r="F26" s="126">
        <f>B26*'9-Riepilogo Analisi dei Carichi'!$K$5</f>
        <v>8.4150000000000009</v>
      </c>
      <c r="G26" s="127">
        <f>B26*'9-Riepilogo Analisi dei Carichi'!$O$5</f>
        <v>19.852387499999999</v>
      </c>
      <c r="H26" s="13"/>
      <c r="I26" s="122" t="s">
        <v>252</v>
      </c>
      <c r="J26" s="126">
        <v>0.5</v>
      </c>
      <c r="K26" s="126">
        <f>J26*('9-Riepilogo Analisi dei Carichi'!$C$5+'9-Riepilogo Analisi dei Carichi'!$E$5)</f>
        <v>3.2387499999999996</v>
      </c>
      <c r="L26" s="126">
        <f>J26*'9-Riepilogo Analisi dei Carichi'!$I$5</f>
        <v>4.3703750000000001</v>
      </c>
      <c r="M26" s="126">
        <f>J26*'9-Riepilogo Analisi dei Carichi'!$G$5</f>
        <v>1</v>
      </c>
      <c r="N26" s="126">
        <f>J26*'9-Riepilogo Analisi dei Carichi'!$K$5</f>
        <v>1.5</v>
      </c>
      <c r="O26" s="127">
        <f>J26*'9-Riepilogo Analisi dei Carichi'!$O$5</f>
        <v>3.5387499999999994</v>
      </c>
      <c r="P26" s="13"/>
    </row>
    <row r="27" spans="1:16" ht="22" customHeight="1">
      <c r="A27" s="122" t="s">
        <v>253</v>
      </c>
      <c r="B27" s="126" t="s">
        <v>187</v>
      </c>
      <c r="C27" s="126">
        <f>'9-Riepilogo Analisi dei Carichi'!$C$11</f>
        <v>4.3012800000000002</v>
      </c>
      <c r="D27" s="126">
        <f>'9-Riepilogo Analisi dei Carichi'!$I$11</f>
        <v>5.5916640000000006</v>
      </c>
      <c r="E27" s="126" t="s">
        <v>187</v>
      </c>
      <c r="F27" s="126" t="s">
        <v>187</v>
      </c>
      <c r="G27" s="127">
        <f>C27</f>
        <v>4.3012800000000002</v>
      </c>
      <c r="H27" s="13"/>
      <c r="I27" s="122" t="s">
        <v>253</v>
      </c>
      <c r="J27" s="126" t="s">
        <v>187</v>
      </c>
      <c r="K27" s="126">
        <f>'9-Riepilogo Analisi dei Carichi'!$C$11</f>
        <v>4.3012800000000002</v>
      </c>
      <c r="L27" s="126">
        <f>'9-Riepilogo Analisi dei Carichi'!$I$11</f>
        <v>5.5916640000000006</v>
      </c>
      <c r="M27" s="126" t="s">
        <v>187</v>
      </c>
      <c r="N27" s="126" t="s">
        <v>187</v>
      </c>
      <c r="O27" s="127">
        <f>K27</f>
        <v>4.3012800000000002</v>
      </c>
      <c r="P27" s="13"/>
    </row>
    <row r="28" spans="1:16" ht="22" customHeight="1">
      <c r="A28" s="122" t="s">
        <v>23</v>
      </c>
      <c r="B28" s="126" t="s">
        <v>187</v>
      </c>
      <c r="C28" s="126">
        <f>'9-Riepilogo Analisi dei Carichi'!$C$8</f>
        <v>3.6817500000000001</v>
      </c>
      <c r="D28" s="126">
        <f>'9-Riepilogo Analisi dei Carichi'!$I$8</f>
        <v>4.7862749999999998</v>
      </c>
      <c r="E28" s="126" t="s">
        <v>187</v>
      </c>
      <c r="F28" s="126" t="s">
        <v>187</v>
      </c>
      <c r="G28" s="127">
        <f>C28</f>
        <v>3.6817500000000001</v>
      </c>
      <c r="H28" s="13"/>
      <c r="I28" s="122" t="s">
        <v>23</v>
      </c>
      <c r="J28" s="149" t="s">
        <v>187</v>
      </c>
      <c r="K28" s="128">
        <f>'9-Riepilogo Analisi dei Carichi'!$C$8</f>
        <v>3.6817500000000001</v>
      </c>
      <c r="L28" s="128">
        <f>'9-Riepilogo Analisi dei Carichi'!$I$8</f>
        <v>4.7862749999999998</v>
      </c>
      <c r="M28" s="128" t="s">
        <v>187</v>
      </c>
      <c r="N28" s="128" t="s">
        <v>187</v>
      </c>
      <c r="O28" s="129">
        <f>K28</f>
        <v>3.6817500000000001</v>
      </c>
      <c r="P28" s="13"/>
    </row>
    <row r="29" spans="1:16" ht="22" customHeight="1">
      <c r="A29" s="122" t="s">
        <v>25</v>
      </c>
      <c r="B29" s="126">
        <v>0</v>
      </c>
      <c r="C29" s="128">
        <f>B29*'9-Riepilogo Analisi dei Carichi'!$C$7</f>
        <v>0</v>
      </c>
      <c r="D29" s="128">
        <f>B29*'9-Riepilogo Analisi dei Carichi'!$I$7</f>
        <v>0</v>
      </c>
      <c r="E29" s="128">
        <f>B29*'9-Riepilogo Analisi dei Carichi'!$G$7</f>
        <v>0</v>
      </c>
      <c r="F29" s="128">
        <f>B29*'9-Riepilogo Analisi dei Carichi'!$K$7</f>
        <v>0</v>
      </c>
      <c r="G29" s="129">
        <f>B29*'9-Riepilogo Analisi dei Carichi'!$O$7</f>
        <v>0</v>
      </c>
      <c r="H29" s="13"/>
      <c r="I29" s="146" t="s">
        <v>254</v>
      </c>
      <c r="J29" s="152"/>
      <c r="K29" s="152">
        <f>SUM(K26:K28)</f>
        <v>11.221779999999999</v>
      </c>
      <c r="L29" s="152">
        <f t="shared" ref="L29:O29" si="6">SUM(L26:L28)</f>
        <v>14.748314000000001</v>
      </c>
      <c r="M29" s="152">
        <f t="shared" si="6"/>
        <v>1</v>
      </c>
      <c r="N29" s="152">
        <f t="shared" si="6"/>
        <v>1.5</v>
      </c>
      <c r="O29" s="151">
        <f t="shared" si="6"/>
        <v>11.52178</v>
      </c>
      <c r="P29" s="13"/>
    </row>
    <row r="30" spans="1:16" ht="22" customHeight="1">
      <c r="A30" s="130" t="s">
        <v>254</v>
      </c>
      <c r="B30" s="131"/>
      <c r="C30" s="131">
        <f>SUM(C26:C29)</f>
        <v>26.152417499999999</v>
      </c>
      <c r="D30" s="131">
        <f t="shared" ref="D30:G30" si="7">SUM(D26:D29)</f>
        <v>34.895742750000004</v>
      </c>
      <c r="E30" s="131">
        <f t="shared" si="7"/>
        <v>5.61</v>
      </c>
      <c r="F30" s="131">
        <f t="shared" si="7"/>
        <v>8.4150000000000009</v>
      </c>
      <c r="G30" s="132">
        <f t="shared" si="7"/>
        <v>27.835417499999998</v>
      </c>
      <c r="H30" s="13"/>
      <c r="I30" s="139"/>
      <c r="J30" s="123"/>
      <c r="K30" s="123"/>
      <c r="L30" s="123"/>
      <c r="M30" s="123"/>
      <c r="N30" s="123"/>
      <c r="O30" s="124"/>
      <c r="P30" s="13"/>
    </row>
    <row r="31" spans="1:16" ht="22" customHeight="1">
      <c r="A31" s="13"/>
      <c r="B31" s="13"/>
      <c r="C31" s="13"/>
      <c r="D31" s="13"/>
      <c r="E31" s="13"/>
      <c r="F31" s="13"/>
      <c r="G31" s="13"/>
      <c r="H31" s="13"/>
      <c r="I31" s="13"/>
      <c r="J31" s="13"/>
      <c r="K31" s="13"/>
      <c r="L31" s="13"/>
      <c r="M31" s="13"/>
      <c r="N31" s="13"/>
      <c r="O31" s="13"/>
      <c r="P31" s="13"/>
    </row>
    <row r="32" spans="1:16" ht="22" customHeight="1">
      <c r="A32" s="158" t="s">
        <v>283</v>
      </c>
      <c r="B32" s="159" t="s">
        <v>256</v>
      </c>
      <c r="C32" s="159" t="s">
        <v>257</v>
      </c>
      <c r="D32" s="159" t="s">
        <v>258</v>
      </c>
      <c r="E32" s="159" t="s">
        <v>259</v>
      </c>
      <c r="F32" s="159" t="s">
        <v>260</v>
      </c>
      <c r="G32" s="160" t="s">
        <v>261</v>
      </c>
      <c r="H32" s="13"/>
      <c r="I32" s="158" t="s">
        <v>299</v>
      </c>
      <c r="J32" s="159" t="s">
        <v>256</v>
      </c>
      <c r="K32" s="159" t="s">
        <v>257</v>
      </c>
      <c r="L32" s="159" t="s">
        <v>258</v>
      </c>
      <c r="M32" s="159" t="s">
        <v>259</v>
      </c>
      <c r="N32" s="159" t="s">
        <v>260</v>
      </c>
      <c r="O32" s="160" t="s">
        <v>261</v>
      </c>
      <c r="P32" s="13"/>
    </row>
    <row r="33" spans="1:16" ht="22" customHeight="1">
      <c r="A33" s="122" t="s">
        <v>252</v>
      </c>
      <c r="B33" s="126">
        <f>'1-Geometria'!K20/2</f>
        <v>2.5499999999999998</v>
      </c>
      <c r="C33" s="126">
        <f>B33*('9-Riepilogo Analisi dei Carichi'!$C$5+'9-Riepilogo Analisi dei Carichi'!$E$5)</f>
        <v>16.517624999999995</v>
      </c>
      <c r="D33" s="126">
        <f>B33*'9-Riepilogo Analisi dei Carichi'!$I$5</f>
        <v>22.288912499999999</v>
      </c>
      <c r="E33" s="126">
        <f>B33*'9-Riepilogo Analisi dei Carichi'!$G$5</f>
        <v>5.0999999999999996</v>
      </c>
      <c r="F33" s="126">
        <f>B33*'9-Riepilogo Analisi dei Carichi'!$K$5</f>
        <v>7.6499999999999995</v>
      </c>
      <c r="G33" s="127">
        <f>B33*'9-Riepilogo Analisi dei Carichi'!$O$5</f>
        <v>18.047624999999996</v>
      </c>
      <c r="H33" s="13"/>
      <c r="I33" s="122" t="s">
        <v>252</v>
      </c>
      <c r="J33" s="126">
        <v>0.5</v>
      </c>
      <c r="K33" s="126">
        <f>J33*('9-Riepilogo Analisi dei Carichi'!$C$5+'9-Riepilogo Analisi dei Carichi'!$E$5)</f>
        <v>3.2387499999999996</v>
      </c>
      <c r="L33" s="126">
        <f>J33*'9-Riepilogo Analisi dei Carichi'!$I$5</f>
        <v>4.3703750000000001</v>
      </c>
      <c r="M33" s="126">
        <f>J33*'9-Riepilogo Analisi dei Carichi'!$G$5</f>
        <v>1</v>
      </c>
      <c r="N33" s="126">
        <f>J33*'9-Riepilogo Analisi dei Carichi'!$K$5</f>
        <v>1.5</v>
      </c>
      <c r="O33" s="127">
        <f>J33*'9-Riepilogo Analisi dei Carichi'!$O$5</f>
        <v>3.5387499999999994</v>
      </c>
      <c r="P33" s="13"/>
    </row>
    <row r="34" spans="1:16" ht="22" customHeight="1">
      <c r="A34" s="122" t="s">
        <v>253</v>
      </c>
      <c r="B34" s="126" t="s">
        <v>187</v>
      </c>
      <c r="C34" s="126">
        <f>'9-Riepilogo Analisi dei Carichi'!$C$11</f>
        <v>4.3012800000000002</v>
      </c>
      <c r="D34" s="126">
        <f>'9-Riepilogo Analisi dei Carichi'!$I$11</f>
        <v>5.5916640000000006</v>
      </c>
      <c r="E34" s="126" t="s">
        <v>187</v>
      </c>
      <c r="F34" s="126" t="s">
        <v>187</v>
      </c>
      <c r="G34" s="127">
        <f>C34</f>
        <v>4.3012800000000002</v>
      </c>
      <c r="H34" s="13"/>
      <c r="I34" s="122" t="s">
        <v>253</v>
      </c>
      <c r="J34" s="126" t="s">
        <v>187</v>
      </c>
      <c r="K34" s="126">
        <f>'9-Riepilogo Analisi dei Carichi'!$C$11</f>
        <v>4.3012800000000002</v>
      </c>
      <c r="L34" s="126">
        <f>'9-Riepilogo Analisi dei Carichi'!$I$11</f>
        <v>5.5916640000000006</v>
      </c>
      <c r="M34" s="126" t="s">
        <v>187</v>
      </c>
      <c r="N34" s="126" t="s">
        <v>187</v>
      </c>
      <c r="O34" s="127">
        <f>K34</f>
        <v>4.3012800000000002</v>
      </c>
      <c r="P34" s="13"/>
    </row>
    <row r="35" spans="1:16" ht="22" customHeight="1">
      <c r="A35" s="122" t="s">
        <v>23</v>
      </c>
      <c r="B35" s="126" t="s">
        <v>187</v>
      </c>
      <c r="C35" s="126">
        <f>'9-Riepilogo Analisi dei Carichi'!$C$8</f>
        <v>3.6817500000000001</v>
      </c>
      <c r="D35" s="126">
        <f>'9-Riepilogo Analisi dei Carichi'!$I$8</f>
        <v>4.7862749999999998</v>
      </c>
      <c r="E35" s="126" t="s">
        <v>187</v>
      </c>
      <c r="F35" s="126" t="s">
        <v>187</v>
      </c>
      <c r="G35" s="127">
        <f>C35</f>
        <v>3.6817500000000001</v>
      </c>
      <c r="H35" s="13"/>
      <c r="I35" s="122" t="s">
        <v>23</v>
      </c>
      <c r="J35" s="149" t="s">
        <v>187</v>
      </c>
      <c r="K35" s="128">
        <f>'9-Riepilogo Analisi dei Carichi'!$C$8</f>
        <v>3.6817500000000001</v>
      </c>
      <c r="L35" s="128">
        <f>'9-Riepilogo Analisi dei Carichi'!$I$8</f>
        <v>4.7862749999999998</v>
      </c>
      <c r="M35" s="128" t="s">
        <v>187</v>
      </c>
      <c r="N35" s="128" t="s">
        <v>187</v>
      </c>
      <c r="O35" s="129">
        <f>K35</f>
        <v>3.6817500000000001</v>
      </c>
      <c r="P35" s="13"/>
    </row>
    <row r="36" spans="1:16" ht="22" customHeight="1">
      <c r="A36" s="122" t="s">
        <v>25</v>
      </c>
      <c r="B36" s="126">
        <v>0</v>
      </c>
      <c r="C36" s="128">
        <f>B36*'9-Riepilogo Analisi dei Carichi'!$C$7</f>
        <v>0</v>
      </c>
      <c r="D36" s="128">
        <f>B36*'9-Riepilogo Analisi dei Carichi'!$I$7</f>
        <v>0</v>
      </c>
      <c r="E36" s="128">
        <f>B36*'9-Riepilogo Analisi dei Carichi'!$G$7</f>
        <v>0</v>
      </c>
      <c r="F36" s="128">
        <f>B36*'9-Riepilogo Analisi dei Carichi'!$K$7</f>
        <v>0</v>
      </c>
      <c r="G36" s="129">
        <f>B36*'9-Riepilogo Analisi dei Carichi'!$O$7</f>
        <v>0</v>
      </c>
      <c r="H36" s="13"/>
      <c r="I36" s="146" t="s">
        <v>254</v>
      </c>
      <c r="J36" s="152"/>
      <c r="K36" s="152">
        <f>SUM(K33:K35)</f>
        <v>11.221779999999999</v>
      </c>
      <c r="L36" s="152">
        <f t="shared" ref="L36:O36" si="8">SUM(L33:L35)</f>
        <v>14.748314000000001</v>
      </c>
      <c r="M36" s="152">
        <f t="shared" si="8"/>
        <v>1</v>
      </c>
      <c r="N36" s="152">
        <f t="shared" si="8"/>
        <v>1.5</v>
      </c>
      <c r="O36" s="151">
        <f t="shared" si="8"/>
        <v>11.52178</v>
      </c>
      <c r="P36" s="13"/>
    </row>
    <row r="37" spans="1:16" ht="22" customHeight="1">
      <c r="A37" s="130" t="s">
        <v>254</v>
      </c>
      <c r="B37" s="131"/>
      <c r="C37" s="131">
        <f>SUM(C33:C36)</f>
        <v>24.500654999999995</v>
      </c>
      <c r="D37" s="131">
        <f t="shared" ref="D37:G37" si="9">SUM(D33:D36)</f>
        <v>32.6668515</v>
      </c>
      <c r="E37" s="131">
        <f t="shared" si="9"/>
        <v>5.0999999999999996</v>
      </c>
      <c r="F37" s="131">
        <f t="shared" si="9"/>
        <v>7.6499999999999995</v>
      </c>
      <c r="G37" s="132">
        <f t="shared" si="9"/>
        <v>26.030654999999996</v>
      </c>
      <c r="H37" s="13"/>
      <c r="I37" s="139"/>
      <c r="J37" s="123"/>
      <c r="K37" s="123"/>
      <c r="L37" s="123"/>
      <c r="M37" s="123"/>
      <c r="N37" s="123"/>
      <c r="O37" s="124"/>
      <c r="P37" s="13"/>
    </row>
    <row r="38" spans="1:16" ht="22" customHeight="1">
      <c r="A38" s="17"/>
      <c r="B38" s="17"/>
      <c r="C38" s="17"/>
      <c r="D38" s="17"/>
      <c r="E38" s="17"/>
      <c r="F38" s="17"/>
      <c r="G38" s="17"/>
      <c r="H38" s="13"/>
      <c r="I38" s="13"/>
      <c r="J38" s="13"/>
      <c r="K38" s="13"/>
      <c r="L38" s="13"/>
      <c r="M38" s="13"/>
      <c r="N38" s="13"/>
      <c r="O38" s="13"/>
      <c r="P38" s="13"/>
    </row>
    <row r="39" spans="1:16" ht="22" customHeight="1">
      <c r="A39" s="158" t="s">
        <v>284</v>
      </c>
      <c r="B39" s="159" t="s">
        <v>256</v>
      </c>
      <c r="C39" s="159" t="s">
        <v>257</v>
      </c>
      <c r="D39" s="159" t="s">
        <v>258</v>
      </c>
      <c r="E39" s="159" t="s">
        <v>259</v>
      </c>
      <c r="F39" s="159" t="s">
        <v>260</v>
      </c>
      <c r="G39" s="160" t="s">
        <v>261</v>
      </c>
      <c r="H39" s="13"/>
      <c r="I39" s="158" t="s">
        <v>300</v>
      </c>
      <c r="J39" s="159" t="s">
        <v>256</v>
      </c>
      <c r="K39" s="159" t="s">
        <v>257</v>
      </c>
      <c r="L39" s="159" t="s">
        <v>258</v>
      </c>
      <c r="M39" s="159" t="s">
        <v>259</v>
      </c>
      <c r="N39" s="159" t="s">
        <v>260</v>
      </c>
      <c r="O39" s="160" t="s">
        <v>261</v>
      </c>
      <c r="P39" s="13"/>
    </row>
    <row r="40" spans="1:16" ht="22" customHeight="1">
      <c r="A40" s="122" t="s">
        <v>252</v>
      </c>
      <c r="B40" s="126">
        <f>('1-Geometria'!K21+'1-Geometria'!K15)/2</f>
        <v>4.8</v>
      </c>
      <c r="C40" s="126">
        <f>B40*('9-Riepilogo Analisi dei Carichi'!$C$5+'9-Riepilogo Analisi dei Carichi'!$E$5)</f>
        <v>31.091999999999995</v>
      </c>
      <c r="D40" s="126">
        <f>B40*'9-Riepilogo Analisi dei Carichi'!$I$5</f>
        <v>41.955599999999997</v>
      </c>
      <c r="E40" s="126">
        <f>B40*'9-Riepilogo Analisi dei Carichi'!$G$5</f>
        <v>9.6</v>
      </c>
      <c r="F40" s="126">
        <f>B40*'9-Riepilogo Analisi dei Carichi'!$K$5</f>
        <v>14.399999999999999</v>
      </c>
      <c r="G40" s="127">
        <f>B40*'9-Riepilogo Analisi dei Carichi'!$O$5</f>
        <v>33.971999999999994</v>
      </c>
      <c r="H40" s="13"/>
      <c r="I40" s="122" t="s">
        <v>252</v>
      </c>
      <c r="J40" s="126">
        <v>1</v>
      </c>
      <c r="K40" s="126">
        <f>J40*('9-Riepilogo Analisi dei Carichi'!$C$5+'9-Riepilogo Analisi dei Carichi'!$E$5)</f>
        <v>6.4774999999999991</v>
      </c>
      <c r="L40" s="126">
        <f>J40*'9-Riepilogo Analisi dei Carichi'!$I$5</f>
        <v>8.7407500000000002</v>
      </c>
      <c r="M40" s="126">
        <f>J40*'9-Riepilogo Analisi dei Carichi'!$G$5</f>
        <v>2</v>
      </c>
      <c r="N40" s="126">
        <f>J40*'9-Riepilogo Analisi dei Carichi'!$K$5</f>
        <v>3</v>
      </c>
      <c r="O40" s="127">
        <f>J40*'9-Riepilogo Analisi dei Carichi'!$O$5</f>
        <v>7.0774999999999988</v>
      </c>
      <c r="P40" s="13"/>
    </row>
    <row r="41" spans="1:16" ht="22" customHeight="1">
      <c r="A41" s="141" t="s">
        <v>187</v>
      </c>
      <c r="B41" s="126" t="s">
        <v>187</v>
      </c>
      <c r="C41" s="126" t="s">
        <v>187</v>
      </c>
      <c r="D41" s="126" t="s">
        <v>187</v>
      </c>
      <c r="E41" s="126" t="s">
        <v>187</v>
      </c>
      <c r="F41" s="126" t="s">
        <v>187</v>
      </c>
      <c r="G41" s="127" t="s">
        <v>187</v>
      </c>
      <c r="H41" s="13"/>
      <c r="I41" s="141" t="s">
        <v>187</v>
      </c>
      <c r="J41" s="126" t="s">
        <v>187</v>
      </c>
      <c r="K41" s="126" t="s">
        <v>187</v>
      </c>
      <c r="L41" s="126" t="s">
        <v>187</v>
      </c>
      <c r="M41" s="126" t="s">
        <v>187</v>
      </c>
      <c r="N41" s="126" t="s">
        <v>187</v>
      </c>
      <c r="O41" s="127" t="s">
        <v>187</v>
      </c>
      <c r="P41" s="13"/>
    </row>
    <row r="42" spans="1:16" ht="22" customHeight="1">
      <c r="A42" s="122" t="s">
        <v>23</v>
      </c>
      <c r="B42" s="126" t="s">
        <v>187</v>
      </c>
      <c r="C42" s="128">
        <f>'9-Riepilogo Analisi dei Carichi'!$C$8</f>
        <v>3.6817500000000001</v>
      </c>
      <c r="D42" s="128">
        <f>'9-Riepilogo Analisi dei Carichi'!$I$8</f>
        <v>4.7862749999999998</v>
      </c>
      <c r="E42" s="128" t="s">
        <v>187</v>
      </c>
      <c r="F42" s="128" t="s">
        <v>187</v>
      </c>
      <c r="G42" s="129">
        <f>C42</f>
        <v>3.6817500000000001</v>
      </c>
      <c r="H42" s="13"/>
      <c r="I42" s="122" t="s">
        <v>23</v>
      </c>
      <c r="J42" s="149" t="s">
        <v>187</v>
      </c>
      <c r="K42" s="128">
        <f>'9-Riepilogo Analisi dei Carichi'!$C$8</f>
        <v>3.6817500000000001</v>
      </c>
      <c r="L42" s="128">
        <f>'9-Riepilogo Analisi dei Carichi'!$I$8</f>
        <v>4.7862749999999998</v>
      </c>
      <c r="M42" s="128" t="s">
        <v>187</v>
      </c>
      <c r="N42" s="128" t="s">
        <v>187</v>
      </c>
      <c r="O42" s="129">
        <f>K42</f>
        <v>3.6817500000000001</v>
      </c>
      <c r="P42" s="13"/>
    </row>
    <row r="43" spans="1:16" ht="22" customHeight="1">
      <c r="A43" s="130" t="s">
        <v>254</v>
      </c>
      <c r="B43" s="131"/>
      <c r="C43" s="131">
        <f>SUM(C40:C42)</f>
        <v>34.773749999999993</v>
      </c>
      <c r="D43" s="131">
        <f t="shared" ref="D43:G43" si="10">SUM(D40:D42)</f>
        <v>46.741874999999993</v>
      </c>
      <c r="E43" s="131">
        <f t="shared" si="10"/>
        <v>9.6</v>
      </c>
      <c r="F43" s="131">
        <f t="shared" si="10"/>
        <v>14.399999999999999</v>
      </c>
      <c r="G43" s="134">
        <f t="shared" si="10"/>
        <v>37.653749999999995</v>
      </c>
      <c r="H43" s="13"/>
      <c r="I43" s="146" t="s">
        <v>254</v>
      </c>
      <c r="J43" s="152"/>
      <c r="K43" s="152">
        <f>SUM(K40:K42)</f>
        <v>10.15925</v>
      </c>
      <c r="L43" s="152">
        <f t="shared" ref="L43:O43" si="11">SUM(L40:L42)</f>
        <v>13.527025</v>
      </c>
      <c r="M43" s="152">
        <f t="shared" si="11"/>
        <v>2</v>
      </c>
      <c r="N43" s="152">
        <f t="shared" si="11"/>
        <v>3</v>
      </c>
      <c r="O43" s="151">
        <f t="shared" si="11"/>
        <v>10.759249999999998</v>
      </c>
      <c r="P43" s="13"/>
    </row>
    <row r="44" spans="1:16" ht="22" customHeight="1">
      <c r="A44" s="13"/>
      <c r="B44" s="13"/>
      <c r="C44" s="13"/>
      <c r="D44" s="13"/>
      <c r="E44" s="13"/>
      <c r="F44" s="13"/>
      <c r="G44" s="13"/>
      <c r="H44" s="13"/>
      <c r="I44" s="140"/>
      <c r="J44" s="140"/>
      <c r="K44" s="140"/>
      <c r="L44" s="140"/>
      <c r="M44" s="140"/>
      <c r="N44" s="140"/>
      <c r="O44" s="140"/>
      <c r="P44" s="13"/>
    </row>
    <row r="45" spans="1:16" ht="22" customHeight="1">
      <c r="A45" s="158" t="s">
        <v>285</v>
      </c>
      <c r="B45" s="159" t="s">
        <v>256</v>
      </c>
      <c r="C45" s="159" t="s">
        <v>257</v>
      </c>
      <c r="D45" s="159" t="s">
        <v>258</v>
      </c>
      <c r="E45" s="159" t="s">
        <v>259</v>
      </c>
      <c r="F45" s="159" t="s">
        <v>260</v>
      </c>
      <c r="G45" s="160" t="s">
        <v>261</v>
      </c>
      <c r="H45" s="13"/>
      <c r="I45" s="158" t="s">
        <v>301</v>
      </c>
      <c r="J45" s="159" t="s">
        <v>256</v>
      </c>
      <c r="K45" s="159" t="s">
        <v>257</v>
      </c>
      <c r="L45" s="159" t="s">
        <v>258</v>
      </c>
      <c r="M45" s="159" t="s">
        <v>259</v>
      </c>
      <c r="N45" s="159" t="s">
        <v>260</v>
      </c>
      <c r="O45" s="160" t="s">
        <v>261</v>
      </c>
      <c r="P45" s="13"/>
    </row>
    <row r="46" spans="1:16" ht="22" customHeight="1">
      <c r="A46" s="122" t="s">
        <v>252</v>
      </c>
      <c r="B46" s="126">
        <f>('1-Geometria'!K16+'1-Geometria'!K21)/2</f>
        <v>4.8</v>
      </c>
      <c r="C46" s="126">
        <f>B46*('9-Riepilogo Analisi dei Carichi'!$C$5+'9-Riepilogo Analisi dei Carichi'!$E$5)</f>
        <v>31.091999999999995</v>
      </c>
      <c r="D46" s="126">
        <f>B46*'9-Riepilogo Analisi dei Carichi'!$I$5</f>
        <v>41.955599999999997</v>
      </c>
      <c r="E46" s="126">
        <f>B46*'9-Riepilogo Analisi dei Carichi'!$G$5</f>
        <v>9.6</v>
      </c>
      <c r="F46" s="126">
        <f>B46*'9-Riepilogo Analisi dei Carichi'!$K$5</f>
        <v>14.399999999999999</v>
      </c>
      <c r="G46" s="127">
        <f>B46*'9-Riepilogo Analisi dei Carichi'!$O$5</f>
        <v>33.971999999999994</v>
      </c>
      <c r="H46" s="13"/>
      <c r="I46" s="122" t="s">
        <v>252</v>
      </c>
      <c r="J46" s="126">
        <v>1</v>
      </c>
      <c r="K46" s="126">
        <f>J46*('9-Riepilogo Analisi dei Carichi'!$C$5+'9-Riepilogo Analisi dei Carichi'!$E$5)</f>
        <v>6.4774999999999991</v>
      </c>
      <c r="L46" s="126">
        <f>J46*'9-Riepilogo Analisi dei Carichi'!$I$5</f>
        <v>8.7407500000000002</v>
      </c>
      <c r="M46" s="126">
        <f>J46*'9-Riepilogo Analisi dei Carichi'!$G$5</f>
        <v>2</v>
      </c>
      <c r="N46" s="126">
        <f>J46*'9-Riepilogo Analisi dei Carichi'!$K$5</f>
        <v>3</v>
      </c>
      <c r="O46" s="127">
        <f>J46*'9-Riepilogo Analisi dei Carichi'!$O$5</f>
        <v>7.0774999999999988</v>
      </c>
      <c r="P46" s="13"/>
    </row>
    <row r="47" spans="1:16" ht="22" customHeight="1">
      <c r="A47" s="141" t="s">
        <v>187</v>
      </c>
      <c r="B47" s="19" t="s">
        <v>187</v>
      </c>
      <c r="C47" s="126" t="s">
        <v>187</v>
      </c>
      <c r="D47" s="126" t="s">
        <v>187</v>
      </c>
      <c r="E47" s="126" t="s">
        <v>187</v>
      </c>
      <c r="F47" s="126" t="s">
        <v>187</v>
      </c>
      <c r="G47" s="127" t="s">
        <v>187</v>
      </c>
      <c r="H47" s="13"/>
      <c r="I47" s="122" t="s">
        <v>253</v>
      </c>
      <c r="J47" s="126" t="s">
        <v>187</v>
      </c>
      <c r="K47" s="126">
        <f>'9-Riepilogo Analisi dei Carichi'!$C$11</f>
        <v>4.3012800000000002</v>
      </c>
      <c r="L47" s="126">
        <f>'9-Riepilogo Analisi dei Carichi'!$I$11</f>
        <v>5.5916640000000006</v>
      </c>
      <c r="M47" s="126" t="s">
        <v>187</v>
      </c>
      <c r="N47" s="126" t="s">
        <v>187</v>
      </c>
      <c r="O47" s="127">
        <f>K47</f>
        <v>4.3012800000000002</v>
      </c>
      <c r="P47" s="13"/>
    </row>
    <row r="48" spans="1:16" ht="22" customHeight="1">
      <c r="A48" s="122" t="s">
        <v>23</v>
      </c>
      <c r="B48" s="19" t="s">
        <v>187</v>
      </c>
      <c r="C48" s="128">
        <f>'9-Riepilogo Analisi dei Carichi'!$C$8</f>
        <v>3.6817500000000001</v>
      </c>
      <c r="D48" s="128">
        <f>'9-Riepilogo Analisi dei Carichi'!$I$8</f>
        <v>4.7862749999999998</v>
      </c>
      <c r="E48" s="128" t="s">
        <v>187</v>
      </c>
      <c r="F48" s="128" t="s">
        <v>187</v>
      </c>
      <c r="G48" s="129">
        <f>C48</f>
        <v>3.6817500000000001</v>
      </c>
      <c r="H48" s="13"/>
      <c r="I48" s="122" t="s">
        <v>23</v>
      </c>
      <c r="J48" s="149" t="s">
        <v>187</v>
      </c>
      <c r="K48" s="128">
        <f>'9-Riepilogo Analisi dei Carichi'!$C$8</f>
        <v>3.6817500000000001</v>
      </c>
      <c r="L48" s="128">
        <f>'9-Riepilogo Analisi dei Carichi'!$I$8</f>
        <v>4.7862749999999998</v>
      </c>
      <c r="M48" s="128" t="s">
        <v>187</v>
      </c>
      <c r="N48" s="128" t="s">
        <v>187</v>
      </c>
      <c r="O48" s="129">
        <f>K48</f>
        <v>3.6817500000000001</v>
      </c>
      <c r="P48" s="13"/>
    </row>
    <row r="49" spans="1:16" ht="22" customHeight="1">
      <c r="A49" s="130" t="s">
        <v>254</v>
      </c>
      <c r="B49" s="145"/>
      <c r="C49" s="131">
        <f>SUM(C46:C48)</f>
        <v>34.773749999999993</v>
      </c>
      <c r="D49" s="131">
        <f t="shared" ref="D49:G49" si="12">SUM(D46:D48)</f>
        <v>46.741874999999993</v>
      </c>
      <c r="E49" s="131">
        <f t="shared" si="12"/>
        <v>9.6</v>
      </c>
      <c r="F49" s="131">
        <f t="shared" si="12"/>
        <v>14.399999999999999</v>
      </c>
      <c r="G49" s="132">
        <f t="shared" si="12"/>
        <v>37.653749999999995</v>
      </c>
      <c r="H49" s="13"/>
      <c r="I49" s="130" t="s">
        <v>254</v>
      </c>
      <c r="J49" s="131"/>
      <c r="K49" s="131">
        <f>SUM(K46:K48)</f>
        <v>14.460529999999999</v>
      </c>
      <c r="L49" s="131">
        <f t="shared" ref="L49:O49" si="13">SUM(L46:L48)</f>
        <v>19.118689</v>
      </c>
      <c r="M49" s="131">
        <f t="shared" si="13"/>
        <v>2</v>
      </c>
      <c r="N49" s="131">
        <f t="shared" si="13"/>
        <v>3</v>
      </c>
      <c r="O49" s="131">
        <f t="shared" si="13"/>
        <v>15.06053</v>
      </c>
      <c r="P49" s="119"/>
    </row>
    <row r="50" spans="1:16" ht="22" customHeight="1">
      <c r="A50" s="13"/>
      <c r="B50" s="13"/>
      <c r="C50" s="13"/>
      <c r="D50" s="13"/>
      <c r="E50" s="13"/>
      <c r="F50" s="13"/>
      <c r="G50" s="13"/>
      <c r="H50" s="13"/>
      <c r="I50" s="13"/>
      <c r="J50" s="13"/>
      <c r="K50" s="13"/>
      <c r="L50" s="13"/>
      <c r="M50" s="13"/>
      <c r="N50" s="13"/>
      <c r="O50" s="13"/>
      <c r="P50" s="13"/>
    </row>
    <row r="51" spans="1:16" ht="22" customHeight="1">
      <c r="A51" s="158" t="s">
        <v>286</v>
      </c>
      <c r="B51" s="159" t="s">
        <v>256</v>
      </c>
      <c r="C51" s="159" t="s">
        <v>257</v>
      </c>
      <c r="D51" s="159" t="s">
        <v>258</v>
      </c>
      <c r="E51" s="159" t="s">
        <v>259</v>
      </c>
      <c r="F51" s="159" t="s">
        <v>260</v>
      </c>
      <c r="G51" s="160" t="s">
        <v>261</v>
      </c>
      <c r="H51" s="13"/>
      <c r="I51" s="158" t="s">
        <v>302</v>
      </c>
      <c r="J51" s="159" t="s">
        <v>256</v>
      </c>
      <c r="K51" s="159" t="s">
        <v>257</v>
      </c>
      <c r="L51" s="159" t="s">
        <v>258</v>
      </c>
      <c r="M51" s="159" t="s">
        <v>259</v>
      </c>
      <c r="N51" s="159" t="s">
        <v>260</v>
      </c>
      <c r="O51" s="160" t="s">
        <v>261</v>
      </c>
      <c r="P51" s="13"/>
    </row>
    <row r="52" spans="1:16" ht="22" customHeight="1">
      <c r="A52" s="122" t="s">
        <v>252</v>
      </c>
      <c r="B52" s="126">
        <f>('1-Geometria'!K17+'1-Geometria'!K22)/2*(D3+B3)/2</f>
        <v>5.28</v>
      </c>
      <c r="C52" s="126">
        <f>B52*('9-Riepilogo Analisi dei Carichi'!$C$5+'9-Riepilogo Analisi dei Carichi'!$E$5)</f>
        <v>34.2012</v>
      </c>
      <c r="D52" s="126">
        <f>B52*'9-Riepilogo Analisi dei Carichi'!$I$5</f>
        <v>46.151160000000004</v>
      </c>
      <c r="E52" s="126">
        <f>B52*'9-Riepilogo Analisi dei Carichi'!$G$5</f>
        <v>10.56</v>
      </c>
      <c r="F52" s="126">
        <f>B52*'9-Riepilogo Analisi dei Carichi'!$K$5</f>
        <v>15.84</v>
      </c>
      <c r="G52" s="127">
        <f>B52*'9-Riepilogo Analisi dei Carichi'!$O$5</f>
        <v>37.369199999999992</v>
      </c>
      <c r="H52" s="13"/>
      <c r="I52" s="122" t="s">
        <v>252</v>
      </c>
      <c r="J52" s="126">
        <v>0.5</v>
      </c>
      <c r="K52" s="126">
        <f>J52*('9-Riepilogo Analisi dei Carichi'!$C$5+'9-Riepilogo Analisi dei Carichi'!$E$5)</f>
        <v>3.2387499999999996</v>
      </c>
      <c r="L52" s="126">
        <f>J52*'9-Riepilogo Analisi dei Carichi'!$I$5</f>
        <v>4.3703750000000001</v>
      </c>
      <c r="M52" s="126">
        <f>J52*'9-Riepilogo Analisi dei Carichi'!$G$5</f>
        <v>1</v>
      </c>
      <c r="N52" s="126">
        <f>J52*'9-Riepilogo Analisi dei Carichi'!$K$5</f>
        <v>1.5</v>
      </c>
      <c r="O52" s="127">
        <f>J52*'9-Riepilogo Analisi dei Carichi'!$O$5</f>
        <v>3.5387499999999994</v>
      </c>
      <c r="P52" s="13"/>
    </row>
    <row r="53" spans="1:16" ht="22" customHeight="1">
      <c r="A53" s="141" t="s">
        <v>187</v>
      </c>
      <c r="B53" s="19" t="s">
        <v>187</v>
      </c>
      <c r="C53" s="126" t="s">
        <v>187</v>
      </c>
      <c r="D53" s="126" t="s">
        <v>187</v>
      </c>
      <c r="E53" s="126" t="s">
        <v>187</v>
      </c>
      <c r="F53" s="126" t="s">
        <v>187</v>
      </c>
      <c r="G53" s="127" t="s">
        <v>187</v>
      </c>
      <c r="H53" s="13"/>
      <c r="I53" s="122" t="s">
        <v>253</v>
      </c>
      <c r="J53" s="126" t="s">
        <v>187</v>
      </c>
      <c r="K53" s="126">
        <f>'9-Riepilogo Analisi dei Carichi'!$C$11</f>
        <v>4.3012800000000002</v>
      </c>
      <c r="L53" s="126">
        <f>'9-Riepilogo Analisi dei Carichi'!$I$11</f>
        <v>5.5916640000000006</v>
      </c>
      <c r="M53" s="126" t="s">
        <v>187</v>
      </c>
      <c r="N53" s="126" t="s">
        <v>187</v>
      </c>
      <c r="O53" s="127">
        <f>K53</f>
        <v>4.3012800000000002</v>
      </c>
      <c r="P53" s="13"/>
    </row>
    <row r="54" spans="1:16" ht="22" customHeight="1">
      <c r="A54" s="122" t="s">
        <v>23</v>
      </c>
      <c r="B54" s="19" t="s">
        <v>187</v>
      </c>
      <c r="C54" s="128">
        <f>'9-Riepilogo Analisi dei Carichi'!$C$8</f>
        <v>3.6817500000000001</v>
      </c>
      <c r="D54" s="128">
        <f>'9-Riepilogo Analisi dei Carichi'!$I$8</f>
        <v>4.7862749999999998</v>
      </c>
      <c r="E54" s="128" t="s">
        <v>187</v>
      </c>
      <c r="F54" s="128" t="s">
        <v>187</v>
      </c>
      <c r="G54" s="129">
        <f>C54</f>
        <v>3.6817500000000001</v>
      </c>
      <c r="H54" s="13"/>
      <c r="I54" s="122" t="s">
        <v>23</v>
      </c>
      <c r="J54" s="149" t="s">
        <v>187</v>
      </c>
      <c r="K54" s="128">
        <f>'9-Riepilogo Analisi dei Carichi'!$C$8</f>
        <v>3.6817500000000001</v>
      </c>
      <c r="L54" s="128">
        <f>'9-Riepilogo Analisi dei Carichi'!$I$8</f>
        <v>4.7862749999999998</v>
      </c>
      <c r="M54" s="128" t="s">
        <v>187</v>
      </c>
      <c r="N54" s="128" t="s">
        <v>187</v>
      </c>
      <c r="O54" s="129">
        <f>K54</f>
        <v>3.6817500000000001</v>
      </c>
      <c r="P54" s="13"/>
    </row>
    <row r="55" spans="1:16" ht="22" customHeight="1">
      <c r="A55" s="130" t="s">
        <v>254</v>
      </c>
      <c r="B55" s="145"/>
      <c r="C55" s="131">
        <f>SUM(C52:C54)</f>
        <v>37.882950000000001</v>
      </c>
      <c r="D55" s="131">
        <f t="shared" ref="D55:G55" si="14">SUM(D52:D54)</f>
        <v>50.937435000000008</v>
      </c>
      <c r="E55" s="131">
        <f t="shared" si="14"/>
        <v>10.56</v>
      </c>
      <c r="F55" s="131">
        <f t="shared" si="14"/>
        <v>15.84</v>
      </c>
      <c r="G55" s="132">
        <f t="shared" si="14"/>
        <v>41.050949999999993</v>
      </c>
      <c r="H55" s="13"/>
      <c r="I55" s="130" t="s">
        <v>254</v>
      </c>
      <c r="J55" s="131"/>
      <c r="K55" s="131">
        <f>SUM(K52:K54)</f>
        <v>11.221779999999999</v>
      </c>
      <c r="L55" s="131">
        <f t="shared" ref="L55:O55" si="15">SUM(L52:L54)</f>
        <v>14.748314000000001</v>
      </c>
      <c r="M55" s="131">
        <f t="shared" si="15"/>
        <v>1</v>
      </c>
      <c r="N55" s="131">
        <f t="shared" si="15"/>
        <v>1.5</v>
      </c>
      <c r="O55" s="132">
        <f t="shared" si="15"/>
        <v>11.52178</v>
      </c>
      <c r="P55" s="13"/>
    </row>
    <row r="56" spans="1:16" ht="22" customHeight="1">
      <c r="A56" s="13"/>
      <c r="B56" s="13"/>
      <c r="C56" s="13"/>
      <c r="D56" s="13"/>
      <c r="E56" s="13"/>
      <c r="F56" s="13"/>
      <c r="G56" s="13"/>
      <c r="H56" s="13"/>
      <c r="I56" s="13"/>
      <c r="J56" s="13"/>
      <c r="K56" s="13"/>
      <c r="L56" s="13"/>
      <c r="M56" s="13"/>
      <c r="N56" s="13"/>
      <c r="O56" s="13"/>
      <c r="P56" s="13"/>
    </row>
    <row r="57" spans="1:16" ht="22" customHeight="1">
      <c r="A57" s="158" t="s">
        <v>287</v>
      </c>
      <c r="B57" s="159" t="s">
        <v>256</v>
      </c>
      <c r="C57" s="159" t="s">
        <v>257</v>
      </c>
      <c r="D57" s="159" t="s">
        <v>258</v>
      </c>
      <c r="E57" s="159" t="s">
        <v>259</v>
      </c>
      <c r="F57" s="159" t="s">
        <v>260</v>
      </c>
      <c r="G57" s="160" t="s">
        <v>261</v>
      </c>
      <c r="H57" s="13"/>
      <c r="I57" s="158" t="s">
        <v>303</v>
      </c>
      <c r="J57" s="159" t="s">
        <v>256</v>
      </c>
      <c r="K57" s="159" t="s">
        <v>257</v>
      </c>
      <c r="L57" s="159" t="s">
        <v>258</v>
      </c>
      <c r="M57" s="159" t="s">
        <v>259</v>
      </c>
      <c r="N57" s="159" t="s">
        <v>260</v>
      </c>
      <c r="O57" s="160" t="s">
        <v>261</v>
      </c>
      <c r="P57" s="13"/>
    </row>
    <row r="58" spans="1:16" ht="22" customHeight="1">
      <c r="A58" s="122" t="s">
        <v>252</v>
      </c>
      <c r="B58" s="126">
        <f>('1-Geometria'!K19+'1-Geometria'!K23)/2*(D3+B3)/2</f>
        <v>5.335</v>
      </c>
      <c r="C58" s="126">
        <f>B58*('9-Riepilogo Analisi dei Carichi'!$C$5+'9-Riepilogo Analisi dei Carichi'!$E$5)</f>
        <v>34.557462499999993</v>
      </c>
      <c r="D58" s="126">
        <f>B58*'9-Riepilogo Analisi dei Carichi'!$I$5</f>
        <v>46.631901249999999</v>
      </c>
      <c r="E58" s="126">
        <f>B58*'9-Riepilogo Analisi dei Carichi'!$G$5</f>
        <v>10.67</v>
      </c>
      <c r="F58" s="126">
        <f>B58*'9-Riepilogo Analisi dei Carichi'!$K$5</f>
        <v>16.004999999999999</v>
      </c>
      <c r="G58" s="127">
        <f>B58*'9-Riepilogo Analisi dei Carichi'!$O$5</f>
        <v>37.758462499999993</v>
      </c>
      <c r="H58" s="13"/>
      <c r="I58" s="122" t="s">
        <v>252</v>
      </c>
      <c r="J58" s="126">
        <v>0.5</v>
      </c>
      <c r="K58" s="126">
        <f>J58*('9-Riepilogo Analisi dei Carichi'!$C$5+'9-Riepilogo Analisi dei Carichi'!$E$5)</f>
        <v>3.2387499999999996</v>
      </c>
      <c r="L58" s="126">
        <f>J58*'9-Riepilogo Analisi dei Carichi'!$I$5</f>
        <v>4.3703750000000001</v>
      </c>
      <c r="M58" s="126">
        <f>J58*'9-Riepilogo Analisi dei Carichi'!$G$5</f>
        <v>1</v>
      </c>
      <c r="N58" s="126">
        <f>J58*'9-Riepilogo Analisi dei Carichi'!$K$5</f>
        <v>1.5</v>
      </c>
      <c r="O58" s="127">
        <f>J58*'9-Riepilogo Analisi dei Carichi'!$O$5</f>
        <v>3.5387499999999994</v>
      </c>
      <c r="P58" s="13"/>
    </row>
    <row r="59" spans="1:16" ht="22" customHeight="1">
      <c r="A59" s="141" t="s">
        <v>187</v>
      </c>
      <c r="B59" s="19" t="s">
        <v>187</v>
      </c>
      <c r="C59" s="126" t="s">
        <v>187</v>
      </c>
      <c r="D59" s="126" t="s">
        <v>187</v>
      </c>
      <c r="E59" s="126" t="s">
        <v>187</v>
      </c>
      <c r="F59" s="126" t="s">
        <v>187</v>
      </c>
      <c r="G59" s="127" t="s">
        <v>187</v>
      </c>
      <c r="H59" s="13"/>
      <c r="I59" s="122" t="s">
        <v>253</v>
      </c>
      <c r="J59" s="126" t="s">
        <v>187</v>
      </c>
      <c r="K59" s="126">
        <f>'9-Riepilogo Analisi dei Carichi'!$C$11</f>
        <v>4.3012800000000002</v>
      </c>
      <c r="L59" s="126">
        <f>'9-Riepilogo Analisi dei Carichi'!$I$11</f>
        <v>5.5916640000000006</v>
      </c>
      <c r="M59" s="126" t="s">
        <v>187</v>
      </c>
      <c r="N59" s="126" t="s">
        <v>187</v>
      </c>
      <c r="O59" s="127">
        <f>K59</f>
        <v>4.3012800000000002</v>
      </c>
      <c r="P59" s="13"/>
    </row>
    <row r="60" spans="1:16" ht="22" customHeight="1">
      <c r="A60" s="122" t="s">
        <v>23</v>
      </c>
      <c r="B60" s="19" t="s">
        <v>187</v>
      </c>
      <c r="C60" s="128">
        <f>'9-Riepilogo Analisi dei Carichi'!$C$8</f>
        <v>3.6817500000000001</v>
      </c>
      <c r="D60" s="128">
        <f>'9-Riepilogo Analisi dei Carichi'!$I$8</f>
        <v>4.7862749999999998</v>
      </c>
      <c r="E60" s="128" t="s">
        <v>187</v>
      </c>
      <c r="F60" s="128" t="s">
        <v>187</v>
      </c>
      <c r="G60" s="129">
        <f>C60</f>
        <v>3.6817500000000001</v>
      </c>
      <c r="H60" s="13"/>
      <c r="I60" s="122" t="s">
        <v>23</v>
      </c>
      <c r="J60" s="149" t="s">
        <v>187</v>
      </c>
      <c r="K60" s="128">
        <f>'9-Riepilogo Analisi dei Carichi'!$C$8</f>
        <v>3.6817500000000001</v>
      </c>
      <c r="L60" s="128">
        <f>'9-Riepilogo Analisi dei Carichi'!$I$8</f>
        <v>4.7862749999999998</v>
      </c>
      <c r="M60" s="128" t="s">
        <v>187</v>
      </c>
      <c r="N60" s="128" t="s">
        <v>187</v>
      </c>
      <c r="O60" s="129">
        <f>K60</f>
        <v>3.6817500000000001</v>
      </c>
      <c r="P60" s="13"/>
    </row>
    <row r="61" spans="1:16" ht="22" customHeight="1">
      <c r="A61" s="130" t="s">
        <v>254</v>
      </c>
      <c r="B61" s="145"/>
      <c r="C61" s="131">
        <f>SUM(C58:C60)</f>
        <v>38.239212499999994</v>
      </c>
      <c r="D61" s="131">
        <f t="shared" ref="D61:G61" si="16">SUM(D58:D60)</f>
        <v>51.418176250000002</v>
      </c>
      <c r="E61" s="131">
        <f t="shared" si="16"/>
        <v>10.67</v>
      </c>
      <c r="F61" s="131">
        <f t="shared" si="16"/>
        <v>16.004999999999999</v>
      </c>
      <c r="G61" s="132">
        <f t="shared" si="16"/>
        <v>41.440212499999994</v>
      </c>
      <c r="H61" s="13"/>
      <c r="I61" s="130" t="s">
        <v>254</v>
      </c>
      <c r="J61" s="131"/>
      <c r="K61" s="131">
        <f>SUM(K58:K60)</f>
        <v>11.221779999999999</v>
      </c>
      <c r="L61" s="131">
        <f t="shared" ref="L61:O61" si="17">SUM(L58:L60)</f>
        <v>14.748314000000001</v>
      </c>
      <c r="M61" s="131">
        <f t="shared" si="17"/>
        <v>1</v>
      </c>
      <c r="N61" s="131">
        <f t="shared" si="17"/>
        <v>1.5</v>
      </c>
      <c r="O61" s="132">
        <f t="shared" si="17"/>
        <v>11.52178</v>
      </c>
      <c r="P61" s="13"/>
    </row>
    <row r="62" spans="1:16" ht="22" customHeight="1">
      <c r="A62" s="13"/>
      <c r="B62" s="13"/>
      <c r="C62" s="13"/>
      <c r="D62" s="13"/>
      <c r="E62" s="13"/>
      <c r="F62" s="13"/>
      <c r="G62" s="13"/>
      <c r="H62" s="13"/>
      <c r="I62" s="13"/>
      <c r="J62" s="13"/>
      <c r="K62" s="13"/>
      <c r="L62" s="13"/>
      <c r="M62" s="13"/>
      <c r="N62" s="13"/>
      <c r="O62" s="13"/>
      <c r="P62" s="13"/>
    </row>
    <row r="63" spans="1:16" ht="22" customHeight="1">
      <c r="A63" s="158" t="s">
        <v>288</v>
      </c>
      <c r="B63" s="159" t="s">
        <v>256</v>
      </c>
      <c r="C63" s="159" t="s">
        <v>257</v>
      </c>
      <c r="D63" s="159" t="s">
        <v>258</v>
      </c>
      <c r="E63" s="159" t="s">
        <v>259</v>
      </c>
      <c r="F63" s="159" t="s">
        <v>260</v>
      </c>
      <c r="G63" s="160" t="s">
        <v>261</v>
      </c>
      <c r="H63" s="13"/>
      <c r="I63" s="158" t="s">
        <v>304</v>
      </c>
      <c r="J63" s="159" t="s">
        <v>256</v>
      </c>
      <c r="K63" s="159" t="s">
        <v>257</v>
      </c>
      <c r="L63" s="159" t="s">
        <v>258</v>
      </c>
      <c r="M63" s="159" t="s">
        <v>259</v>
      </c>
      <c r="N63" s="159" t="s">
        <v>260</v>
      </c>
      <c r="O63" s="160" t="s">
        <v>261</v>
      </c>
      <c r="P63" s="13"/>
    </row>
    <row r="64" spans="1:16" ht="22" customHeight="1">
      <c r="A64" s="122" t="s">
        <v>252</v>
      </c>
      <c r="B64" s="19">
        <f>('1-Geometria'!K20+'1-Geometria'!K24)/2</f>
        <v>4.8499999999999996</v>
      </c>
      <c r="C64" s="126">
        <f>B64*('9-Riepilogo Analisi dei Carichi'!$C$5+'9-Riepilogo Analisi dei Carichi'!$E$5)</f>
        <v>31.415874999999993</v>
      </c>
      <c r="D64" s="126">
        <f>B64*'9-Riepilogo Analisi dei Carichi'!$I$5</f>
        <v>42.392637499999999</v>
      </c>
      <c r="E64" s="126">
        <f>B64*'9-Riepilogo Analisi dei Carichi'!$G$5</f>
        <v>9.6999999999999993</v>
      </c>
      <c r="F64" s="126">
        <f>B64*'9-Riepilogo Analisi dei Carichi'!$K$5</f>
        <v>14.549999999999999</v>
      </c>
      <c r="G64" s="127">
        <f>B64*'9-Riepilogo Analisi dei Carichi'!$O$5</f>
        <v>34.325874999999989</v>
      </c>
      <c r="H64" s="13"/>
      <c r="I64" s="122" t="s">
        <v>252</v>
      </c>
      <c r="J64" s="126">
        <v>1</v>
      </c>
      <c r="K64" s="126">
        <f>J64*('9-Riepilogo Analisi dei Carichi'!$C$5+'9-Riepilogo Analisi dei Carichi'!$E$5)</f>
        <v>6.4774999999999991</v>
      </c>
      <c r="L64" s="126">
        <f>J64*'9-Riepilogo Analisi dei Carichi'!$I$5</f>
        <v>8.7407500000000002</v>
      </c>
      <c r="M64" s="126">
        <f>J64*'9-Riepilogo Analisi dei Carichi'!$G$5</f>
        <v>2</v>
      </c>
      <c r="N64" s="126">
        <f>J64*'9-Riepilogo Analisi dei Carichi'!$K$5</f>
        <v>3</v>
      </c>
      <c r="O64" s="127">
        <f>J64*'9-Riepilogo Analisi dei Carichi'!$O$5</f>
        <v>7.0774999999999988</v>
      </c>
      <c r="P64" s="13"/>
    </row>
    <row r="65" spans="1:16" ht="22" customHeight="1">
      <c r="A65" s="141" t="s">
        <v>187</v>
      </c>
      <c r="B65" s="19" t="s">
        <v>187</v>
      </c>
      <c r="C65" s="126" t="s">
        <v>187</v>
      </c>
      <c r="D65" s="126" t="s">
        <v>187</v>
      </c>
      <c r="E65" s="126" t="s">
        <v>187</v>
      </c>
      <c r="F65" s="126" t="s">
        <v>187</v>
      </c>
      <c r="G65" s="127" t="s">
        <v>187</v>
      </c>
      <c r="H65" s="13"/>
      <c r="I65" s="141" t="s">
        <v>187</v>
      </c>
      <c r="J65" s="126" t="s">
        <v>187</v>
      </c>
      <c r="K65" s="126" t="s">
        <v>187</v>
      </c>
      <c r="L65" s="126" t="s">
        <v>187</v>
      </c>
      <c r="M65" s="126" t="s">
        <v>187</v>
      </c>
      <c r="N65" s="126" t="s">
        <v>187</v>
      </c>
      <c r="O65" s="127" t="s">
        <v>187</v>
      </c>
      <c r="P65" s="13"/>
    </row>
    <row r="66" spans="1:16" ht="22" customHeight="1">
      <c r="A66" s="122" t="s">
        <v>23</v>
      </c>
      <c r="B66" s="19" t="s">
        <v>187</v>
      </c>
      <c r="C66" s="128">
        <f>'9-Riepilogo Analisi dei Carichi'!$C$8</f>
        <v>3.6817500000000001</v>
      </c>
      <c r="D66" s="128">
        <f>'9-Riepilogo Analisi dei Carichi'!$I$8</f>
        <v>4.7862749999999998</v>
      </c>
      <c r="E66" s="128" t="s">
        <v>187</v>
      </c>
      <c r="F66" s="128" t="s">
        <v>187</v>
      </c>
      <c r="G66" s="129">
        <f>C66</f>
        <v>3.6817500000000001</v>
      </c>
      <c r="H66" s="13"/>
      <c r="I66" s="122" t="s">
        <v>23</v>
      </c>
      <c r="J66" s="149" t="s">
        <v>187</v>
      </c>
      <c r="K66" s="128">
        <f>'9-Riepilogo Analisi dei Carichi'!$C$8</f>
        <v>3.6817500000000001</v>
      </c>
      <c r="L66" s="128">
        <f>'9-Riepilogo Analisi dei Carichi'!$I$8</f>
        <v>4.7862749999999998</v>
      </c>
      <c r="M66" s="128" t="s">
        <v>187</v>
      </c>
      <c r="N66" s="128" t="s">
        <v>187</v>
      </c>
      <c r="O66" s="129">
        <f>K66</f>
        <v>3.6817500000000001</v>
      </c>
      <c r="P66" s="13"/>
    </row>
    <row r="67" spans="1:16" ht="22" customHeight="1">
      <c r="A67" s="130" t="s">
        <v>254</v>
      </c>
      <c r="B67" s="145"/>
      <c r="C67" s="131">
        <f>SUM(C64:C66)</f>
        <v>35.097624999999994</v>
      </c>
      <c r="D67" s="131">
        <f t="shared" ref="D67:G67" si="18">SUM(D64:D66)</f>
        <v>47.178912499999996</v>
      </c>
      <c r="E67" s="131">
        <f t="shared" si="18"/>
        <v>9.6999999999999993</v>
      </c>
      <c r="F67" s="131">
        <f t="shared" si="18"/>
        <v>14.549999999999999</v>
      </c>
      <c r="G67" s="132">
        <f t="shared" si="18"/>
        <v>38.00762499999999</v>
      </c>
      <c r="H67" s="13"/>
      <c r="I67" s="130" t="s">
        <v>254</v>
      </c>
      <c r="J67" s="131"/>
      <c r="K67" s="131">
        <f>SUM(K64:K66)</f>
        <v>10.15925</v>
      </c>
      <c r="L67" s="131">
        <f t="shared" ref="L67:O67" si="19">SUM(L64:L66)</f>
        <v>13.527025</v>
      </c>
      <c r="M67" s="131">
        <f t="shared" si="19"/>
        <v>2</v>
      </c>
      <c r="N67" s="131">
        <f t="shared" si="19"/>
        <v>3</v>
      </c>
      <c r="O67" s="132">
        <f t="shared" si="19"/>
        <v>10.759249999999998</v>
      </c>
      <c r="P67" s="13"/>
    </row>
    <row r="68" spans="1:16" ht="22" customHeight="1">
      <c r="A68" s="13"/>
      <c r="B68" s="13"/>
      <c r="C68" s="13"/>
      <c r="D68" s="13"/>
      <c r="E68" s="13"/>
      <c r="F68" s="13"/>
      <c r="G68" s="13"/>
      <c r="H68" s="13"/>
      <c r="I68" s="13"/>
      <c r="J68" s="13"/>
      <c r="K68" s="13"/>
      <c r="L68" s="13"/>
      <c r="M68" s="13"/>
      <c r="N68" s="13"/>
      <c r="O68" s="13"/>
      <c r="P68" s="13"/>
    </row>
    <row r="69" spans="1:16" ht="22" customHeight="1">
      <c r="A69" s="158" t="s">
        <v>289</v>
      </c>
      <c r="B69" s="159" t="s">
        <v>256</v>
      </c>
      <c r="C69" s="159" t="s">
        <v>257</v>
      </c>
      <c r="D69" s="159" t="s">
        <v>258</v>
      </c>
      <c r="E69" s="159" t="s">
        <v>259</v>
      </c>
      <c r="F69" s="159" t="s">
        <v>260</v>
      </c>
      <c r="G69" s="160" t="s">
        <v>261</v>
      </c>
      <c r="H69" s="13"/>
      <c r="I69" s="158" t="s">
        <v>305</v>
      </c>
      <c r="J69" s="159" t="s">
        <v>256</v>
      </c>
      <c r="K69" s="159" t="s">
        <v>257</v>
      </c>
      <c r="L69" s="159" t="s">
        <v>258</v>
      </c>
      <c r="M69" s="159" t="s">
        <v>259</v>
      </c>
      <c r="N69" s="159" t="s">
        <v>260</v>
      </c>
      <c r="O69" s="160" t="s">
        <v>261</v>
      </c>
      <c r="P69" s="13"/>
    </row>
    <row r="70" spans="1:16" ht="22" customHeight="1">
      <c r="A70" s="141" t="s">
        <v>187</v>
      </c>
      <c r="B70" s="126" t="s">
        <v>187</v>
      </c>
      <c r="C70" s="126" t="s">
        <v>187</v>
      </c>
      <c r="D70" s="126" t="s">
        <v>187</v>
      </c>
      <c r="E70" s="126" t="s">
        <v>187</v>
      </c>
      <c r="F70" s="126" t="s">
        <v>187</v>
      </c>
      <c r="G70" s="127" t="s">
        <v>187</v>
      </c>
      <c r="H70" s="13"/>
      <c r="I70" s="122" t="s">
        <v>252</v>
      </c>
      <c r="J70" s="126">
        <v>0.5</v>
      </c>
      <c r="K70" s="126">
        <f>J70*('9-Riepilogo Analisi dei Carichi'!$C$5+'9-Riepilogo Analisi dei Carichi'!$E$5)</f>
        <v>3.2387499999999996</v>
      </c>
      <c r="L70" s="126">
        <f>J70*'9-Riepilogo Analisi dei Carichi'!$I$5</f>
        <v>4.3703750000000001</v>
      </c>
      <c r="M70" s="126">
        <f>J70*'9-Riepilogo Analisi dei Carichi'!$G$5</f>
        <v>1</v>
      </c>
      <c r="N70" s="126">
        <f>J70*'9-Riepilogo Analisi dei Carichi'!$K$5</f>
        <v>1.5</v>
      </c>
      <c r="O70" s="127">
        <f>J70*'9-Riepilogo Analisi dei Carichi'!$O$5</f>
        <v>3.5387499999999994</v>
      </c>
      <c r="P70" s="13"/>
    </row>
    <row r="71" spans="1:16" ht="22" customHeight="1">
      <c r="A71" s="122" t="s">
        <v>273</v>
      </c>
      <c r="B71" s="126">
        <f>'1-Geometria'!K25/2+'1-Geometria'!K21/2</f>
        <v>4.8499999999999996</v>
      </c>
      <c r="C71" s="126">
        <f>B71*'9-Riepilogo Analisi dei Carichi'!$C$6</f>
        <v>35.295066666666663</v>
      </c>
      <c r="D71" s="126">
        <f>B71*'9-Riepilogo Analisi dei Carichi'!$I$6</f>
        <v>45.883586666666659</v>
      </c>
      <c r="E71" s="126">
        <f>B71*'9-Riepilogo Analisi dei Carichi'!$G$6</f>
        <v>19.399999999999999</v>
      </c>
      <c r="F71" s="126">
        <f>B71*'9-Riepilogo Analisi dei Carichi'!$K$6</f>
        <v>29.099999999999998</v>
      </c>
      <c r="G71" s="127">
        <f>B71*'9-Riepilogo Analisi dei Carichi'!$O$6</f>
        <v>46.935066666666664</v>
      </c>
      <c r="H71" s="13"/>
      <c r="I71" s="122" t="s">
        <v>253</v>
      </c>
      <c r="J71" s="126" t="s">
        <v>187</v>
      </c>
      <c r="K71" s="126">
        <f>'9-Riepilogo Analisi dei Carichi'!$C$11</f>
        <v>4.3012800000000002</v>
      </c>
      <c r="L71" s="126">
        <f>'9-Riepilogo Analisi dei Carichi'!$I$11</f>
        <v>5.5916640000000006</v>
      </c>
      <c r="M71" s="126" t="s">
        <v>187</v>
      </c>
      <c r="N71" s="126" t="s">
        <v>187</v>
      </c>
      <c r="O71" s="127">
        <f>K71</f>
        <v>4.3012800000000002</v>
      </c>
      <c r="P71" s="13"/>
    </row>
    <row r="72" spans="1:16" ht="22" customHeight="1">
      <c r="A72" s="141" t="s">
        <v>187</v>
      </c>
      <c r="B72" s="126" t="s">
        <v>187</v>
      </c>
      <c r="C72" s="126" t="s">
        <v>187</v>
      </c>
      <c r="D72" s="126" t="s">
        <v>187</v>
      </c>
      <c r="E72" s="126" t="s">
        <v>187</v>
      </c>
      <c r="F72" s="126" t="s">
        <v>187</v>
      </c>
      <c r="G72" s="127" t="s">
        <v>187</v>
      </c>
      <c r="H72" s="13"/>
      <c r="I72" s="122" t="s">
        <v>23</v>
      </c>
      <c r="J72" s="15" t="s">
        <v>187</v>
      </c>
      <c r="K72" s="128">
        <f>'9-Riepilogo Analisi dei Carichi'!$C$8</f>
        <v>3.6817500000000001</v>
      </c>
      <c r="L72" s="128">
        <f>'9-Riepilogo Analisi dei Carichi'!$I$8</f>
        <v>4.7862749999999998</v>
      </c>
      <c r="M72" s="128" t="s">
        <v>187</v>
      </c>
      <c r="N72" s="128" t="s">
        <v>187</v>
      </c>
      <c r="O72" s="129">
        <f>K72</f>
        <v>3.6817500000000001</v>
      </c>
      <c r="P72" s="13"/>
    </row>
    <row r="73" spans="1:16" ht="22" customHeight="1">
      <c r="A73" s="122" t="s">
        <v>24</v>
      </c>
      <c r="B73" s="126" t="s">
        <v>187</v>
      </c>
      <c r="C73" s="128">
        <f>'9-Riepilogo Analisi dei Carichi'!$C$9</f>
        <v>2.0180000000000002</v>
      </c>
      <c r="D73" s="128">
        <f>'9-Riepilogo Analisi dei Carichi'!$I$9</f>
        <v>2.6234000000000006</v>
      </c>
      <c r="E73" s="128" t="s">
        <v>187</v>
      </c>
      <c r="F73" s="128" t="s">
        <v>187</v>
      </c>
      <c r="G73" s="129">
        <f>C73</f>
        <v>2.0180000000000002</v>
      </c>
      <c r="H73" s="13"/>
      <c r="I73" s="146" t="s">
        <v>254</v>
      </c>
      <c r="J73" s="150"/>
      <c r="K73" s="153">
        <f>SUM(K70:K72)</f>
        <v>11.221779999999999</v>
      </c>
      <c r="L73" s="153">
        <f t="shared" ref="L73:O73" si="20">SUM(L70:L72)</f>
        <v>14.748314000000001</v>
      </c>
      <c r="M73" s="153">
        <f t="shared" si="20"/>
        <v>1</v>
      </c>
      <c r="N73" s="153">
        <f t="shared" si="20"/>
        <v>1.5</v>
      </c>
      <c r="O73" s="154">
        <f t="shared" si="20"/>
        <v>11.52178</v>
      </c>
      <c r="P73" s="13"/>
    </row>
    <row r="74" spans="1:16" ht="22" customHeight="1">
      <c r="A74" s="130" t="s">
        <v>254</v>
      </c>
      <c r="B74" s="131"/>
      <c r="C74" s="131">
        <f>SUM(C70:C73)</f>
        <v>37.313066666666664</v>
      </c>
      <c r="D74" s="131">
        <f t="shared" ref="D74:G74" si="21">SUM(D70:D73)</f>
        <v>48.506986666666663</v>
      </c>
      <c r="E74" s="131">
        <f t="shared" si="21"/>
        <v>19.399999999999999</v>
      </c>
      <c r="F74" s="131">
        <f t="shared" si="21"/>
        <v>29.099999999999998</v>
      </c>
      <c r="G74" s="134">
        <f t="shared" si="21"/>
        <v>48.953066666666665</v>
      </c>
      <c r="H74" s="13"/>
      <c r="I74" s="136"/>
      <c r="J74" s="123"/>
      <c r="K74" s="123"/>
      <c r="L74" s="123"/>
      <c r="M74" s="123"/>
      <c r="N74" s="123"/>
      <c r="O74" s="124"/>
      <c r="P74" s="13"/>
    </row>
    <row r="75" spans="1:16" ht="22" customHeight="1">
      <c r="A75" s="13"/>
      <c r="B75" s="13"/>
      <c r="C75" s="13"/>
      <c r="D75" s="13"/>
      <c r="E75" s="13"/>
      <c r="F75" s="13"/>
      <c r="G75" s="13"/>
      <c r="H75" s="13"/>
      <c r="I75" s="13"/>
      <c r="J75" s="13"/>
      <c r="K75" s="13"/>
      <c r="L75" s="13"/>
      <c r="M75" s="13"/>
      <c r="N75" s="13"/>
      <c r="O75" s="13"/>
      <c r="P75" s="13"/>
    </row>
    <row r="76" spans="1:16" ht="22" customHeight="1">
      <c r="A76" s="158" t="s">
        <v>290</v>
      </c>
      <c r="B76" s="159" t="s">
        <v>256</v>
      </c>
      <c r="C76" s="159" t="s">
        <v>257</v>
      </c>
      <c r="D76" s="159" t="s">
        <v>258</v>
      </c>
      <c r="E76" s="159" t="s">
        <v>259</v>
      </c>
      <c r="F76" s="159" t="s">
        <v>260</v>
      </c>
      <c r="G76" s="160" t="s">
        <v>261</v>
      </c>
      <c r="H76" s="13"/>
      <c r="I76" s="158" t="s">
        <v>306</v>
      </c>
      <c r="J76" s="159" t="s">
        <v>256</v>
      </c>
      <c r="K76" s="159" t="s">
        <v>257</v>
      </c>
      <c r="L76" s="159" t="s">
        <v>258</v>
      </c>
      <c r="M76" s="159" t="s">
        <v>259</v>
      </c>
      <c r="N76" s="159" t="s">
        <v>260</v>
      </c>
      <c r="O76" s="160" t="s">
        <v>261</v>
      </c>
      <c r="P76" s="13"/>
    </row>
    <row r="77" spans="1:16" ht="22" customHeight="1">
      <c r="A77" s="122" t="s">
        <v>252</v>
      </c>
      <c r="B77" s="19">
        <f>('1-Geometria'!K26+'1-Geometria'!K21)/2</f>
        <v>4.8499999999999996</v>
      </c>
      <c r="C77" s="126">
        <f>B77*('9-Riepilogo Analisi dei Carichi'!$C$5+'9-Riepilogo Analisi dei Carichi'!$E$5)</f>
        <v>31.415874999999993</v>
      </c>
      <c r="D77" s="126">
        <f>B77*'9-Riepilogo Analisi dei Carichi'!$I$5</f>
        <v>42.392637499999999</v>
      </c>
      <c r="E77" s="126">
        <f>B77*'9-Riepilogo Analisi dei Carichi'!$G$5</f>
        <v>9.6999999999999993</v>
      </c>
      <c r="F77" s="126">
        <f>B77*'9-Riepilogo Analisi dei Carichi'!$K$5</f>
        <v>14.549999999999999</v>
      </c>
      <c r="G77" s="127">
        <f>B77*'9-Riepilogo Analisi dei Carichi'!$O$5</f>
        <v>34.325874999999989</v>
      </c>
      <c r="H77" s="13"/>
      <c r="I77" s="122" t="s">
        <v>252</v>
      </c>
      <c r="J77" s="126">
        <v>0.5</v>
      </c>
      <c r="K77" s="126">
        <f>J77*('9-Riepilogo Analisi dei Carichi'!$C$5+'9-Riepilogo Analisi dei Carichi'!$E$5)</f>
        <v>3.2387499999999996</v>
      </c>
      <c r="L77" s="126">
        <f>J77*'9-Riepilogo Analisi dei Carichi'!$I$5</f>
        <v>4.3703750000000001</v>
      </c>
      <c r="M77" s="126">
        <f>J77*'9-Riepilogo Analisi dei Carichi'!$G$5</f>
        <v>1</v>
      </c>
      <c r="N77" s="126">
        <f>J77*'9-Riepilogo Analisi dei Carichi'!$K$5</f>
        <v>1.5</v>
      </c>
      <c r="O77" s="127">
        <f>J77*'9-Riepilogo Analisi dei Carichi'!$O$5</f>
        <v>3.5387499999999994</v>
      </c>
      <c r="P77" s="13"/>
    </row>
    <row r="78" spans="1:16" ht="22" customHeight="1">
      <c r="A78" s="141" t="s">
        <v>187</v>
      </c>
      <c r="B78" s="19" t="s">
        <v>187</v>
      </c>
      <c r="C78" s="126" t="s">
        <v>187</v>
      </c>
      <c r="D78" s="126" t="s">
        <v>187</v>
      </c>
      <c r="E78" s="126" t="s">
        <v>187</v>
      </c>
      <c r="F78" s="126" t="s">
        <v>187</v>
      </c>
      <c r="G78" s="127" t="s">
        <v>187</v>
      </c>
      <c r="H78" s="13"/>
      <c r="I78" s="122" t="s">
        <v>253</v>
      </c>
      <c r="J78" s="126" t="s">
        <v>187</v>
      </c>
      <c r="K78" s="126">
        <f>'9-Riepilogo Analisi dei Carichi'!$C$11</f>
        <v>4.3012800000000002</v>
      </c>
      <c r="L78" s="126">
        <f>'9-Riepilogo Analisi dei Carichi'!$I$11</f>
        <v>5.5916640000000006</v>
      </c>
      <c r="M78" s="126" t="s">
        <v>187</v>
      </c>
      <c r="N78" s="126" t="s">
        <v>187</v>
      </c>
      <c r="O78" s="127">
        <f>K78</f>
        <v>4.3012800000000002</v>
      </c>
      <c r="P78" s="13"/>
    </row>
    <row r="79" spans="1:16" ht="22" customHeight="1">
      <c r="A79" s="122" t="s">
        <v>23</v>
      </c>
      <c r="B79" s="19" t="s">
        <v>187</v>
      </c>
      <c r="C79" s="128">
        <f>'9-Riepilogo Analisi dei Carichi'!$C$8</f>
        <v>3.6817500000000001</v>
      </c>
      <c r="D79" s="128">
        <f>'9-Riepilogo Analisi dei Carichi'!$I$8</f>
        <v>4.7862749999999998</v>
      </c>
      <c r="E79" s="128" t="s">
        <v>187</v>
      </c>
      <c r="F79" s="128" t="s">
        <v>187</v>
      </c>
      <c r="G79" s="129">
        <f>C79</f>
        <v>3.6817500000000001</v>
      </c>
      <c r="H79" s="13"/>
      <c r="I79" s="122" t="s">
        <v>23</v>
      </c>
      <c r="J79" s="149" t="s">
        <v>187</v>
      </c>
      <c r="K79" s="128">
        <f>'9-Riepilogo Analisi dei Carichi'!$C$8</f>
        <v>3.6817500000000001</v>
      </c>
      <c r="L79" s="128">
        <f>'9-Riepilogo Analisi dei Carichi'!$I$8</f>
        <v>4.7862749999999998</v>
      </c>
      <c r="M79" s="128" t="s">
        <v>187</v>
      </c>
      <c r="N79" s="128" t="s">
        <v>187</v>
      </c>
      <c r="O79" s="129">
        <f>K79</f>
        <v>3.6817500000000001</v>
      </c>
      <c r="P79" s="13"/>
    </row>
    <row r="80" spans="1:16" ht="22" customHeight="1">
      <c r="A80" s="130" t="s">
        <v>254</v>
      </c>
      <c r="B80" s="145"/>
      <c r="C80" s="131">
        <f>SUM(C77:C79)</f>
        <v>35.097624999999994</v>
      </c>
      <c r="D80" s="131">
        <f t="shared" ref="D80:G80" si="22">SUM(D77:D79)</f>
        <v>47.178912499999996</v>
      </c>
      <c r="E80" s="131">
        <f t="shared" si="22"/>
        <v>9.6999999999999993</v>
      </c>
      <c r="F80" s="131">
        <f t="shared" si="22"/>
        <v>14.549999999999999</v>
      </c>
      <c r="G80" s="132">
        <f t="shared" si="22"/>
        <v>38.00762499999999</v>
      </c>
      <c r="H80" s="13"/>
      <c r="I80" s="130" t="s">
        <v>254</v>
      </c>
      <c r="J80" s="131"/>
      <c r="K80" s="131">
        <f>SUM(K77:K79)</f>
        <v>11.221779999999999</v>
      </c>
      <c r="L80" s="131">
        <f t="shared" ref="L80:O80" si="23">SUM(L77:L79)</f>
        <v>14.748314000000001</v>
      </c>
      <c r="M80" s="131">
        <f t="shared" si="23"/>
        <v>1</v>
      </c>
      <c r="N80" s="131">
        <f t="shared" si="23"/>
        <v>1.5</v>
      </c>
      <c r="O80" s="132">
        <f t="shared" si="23"/>
        <v>11.52178</v>
      </c>
      <c r="P80" s="13"/>
    </row>
    <row r="81" spans="1:16" ht="22" customHeight="1">
      <c r="A81" s="13"/>
      <c r="B81" s="13"/>
      <c r="C81" s="13"/>
      <c r="D81" s="13"/>
      <c r="E81" s="13"/>
      <c r="F81" s="13"/>
      <c r="G81" s="13"/>
      <c r="H81" s="13"/>
      <c r="I81" s="143"/>
      <c r="J81" s="135"/>
      <c r="K81" s="135"/>
      <c r="L81" s="135"/>
      <c r="M81" s="135"/>
      <c r="N81" s="135"/>
      <c r="O81" s="135"/>
      <c r="P81" s="13"/>
    </row>
    <row r="82" spans="1:16" ht="22" customHeight="1">
      <c r="A82" s="158" t="s">
        <v>291</v>
      </c>
      <c r="B82" s="159" t="s">
        <v>256</v>
      </c>
      <c r="C82" s="159" t="s">
        <v>257</v>
      </c>
      <c r="D82" s="159" t="s">
        <v>258</v>
      </c>
      <c r="E82" s="159" t="s">
        <v>259</v>
      </c>
      <c r="F82" s="159" t="s">
        <v>260</v>
      </c>
      <c r="G82" s="160" t="s">
        <v>261</v>
      </c>
      <c r="H82" s="13"/>
      <c r="I82" s="158" t="s">
        <v>307</v>
      </c>
      <c r="J82" s="159" t="s">
        <v>256</v>
      </c>
      <c r="K82" s="159" t="s">
        <v>257</v>
      </c>
      <c r="L82" s="159" t="s">
        <v>258</v>
      </c>
      <c r="M82" s="159" t="s">
        <v>259</v>
      </c>
      <c r="N82" s="159" t="s">
        <v>260</v>
      </c>
      <c r="O82" s="160" t="s">
        <v>261</v>
      </c>
      <c r="P82" s="13"/>
    </row>
    <row r="83" spans="1:16" ht="22" customHeight="1">
      <c r="A83" s="122" t="s">
        <v>252</v>
      </c>
      <c r="B83" s="126">
        <f>'1-Geometria'!K22/2*(D3+B3)/2</f>
        <v>2.8050000000000002</v>
      </c>
      <c r="C83" s="126">
        <f>B83*('9-Riepilogo Analisi dei Carichi'!$C$5+'9-Riepilogo Analisi dei Carichi'!$E$5)</f>
        <v>18.169387499999999</v>
      </c>
      <c r="D83" s="126">
        <f>B83*'9-Riepilogo Analisi dei Carichi'!$I$5</f>
        <v>24.517803750000002</v>
      </c>
      <c r="E83" s="126">
        <f>B83*'9-Riepilogo Analisi dei Carichi'!$G$5</f>
        <v>5.61</v>
      </c>
      <c r="F83" s="126">
        <f>B83*'9-Riepilogo Analisi dei Carichi'!$K$5</f>
        <v>8.4150000000000009</v>
      </c>
      <c r="G83" s="127">
        <f>B83*'9-Riepilogo Analisi dei Carichi'!$O$5</f>
        <v>19.852387499999999</v>
      </c>
      <c r="H83" s="13"/>
      <c r="I83" s="122" t="s">
        <v>252</v>
      </c>
      <c r="J83" s="126">
        <v>0.5</v>
      </c>
      <c r="K83" s="126">
        <f>J83*('9-Riepilogo Analisi dei Carichi'!$C$5+'9-Riepilogo Analisi dei Carichi'!$E$5)</f>
        <v>3.2387499999999996</v>
      </c>
      <c r="L83" s="126">
        <f>J83*'9-Riepilogo Analisi dei Carichi'!$I$5</f>
        <v>4.3703750000000001</v>
      </c>
      <c r="M83" s="126">
        <f>J83*'9-Riepilogo Analisi dei Carichi'!$G$5</f>
        <v>1</v>
      </c>
      <c r="N83" s="126">
        <f>J83*'9-Riepilogo Analisi dei Carichi'!$K$5</f>
        <v>1.5</v>
      </c>
      <c r="O83" s="127">
        <f>J83*'9-Riepilogo Analisi dei Carichi'!$O$5</f>
        <v>3.5387499999999994</v>
      </c>
      <c r="P83" s="13"/>
    </row>
    <row r="84" spans="1:16" ht="22" customHeight="1">
      <c r="A84" s="122" t="s">
        <v>253</v>
      </c>
      <c r="B84" s="126" t="s">
        <v>187</v>
      </c>
      <c r="C84" s="126">
        <f>'9-Riepilogo Analisi dei Carichi'!$C$11</f>
        <v>4.3012800000000002</v>
      </c>
      <c r="D84" s="126">
        <f>'9-Riepilogo Analisi dei Carichi'!$I$11</f>
        <v>5.5916640000000006</v>
      </c>
      <c r="E84" s="126" t="s">
        <v>187</v>
      </c>
      <c r="F84" s="126" t="s">
        <v>187</v>
      </c>
      <c r="G84" s="127">
        <f>C84</f>
        <v>4.3012800000000002</v>
      </c>
      <c r="H84" s="13"/>
      <c r="I84" s="122" t="s">
        <v>253</v>
      </c>
      <c r="J84" s="126" t="s">
        <v>187</v>
      </c>
      <c r="K84" s="126">
        <f>'9-Riepilogo Analisi dei Carichi'!$C$11</f>
        <v>4.3012800000000002</v>
      </c>
      <c r="L84" s="126">
        <f>'9-Riepilogo Analisi dei Carichi'!$I$11</f>
        <v>5.5916640000000006</v>
      </c>
      <c r="M84" s="126" t="s">
        <v>187</v>
      </c>
      <c r="N84" s="126" t="s">
        <v>187</v>
      </c>
      <c r="O84" s="127">
        <f>K84</f>
        <v>4.3012800000000002</v>
      </c>
      <c r="P84" s="13"/>
    </row>
    <row r="85" spans="1:16" ht="22" customHeight="1">
      <c r="A85" s="122" t="s">
        <v>23</v>
      </c>
      <c r="B85" s="126" t="s">
        <v>187</v>
      </c>
      <c r="C85" s="128">
        <f>'9-Riepilogo Analisi dei Carichi'!$C$8</f>
        <v>3.6817500000000001</v>
      </c>
      <c r="D85" s="128">
        <f>'9-Riepilogo Analisi dei Carichi'!$I$8</f>
        <v>4.7862749999999998</v>
      </c>
      <c r="E85" s="128" t="s">
        <v>187</v>
      </c>
      <c r="F85" s="128" t="s">
        <v>187</v>
      </c>
      <c r="G85" s="129">
        <f>C85</f>
        <v>3.6817500000000001</v>
      </c>
      <c r="H85" s="13"/>
      <c r="I85" s="122" t="s">
        <v>23</v>
      </c>
      <c r="J85" s="126" t="s">
        <v>187</v>
      </c>
      <c r="K85" s="126">
        <f>'9-Riepilogo Analisi dei Carichi'!$C$8</f>
        <v>3.6817500000000001</v>
      </c>
      <c r="L85" s="126">
        <f>'9-Riepilogo Analisi dei Carichi'!$I$8</f>
        <v>4.7862749999999998</v>
      </c>
      <c r="M85" s="126" t="s">
        <v>187</v>
      </c>
      <c r="N85" s="126" t="s">
        <v>187</v>
      </c>
      <c r="O85" s="127">
        <f>K85</f>
        <v>3.6817500000000001</v>
      </c>
      <c r="P85" s="13"/>
    </row>
    <row r="86" spans="1:16" ht="22" customHeight="1">
      <c r="A86" s="146" t="s">
        <v>254</v>
      </c>
      <c r="B86" s="147"/>
      <c r="C86" s="147">
        <f>SUM(C83:C85)</f>
        <v>26.152417499999999</v>
      </c>
      <c r="D86" s="147">
        <f t="shared" ref="D86:G86" si="24">SUM(D83:D85)</f>
        <v>34.895742750000004</v>
      </c>
      <c r="E86" s="147">
        <f t="shared" si="24"/>
        <v>5.61</v>
      </c>
      <c r="F86" s="147">
        <f t="shared" si="24"/>
        <v>8.4150000000000009</v>
      </c>
      <c r="G86" s="148">
        <f t="shared" si="24"/>
        <v>27.835417499999998</v>
      </c>
      <c r="H86" s="13"/>
      <c r="I86" s="122" t="s">
        <v>25</v>
      </c>
      <c r="J86" s="149">
        <v>0</v>
      </c>
      <c r="K86" s="128">
        <f>J86*'9-Riepilogo Analisi dei Carichi'!$C$7</f>
        <v>0</v>
      </c>
      <c r="L86" s="128">
        <f>J86*'9-Riepilogo Analisi dei Carichi'!$I$7</f>
        <v>0</v>
      </c>
      <c r="M86" s="128">
        <f>J86*'9-Riepilogo Analisi dei Carichi'!$G$7</f>
        <v>0</v>
      </c>
      <c r="N86" s="128">
        <f>J86*'9-Riepilogo Analisi dei Carichi'!$K$7</f>
        <v>0</v>
      </c>
      <c r="O86" s="129">
        <f>J86*'9-Riepilogo Analisi dei Carichi'!$O$7</f>
        <v>0</v>
      </c>
      <c r="P86" s="13"/>
    </row>
    <row r="87" spans="1:16" ht="22" customHeight="1">
      <c r="A87" s="137"/>
      <c r="B87" s="128"/>
      <c r="C87" s="128"/>
      <c r="D87" s="128"/>
      <c r="E87" s="128"/>
      <c r="F87" s="128"/>
      <c r="G87" s="129"/>
      <c r="H87" s="13"/>
      <c r="I87" s="130" t="s">
        <v>254</v>
      </c>
      <c r="J87" s="131"/>
      <c r="K87" s="131">
        <f>SUM(K83:K86)</f>
        <v>11.221779999999999</v>
      </c>
      <c r="L87" s="131">
        <f t="shared" ref="L87:O87" si="25">SUM(L83:L86)</f>
        <v>14.748314000000001</v>
      </c>
      <c r="M87" s="131">
        <f t="shared" si="25"/>
        <v>1</v>
      </c>
      <c r="N87" s="131">
        <f t="shared" si="25"/>
        <v>1.5</v>
      </c>
      <c r="O87" s="132">
        <f t="shared" si="25"/>
        <v>11.52178</v>
      </c>
      <c r="P87" s="13"/>
    </row>
    <row r="88" spans="1:16" ht="22" customHeight="1">
      <c r="A88" s="13"/>
      <c r="B88" s="13"/>
      <c r="C88" s="13"/>
      <c r="D88" s="13"/>
      <c r="E88" s="13"/>
      <c r="F88" s="13"/>
      <c r="G88" s="13"/>
      <c r="H88" s="13"/>
      <c r="I88" s="143"/>
      <c r="J88" s="135"/>
      <c r="K88" s="135"/>
      <c r="L88" s="135"/>
      <c r="M88" s="135"/>
      <c r="N88" s="135"/>
      <c r="O88" s="135"/>
      <c r="P88" s="13"/>
    </row>
    <row r="89" spans="1:16" ht="22" customHeight="1">
      <c r="A89" s="158" t="s">
        <v>292</v>
      </c>
      <c r="B89" s="159" t="s">
        <v>256</v>
      </c>
      <c r="C89" s="159" t="s">
        <v>257</v>
      </c>
      <c r="D89" s="159" t="s">
        <v>258</v>
      </c>
      <c r="E89" s="159" t="s">
        <v>259</v>
      </c>
      <c r="F89" s="159" t="s">
        <v>260</v>
      </c>
      <c r="G89" s="160" t="s">
        <v>261</v>
      </c>
      <c r="H89" s="13"/>
      <c r="I89" s="158" t="s">
        <v>497</v>
      </c>
      <c r="J89" s="159" t="s">
        <v>256</v>
      </c>
      <c r="K89" s="159" t="s">
        <v>257</v>
      </c>
      <c r="L89" s="159" t="s">
        <v>258</v>
      </c>
      <c r="M89" s="159" t="s">
        <v>259</v>
      </c>
      <c r="N89" s="159" t="s">
        <v>260</v>
      </c>
      <c r="O89" s="160" t="s">
        <v>261</v>
      </c>
      <c r="P89" s="13"/>
    </row>
    <row r="90" spans="1:16" ht="22" customHeight="1">
      <c r="A90" s="122" t="s">
        <v>252</v>
      </c>
      <c r="B90" s="126">
        <f>'1-Geometria'!K23/2*(D3+B3)/2</f>
        <v>2.5299999999999998</v>
      </c>
      <c r="C90" s="126">
        <f>B90*('9-Riepilogo Analisi dei Carichi'!$C$5+'9-Riepilogo Analisi dei Carichi'!$E$5)</f>
        <v>16.388074999999997</v>
      </c>
      <c r="D90" s="126">
        <f>B90*'9-Riepilogo Analisi dei Carichi'!$I$5</f>
        <v>22.1140975</v>
      </c>
      <c r="E90" s="126">
        <f>B90*'9-Riepilogo Analisi dei Carichi'!$G$5</f>
        <v>5.0599999999999996</v>
      </c>
      <c r="F90" s="126">
        <f>B90*'9-Riepilogo Analisi dei Carichi'!$K$5</f>
        <v>7.59</v>
      </c>
      <c r="G90" s="127">
        <f>B90*'9-Riepilogo Analisi dei Carichi'!$O$5</f>
        <v>17.906074999999994</v>
      </c>
      <c r="H90" s="13"/>
      <c r="I90" s="122" t="s">
        <v>252</v>
      </c>
      <c r="J90" s="126">
        <v>1</v>
      </c>
      <c r="K90" s="126">
        <f>J90*('9-Riepilogo Analisi dei Carichi'!$C$5+'9-Riepilogo Analisi dei Carichi'!$E$5)</f>
        <v>6.4774999999999991</v>
      </c>
      <c r="L90" s="126">
        <f>J90*'9-Riepilogo Analisi dei Carichi'!$I$5</f>
        <v>8.7407500000000002</v>
      </c>
      <c r="M90" s="126">
        <f>J90*'9-Riepilogo Analisi dei Carichi'!$G$5</f>
        <v>2</v>
      </c>
      <c r="N90" s="126">
        <f>J90*'9-Riepilogo Analisi dei Carichi'!$K$5</f>
        <v>3</v>
      </c>
      <c r="O90" s="127">
        <f>J90*'9-Riepilogo Analisi dei Carichi'!$O$5</f>
        <v>7.0774999999999988</v>
      </c>
      <c r="P90" s="13"/>
    </row>
    <row r="91" spans="1:16" ht="22" customHeight="1">
      <c r="A91" s="122" t="s">
        <v>253</v>
      </c>
      <c r="B91" s="126" t="s">
        <v>187</v>
      </c>
      <c r="C91" s="126">
        <f>'9-Riepilogo Analisi dei Carichi'!$C$11</f>
        <v>4.3012800000000002</v>
      </c>
      <c r="D91" s="126">
        <f>'9-Riepilogo Analisi dei Carichi'!$I$11</f>
        <v>5.5916640000000006</v>
      </c>
      <c r="E91" s="126" t="s">
        <v>187</v>
      </c>
      <c r="F91" s="126" t="s">
        <v>187</v>
      </c>
      <c r="G91" s="127">
        <f>C91</f>
        <v>4.3012800000000002</v>
      </c>
      <c r="H91" s="13"/>
      <c r="I91" s="141" t="s">
        <v>187</v>
      </c>
      <c r="J91" s="126" t="s">
        <v>187</v>
      </c>
      <c r="K91" s="126" t="s">
        <v>187</v>
      </c>
      <c r="L91" s="126" t="s">
        <v>187</v>
      </c>
      <c r="M91" s="126" t="s">
        <v>187</v>
      </c>
      <c r="N91" s="126" t="s">
        <v>187</v>
      </c>
      <c r="O91" s="127" t="s">
        <v>187</v>
      </c>
      <c r="P91" s="13"/>
    </row>
    <row r="92" spans="1:16" ht="22" customHeight="1">
      <c r="A92" s="122" t="s">
        <v>23</v>
      </c>
      <c r="B92" s="126" t="s">
        <v>187</v>
      </c>
      <c r="C92" s="126">
        <f>'9-Riepilogo Analisi dei Carichi'!$C$8</f>
        <v>3.6817500000000001</v>
      </c>
      <c r="D92" s="126">
        <f>'9-Riepilogo Analisi dei Carichi'!$I$8</f>
        <v>4.7862749999999998</v>
      </c>
      <c r="E92" s="126" t="s">
        <v>187</v>
      </c>
      <c r="F92" s="126" t="s">
        <v>187</v>
      </c>
      <c r="G92" s="127">
        <f>C92</f>
        <v>3.6817500000000001</v>
      </c>
      <c r="H92" s="13"/>
      <c r="I92" s="122" t="s">
        <v>24</v>
      </c>
      <c r="J92" s="149" t="s">
        <v>187</v>
      </c>
      <c r="K92" s="128">
        <f>'9-Riepilogo Analisi dei Carichi'!$C$9</f>
        <v>2.0180000000000002</v>
      </c>
      <c r="L92" s="128">
        <f>'9-Riepilogo Analisi dei Carichi'!$I$9</f>
        <v>2.6234000000000006</v>
      </c>
      <c r="M92" s="128" t="s">
        <v>187</v>
      </c>
      <c r="N92" s="128" t="s">
        <v>187</v>
      </c>
      <c r="O92" s="129">
        <f>K92</f>
        <v>2.0180000000000002</v>
      </c>
      <c r="P92" s="13"/>
    </row>
    <row r="93" spans="1:16" ht="22" customHeight="1">
      <c r="A93" s="122" t="s">
        <v>25</v>
      </c>
      <c r="B93" s="126">
        <v>0</v>
      </c>
      <c r="C93" s="128">
        <f>B93*'9-Riepilogo Analisi dei Carichi'!$C$7</f>
        <v>0</v>
      </c>
      <c r="D93" s="128">
        <f>B93*'9-Riepilogo Analisi dei Carichi'!$I$7</f>
        <v>0</v>
      </c>
      <c r="E93" s="128">
        <f>B93*'9-Riepilogo Analisi dei Carichi'!$G$7</f>
        <v>0</v>
      </c>
      <c r="F93" s="128">
        <f>B93*'9-Riepilogo Analisi dei Carichi'!$K$7</f>
        <v>0</v>
      </c>
      <c r="G93" s="129">
        <f>B93*'9-Riepilogo Analisi dei Carichi'!$O$7</f>
        <v>0</v>
      </c>
      <c r="H93" s="13"/>
      <c r="I93" s="146" t="s">
        <v>254</v>
      </c>
      <c r="J93" s="150"/>
      <c r="K93" s="150">
        <f>SUM(K90:K92)</f>
        <v>8.4954999999999998</v>
      </c>
      <c r="L93" s="150">
        <f t="shared" ref="L93:O93" si="26">SUM(L90:L92)</f>
        <v>11.36415</v>
      </c>
      <c r="M93" s="150">
        <f t="shared" si="26"/>
        <v>2</v>
      </c>
      <c r="N93" s="150">
        <f t="shared" si="26"/>
        <v>3</v>
      </c>
      <c r="O93" s="151">
        <f t="shared" si="26"/>
        <v>9.0954999999999995</v>
      </c>
      <c r="P93" s="13"/>
    </row>
    <row r="94" spans="1:16" ht="22" customHeight="1">
      <c r="A94" s="130" t="s">
        <v>254</v>
      </c>
      <c r="B94" s="131"/>
      <c r="C94" s="131">
        <f>SUM(C90:C93)</f>
        <v>24.371105</v>
      </c>
      <c r="D94" s="131">
        <f t="shared" ref="D94:G94" si="27">SUM(D90:D93)</f>
        <v>32.492036499999998</v>
      </c>
      <c r="E94" s="131">
        <f t="shared" si="27"/>
        <v>5.0599999999999996</v>
      </c>
      <c r="F94" s="131">
        <f t="shared" si="27"/>
        <v>7.59</v>
      </c>
      <c r="G94" s="132">
        <f t="shared" si="27"/>
        <v>25.889104999999994</v>
      </c>
      <c r="H94" s="13"/>
      <c r="I94" s="136"/>
      <c r="J94" s="137"/>
      <c r="K94" s="137"/>
      <c r="L94" s="137"/>
      <c r="M94" s="137"/>
      <c r="N94" s="137"/>
      <c r="O94" s="138"/>
      <c r="P94" s="13"/>
    </row>
    <row r="95" spans="1:16" ht="22" customHeight="1">
      <c r="A95" s="13"/>
      <c r="B95" s="13"/>
      <c r="C95" s="13"/>
      <c r="D95" s="13"/>
      <c r="E95" s="13"/>
      <c r="F95" s="13"/>
      <c r="G95" s="13"/>
      <c r="H95" s="13"/>
      <c r="I95" s="13"/>
      <c r="J95" s="13"/>
      <c r="K95" s="13"/>
      <c r="L95" s="13"/>
      <c r="M95" s="13"/>
      <c r="N95" s="13"/>
      <c r="O95" s="13"/>
      <c r="P95" s="13"/>
    </row>
    <row r="96" spans="1:16" ht="22" customHeight="1">
      <c r="A96" s="158" t="s">
        <v>293</v>
      </c>
      <c r="B96" s="159" t="s">
        <v>256</v>
      </c>
      <c r="C96" s="159" t="s">
        <v>257</v>
      </c>
      <c r="D96" s="159" t="s">
        <v>258</v>
      </c>
      <c r="E96" s="159" t="s">
        <v>259</v>
      </c>
      <c r="F96" s="159" t="s">
        <v>260</v>
      </c>
      <c r="G96" s="160" t="s">
        <v>261</v>
      </c>
      <c r="H96" s="13"/>
      <c r="I96" s="158" t="s">
        <v>498</v>
      </c>
      <c r="J96" s="159" t="s">
        <v>256</v>
      </c>
      <c r="K96" s="159" t="s">
        <v>257</v>
      </c>
      <c r="L96" s="159" t="s">
        <v>258</v>
      </c>
      <c r="M96" s="159" t="s">
        <v>259</v>
      </c>
      <c r="N96" s="159" t="s">
        <v>260</v>
      </c>
      <c r="O96" s="160" t="s">
        <v>261</v>
      </c>
      <c r="P96" s="13"/>
    </row>
    <row r="97" spans="1:16" ht="22" customHeight="1">
      <c r="A97" s="122" t="s">
        <v>252</v>
      </c>
      <c r="B97" s="126">
        <f>'1-Geometria'!K24/2</f>
        <v>2.2999999999999998</v>
      </c>
      <c r="C97" s="126">
        <f>B97*('9-Riepilogo Analisi dei Carichi'!$C$5+'9-Riepilogo Analisi dei Carichi'!$E$5)</f>
        <v>14.898249999999997</v>
      </c>
      <c r="D97" s="126">
        <f>B97*'9-Riepilogo Analisi dei Carichi'!$I$5</f>
        <v>20.103725000000001</v>
      </c>
      <c r="E97" s="126">
        <f>B97*'9-Riepilogo Analisi dei Carichi'!$G$5</f>
        <v>4.5999999999999996</v>
      </c>
      <c r="F97" s="126">
        <f>B97*'9-Riepilogo Analisi dei Carichi'!$K$5</f>
        <v>6.8999999999999995</v>
      </c>
      <c r="G97" s="127">
        <f>B97*'9-Riepilogo Analisi dei Carichi'!$O$5</f>
        <v>16.278249999999996</v>
      </c>
      <c r="H97" s="13"/>
      <c r="I97" s="122" t="s">
        <v>252</v>
      </c>
      <c r="J97" s="126">
        <v>1</v>
      </c>
      <c r="K97" s="126">
        <f>J97*('9-Riepilogo Analisi dei Carichi'!$C$5+'9-Riepilogo Analisi dei Carichi'!$E$5)</f>
        <v>6.4774999999999991</v>
      </c>
      <c r="L97" s="126">
        <f>J97*'9-Riepilogo Analisi dei Carichi'!$I$5</f>
        <v>8.7407500000000002</v>
      </c>
      <c r="M97" s="126">
        <f>J97*'9-Riepilogo Analisi dei Carichi'!$G$5</f>
        <v>2</v>
      </c>
      <c r="N97" s="126">
        <f>J97*'9-Riepilogo Analisi dei Carichi'!$K$5</f>
        <v>3</v>
      </c>
      <c r="O97" s="127">
        <f>J97*'9-Riepilogo Analisi dei Carichi'!$O$5</f>
        <v>7.0774999999999988</v>
      </c>
      <c r="P97" s="13"/>
    </row>
    <row r="98" spans="1:16" ht="22" customHeight="1">
      <c r="A98" s="122" t="s">
        <v>253</v>
      </c>
      <c r="B98" s="126" t="s">
        <v>187</v>
      </c>
      <c r="C98" s="126">
        <f>'9-Riepilogo Analisi dei Carichi'!$C$11</f>
        <v>4.3012800000000002</v>
      </c>
      <c r="D98" s="126">
        <f>'9-Riepilogo Analisi dei Carichi'!$I$11</f>
        <v>5.5916640000000006</v>
      </c>
      <c r="E98" s="126" t="s">
        <v>187</v>
      </c>
      <c r="F98" s="126" t="s">
        <v>187</v>
      </c>
      <c r="G98" s="127">
        <f>C98</f>
        <v>4.3012800000000002</v>
      </c>
      <c r="H98" s="13"/>
      <c r="I98" s="141" t="s">
        <v>187</v>
      </c>
      <c r="J98" s="126" t="s">
        <v>187</v>
      </c>
      <c r="K98" s="126" t="s">
        <v>187</v>
      </c>
      <c r="L98" s="126" t="s">
        <v>187</v>
      </c>
      <c r="M98" s="126" t="s">
        <v>187</v>
      </c>
      <c r="N98" s="126" t="s">
        <v>187</v>
      </c>
      <c r="O98" s="127" t="s">
        <v>187</v>
      </c>
      <c r="P98" s="13"/>
    </row>
    <row r="99" spans="1:16" ht="22" customHeight="1">
      <c r="A99" s="122" t="s">
        <v>23</v>
      </c>
      <c r="B99" s="126" t="s">
        <v>187</v>
      </c>
      <c r="C99" s="126">
        <f>'9-Riepilogo Analisi dei Carichi'!$C$8</f>
        <v>3.6817500000000001</v>
      </c>
      <c r="D99" s="126">
        <f>'9-Riepilogo Analisi dei Carichi'!$I$8</f>
        <v>4.7862749999999998</v>
      </c>
      <c r="E99" s="126" t="s">
        <v>187</v>
      </c>
      <c r="F99" s="126" t="s">
        <v>187</v>
      </c>
      <c r="G99" s="127">
        <f>C99</f>
        <v>3.6817500000000001</v>
      </c>
      <c r="H99" s="13"/>
      <c r="I99" s="122" t="s">
        <v>24</v>
      </c>
      <c r="J99" s="149" t="s">
        <v>187</v>
      </c>
      <c r="K99" s="128">
        <f>'9-Riepilogo Analisi dei Carichi'!$C$9</f>
        <v>2.0180000000000002</v>
      </c>
      <c r="L99" s="128">
        <f>'9-Riepilogo Analisi dei Carichi'!$I$9</f>
        <v>2.6234000000000006</v>
      </c>
      <c r="M99" s="128" t="s">
        <v>187</v>
      </c>
      <c r="N99" s="128" t="s">
        <v>187</v>
      </c>
      <c r="O99" s="129">
        <f>K99</f>
        <v>2.0180000000000002</v>
      </c>
      <c r="P99" s="13"/>
    </row>
    <row r="100" spans="1:16" ht="22" customHeight="1">
      <c r="A100" s="122" t="s">
        <v>25</v>
      </c>
      <c r="B100" s="126">
        <v>0</v>
      </c>
      <c r="C100" s="128">
        <f>B100*'9-Riepilogo Analisi dei Carichi'!$C$7</f>
        <v>0</v>
      </c>
      <c r="D100" s="128">
        <f>B100*'9-Riepilogo Analisi dei Carichi'!$I$7</f>
        <v>0</v>
      </c>
      <c r="E100" s="128">
        <f>B100*'9-Riepilogo Analisi dei Carichi'!$G$7</f>
        <v>0</v>
      </c>
      <c r="F100" s="128">
        <f>B100*'9-Riepilogo Analisi dei Carichi'!$K$7</f>
        <v>0</v>
      </c>
      <c r="G100" s="129">
        <f>B100*'9-Riepilogo Analisi dei Carichi'!$O$7</f>
        <v>0</v>
      </c>
      <c r="H100" s="13"/>
      <c r="I100" s="146" t="s">
        <v>254</v>
      </c>
      <c r="J100" s="150"/>
      <c r="K100" s="150">
        <f>SUM(K97:K99)</f>
        <v>8.4954999999999998</v>
      </c>
      <c r="L100" s="150">
        <f t="shared" ref="L100:O100" si="28">SUM(L97:L99)</f>
        <v>11.36415</v>
      </c>
      <c r="M100" s="150">
        <f t="shared" si="28"/>
        <v>2</v>
      </c>
      <c r="N100" s="150">
        <f t="shared" si="28"/>
        <v>3</v>
      </c>
      <c r="O100" s="151">
        <f t="shared" si="28"/>
        <v>9.0954999999999995</v>
      </c>
      <c r="P100" s="13"/>
    </row>
    <row r="101" spans="1:16" ht="22" customHeight="1">
      <c r="A101" s="130" t="s">
        <v>254</v>
      </c>
      <c r="B101" s="131"/>
      <c r="C101" s="131">
        <f>SUM(C97:C100)</f>
        <v>22.881279999999997</v>
      </c>
      <c r="D101" s="131">
        <f t="shared" ref="D101:G101" si="29">SUM(D97:D100)</f>
        <v>30.481664000000002</v>
      </c>
      <c r="E101" s="131">
        <f t="shared" si="29"/>
        <v>4.5999999999999996</v>
      </c>
      <c r="F101" s="131">
        <f t="shared" si="29"/>
        <v>6.8999999999999995</v>
      </c>
      <c r="G101" s="132">
        <f t="shared" si="29"/>
        <v>24.261279999999999</v>
      </c>
      <c r="H101" s="13"/>
      <c r="I101" s="136"/>
      <c r="J101" s="137"/>
      <c r="K101" s="137"/>
      <c r="L101" s="137"/>
      <c r="M101" s="137"/>
      <c r="N101" s="137"/>
      <c r="O101" s="138"/>
      <c r="P101" s="13"/>
    </row>
    <row r="102" spans="1:16" ht="22" customHeight="1">
      <c r="A102" s="13"/>
      <c r="B102" s="13"/>
      <c r="C102" s="13"/>
      <c r="D102" s="13"/>
      <c r="E102" s="13"/>
      <c r="F102" s="13"/>
      <c r="G102" s="13"/>
      <c r="H102" s="13"/>
      <c r="I102" s="13"/>
      <c r="J102" s="13"/>
      <c r="K102" s="13"/>
      <c r="L102" s="13"/>
      <c r="M102" s="13"/>
      <c r="N102" s="13"/>
      <c r="O102" s="13"/>
      <c r="P102" s="13"/>
    </row>
    <row r="103" spans="1:16" ht="22" customHeight="1">
      <c r="A103" s="158" t="s">
        <v>294</v>
      </c>
      <c r="B103" s="159" t="s">
        <v>256</v>
      </c>
      <c r="C103" s="159" t="s">
        <v>257</v>
      </c>
      <c r="D103" s="159" t="s">
        <v>258</v>
      </c>
      <c r="E103" s="159" t="s">
        <v>259</v>
      </c>
      <c r="F103" s="159" t="s">
        <v>260</v>
      </c>
      <c r="G103" s="160" t="s">
        <v>261</v>
      </c>
      <c r="H103" s="13"/>
      <c r="I103" s="13"/>
      <c r="J103" s="13"/>
      <c r="K103" s="13"/>
      <c r="L103" s="13"/>
      <c r="M103" s="13"/>
      <c r="N103" s="13"/>
      <c r="O103" s="13"/>
      <c r="P103" s="13"/>
    </row>
    <row r="104" spans="1:16" ht="22" customHeight="1">
      <c r="A104" s="122" t="s">
        <v>187</v>
      </c>
      <c r="B104" s="19" t="s">
        <v>187</v>
      </c>
      <c r="C104" s="19" t="s">
        <v>187</v>
      </c>
      <c r="D104" s="19" t="s">
        <v>187</v>
      </c>
      <c r="E104" s="19" t="s">
        <v>187</v>
      </c>
      <c r="F104" s="19" t="s">
        <v>187</v>
      </c>
      <c r="G104" s="21" t="s">
        <v>187</v>
      </c>
      <c r="H104" s="13"/>
      <c r="I104" s="13"/>
      <c r="J104" s="13"/>
      <c r="K104" s="13"/>
      <c r="L104" s="13"/>
      <c r="M104" s="13"/>
      <c r="N104" s="13"/>
      <c r="O104" s="13"/>
      <c r="P104" s="13"/>
    </row>
    <row r="105" spans="1:16" ht="22" customHeight="1">
      <c r="A105" s="122" t="s">
        <v>273</v>
      </c>
      <c r="B105" s="126">
        <f>'1-Geometria'!K25/2</f>
        <v>2.2999999999999998</v>
      </c>
      <c r="C105" s="126">
        <f>B105*'9-Riepilogo Analisi dei Carichi'!$C$6</f>
        <v>16.737866666666665</v>
      </c>
      <c r="D105" s="126">
        <f>B105*'9-Riepilogo Analisi dei Carichi'!$I$6</f>
        <v>21.759226666666663</v>
      </c>
      <c r="E105" s="126">
        <f>B105*'9-Riepilogo Analisi dei Carichi'!$G$6</f>
        <v>9.1999999999999993</v>
      </c>
      <c r="F105" s="126">
        <f>B105*'9-Riepilogo Analisi dei Carichi'!$K$6</f>
        <v>13.799999999999999</v>
      </c>
      <c r="G105" s="127">
        <f>B105*'9-Riepilogo Analisi dei Carichi'!$O$6</f>
        <v>22.257866666666665</v>
      </c>
      <c r="H105" s="13"/>
      <c r="I105" s="13"/>
      <c r="J105" s="13"/>
      <c r="K105" s="13"/>
      <c r="L105" s="13"/>
      <c r="M105" s="13"/>
      <c r="N105" s="13"/>
      <c r="O105" s="13"/>
      <c r="P105" s="13"/>
    </row>
    <row r="106" spans="1:16" ht="22" customHeight="1">
      <c r="A106" s="122" t="s">
        <v>253</v>
      </c>
      <c r="B106" s="19" t="s">
        <v>187</v>
      </c>
      <c r="C106" s="126">
        <f>'9-Riepilogo Analisi dei Carichi'!$C$11</f>
        <v>4.3012800000000002</v>
      </c>
      <c r="D106" s="126">
        <f>'9-Riepilogo Analisi dei Carichi'!$I$11</f>
        <v>5.5916640000000006</v>
      </c>
      <c r="E106" s="126" t="s">
        <v>187</v>
      </c>
      <c r="F106" s="126" t="s">
        <v>187</v>
      </c>
      <c r="G106" s="127">
        <f>C106</f>
        <v>4.3012800000000002</v>
      </c>
      <c r="H106" s="13"/>
      <c r="I106" s="13"/>
      <c r="J106" s="13"/>
      <c r="K106" s="13"/>
      <c r="L106" s="13"/>
      <c r="M106" s="13"/>
      <c r="N106" s="13"/>
      <c r="O106" s="13"/>
      <c r="P106" s="13"/>
    </row>
    <row r="107" spans="1:16" ht="22" customHeight="1">
      <c r="A107" s="122" t="s">
        <v>23</v>
      </c>
      <c r="B107" s="19" t="s">
        <v>187</v>
      </c>
      <c r="C107" s="128">
        <f>'9-Riepilogo Analisi dei Carichi'!$C$8</f>
        <v>3.6817500000000001</v>
      </c>
      <c r="D107" s="128">
        <f>'9-Riepilogo Analisi dei Carichi'!$I$8</f>
        <v>4.7862749999999998</v>
      </c>
      <c r="E107" s="128" t="s">
        <v>187</v>
      </c>
      <c r="F107" s="128" t="s">
        <v>187</v>
      </c>
      <c r="G107" s="129">
        <f>C107</f>
        <v>3.6817500000000001</v>
      </c>
      <c r="H107" s="13"/>
      <c r="I107" s="13"/>
      <c r="J107" s="13"/>
      <c r="K107" s="13"/>
      <c r="L107" s="13"/>
      <c r="M107" s="13"/>
      <c r="N107" s="13"/>
      <c r="O107" s="13"/>
      <c r="P107" s="13"/>
    </row>
    <row r="108" spans="1:16" ht="22" customHeight="1">
      <c r="A108" s="130" t="s">
        <v>254</v>
      </c>
      <c r="B108" s="145"/>
      <c r="C108" s="131">
        <f>SUM(C105:C107)</f>
        <v>24.720896666666668</v>
      </c>
      <c r="D108" s="131">
        <f t="shared" ref="D108:F108" si="30">SUM(D105:D107)</f>
        <v>32.137165666666661</v>
      </c>
      <c r="E108" s="131">
        <f t="shared" si="30"/>
        <v>9.1999999999999993</v>
      </c>
      <c r="F108" s="131">
        <f t="shared" si="30"/>
        <v>13.799999999999999</v>
      </c>
      <c r="G108" s="132">
        <f>SUM(G105:G107)</f>
        <v>30.240896666666664</v>
      </c>
      <c r="H108" s="13"/>
      <c r="I108" s="13"/>
      <c r="J108" s="13"/>
      <c r="K108" s="13"/>
      <c r="L108" s="13"/>
      <c r="M108" s="13"/>
      <c r="N108" s="13"/>
      <c r="O108" s="13"/>
      <c r="P108" s="13"/>
    </row>
    <row r="109" spans="1:16" ht="22" customHeight="1">
      <c r="A109" s="43"/>
      <c r="B109" s="43"/>
      <c r="C109" s="43"/>
      <c r="D109" s="43"/>
      <c r="E109" s="43"/>
      <c r="F109" s="43"/>
      <c r="G109" s="43"/>
      <c r="H109" s="13"/>
      <c r="I109" s="13"/>
      <c r="J109" s="13"/>
      <c r="K109" s="13"/>
      <c r="L109" s="13"/>
      <c r="M109" s="13"/>
      <c r="N109" s="13"/>
      <c r="O109" s="13"/>
      <c r="P109" s="13"/>
    </row>
    <row r="110" spans="1:16" ht="22" customHeight="1">
      <c r="A110" s="158" t="s">
        <v>295</v>
      </c>
      <c r="B110" s="159" t="s">
        <v>256</v>
      </c>
      <c r="C110" s="159" t="s">
        <v>257</v>
      </c>
      <c r="D110" s="159" t="s">
        <v>258</v>
      </c>
      <c r="E110" s="159" t="s">
        <v>259</v>
      </c>
      <c r="F110" s="159" t="s">
        <v>260</v>
      </c>
      <c r="G110" s="160" t="s">
        <v>261</v>
      </c>
      <c r="H110" s="13"/>
      <c r="I110" s="13"/>
      <c r="J110" s="13"/>
      <c r="K110" s="13"/>
      <c r="L110" s="13"/>
      <c r="M110" s="13"/>
      <c r="N110" s="13"/>
      <c r="O110" s="13"/>
      <c r="P110" s="13"/>
    </row>
    <row r="111" spans="1:16" ht="22" customHeight="1">
      <c r="A111" s="122" t="s">
        <v>252</v>
      </c>
      <c r="B111" s="126">
        <f>'1-Geometria'!K26/2*(C3+B3)/2</f>
        <v>2.415</v>
      </c>
      <c r="C111" s="126">
        <f>B111*('9-Riepilogo Analisi dei Carichi'!$C$5+'9-Riepilogo Analisi dei Carichi'!$E$5)</f>
        <v>15.643162499999999</v>
      </c>
      <c r="D111" s="126">
        <f>B111*'9-Riepilogo Analisi dei Carichi'!$I$5</f>
        <v>21.108911250000002</v>
      </c>
      <c r="E111" s="126">
        <f>B111*'9-Riepilogo Analisi dei Carichi'!$G$5</f>
        <v>4.83</v>
      </c>
      <c r="F111" s="126">
        <f>B111*'9-Riepilogo Analisi dei Carichi'!$K$5</f>
        <v>7.2450000000000001</v>
      </c>
      <c r="G111" s="127">
        <f>B111*'9-Riepilogo Analisi dei Carichi'!$O$5</f>
        <v>17.092162499999997</v>
      </c>
      <c r="H111" s="13"/>
      <c r="I111" s="13"/>
      <c r="J111" s="13"/>
      <c r="K111" s="13"/>
      <c r="L111" s="13"/>
      <c r="M111" s="13"/>
      <c r="N111" s="13"/>
      <c r="O111" s="13"/>
      <c r="P111" s="13"/>
    </row>
    <row r="112" spans="1:16" ht="22" customHeight="1">
      <c r="A112" s="122" t="s">
        <v>253</v>
      </c>
      <c r="B112" s="126" t="s">
        <v>187</v>
      </c>
      <c r="C112" s="126">
        <f>'9-Riepilogo Analisi dei Carichi'!$C$11</f>
        <v>4.3012800000000002</v>
      </c>
      <c r="D112" s="126">
        <f>'9-Riepilogo Analisi dei Carichi'!$I$11</f>
        <v>5.5916640000000006</v>
      </c>
      <c r="E112" s="126" t="s">
        <v>187</v>
      </c>
      <c r="F112" s="126" t="s">
        <v>187</v>
      </c>
      <c r="G112" s="127">
        <f>C112</f>
        <v>4.3012800000000002</v>
      </c>
      <c r="H112" s="13"/>
      <c r="I112" s="13"/>
      <c r="J112" s="13"/>
      <c r="K112" s="13"/>
      <c r="L112" s="13"/>
      <c r="M112" s="13"/>
      <c r="N112" s="13"/>
      <c r="O112" s="13"/>
      <c r="P112" s="13"/>
    </row>
    <row r="113" spans="1:16" ht="22" customHeight="1">
      <c r="A113" s="122" t="s">
        <v>23</v>
      </c>
      <c r="B113" s="126" t="s">
        <v>187</v>
      </c>
      <c r="C113" s="128">
        <f>'9-Riepilogo Analisi dei Carichi'!$C$8</f>
        <v>3.6817500000000001</v>
      </c>
      <c r="D113" s="128">
        <f>'9-Riepilogo Analisi dei Carichi'!$I$8</f>
        <v>4.7862749999999998</v>
      </c>
      <c r="E113" s="128" t="s">
        <v>187</v>
      </c>
      <c r="F113" s="128" t="s">
        <v>187</v>
      </c>
      <c r="G113" s="129">
        <f>C113</f>
        <v>3.6817500000000001</v>
      </c>
      <c r="H113" s="13"/>
      <c r="I113" s="13"/>
      <c r="J113" s="13"/>
      <c r="K113" s="13"/>
      <c r="L113" s="13"/>
      <c r="M113" s="13"/>
      <c r="N113" s="13"/>
      <c r="O113" s="13"/>
      <c r="P113" s="13"/>
    </row>
    <row r="114" spans="1:16" ht="22" customHeight="1">
      <c r="A114" s="130" t="s">
        <v>254</v>
      </c>
      <c r="B114" s="131"/>
      <c r="C114" s="131">
        <f>SUM(C111:C113)</f>
        <v>23.626192500000002</v>
      </c>
      <c r="D114" s="131">
        <f t="shared" ref="D114:G114" si="31">SUM(D111:D113)</f>
        <v>31.486850250000003</v>
      </c>
      <c r="E114" s="131">
        <f t="shared" si="31"/>
        <v>4.83</v>
      </c>
      <c r="F114" s="131">
        <f t="shared" si="31"/>
        <v>7.2450000000000001</v>
      </c>
      <c r="G114" s="132">
        <f t="shared" si="31"/>
        <v>25.0751925</v>
      </c>
      <c r="H114" s="13"/>
      <c r="I114" s="13"/>
      <c r="J114" s="13"/>
      <c r="K114" s="13"/>
      <c r="L114" s="13"/>
      <c r="M114" s="13"/>
      <c r="N114" s="13"/>
      <c r="O114" s="13"/>
      <c r="P114" s="13"/>
    </row>
    <row r="115" spans="1:16" ht="22" customHeight="1">
      <c r="A115" s="13"/>
      <c r="B115" s="13"/>
      <c r="C115" s="13"/>
      <c r="D115" s="13"/>
      <c r="E115" s="13"/>
      <c r="F115" s="13"/>
      <c r="G115" s="13"/>
      <c r="H115" s="13"/>
      <c r="I115" s="13"/>
      <c r="J115" s="13"/>
      <c r="K115" s="13"/>
      <c r="L115" s="13"/>
      <c r="M115" s="13"/>
      <c r="N115" s="13"/>
      <c r="O115" s="13"/>
      <c r="P115" s="13"/>
    </row>
    <row r="116" spans="1:16" ht="22" customHeight="1">
      <c r="A116" s="13"/>
      <c r="B116" s="13"/>
      <c r="C116" s="13"/>
      <c r="D116" s="13"/>
      <c r="E116" s="13"/>
      <c r="F116" s="13"/>
      <c r="G116" s="13"/>
      <c r="H116" s="13"/>
      <c r="I116" s="13"/>
      <c r="J116" s="13"/>
      <c r="K116" s="13"/>
      <c r="L116" s="13"/>
      <c r="M116" s="13"/>
      <c r="N116" s="13"/>
      <c r="O116" s="13"/>
      <c r="P116" s="13"/>
    </row>
    <row r="117" spans="1:16" ht="22" customHeight="1">
      <c r="A117" s="13"/>
      <c r="B117" s="13"/>
      <c r="C117" s="13"/>
      <c r="D117" s="13"/>
      <c r="E117" s="13"/>
      <c r="F117" s="13"/>
      <c r="G117" s="13"/>
      <c r="H117" s="13"/>
      <c r="I117" s="13"/>
      <c r="J117" s="13"/>
      <c r="K117" s="13"/>
      <c r="L117" s="13"/>
      <c r="M117" s="13"/>
      <c r="N117" s="13"/>
      <c r="O117" s="13"/>
      <c r="P117" s="13"/>
    </row>
    <row r="118" spans="1:16" ht="22" customHeight="1">
      <c r="A118" s="13"/>
      <c r="B118" s="13"/>
      <c r="C118" s="13"/>
      <c r="D118" s="13"/>
      <c r="E118" s="13"/>
      <c r="F118" s="13"/>
      <c r="G118" s="13"/>
      <c r="H118" s="13"/>
      <c r="I118" s="13"/>
      <c r="J118" s="13"/>
      <c r="K118" s="13"/>
      <c r="L118" s="13"/>
      <c r="M118" s="13"/>
      <c r="N118" s="13"/>
      <c r="O118" s="13"/>
      <c r="P118" s="13"/>
    </row>
    <row r="119" spans="1:16" ht="22" customHeight="1">
      <c r="A119" s="13"/>
      <c r="B119" s="13"/>
      <c r="C119" s="13"/>
      <c r="D119" s="13"/>
      <c r="E119" s="13"/>
      <c r="F119" s="13"/>
      <c r="G119" s="13"/>
      <c r="H119" s="13"/>
      <c r="I119" s="13"/>
      <c r="J119" s="13"/>
      <c r="K119" s="13"/>
      <c r="L119" s="13"/>
      <c r="M119" s="13"/>
      <c r="N119" s="13"/>
      <c r="O119" s="13"/>
      <c r="P119" s="13"/>
    </row>
    <row r="120" spans="1:16" ht="22" customHeight="1">
      <c r="A120" s="13"/>
      <c r="B120" s="13"/>
      <c r="C120" s="13"/>
      <c r="D120" s="13"/>
      <c r="E120" s="13"/>
      <c r="F120" s="13"/>
      <c r="G120" s="13"/>
      <c r="H120" s="13"/>
      <c r="I120" s="13"/>
      <c r="J120" s="13"/>
      <c r="K120" s="13"/>
      <c r="L120" s="13"/>
      <c r="M120" s="13"/>
      <c r="N120" s="13"/>
      <c r="O120" s="13"/>
      <c r="P120" s="13"/>
    </row>
    <row r="121" spans="1:16" ht="22" customHeight="1">
      <c r="A121" s="13"/>
      <c r="B121" s="13"/>
      <c r="C121" s="13"/>
      <c r="D121" s="13"/>
      <c r="E121" s="13"/>
      <c r="F121" s="13"/>
      <c r="G121" s="13"/>
      <c r="H121" s="13"/>
      <c r="I121" s="13"/>
      <c r="J121" s="13"/>
      <c r="K121" s="13"/>
      <c r="L121" s="13"/>
      <c r="M121" s="13"/>
      <c r="N121" s="13"/>
      <c r="O121" s="13"/>
      <c r="P121" s="13"/>
    </row>
    <row r="122" spans="1:16" ht="22" customHeight="1">
      <c r="A122" s="13"/>
      <c r="B122" s="13"/>
      <c r="C122" s="13"/>
      <c r="D122" s="13"/>
      <c r="E122" s="13"/>
      <c r="F122" s="13"/>
      <c r="G122" s="13"/>
      <c r="H122" s="13"/>
      <c r="I122" s="13"/>
      <c r="J122" s="13"/>
      <c r="K122" s="13"/>
      <c r="L122" s="13"/>
      <c r="M122" s="13"/>
      <c r="N122" s="13"/>
      <c r="O122" s="13"/>
      <c r="P122" s="13"/>
    </row>
    <row r="123" spans="1:16" ht="22" customHeight="1">
      <c r="A123" s="13"/>
      <c r="B123" s="13"/>
      <c r="C123" s="13"/>
      <c r="D123" s="13"/>
      <c r="E123" s="13"/>
      <c r="F123" s="13"/>
      <c r="G123" s="13"/>
      <c r="H123" s="13"/>
      <c r="I123" s="13"/>
      <c r="J123" s="13"/>
      <c r="K123" s="13"/>
      <c r="L123" s="13"/>
      <c r="M123" s="13"/>
      <c r="N123" s="13"/>
      <c r="O123" s="13"/>
      <c r="P123" s="13"/>
    </row>
    <row r="124" spans="1:16" ht="22" customHeight="1">
      <c r="A124" s="13"/>
      <c r="B124" s="13"/>
      <c r="C124" s="13"/>
      <c r="D124" s="13"/>
      <c r="E124" s="13"/>
      <c r="F124" s="13"/>
      <c r="G124" s="13"/>
      <c r="H124" s="13"/>
      <c r="I124" s="13"/>
      <c r="J124" s="13"/>
      <c r="K124" s="13"/>
      <c r="L124" s="13"/>
      <c r="M124" s="13"/>
      <c r="N124" s="13"/>
      <c r="O124" s="13"/>
      <c r="P124" s="13"/>
    </row>
    <row r="125" spans="1:16" ht="22" customHeight="1">
      <c r="A125" s="13"/>
      <c r="B125" s="13"/>
      <c r="C125" s="13"/>
      <c r="D125" s="13"/>
      <c r="E125" s="13"/>
      <c r="F125" s="13"/>
      <c r="G125" s="13"/>
      <c r="H125" s="13"/>
      <c r="I125" s="13"/>
      <c r="J125" s="13"/>
      <c r="K125" s="13"/>
      <c r="L125" s="13"/>
      <c r="M125" s="13"/>
      <c r="N125" s="13"/>
      <c r="O125" s="13"/>
      <c r="P125" s="13"/>
    </row>
  </sheetData>
  <mergeCells count="1">
    <mergeCell ref="A1:E1"/>
  </mergeCells>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7" enableFormatConditionsCalculation="0"/>
  <dimension ref="A1:P95"/>
  <sheetViews>
    <sheetView topLeftCell="A73" workbookViewId="0">
      <selection activeCell="K90" sqref="K90"/>
    </sheetView>
  </sheetViews>
  <sheetFormatPr baseColWidth="10" defaultRowHeight="22" customHeight="1" x14ac:dyDescent="0"/>
  <cols>
    <col min="1" max="1" width="14.83203125" customWidth="1"/>
    <col min="2" max="2" width="14" customWidth="1"/>
    <col min="3" max="3" width="13" customWidth="1"/>
    <col min="4" max="4" width="13.83203125" customWidth="1"/>
    <col min="5" max="5" width="13" customWidth="1"/>
    <col min="6" max="6" width="13.33203125" customWidth="1"/>
    <col min="7" max="7" width="15.83203125" customWidth="1"/>
    <col min="9" max="9" width="16" customWidth="1"/>
    <col min="10" max="10" width="14.83203125" customWidth="1"/>
    <col min="11" max="11" width="11.83203125" customWidth="1"/>
    <col min="12" max="13" width="12" customWidth="1"/>
    <col min="14" max="14" width="13.1640625" customWidth="1"/>
    <col min="15" max="15" width="15.83203125" customWidth="1"/>
  </cols>
  <sheetData>
    <row r="1" spans="1:16" ht="22" customHeight="1">
      <c r="A1" s="580" t="s">
        <v>308</v>
      </c>
      <c r="B1" s="580"/>
      <c r="C1" s="580"/>
      <c r="D1" s="580"/>
      <c r="E1" s="167"/>
      <c r="F1" s="89"/>
    </row>
    <row r="3" spans="1:16" ht="22" customHeight="1">
      <c r="A3" s="90" t="s">
        <v>241</v>
      </c>
      <c r="B3" s="31">
        <v>1</v>
      </c>
      <c r="C3" s="31">
        <v>1.1000000000000001</v>
      </c>
      <c r="D3" s="31">
        <v>1.2</v>
      </c>
      <c r="G3" s="11"/>
    </row>
    <row r="5" spans="1:16" ht="22" customHeight="1">
      <c r="A5" s="155" t="s">
        <v>310</v>
      </c>
      <c r="B5" s="156" t="s">
        <v>309</v>
      </c>
      <c r="C5" s="156" t="s">
        <v>331</v>
      </c>
      <c r="D5" s="156" t="s">
        <v>332</v>
      </c>
      <c r="E5" s="156" t="s">
        <v>333</v>
      </c>
      <c r="F5" s="156" t="s">
        <v>334</v>
      </c>
      <c r="G5" s="157" t="s">
        <v>335</v>
      </c>
      <c r="I5" s="155" t="s">
        <v>321</v>
      </c>
      <c r="J5" s="156" t="s">
        <v>309</v>
      </c>
      <c r="K5" s="156" t="s">
        <v>331</v>
      </c>
      <c r="L5" s="156" t="s">
        <v>332</v>
      </c>
      <c r="M5" s="156" t="s">
        <v>333</v>
      </c>
      <c r="N5" s="156" t="s">
        <v>334</v>
      </c>
      <c r="O5" s="157" t="s">
        <v>335</v>
      </c>
    </row>
    <row r="6" spans="1:16" ht="22" customHeight="1">
      <c r="A6" s="119" t="s">
        <v>252</v>
      </c>
      <c r="B6" s="26">
        <f>('1-Geometria'!K15/2)*('1-Geometria'!G15/2)</f>
        <v>4.8374999999999995</v>
      </c>
      <c r="C6" s="26">
        <f>B6*('9-Riepilogo Analisi dei Carichi'!$C$5+'9-Riepilogo Analisi dei Carichi'!$E$5)</f>
        <v>31.334906249999992</v>
      </c>
      <c r="D6" s="26">
        <f>B6*'9-Riepilogo Analisi dei Carichi'!$I$5</f>
        <v>42.283378124999999</v>
      </c>
      <c r="E6" s="26">
        <f>B6*'9-Riepilogo Analisi dei Carichi'!$G$5</f>
        <v>9.6749999999999989</v>
      </c>
      <c r="F6" s="26">
        <f>B6*'9-Riepilogo Analisi dei Carichi'!$K$5</f>
        <v>14.512499999999999</v>
      </c>
      <c r="G6" s="54">
        <f>B6*'9-Riepilogo Analisi dei Carichi'!$O$5</f>
        <v>34.237406249999992</v>
      </c>
      <c r="H6" s="13"/>
      <c r="I6" s="122" t="s">
        <v>252</v>
      </c>
      <c r="J6" s="149">
        <f>(D3*'1-Geometria'!G23/2*D3*'1-Geometria'!K24/2)+(D3*'1-Geometria'!G23/2*D3*'1-Geometria'!K20/2)+('1-Geometria'!G24/2*D3*'1-Geometria'!K24/2)+('1-Geometria'!G24/2*D3*'1-Geometria'!K20/2)</f>
        <v>34.861800000000002</v>
      </c>
      <c r="K6" s="149">
        <f>J6*('9-Riepilogo Analisi dei Carichi'!$C$5+'9-Riepilogo Analisi dei Carichi'!$E$5)</f>
        <v>225.81730949999999</v>
      </c>
      <c r="L6" s="149">
        <f>J6*'9-Riepilogo Analisi dei Carichi'!$I$5</f>
        <v>304.71827835000005</v>
      </c>
      <c r="M6" s="149">
        <f>J6*'9-Riepilogo Analisi dei Carichi'!$G$5</f>
        <v>69.723600000000005</v>
      </c>
      <c r="N6" s="149">
        <f>J6*'9-Riepilogo Analisi dei Carichi'!$K$5</f>
        <v>104.58540000000001</v>
      </c>
      <c r="O6" s="127">
        <f>J6*'9-Riepilogo Analisi dei Carichi'!$O$5</f>
        <v>246.73438949999996</v>
      </c>
      <c r="P6" s="13"/>
    </row>
    <row r="7" spans="1:16" ht="22" customHeight="1">
      <c r="A7" s="119" t="s">
        <v>253</v>
      </c>
      <c r="B7" s="26">
        <f>('1-Geometria'!K15/2)+('1-Geometria'!G15/2)</f>
        <v>4.4000000000000004</v>
      </c>
      <c r="C7" s="26">
        <f>B7*'9-Riepilogo Analisi dei Carichi'!$C$11</f>
        <v>18.925632000000004</v>
      </c>
      <c r="D7" s="26">
        <f>B7*'9-Riepilogo Analisi dei Carichi'!$I$11</f>
        <v>24.603321600000005</v>
      </c>
      <c r="E7" s="118" t="s">
        <v>187</v>
      </c>
      <c r="F7" s="26" t="s">
        <v>187</v>
      </c>
      <c r="G7" s="54">
        <f>C7</f>
        <v>18.925632000000004</v>
      </c>
      <c r="H7" s="13"/>
      <c r="I7" s="141" t="s">
        <v>187</v>
      </c>
      <c r="J7" s="149" t="s">
        <v>187</v>
      </c>
      <c r="K7" s="149" t="s">
        <v>187</v>
      </c>
      <c r="L7" s="149" t="s">
        <v>187</v>
      </c>
      <c r="M7" s="149" t="s">
        <v>187</v>
      </c>
      <c r="N7" s="149" t="s">
        <v>187</v>
      </c>
      <c r="O7" s="127" t="str">
        <f>K7</f>
        <v>-</v>
      </c>
      <c r="P7" s="13"/>
    </row>
    <row r="8" spans="1:16" ht="22" customHeight="1">
      <c r="A8" s="119" t="s">
        <v>23</v>
      </c>
      <c r="B8" s="26">
        <f>('1-Geometria'!K15/2)+('1-Geometria'!G15/2)</f>
        <v>4.4000000000000004</v>
      </c>
      <c r="C8" s="26">
        <f>B8*'9-Riepilogo Analisi dei Carichi'!$C$8</f>
        <v>16.1997</v>
      </c>
      <c r="D8" s="26">
        <f>B8*'9-Riepilogo Analisi dei Carichi'!$I$8</f>
        <v>21.059609999999999</v>
      </c>
      <c r="E8" s="26" t="s">
        <v>187</v>
      </c>
      <c r="F8" s="26" t="s">
        <v>187</v>
      </c>
      <c r="G8" s="54">
        <f>C8</f>
        <v>16.1997</v>
      </c>
      <c r="H8" s="13"/>
      <c r="I8" s="122" t="s">
        <v>23</v>
      </c>
      <c r="J8" s="149">
        <f>('1-Geometria'!G23+'1-Geometria'!G24+'1-Geometria'!K24+'1-Geometria'!K20)/2</f>
        <v>10.324999999999999</v>
      </c>
      <c r="K8" s="149">
        <f>J8*'9-Riepilogo Analisi dei Carichi'!$C$8</f>
        <v>38.01406875</v>
      </c>
      <c r="L8" s="149">
        <f>J8*'9-Riepilogo Analisi dei Carichi'!$I$8</f>
        <v>49.418289374999993</v>
      </c>
      <c r="M8" s="149" t="s">
        <v>187</v>
      </c>
      <c r="N8" s="149" t="s">
        <v>187</v>
      </c>
      <c r="O8" s="127">
        <f>K8</f>
        <v>38.01406875</v>
      </c>
      <c r="P8" s="13"/>
    </row>
    <row r="9" spans="1:16" ht="22" customHeight="1">
      <c r="A9" s="119" t="s">
        <v>25</v>
      </c>
      <c r="B9" s="26">
        <f>1.5*'1-Geometria'!G15/2</f>
        <v>3.2249999999999996</v>
      </c>
      <c r="C9" s="26">
        <f>B9*'9-Riepilogo Analisi dei Carichi'!$C$7</f>
        <v>15.729937499999997</v>
      </c>
      <c r="D9" s="26">
        <f>B9*'9-Riepilogo Analisi dei Carichi'!$I$7</f>
        <v>20.448918749999997</v>
      </c>
      <c r="E9" s="26">
        <f>B9*'9-Riepilogo Analisi dei Carichi'!$G$7</f>
        <v>12.899999999999999</v>
      </c>
      <c r="F9" s="26">
        <f>B9*'9-Riepilogo Analisi dei Carichi'!$K$7</f>
        <v>19.349999999999998</v>
      </c>
      <c r="G9" s="54">
        <f>B9*'9-Riepilogo Analisi dei Carichi'!$O$7</f>
        <v>23.469937499999997</v>
      </c>
      <c r="H9" s="13"/>
      <c r="I9" s="119" t="s">
        <v>119</v>
      </c>
      <c r="J9" s="26" t="s">
        <v>187</v>
      </c>
      <c r="K9" s="28">
        <f>'9-Riepilogo Analisi dei Carichi'!$C$10</f>
        <v>16.222499999999997</v>
      </c>
      <c r="L9" s="28">
        <f>'9-Riepilogo Analisi dei Carichi'!$I$10</f>
        <v>21.089249999999996</v>
      </c>
      <c r="M9" s="28" t="s">
        <v>187</v>
      </c>
      <c r="N9" s="28" t="s">
        <v>187</v>
      </c>
      <c r="O9" s="55">
        <f>K9</f>
        <v>16.222499999999997</v>
      </c>
      <c r="P9" s="13"/>
    </row>
    <row r="10" spans="1:16" ht="22" customHeight="1">
      <c r="A10" s="119" t="s">
        <v>119</v>
      </c>
      <c r="B10" s="26" t="s">
        <v>187</v>
      </c>
      <c r="C10" s="28">
        <f>'9-Riepilogo Analisi dei Carichi'!$C$10</f>
        <v>16.222499999999997</v>
      </c>
      <c r="D10" s="28">
        <f>'9-Riepilogo Analisi dei Carichi'!$I$10</f>
        <v>21.089249999999996</v>
      </c>
      <c r="E10" s="28" t="s">
        <v>187</v>
      </c>
      <c r="F10" s="28" t="s">
        <v>187</v>
      </c>
      <c r="G10" s="55">
        <f>C10</f>
        <v>16.222499999999997</v>
      </c>
      <c r="H10" s="13"/>
      <c r="I10" s="146" t="s">
        <v>254</v>
      </c>
      <c r="J10" s="150"/>
      <c r="K10" s="150">
        <f>SUM(K6:K8)</f>
        <v>263.83137825</v>
      </c>
      <c r="L10" s="150">
        <f>SUM(L6:L8)</f>
        <v>354.13656772500002</v>
      </c>
      <c r="M10" s="150">
        <f>SUM(M6:M8)</f>
        <v>69.723600000000005</v>
      </c>
      <c r="N10" s="150">
        <f>SUM(N6:N8)</f>
        <v>104.58540000000001</v>
      </c>
      <c r="O10" s="151">
        <f>SUM(O6:O8)</f>
        <v>284.74845824999994</v>
      </c>
      <c r="P10" s="13"/>
    </row>
    <row r="11" spans="1:16" ht="22" customHeight="1">
      <c r="A11" s="120" t="s">
        <v>254</v>
      </c>
      <c r="B11" s="121"/>
      <c r="C11" s="121">
        <f>SUM(C6:C10)</f>
        <v>98.412675749999991</v>
      </c>
      <c r="D11" s="161">
        <f>SUM(D6:D10)</f>
        <v>129.48447847499997</v>
      </c>
      <c r="E11" s="161">
        <f t="shared" ref="E11:G11" si="0">SUM(E6:E10)</f>
        <v>22.574999999999996</v>
      </c>
      <c r="F11" s="161">
        <f t="shared" si="0"/>
        <v>33.862499999999997</v>
      </c>
      <c r="G11" s="125">
        <f t="shared" si="0"/>
        <v>109.05517575</v>
      </c>
      <c r="H11" s="13"/>
      <c r="I11" s="136"/>
      <c r="J11" s="137"/>
      <c r="K11" s="137"/>
      <c r="L11" s="137"/>
      <c r="M11" s="137"/>
      <c r="N11" s="137"/>
      <c r="O11" s="138"/>
      <c r="P11" s="13"/>
    </row>
    <row r="12" spans="1:16" ht="22" customHeight="1">
      <c r="A12" s="13"/>
      <c r="B12" s="13"/>
      <c r="C12" s="13"/>
      <c r="D12" s="13"/>
      <c r="E12" s="13"/>
      <c r="F12" s="13"/>
      <c r="G12" s="13"/>
      <c r="H12" s="13"/>
      <c r="I12" s="13"/>
      <c r="J12" s="13"/>
      <c r="K12" s="13"/>
      <c r="L12" s="13"/>
      <c r="M12" s="13"/>
      <c r="N12" s="13"/>
      <c r="O12" s="13"/>
      <c r="P12" s="13"/>
    </row>
    <row r="13" spans="1:16" ht="22" customHeight="1">
      <c r="A13" s="155" t="s">
        <v>311</v>
      </c>
      <c r="B13" s="156" t="s">
        <v>309</v>
      </c>
      <c r="C13" s="156" t="s">
        <v>331</v>
      </c>
      <c r="D13" s="156" t="s">
        <v>332</v>
      </c>
      <c r="E13" s="156" t="s">
        <v>333</v>
      </c>
      <c r="F13" s="156" t="s">
        <v>334</v>
      </c>
      <c r="G13" s="157" t="s">
        <v>335</v>
      </c>
      <c r="H13" s="13"/>
      <c r="I13" s="155" t="s">
        <v>322</v>
      </c>
      <c r="J13" s="156" t="s">
        <v>309</v>
      </c>
      <c r="K13" s="156" t="s">
        <v>331</v>
      </c>
      <c r="L13" s="156" t="s">
        <v>332</v>
      </c>
      <c r="M13" s="156" t="s">
        <v>333</v>
      </c>
      <c r="N13" s="156" t="s">
        <v>334</v>
      </c>
      <c r="O13" s="157" t="s">
        <v>335</v>
      </c>
      <c r="P13" s="13"/>
    </row>
    <row r="14" spans="1:16" ht="22" customHeight="1">
      <c r="A14" s="122" t="s">
        <v>252</v>
      </c>
      <c r="B14" s="126">
        <f>('1-Geometria'!G16/2*'1-Geometria'!K16/2)+(D3*'1-Geometria'!G15/2*'1-Geometria'!K16/2)</f>
        <v>9.8549999999999986</v>
      </c>
      <c r="C14" s="126">
        <f>B14*('9-Riepilogo Analisi dei Carichi'!$C$5+'9-Riepilogo Analisi dei Carichi'!$E$5)</f>
        <v>63.83576249999998</v>
      </c>
      <c r="D14" s="126">
        <f>B14*'9-Riepilogo Analisi dei Carichi'!$I$5</f>
        <v>86.140091249999998</v>
      </c>
      <c r="E14" s="126">
        <f>B14*'9-Riepilogo Analisi dei Carichi'!$G$5</f>
        <v>19.709999999999997</v>
      </c>
      <c r="F14" s="126">
        <f>B14*'9-Riepilogo Analisi dei Carichi'!$K$5</f>
        <v>29.564999999999998</v>
      </c>
      <c r="G14" s="127">
        <f>B14*'9-Riepilogo Analisi dei Carichi'!$O$5</f>
        <v>69.748762499999984</v>
      </c>
      <c r="H14" s="13"/>
      <c r="I14" s="122" t="s">
        <v>252</v>
      </c>
      <c r="J14" s="126">
        <f>('1-Geometria'!G24/2*'1-Geometria'!K25/2)+('1-Geometria'!G24/2*'1-Geometria'!K21/2)</f>
        <v>14.064999999999998</v>
      </c>
      <c r="K14" s="126">
        <f>J14*('9-Riepilogo Analisi dei Carichi'!$C$5+'9-Riepilogo Analisi dei Carichi'!$E$5)</f>
        <v>91.106037499999971</v>
      </c>
      <c r="L14" s="126">
        <f>J14*'9-Riepilogo Analisi dei Carichi'!$I$5</f>
        <v>122.93864874999998</v>
      </c>
      <c r="M14" s="126">
        <f>J14*'9-Riepilogo Analisi dei Carichi'!$G$5</f>
        <v>28.129999999999995</v>
      </c>
      <c r="N14" s="126">
        <f>J14*'9-Riepilogo Analisi dei Carichi'!$K$5</f>
        <v>42.194999999999993</v>
      </c>
      <c r="O14" s="127">
        <f>J14*'9-Riepilogo Analisi dei Carichi'!$O$5</f>
        <v>99.545037499999964</v>
      </c>
      <c r="P14" s="13"/>
    </row>
    <row r="15" spans="1:16" ht="22" customHeight="1">
      <c r="A15" s="122" t="s">
        <v>253</v>
      </c>
      <c r="B15" s="126">
        <f>('1-Geometria'!G16/2)+('1-Geometria'!G15/2)</f>
        <v>3.95</v>
      </c>
      <c r="C15" s="126">
        <f>B15*'9-Riepilogo Analisi dei Carichi'!$C$11</f>
        <v>16.990056000000003</v>
      </c>
      <c r="D15" s="126">
        <f>B15*'9-Riepilogo Analisi dei Carichi'!$I$11</f>
        <v>22.087072800000005</v>
      </c>
      <c r="E15" s="126" t="s">
        <v>187</v>
      </c>
      <c r="F15" s="126" t="s">
        <v>187</v>
      </c>
      <c r="G15" s="127">
        <f>C15</f>
        <v>16.990056000000003</v>
      </c>
      <c r="H15" s="13"/>
      <c r="I15" s="122" t="s">
        <v>253</v>
      </c>
      <c r="J15" s="126">
        <f>('1-Geometria'!K21+'1-Geometria'!K25)/2</f>
        <v>4.8499999999999996</v>
      </c>
      <c r="K15" s="126">
        <f>J15*'9-Riepilogo Analisi dei Carichi'!$C$11</f>
        <v>20.861207999999998</v>
      </c>
      <c r="L15" s="126">
        <f>J15*'9-Riepilogo Analisi dei Carichi'!$I$11</f>
        <v>27.119570400000001</v>
      </c>
      <c r="M15" s="126" t="s">
        <v>187</v>
      </c>
      <c r="N15" s="126" t="s">
        <v>187</v>
      </c>
      <c r="O15" s="127">
        <f>K15</f>
        <v>20.861207999999998</v>
      </c>
      <c r="P15" s="13"/>
    </row>
    <row r="16" spans="1:16" ht="22" customHeight="1">
      <c r="A16" s="122" t="s">
        <v>23</v>
      </c>
      <c r="B16" s="126">
        <f>('1-Geometria'!G16/2)+('1-Geometria'!K16/2)+('1-Geometria'!G15/2)</f>
        <v>6.1999999999999993</v>
      </c>
      <c r="C16" s="126">
        <f>B16*'9-Riepilogo Analisi dei Carichi'!$C$8</f>
        <v>22.826849999999997</v>
      </c>
      <c r="D16" s="126">
        <f>B16*'9-Riepilogo Analisi dei Carichi'!$I$8</f>
        <v>29.674904999999995</v>
      </c>
      <c r="E16" s="126" t="s">
        <v>187</v>
      </c>
      <c r="F16" s="126" t="s">
        <v>187</v>
      </c>
      <c r="G16" s="127">
        <f>C16</f>
        <v>22.826849999999997</v>
      </c>
      <c r="H16" s="13"/>
      <c r="I16" s="122" t="s">
        <v>23</v>
      </c>
      <c r="J16" s="149">
        <f>('1-Geometria'!K21+'1-Geometria'!K25+'1-Geometria'!G24)/2</f>
        <v>7.75</v>
      </c>
      <c r="K16" s="149">
        <f>J16*'9-Riepilogo Analisi dei Carichi'!$C$8</f>
        <v>28.533562500000002</v>
      </c>
      <c r="L16" s="149">
        <f>J16*'9-Riepilogo Analisi dei Carichi'!$I$8</f>
        <v>37.093631250000001</v>
      </c>
      <c r="M16" s="149" t="s">
        <v>187</v>
      </c>
      <c r="N16" s="149" t="s">
        <v>187</v>
      </c>
      <c r="O16" s="127">
        <f>K16</f>
        <v>28.533562500000002</v>
      </c>
      <c r="P16" s="13"/>
    </row>
    <row r="17" spans="1:16" ht="22" customHeight="1">
      <c r="A17" s="122" t="s">
        <v>25</v>
      </c>
      <c r="B17" s="126">
        <f>('1-Geometria'!G16/2*(1.5))+('1-Geometria'!G15/2*(1.5))</f>
        <v>5.9249999999999998</v>
      </c>
      <c r="C17" s="149">
        <f>B17*'9-Riepilogo Analisi dei Carichi'!$C$7</f>
        <v>28.899187499999996</v>
      </c>
      <c r="D17" s="149">
        <f>B17*'9-Riepilogo Analisi dei Carichi'!$I$7</f>
        <v>37.568943749999995</v>
      </c>
      <c r="E17" s="149">
        <f>B17*'9-Riepilogo Analisi dei Carichi'!$G$7</f>
        <v>23.7</v>
      </c>
      <c r="F17" s="149">
        <f>B17*'9-Riepilogo Analisi dei Carichi'!$K$7</f>
        <v>35.549999999999997</v>
      </c>
      <c r="G17" s="127">
        <f>B17*'9-Riepilogo Analisi dei Carichi'!$O$7</f>
        <v>43.119187499999995</v>
      </c>
      <c r="H17" s="13"/>
      <c r="I17" s="165" t="s">
        <v>24</v>
      </c>
      <c r="J17" s="26">
        <f>'1-Geometria'!G25/2</f>
        <v>1.5</v>
      </c>
      <c r="K17" s="26">
        <f>J17*'9-Riepilogo Analisi dei Carichi'!$C$9</f>
        <v>3.0270000000000001</v>
      </c>
      <c r="L17" s="26">
        <f>J17*'9-Riepilogo Analisi dei Carichi'!$I$9</f>
        <v>3.9351000000000012</v>
      </c>
      <c r="M17" s="26" t="s">
        <v>187</v>
      </c>
      <c r="N17" s="26" t="s">
        <v>187</v>
      </c>
      <c r="O17" s="54">
        <f>K17</f>
        <v>3.0270000000000001</v>
      </c>
      <c r="P17" s="13"/>
    </row>
    <row r="18" spans="1:16" ht="22" customHeight="1">
      <c r="A18" s="122" t="s">
        <v>119</v>
      </c>
      <c r="B18" s="126" t="s">
        <v>187</v>
      </c>
      <c r="C18" s="128">
        <f>'9-Riepilogo Analisi dei Carichi'!$C$10</f>
        <v>16.222499999999997</v>
      </c>
      <c r="D18" s="128">
        <f>'9-Riepilogo Analisi dei Carichi'!$I$10</f>
        <v>21.089249999999996</v>
      </c>
      <c r="E18" s="128" t="s">
        <v>187</v>
      </c>
      <c r="F18" s="128" t="s">
        <v>187</v>
      </c>
      <c r="G18" s="129">
        <f>C18</f>
        <v>16.222499999999997</v>
      </c>
      <c r="H18" s="13"/>
      <c r="I18" s="144" t="s">
        <v>273</v>
      </c>
      <c r="J18" s="149">
        <f>('1-Geometria'!G25/2*'1-Geometria'!K25/2)+('1-Geometria'!G25/2*'1-Geometria'!K21/2)</f>
        <v>7.2749999999999995</v>
      </c>
      <c r="K18" s="149">
        <f>J18*'9-Riepilogo Analisi dei Carichi'!$C$6</f>
        <v>52.942599999999992</v>
      </c>
      <c r="L18" s="149">
        <f>J18*'9-Riepilogo Analisi dei Carichi'!$I$6</f>
        <v>68.825379999999981</v>
      </c>
      <c r="M18" s="149">
        <f>J18*'9-Riepilogo Analisi dei Carichi'!$G$6</f>
        <v>29.099999999999998</v>
      </c>
      <c r="N18" s="149">
        <f>J18*'9-Riepilogo Analisi dei Carichi'!$K$6</f>
        <v>43.65</v>
      </c>
      <c r="O18" s="127">
        <f>J18*'9-Riepilogo Analisi dei Carichi'!$O$6</f>
        <v>70.402599999999993</v>
      </c>
      <c r="P18" s="13"/>
    </row>
    <row r="19" spans="1:16" ht="22" customHeight="1">
      <c r="A19" s="146" t="s">
        <v>254</v>
      </c>
      <c r="B19" s="150"/>
      <c r="C19" s="150">
        <f>SUM(C14:C18)</f>
        <v>148.77435599999998</v>
      </c>
      <c r="D19" s="150">
        <f>SUM(D14:D18)</f>
        <v>196.56026279999998</v>
      </c>
      <c r="E19" s="150">
        <f>SUM(E14:E18)</f>
        <v>43.41</v>
      </c>
      <c r="F19" s="150">
        <f>SUM(F14:F18)</f>
        <v>65.114999999999995</v>
      </c>
      <c r="G19" s="166">
        <f>SUM(G14:G18)</f>
        <v>168.90735599999996</v>
      </c>
      <c r="H19" s="13"/>
      <c r="I19" s="144" t="s">
        <v>119</v>
      </c>
      <c r="J19" s="149" t="s">
        <v>187</v>
      </c>
      <c r="K19" s="128">
        <f>'9-Riepilogo Analisi dei Carichi'!$C$10</f>
        <v>16.222499999999997</v>
      </c>
      <c r="L19" s="128">
        <f>'9-Riepilogo Analisi dei Carichi'!$I$10</f>
        <v>21.089249999999996</v>
      </c>
      <c r="M19" s="128" t="s">
        <v>187</v>
      </c>
      <c r="N19" s="128" t="s">
        <v>187</v>
      </c>
      <c r="O19" s="129">
        <f>K19</f>
        <v>16.222499999999997</v>
      </c>
      <c r="P19" s="13"/>
    </row>
    <row r="20" spans="1:16" ht="22" customHeight="1">
      <c r="A20" s="113"/>
      <c r="B20" s="114"/>
      <c r="C20" s="114"/>
      <c r="D20" s="114"/>
      <c r="E20" s="114"/>
      <c r="F20" s="114"/>
      <c r="G20" s="115"/>
      <c r="H20" s="13"/>
      <c r="I20" s="130" t="s">
        <v>254</v>
      </c>
      <c r="J20" s="131"/>
      <c r="K20" s="133">
        <f>SUM(K14:K19)</f>
        <v>212.69290799999993</v>
      </c>
      <c r="L20" s="133">
        <f t="shared" ref="L20:O20" si="1">SUM(L14:L19)</f>
        <v>281.00158039999997</v>
      </c>
      <c r="M20" s="133">
        <f t="shared" si="1"/>
        <v>57.22999999999999</v>
      </c>
      <c r="N20" s="133">
        <f t="shared" si="1"/>
        <v>85.844999999999999</v>
      </c>
      <c r="O20" s="134">
        <f t="shared" si="1"/>
        <v>238.59190799999996</v>
      </c>
      <c r="P20" s="13"/>
    </row>
    <row r="21" spans="1:16" ht="22" customHeight="1">
      <c r="A21" s="13"/>
      <c r="B21" s="13"/>
      <c r="C21" s="13"/>
      <c r="D21" s="13"/>
      <c r="E21" s="13"/>
      <c r="F21" s="13"/>
      <c r="G21" s="13"/>
      <c r="H21" s="13"/>
      <c r="I21" s="13"/>
      <c r="J21" s="13"/>
      <c r="K21" s="13"/>
      <c r="L21" s="13"/>
      <c r="M21" s="13"/>
      <c r="N21" s="13"/>
      <c r="O21" s="13"/>
      <c r="P21" s="13"/>
    </row>
    <row r="22" spans="1:16" ht="22" customHeight="1">
      <c r="A22" s="155" t="s">
        <v>312</v>
      </c>
      <c r="B22" s="156" t="s">
        <v>309</v>
      </c>
      <c r="C22" s="156" t="s">
        <v>331</v>
      </c>
      <c r="D22" s="156" t="s">
        <v>332</v>
      </c>
      <c r="E22" s="156" t="s">
        <v>333</v>
      </c>
      <c r="F22" s="156" t="s">
        <v>334</v>
      </c>
      <c r="G22" s="157" t="s">
        <v>335</v>
      </c>
      <c r="H22" s="13"/>
      <c r="I22" s="155" t="s">
        <v>323</v>
      </c>
      <c r="J22" s="156" t="s">
        <v>309</v>
      </c>
      <c r="K22" s="156" t="s">
        <v>331</v>
      </c>
      <c r="L22" s="156" t="s">
        <v>332</v>
      </c>
      <c r="M22" s="156" t="s">
        <v>333</v>
      </c>
      <c r="N22" s="156" t="s">
        <v>334</v>
      </c>
      <c r="O22" s="157" t="s">
        <v>335</v>
      </c>
      <c r="P22" s="13"/>
    </row>
    <row r="23" spans="1:16" ht="22" customHeight="1">
      <c r="A23" s="122" t="s">
        <v>252</v>
      </c>
      <c r="B23" s="126">
        <f>('1-Geometria'!G16/2*'1-Geometria'!K17/2)+(D3*'1-Geometria'!G17/2*'1-Geometria'!K17/2)</f>
        <v>9.8549999999999986</v>
      </c>
      <c r="C23" s="126">
        <f>B23*('9-Riepilogo Analisi dei Carichi'!$C$5+'9-Riepilogo Analisi dei Carichi'!$E$5)</f>
        <v>63.83576249999998</v>
      </c>
      <c r="D23" s="126">
        <f>B23*'9-Riepilogo Analisi dei Carichi'!$I$5</f>
        <v>86.140091249999998</v>
      </c>
      <c r="E23" s="126">
        <f>B23*'9-Riepilogo Analisi dei Carichi'!$G$5</f>
        <v>19.709999999999997</v>
      </c>
      <c r="F23" s="126">
        <f>B23*'9-Riepilogo Analisi dei Carichi'!$K$5</f>
        <v>29.564999999999998</v>
      </c>
      <c r="G23" s="127">
        <f>B23*'9-Riepilogo Analisi dei Carichi'!$O$5</f>
        <v>69.748762499999984</v>
      </c>
      <c r="H23" s="13"/>
      <c r="I23" s="122" t="s">
        <v>252</v>
      </c>
      <c r="J23" s="126">
        <f>('1-Geometria'!G26/2*'1-Geometria'!K26/2)+('1-Geometria'!G26/2*'1-Geometria'!K21/2)</f>
        <v>9.6999999999999993</v>
      </c>
      <c r="K23" s="126">
        <f>J23*('9-Riepilogo Analisi dei Carichi'!$C$5+'9-Riepilogo Analisi dei Carichi'!$E$5)</f>
        <v>62.831749999999985</v>
      </c>
      <c r="L23" s="126">
        <f>J23*'9-Riepilogo Analisi dei Carichi'!$I$5</f>
        <v>84.785274999999999</v>
      </c>
      <c r="M23" s="126">
        <f>J23*'9-Riepilogo Analisi dei Carichi'!$G$5</f>
        <v>19.399999999999999</v>
      </c>
      <c r="N23" s="126">
        <f>J23*'9-Riepilogo Analisi dei Carichi'!$K$5</f>
        <v>29.099999999999998</v>
      </c>
      <c r="O23" s="127">
        <f>J23*'9-Riepilogo Analisi dei Carichi'!$O$5</f>
        <v>68.651749999999979</v>
      </c>
      <c r="P23" s="13"/>
    </row>
    <row r="24" spans="1:16" ht="22" customHeight="1">
      <c r="A24" s="122" t="s">
        <v>253</v>
      </c>
      <c r="B24" s="126">
        <f>('1-Geometria'!G16/2)+('1-Geometria'!G17/2)</f>
        <v>3.95</v>
      </c>
      <c r="C24" s="126">
        <f>B24*'9-Riepilogo Analisi dei Carichi'!$C$11</f>
        <v>16.990056000000003</v>
      </c>
      <c r="D24" s="126">
        <f>B24*'9-Riepilogo Analisi dei Carichi'!$I$11</f>
        <v>22.087072800000005</v>
      </c>
      <c r="E24" s="126" t="s">
        <v>187</v>
      </c>
      <c r="F24" s="126" t="s">
        <v>187</v>
      </c>
      <c r="G24" s="127">
        <f>C24</f>
        <v>16.990056000000003</v>
      </c>
      <c r="H24" s="13"/>
      <c r="I24" s="122" t="s">
        <v>253</v>
      </c>
      <c r="J24" s="126">
        <f>'1-Geometria'!K26/2</f>
        <v>2.2999999999999998</v>
      </c>
      <c r="K24" s="126">
        <f>J24*'9-Riepilogo Analisi dei Carichi'!$C$11</f>
        <v>9.892944</v>
      </c>
      <c r="L24" s="126">
        <f>J24*'9-Riepilogo Analisi dei Carichi'!$I$11</f>
        <v>12.860827200000001</v>
      </c>
      <c r="M24" s="126" t="s">
        <v>187</v>
      </c>
      <c r="N24" s="126" t="s">
        <v>187</v>
      </c>
      <c r="O24" s="127">
        <f>K24</f>
        <v>9.892944</v>
      </c>
      <c r="P24" s="13"/>
    </row>
    <row r="25" spans="1:16" ht="22" customHeight="1">
      <c r="A25" s="122" t="s">
        <v>23</v>
      </c>
      <c r="B25" s="126">
        <f>('1-Geometria'!G16/2)+('1-Geometria'!G17/2)</f>
        <v>3.95</v>
      </c>
      <c r="C25" s="126">
        <f>B25*'9-Riepilogo Analisi dei Carichi'!$C$8</f>
        <v>14.542912500000002</v>
      </c>
      <c r="D25" s="126">
        <f>B25*'9-Riepilogo Analisi dei Carichi'!$I$8</f>
        <v>18.905786249999998</v>
      </c>
      <c r="E25" s="126" t="s">
        <v>187</v>
      </c>
      <c r="F25" s="126" t="s">
        <v>187</v>
      </c>
      <c r="G25" s="127">
        <f>C25</f>
        <v>14.542912500000002</v>
      </c>
      <c r="H25" s="13"/>
      <c r="I25" s="122" t="s">
        <v>23</v>
      </c>
      <c r="J25" s="149">
        <f>('1-Geometria'!G26+'1-Geometria'!K26)/2</f>
        <v>4.3</v>
      </c>
      <c r="K25" s="149">
        <f>J25*'9-Riepilogo Analisi dei Carichi'!$C$8</f>
        <v>15.831524999999999</v>
      </c>
      <c r="L25" s="149">
        <f>J25*'9-Riepilogo Analisi dei Carichi'!$I$8</f>
        <v>20.580982499999998</v>
      </c>
      <c r="M25" s="149" t="s">
        <v>187</v>
      </c>
      <c r="N25" s="149" t="s">
        <v>187</v>
      </c>
      <c r="O25" s="127">
        <f>K25</f>
        <v>15.831524999999999</v>
      </c>
      <c r="P25" s="13"/>
    </row>
    <row r="26" spans="1:16" ht="22" customHeight="1">
      <c r="A26" s="122" t="s">
        <v>24</v>
      </c>
      <c r="B26" s="126">
        <f>'1-Geometria'!K17/2</f>
        <v>2.25</v>
      </c>
      <c r="C26" s="126">
        <f>B26*'9-Riepilogo Analisi dei Carichi'!$C$9</f>
        <v>4.5405000000000006</v>
      </c>
      <c r="D26" s="126">
        <f>B26*'9-Riepilogo Analisi dei Carichi'!$I$9</f>
        <v>5.9026500000000013</v>
      </c>
      <c r="E26" s="126" t="s">
        <v>187</v>
      </c>
      <c r="F26" s="126" t="s">
        <v>187</v>
      </c>
      <c r="G26" s="127">
        <f>C26</f>
        <v>4.5405000000000006</v>
      </c>
      <c r="H26" s="13"/>
      <c r="I26" s="122" t="s">
        <v>24</v>
      </c>
      <c r="J26" s="149">
        <f>('1-Geometria'!G25+'1-Geometria'!K28)/2</f>
        <v>4.13</v>
      </c>
      <c r="K26" s="149">
        <f>J26*'9-Riepilogo Analisi dei Carichi'!$C$9</f>
        <v>8.334340000000001</v>
      </c>
      <c r="L26" s="149">
        <f>J26*'9-Riepilogo Analisi dei Carichi'!$I$9</f>
        <v>10.834642000000002</v>
      </c>
      <c r="M26" s="149" t="s">
        <v>187</v>
      </c>
      <c r="N26" s="149" t="s">
        <v>187</v>
      </c>
      <c r="O26" s="127">
        <f>K26</f>
        <v>8.334340000000001</v>
      </c>
      <c r="P26" s="13"/>
    </row>
    <row r="27" spans="1:16" ht="22" customHeight="1">
      <c r="A27" s="122" t="s">
        <v>25</v>
      </c>
      <c r="B27" s="126">
        <f>('1-Geometria'!G16/2*1.5)</f>
        <v>2.7</v>
      </c>
      <c r="C27" s="126">
        <f>B27*'9-Riepilogo Analisi dei Carichi'!$C$7</f>
        <v>13.16925</v>
      </c>
      <c r="D27" s="126">
        <f>B27*'9-Riepilogo Analisi dei Carichi'!$I$7</f>
        <v>17.120025000000002</v>
      </c>
      <c r="E27" s="126">
        <f>B27*'9-Riepilogo Analisi dei Carichi'!$G$7</f>
        <v>10.8</v>
      </c>
      <c r="F27" s="126">
        <f>B27*'9-Riepilogo Analisi dei Carichi'!$K$7</f>
        <v>16.200000000000003</v>
      </c>
      <c r="G27" s="127">
        <f>B27*'9-Riepilogo Analisi dei Carichi'!$O$7</f>
        <v>19.649250000000002</v>
      </c>
      <c r="H27" s="13"/>
      <c r="I27" s="122" t="s">
        <v>273</v>
      </c>
      <c r="J27" s="149">
        <f>('1-Geometria'!G25/2*'1-Geometria'!K26/2)+('1-Geometria'!G25/2*'1-Geometria'!K21/2)</f>
        <v>7.2749999999999995</v>
      </c>
      <c r="K27" s="149">
        <f>J27*'9-Riepilogo Analisi dei Carichi'!$C$6</f>
        <v>52.942599999999992</v>
      </c>
      <c r="L27" s="149">
        <f>J27*'9-Riepilogo Analisi dei Carichi'!$I$6</f>
        <v>68.825379999999981</v>
      </c>
      <c r="M27" s="149">
        <f>J27*'9-Riepilogo Analisi dei Carichi'!$G$6</f>
        <v>29.099999999999998</v>
      </c>
      <c r="N27" s="149">
        <f>J27*'9-Riepilogo Analisi dei Carichi'!$K$6</f>
        <v>43.65</v>
      </c>
      <c r="O27" s="127">
        <f>J27*'9-Riepilogo Analisi dei Carichi'!$O$6</f>
        <v>70.402599999999993</v>
      </c>
      <c r="P27" s="13"/>
    </row>
    <row r="28" spans="1:16" ht="22" customHeight="1">
      <c r="A28" s="122" t="s">
        <v>119</v>
      </c>
      <c r="B28" s="126" t="s">
        <v>187</v>
      </c>
      <c r="C28" s="126">
        <f>'9-Riepilogo Analisi dei Carichi'!$C$10</f>
        <v>16.222499999999997</v>
      </c>
      <c r="D28" s="126">
        <f>'9-Riepilogo Analisi dei Carichi'!$I$10</f>
        <v>21.089249999999996</v>
      </c>
      <c r="E28" s="126" t="s">
        <v>187</v>
      </c>
      <c r="F28" s="126" t="s">
        <v>187</v>
      </c>
      <c r="G28" s="127">
        <f>C28</f>
        <v>16.222499999999997</v>
      </c>
      <c r="H28" s="13"/>
      <c r="I28" s="122" t="s">
        <v>119</v>
      </c>
      <c r="J28" s="149" t="s">
        <v>187</v>
      </c>
      <c r="K28" s="128">
        <f>'9-Riepilogo Analisi dei Carichi'!$C$10</f>
        <v>16.222499999999997</v>
      </c>
      <c r="L28" s="128">
        <f>'9-Riepilogo Analisi dei Carichi'!$I$10</f>
        <v>21.089249999999996</v>
      </c>
      <c r="M28" s="128" t="s">
        <v>187</v>
      </c>
      <c r="N28" s="128" t="s">
        <v>187</v>
      </c>
      <c r="O28" s="129">
        <f>K28</f>
        <v>16.222499999999997</v>
      </c>
      <c r="P28" s="13"/>
    </row>
    <row r="29" spans="1:16" ht="22" customHeight="1">
      <c r="A29" s="130" t="s">
        <v>254</v>
      </c>
      <c r="B29" s="131"/>
      <c r="C29" s="133">
        <f>SUM(C23:C28)</f>
        <v>129.30098099999998</v>
      </c>
      <c r="D29" s="133">
        <f t="shared" ref="D29" si="2">SUM(D23:D28)</f>
        <v>171.24487529999999</v>
      </c>
      <c r="E29" s="133">
        <f t="shared" ref="E29" si="3">SUM(E23:E28)</f>
        <v>30.509999999999998</v>
      </c>
      <c r="F29" s="133">
        <f t="shared" ref="F29" si="4">SUM(F23:F28)</f>
        <v>45.765000000000001</v>
      </c>
      <c r="G29" s="134">
        <f t="shared" ref="G29" si="5">SUM(G23:G28)</f>
        <v>141.69398099999998</v>
      </c>
      <c r="H29" s="13"/>
      <c r="I29" s="146" t="s">
        <v>254</v>
      </c>
      <c r="J29" s="150"/>
      <c r="K29" s="150">
        <f>SUM(K23:K28)</f>
        <v>166.05565899999996</v>
      </c>
      <c r="L29" s="150">
        <f t="shared" ref="L29" si="6">SUM(L23:L28)</f>
        <v>218.9763567</v>
      </c>
      <c r="M29" s="150">
        <f t="shared" ref="M29" si="7">SUM(M23:M28)</f>
        <v>48.5</v>
      </c>
      <c r="N29" s="150">
        <f t="shared" ref="N29" si="8">SUM(N23:N28)</f>
        <v>72.75</v>
      </c>
      <c r="O29" s="151">
        <f t="shared" ref="O29" si="9">SUM(O23:O28)</f>
        <v>189.33565899999996</v>
      </c>
      <c r="P29" s="13"/>
    </row>
    <row r="30" spans="1:16" ht="22" customHeight="1">
      <c r="A30" s="13"/>
      <c r="B30" s="13"/>
      <c r="C30" s="13"/>
      <c r="D30" s="13"/>
      <c r="E30" s="13"/>
      <c r="F30" s="13"/>
      <c r="G30" s="13"/>
      <c r="H30" s="13"/>
      <c r="I30" s="140"/>
      <c r="J30" s="140"/>
      <c r="K30" s="140"/>
      <c r="L30" s="140"/>
      <c r="M30" s="140"/>
      <c r="N30" s="140"/>
      <c r="O30" s="140"/>
      <c r="P30" s="13"/>
    </row>
    <row r="31" spans="1:16" ht="22" customHeight="1">
      <c r="A31" s="155" t="s">
        <v>313</v>
      </c>
      <c r="B31" s="156" t="s">
        <v>309</v>
      </c>
      <c r="C31" s="156" t="s">
        <v>331</v>
      </c>
      <c r="D31" s="156" t="s">
        <v>332</v>
      </c>
      <c r="E31" s="156" t="s">
        <v>333</v>
      </c>
      <c r="F31" s="156" t="s">
        <v>334</v>
      </c>
      <c r="G31" s="157" t="s">
        <v>335</v>
      </c>
      <c r="H31" s="13"/>
      <c r="I31" s="155" t="s">
        <v>324</v>
      </c>
      <c r="J31" s="156" t="s">
        <v>309</v>
      </c>
      <c r="K31" s="156" t="s">
        <v>331</v>
      </c>
      <c r="L31" s="156" t="s">
        <v>332</v>
      </c>
      <c r="M31" s="156" t="s">
        <v>333</v>
      </c>
      <c r="N31" s="156" t="s">
        <v>334</v>
      </c>
      <c r="O31" s="157" t="s">
        <v>335</v>
      </c>
      <c r="P31" s="13"/>
    </row>
    <row r="32" spans="1:16" ht="22" customHeight="1">
      <c r="A32" s="122" t="s">
        <v>252</v>
      </c>
      <c r="B32" s="126">
        <f>'1-Geometria'!G17/2*'1-Geometria'!K18/2</f>
        <v>4.8374999999999995</v>
      </c>
      <c r="C32" s="126">
        <f>B32*('9-Riepilogo Analisi dei Carichi'!$C$5+'9-Riepilogo Analisi dei Carichi'!$E$5)</f>
        <v>31.334906249999992</v>
      </c>
      <c r="D32" s="126">
        <f>B32*'9-Riepilogo Analisi dei Carichi'!$I$5</f>
        <v>42.283378124999999</v>
      </c>
      <c r="E32" s="126">
        <f>B32*'9-Riepilogo Analisi dei Carichi'!$G$5</f>
        <v>9.6749999999999989</v>
      </c>
      <c r="F32" s="126">
        <f>B32*'9-Riepilogo Analisi dei Carichi'!$K$5</f>
        <v>14.512499999999999</v>
      </c>
      <c r="G32" s="127">
        <f>B32*'9-Riepilogo Analisi dei Carichi'!$O$5</f>
        <v>34.237406249999992</v>
      </c>
      <c r="H32" s="13"/>
      <c r="I32" s="122" t="s">
        <v>252</v>
      </c>
      <c r="J32" s="126">
        <f>('1-Geometria'!G26/2*'1-Geometria'!K27/2)+('1-Geometria'!G26/2*'1-Geometria'!K22/2)+(D3*'1-Geometria'!G27/2*'1-Geometria'!K22/2)</f>
        <v>17.655999999999999</v>
      </c>
      <c r="K32" s="126">
        <f>J32*('9-Riepilogo Analisi dei Carichi'!$C$5+'9-Riepilogo Analisi dei Carichi'!$E$5)</f>
        <v>114.36673999999998</v>
      </c>
      <c r="L32" s="126">
        <f>J32*'9-Riepilogo Analisi dei Carichi'!$I$5</f>
        <v>154.32668200000001</v>
      </c>
      <c r="M32" s="126">
        <f>J32*'9-Riepilogo Analisi dei Carichi'!$G$5</f>
        <v>35.311999999999998</v>
      </c>
      <c r="N32" s="126">
        <f>J32*'9-Riepilogo Analisi dei Carichi'!$K$5</f>
        <v>52.967999999999996</v>
      </c>
      <c r="O32" s="127">
        <f>J32*'9-Riepilogo Analisi dei Carichi'!$O$5</f>
        <v>124.96033999999997</v>
      </c>
      <c r="P32" s="13"/>
    </row>
    <row r="33" spans="1:16" ht="22" customHeight="1">
      <c r="A33" s="122" t="s">
        <v>253</v>
      </c>
      <c r="B33" s="126">
        <f>'1-Geometria'!G17/2+'1-Geometria'!K18/2</f>
        <v>4.4000000000000004</v>
      </c>
      <c r="C33" s="126">
        <f>B33*'9-Riepilogo Analisi dei Carichi'!$C$11</f>
        <v>18.925632000000004</v>
      </c>
      <c r="D33" s="126">
        <f>B33*'9-Riepilogo Analisi dei Carichi'!$I$11</f>
        <v>24.603321600000005</v>
      </c>
      <c r="E33" s="126" t="s">
        <v>187</v>
      </c>
      <c r="F33" s="126" t="s">
        <v>187</v>
      </c>
      <c r="G33" s="127">
        <f>C33</f>
        <v>18.925632000000004</v>
      </c>
      <c r="H33" s="13"/>
      <c r="I33" s="122" t="s">
        <v>253</v>
      </c>
      <c r="J33" s="126">
        <f>('1-Geometria'!G27+'1-Geometria'!K27)/2</f>
        <v>4.9000000000000004</v>
      </c>
      <c r="K33" s="126">
        <f>J33*'9-Riepilogo Analisi dei Carichi'!$C$11</f>
        <v>21.076272000000003</v>
      </c>
      <c r="L33" s="126">
        <f>J33*'9-Riepilogo Analisi dei Carichi'!$I$11</f>
        <v>27.399153600000005</v>
      </c>
      <c r="M33" s="126" t="s">
        <v>187</v>
      </c>
      <c r="N33" s="126" t="s">
        <v>187</v>
      </c>
      <c r="O33" s="127">
        <f>K33</f>
        <v>21.076272000000003</v>
      </c>
      <c r="P33" s="13"/>
    </row>
    <row r="34" spans="1:16" ht="22" customHeight="1">
      <c r="A34" s="122" t="s">
        <v>23</v>
      </c>
      <c r="B34" s="126">
        <f>'1-Geometria'!G17/2+'1-Geometria'!K18/2</f>
        <v>4.4000000000000004</v>
      </c>
      <c r="C34" s="149">
        <f>B34*'9-Riepilogo Analisi dei Carichi'!$C$8</f>
        <v>16.1997</v>
      </c>
      <c r="D34" s="149">
        <f>B34*'9-Riepilogo Analisi dei Carichi'!$I$8</f>
        <v>21.059609999999999</v>
      </c>
      <c r="E34" s="149" t="s">
        <v>187</v>
      </c>
      <c r="F34" s="149" t="s">
        <v>187</v>
      </c>
      <c r="G34" s="127">
        <f>C34</f>
        <v>16.1997</v>
      </c>
      <c r="H34" s="13"/>
      <c r="I34" s="122" t="s">
        <v>23</v>
      </c>
      <c r="J34" s="149">
        <f>('1-Geometria'!G27+'1-Geometria'!K27+'1-Geometria'!G26)/2</f>
        <v>6.9</v>
      </c>
      <c r="K34" s="149">
        <f>J34*'9-Riepilogo Analisi dei Carichi'!$C$8</f>
        <v>25.404075000000002</v>
      </c>
      <c r="L34" s="149">
        <f>J34*'9-Riepilogo Analisi dei Carichi'!$I$8</f>
        <v>33.025297500000001</v>
      </c>
      <c r="M34" s="149" t="s">
        <v>187</v>
      </c>
      <c r="N34" s="149" t="s">
        <v>187</v>
      </c>
      <c r="O34" s="127">
        <f>K34</f>
        <v>25.404075000000002</v>
      </c>
      <c r="P34" s="13"/>
    </row>
    <row r="35" spans="1:16" ht="22" customHeight="1">
      <c r="A35" s="122" t="s">
        <v>119</v>
      </c>
      <c r="B35" s="126" t="s">
        <v>187</v>
      </c>
      <c r="C35" s="128">
        <f>'9-Riepilogo Analisi dei Carichi'!$C$10</f>
        <v>16.222499999999997</v>
      </c>
      <c r="D35" s="128">
        <f>'9-Riepilogo Analisi dei Carichi'!$I$10</f>
        <v>21.089249999999996</v>
      </c>
      <c r="E35" s="128" t="s">
        <v>187</v>
      </c>
      <c r="F35" s="128" t="s">
        <v>187</v>
      </c>
      <c r="G35" s="129">
        <f>C35</f>
        <v>16.222499999999997</v>
      </c>
      <c r="H35" s="13"/>
      <c r="I35" s="119" t="s">
        <v>24</v>
      </c>
      <c r="J35" s="26">
        <f>'1-Geometria'!K29/2</f>
        <v>2.59</v>
      </c>
      <c r="K35" s="26">
        <f>J35*'9-Riepilogo Analisi dei Carichi'!$C$9</f>
        <v>5.2266200000000005</v>
      </c>
      <c r="L35" s="26">
        <f>J35*'9-Riepilogo Analisi dei Carichi'!$I$9</f>
        <v>6.7946060000000008</v>
      </c>
      <c r="M35" s="26" t="s">
        <v>187</v>
      </c>
      <c r="N35" s="26" t="s">
        <v>187</v>
      </c>
      <c r="O35" s="54">
        <f>K35</f>
        <v>5.2266200000000005</v>
      </c>
      <c r="P35" s="13"/>
    </row>
    <row r="36" spans="1:16" ht="22" customHeight="1">
      <c r="A36" s="146" t="s">
        <v>254</v>
      </c>
      <c r="B36" s="150"/>
      <c r="C36" s="150">
        <f>SUM(C32:C35)</f>
        <v>82.68273825</v>
      </c>
      <c r="D36" s="150">
        <f>SUM(D32:D35)</f>
        <v>109.03555972499998</v>
      </c>
      <c r="E36" s="150">
        <f>SUM(E32:E35)</f>
        <v>9.6749999999999989</v>
      </c>
      <c r="F36" s="150">
        <f>SUM(F32:F35)</f>
        <v>14.512499999999999</v>
      </c>
      <c r="G36" s="151">
        <f>SUM(G32:G35)</f>
        <v>85.585238250000003</v>
      </c>
      <c r="H36" s="13"/>
      <c r="I36" s="122" t="s">
        <v>25</v>
      </c>
      <c r="J36" s="149">
        <f>1.5*'1-Geometria'!K27/2</f>
        <v>3.4499999999999997</v>
      </c>
      <c r="K36" s="149">
        <f>J36*'9-Riepilogo Analisi dei Carichi'!$C$7</f>
        <v>16.827374999999996</v>
      </c>
      <c r="L36" s="149">
        <f>J36*'9-Riepilogo Analisi dei Carichi'!$I$7</f>
        <v>21.875587499999998</v>
      </c>
      <c r="M36" s="149">
        <f>J36*'9-Riepilogo Analisi dei Carichi'!$G$7</f>
        <v>13.799999999999999</v>
      </c>
      <c r="N36" s="149">
        <f>J36*'9-Riepilogo Analisi dei Carichi'!$K$7</f>
        <v>20.7</v>
      </c>
      <c r="O36" s="127">
        <f>J36*'9-Riepilogo Analisi dei Carichi'!$O$7</f>
        <v>25.107374999999998</v>
      </c>
      <c r="P36" s="13"/>
    </row>
    <row r="37" spans="1:16" ht="22" customHeight="1">
      <c r="A37" s="163"/>
      <c r="B37" s="150"/>
      <c r="C37" s="150"/>
      <c r="D37" s="150"/>
      <c r="E37" s="150"/>
      <c r="F37" s="150"/>
      <c r="G37" s="151"/>
      <c r="H37" s="13"/>
      <c r="I37" s="144" t="s">
        <v>119</v>
      </c>
      <c r="J37" s="149" t="s">
        <v>187</v>
      </c>
      <c r="K37" s="128">
        <f>'9-Riepilogo Analisi dei Carichi'!$C$10</f>
        <v>16.222499999999997</v>
      </c>
      <c r="L37" s="128">
        <f>'9-Riepilogo Analisi dei Carichi'!$I$10</f>
        <v>21.089249999999996</v>
      </c>
      <c r="M37" s="128" t="s">
        <v>187</v>
      </c>
      <c r="N37" s="128" t="s">
        <v>187</v>
      </c>
      <c r="O37" s="129">
        <f>K37</f>
        <v>16.222499999999997</v>
      </c>
      <c r="P37" s="13"/>
    </row>
    <row r="38" spans="1:16" ht="22" customHeight="1">
      <c r="A38" s="164"/>
      <c r="B38" s="131"/>
      <c r="C38" s="131"/>
      <c r="D38" s="131"/>
      <c r="E38" s="131"/>
      <c r="F38" s="131"/>
      <c r="G38" s="132"/>
      <c r="H38" s="13"/>
      <c r="I38" s="130" t="s">
        <v>254</v>
      </c>
      <c r="J38" s="131"/>
      <c r="K38" s="131">
        <f>SUM(K32:K37)</f>
        <v>199.12358199999997</v>
      </c>
      <c r="L38" s="131">
        <f>SUM(L32:L37)</f>
        <v>264.51057659999998</v>
      </c>
      <c r="M38" s="131">
        <f>SUM(M32:M37)</f>
        <v>49.111999999999995</v>
      </c>
      <c r="N38" s="131">
        <f>SUM(N32:N37)</f>
        <v>73.667999999999992</v>
      </c>
      <c r="O38" s="132">
        <f>SUM(O32:O37)</f>
        <v>217.99718199999998</v>
      </c>
      <c r="P38" s="13"/>
    </row>
    <row r="39" spans="1:16" ht="22" customHeight="1">
      <c r="A39" s="13"/>
      <c r="B39" s="13"/>
      <c r="C39" s="13"/>
      <c r="D39" s="13"/>
      <c r="E39" s="13"/>
      <c r="F39" s="13"/>
      <c r="G39" s="13"/>
      <c r="H39" s="13"/>
      <c r="I39" s="13"/>
      <c r="J39" s="13"/>
      <c r="K39" s="13"/>
      <c r="L39" s="13"/>
      <c r="M39" s="13"/>
      <c r="N39" s="13"/>
      <c r="O39" s="13"/>
      <c r="P39" s="13"/>
    </row>
    <row r="40" spans="1:16" ht="22" customHeight="1">
      <c r="A40" s="155" t="s">
        <v>314</v>
      </c>
      <c r="B40" s="156" t="s">
        <v>309</v>
      </c>
      <c r="C40" s="156" t="s">
        <v>331</v>
      </c>
      <c r="D40" s="156" t="s">
        <v>332</v>
      </c>
      <c r="E40" s="156" t="s">
        <v>333</v>
      </c>
      <c r="F40" s="156" t="s">
        <v>334</v>
      </c>
      <c r="G40" s="157" t="s">
        <v>335</v>
      </c>
      <c r="H40" s="13"/>
      <c r="I40" s="155" t="s">
        <v>325</v>
      </c>
      <c r="J40" s="156" t="s">
        <v>309</v>
      </c>
      <c r="K40" s="156" t="s">
        <v>331</v>
      </c>
      <c r="L40" s="156" t="s">
        <v>332</v>
      </c>
      <c r="M40" s="156" t="s">
        <v>333</v>
      </c>
      <c r="N40" s="156" t="s">
        <v>334</v>
      </c>
      <c r="O40" s="157" t="s">
        <v>335</v>
      </c>
      <c r="P40" s="13"/>
    </row>
    <row r="41" spans="1:16" ht="22" customHeight="1">
      <c r="A41" s="122" t="s">
        <v>252</v>
      </c>
      <c r="B41" s="126">
        <f>'1-Geometria'!K19/2*'1-Geometria'!G18/2</f>
        <v>6.5662500000000001</v>
      </c>
      <c r="C41" s="126">
        <f>B41*('9-Riepilogo Analisi dei Carichi'!$C$5+'9-Riepilogo Analisi dei Carichi'!$E$5)</f>
        <v>42.532884374999995</v>
      </c>
      <c r="D41" s="126">
        <f>B41*'9-Riepilogo Analisi dei Carichi'!$I$5</f>
        <v>57.393949687500005</v>
      </c>
      <c r="E41" s="126">
        <f>B41*'9-Riepilogo Analisi dei Carichi'!$G$5</f>
        <v>13.1325</v>
      </c>
      <c r="F41" s="126">
        <f>B41*'9-Riepilogo Analisi dei Carichi'!$K$5</f>
        <v>19.69875</v>
      </c>
      <c r="G41" s="127">
        <f>B41*'9-Riepilogo Analisi dei Carichi'!$O$5</f>
        <v>46.472634374999991</v>
      </c>
      <c r="H41" s="13"/>
      <c r="I41" s="122" t="s">
        <v>252</v>
      </c>
      <c r="J41" s="126">
        <f>'1-Geometria'!K22/2*'1-Geometria'!G27/2</f>
        <v>6.63</v>
      </c>
      <c r="K41" s="126">
        <f>J41*('9-Riepilogo Analisi dei Carichi'!$C$5+'9-Riepilogo Analisi dei Carichi'!$E$5)</f>
        <v>42.945824999999992</v>
      </c>
      <c r="L41" s="126">
        <f>J41*'9-Riepilogo Analisi dei Carichi'!$I$5</f>
        <v>57.951172499999998</v>
      </c>
      <c r="M41" s="126">
        <f>J41*'9-Riepilogo Analisi dei Carichi'!$G$5</f>
        <v>13.26</v>
      </c>
      <c r="N41" s="126">
        <f>J41*'9-Riepilogo Analisi dei Carichi'!$K$5</f>
        <v>19.89</v>
      </c>
      <c r="O41" s="127">
        <f>J41*'9-Riepilogo Analisi dei Carichi'!$O$5</f>
        <v>46.923824999999994</v>
      </c>
      <c r="P41" s="13"/>
    </row>
    <row r="42" spans="1:16" ht="22" customHeight="1">
      <c r="A42" s="122" t="s">
        <v>253</v>
      </c>
      <c r="B42" s="126">
        <f>'1-Geometria'!K19/2+'1-Geometria'!G18/2</f>
        <v>5.125</v>
      </c>
      <c r="C42" s="126">
        <f>B42*'9-Riepilogo Analisi dei Carichi'!$C$11</f>
        <v>22.044060000000002</v>
      </c>
      <c r="D42" s="126">
        <f>B42*'9-Riepilogo Analisi dei Carichi'!$I$11</f>
        <v>28.657278000000002</v>
      </c>
      <c r="E42" s="126" t="s">
        <v>187</v>
      </c>
      <c r="F42" s="126" t="s">
        <v>187</v>
      </c>
      <c r="G42" s="127">
        <f>C42</f>
        <v>22.044060000000002</v>
      </c>
      <c r="H42" s="13"/>
      <c r="I42" s="122" t="s">
        <v>253</v>
      </c>
      <c r="J42" s="126">
        <f>'1-Geometria'!K22/2+'1-Geometria'!G27/2</f>
        <v>5.15</v>
      </c>
      <c r="K42" s="126">
        <f>J42*'9-Riepilogo Analisi dei Carichi'!$C$11</f>
        <v>22.151592000000004</v>
      </c>
      <c r="L42" s="126">
        <f>J42*'9-Riepilogo Analisi dei Carichi'!$I$11</f>
        <v>28.797069600000004</v>
      </c>
      <c r="M42" s="126" t="s">
        <v>187</v>
      </c>
      <c r="N42" s="126" t="s">
        <v>187</v>
      </c>
      <c r="O42" s="127">
        <f>K42</f>
        <v>22.151592000000004</v>
      </c>
      <c r="P42" s="13"/>
    </row>
    <row r="43" spans="1:16" ht="22" customHeight="1">
      <c r="A43" s="122" t="s">
        <v>23</v>
      </c>
      <c r="B43" s="126">
        <f>'1-Geometria'!K19/2+'1-Geometria'!G18/2</f>
        <v>5.125</v>
      </c>
      <c r="C43" s="126">
        <f>B43*'9-Riepilogo Analisi dei Carichi'!$C$8</f>
        <v>18.868968750000001</v>
      </c>
      <c r="D43" s="126">
        <f>B43*'9-Riepilogo Analisi dei Carichi'!$I$8</f>
        <v>24.529659374999998</v>
      </c>
      <c r="E43" s="126" t="s">
        <v>187</v>
      </c>
      <c r="F43" s="126" t="s">
        <v>187</v>
      </c>
      <c r="G43" s="127">
        <f>C43</f>
        <v>18.868968750000001</v>
      </c>
      <c r="H43" s="13"/>
      <c r="I43" s="122" t="s">
        <v>23</v>
      </c>
      <c r="J43" s="149">
        <f>'1-Geometria'!K22/2+'1-Geometria'!G27/2</f>
        <v>5.15</v>
      </c>
      <c r="K43" s="149">
        <f>J43*'9-Riepilogo Analisi dei Carichi'!$C$8</f>
        <v>18.961012500000002</v>
      </c>
      <c r="L43" s="149">
        <f>J43*'9-Riepilogo Analisi dei Carichi'!$I$8</f>
        <v>24.649316250000002</v>
      </c>
      <c r="M43" s="149" t="s">
        <v>187</v>
      </c>
      <c r="N43" s="149" t="s">
        <v>187</v>
      </c>
      <c r="O43" s="127">
        <f>K43</f>
        <v>18.961012500000002</v>
      </c>
      <c r="P43" s="13"/>
    </row>
    <row r="44" spans="1:16" ht="22" customHeight="1">
      <c r="A44" s="122" t="s">
        <v>25</v>
      </c>
      <c r="B44" s="126">
        <f>1.7*'1-Geometria'!G18/2</f>
        <v>4.3775000000000004</v>
      </c>
      <c r="C44" s="149">
        <f>B44*'9-Riepilogo Analisi dei Carichi'!$C$7</f>
        <v>21.351256249999999</v>
      </c>
      <c r="D44" s="149">
        <f>B44*'9-Riepilogo Analisi dei Carichi'!$I$7</f>
        <v>27.756633125</v>
      </c>
      <c r="E44" s="149">
        <f>B44*'9-Riepilogo Analisi dei Carichi'!$G$7</f>
        <v>17.510000000000002</v>
      </c>
      <c r="F44" s="149">
        <f>B44*'9-Riepilogo Analisi dei Carichi'!$K$7</f>
        <v>26.265000000000001</v>
      </c>
      <c r="G44" s="127">
        <f>B44*'9-Riepilogo Analisi dei Carichi'!$O$7</f>
        <v>31.857256250000002</v>
      </c>
      <c r="H44" s="13"/>
      <c r="I44" s="119" t="s">
        <v>119</v>
      </c>
      <c r="J44" s="15" t="s">
        <v>187</v>
      </c>
      <c r="K44" s="28">
        <f>'9-Riepilogo Analisi dei Carichi'!$C$10</f>
        <v>16.222499999999997</v>
      </c>
      <c r="L44" s="28">
        <f>'9-Riepilogo Analisi dei Carichi'!$I$10</f>
        <v>21.089249999999996</v>
      </c>
      <c r="M44" s="28" t="s">
        <v>187</v>
      </c>
      <c r="N44" s="28" t="s">
        <v>187</v>
      </c>
      <c r="O44" s="55">
        <f>K44</f>
        <v>16.222499999999997</v>
      </c>
      <c r="P44" s="13"/>
    </row>
    <row r="45" spans="1:16" ht="22" customHeight="1">
      <c r="A45" s="122" t="s">
        <v>119</v>
      </c>
      <c r="B45" s="126" t="s">
        <v>187</v>
      </c>
      <c r="C45" s="128">
        <f>'9-Riepilogo Analisi dei Carichi'!$C$10</f>
        <v>16.222499999999997</v>
      </c>
      <c r="D45" s="128">
        <f>'9-Riepilogo Analisi dei Carichi'!$I$10</f>
        <v>21.089249999999996</v>
      </c>
      <c r="E45" s="128" t="s">
        <v>187</v>
      </c>
      <c r="F45" s="128" t="s">
        <v>187</v>
      </c>
      <c r="G45" s="129">
        <f>C45</f>
        <v>16.222499999999997</v>
      </c>
      <c r="H45" s="13"/>
      <c r="I45" s="146" t="s">
        <v>254</v>
      </c>
      <c r="J45" s="152"/>
      <c r="K45" s="152">
        <f>SUM(K41:K44)</f>
        <v>100.28092949999998</v>
      </c>
      <c r="L45" s="152">
        <f>SUM(L41:L44)</f>
        <v>132.48680834999999</v>
      </c>
      <c r="M45" s="152">
        <f>SUM(M41:M44)</f>
        <v>13.26</v>
      </c>
      <c r="N45" s="152">
        <f>SUM(N41:N44)</f>
        <v>19.89</v>
      </c>
      <c r="O45" s="151">
        <f>SUM(O41:O44)</f>
        <v>104.25892949999999</v>
      </c>
      <c r="P45" s="13"/>
    </row>
    <row r="46" spans="1:16" ht="22" customHeight="1">
      <c r="A46" s="130" t="s">
        <v>254</v>
      </c>
      <c r="B46" s="131"/>
      <c r="C46" s="131">
        <f>SUM(C41:C45)</f>
        <v>121.01966937500001</v>
      </c>
      <c r="D46" s="131">
        <f t="shared" ref="D46" si="10">SUM(D41:D45)</f>
        <v>159.42677018749998</v>
      </c>
      <c r="E46" s="131">
        <f t="shared" ref="E46" si="11">SUM(E41:E45)</f>
        <v>30.642500000000002</v>
      </c>
      <c r="F46" s="131">
        <f t="shared" ref="F46" si="12">SUM(F41:F45)</f>
        <v>45.963750000000005</v>
      </c>
      <c r="G46" s="132">
        <f t="shared" ref="G46" si="13">SUM(G41:G45)</f>
        <v>135.46541937499998</v>
      </c>
      <c r="H46" s="13"/>
      <c r="I46" s="139"/>
      <c r="J46" s="123"/>
      <c r="K46" s="123"/>
      <c r="L46" s="123"/>
      <c r="M46" s="123"/>
      <c r="N46" s="123"/>
      <c r="O46" s="124"/>
      <c r="P46" s="13"/>
    </row>
    <row r="47" spans="1:16" ht="22" customHeight="1">
      <c r="A47" s="17"/>
      <c r="B47" s="17"/>
      <c r="C47" s="17"/>
      <c r="D47" s="17"/>
      <c r="E47" s="17"/>
      <c r="F47" s="17"/>
      <c r="G47" s="17"/>
      <c r="H47" s="13"/>
      <c r="I47" s="13"/>
      <c r="J47" s="13"/>
      <c r="K47" s="13"/>
      <c r="L47" s="13"/>
      <c r="M47" s="13"/>
      <c r="N47" s="13"/>
      <c r="O47" s="13"/>
      <c r="P47" s="13"/>
    </row>
    <row r="48" spans="1:16" ht="22" customHeight="1">
      <c r="A48" s="155" t="s">
        <v>315</v>
      </c>
      <c r="B48" s="156" t="s">
        <v>309</v>
      </c>
      <c r="C48" s="156" t="s">
        <v>331</v>
      </c>
      <c r="D48" s="156" t="s">
        <v>332</v>
      </c>
      <c r="E48" s="156" t="s">
        <v>333</v>
      </c>
      <c r="F48" s="156" t="s">
        <v>334</v>
      </c>
      <c r="G48" s="157" t="s">
        <v>335</v>
      </c>
      <c r="H48" s="13"/>
      <c r="I48" s="155" t="s">
        <v>326</v>
      </c>
      <c r="J48" s="156" t="s">
        <v>309</v>
      </c>
      <c r="K48" s="156" t="s">
        <v>331</v>
      </c>
      <c r="L48" s="156" t="s">
        <v>332</v>
      </c>
      <c r="M48" s="156" t="s">
        <v>333</v>
      </c>
      <c r="N48" s="156" t="s">
        <v>334</v>
      </c>
      <c r="O48" s="157" t="s">
        <v>335</v>
      </c>
      <c r="P48" s="13"/>
    </row>
    <row r="49" spans="1:16" ht="22" customHeight="1">
      <c r="A49" s="122" t="s">
        <v>252</v>
      </c>
      <c r="B49" s="126">
        <f>('1-Geometria'!G19/2*'1-Geometria'!K20/2)+(D3*'1-Geometria'!G18/2*'1-Geometria'!K20/2)</f>
        <v>15.2745</v>
      </c>
      <c r="C49" s="126">
        <f>B49*('9-Riepilogo Analisi dei Carichi'!$C$5+'9-Riepilogo Analisi dei Carichi'!$E$5)</f>
        <v>98.940573749999984</v>
      </c>
      <c r="D49" s="126">
        <f>B49*'9-Riepilogo Analisi dei Carichi'!$I$5</f>
        <v>133.510585875</v>
      </c>
      <c r="E49" s="126">
        <f>B49*'9-Riepilogo Analisi dei Carichi'!$G$5</f>
        <v>30.548999999999999</v>
      </c>
      <c r="F49" s="126">
        <f>B49*'9-Riepilogo Analisi dei Carichi'!$K$5</f>
        <v>45.823499999999996</v>
      </c>
      <c r="G49" s="127">
        <f>B49*'9-Riepilogo Analisi dei Carichi'!$O$5</f>
        <v>108.10527374999998</v>
      </c>
      <c r="H49" s="13"/>
      <c r="I49" s="122" t="s">
        <v>252</v>
      </c>
      <c r="J49" s="126">
        <f>'1-Geometria'!G28/2*'1-Geometria'!K23/2</f>
        <v>5.9225000000000003</v>
      </c>
      <c r="K49" s="126">
        <f>J49*('9-Riepilogo Analisi dei Carichi'!$C$5+'9-Riepilogo Analisi dei Carichi'!$E$5)</f>
        <v>38.362993749999994</v>
      </c>
      <c r="L49" s="126">
        <f>J49*'9-Riepilogo Analisi dei Carichi'!$I$5</f>
        <v>51.767091875000006</v>
      </c>
      <c r="M49" s="126">
        <f>J49*'9-Riepilogo Analisi dei Carichi'!$G$5</f>
        <v>11.845000000000001</v>
      </c>
      <c r="N49" s="126">
        <f>J49*'9-Riepilogo Analisi dei Carichi'!$K$5</f>
        <v>17.767500000000002</v>
      </c>
      <c r="O49" s="127">
        <f>J49*'9-Riepilogo Analisi dei Carichi'!$O$5</f>
        <v>41.916493749999994</v>
      </c>
      <c r="P49" s="13"/>
    </row>
    <row r="50" spans="1:16" ht="22" customHeight="1">
      <c r="A50" s="144" t="s">
        <v>253</v>
      </c>
      <c r="B50" s="126">
        <f>'1-Geometria'!G19/2+'1-Geometria'!G18/2</f>
        <v>5.4749999999999996</v>
      </c>
      <c r="C50" s="126">
        <f>B50*'9-Riepilogo Analisi dei Carichi'!$C$11</f>
        <v>23.549507999999999</v>
      </c>
      <c r="D50" s="126">
        <f>B50*'9-Riepilogo Analisi dei Carichi'!$I$11</f>
        <v>30.614360400000002</v>
      </c>
      <c r="E50" s="126" t="s">
        <v>187</v>
      </c>
      <c r="F50" s="126" t="s">
        <v>187</v>
      </c>
      <c r="G50" s="127">
        <f>C50</f>
        <v>23.549507999999999</v>
      </c>
      <c r="H50" s="13"/>
      <c r="I50" s="122" t="s">
        <v>253</v>
      </c>
      <c r="J50" s="126">
        <f>'1-Geometria'!G28/2+'1-Geometria'!K23/2</f>
        <v>4.875</v>
      </c>
      <c r="K50" s="126">
        <f>J50*'9-Riepilogo Analisi dei Carichi'!$C$11</f>
        <v>20.96874</v>
      </c>
      <c r="L50" s="126">
        <f>J50*'9-Riepilogo Analisi dei Carichi'!$I$11</f>
        <v>27.259362000000003</v>
      </c>
      <c r="M50" s="126" t="s">
        <v>187</v>
      </c>
      <c r="N50" s="126" t="s">
        <v>187</v>
      </c>
      <c r="O50" s="127">
        <f>K50</f>
        <v>20.96874</v>
      </c>
      <c r="P50" s="13"/>
    </row>
    <row r="51" spans="1:16" ht="22" customHeight="1">
      <c r="A51" s="122" t="s">
        <v>23</v>
      </c>
      <c r="B51" s="126">
        <f>'1-Geometria'!G19/2+'1-Geometria'!K20/2+'1-Geometria'!G18/2</f>
        <v>8.0249999999999986</v>
      </c>
      <c r="C51" s="149">
        <f>B51*'9-Riepilogo Analisi dei Carichi'!$C$8</f>
        <v>29.546043749999995</v>
      </c>
      <c r="D51" s="149">
        <f>B51*'9-Riepilogo Analisi dei Carichi'!$I$8</f>
        <v>38.409856874999988</v>
      </c>
      <c r="E51" s="149" t="s">
        <v>187</v>
      </c>
      <c r="F51" s="149" t="s">
        <v>187</v>
      </c>
      <c r="G51" s="127">
        <f>C51</f>
        <v>29.546043749999995</v>
      </c>
      <c r="H51" s="13"/>
      <c r="I51" s="122" t="s">
        <v>23</v>
      </c>
      <c r="J51" s="149">
        <f>'1-Geometria'!G28/2+'1-Geometria'!K23/2</f>
        <v>4.875</v>
      </c>
      <c r="K51" s="149">
        <f>J51*'9-Riepilogo Analisi dei Carichi'!$C$8</f>
        <v>17.948531250000002</v>
      </c>
      <c r="L51" s="149">
        <f>J51*'9-Riepilogo Analisi dei Carichi'!$I$8</f>
        <v>23.333090625000001</v>
      </c>
      <c r="M51" s="149" t="s">
        <v>187</v>
      </c>
      <c r="N51" s="149" t="s">
        <v>187</v>
      </c>
      <c r="O51" s="127">
        <f>K51</f>
        <v>17.948531250000002</v>
      </c>
      <c r="P51" s="13"/>
    </row>
    <row r="52" spans="1:16" ht="22" customHeight="1">
      <c r="A52" s="122" t="s">
        <v>25</v>
      </c>
      <c r="B52" s="126">
        <f>1.7*('1-Geometria'!G19/2+'1-Geometria'!G18/2)</f>
        <v>9.3074999999999992</v>
      </c>
      <c r="C52" s="149">
        <f>B52*'9-Riepilogo Analisi dei Carichi'!$C$7</f>
        <v>45.397331249999993</v>
      </c>
      <c r="D52" s="149">
        <f>B52*'9-Riepilogo Analisi dei Carichi'!$I$7</f>
        <v>59.016530624999994</v>
      </c>
      <c r="E52" s="149">
        <f>B52*'9-Riepilogo Analisi dei Carichi'!$G$7</f>
        <v>37.229999999999997</v>
      </c>
      <c r="F52" s="149">
        <f>B52*'9-Riepilogo Analisi dei Carichi'!$K$7</f>
        <v>55.844999999999999</v>
      </c>
      <c r="G52" s="127">
        <f>B52*'9-Riepilogo Analisi dei Carichi'!$O$7</f>
        <v>67.735331249999987</v>
      </c>
      <c r="H52" s="13"/>
      <c r="I52" s="122" t="s">
        <v>25</v>
      </c>
      <c r="J52" s="149">
        <f>1.5*'1-Geometria'!G28/2</f>
        <v>3.8625000000000003</v>
      </c>
      <c r="K52" s="149">
        <f>J52*'9-Riepilogo Analisi dei Carichi'!$C$7</f>
        <v>18.839343749999998</v>
      </c>
      <c r="L52" s="149">
        <f>J52*'9-Riepilogo Analisi dei Carichi'!$I$7</f>
        <v>24.491146875000002</v>
      </c>
      <c r="M52" s="149">
        <f>J52*'9-Riepilogo Analisi dei Carichi'!$G$7</f>
        <v>15.450000000000001</v>
      </c>
      <c r="N52" s="149">
        <f>J52*'9-Riepilogo Analisi dei Carichi'!$K$7</f>
        <v>23.175000000000001</v>
      </c>
      <c r="O52" s="127">
        <f>J52*'9-Riepilogo Analisi dei Carichi'!$O$7</f>
        <v>28.109343750000001</v>
      </c>
      <c r="P52" s="13"/>
    </row>
    <row r="53" spans="1:16" ht="22" customHeight="1">
      <c r="A53" s="122" t="s">
        <v>119</v>
      </c>
      <c r="B53" s="126" t="s">
        <v>187</v>
      </c>
      <c r="C53" s="128">
        <f>'9-Riepilogo Analisi dei Carichi'!$C$10</f>
        <v>16.222499999999997</v>
      </c>
      <c r="D53" s="128">
        <f>'9-Riepilogo Analisi dei Carichi'!$I$10</f>
        <v>21.089249999999996</v>
      </c>
      <c r="E53" s="128" t="s">
        <v>187</v>
      </c>
      <c r="F53" s="128" t="s">
        <v>187</v>
      </c>
      <c r="G53" s="129">
        <f>C53</f>
        <v>16.222499999999997</v>
      </c>
      <c r="H53" s="13"/>
      <c r="I53" s="122" t="s">
        <v>119</v>
      </c>
      <c r="J53" s="149" t="s">
        <v>187</v>
      </c>
      <c r="K53" s="128">
        <f>'9-Riepilogo Analisi dei Carichi'!$C$10</f>
        <v>16.222499999999997</v>
      </c>
      <c r="L53" s="128">
        <f>'9-Riepilogo Analisi dei Carichi'!$I$10</f>
        <v>21.089249999999996</v>
      </c>
      <c r="M53" s="128" t="s">
        <v>187</v>
      </c>
      <c r="N53" s="128" t="s">
        <v>187</v>
      </c>
      <c r="O53" s="129">
        <f>K53</f>
        <v>16.222499999999997</v>
      </c>
      <c r="P53" s="13"/>
    </row>
    <row r="54" spans="1:16" ht="22" customHeight="1">
      <c r="A54" s="130" t="s">
        <v>254</v>
      </c>
      <c r="B54" s="131"/>
      <c r="C54" s="131">
        <f>SUM(C49:C53)</f>
        <v>213.65595674999994</v>
      </c>
      <c r="D54" s="131">
        <f t="shared" ref="D54" si="14">SUM(D49:D53)</f>
        <v>282.64058377499998</v>
      </c>
      <c r="E54" s="131">
        <f t="shared" ref="E54" si="15">SUM(E49:E53)</f>
        <v>67.778999999999996</v>
      </c>
      <c r="F54" s="131">
        <f t="shared" ref="F54" si="16">SUM(F49:F53)</f>
        <v>101.66849999999999</v>
      </c>
      <c r="G54" s="132">
        <f t="shared" ref="G54" si="17">SUM(G49:G53)</f>
        <v>245.15865674999995</v>
      </c>
      <c r="H54" s="13"/>
      <c r="I54" s="146" t="s">
        <v>254</v>
      </c>
      <c r="J54" s="152"/>
      <c r="K54" s="152">
        <f>SUM(K49:K53)</f>
        <v>112.34210874999999</v>
      </c>
      <c r="L54" s="152">
        <f t="shared" ref="L54" si="18">SUM(L49:L53)</f>
        <v>147.93994137500002</v>
      </c>
      <c r="M54" s="152">
        <f t="shared" ref="M54" si="19">SUM(M49:M53)</f>
        <v>27.295000000000002</v>
      </c>
      <c r="N54" s="152">
        <f t="shared" ref="N54" si="20">SUM(N49:N53)</f>
        <v>40.942500000000003</v>
      </c>
      <c r="O54" s="151">
        <f t="shared" ref="O54" si="21">SUM(O49:O53)</f>
        <v>125.16560874999999</v>
      </c>
      <c r="P54" s="13"/>
    </row>
    <row r="55" spans="1:16" ht="22" customHeight="1">
      <c r="A55" s="13"/>
      <c r="B55" s="13"/>
      <c r="C55" s="13"/>
      <c r="D55" s="13"/>
      <c r="E55" s="13"/>
      <c r="F55" s="13"/>
      <c r="G55" s="13"/>
      <c r="H55" s="13"/>
      <c r="I55" s="140"/>
      <c r="J55" s="140"/>
      <c r="K55" s="140"/>
      <c r="L55" s="140"/>
      <c r="M55" s="140"/>
      <c r="N55" s="140"/>
      <c r="O55" s="140"/>
      <c r="P55" s="13"/>
    </row>
    <row r="56" spans="1:16" ht="22" customHeight="1">
      <c r="A56" s="155" t="s">
        <v>316</v>
      </c>
      <c r="B56" s="156" t="s">
        <v>309</v>
      </c>
      <c r="C56" s="156" t="s">
        <v>331</v>
      </c>
      <c r="D56" s="156" t="s">
        <v>332</v>
      </c>
      <c r="E56" s="156" t="s">
        <v>333</v>
      </c>
      <c r="F56" s="156" t="s">
        <v>334</v>
      </c>
      <c r="G56" s="157" t="s">
        <v>335</v>
      </c>
      <c r="H56" s="13"/>
      <c r="I56" s="155" t="s">
        <v>327</v>
      </c>
      <c r="J56" s="156" t="s">
        <v>309</v>
      </c>
      <c r="K56" s="156" t="s">
        <v>331</v>
      </c>
      <c r="L56" s="156" t="s">
        <v>332</v>
      </c>
      <c r="M56" s="156" t="s">
        <v>333</v>
      </c>
      <c r="N56" s="156" t="s">
        <v>334</v>
      </c>
      <c r="O56" s="157" t="s">
        <v>335</v>
      </c>
      <c r="P56" s="13"/>
    </row>
    <row r="57" spans="1:16" ht="22" customHeight="1">
      <c r="A57" s="122" t="s">
        <v>252</v>
      </c>
      <c r="B57" s="126">
        <f>('1-Geometria'!G19/2*'1-Geometria'!K21/2)+('1-Geometria'!G20/2*'1-Geometria'!K21/2)+('1-Geometria'!G20/2*D3*'1-Geometria'!K15/2)</f>
        <v>18.682499999999997</v>
      </c>
      <c r="C57" s="126">
        <f>B57*('9-Riepilogo Analisi dei Carichi'!$C$5+'9-Riepilogo Analisi dei Carichi'!$E$5)</f>
        <v>121.01589374999996</v>
      </c>
      <c r="D57" s="126">
        <f>B57*'9-Riepilogo Analisi dei Carichi'!$I$5</f>
        <v>163.29906187499998</v>
      </c>
      <c r="E57" s="126">
        <f>B57*'9-Riepilogo Analisi dei Carichi'!$G$5</f>
        <v>37.364999999999995</v>
      </c>
      <c r="F57" s="126">
        <f>B57*'9-Riepilogo Analisi dei Carichi'!$K$5</f>
        <v>56.047499999999992</v>
      </c>
      <c r="G57" s="127">
        <f>B57*'9-Riepilogo Analisi dei Carichi'!$O$5</f>
        <v>132.22539374999997</v>
      </c>
      <c r="H57" s="13"/>
      <c r="I57" s="122" t="s">
        <v>252</v>
      </c>
      <c r="J57" s="126">
        <f>(D3*'1-Geometria'!G28/2*'1-Geometria'!K24/2)+('1-Geometria'!G29/2*'1-Geometria'!K24/2)</f>
        <v>13.776999999999999</v>
      </c>
      <c r="K57" s="126">
        <f>J57*('9-Riepilogo Analisi dei Carichi'!$C$5+'9-Riepilogo Analisi dei Carichi'!$E$5)</f>
        <v>89.240517499999982</v>
      </c>
      <c r="L57" s="126">
        <f>J57*'9-Riepilogo Analisi dei Carichi'!$I$5</f>
        <v>120.42131275</v>
      </c>
      <c r="M57" s="126">
        <f>J57*'9-Riepilogo Analisi dei Carichi'!$G$5</f>
        <v>27.553999999999998</v>
      </c>
      <c r="N57" s="126">
        <f>J57*'9-Riepilogo Analisi dei Carichi'!$K$5</f>
        <v>41.330999999999996</v>
      </c>
      <c r="O57" s="127">
        <f>J57*'9-Riepilogo Analisi dei Carichi'!$O$5</f>
        <v>97.506717499999979</v>
      </c>
      <c r="P57" s="13"/>
    </row>
    <row r="58" spans="1:16" ht="22" customHeight="1">
      <c r="A58" s="144" t="s">
        <v>253</v>
      </c>
      <c r="B58" s="126">
        <f>'1-Geometria'!G19/2+'1-Geometria'!K21/2+'1-Geometria'!K15/2</f>
        <v>7.6999999999999993</v>
      </c>
      <c r="C58" s="126">
        <f>B58*'9-Riepilogo Analisi dei Carichi'!$C$11</f>
        <v>33.119855999999999</v>
      </c>
      <c r="D58" s="126">
        <f>B58*'9-Riepilogo Analisi dei Carichi'!$I$11</f>
        <v>43.055812799999998</v>
      </c>
      <c r="E58" s="126" t="s">
        <v>187</v>
      </c>
      <c r="F58" s="126" t="s">
        <v>187</v>
      </c>
      <c r="G58" s="127">
        <f>C58</f>
        <v>33.119855999999999</v>
      </c>
      <c r="H58" s="13"/>
      <c r="I58" s="122" t="s">
        <v>253</v>
      </c>
      <c r="J58" s="126">
        <f>('1-Geometria'!G28+'1-Geometria'!G29)/2</f>
        <v>5.4749999999999996</v>
      </c>
      <c r="K58" s="126">
        <f>J58*'9-Riepilogo Analisi dei Carichi'!$C$11</f>
        <v>23.549507999999999</v>
      </c>
      <c r="L58" s="126">
        <f>J58*'9-Riepilogo Analisi dei Carichi'!$I$11</f>
        <v>30.614360400000002</v>
      </c>
      <c r="M58" s="126" t="s">
        <v>187</v>
      </c>
      <c r="N58" s="126" t="s">
        <v>187</v>
      </c>
      <c r="O58" s="127">
        <f>K58</f>
        <v>23.549507999999999</v>
      </c>
      <c r="P58" s="13"/>
    </row>
    <row r="59" spans="1:16" ht="22" customHeight="1">
      <c r="A59" s="122" t="s">
        <v>23</v>
      </c>
      <c r="B59" s="126">
        <f>'1-Geometria'!G19/2+'1-Geometria'!K21/2+'1-Geometria'!K15/2+'1-Geometria'!G20/2</f>
        <v>9.85</v>
      </c>
      <c r="C59" s="149">
        <f>B59*'9-Riepilogo Analisi dei Carichi'!$C$8</f>
        <v>36.265237499999998</v>
      </c>
      <c r="D59" s="149">
        <f>B59*'9-Riepilogo Analisi dei Carichi'!$I$8</f>
        <v>47.144808749999996</v>
      </c>
      <c r="E59" s="149" t="s">
        <v>187</v>
      </c>
      <c r="F59" s="149" t="s">
        <v>187</v>
      </c>
      <c r="G59" s="127">
        <f>C59</f>
        <v>36.265237499999998</v>
      </c>
      <c r="H59" s="13"/>
      <c r="I59" s="122" t="s">
        <v>23</v>
      </c>
      <c r="J59" s="149">
        <f>('1-Geometria'!G28+'1-Geometria'!G29+'1-Geometria'!K24)/2</f>
        <v>7.7749999999999995</v>
      </c>
      <c r="K59" s="149">
        <f>J59*'9-Riepilogo Analisi dei Carichi'!$C$8</f>
        <v>28.625606249999997</v>
      </c>
      <c r="L59" s="149">
        <f>J59*'9-Riepilogo Analisi dei Carichi'!$I$8</f>
        <v>37.213288124999998</v>
      </c>
      <c r="M59" s="149" t="s">
        <v>187</v>
      </c>
      <c r="N59" s="149" t="s">
        <v>187</v>
      </c>
      <c r="O59" s="127">
        <f>K59</f>
        <v>28.625606249999997</v>
      </c>
      <c r="P59" s="13"/>
    </row>
    <row r="60" spans="1:16" ht="22" customHeight="1">
      <c r="A60" s="122" t="s">
        <v>25</v>
      </c>
      <c r="B60" s="126">
        <f>1.7*'1-Geometria'!G19/2</f>
        <v>4.93</v>
      </c>
      <c r="C60" s="149">
        <f>B60*'9-Riepilogo Analisi dei Carichi'!$C$7</f>
        <v>24.046074999999995</v>
      </c>
      <c r="D60" s="149">
        <f>B60*'9-Riepilogo Analisi dei Carichi'!$I$7</f>
        <v>31.259897499999997</v>
      </c>
      <c r="E60" s="149">
        <f>B60*'9-Riepilogo Analisi dei Carichi'!$G$7</f>
        <v>19.72</v>
      </c>
      <c r="F60" s="149">
        <f>B60*'9-Riepilogo Analisi dei Carichi'!$K$7</f>
        <v>29.58</v>
      </c>
      <c r="G60" s="127">
        <f>B60*'9-Riepilogo Analisi dei Carichi'!$O$7</f>
        <v>35.878074999999995</v>
      </c>
      <c r="H60" s="13"/>
      <c r="I60" s="122" t="s">
        <v>25</v>
      </c>
      <c r="J60" s="149">
        <f>1.5*'1-Geometria'!G28/2</f>
        <v>3.8625000000000003</v>
      </c>
      <c r="K60" s="149">
        <f>J60*'9-Riepilogo Analisi dei Carichi'!$C$7</f>
        <v>18.839343749999998</v>
      </c>
      <c r="L60" s="149">
        <f>J60*'9-Riepilogo Analisi dei Carichi'!$I$7</f>
        <v>24.491146875000002</v>
      </c>
      <c r="M60" s="149">
        <f>J60*'9-Riepilogo Analisi dei Carichi'!$G$7</f>
        <v>15.450000000000001</v>
      </c>
      <c r="N60" s="149">
        <f>J60*'9-Riepilogo Analisi dei Carichi'!$K$7</f>
        <v>23.175000000000001</v>
      </c>
      <c r="O60" s="127">
        <f>J60*'9-Riepilogo Analisi dei Carichi'!$O$7</f>
        <v>28.109343750000001</v>
      </c>
      <c r="P60" s="13"/>
    </row>
    <row r="61" spans="1:16" ht="22" customHeight="1">
      <c r="A61" s="122" t="s">
        <v>119</v>
      </c>
      <c r="B61" s="126" t="s">
        <v>187</v>
      </c>
      <c r="C61" s="128">
        <f>'9-Riepilogo Analisi dei Carichi'!$C$10</f>
        <v>16.222499999999997</v>
      </c>
      <c r="D61" s="128">
        <f>'9-Riepilogo Analisi dei Carichi'!$I$10</f>
        <v>21.089249999999996</v>
      </c>
      <c r="E61" s="128" t="s">
        <v>187</v>
      </c>
      <c r="F61" s="128" t="s">
        <v>187</v>
      </c>
      <c r="G61" s="129">
        <f>C61</f>
        <v>16.222499999999997</v>
      </c>
      <c r="H61" s="13"/>
      <c r="I61" s="122" t="s">
        <v>119</v>
      </c>
      <c r="J61" s="149" t="s">
        <v>187</v>
      </c>
      <c r="K61" s="128">
        <f>'9-Riepilogo Analisi dei Carichi'!$C$10</f>
        <v>16.222499999999997</v>
      </c>
      <c r="L61" s="128">
        <f>'9-Riepilogo Analisi dei Carichi'!$I$10</f>
        <v>21.089249999999996</v>
      </c>
      <c r="M61" s="128" t="s">
        <v>187</v>
      </c>
      <c r="N61" s="128" t="s">
        <v>187</v>
      </c>
      <c r="O61" s="129">
        <f>K61</f>
        <v>16.222499999999997</v>
      </c>
      <c r="P61" s="13"/>
    </row>
    <row r="62" spans="1:16" ht="22" customHeight="1">
      <c r="A62" s="130" t="s">
        <v>254</v>
      </c>
      <c r="B62" s="131"/>
      <c r="C62" s="131">
        <f>SUM(C57:C61)</f>
        <v>230.66956224999996</v>
      </c>
      <c r="D62" s="131">
        <f t="shared" ref="D62" si="22">SUM(D57:D61)</f>
        <v>305.84883092499996</v>
      </c>
      <c r="E62" s="131">
        <f t="shared" ref="E62" si="23">SUM(E57:E61)</f>
        <v>57.084999999999994</v>
      </c>
      <c r="F62" s="131">
        <f t="shared" ref="F62" si="24">SUM(F57:F61)</f>
        <v>85.627499999999998</v>
      </c>
      <c r="G62" s="132">
        <f t="shared" ref="G62" si="25">SUM(G57:G61)</f>
        <v>253.71106224999994</v>
      </c>
      <c r="H62" s="13"/>
      <c r="I62" s="130" t="s">
        <v>254</v>
      </c>
      <c r="J62" s="131"/>
      <c r="K62" s="131">
        <f>SUM(K57:K61)</f>
        <v>176.4774755</v>
      </c>
      <c r="L62" s="131">
        <f t="shared" ref="L62" si="26">SUM(L57:L61)</f>
        <v>233.82935814999999</v>
      </c>
      <c r="M62" s="131">
        <f t="shared" ref="M62" si="27">SUM(M57:M61)</f>
        <v>43.003999999999998</v>
      </c>
      <c r="N62" s="131">
        <f t="shared" ref="N62" si="28">SUM(N57:N61)</f>
        <v>64.506</v>
      </c>
      <c r="O62" s="131">
        <f t="shared" ref="O62" si="29">SUM(O57:O61)</f>
        <v>194.01367549999998</v>
      </c>
      <c r="P62" s="119"/>
    </row>
    <row r="63" spans="1:16" ht="22" customHeight="1">
      <c r="A63" s="13"/>
      <c r="B63" s="13"/>
      <c r="C63" s="13"/>
      <c r="D63" s="13"/>
      <c r="E63" s="13"/>
      <c r="F63" s="13"/>
      <c r="G63" s="13"/>
      <c r="H63" s="13"/>
      <c r="I63" s="13"/>
      <c r="J63" s="13"/>
      <c r="K63" s="13"/>
      <c r="L63" s="13"/>
      <c r="M63" s="13"/>
      <c r="N63" s="13"/>
      <c r="O63" s="13"/>
      <c r="P63" s="13"/>
    </row>
    <row r="64" spans="1:16" ht="22" customHeight="1">
      <c r="A64" s="155" t="s">
        <v>317</v>
      </c>
      <c r="B64" s="156" t="s">
        <v>309</v>
      </c>
      <c r="C64" s="156" t="s">
        <v>331</v>
      </c>
      <c r="D64" s="156" t="s">
        <v>332</v>
      </c>
      <c r="E64" s="156" t="s">
        <v>333</v>
      </c>
      <c r="F64" s="156" t="s">
        <v>334</v>
      </c>
      <c r="G64" s="157" t="s">
        <v>335</v>
      </c>
      <c r="H64" s="13"/>
      <c r="I64" s="155" t="s">
        <v>328</v>
      </c>
      <c r="J64" s="156" t="s">
        <v>309</v>
      </c>
      <c r="K64" s="156" t="s">
        <v>331</v>
      </c>
      <c r="L64" s="156" t="s">
        <v>332</v>
      </c>
      <c r="M64" s="156" t="s">
        <v>333</v>
      </c>
      <c r="N64" s="156" t="s">
        <v>334</v>
      </c>
      <c r="O64" s="157" t="s">
        <v>335</v>
      </c>
      <c r="P64" s="13"/>
    </row>
    <row r="65" spans="1:16" ht="22" customHeight="1">
      <c r="A65" s="122" t="s">
        <v>252</v>
      </c>
      <c r="B65" s="126">
        <f>('1-Geometria'!G20/2*'1-Geometria'!K16/2)+('1-Geometria'!G20/2*'1-Geometria'!K21/2)+('1-Geometria'!G21/2*'1-Geometria'!K16/2)+('1-Geometria'!G21/2*'1-Geometria'!K21/2)</f>
        <v>18.959999999999997</v>
      </c>
      <c r="C65" s="126">
        <f>B65*('9-Riepilogo Analisi dei Carichi'!$C$5+'9-Riepilogo Analisi dei Carichi'!$E$5)</f>
        <v>122.81339999999997</v>
      </c>
      <c r="D65" s="126">
        <f>B65*'9-Riepilogo Analisi dei Carichi'!$I$5</f>
        <v>165.72461999999999</v>
      </c>
      <c r="E65" s="126">
        <f>B65*'9-Riepilogo Analisi dei Carichi'!$G$5</f>
        <v>37.919999999999995</v>
      </c>
      <c r="F65" s="126">
        <f>B65*'9-Riepilogo Analisi dei Carichi'!$K$5</f>
        <v>56.879999999999995</v>
      </c>
      <c r="G65" s="127">
        <f>B65*'9-Riepilogo Analisi dei Carichi'!$O$5</f>
        <v>134.18939999999995</v>
      </c>
      <c r="H65" s="13"/>
      <c r="I65" s="122" t="s">
        <v>252</v>
      </c>
      <c r="J65" s="126">
        <f>'1-Geometria'!G29/2*'1-Geometria'!K25/2</f>
        <v>6.669999999999999</v>
      </c>
      <c r="K65" s="126">
        <f>J65*('9-Riepilogo Analisi dei Carichi'!$C$5+'9-Riepilogo Analisi dei Carichi'!$E$5)</f>
        <v>43.204924999999989</v>
      </c>
      <c r="L65" s="126">
        <f>J65*'9-Riepilogo Analisi dei Carichi'!$I$5</f>
        <v>58.300802499999996</v>
      </c>
      <c r="M65" s="126">
        <f>J65*'9-Riepilogo Analisi dei Carichi'!$G$5</f>
        <v>13.339999999999998</v>
      </c>
      <c r="N65" s="126">
        <f>J65*'9-Riepilogo Analisi dei Carichi'!$K$5</f>
        <v>20.009999999999998</v>
      </c>
      <c r="O65" s="127">
        <f>J65*'9-Riepilogo Analisi dei Carichi'!$O$5</f>
        <v>47.206924999999984</v>
      </c>
      <c r="P65" s="13"/>
    </row>
    <row r="66" spans="1:16" ht="22" customHeight="1">
      <c r="A66" s="141" t="s">
        <v>24</v>
      </c>
      <c r="B66" s="126">
        <f>'1-Geometria'!K28/2</f>
        <v>2.63</v>
      </c>
      <c r="C66" s="126">
        <f>B66*'9-Riepilogo Analisi dei Carichi'!$C$9</f>
        <v>5.3073400000000008</v>
      </c>
      <c r="D66" s="126">
        <f>B66*'9-Riepilogo Analisi dei Carichi'!$I$9</f>
        <v>6.8995420000000012</v>
      </c>
      <c r="E66" s="126" t="s">
        <v>187</v>
      </c>
      <c r="F66" s="126" t="s">
        <v>187</v>
      </c>
      <c r="G66" s="127">
        <f>C66</f>
        <v>5.3073400000000008</v>
      </c>
      <c r="H66" s="13"/>
      <c r="I66" s="122" t="s">
        <v>253</v>
      </c>
      <c r="J66" s="126">
        <f>('1-Geometria'!G29+'1-Geometria'!G30+'1-Geometria'!K25)/2</f>
        <v>6.7</v>
      </c>
      <c r="K66" s="126">
        <f>J66*'9-Riepilogo Analisi dei Carichi'!$C$11</f>
        <v>28.818576000000004</v>
      </c>
      <c r="L66" s="126">
        <f>J66*'9-Riepilogo Analisi dei Carichi'!$I$11</f>
        <v>37.464148800000004</v>
      </c>
      <c r="M66" s="126" t="s">
        <v>187</v>
      </c>
      <c r="N66" s="126" t="s">
        <v>187</v>
      </c>
      <c r="O66" s="127">
        <f>K66</f>
        <v>28.818576000000004</v>
      </c>
      <c r="P66" s="13"/>
    </row>
    <row r="67" spans="1:16" ht="22" customHeight="1">
      <c r="A67" s="122" t="s">
        <v>23</v>
      </c>
      <c r="B67" s="126">
        <f>('1-Geometria'!G20+'1-Geometria'!K16+'1-Geometria'!G21)/2</f>
        <v>6.2</v>
      </c>
      <c r="C67" s="149">
        <f>B67*'9-Riepilogo Analisi dei Carichi'!$C$8</f>
        <v>22.82685</v>
      </c>
      <c r="D67" s="149">
        <f>B67*'9-Riepilogo Analisi dei Carichi'!$I$8</f>
        <v>29.674904999999999</v>
      </c>
      <c r="E67" s="149" t="s">
        <v>187</v>
      </c>
      <c r="F67" s="149" t="s">
        <v>187</v>
      </c>
      <c r="G67" s="127">
        <f>C67</f>
        <v>22.82685</v>
      </c>
      <c r="H67" s="13"/>
      <c r="I67" s="122" t="s">
        <v>23</v>
      </c>
      <c r="J67" s="149">
        <f>('1-Geometria'!G29+'1-Geometria'!G30+'1-Geometria'!K25)/2</f>
        <v>6.7</v>
      </c>
      <c r="K67" s="149">
        <f>J67*'9-Riepilogo Analisi dei Carichi'!$C$8</f>
        <v>24.667725000000001</v>
      </c>
      <c r="L67" s="149">
        <f>J67*'9-Riepilogo Analisi dei Carichi'!$I$8</f>
        <v>32.068042499999997</v>
      </c>
      <c r="M67" s="149" t="s">
        <v>187</v>
      </c>
      <c r="N67" s="149" t="s">
        <v>187</v>
      </c>
      <c r="O67" s="127">
        <f>K67</f>
        <v>24.667725000000001</v>
      </c>
      <c r="P67" s="13"/>
    </row>
    <row r="68" spans="1:16" ht="22" customHeight="1">
      <c r="A68" s="122" t="s">
        <v>119</v>
      </c>
      <c r="B68" s="126" t="s">
        <v>187</v>
      </c>
      <c r="C68" s="128">
        <f>'9-Riepilogo Analisi dei Carichi'!$C$10</f>
        <v>16.222499999999997</v>
      </c>
      <c r="D68" s="128">
        <f>'9-Riepilogo Analisi dei Carichi'!$I$10</f>
        <v>21.089249999999996</v>
      </c>
      <c r="E68" s="128" t="s">
        <v>187</v>
      </c>
      <c r="F68" s="128" t="s">
        <v>187</v>
      </c>
      <c r="G68" s="129">
        <f>C68</f>
        <v>16.222499999999997</v>
      </c>
      <c r="H68" s="13"/>
      <c r="I68" s="122" t="s">
        <v>25</v>
      </c>
      <c r="J68" s="149">
        <f>1.5*'1-Geometria'!G29/2</f>
        <v>4.3499999999999996</v>
      </c>
      <c r="K68" s="149">
        <f>J68*'9-Riepilogo Analisi dei Carichi'!$C$7</f>
        <v>21.217124999999996</v>
      </c>
      <c r="L68" s="149">
        <f>J68*'9-Riepilogo Analisi dei Carichi'!$I$7</f>
        <v>27.582262499999999</v>
      </c>
      <c r="M68" s="149">
        <f>J68*'9-Riepilogo Analisi dei Carichi'!$G$7</f>
        <v>17.399999999999999</v>
      </c>
      <c r="N68" s="149">
        <f>J68*'9-Riepilogo Analisi dei Carichi'!$K$7</f>
        <v>26.099999999999998</v>
      </c>
      <c r="O68" s="127">
        <f>J68*'9-Riepilogo Analisi dei Carichi'!$O$7</f>
        <v>31.657124999999997</v>
      </c>
      <c r="P68" s="13"/>
    </row>
    <row r="69" spans="1:16" ht="22" customHeight="1">
      <c r="A69" s="146" t="s">
        <v>254</v>
      </c>
      <c r="B69" s="150"/>
      <c r="C69" s="150">
        <f>SUM(C65:C68)</f>
        <v>167.17008999999999</v>
      </c>
      <c r="D69" s="150">
        <f>SUM(D65:D68)</f>
        <v>223.38831699999997</v>
      </c>
      <c r="E69" s="150">
        <f>SUM(E65:E68)</f>
        <v>37.919999999999995</v>
      </c>
      <c r="F69" s="150">
        <f>SUM(F65:F68)</f>
        <v>56.879999999999995</v>
      </c>
      <c r="G69" s="166">
        <f>SUM(G65:G68)</f>
        <v>178.54608999999996</v>
      </c>
      <c r="H69" s="13"/>
      <c r="I69" s="122" t="s">
        <v>273</v>
      </c>
      <c r="J69" s="149">
        <f>'1-Geometria'!G30/2*'1-Geometria'!K25/2</f>
        <v>3.4499999999999997</v>
      </c>
      <c r="K69" s="149">
        <f>J69*'9-Riepilogo Analisi dei Carichi'!$C$6</f>
        <v>25.106799999999996</v>
      </c>
      <c r="L69" s="149">
        <f>J69*'9-Riepilogo Analisi dei Carichi'!$I$6</f>
        <v>32.638839999999995</v>
      </c>
      <c r="M69" s="149">
        <f>J69*'9-Riepilogo Analisi dei Carichi'!$G$6</f>
        <v>13.799999999999999</v>
      </c>
      <c r="N69" s="149">
        <f>J69*'9-Riepilogo Analisi dei Carichi'!$K$6</f>
        <v>20.7</v>
      </c>
      <c r="O69" s="127">
        <f>J69*'9-Riepilogo Analisi dei Carichi'!$O$6</f>
        <v>33.386800000000001</v>
      </c>
      <c r="P69" s="13"/>
    </row>
    <row r="70" spans="1:16" ht="22" customHeight="1">
      <c r="A70" s="122"/>
      <c r="B70" s="149"/>
      <c r="C70" s="149"/>
      <c r="D70" s="149"/>
      <c r="E70" s="149"/>
      <c r="F70" s="149"/>
      <c r="G70" s="127"/>
      <c r="H70" s="13"/>
      <c r="I70" s="122" t="s">
        <v>119</v>
      </c>
      <c r="J70" s="149" t="s">
        <v>187</v>
      </c>
      <c r="K70" s="128">
        <f>'9-Riepilogo Analisi dei Carichi'!$C$10</f>
        <v>16.222499999999997</v>
      </c>
      <c r="L70" s="128">
        <f>'9-Riepilogo Analisi dei Carichi'!$I$10</f>
        <v>21.089249999999996</v>
      </c>
      <c r="M70" s="128" t="s">
        <v>187</v>
      </c>
      <c r="N70" s="128" t="s">
        <v>187</v>
      </c>
      <c r="O70" s="129">
        <f>K70</f>
        <v>16.222499999999997</v>
      </c>
      <c r="P70" s="13"/>
    </row>
    <row r="71" spans="1:16" ht="22" customHeight="1">
      <c r="A71" s="113"/>
      <c r="B71" s="114"/>
      <c r="C71" s="114"/>
      <c r="D71" s="114"/>
      <c r="E71" s="114"/>
      <c r="F71" s="114"/>
      <c r="G71" s="115"/>
      <c r="H71" s="13"/>
      <c r="I71" s="130" t="s">
        <v>254</v>
      </c>
      <c r="J71" s="131"/>
      <c r="K71" s="131">
        <f>SUM(K65:K70)</f>
        <v>159.237651</v>
      </c>
      <c r="L71" s="131">
        <f t="shared" ref="L71" si="30">SUM(L65:L70)</f>
        <v>209.14334629999999</v>
      </c>
      <c r="M71" s="131">
        <f t="shared" ref="M71" si="31">SUM(M65:M70)</f>
        <v>44.539999999999992</v>
      </c>
      <c r="N71" s="131">
        <f t="shared" ref="N71" si="32">SUM(N65:N70)</f>
        <v>66.81</v>
      </c>
      <c r="O71" s="132">
        <f t="shared" ref="O71" si="33">SUM(O65:O70)</f>
        <v>181.95965099999998</v>
      </c>
      <c r="P71" s="13"/>
    </row>
    <row r="72" spans="1:16" ht="22" customHeight="1">
      <c r="A72" s="13"/>
      <c r="B72" s="12"/>
      <c r="C72" s="13"/>
      <c r="D72" s="13"/>
      <c r="E72" s="13"/>
      <c r="F72" s="13"/>
      <c r="G72" s="13"/>
      <c r="H72" s="13"/>
      <c r="I72" s="13"/>
      <c r="J72" s="13"/>
      <c r="K72" s="13"/>
      <c r="L72" s="13"/>
      <c r="M72" s="13"/>
      <c r="N72" s="13"/>
      <c r="O72" s="13"/>
      <c r="P72" s="13"/>
    </row>
    <row r="73" spans="1:16" ht="22" customHeight="1">
      <c r="A73" s="155" t="s">
        <v>318</v>
      </c>
      <c r="B73" s="162" t="s">
        <v>309</v>
      </c>
      <c r="C73" s="156" t="s">
        <v>331</v>
      </c>
      <c r="D73" s="156" t="s">
        <v>332</v>
      </c>
      <c r="E73" s="156" t="s">
        <v>333</v>
      </c>
      <c r="F73" s="156" t="s">
        <v>334</v>
      </c>
      <c r="G73" s="157" t="s">
        <v>335</v>
      </c>
      <c r="H73" s="13"/>
      <c r="I73" s="155" t="s">
        <v>329</v>
      </c>
      <c r="J73" s="156" t="s">
        <v>309</v>
      </c>
      <c r="K73" s="156" t="s">
        <v>331</v>
      </c>
      <c r="L73" s="156" t="s">
        <v>332</v>
      </c>
      <c r="M73" s="156" t="s">
        <v>333</v>
      </c>
      <c r="N73" s="156" t="s">
        <v>334</v>
      </c>
      <c r="O73" s="157" t="s">
        <v>335</v>
      </c>
      <c r="P73" s="13"/>
    </row>
    <row r="74" spans="1:16" ht="22" customHeight="1">
      <c r="A74" s="122" t="s">
        <v>252</v>
      </c>
      <c r="B74" s="126">
        <f>('1-Geometria'!G21/2*'1-Geometria'!K21/2)+('1-Geometria'!G21/2*'1-Geometria'!K17/2)+(D3*'1-Geometria'!G22/2*'1-Geometria'!K21/2)+(D3*'1-Geometria'!G22/2*'1-Geometria'!K17/2)</f>
        <v>21.023999999999997</v>
      </c>
      <c r="C74" s="126">
        <f>B74*('9-Riepilogo Analisi dei Carichi'!$C$5+'9-Riepilogo Analisi dei Carichi'!$E$5)</f>
        <v>136.18295999999995</v>
      </c>
      <c r="D74" s="126">
        <f>B74*'9-Riepilogo Analisi dei Carichi'!$I$5</f>
        <v>183.76552799999999</v>
      </c>
      <c r="E74" s="126">
        <f>B74*'9-Riepilogo Analisi dei Carichi'!$G$5</f>
        <v>42.047999999999995</v>
      </c>
      <c r="F74" s="126">
        <f>B74*'9-Riepilogo Analisi dei Carichi'!$K$5</f>
        <v>63.071999999999989</v>
      </c>
      <c r="G74" s="127">
        <f>B74*'9-Riepilogo Analisi dei Carichi'!$O$5</f>
        <v>148.79735999999997</v>
      </c>
      <c r="H74" s="13"/>
      <c r="I74" s="122" t="s">
        <v>252</v>
      </c>
      <c r="J74" s="126">
        <f>D3*'1-Geometria'!G31/2*'1-Geometria'!K26/2</f>
        <v>5.52</v>
      </c>
      <c r="K74" s="126">
        <f>J74*('9-Riepilogo Analisi dei Carichi'!$C$5+'9-Riepilogo Analisi dei Carichi'!$E$5)</f>
        <v>35.755799999999994</v>
      </c>
      <c r="L74" s="126">
        <f>J74*'9-Riepilogo Analisi dei Carichi'!$I$5</f>
        <v>48.248939999999997</v>
      </c>
      <c r="M74" s="126">
        <f>J74*'9-Riepilogo Analisi dei Carichi'!$G$5</f>
        <v>11.04</v>
      </c>
      <c r="N74" s="126">
        <f>J74*'9-Riepilogo Analisi dei Carichi'!$K$5</f>
        <v>16.559999999999999</v>
      </c>
      <c r="O74" s="127">
        <f>J74*'9-Riepilogo Analisi dei Carichi'!$O$5</f>
        <v>39.067799999999991</v>
      </c>
      <c r="P74" s="13"/>
    </row>
    <row r="75" spans="1:16" ht="22" customHeight="1">
      <c r="A75" s="141" t="s">
        <v>24</v>
      </c>
      <c r="B75" s="126">
        <f>('1-Geometria'!K17+'1-Geometria'!K29)/2</f>
        <v>4.84</v>
      </c>
      <c r="C75" s="126">
        <f>B75*'9-Riepilogo Analisi dei Carichi'!$C$9</f>
        <v>9.7671200000000002</v>
      </c>
      <c r="D75" s="126">
        <f>B75*'9-Riepilogo Analisi dei Carichi'!$I$9</f>
        <v>12.697256000000003</v>
      </c>
      <c r="E75" s="126" t="s">
        <v>187</v>
      </c>
      <c r="F75" s="126" t="s">
        <v>187</v>
      </c>
      <c r="G75" s="127">
        <f>C75</f>
        <v>9.7671200000000002</v>
      </c>
      <c r="H75" s="13"/>
      <c r="I75" s="122" t="s">
        <v>253</v>
      </c>
      <c r="J75" s="126">
        <f>('1-Geometria'!G30+'1-Geometria'!G31+'1-Geometria'!K26)/2</f>
        <v>5.8</v>
      </c>
      <c r="K75" s="126">
        <f>J75*'9-Riepilogo Analisi dei Carichi'!$C$11</f>
        <v>24.947424000000002</v>
      </c>
      <c r="L75" s="126">
        <f>J75*'9-Riepilogo Analisi dei Carichi'!$I$11</f>
        <v>32.431651200000005</v>
      </c>
      <c r="M75" s="126" t="s">
        <v>187</v>
      </c>
      <c r="N75" s="126" t="s">
        <v>187</v>
      </c>
      <c r="O75" s="127">
        <f>K75</f>
        <v>24.947424000000002</v>
      </c>
      <c r="P75" s="13"/>
    </row>
    <row r="76" spans="1:16" ht="22" customHeight="1">
      <c r="A76" s="122" t="s">
        <v>23</v>
      </c>
      <c r="B76" s="126">
        <f>('1-Geometria'!G21+'1-Geometria'!G22)/2</f>
        <v>3.95</v>
      </c>
      <c r="C76" s="149">
        <f>B76*'9-Riepilogo Analisi dei Carichi'!$C$8</f>
        <v>14.542912500000002</v>
      </c>
      <c r="D76" s="149">
        <f>B76*'9-Riepilogo Analisi dei Carichi'!$I$8</f>
        <v>18.905786249999998</v>
      </c>
      <c r="E76" s="149" t="s">
        <v>187</v>
      </c>
      <c r="F76" s="149" t="s">
        <v>187</v>
      </c>
      <c r="G76" s="127">
        <f>C76</f>
        <v>14.542912500000002</v>
      </c>
      <c r="H76" s="13"/>
      <c r="I76" s="122" t="s">
        <v>23</v>
      </c>
      <c r="J76" s="149">
        <f>('1-Geometria'!G30+'1-Geometria'!G31+'1-Geometria'!K26)/2</f>
        <v>5.8</v>
      </c>
      <c r="K76" s="149">
        <f>J76*'9-Riepilogo Analisi dei Carichi'!$C$8</f>
        <v>21.354150000000001</v>
      </c>
      <c r="L76" s="149">
        <f>J76*'9-Riepilogo Analisi dei Carichi'!$I$8</f>
        <v>27.760394999999999</v>
      </c>
      <c r="M76" s="149" t="s">
        <v>187</v>
      </c>
      <c r="N76" s="149" t="s">
        <v>187</v>
      </c>
      <c r="O76" s="127">
        <f>K76</f>
        <v>21.354150000000001</v>
      </c>
      <c r="P76" s="13"/>
    </row>
    <row r="77" spans="1:16" ht="22" customHeight="1">
      <c r="A77" s="122" t="s">
        <v>119</v>
      </c>
      <c r="B77" s="126" t="s">
        <v>187</v>
      </c>
      <c r="C77" s="128">
        <f>'9-Riepilogo Analisi dei Carichi'!$C$10</f>
        <v>16.222499999999997</v>
      </c>
      <c r="D77" s="128">
        <f>'9-Riepilogo Analisi dei Carichi'!$I$10</f>
        <v>21.089249999999996</v>
      </c>
      <c r="E77" s="128" t="s">
        <v>187</v>
      </c>
      <c r="F77" s="128" t="s">
        <v>187</v>
      </c>
      <c r="G77" s="129">
        <f>C77</f>
        <v>16.222499999999997</v>
      </c>
      <c r="H77" s="13"/>
      <c r="I77" s="122" t="s">
        <v>273</v>
      </c>
      <c r="J77" s="149">
        <f>'1-Geometria'!G30/2*'1-Geometria'!K26/2</f>
        <v>3.4499999999999997</v>
      </c>
      <c r="K77" s="149">
        <f>J77*'9-Riepilogo Analisi dei Carichi'!$C$6</f>
        <v>25.106799999999996</v>
      </c>
      <c r="L77" s="149">
        <f>J77*'9-Riepilogo Analisi dei Carichi'!$I$6</f>
        <v>32.638839999999995</v>
      </c>
      <c r="M77" s="149">
        <f>J77*'9-Riepilogo Analisi dei Carichi'!$G$6</f>
        <v>13.799999999999999</v>
      </c>
      <c r="N77" s="149">
        <f>J77*'9-Riepilogo Analisi dei Carichi'!$K$6</f>
        <v>20.7</v>
      </c>
      <c r="O77" s="127">
        <f>J77*'9-Riepilogo Analisi dei Carichi'!$O$6</f>
        <v>33.386800000000001</v>
      </c>
      <c r="P77" s="13"/>
    </row>
    <row r="78" spans="1:16" ht="22" customHeight="1">
      <c r="A78" s="146" t="s">
        <v>254</v>
      </c>
      <c r="B78" s="150"/>
      <c r="C78" s="150">
        <f>SUM(C74:C77)</f>
        <v>176.71549249999995</v>
      </c>
      <c r="D78" s="150">
        <f>SUM(D74:D77)</f>
        <v>236.45782025</v>
      </c>
      <c r="E78" s="150">
        <f>SUM(E74:E77)</f>
        <v>42.047999999999995</v>
      </c>
      <c r="F78" s="150">
        <f>SUM(F74:F77)</f>
        <v>63.071999999999989</v>
      </c>
      <c r="G78" s="151">
        <f>SUM(G74:G77)</f>
        <v>189.32989249999997</v>
      </c>
      <c r="H78" s="13"/>
      <c r="I78" s="122" t="s">
        <v>119</v>
      </c>
      <c r="J78" s="149" t="s">
        <v>187</v>
      </c>
      <c r="K78" s="128">
        <f>'9-Riepilogo Analisi dei Carichi'!$C$10</f>
        <v>16.222499999999997</v>
      </c>
      <c r="L78" s="128">
        <f>'9-Riepilogo Analisi dei Carichi'!$I$10</f>
        <v>21.089249999999996</v>
      </c>
      <c r="M78" s="128" t="s">
        <v>187</v>
      </c>
      <c r="N78" s="128" t="s">
        <v>187</v>
      </c>
      <c r="O78" s="129">
        <f>K78</f>
        <v>16.222499999999997</v>
      </c>
      <c r="P78" s="13"/>
    </row>
    <row r="79" spans="1:16" ht="22" customHeight="1">
      <c r="A79" s="113"/>
      <c r="B79" s="114"/>
      <c r="C79" s="114"/>
      <c r="D79" s="114"/>
      <c r="E79" s="114"/>
      <c r="F79" s="114"/>
      <c r="G79" s="115"/>
      <c r="H79" s="13"/>
      <c r="I79" s="130" t="s">
        <v>254</v>
      </c>
      <c r="J79" s="131"/>
      <c r="K79" s="131">
        <f>SUM(K73:K78)</f>
        <v>123.38667399999999</v>
      </c>
      <c r="L79" s="131">
        <f t="shared" ref="L79" si="34">SUM(L73:L78)</f>
        <v>162.16907620000001</v>
      </c>
      <c r="M79" s="131">
        <f t="shared" ref="M79" si="35">SUM(M73:M78)</f>
        <v>24.839999999999996</v>
      </c>
      <c r="N79" s="131">
        <f t="shared" ref="N79" si="36">SUM(N73:N78)</f>
        <v>37.26</v>
      </c>
      <c r="O79" s="132">
        <f t="shared" ref="O79" si="37">SUM(O73:O78)</f>
        <v>134.97867399999998</v>
      </c>
      <c r="P79" s="13"/>
    </row>
    <row r="80" spans="1:16" ht="22" customHeight="1">
      <c r="A80" s="13"/>
      <c r="B80" s="12"/>
      <c r="C80" s="13"/>
      <c r="D80" s="13"/>
      <c r="E80" s="13"/>
      <c r="F80" s="13"/>
      <c r="G80" s="13"/>
      <c r="H80" s="13"/>
      <c r="I80" s="13"/>
      <c r="J80" s="13"/>
      <c r="K80" s="13"/>
      <c r="L80" s="13"/>
      <c r="M80" s="13"/>
      <c r="N80" s="13"/>
      <c r="O80" s="13"/>
      <c r="P80" s="13"/>
    </row>
    <row r="81" spans="1:16" ht="22" customHeight="1">
      <c r="A81" s="155" t="s">
        <v>319</v>
      </c>
      <c r="B81" s="162" t="s">
        <v>309</v>
      </c>
      <c r="C81" s="156" t="s">
        <v>331</v>
      </c>
      <c r="D81" s="156" t="s">
        <v>332</v>
      </c>
      <c r="E81" s="156" t="s">
        <v>333</v>
      </c>
      <c r="F81" s="156" t="s">
        <v>334</v>
      </c>
      <c r="G81" s="157" t="s">
        <v>335</v>
      </c>
      <c r="H81" s="13"/>
      <c r="I81" s="155" t="s">
        <v>330</v>
      </c>
      <c r="J81" s="156" t="s">
        <v>309</v>
      </c>
      <c r="K81" s="156" t="s">
        <v>331</v>
      </c>
      <c r="L81" s="156" t="s">
        <v>332</v>
      </c>
      <c r="M81" s="156" t="s">
        <v>333</v>
      </c>
      <c r="N81" s="156" t="s">
        <v>334</v>
      </c>
      <c r="O81" s="157" t="s">
        <v>335</v>
      </c>
      <c r="P81" s="13"/>
    </row>
    <row r="82" spans="1:16" ht="22" customHeight="1">
      <c r="A82" s="122" t="s">
        <v>252</v>
      </c>
      <c r="B82" s="126">
        <f>('1-Geometria'!G22/2*D3*'1-Geometria'!K22/2)+('1-Geometria'!G22/2*D3*'1-Geometria'!K18/2)</f>
        <v>12.383999999999997</v>
      </c>
      <c r="C82" s="126">
        <f>B82*('9-Riepilogo Analisi dei Carichi'!$C$5+'9-Riepilogo Analisi dei Carichi'!$E$5)</f>
        <v>80.217359999999971</v>
      </c>
      <c r="D82" s="126">
        <f>B82*'9-Riepilogo Analisi dei Carichi'!$I$5</f>
        <v>108.24544799999998</v>
      </c>
      <c r="E82" s="126">
        <f>B82*'9-Riepilogo Analisi dei Carichi'!$G$5</f>
        <v>24.767999999999994</v>
      </c>
      <c r="F82" s="126">
        <f>B82*'9-Riepilogo Analisi dei Carichi'!$K$5</f>
        <v>37.151999999999987</v>
      </c>
      <c r="G82" s="127">
        <f>B82*'9-Riepilogo Analisi dei Carichi'!$O$5</f>
        <v>87.647759999999963</v>
      </c>
      <c r="H82" s="13"/>
      <c r="I82" s="122" t="s">
        <v>252</v>
      </c>
      <c r="J82" s="126">
        <f>'1-Geometria'!G31/2*'1-Geometria'!K27/2</f>
        <v>4.5999999999999996</v>
      </c>
      <c r="K82" s="126">
        <f>J82*('9-Riepilogo Analisi dei Carichi'!$C$5+'9-Riepilogo Analisi dei Carichi'!$E$5)</f>
        <v>29.796499999999995</v>
      </c>
      <c r="L82" s="126">
        <f>J82*'9-Riepilogo Analisi dei Carichi'!$I$5</f>
        <v>40.207450000000001</v>
      </c>
      <c r="M82" s="126">
        <f>J82*'9-Riepilogo Analisi dei Carichi'!$G$5</f>
        <v>9.1999999999999993</v>
      </c>
      <c r="N82" s="126">
        <f>J82*'9-Riepilogo Analisi dei Carichi'!$K$5</f>
        <v>13.799999999999999</v>
      </c>
      <c r="O82" s="127">
        <f>J82*'9-Riepilogo Analisi dei Carichi'!$O$5</f>
        <v>32.556499999999993</v>
      </c>
      <c r="P82" s="13"/>
    </row>
    <row r="83" spans="1:16" ht="22" customHeight="1">
      <c r="A83" s="144" t="s">
        <v>253</v>
      </c>
      <c r="B83" s="126">
        <f>('1-Geometria'!K22+'1-Geometria'!K18)/2</f>
        <v>4.8</v>
      </c>
      <c r="C83" s="126">
        <f>B83*'9-Riepilogo Analisi dei Carichi'!$C$9</f>
        <v>9.6864000000000008</v>
      </c>
      <c r="D83" s="126">
        <f>B83*'9-Riepilogo Analisi dei Carichi'!$I$9</f>
        <v>12.592320000000003</v>
      </c>
      <c r="E83" s="126" t="s">
        <v>187</v>
      </c>
      <c r="F83" s="126" t="s">
        <v>187</v>
      </c>
      <c r="G83" s="127">
        <f>C83</f>
        <v>9.6864000000000008</v>
      </c>
      <c r="H83" s="13"/>
      <c r="I83" s="122" t="s">
        <v>253</v>
      </c>
      <c r="J83" s="126">
        <f>'1-Geometria'!G31/2+'1-Geometria'!K27/2</f>
        <v>4.3</v>
      </c>
      <c r="K83" s="126">
        <f>J83*'9-Riepilogo Analisi dei Carichi'!$C$11</f>
        <v>18.495504</v>
      </c>
      <c r="L83" s="126">
        <f>J83*'9-Riepilogo Analisi dei Carichi'!$I$11</f>
        <v>24.044155200000002</v>
      </c>
      <c r="M83" s="126" t="s">
        <v>187</v>
      </c>
      <c r="N83" s="126" t="s">
        <v>187</v>
      </c>
      <c r="O83" s="127">
        <f>K83</f>
        <v>18.495504</v>
      </c>
      <c r="P83" s="13"/>
    </row>
    <row r="84" spans="1:16" ht="22" customHeight="1">
      <c r="A84" s="122" t="s">
        <v>23</v>
      </c>
      <c r="B84" s="126">
        <f>('1-Geometria'!K18+'1-Geometria'!K22+'1-Geometria'!G22)/2</f>
        <v>6.9499999999999993</v>
      </c>
      <c r="C84" s="149">
        <f>B84*'9-Riepilogo Analisi dei Carichi'!$C$8</f>
        <v>25.588162499999999</v>
      </c>
      <c r="D84" s="149">
        <f>B84*'9-Riepilogo Analisi dei Carichi'!$I$8</f>
        <v>33.264611249999994</v>
      </c>
      <c r="E84" s="149" t="s">
        <v>187</v>
      </c>
      <c r="F84" s="149" t="s">
        <v>187</v>
      </c>
      <c r="G84" s="127">
        <f>C84</f>
        <v>25.588162499999999</v>
      </c>
      <c r="H84" s="13"/>
      <c r="I84" s="122" t="s">
        <v>23</v>
      </c>
      <c r="J84" s="149">
        <f>'1-Geometria'!G31/2+'1-Geometria'!K27/2</f>
        <v>4.3</v>
      </c>
      <c r="K84" s="149">
        <f>J84*'9-Riepilogo Analisi dei Carichi'!$C$8</f>
        <v>15.831524999999999</v>
      </c>
      <c r="L84" s="149">
        <f>J84*'9-Riepilogo Analisi dei Carichi'!$I$8</f>
        <v>20.580982499999998</v>
      </c>
      <c r="M84" s="149" t="s">
        <v>187</v>
      </c>
      <c r="N84" s="149" t="s">
        <v>187</v>
      </c>
      <c r="O84" s="127">
        <f>K84</f>
        <v>15.831524999999999</v>
      </c>
      <c r="P84" s="13"/>
    </row>
    <row r="85" spans="1:16" ht="22" customHeight="1">
      <c r="A85" s="122" t="s">
        <v>119</v>
      </c>
      <c r="B85" s="126" t="s">
        <v>187</v>
      </c>
      <c r="C85" s="128">
        <f>'9-Riepilogo Analisi dei Carichi'!$C$10</f>
        <v>16.222499999999997</v>
      </c>
      <c r="D85" s="128">
        <f>'9-Riepilogo Analisi dei Carichi'!$I$10</f>
        <v>21.089249999999996</v>
      </c>
      <c r="E85" s="128" t="s">
        <v>187</v>
      </c>
      <c r="F85" s="128" t="s">
        <v>187</v>
      </c>
      <c r="G85" s="129">
        <f>C85</f>
        <v>16.222499999999997</v>
      </c>
      <c r="H85" s="13"/>
      <c r="I85" s="122" t="s">
        <v>25</v>
      </c>
      <c r="J85" s="149">
        <f>1.5*'1-Geometria'!K27/2</f>
        <v>3.4499999999999997</v>
      </c>
      <c r="K85" s="149">
        <f>J85*'9-Riepilogo Analisi dei Carichi'!$C$7</f>
        <v>16.827374999999996</v>
      </c>
      <c r="L85" s="149">
        <f>J85*'9-Riepilogo Analisi dei Carichi'!$I$7</f>
        <v>21.875587499999998</v>
      </c>
      <c r="M85" s="149">
        <f>J85*'9-Riepilogo Analisi dei Carichi'!$G$7</f>
        <v>13.799999999999999</v>
      </c>
      <c r="N85" s="149">
        <f>J85*'9-Riepilogo Analisi dei Carichi'!$K$7</f>
        <v>20.7</v>
      </c>
      <c r="O85" s="127">
        <f>J85*'9-Riepilogo Analisi dei Carichi'!$O$7</f>
        <v>25.107374999999998</v>
      </c>
      <c r="P85" s="13"/>
    </row>
    <row r="86" spans="1:16" ht="22" customHeight="1">
      <c r="A86" s="146" t="s">
        <v>254</v>
      </c>
      <c r="B86" s="150"/>
      <c r="C86" s="168">
        <f>SUM(C82:C85)</f>
        <v>131.71442249999996</v>
      </c>
      <c r="D86" s="168">
        <f>SUM(D82:D85)</f>
        <v>175.19162924999998</v>
      </c>
      <c r="E86" s="168">
        <f>SUM(E82:E85)</f>
        <v>24.767999999999994</v>
      </c>
      <c r="F86" s="168">
        <f>SUM(F82:F85)</f>
        <v>37.151999999999987</v>
      </c>
      <c r="G86" s="166">
        <f>SUM(G82:G85)</f>
        <v>139.14482249999998</v>
      </c>
      <c r="H86" s="13"/>
      <c r="I86" s="122" t="s">
        <v>119</v>
      </c>
      <c r="J86" s="149" t="s">
        <v>187</v>
      </c>
      <c r="K86" s="128">
        <f>'9-Riepilogo Analisi dei Carichi'!$C$10</f>
        <v>16.222499999999997</v>
      </c>
      <c r="L86" s="128">
        <f>'9-Riepilogo Analisi dei Carichi'!$I$10</f>
        <v>21.089249999999996</v>
      </c>
      <c r="M86" s="128" t="s">
        <v>187</v>
      </c>
      <c r="N86" s="128" t="s">
        <v>187</v>
      </c>
      <c r="O86" s="129">
        <f>K86</f>
        <v>16.222499999999997</v>
      </c>
      <c r="P86" s="13"/>
    </row>
    <row r="87" spans="1:16" ht="22" customHeight="1">
      <c r="A87" s="113"/>
      <c r="B87" s="114"/>
      <c r="C87" s="114"/>
      <c r="D87" s="114"/>
      <c r="E87" s="114"/>
      <c r="F87" s="114"/>
      <c r="G87" s="115"/>
      <c r="H87" s="13"/>
      <c r="I87" s="130" t="s">
        <v>254</v>
      </c>
      <c r="J87" s="131"/>
      <c r="K87" s="131">
        <f>SUM(K82:K86)</f>
        <v>97.173403999999977</v>
      </c>
      <c r="L87" s="131">
        <f t="shared" ref="L87" si="38">SUM(L82:L86)</f>
        <v>127.79742519999999</v>
      </c>
      <c r="M87" s="131">
        <f t="shared" ref="M87" si="39">SUM(M82:M86)</f>
        <v>23</v>
      </c>
      <c r="N87" s="131">
        <f t="shared" ref="N87" si="40">SUM(N82:N86)</f>
        <v>34.5</v>
      </c>
      <c r="O87" s="132">
        <f t="shared" ref="O87" si="41">SUM(O82:O86)</f>
        <v>108.213404</v>
      </c>
      <c r="P87" s="13"/>
    </row>
    <row r="88" spans="1:16" ht="22" customHeight="1">
      <c r="A88" s="13"/>
      <c r="B88" s="12"/>
      <c r="C88" s="13"/>
      <c r="D88" s="13"/>
      <c r="E88" s="13"/>
      <c r="F88" s="13"/>
      <c r="G88" s="13"/>
      <c r="H88" s="13"/>
      <c r="I88" s="13"/>
      <c r="J88" s="13"/>
      <c r="K88" s="13"/>
      <c r="L88" s="13"/>
      <c r="M88" s="13"/>
      <c r="N88" s="13"/>
      <c r="O88" s="13"/>
      <c r="P88" s="13"/>
    </row>
    <row r="89" spans="1:16" ht="22" customHeight="1">
      <c r="A89" s="155" t="s">
        <v>320</v>
      </c>
      <c r="B89" s="162" t="s">
        <v>309</v>
      </c>
      <c r="C89" s="156" t="s">
        <v>331</v>
      </c>
      <c r="D89" s="156" t="s">
        <v>332</v>
      </c>
      <c r="E89" s="156" t="s">
        <v>333</v>
      </c>
      <c r="F89" s="156" t="s">
        <v>334</v>
      </c>
      <c r="G89" s="157" t="s">
        <v>335</v>
      </c>
      <c r="H89" s="13"/>
      <c r="P89" s="13"/>
    </row>
    <row r="90" spans="1:16" ht="22" customHeight="1">
      <c r="A90" s="122" t="s">
        <v>252</v>
      </c>
      <c r="B90" s="126">
        <f>(D3*'1-Geometria'!K23/2*'1-Geometria'!G23/2)+(D3*'1-Geometria'!K19/2*'1-Geometria'!G23/2)</f>
        <v>14.986499999999999</v>
      </c>
      <c r="C90" s="126">
        <f>B90*('9-Riepilogo Analisi dei Carichi'!$C$5+'9-Riepilogo Analisi dei Carichi'!$E$5)</f>
        <v>97.075053749999981</v>
      </c>
      <c r="D90" s="126">
        <f>B90*'9-Riepilogo Analisi dei Carichi'!$I$5</f>
        <v>130.993249875</v>
      </c>
      <c r="E90" s="126">
        <f>B90*'9-Riepilogo Analisi dei Carichi'!$G$5</f>
        <v>29.972999999999999</v>
      </c>
      <c r="F90" s="126">
        <f>B90*'9-Riepilogo Analisi dei Carichi'!$K$5</f>
        <v>44.959499999999998</v>
      </c>
      <c r="G90" s="127">
        <f>B90*'9-Riepilogo Analisi dei Carichi'!$O$5</f>
        <v>106.06695374999998</v>
      </c>
      <c r="H90" s="13"/>
      <c r="P90" s="13"/>
    </row>
    <row r="91" spans="1:16" ht="22" customHeight="1">
      <c r="A91" s="122" t="s">
        <v>253</v>
      </c>
      <c r="B91" s="126">
        <f>('1-Geometria'!K19+'1-Geometria'!K23)/2</f>
        <v>4.8499999999999996</v>
      </c>
      <c r="C91" s="126">
        <f>B91*'9-Riepilogo Analisi dei Carichi'!$C$9</f>
        <v>9.7873000000000001</v>
      </c>
      <c r="D91" s="126">
        <f>B91*'9-Riepilogo Analisi dei Carichi'!$I$9</f>
        <v>12.723490000000002</v>
      </c>
      <c r="E91" s="126" t="s">
        <v>187</v>
      </c>
      <c r="F91" s="126" t="s">
        <v>187</v>
      </c>
      <c r="G91" s="127">
        <f>C91</f>
        <v>9.7873000000000001</v>
      </c>
      <c r="H91" s="13"/>
      <c r="P91" s="13"/>
    </row>
    <row r="92" spans="1:16" ht="22" customHeight="1">
      <c r="A92" s="141" t="s">
        <v>23</v>
      </c>
      <c r="B92" s="126">
        <f>('1-Geometria'!K19+'1-Geometria'!K23+'1-Geometria'!G23)/2</f>
        <v>7.4249999999999998</v>
      </c>
      <c r="C92" s="126">
        <f>B92*'9-Riepilogo Analisi dei Carichi'!$C$8</f>
        <v>27.336993750000001</v>
      </c>
      <c r="D92" s="126">
        <f>B92*'9-Riepilogo Analisi dei Carichi'!$I$8</f>
        <v>35.538091874999999</v>
      </c>
      <c r="E92" s="126" t="s">
        <v>187</v>
      </c>
      <c r="F92" s="126" t="s">
        <v>187</v>
      </c>
      <c r="G92" s="127">
        <f>C92</f>
        <v>27.336993750000001</v>
      </c>
      <c r="H92" s="13"/>
      <c r="P92" s="13"/>
    </row>
    <row r="93" spans="1:16" ht="22" customHeight="1">
      <c r="A93" s="122" t="s">
        <v>119</v>
      </c>
      <c r="B93" s="126" t="s">
        <v>187</v>
      </c>
      <c r="C93" s="128">
        <f>'9-Riepilogo Analisi dei Carichi'!$C$10</f>
        <v>16.222499999999997</v>
      </c>
      <c r="D93" s="128">
        <f>'9-Riepilogo Analisi dei Carichi'!$I$10</f>
        <v>21.089249999999996</v>
      </c>
      <c r="E93" s="128" t="s">
        <v>187</v>
      </c>
      <c r="F93" s="128" t="s">
        <v>187</v>
      </c>
      <c r="G93" s="129">
        <f>C93</f>
        <v>16.222499999999997</v>
      </c>
      <c r="H93" s="13"/>
      <c r="P93" s="13"/>
    </row>
    <row r="94" spans="1:16" ht="22" customHeight="1">
      <c r="A94" s="130" t="s">
        <v>254</v>
      </c>
      <c r="B94" s="131"/>
      <c r="C94" s="131">
        <f>SUM(C90:C93)</f>
        <v>150.42184749999998</v>
      </c>
      <c r="D94" s="131">
        <f t="shared" ref="D94" si="42">SUM(D90:D93)</f>
        <v>200.34408174999999</v>
      </c>
      <c r="E94" s="131">
        <f t="shared" ref="E94" si="43">SUM(E90:E93)</f>
        <v>29.972999999999999</v>
      </c>
      <c r="F94" s="131">
        <f t="shared" ref="F94" si="44">SUM(F90:F93)</f>
        <v>44.959499999999998</v>
      </c>
      <c r="G94" s="134">
        <f t="shared" ref="G94" si="45">SUM(G90:G93)</f>
        <v>159.41374749999997</v>
      </c>
      <c r="H94" s="13"/>
      <c r="P94" s="13"/>
    </row>
    <row r="95" spans="1:16" ht="22" customHeight="1">
      <c r="A95" s="13"/>
      <c r="B95" s="13"/>
      <c r="C95" s="13"/>
      <c r="D95" s="13"/>
      <c r="E95" s="13"/>
      <c r="F95" s="13"/>
      <c r="G95" s="13"/>
      <c r="H95" s="13"/>
      <c r="I95" s="13"/>
      <c r="J95" s="13"/>
      <c r="K95" s="13"/>
      <c r="L95" s="13"/>
      <c r="M95" s="13"/>
      <c r="N95" s="13"/>
      <c r="O95" s="13"/>
      <c r="P95" s="13"/>
    </row>
  </sheetData>
  <mergeCells count="1">
    <mergeCell ref="A1:D1"/>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8" enableFormatConditionsCalculation="0"/>
  <dimension ref="A1:P125"/>
  <sheetViews>
    <sheetView topLeftCell="A86" workbookViewId="0">
      <selection activeCell="B112" sqref="B112"/>
    </sheetView>
  </sheetViews>
  <sheetFormatPr baseColWidth="10" defaultRowHeight="22" customHeight="1" x14ac:dyDescent="0"/>
  <cols>
    <col min="1" max="1" width="14.83203125" customWidth="1"/>
    <col min="2" max="2" width="12" customWidth="1"/>
    <col min="3" max="3" width="13" customWidth="1"/>
    <col min="4" max="4" width="13.83203125" customWidth="1"/>
    <col min="5" max="5" width="13" customWidth="1"/>
    <col min="6" max="6" width="13.33203125" customWidth="1"/>
    <col min="7" max="7" width="15.83203125" customWidth="1"/>
    <col min="9" max="9" width="16" customWidth="1"/>
    <col min="11" max="11" width="11.83203125" customWidth="1"/>
    <col min="12" max="13" width="12" customWidth="1"/>
    <col min="14" max="14" width="13.1640625" customWidth="1"/>
    <col min="15" max="15" width="15.83203125" customWidth="1"/>
  </cols>
  <sheetData>
    <row r="1" spans="1:16" ht="22" customHeight="1">
      <c r="A1" s="580" t="s">
        <v>244</v>
      </c>
      <c r="B1" s="580"/>
      <c r="C1" s="580"/>
      <c r="D1" s="580"/>
      <c r="E1" s="580"/>
      <c r="F1" s="89"/>
    </row>
    <row r="3" spans="1:16" ht="22" customHeight="1">
      <c r="A3" s="90" t="s">
        <v>241</v>
      </c>
      <c r="B3" s="31">
        <v>1</v>
      </c>
      <c r="C3" s="31">
        <v>1.1000000000000001</v>
      </c>
      <c r="D3" s="31">
        <v>1.2</v>
      </c>
      <c r="G3" s="11"/>
    </row>
    <row r="5" spans="1:16" ht="22" customHeight="1">
      <c r="A5" s="155" t="s">
        <v>245</v>
      </c>
      <c r="B5" s="156" t="s">
        <v>246</v>
      </c>
      <c r="C5" s="156" t="s">
        <v>247</v>
      </c>
      <c r="D5" s="156" t="s">
        <v>248</v>
      </c>
      <c r="E5" s="156" t="s">
        <v>249</v>
      </c>
      <c r="F5" s="156" t="s">
        <v>250</v>
      </c>
      <c r="G5" s="157" t="s">
        <v>251</v>
      </c>
      <c r="I5" s="158" t="s">
        <v>262</v>
      </c>
      <c r="J5" s="159" t="s">
        <v>256</v>
      </c>
      <c r="K5" s="159" t="s">
        <v>257</v>
      </c>
      <c r="L5" s="159" t="s">
        <v>258</v>
      </c>
      <c r="M5" s="159" t="s">
        <v>259</v>
      </c>
      <c r="N5" s="159" t="s">
        <v>260</v>
      </c>
      <c r="O5" s="160" t="s">
        <v>261</v>
      </c>
    </row>
    <row r="6" spans="1:16" ht="22" customHeight="1">
      <c r="A6" s="119" t="s">
        <v>252</v>
      </c>
      <c r="B6" s="26">
        <f>'1-Geometria'!K15/2*(D3+B3)/2</f>
        <v>2.4750000000000001</v>
      </c>
      <c r="C6" s="26">
        <f>B6*'9-Riepilogo Analisi dei Carichi'!$C$14</f>
        <v>10.9580625</v>
      </c>
      <c r="D6" s="26">
        <f>B6*'9-Riepilogo Analisi dei Carichi'!$I$14</f>
        <v>14.245481250000003</v>
      </c>
      <c r="E6" s="26">
        <f>B6*'9-Riepilogo Analisi dei Carichi'!$G$14</f>
        <v>4.95</v>
      </c>
      <c r="F6" s="26">
        <f>B6*'9-Riepilogo Analisi dei Carichi'!$K$14</f>
        <v>7.4250000000000007</v>
      </c>
      <c r="G6" s="54">
        <f>B6*'9-Riepilogo Analisi dei Carichi'!$O$14</f>
        <v>12.4430625</v>
      </c>
      <c r="H6" s="13"/>
      <c r="I6" s="122" t="s">
        <v>252</v>
      </c>
      <c r="J6" s="149">
        <v>0.5</v>
      </c>
      <c r="K6" s="26">
        <f>J6*'9-Riepilogo Analisi dei Carichi'!$C$14</f>
        <v>2.2137500000000001</v>
      </c>
      <c r="L6" s="26">
        <f>J6*'9-Riepilogo Analisi dei Carichi'!$I$14</f>
        <v>2.8778750000000004</v>
      </c>
      <c r="M6" s="26">
        <f>J6*'9-Riepilogo Analisi dei Carichi'!$G$14</f>
        <v>1</v>
      </c>
      <c r="N6" s="26">
        <f>J6*'9-Riepilogo Analisi dei Carichi'!$K$14</f>
        <v>1.5</v>
      </c>
      <c r="O6" s="54">
        <f>J6*'9-Riepilogo Analisi dei Carichi'!$O$14</f>
        <v>2.5137499999999999</v>
      </c>
      <c r="P6" s="13"/>
    </row>
    <row r="7" spans="1:16" ht="22" customHeight="1">
      <c r="A7" s="119" t="s">
        <v>337</v>
      </c>
      <c r="B7" s="26" t="s">
        <v>187</v>
      </c>
      <c r="C7" s="26">
        <f>'9-Riepilogo Analisi dei Carichi'!$C$13</f>
        <v>1.5660000000000001</v>
      </c>
      <c r="D7" s="26">
        <f>'9-Riepilogo Analisi dei Carichi'!$I$13</f>
        <v>2.0358000000000001</v>
      </c>
      <c r="E7" s="118" t="s">
        <v>187</v>
      </c>
      <c r="F7" s="26" t="s">
        <v>187</v>
      </c>
      <c r="G7" s="54">
        <f>C7</f>
        <v>1.5660000000000001</v>
      </c>
      <c r="H7" s="13"/>
      <c r="I7" s="122" t="s">
        <v>337</v>
      </c>
      <c r="J7" s="149" t="s">
        <v>187</v>
      </c>
      <c r="K7" s="149">
        <f>'9-Riepilogo Analisi dei Carichi'!$C$13</f>
        <v>1.5660000000000001</v>
      </c>
      <c r="L7" s="149">
        <f>'9-Riepilogo Analisi dei Carichi'!$I$13</f>
        <v>2.0358000000000001</v>
      </c>
      <c r="M7" s="149" t="s">
        <v>187</v>
      </c>
      <c r="N7" s="149" t="s">
        <v>187</v>
      </c>
      <c r="O7" s="127">
        <f>K7</f>
        <v>1.5660000000000001</v>
      </c>
      <c r="P7" s="13"/>
    </row>
    <row r="8" spans="1:16" ht="22" customHeight="1">
      <c r="A8" s="119" t="s">
        <v>23</v>
      </c>
      <c r="B8" s="26" t="s">
        <v>187</v>
      </c>
      <c r="C8" s="26">
        <f>'9-Riepilogo Analisi dei Carichi'!$C$8</f>
        <v>3.6817500000000001</v>
      </c>
      <c r="D8" s="26">
        <f>'9-Riepilogo Analisi dei Carichi'!$I$8</f>
        <v>4.7862749999999998</v>
      </c>
      <c r="E8" s="26" t="s">
        <v>187</v>
      </c>
      <c r="F8" s="26" t="s">
        <v>187</v>
      </c>
      <c r="G8" s="54">
        <f>C8</f>
        <v>3.6817500000000001</v>
      </c>
      <c r="H8" s="13"/>
      <c r="I8" s="122" t="s">
        <v>23</v>
      </c>
      <c r="J8" s="149" t="s">
        <v>187</v>
      </c>
      <c r="K8" s="128">
        <f>'9-Riepilogo Analisi dei Carichi'!$C$8</f>
        <v>3.6817500000000001</v>
      </c>
      <c r="L8" s="128">
        <f>'9-Riepilogo Analisi dei Carichi'!$I$8</f>
        <v>4.7862749999999998</v>
      </c>
      <c r="M8" s="128" t="s">
        <v>187</v>
      </c>
      <c r="N8" s="128" t="s">
        <v>187</v>
      </c>
      <c r="O8" s="129">
        <f>K8</f>
        <v>3.6817500000000001</v>
      </c>
      <c r="P8" s="13"/>
    </row>
    <row r="9" spans="1:16" ht="22" customHeight="1">
      <c r="A9" s="119" t="s">
        <v>25</v>
      </c>
      <c r="B9" s="26">
        <v>1.5</v>
      </c>
      <c r="C9" s="28">
        <f>B9*'9-Riepilogo Analisi dei Carichi'!$C$7</f>
        <v>7.3162499999999993</v>
      </c>
      <c r="D9" s="28">
        <f>B9*'9-Riepilogo Analisi dei Carichi'!$I$7</f>
        <v>9.5111249999999998</v>
      </c>
      <c r="E9" s="28">
        <f>B9*'9-Riepilogo Analisi dei Carichi'!$G$7</f>
        <v>6</v>
      </c>
      <c r="F9" s="28">
        <f>B9*'9-Riepilogo Analisi dei Carichi'!$K$7</f>
        <v>9</v>
      </c>
      <c r="G9" s="55">
        <f>B9*'9-Riepilogo Analisi dei Carichi'!$O$7</f>
        <v>10.91625</v>
      </c>
      <c r="H9" s="13"/>
      <c r="I9" s="146" t="s">
        <v>254</v>
      </c>
      <c r="J9" s="150"/>
      <c r="K9" s="150">
        <f>SUM(K6:K8)</f>
        <v>7.4615</v>
      </c>
      <c r="L9" s="150">
        <f t="shared" ref="L9:O9" si="0">SUM(L6:L8)</f>
        <v>9.6999500000000012</v>
      </c>
      <c r="M9" s="150">
        <f t="shared" si="0"/>
        <v>1</v>
      </c>
      <c r="N9" s="150">
        <f t="shared" si="0"/>
        <v>1.5</v>
      </c>
      <c r="O9" s="151">
        <f t="shared" si="0"/>
        <v>7.7614999999999998</v>
      </c>
      <c r="P9" s="13"/>
    </row>
    <row r="10" spans="1:16" ht="22" customHeight="1">
      <c r="A10" s="120" t="s">
        <v>254</v>
      </c>
      <c r="B10" s="121"/>
      <c r="C10" s="121">
        <f>SUM(C6:C9)</f>
        <v>23.522062500000001</v>
      </c>
      <c r="D10" s="121">
        <f t="shared" ref="D10:G10" si="1">SUM(D6:D9)</f>
        <v>30.578681250000002</v>
      </c>
      <c r="E10" s="121">
        <f t="shared" si="1"/>
        <v>10.95</v>
      </c>
      <c r="F10" s="121">
        <f t="shared" si="1"/>
        <v>16.425000000000001</v>
      </c>
      <c r="G10" s="125">
        <f t="shared" si="1"/>
        <v>28.607062499999998</v>
      </c>
      <c r="H10" s="13"/>
      <c r="I10" s="136"/>
      <c r="J10" s="137"/>
      <c r="K10" s="137"/>
      <c r="L10" s="137"/>
      <c r="M10" s="137"/>
      <c r="N10" s="137"/>
      <c r="O10" s="138"/>
      <c r="P10" s="13"/>
    </row>
    <row r="11" spans="1:16" ht="22" customHeight="1">
      <c r="A11" s="13"/>
      <c r="B11" s="13"/>
      <c r="C11" s="13"/>
      <c r="D11" s="13"/>
      <c r="E11" s="13"/>
      <c r="F11" s="13"/>
      <c r="G11" s="13"/>
      <c r="H11" s="13"/>
      <c r="I11" s="13"/>
      <c r="J11" s="13"/>
      <c r="K11" s="13"/>
      <c r="L11" s="13"/>
      <c r="M11" s="13"/>
      <c r="N11" s="13"/>
      <c r="O11" s="13"/>
      <c r="P11" s="13"/>
    </row>
    <row r="12" spans="1:16" ht="22" customHeight="1">
      <c r="A12" s="158" t="s">
        <v>280</v>
      </c>
      <c r="B12" s="159" t="s">
        <v>256</v>
      </c>
      <c r="C12" s="159" t="s">
        <v>257</v>
      </c>
      <c r="D12" s="159" t="s">
        <v>258</v>
      </c>
      <c r="E12" s="159" t="s">
        <v>259</v>
      </c>
      <c r="F12" s="159" t="s">
        <v>260</v>
      </c>
      <c r="G12" s="160" t="s">
        <v>261</v>
      </c>
      <c r="H12" s="13"/>
      <c r="I12" s="158" t="s">
        <v>296</v>
      </c>
      <c r="J12" s="159" t="s">
        <v>256</v>
      </c>
      <c r="K12" s="159" t="s">
        <v>257</v>
      </c>
      <c r="L12" s="159" t="s">
        <v>258</v>
      </c>
      <c r="M12" s="159" t="s">
        <v>259</v>
      </c>
      <c r="N12" s="159" t="s">
        <v>260</v>
      </c>
      <c r="O12" s="160" t="s">
        <v>261</v>
      </c>
      <c r="P12" s="13"/>
    </row>
    <row r="13" spans="1:16" ht="22" customHeight="1">
      <c r="A13" s="122" t="s">
        <v>252</v>
      </c>
      <c r="B13" s="126">
        <f>'1-Geometria'!K16/2</f>
        <v>2.25</v>
      </c>
      <c r="C13" s="26">
        <f>B13*'9-Riepilogo Analisi dei Carichi'!$C$14</f>
        <v>9.9618750000000009</v>
      </c>
      <c r="D13" s="26">
        <f>B13*'9-Riepilogo Analisi dei Carichi'!$I$14</f>
        <v>12.950437500000001</v>
      </c>
      <c r="E13" s="26">
        <f>B13*'9-Riepilogo Analisi dei Carichi'!$G$14</f>
        <v>4.5</v>
      </c>
      <c r="F13" s="26">
        <f>B13*'9-Riepilogo Analisi dei Carichi'!$K$14</f>
        <v>6.75</v>
      </c>
      <c r="G13" s="54">
        <f>B13*'9-Riepilogo Analisi dei Carichi'!$O$14</f>
        <v>11.311875000000001</v>
      </c>
      <c r="H13" s="13"/>
      <c r="I13" s="122" t="s">
        <v>252</v>
      </c>
      <c r="J13" s="126">
        <v>1</v>
      </c>
      <c r="K13" s="26">
        <f>J13*'9-Riepilogo Analisi dei Carichi'!$C$14</f>
        <v>4.4275000000000002</v>
      </c>
      <c r="L13" s="26">
        <f>J13*'9-Riepilogo Analisi dei Carichi'!$I$14</f>
        <v>5.7557500000000008</v>
      </c>
      <c r="M13" s="26">
        <f>J13*'9-Riepilogo Analisi dei Carichi'!$G$14</f>
        <v>2</v>
      </c>
      <c r="N13" s="26">
        <f>J13*'9-Riepilogo Analisi dei Carichi'!$K$14</f>
        <v>3</v>
      </c>
      <c r="O13" s="54">
        <f>J13*'9-Riepilogo Analisi dei Carichi'!$O$14</f>
        <v>5.0274999999999999</v>
      </c>
      <c r="P13" s="13"/>
    </row>
    <row r="14" spans="1:16" ht="22" customHeight="1">
      <c r="A14" s="122" t="s">
        <v>337</v>
      </c>
      <c r="B14" s="126" t="s">
        <v>187</v>
      </c>
      <c r="C14" s="126">
        <f>'9-Riepilogo Analisi dei Carichi'!$C$13</f>
        <v>1.5660000000000001</v>
      </c>
      <c r="D14" s="126">
        <f>'9-Riepilogo Analisi dei Carichi'!$I$13</f>
        <v>2.0358000000000001</v>
      </c>
      <c r="E14" s="126" t="s">
        <v>187</v>
      </c>
      <c r="F14" s="126" t="s">
        <v>187</v>
      </c>
      <c r="G14" s="127">
        <f>C14</f>
        <v>1.5660000000000001</v>
      </c>
      <c r="H14" s="13"/>
      <c r="I14" s="141" t="s">
        <v>187</v>
      </c>
      <c r="J14" s="126" t="s">
        <v>187</v>
      </c>
      <c r="K14" s="126" t="s">
        <v>187</v>
      </c>
      <c r="L14" s="126" t="s">
        <v>187</v>
      </c>
      <c r="M14" s="126" t="s">
        <v>187</v>
      </c>
      <c r="N14" s="126" t="s">
        <v>187</v>
      </c>
      <c r="O14" s="127" t="s">
        <v>187</v>
      </c>
      <c r="P14" s="13"/>
    </row>
    <row r="15" spans="1:16" ht="22" customHeight="1">
      <c r="A15" s="122" t="s">
        <v>23</v>
      </c>
      <c r="B15" s="126" t="s">
        <v>187</v>
      </c>
      <c r="C15" s="126">
        <f>'9-Riepilogo Analisi dei Carichi'!$C$8</f>
        <v>3.6817500000000001</v>
      </c>
      <c r="D15" s="126">
        <f>'9-Riepilogo Analisi dei Carichi'!$I$8</f>
        <v>4.7862749999999998</v>
      </c>
      <c r="E15" s="126" t="s">
        <v>187</v>
      </c>
      <c r="F15" s="126" t="s">
        <v>187</v>
      </c>
      <c r="G15" s="127">
        <f>C15</f>
        <v>3.6817500000000001</v>
      </c>
      <c r="H15" s="13"/>
      <c r="I15" s="122" t="s">
        <v>23</v>
      </c>
      <c r="J15" s="149" t="s">
        <v>187</v>
      </c>
      <c r="K15" s="128">
        <f>'9-Riepilogo Analisi dei Carichi'!$C$8</f>
        <v>3.6817500000000001</v>
      </c>
      <c r="L15" s="128">
        <f>'9-Riepilogo Analisi dei Carichi'!$I$8</f>
        <v>4.7862749999999998</v>
      </c>
      <c r="M15" s="128" t="s">
        <v>187</v>
      </c>
      <c r="N15" s="128" t="s">
        <v>187</v>
      </c>
      <c r="O15" s="129">
        <f>K15</f>
        <v>3.6817500000000001</v>
      </c>
      <c r="P15" s="13"/>
    </row>
    <row r="16" spans="1:16" ht="22" customHeight="1">
      <c r="A16" s="122" t="s">
        <v>25</v>
      </c>
      <c r="B16" s="126">
        <v>1.5</v>
      </c>
      <c r="C16" s="128">
        <f>B16*'9-Riepilogo Analisi dei Carichi'!$C$7</f>
        <v>7.3162499999999993</v>
      </c>
      <c r="D16" s="128">
        <f>B16*'9-Riepilogo Analisi dei Carichi'!$I$7</f>
        <v>9.5111249999999998</v>
      </c>
      <c r="E16" s="128">
        <f>B16*'9-Riepilogo Analisi dei Carichi'!$G$7</f>
        <v>6</v>
      </c>
      <c r="F16" s="128">
        <f>B16*'9-Riepilogo Analisi dei Carichi'!$K$7</f>
        <v>9</v>
      </c>
      <c r="G16" s="129">
        <f>B16*'9-Riepilogo Analisi dei Carichi'!$O$7</f>
        <v>10.91625</v>
      </c>
      <c r="H16" s="13"/>
      <c r="I16" s="146" t="s">
        <v>254</v>
      </c>
      <c r="J16" s="152"/>
      <c r="K16" s="152">
        <f>SUM(K13:K15)</f>
        <v>8.1092499999999994</v>
      </c>
      <c r="L16" s="152">
        <f t="shared" ref="L16:O16" si="2">SUM(L13:L15)</f>
        <v>10.542025000000001</v>
      </c>
      <c r="M16" s="152">
        <f t="shared" si="2"/>
        <v>2</v>
      </c>
      <c r="N16" s="152">
        <f t="shared" si="2"/>
        <v>3</v>
      </c>
      <c r="O16" s="151">
        <f t="shared" si="2"/>
        <v>8.7092500000000008</v>
      </c>
      <c r="P16" s="13"/>
    </row>
    <row r="17" spans="1:16" ht="22" customHeight="1">
      <c r="A17" s="130" t="s">
        <v>254</v>
      </c>
      <c r="B17" s="131"/>
      <c r="C17" s="131">
        <f>SUM(C13:C16)</f>
        <v>22.525875000000003</v>
      </c>
      <c r="D17" s="131">
        <f t="shared" ref="D17:G17" si="3">SUM(D13:D16)</f>
        <v>29.283637500000001</v>
      </c>
      <c r="E17" s="131">
        <f t="shared" si="3"/>
        <v>10.5</v>
      </c>
      <c r="F17" s="131">
        <f t="shared" si="3"/>
        <v>15.75</v>
      </c>
      <c r="G17" s="132">
        <f t="shared" si="3"/>
        <v>27.475875000000002</v>
      </c>
      <c r="H17" s="13"/>
      <c r="I17" s="139"/>
      <c r="J17" s="123"/>
      <c r="K17" s="123"/>
      <c r="L17" s="123"/>
      <c r="M17" s="123"/>
      <c r="N17" s="123"/>
      <c r="O17" s="124"/>
      <c r="P17" s="13"/>
    </row>
    <row r="18" spans="1:16" ht="22" customHeight="1">
      <c r="A18" s="13"/>
      <c r="B18" s="13"/>
      <c r="C18" s="13"/>
      <c r="D18" s="13"/>
      <c r="E18" s="13"/>
      <c r="F18" s="13"/>
      <c r="G18" s="13"/>
      <c r="H18" s="13"/>
      <c r="I18" s="13"/>
      <c r="J18" s="13"/>
      <c r="K18" s="13"/>
      <c r="L18" s="13"/>
      <c r="M18" s="13"/>
      <c r="N18" s="13"/>
      <c r="O18" s="13"/>
      <c r="P18" s="13"/>
    </row>
    <row r="19" spans="1:16" ht="22" customHeight="1">
      <c r="A19" s="158" t="s">
        <v>281</v>
      </c>
      <c r="B19" s="159" t="s">
        <v>256</v>
      </c>
      <c r="C19" s="159" t="s">
        <v>257</v>
      </c>
      <c r="D19" s="159" t="s">
        <v>258</v>
      </c>
      <c r="E19" s="159" t="s">
        <v>259</v>
      </c>
      <c r="F19" s="159" t="s">
        <v>260</v>
      </c>
      <c r="G19" s="160" t="s">
        <v>261</v>
      </c>
      <c r="H19" s="13"/>
      <c r="I19" s="158" t="s">
        <v>297</v>
      </c>
      <c r="J19" s="159" t="s">
        <v>256</v>
      </c>
      <c r="K19" s="159" t="s">
        <v>257</v>
      </c>
      <c r="L19" s="159" t="s">
        <v>258</v>
      </c>
      <c r="M19" s="159" t="s">
        <v>259</v>
      </c>
      <c r="N19" s="159" t="s">
        <v>260</v>
      </c>
      <c r="O19" s="160" t="s">
        <v>261</v>
      </c>
      <c r="P19" s="13"/>
    </row>
    <row r="20" spans="1:16" ht="22" customHeight="1">
      <c r="A20" s="122" t="s">
        <v>252</v>
      </c>
      <c r="B20" s="126">
        <f>'1-Geometria'!K17/2*(D3+B3)/2</f>
        <v>2.4750000000000001</v>
      </c>
      <c r="C20" s="26">
        <f>B20*'9-Riepilogo Analisi dei Carichi'!$C$14</f>
        <v>10.9580625</v>
      </c>
      <c r="D20" s="26">
        <f>B20*'9-Riepilogo Analisi dei Carichi'!$I$14</f>
        <v>14.245481250000003</v>
      </c>
      <c r="E20" s="26">
        <f>B20*'9-Riepilogo Analisi dei Carichi'!$G$14</f>
        <v>4.95</v>
      </c>
      <c r="F20" s="26">
        <f>B20*'9-Riepilogo Analisi dei Carichi'!$K$14</f>
        <v>7.4250000000000007</v>
      </c>
      <c r="G20" s="54">
        <f>B20*'9-Riepilogo Analisi dei Carichi'!$O$14</f>
        <v>12.4430625</v>
      </c>
      <c r="H20" s="13"/>
      <c r="I20" s="122" t="s">
        <v>252</v>
      </c>
      <c r="J20" s="126">
        <v>1</v>
      </c>
      <c r="K20" s="26">
        <f>J20*'9-Riepilogo Analisi dei Carichi'!$C$14</f>
        <v>4.4275000000000002</v>
      </c>
      <c r="L20" s="26">
        <f>J20*'9-Riepilogo Analisi dei Carichi'!$I$14</f>
        <v>5.7557500000000008</v>
      </c>
      <c r="M20" s="26">
        <f>J20*'9-Riepilogo Analisi dei Carichi'!$G$14</f>
        <v>2</v>
      </c>
      <c r="N20" s="26">
        <f>J20*'9-Riepilogo Analisi dei Carichi'!$K$14</f>
        <v>3</v>
      </c>
      <c r="O20" s="54">
        <f>J20*'9-Riepilogo Analisi dei Carichi'!$O$14</f>
        <v>5.0274999999999999</v>
      </c>
      <c r="P20" s="13"/>
    </row>
    <row r="21" spans="1:16" ht="22" customHeight="1">
      <c r="A21" s="122" t="s">
        <v>337</v>
      </c>
      <c r="B21" s="126" t="s">
        <v>187</v>
      </c>
      <c r="C21" s="126">
        <f>'9-Riepilogo Analisi dei Carichi'!$C$13</f>
        <v>1.5660000000000001</v>
      </c>
      <c r="D21" s="126">
        <f>'9-Riepilogo Analisi dei Carichi'!$I$13</f>
        <v>2.0358000000000001</v>
      </c>
      <c r="E21" s="126" t="s">
        <v>187</v>
      </c>
      <c r="F21" s="126" t="s">
        <v>187</v>
      </c>
      <c r="G21" s="127">
        <f>C21</f>
        <v>1.5660000000000001</v>
      </c>
      <c r="H21" s="13"/>
      <c r="I21" s="141" t="s">
        <v>187</v>
      </c>
      <c r="J21" s="126" t="s">
        <v>187</v>
      </c>
      <c r="K21" s="126" t="s">
        <v>187</v>
      </c>
      <c r="L21" s="126" t="s">
        <v>187</v>
      </c>
      <c r="M21" s="126" t="s">
        <v>187</v>
      </c>
      <c r="N21" s="126" t="s">
        <v>187</v>
      </c>
      <c r="O21" s="127" t="s">
        <v>187</v>
      </c>
      <c r="P21" s="13"/>
    </row>
    <row r="22" spans="1:16" ht="22" customHeight="1">
      <c r="A22" s="122" t="s">
        <v>23</v>
      </c>
      <c r="B22" s="126" t="s">
        <v>187</v>
      </c>
      <c r="C22" s="126">
        <f>'9-Riepilogo Analisi dei Carichi'!$C$8</f>
        <v>3.6817500000000001</v>
      </c>
      <c r="D22" s="126">
        <f>'9-Riepilogo Analisi dei Carichi'!$I$8</f>
        <v>4.7862749999999998</v>
      </c>
      <c r="E22" s="126" t="s">
        <v>187</v>
      </c>
      <c r="F22" s="126" t="s">
        <v>187</v>
      </c>
      <c r="G22" s="127">
        <f>C22</f>
        <v>3.6817500000000001</v>
      </c>
      <c r="H22" s="13"/>
      <c r="I22" s="122" t="s">
        <v>24</v>
      </c>
      <c r="J22" s="149" t="s">
        <v>187</v>
      </c>
      <c r="K22" s="128">
        <f>'9-Riepilogo Analisi dei Carichi'!$C$9</f>
        <v>2.0180000000000002</v>
      </c>
      <c r="L22" s="128">
        <f>'9-Riepilogo Analisi dei Carichi'!$I$9</f>
        <v>2.6234000000000006</v>
      </c>
      <c r="M22" s="128" t="s">
        <v>187</v>
      </c>
      <c r="N22" s="128" t="s">
        <v>187</v>
      </c>
      <c r="O22" s="129">
        <f>K22</f>
        <v>2.0180000000000002</v>
      </c>
      <c r="P22" s="13"/>
    </row>
    <row r="23" spans="1:16" ht="22" customHeight="1">
      <c r="A23" s="130" t="s">
        <v>254</v>
      </c>
      <c r="B23" s="131"/>
      <c r="C23" s="133">
        <f>SUM(C20:C22)</f>
        <v>16.2058125</v>
      </c>
      <c r="D23" s="133">
        <f t="shared" ref="D23:G23" si="4">SUM(D20:D22)</f>
        <v>21.067556250000003</v>
      </c>
      <c r="E23" s="133">
        <f t="shared" si="4"/>
        <v>4.95</v>
      </c>
      <c r="F23" s="133">
        <f t="shared" si="4"/>
        <v>7.4250000000000007</v>
      </c>
      <c r="G23" s="134">
        <f t="shared" si="4"/>
        <v>17.6908125</v>
      </c>
      <c r="H23" s="13"/>
      <c r="I23" s="146" t="s">
        <v>254</v>
      </c>
      <c r="J23" s="150"/>
      <c r="K23" s="150">
        <f>SUM(K20:K22)</f>
        <v>6.4455000000000009</v>
      </c>
      <c r="L23" s="150">
        <f t="shared" ref="L23:O23" si="5">SUM(L20:L22)</f>
        <v>8.379150000000001</v>
      </c>
      <c r="M23" s="150">
        <f t="shared" si="5"/>
        <v>2</v>
      </c>
      <c r="N23" s="150">
        <f t="shared" si="5"/>
        <v>3</v>
      </c>
      <c r="O23" s="151">
        <f t="shared" si="5"/>
        <v>7.0455000000000005</v>
      </c>
      <c r="P23" s="13"/>
    </row>
    <row r="24" spans="1:16" ht="22" customHeight="1">
      <c r="A24" s="13"/>
      <c r="B24" s="13"/>
      <c r="C24" s="13"/>
      <c r="D24" s="13"/>
      <c r="E24" s="13"/>
      <c r="F24" s="13"/>
      <c r="G24" s="13"/>
      <c r="H24" s="13"/>
      <c r="I24" s="140"/>
      <c r="J24" s="140"/>
      <c r="K24" s="140"/>
      <c r="L24" s="140"/>
      <c r="M24" s="140"/>
      <c r="N24" s="140"/>
      <c r="O24" s="140"/>
      <c r="P24" s="13"/>
    </row>
    <row r="25" spans="1:16" ht="22" customHeight="1">
      <c r="A25" s="158" t="s">
        <v>282</v>
      </c>
      <c r="B25" s="159" t="s">
        <v>256</v>
      </c>
      <c r="C25" s="159" t="s">
        <v>257</v>
      </c>
      <c r="D25" s="159" t="s">
        <v>258</v>
      </c>
      <c r="E25" s="159" t="s">
        <v>259</v>
      </c>
      <c r="F25" s="159" t="s">
        <v>260</v>
      </c>
      <c r="G25" s="160" t="s">
        <v>261</v>
      </c>
      <c r="H25" s="13"/>
      <c r="I25" s="158" t="s">
        <v>298</v>
      </c>
      <c r="J25" s="159" t="s">
        <v>256</v>
      </c>
      <c r="K25" s="159" t="s">
        <v>257</v>
      </c>
      <c r="L25" s="159" t="s">
        <v>258</v>
      </c>
      <c r="M25" s="159" t="s">
        <v>259</v>
      </c>
      <c r="N25" s="159" t="s">
        <v>260</v>
      </c>
      <c r="O25" s="160" t="s">
        <v>261</v>
      </c>
      <c r="P25" s="13"/>
    </row>
    <row r="26" spans="1:16" ht="22" customHeight="1">
      <c r="A26" s="122" t="s">
        <v>252</v>
      </c>
      <c r="B26" s="126">
        <f>'1-Geometria'!K19/2*(D3+B3)/2</f>
        <v>2.8050000000000002</v>
      </c>
      <c r="C26" s="26">
        <f>B26*'9-Riepilogo Analisi dei Carichi'!$C$14</f>
        <v>12.419137500000001</v>
      </c>
      <c r="D26" s="26">
        <f>B26*'9-Riepilogo Analisi dei Carichi'!$I$14</f>
        <v>16.144878750000004</v>
      </c>
      <c r="E26" s="26">
        <f>B26*'9-Riepilogo Analisi dei Carichi'!$G$14</f>
        <v>5.61</v>
      </c>
      <c r="F26" s="26">
        <f>B26*'9-Riepilogo Analisi dei Carichi'!$K$14</f>
        <v>8.4150000000000009</v>
      </c>
      <c r="G26" s="54">
        <f>B26*'9-Riepilogo Analisi dei Carichi'!$O$14</f>
        <v>14.1021375</v>
      </c>
      <c r="H26" s="13"/>
      <c r="I26" s="122" t="s">
        <v>252</v>
      </c>
      <c r="J26" s="126">
        <v>0.5</v>
      </c>
      <c r="K26" s="26">
        <f>J26*'9-Riepilogo Analisi dei Carichi'!$C$14</f>
        <v>2.2137500000000001</v>
      </c>
      <c r="L26" s="26">
        <f>J26*'9-Riepilogo Analisi dei Carichi'!$I$14</f>
        <v>2.8778750000000004</v>
      </c>
      <c r="M26" s="26">
        <f>J26*'9-Riepilogo Analisi dei Carichi'!$G$14</f>
        <v>1</v>
      </c>
      <c r="N26" s="26">
        <f>J26*'9-Riepilogo Analisi dei Carichi'!$K$14</f>
        <v>1.5</v>
      </c>
      <c r="O26" s="54">
        <f>J26*'9-Riepilogo Analisi dei Carichi'!$O$14</f>
        <v>2.5137499999999999</v>
      </c>
      <c r="P26" s="13"/>
    </row>
    <row r="27" spans="1:16" ht="22" customHeight="1">
      <c r="A27" s="122" t="s">
        <v>337</v>
      </c>
      <c r="B27" s="126" t="s">
        <v>187</v>
      </c>
      <c r="C27" s="126">
        <f>'9-Riepilogo Analisi dei Carichi'!$C$13</f>
        <v>1.5660000000000001</v>
      </c>
      <c r="D27" s="126">
        <f>'9-Riepilogo Analisi dei Carichi'!$I$13</f>
        <v>2.0358000000000001</v>
      </c>
      <c r="E27" s="126" t="s">
        <v>187</v>
      </c>
      <c r="F27" s="126" t="s">
        <v>187</v>
      </c>
      <c r="G27" s="127">
        <f>C27</f>
        <v>1.5660000000000001</v>
      </c>
      <c r="H27" s="13"/>
      <c r="I27" s="122" t="s">
        <v>337</v>
      </c>
      <c r="J27" s="126" t="s">
        <v>187</v>
      </c>
      <c r="K27" s="126">
        <f>'9-Riepilogo Analisi dei Carichi'!$C$13</f>
        <v>1.5660000000000001</v>
      </c>
      <c r="L27" s="126">
        <f>'9-Riepilogo Analisi dei Carichi'!$I$13</f>
        <v>2.0358000000000001</v>
      </c>
      <c r="M27" s="126" t="s">
        <v>187</v>
      </c>
      <c r="N27" s="126" t="s">
        <v>187</v>
      </c>
      <c r="O27" s="127">
        <f>K27</f>
        <v>1.5660000000000001</v>
      </c>
      <c r="P27" s="13"/>
    </row>
    <row r="28" spans="1:16" ht="22" customHeight="1">
      <c r="A28" s="122" t="s">
        <v>23</v>
      </c>
      <c r="B28" s="126" t="s">
        <v>187</v>
      </c>
      <c r="C28" s="126">
        <f>'9-Riepilogo Analisi dei Carichi'!$C$8</f>
        <v>3.6817500000000001</v>
      </c>
      <c r="D28" s="126">
        <f>'9-Riepilogo Analisi dei Carichi'!$I$8</f>
        <v>4.7862749999999998</v>
      </c>
      <c r="E28" s="126" t="s">
        <v>187</v>
      </c>
      <c r="F28" s="126" t="s">
        <v>187</v>
      </c>
      <c r="G28" s="127">
        <f>C28</f>
        <v>3.6817500000000001</v>
      </c>
      <c r="H28" s="13"/>
      <c r="I28" s="122" t="s">
        <v>23</v>
      </c>
      <c r="J28" s="149" t="s">
        <v>187</v>
      </c>
      <c r="K28" s="128">
        <f>'9-Riepilogo Analisi dei Carichi'!$C$8</f>
        <v>3.6817500000000001</v>
      </c>
      <c r="L28" s="128">
        <f>'9-Riepilogo Analisi dei Carichi'!$I$8</f>
        <v>4.7862749999999998</v>
      </c>
      <c r="M28" s="128" t="s">
        <v>187</v>
      </c>
      <c r="N28" s="128" t="s">
        <v>187</v>
      </c>
      <c r="O28" s="129">
        <f>K28</f>
        <v>3.6817500000000001</v>
      </c>
      <c r="P28" s="13"/>
    </row>
    <row r="29" spans="1:16" ht="22" customHeight="1">
      <c r="A29" s="122" t="s">
        <v>25</v>
      </c>
      <c r="B29" s="126">
        <v>1.7</v>
      </c>
      <c r="C29" s="128">
        <f>B29*'9-Riepilogo Analisi dei Carichi'!$C$7</f>
        <v>8.2917499999999986</v>
      </c>
      <c r="D29" s="128">
        <f>B29*'9-Riepilogo Analisi dei Carichi'!$I$7</f>
        <v>10.779275</v>
      </c>
      <c r="E29" s="128">
        <f>B29*'9-Riepilogo Analisi dei Carichi'!$G$7</f>
        <v>6.8</v>
      </c>
      <c r="F29" s="128">
        <f>B29*'9-Riepilogo Analisi dei Carichi'!$K$7</f>
        <v>10.199999999999999</v>
      </c>
      <c r="G29" s="129">
        <f>B29*'9-Riepilogo Analisi dei Carichi'!$O$7</f>
        <v>12.371749999999999</v>
      </c>
      <c r="H29" s="13"/>
      <c r="I29" s="146" t="s">
        <v>254</v>
      </c>
      <c r="J29" s="152"/>
      <c r="K29" s="152">
        <f>SUM(K26:K28)</f>
        <v>7.4615</v>
      </c>
      <c r="L29" s="152">
        <f t="shared" ref="L29:O29" si="6">SUM(L26:L28)</f>
        <v>9.6999500000000012</v>
      </c>
      <c r="M29" s="152">
        <f t="shared" si="6"/>
        <v>1</v>
      </c>
      <c r="N29" s="152">
        <f t="shared" si="6"/>
        <v>1.5</v>
      </c>
      <c r="O29" s="151">
        <f t="shared" si="6"/>
        <v>7.7614999999999998</v>
      </c>
      <c r="P29" s="13"/>
    </row>
    <row r="30" spans="1:16" ht="22" customHeight="1">
      <c r="A30" s="130" t="s">
        <v>254</v>
      </c>
      <c r="B30" s="131"/>
      <c r="C30" s="131">
        <f>SUM(C26:C29)</f>
        <v>25.958637500000002</v>
      </c>
      <c r="D30" s="131">
        <f t="shared" ref="D30:G30" si="7">SUM(D26:D29)</f>
        <v>33.746228750000007</v>
      </c>
      <c r="E30" s="131">
        <f t="shared" si="7"/>
        <v>12.41</v>
      </c>
      <c r="F30" s="131">
        <f t="shared" si="7"/>
        <v>18.615000000000002</v>
      </c>
      <c r="G30" s="132">
        <f t="shared" si="7"/>
        <v>31.7216375</v>
      </c>
      <c r="H30" s="13"/>
      <c r="I30" s="139"/>
      <c r="J30" s="123"/>
      <c r="K30" s="123"/>
      <c r="L30" s="123"/>
      <c r="M30" s="123"/>
      <c r="N30" s="123"/>
      <c r="O30" s="124"/>
      <c r="P30" s="13"/>
    </row>
    <row r="31" spans="1:16" ht="22" customHeight="1">
      <c r="A31" s="13"/>
      <c r="B31" s="13"/>
      <c r="C31" s="13"/>
      <c r="D31" s="13"/>
      <c r="E31" s="13"/>
      <c r="F31" s="13"/>
      <c r="G31" s="13"/>
      <c r="H31" s="13"/>
      <c r="I31" s="13"/>
      <c r="J31" s="13"/>
      <c r="K31" s="13"/>
      <c r="L31" s="13"/>
      <c r="M31" s="13"/>
      <c r="N31" s="13"/>
      <c r="O31" s="13"/>
      <c r="P31" s="13"/>
    </row>
    <row r="32" spans="1:16" ht="22" customHeight="1">
      <c r="A32" s="158" t="s">
        <v>283</v>
      </c>
      <c r="B32" s="159" t="s">
        <v>256</v>
      </c>
      <c r="C32" s="159" t="s">
        <v>257</v>
      </c>
      <c r="D32" s="159" t="s">
        <v>258</v>
      </c>
      <c r="E32" s="159" t="s">
        <v>259</v>
      </c>
      <c r="F32" s="159" t="s">
        <v>260</v>
      </c>
      <c r="G32" s="160" t="s">
        <v>261</v>
      </c>
      <c r="H32" s="13"/>
      <c r="I32" s="158" t="s">
        <v>299</v>
      </c>
      <c r="J32" s="159" t="s">
        <v>256</v>
      </c>
      <c r="K32" s="159" t="s">
        <v>257</v>
      </c>
      <c r="L32" s="159" t="s">
        <v>258</v>
      </c>
      <c r="M32" s="159" t="s">
        <v>259</v>
      </c>
      <c r="N32" s="159" t="s">
        <v>260</v>
      </c>
      <c r="O32" s="160" t="s">
        <v>261</v>
      </c>
      <c r="P32" s="13"/>
    </row>
    <row r="33" spans="1:16" ht="22" customHeight="1">
      <c r="A33" s="122" t="s">
        <v>252</v>
      </c>
      <c r="B33" s="126">
        <f>'1-Geometria'!K20/2</f>
        <v>2.5499999999999998</v>
      </c>
      <c r="C33" s="26">
        <f>B33*'9-Riepilogo Analisi dei Carichi'!$C$14</f>
        <v>11.290125</v>
      </c>
      <c r="D33" s="26">
        <f>B33*'9-Riepilogo Analisi dei Carichi'!$I$14</f>
        <v>14.677162500000001</v>
      </c>
      <c r="E33" s="26">
        <f>B33*'9-Riepilogo Analisi dei Carichi'!$G$14</f>
        <v>5.0999999999999996</v>
      </c>
      <c r="F33" s="26">
        <f>B33*'9-Riepilogo Analisi dei Carichi'!$K$14</f>
        <v>7.6499999999999995</v>
      </c>
      <c r="G33" s="54">
        <f>B33*'9-Riepilogo Analisi dei Carichi'!$O$14</f>
        <v>12.820124999999999</v>
      </c>
      <c r="H33" s="13"/>
      <c r="I33" s="122" t="s">
        <v>252</v>
      </c>
      <c r="J33" s="126">
        <v>0.5</v>
      </c>
      <c r="K33" s="26">
        <f>J33*'9-Riepilogo Analisi dei Carichi'!$C$14</f>
        <v>2.2137500000000001</v>
      </c>
      <c r="L33" s="26">
        <f>J33*'9-Riepilogo Analisi dei Carichi'!$I$14</f>
        <v>2.8778750000000004</v>
      </c>
      <c r="M33" s="26">
        <f>J33*'9-Riepilogo Analisi dei Carichi'!$G$14</f>
        <v>1</v>
      </c>
      <c r="N33" s="26">
        <f>J33*'9-Riepilogo Analisi dei Carichi'!$K$14</f>
        <v>1.5</v>
      </c>
      <c r="O33" s="54">
        <f>J33*'9-Riepilogo Analisi dei Carichi'!$O$14</f>
        <v>2.5137499999999999</v>
      </c>
      <c r="P33" s="13"/>
    </row>
    <row r="34" spans="1:16" ht="22" customHeight="1">
      <c r="A34" s="122" t="s">
        <v>337</v>
      </c>
      <c r="B34" s="126" t="s">
        <v>187</v>
      </c>
      <c r="C34" s="126">
        <f>'9-Riepilogo Analisi dei Carichi'!$C$13</f>
        <v>1.5660000000000001</v>
      </c>
      <c r="D34" s="126">
        <f>'9-Riepilogo Analisi dei Carichi'!$I$13</f>
        <v>2.0358000000000001</v>
      </c>
      <c r="E34" s="126" t="s">
        <v>187</v>
      </c>
      <c r="F34" s="126" t="s">
        <v>187</v>
      </c>
      <c r="G34" s="127">
        <f>C34</f>
        <v>1.5660000000000001</v>
      </c>
      <c r="H34" s="13"/>
      <c r="I34" s="122" t="s">
        <v>337</v>
      </c>
      <c r="J34" s="126" t="s">
        <v>187</v>
      </c>
      <c r="K34" s="126">
        <f>'9-Riepilogo Analisi dei Carichi'!$C$13</f>
        <v>1.5660000000000001</v>
      </c>
      <c r="L34" s="126">
        <f>'9-Riepilogo Analisi dei Carichi'!$I$13</f>
        <v>2.0358000000000001</v>
      </c>
      <c r="M34" s="126" t="s">
        <v>187</v>
      </c>
      <c r="N34" s="126" t="s">
        <v>187</v>
      </c>
      <c r="O34" s="127">
        <f>K34</f>
        <v>1.5660000000000001</v>
      </c>
      <c r="P34" s="13"/>
    </row>
    <row r="35" spans="1:16" ht="22" customHeight="1">
      <c r="A35" s="122" t="s">
        <v>23</v>
      </c>
      <c r="B35" s="126" t="s">
        <v>187</v>
      </c>
      <c r="C35" s="126">
        <f>'9-Riepilogo Analisi dei Carichi'!$C$8</f>
        <v>3.6817500000000001</v>
      </c>
      <c r="D35" s="126">
        <f>'9-Riepilogo Analisi dei Carichi'!$I$8</f>
        <v>4.7862749999999998</v>
      </c>
      <c r="E35" s="126" t="s">
        <v>187</v>
      </c>
      <c r="F35" s="126" t="s">
        <v>187</v>
      </c>
      <c r="G35" s="127">
        <f>C35</f>
        <v>3.6817500000000001</v>
      </c>
      <c r="H35" s="13"/>
      <c r="I35" s="122" t="s">
        <v>23</v>
      </c>
      <c r="J35" s="149" t="s">
        <v>187</v>
      </c>
      <c r="K35" s="128">
        <f>'9-Riepilogo Analisi dei Carichi'!$C$8</f>
        <v>3.6817500000000001</v>
      </c>
      <c r="L35" s="128">
        <f>'9-Riepilogo Analisi dei Carichi'!$I$8</f>
        <v>4.7862749999999998</v>
      </c>
      <c r="M35" s="128" t="s">
        <v>187</v>
      </c>
      <c r="N35" s="128" t="s">
        <v>187</v>
      </c>
      <c r="O35" s="129">
        <f>K35</f>
        <v>3.6817500000000001</v>
      </c>
      <c r="P35" s="13"/>
    </row>
    <row r="36" spans="1:16" ht="22" customHeight="1">
      <c r="A36" s="122" t="s">
        <v>25</v>
      </c>
      <c r="B36" s="126">
        <v>1.7</v>
      </c>
      <c r="C36" s="128">
        <f>B36*'9-Riepilogo Analisi dei Carichi'!$C$7</f>
        <v>8.2917499999999986</v>
      </c>
      <c r="D36" s="128">
        <f>B36*'9-Riepilogo Analisi dei Carichi'!$I$7</f>
        <v>10.779275</v>
      </c>
      <c r="E36" s="128">
        <f>B36*'9-Riepilogo Analisi dei Carichi'!$G$7</f>
        <v>6.8</v>
      </c>
      <c r="F36" s="128">
        <f>B36*'9-Riepilogo Analisi dei Carichi'!$K$7</f>
        <v>10.199999999999999</v>
      </c>
      <c r="G36" s="129">
        <f>B36*'9-Riepilogo Analisi dei Carichi'!$O$7</f>
        <v>12.371749999999999</v>
      </c>
      <c r="H36" s="13"/>
      <c r="I36" s="146" t="s">
        <v>254</v>
      </c>
      <c r="J36" s="152"/>
      <c r="K36" s="152">
        <f>SUM(K33:K35)</f>
        <v>7.4615</v>
      </c>
      <c r="L36" s="152">
        <f t="shared" ref="L36:O36" si="8">SUM(L33:L35)</f>
        <v>9.6999500000000012</v>
      </c>
      <c r="M36" s="152">
        <f t="shared" si="8"/>
        <v>1</v>
      </c>
      <c r="N36" s="152">
        <f t="shared" si="8"/>
        <v>1.5</v>
      </c>
      <c r="O36" s="151">
        <f t="shared" si="8"/>
        <v>7.7614999999999998</v>
      </c>
      <c r="P36" s="13"/>
    </row>
    <row r="37" spans="1:16" ht="22" customHeight="1">
      <c r="A37" s="130" t="s">
        <v>254</v>
      </c>
      <c r="B37" s="131"/>
      <c r="C37" s="131">
        <f>SUM(C33:C36)</f>
        <v>24.829625</v>
      </c>
      <c r="D37" s="131">
        <f t="shared" ref="D37:G37" si="9">SUM(D33:D36)</f>
        <v>32.278512500000005</v>
      </c>
      <c r="E37" s="131">
        <f t="shared" si="9"/>
        <v>11.899999999999999</v>
      </c>
      <c r="F37" s="131">
        <f t="shared" si="9"/>
        <v>17.849999999999998</v>
      </c>
      <c r="G37" s="132">
        <f t="shared" si="9"/>
        <v>30.439624999999999</v>
      </c>
      <c r="H37" s="13"/>
      <c r="I37" s="139"/>
      <c r="J37" s="123"/>
      <c r="K37" s="123"/>
      <c r="L37" s="123"/>
      <c r="M37" s="123"/>
      <c r="N37" s="123"/>
      <c r="O37" s="124"/>
      <c r="P37" s="13"/>
    </row>
    <row r="38" spans="1:16" ht="22" customHeight="1">
      <c r="A38" s="17"/>
      <c r="B38" s="17"/>
      <c r="C38" s="17"/>
      <c r="D38" s="17"/>
      <c r="E38" s="17"/>
      <c r="F38" s="17"/>
      <c r="G38" s="17"/>
      <c r="H38" s="13"/>
      <c r="I38" s="13"/>
      <c r="J38" s="13"/>
      <c r="K38" s="13"/>
      <c r="L38" s="13"/>
      <c r="M38" s="13"/>
      <c r="N38" s="13"/>
      <c r="O38" s="13"/>
      <c r="P38" s="13"/>
    </row>
    <row r="39" spans="1:16" ht="22" customHeight="1">
      <c r="A39" s="158" t="s">
        <v>284</v>
      </c>
      <c r="B39" s="159" t="s">
        <v>256</v>
      </c>
      <c r="C39" s="159" t="s">
        <v>257</v>
      </c>
      <c r="D39" s="159" t="s">
        <v>258</v>
      </c>
      <c r="E39" s="159" t="s">
        <v>259</v>
      </c>
      <c r="F39" s="159" t="s">
        <v>260</v>
      </c>
      <c r="G39" s="160" t="s">
        <v>261</v>
      </c>
      <c r="H39" s="13"/>
      <c r="I39" s="158" t="s">
        <v>300</v>
      </c>
      <c r="J39" s="159" t="s">
        <v>256</v>
      </c>
      <c r="K39" s="159" t="s">
        <v>257</v>
      </c>
      <c r="L39" s="159" t="s">
        <v>258</v>
      </c>
      <c r="M39" s="159" t="s">
        <v>259</v>
      </c>
      <c r="N39" s="159" t="s">
        <v>260</v>
      </c>
      <c r="O39" s="160" t="s">
        <v>261</v>
      </c>
      <c r="P39" s="13"/>
    </row>
    <row r="40" spans="1:16" ht="22" customHeight="1">
      <c r="A40" s="122" t="s">
        <v>252</v>
      </c>
      <c r="B40" s="126">
        <f>('1-Geometria'!K21+'1-Geometria'!K15)/2</f>
        <v>4.8</v>
      </c>
      <c r="C40" s="26">
        <f>B40*'9-Riepilogo Analisi dei Carichi'!$C$14</f>
        <v>21.251999999999999</v>
      </c>
      <c r="D40" s="26">
        <f>B40*'9-Riepilogo Analisi dei Carichi'!$I$14</f>
        <v>27.627600000000005</v>
      </c>
      <c r="E40" s="26">
        <f>B40*'9-Riepilogo Analisi dei Carichi'!$G$14</f>
        <v>9.6</v>
      </c>
      <c r="F40" s="26">
        <f>B40*'9-Riepilogo Analisi dei Carichi'!$K$14</f>
        <v>14.399999999999999</v>
      </c>
      <c r="G40" s="54">
        <f>B40*'9-Riepilogo Analisi dei Carichi'!$O$14</f>
        <v>24.131999999999998</v>
      </c>
      <c r="H40" s="13"/>
      <c r="I40" s="122" t="s">
        <v>252</v>
      </c>
      <c r="J40" s="126">
        <v>1</v>
      </c>
      <c r="K40" s="26">
        <f>J40*'9-Riepilogo Analisi dei Carichi'!$C$14</f>
        <v>4.4275000000000002</v>
      </c>
      <c r="L40" s="26">
        <f>J40*'9-Riepilogo Analisi dei Carichi'!$I$14</f>
        <v>5.7557500000000008</v>
      </c>
      <c r="M40" s="26">
        <f>J40*'9-Riepilogo Analisi dei Carichi'!$G$14</f>
        <v>2</v>
      </c>
      <c r="N40" s="26">
        <f>J40*'9-Riepilogo Analisi dei Carichi'!$K$14</f>
        <v>3</v>
      </c>
      <c r="O40" s="54">
        <f>J40*'9-Riepilogo Analisi dei Carichi'!$O$14</f>
        <v>5.0274999999999999</v>
      </c>
      <c r="P40" s="13"/>
    </row>
    <row r="41" spans="1:16" ht="22" customHeight="1">
      <c r="A41" s="141" t="s">
        <v>187</v>
      </c>
      <c r="B41" s="126" t="s">
        <v>187</v>
      </c>
      <c r="C41" s="126" t="s">
        <v>187</v>
      </c>
      <c r="D41" s="126" t="s">
        <v>187</v>
      </c>
      <c r="E41" s="126" t="s">
        <v>187</v>
      </c>
      <c r="F41" s="126" t="s">
        <v>187</v>
      </c>
      <c r="G41" s="127" t="s">
        <v>187</v>
      </c>
      <c r="H41" s="13"/>
      <c r="I41" s="141" t="s">
        <v>187</v>
      </c>
      <c r="J41" s="126" t="s">
        <v>187</v>
      </c>
      <c r="K41" s="126" t="s">
        <v>187</v>
      </c>
      <c r="L41" s="126" t="s">
        <v>187</v>
      </c>
      <c r="M41" s="126" t="s">
        <v>187</v>
      </c>
      <c r="N41" s="126" t="s">
        <v>187</v>
      </c>
      <c r="O41" s="127" t="s">
        <v>187</v>
      </c>
      <c r="P41" s="13"/>
    </row>
    <row r="42" spans="1:16" ht="22" customHeight="1">
      <c r="A42" s="122" t="s">
        <v>23</v>
      </c>
      <c r="B42" s="126" t="s">
        <v>187</v>
      </c>
      <c r="C42" s="128">
        <f>'9-Riepilogo Analisi dei Carichi'!$C$8</f>
        <v>3.6817500000000001</v>
      </c>
      <c r="D42" s="128">
        <f>'9-Riepilogo Analisi dei Carichi'!$I$8</f>
        <v>4.7862749999999998</v>
      </c>
      <c r="E42" s="128" t="s">
        <v>187</v>
      </c>
      <c r="F42" s="128" t="s">
        <v>187</v>
      </c>
      <c r="G42" s="129">
        <f>C42</f>
        <v>3.6817500000000001</v>
      </c>
      <c r="H42" s="13"/>
      <c r="I42" s="122" t="s">
        <v>23</v>
      </c>
      <c r="J42" s="149" t="s">
        <v>187</v>
      </c>
      <c r="K42" s="128">
        <f>'9-Riepilogo Analisi dei Carichi'!$C$8</f>
        <v>3.6817500000000001</v>
      </c>
      <c r="L42" s="128">
        <f>'9-Riepilogo Analisi dei Carichi'!$I$8</f>
        <v>4.7862749999999998</v>
      </c>
      <c r="M42" s="128" t="s">
        <v>187</v>
      </c>
      <c r="N42" s="128" t="s">
        <v>187</v>
      </c>
      <c r="O42" s="129">
        <f>K42</f>
        <v>3.6817500000000001</v>
      </c>
      <c r="P42" s="13"/>
    </row>
    <row r="43" spans="1:16" ht="22" customHeight="1">
      <c r="A43" s="130" t="s">
        <v>254</v>
      </c>
      <c r="B43" s="131"/>
      <c r="C43" s="131">
        <f>SUM(C40:C42)</f>
        <v>24.93375</v>
      </c>
      <c r="D43" s="131">
        <f t="shared" ref="D43:G43" si="10">SUM(D40:D42)</f>
        <v>32.413875000000004</v>
      </c>
      <c r="E43" s="131">
        <f t="shared" si="10"/>
        <v>9.6</v>
      </c>
      <c r="F43" s="131">
        <f t="shared" si="10"/>
        <v>14.399999999999999</v>
      </c>
      <c r="G43" s="134">
        <f t="shared" si="10"/>
        <v>27.813749999999999</v>
      </c>
      <c r="H43" s="13"/>
      <c r="I43" s="146" t="s">
        <v>254</v>
      </c>
      <c r="J43" s="152"/>
      <c r="K43" s="152">
        <f>SUM(K40:K42)</f>
        <v>8.1092499999999994</v>
      </c>
      <c r="L43" s="152">
        <f t="shared" ref="L43:O43" si="11">SUM(L40:L42)</f>
        <v>10.542025000000001</v>
      </c>
      <c r="M43" s="152">
        <f t="shared" si="11"/>
        <v>2</v>
      </c>
      <c r="N43" s="152">
        <f t="shared" si="11"/>
        <v>3</v>
      </c>
      <c r="O43" s="151">
        <f t="shared" si="11"/>
        <v>8.7092500000000008</v>
      </c>
      <c r="P43" s="13"/>
    </row>
    <row r="44" spans="1:16" ht="22" customHeight="1">
      <c r="A44" s="13"/>
      <c r="B44" s="13"/>
      <c r="C44" s="13"/>
      <c r="D44" s="13"/>
      <c r="E44" s="13"/>
      <c r="F44" s="13"/>
      <c r="G44" s="13"/>
      <c r="H44" s="13"/>
      <c r="I44" s="140"/>
      <c r="J44" s="140"/>
      <c r="K44" s="140"/>
      <c r="L44" s="140"/>
      <c r="M44" s="140"/>
      <c r="N44" s="140"/>
      <c r="O44" s="140"/>
      <c r="P44" s="13"/>
    </row>
    <row r="45" spans="1:16" ht="22" customHeight="1">
      <c r="A45" s="158" t="s">
        <v>285</v>
      </c>
      <c r="B45" s="159" t="s">
        <v>256</v>
      </c>
      <c r="C45" s="159" t="s">
        <v>257</v>
      </c>
      <c r="D45" s="159" t="s">
        <v>258</v>
      </c>
      <c r="E45" s="159" t="s">
        <v>259</v>
      </c>
      <c r="F45" s="159" t="s">
        <v>260</v>
      </c>
      <c r="G45" s="160" t="s">
        <v>261</v>
      </c>
      <c r="H45" s="13"/>
      <c r="I45" s="158" t="s">
        <v>301</v>
      </c>
      <c r="J45" s="159" t="s">
        <v>256</v>
      </c>
      <c r="K45" s="159" t="s">
        <v>257</v>
      </c>
      <c r="L45" s="159" t="s">
        <v>258</v>
      </c>
      <c r="M45" s="159" t="s">
        <v>259</v>
      </c>
      <c r="N45" s="159" t="s">
        <v>260</v>
      </c>
      <c r="O45" s="160" t="s">
        <v>261</v>
      </c>
      <c r="P45" s="13"/>
    </row>
    <row r="46" spans="1:16" ht="22" customHeight="1">
      <c r="A46" s="122" t="s">
        <v>252</v>
      </c>
      <c r="B46" s="126">
        <f>('1-Geometria'!K16+'1-Geometria'!K21)/2</f>
        <v>4.8</v>
      </c>
      <c r="C46" s="26">
        <f>B46*'9-Riepilogo Analisi dei Carichi'!$C$14</f>
        <v>21.251999999999999</v>
      </c>
      <c r="D46" s="26">
        <f>B46*'9-Riepilogo Analisi dei Carichi'!$I$14</f>
        <v>27.627600000000005</v>
      </c>
      <c r="E46" s="26">
        <f>B46*'9-Riepilogo Analisi dei Carichi'!$G$14</f>
        <v>9.6</v>
      </c>
      <c r="F46" s="26">
        <f>B46*'9-Riepilogo Analisi dei Carichi'!$K$14</f>
        <v>14.399999999999999</v>
      </c>
      <c r="G46" s="54">
        <f>B46*'9-Riepilogo Analisi dei Carichi'!$O$14</f>
        <v>24.131999999999998</v>
      </c>
      <c r="H46" s="13"/>
      <c r="I46" s="122" t="s">
        <v>252</v>
      </c>
      <c r="J46" s="126">
        <v>1</v>
      </c>
      <c r="K46" s="26">
        <f>J46*'9-Riepilogo Analisi dei Carichi'!$C$14</f>
        <v>4.4275000000000002</v>
      </c>
      <c r="L46" s="26">
        <f>J46*'9-Riepilogo Analisi dei Carichi'!$I$14</f>
        <v>5.7557500000000008</v>
      </c>
      <c r="M46" s="26">
        <f>J46*'9-Riepilogo Analisi dei Carichi'!$G$14</f>
        <v>2</v>
      </c>
      <c r="N46" s="26">
        <f>J46*'9-Riepilogo Analisi dei Carichi'!$K$14</f>
        <v>3</v>
      </c>
      <c r="O46" s="54">
        <f>J46*'9-Riepilogo Analisi dei Carichi'!$O$14</f>
        <v>5.0274999999999999</v>
      </c>
      <c r="P46" s="13"/>
    </row>
    <row r="47" spans="1:16" ht="22" customHeight="1">
      <c r="A47" s="141" t="s">
        <v>187</v>
      </c>
      <c r="B47" s="19" t="s">
        <v>187</v>
      </c>
      <c r="C47" s="126" t="s">
        <v>187</v>
      </c>
      <c r="D47" s="126" t="s">
        <v>187</v>
      </c>
      <c r="E47" s="126" t="s">
        <v>187</v>
      </c>
      <c r="F47" s="126" t="s">
        <v>187</v>
      </c>
      <c r="G47" s="127" t="s">
        <v>187</v>
      </c>
      <c r="H47" s="13"/>
      <c r="I47" s="122" t="s">
        <v>253</v>
      </c>
      <c r="J47" s="126" t="s">
        <v>187</v>
      </c>
      <c r="K47" s="126">
        <f>'9-Riepilogo Analisi dei Carichi'!$C$11</f>
        <v>4.3012800000000002</v>
      </c>
      <c r="L47" s="126">
        <f>'9-Riepilogo Analisi dei Carichi'!$I$11</f>
        <v>5.5916640000000006</v>
      </c>
      <c r="M47" s="126" t="s">
        <v>187</v>
      </c>
      <c r="N47" s="126" t="s">
        <v>187</v>
      </c>
      <c r="O47" s="127">
        <f>K47</f>
        <v>4.3012800000000002</v>
      </c>
      <c r="P47" s="13"/>
    </row>
    <row r="48" spans="1:16" ht="22" customHeight="1">
      <c r="A48" s="122" t="s">
        <v>23</v>
      </c>
      <c r="B48" s="19" t="s">
        <v>187</v>
      </c>
      <c r="C48" s="128">
        <f>'9-Riepilogo Analisi dei Carichi'!$C$8</f>
        <v>3.6817500000000001</v>
      </c>
      <c r="D48" s="128">
        <f>'9-Riepilogo Analisi dei Carichi'!$I$8</f>
        <v>4.7862749999999998</v>
      </c>
      <c r="E48" s="128" t="s">
        <v>187</v>
      </c>
      <c r="F48" s="128" t="s">
        <v>187</v>
      </c>
      <c r="G48" s="129">
        <f>C48</f>
        <v>3.6817500000000001</v>
      </c>
      <c r="H48" s="13"/>
      <c r="I48" s="122" t="s">
        <v>23</v>
      </c>
      <c r="J48" s="149" t="s">
        <v>187</v>
      </c>
      <c r="K48" s="128">
        <f>'9-Riepilogo Analisi dei Carichi'!$C$8</f>
        <v>3.6817500000000001</v>
      </c>
      <c r="L48" s="128">
        <f>'9-Riepilogo Analisi dei Carichi'!$I$8</f>
        <v>4.7862749999999998</v>
      </c>
      <c r="M48" s="128" t="s">
        <v>187</v>
      </c>
      <c r="N48" s="128" t="s">
        <v>187</v>
      </c>
      <c r="O48" s="129">
        <f>K48</f>
        <v>3.6817500000000001</v>
      </c>
      <c r="P48" s="13"/>
    </row>
    <row r="49" spans="1:16" ht="22" customHeight="1">
      <c r="A49" s="130" t="s">
        <v>254</v>
      </c>
      <c r="B49" s="145"/>
      <c r="C49" s="131">
        <f>SUM(C46:C48)</f>
        <v>24.93375</v>
      </c>
      <c r="D49" s="131">
        <f t="shared" ref="D49:G49" si="12">SUM(D46:D48)</f>
        <v>32.413875000000004</v>
      </c>
      <c r="E49" s="131">
        <f t="shared" si="12"/>
        <v>9.6</v>
      </c>
      <c r="F49" s="131">
        <f t="shared" si="12"/>
        <v>14.399999999999999</v>
      </c>
      <c r="G49" s="132">
        <f t="shared" si="12"/>
        <v>27.813749999999999</v>
      </c>
      <c r="H49" s="13"/>
      <c r="I49" s="130" t="s">
        <v>254</v>
      </c>
      <c r="J49" s="131"/>
      <c r="K49" s="131">
        <f>SUM(K46:K48)</f>
        <v>12.410530000000001</v>
      </c>
      <c r="L49" s="131">
        <f t="shared" ref="L49:O49" si="13">SUM(L46:L48)</f>
        <v>16.133689</v>
      </c>
      <c r="M49" s="131">
        <f t="shared" si="13"/>
        <v>2</v>
      </c>
      <c r="N49" s="131">
        <f t="shared" si="13"/>
        <v>3</v>
      </c>
      <c r="O49" s="131">
        <f t="shared" si="13"/>
        <v>13.010529999999999</v>
      </c>
      <c r="P49" s="119"/>
    </row>
    <row r="50" spans="1:16" ht="22" customHeight="1">
      <c r="A50" s="13"/>
      <c r="B50" s="13"/>
      <c r="C50" s="13"/>
      <c r="D50" s="13"/>
      <c r="E50" s="13"/>
      <c r="F50" s="13"/>
      <c r="G50" s="13"/>
      <c r="H50" s="13"/>
      <c r="I50" s="13"/>
      <c r="J50" s="13"/>
      <c r="K50" s="13"/>
      <c r="L50" s="13"/>
      <c r="M50" s="13"/>
      <c r="N50" s="13"/>
      <c r="O50" s="13"/>
      <c r="P50" s="13"/>
    </row>
    <row r="51" spans="1:16" ht="22" customHeight="1">
      <c r="A51" s="158" t="s">
        <v>286</v>
      </c>
      <c r="B51" s="159" t="s">
        <v>256</v>
      </c>
      <c r="C51" s="159" t="s">
        <v>257</v>
      </c>
      <c r="D51" s="159" t="s">
        <v>258</v>
      </c>
      <c r="E51" s="159" t="s">
        <v>259</v>
      </c>
      <c r="F51" s="159" t="s">
        <v>260</v>
      </c>
      <c r="G51" s="160" t="s">
        <v>261</v>
      </c>
      <c r="H51" s="13"/>
      <c r="I51" s="158" t="s">
        <v>302</v>
      </c>
      <c r="J51" s="159" t="s">
        <v>256</v>
      </c>
      <c r="K51" s="159" t="s">
        <v>257</v>
      </c>
      <c r="L51" s="159" t="s">
        <v>258</v>
      </c>
      <c r="M51" s="159" t="s">
        <v>259</v>
      </c>
      <c r="N51" s="159" t="s">
        <v>260</v>
      </c>
      <c r="O51" s="160" t="s">
        <v>261</v>
      </c>
      <c r="P51" s="13"/>
    </row>
    <row r="52" spans="1:16" ht="22" customHeight="1">
      <c r="A52" s="122" t="s">
        <v>252</v>
      </c>
      <c r="B52" s="126">
        <f>('1-Geometria'!K17+'1-Geometria'!K22)/2*(D3+B3)/2</f>
        <v>5.28</v>
      </c>
      <c r="C52" s="26">
        <f>B52*'9-Riepilogo Analisi dei Carichi'!$C$14</f>
        <v>23.377200000000002</v>
      </c>
      <c r="D52" s="26">
        <f>B52*'9-Riepilogo Analisi dei Carichi'!$I$14</f>
        <v>30.390360000000005</v>
      </c>
      <c r="E52" s="26">
        <f>B52*'9-Riepilogo Analisi dei Carichi'!$G$14</f>
        <v>10.56</v>
      </c>
      <c r="F52" s="26">
        <f>B52*'9-Riepilogo Analisi dei Carichi'!$K$14</f>
        <v>15.84</v>
      </c>
      <c r="G52" s="54">
        <f>B52*'9-Riepilogo Analisi dei Carichi'!$O$14</f>
        <v>26.545200000000001</v>
      </c>
      <c r="H52" s="13"/>
      <c r="I52" s="122" t="s">
        <v>252</v>
      </c>
      <c r="J52" s="126">
        <v>0.5</v>
      </c>
      <c r="K52" s="26">
        <f>J52*'9-Riepilogo Analisi dei Carichi'!$C$14</f>
        <v>2.2137500000000001</v>
      </c>
      <c r="L52" s="26">
        <f>J52*'9-Riepilogo Analisi dei Carichi'!$I$14</f>
        <v>2.8778750000000004</v>
      </c>
      <c r="M52" s="26">
        <f>J52*'9-Riepilogo Analisi dei Carichi'!$G$14</f>
        <v>1</v>
      </c>
      <c r="N52" s="26">
        <f>J52*'9-Riepilogo Analisi dei Carichi'!$K$14</f>
        <v>1.5</v>
      </c>
      <c r="O52" s="54">
        <f>J52*'9-Riepilogo Analisi dei Carichi'!$O$14</f>
        <v>2.5137499999999999</v>
      </c>
      <c r="P52" s="13"/>
    </row>
    <row r="53" spans="1:16" ht="22" customHeight="1">
      <c r="A53" s="141" t="s">
        <v>187</v>
      </c>
      <c r="B53" s="19" t="s">
        <v>187</v>
      </c>
      <c r="C53" s="126" t="s">
        <v>187</v>
      </c>
      <c r="D53" s="126" t="s">
        <v>187</v>
      </c>
      <c r="E53" s="126" t="s">
        <v>187</v>
      </c>
      <c r="F53" s="126" t="s">
        <v>187</v>
      </c>
      <c r="G53" s="127" t="s">
        <v>187</v>
      </c>
      <c r="H53" s="13"/>
      <c r="I53" s="122" t="s">
        <v>337</v>
      </c>
      <c r="J53" s="126" t="s">
        <v>187</v>
      </c>
      <c r="K53" s="126">
        <f>'9-Riepilogo Analisi dei Carichi'!$C$13</f>
        <v>1.5660000000000001</v>
      </c>
      <c r="L53" s="126">
        <f>'9-Riepilogo Analisi dei Carichi'!$I$13</f>
        <v>2.0358000000000001</v>
      </c>
      <c r="M53" s="126" t="s">
        <v>187</v>
      </c>
      <c r="N53" s="126" t="s">
        <v>187</v>
      </c>
      <c r="O53" s="127">
        <f>K53</f>
        <v>1.5660000000000001</v>
      </c>
      <c r="P53" s="13"/>
    </row>
    <row r="54" spans="1:16" ht="22" customHeight="1">
      <c r="A54" s="122" t="s">
        <v>23</v>
      </c>
      <c r="B54" s="19" t="s">
        <v>187</v>
      </c>
      <c r="C54" s="128">
        <f>'9-Riepilogo Analisi dei Carichi'!$C$8</f>
        <v>3.6817500000000001</v>
      </c>
      <c r="D54" s="128">
        <f>'9-Riepilogo Analisi dei Carichi'!$I$8</f>
        <v>4.7862749999999998</v>
      </c>
      <c r="E54" s="128" t="s">
        <v>187</v>
      </c>
      <c r="F54" s="128" t="s">
        <v>187</v>
      </c>
      <c r="G54" s="129">
        <f>C54</f>
        <v>3.6817500000000001</v>
      </c>
      <c r="H54" s="13"/>
      <c r="I54" s="122" t="s">
        <v>23</v>
      </c>
      <c r="J54" s="149" t="s">
        <v>187</v>
      </c>
      <c r="K54" s="128">
        <f>'9-Riepilogo Analisi dei Carichi'!$C$8</f>
        <v>3.6817500000000001</v>
      </c>
      <c r="L54" s="128">
        <f>'9-Riepilogo Analisi dei Carichi'!$I$8</f>
        <v>4.7862749999999998</v>
      </c>
      <c r="M54" s="128" t="s">
        <v>187</v>
      </c>
      <c r="N54" s="128" t="s">
        <v>187</v>
      </c>
      <c r="O54" s="129">
        <f>K54</f>
        <v>3.6817500000000001</v>
      </c>
      <c r="P54" s="13"/>
    </row>
    <row r="55" spans="1:16" ht="22" customHeight="1">
      <c r="A55" s="130" t="s">
        <v>254</v>
      </c>
      <c r="B55" s="145"/>
      <c r="C55" s="131">
        <f>SUM(C52:C54)</f>
        <v>27.058950000000003</v>
      </c>
      <c r="D55" s="131">
        <f t="shared" ref="D55:G55" si="14">SUM(D52:D54)</f>
        <v>35.176635000000005</v>
      </c>
      <c r="E55" s="131">
        <f t="shared" si="14"/>
        <v>10.56</v>
      </c>
      <c r="F55" s="131">
        <f t="shared" si="14"/>
        <v>15.84</v>
      </c>
      <c r="G55" s="132">
        <f t="shared" si="14"/>
        <v>30.226950000000002</v>
      </c>
      <c r="H55" s="13"/>
      <c r="I55" s="130" t="s">
        <v>254</v>
      </c>
      <c r="J55" s="131"/>
      <c r="K55" s="131">
        <f>SUM(K52:K54)</f>
        <v>7.4615</v>
      </c>
      <c r="L55" s="131">
        <f t="shared" ref="L55:O55" si="15">SUM(L52:L54)</f>
        <v>9.6999500000000012</v>
      </c>
      <c r="M55" s="131">
        <f t="shared" si="15"/>
        <v>1</v>
      </c>
      <c r="N55" s="131">
        <f t="shared" si="15"/>
        <v>1.5</v>
      </c>
      <c r="O55" s="132">
        <f t="shared" si="15"/>
        <v>7.7614999999999998</v>
      </c>
      <c r="P55" s="13"/>
    </row>
    <row r="56" spans="1:16" ht="22" customHeight="1">
      <c r="A56" s="13"/>
      <c r="B56" s="13"/>
      <c r="C56" s="13"/>
      <c r="D56" s="13"/>
      <c r="E56" s="13"/>
      <c r="F56" s="13"/>
      <c r="G56" s="13"/>
      <c r="H56" s="13"/>
      <c r="I56" s="13"/>
      <c r="J56" s="13"/>
      <c r="K56" s="13"/>
      <c r="L56" s="13"/>
      <c r="M56" s="13"/>
      <c r="N56" s="13"/>
      <c r="O56" s="13"/>
      <c r="P56" s="13"/>
    </row>
    <row r="57" spans="1:16" ht="22" customHeight="1">
      <c r="A57" s="158" t="s">
        <v>287</v>
      </c>
      <c r="B57" s="159" t="s">
        <v>256</v>
      </c>
      <c r="C57" s="159" t="s">
        <v>257</v>
      </c>
      <c r="D57" s="159" t="s">
        <v>258</v>
      </c>
      <c r="E57" s="159" t="s">
        <v>259</v>
      </c>
      <c r="F57" s="159" t="s">
        <v>260</v>
      </c>
      <c r="G57" s="160" t="s">
        <v>261</v>
      </c>
      <c r="H57" s="13"/>
      <c r="I57" s="158" t="s">
        <v>303</v>
      </c>
      <c r="J57" s="159" t="s">
        <v>256</v>
      </c>
      <c r="K57" s="159" t="s">
        <v>257</v>
      </c>
      <c r="L57" s="159" t="s">
        <v>258</v>
      </c>
      <c r="M57" s="159" t="s">
        <v>259</v>
      </c>
      <c r="N57" s="159" t="s">
        <v>260</v>
      </c>
      <c r="O57" s="160" t="s">
        <v>261</v>
      </c>
      <c r="P57" s="13"/>
    </row>
    <row r="58" spans="1:16" ht="22" customHeight="1">
      <c r="A58" s="122" t="s">
        <v>252</v>
      </c>
      <c r="B58" s="126">
        <f>('1-Geometria'!K19+'1-Geometria'!K23)/2*(D3+B3)/2</f>
        <v>5.335</v>
      </c>
      <c r="C58" s="26">
        <f>B58*'9-Riepilogo Analisi dei Carichi'!$C$14</f>
        <v>23.6207125</v>
      </c>
      <c r="D58" s="26">
        <f>B58*'9-Riepilogo Analisi dei Carichi'!$I$14</f>
        <v>30.706926250000006</v>
      </c>
      <c r="E58" s="26">
        <f>B58*'9-Riepilogo Analisi dei Carichi'!$G$14</f>
        <v>10.67</v>
      </c>
      <c r="F58" s="26">
        <f>B58*'9-Riepilogo Analisi dei Carichi'!$K$14</f>
        <v>16.004999999999999</v>
      </c>
      <c r="G58" s="54">
        <f>B58*'9-Riepilogo Analisi dei Carichi'!$O$14</f>
        <v>26.8217125</v>
      </c>
      <c r="H58" s="13"/>
      <c r="I58" s="122" t="s">
        <v>252</v>
      </c>
      <c r="J58" s="126">
        <v>0.5</v>
      </c>
      <c r="K58" s="26">
        <f>J58*'9-Riepilogo Analisi dei Carichi'!$C$14</f>
        <v>2.2137500000000001</v>
      </c>
      <c r="L58" s="26">
        <f>J58*'9-Riepilogo Analisi dei Carichi'!$I$14</f>
        <v>2.8778750000000004</v>
      </c>
      <c r="M58" s="26">
        <f>J58*'9-Riepilogo Analisi dei Carichi'!$G$14</f>
        <v>1</v>
      </c>
      <c r="N58" s="26">
        <f>J58*'9-Riepilogo Analisi dei Carichi'!$K$14</f>
        <v>1.5</v>
      </c>
      <c r="O58" s="54">
        <f>J58*'9-Riepilogo Analisi dei Carichi'!$O$14</f>
        <v>2.5137499999999999</v>
      </c>
      <c r="P58" s="13"/>
    </row>
    <row r="59" spans="1:16" ht="22" customHeight="1">
      <c r="A59" s="141" t="s">
        <v>187</v>
      </c>
      <c r="B59" s="19" t="s">
        <v>187</v>
      </c>
      <c r="C59" s="126" t="s">
        <v>187</v>
      </c>
      <c r="D59" s="126" t="s">
        <v>187</v>
      </c>
      <c r="E59" s="126" t="s">
        <v>187</v>
      </c>
      <c r="F59" s="126" t="s">
        <v>187</v>
      </c>
      <c r="G59" s="127" t="s">
        <v>187</v>
      </c>
      <c r="H59" s="13"/>
      <c r="I59" s="122" t="s">
        <v>337</v>
      </c>
      <c r="J59" s="126" t="s">
        <v>187</v>
      </c>
      <c r="K59" s="126">
        <f>'9-Riepilogo Analisi dei Carichi'!$C$13</f>
        <v>1.5660000000000001</v>
      </c>
      <c r="L59" s="126">
        <f>'9-Riepilogo Analisi dei Carichi'!$I$13</f>
        <v>2.0358000000000001</v>
      </c>
      <c r="M59" s="126" t="s">
        <v>187</v>
      </c>
      <c r="N59" s="126" t="s">
        <v>187</v>
      </c>
      <c r="O59" s="127">
        <f>K59</f>
        <v>1.5660000000000001</v>
      </c>
      <c r="P59" s="13"/>
    </row>
    <row r="60" spans="1:16" ht="22" customHeight="1">
      <c r="A60" s="122" t="s">
        <v>23</v>
      </c>
      <c r="B60" s="19" t="s">
        <v>187</v>
      </c>
      <c r="C60" s="128">
        <f>'9-Riepilogo Analisi dei Carichi'!$C$8</f>
        <v>3.6817500000000001</v>
      </c>
      <c r="D60" s="128">
        <f>'9-Riepilogo Analisi dei Carichi'!$I$8</f>
        <v>4.7862749999999998</v>
      </c>
      <c r="E60" s="128" t="s">
        <v>187</v>
      </c>
      <c r="F60" s="128" t="s">
        <v>187</v>
      </c>
      <c r="G60" s="129">
        <f>C60</f>
        <v>3.6817500000000001</v>
      </c>
      <c r="H60" s="13"/>
      <c r="I60" s="122" t="s">
        <v>23</v>
      </c>
      <c r="J60" s="149" t="s">
        <v>187</v>
      </c>
      <c r="K60" s="128">
        <f>'9-Riepilogo Analisi dei Carichi'!$C$8</f>
        <v>3.6817500000000001</v>
      </c>
      <c r="L60" s="128">
        <f>'9-Riepilogo Analisi dei Carichi'!$I$8</f>
        <v>4.7862749999999998</v>
      </c>
      <c r="M60" s="128" t="s">
        <v>187</v>
      </c>
      <c r="N60" s="128" t="s">
        <v>187</v>
      </c>
      <c r="O60" s="129">
        <f>K60</f>
        <v>3.6817500000000001</v>
      </c>
      <c r="P60" s="13"/>
    </row>
    <row r="61" spans="1:16" ht="22" customHeight="1">
      <c r="A61" s="130" t="s">
        <v>254</v>
      </c>
      <c r="B61" s="145"/>
      <c r="C61" s="131">
        <f>SUM(C58:C60)</f>
        <v>27.302462500000001</v>
      </c>
      <c r="D61" s="131">
        <f t="shared" ref="D61:G61" si="16">SUM(D58:D60)</f>
        <v>35.493201250000006</v>
      </c>
      <c r="E61" s="131">
        <f t="shared" si="16"/>
        <v>10.67</v>
      </c>
      <c r="F61" s="131">
        <f t="shared" si="16"/>
        <v>16.004999999999999</v>
      </c>
      <c r="G61" s="132">
        <f t="shared" si="16"/>
        <v>30.503462500000001</v>
      </c>
      <c r="H61" s="13"/>
      <c r="I61" s="130" t="s">
        <v>254</v>
      </c>
      <c r="J61" s="131"/>
      <c r="K61" s="131">
        <f>SUM(K58:K60)</f>
        <v>7.4615</v>
      </c>
      <c r="L61" s="131">
        <f t="shared" ref="L61:O61" si="17">SUM(L58:L60)</f>
        <v>9.6999500000000012</v>
      </c>
      <c r="M61" s="131">
        <f t="shared" si="17"/>
        <v>1</v>
      </c>
      <c r="N61" s="131">
        <f t="shared" si="17"/>
        <v>1.5</v>
      </c>
      <c r="O61" s="132">
        <f t="shared" si="17"/>
        <v>7.7614999999999998</v>
      </c>
      <c r="P61" s="13"/>
    </row>
    <row r="62" spans="1:16" ht="22" customHeight="1">
      <c r="A62" s="13"/>
      <c r="B62" s="13"/>
      <c r="C62" s="13"/>
      <c r="D62" s="13"/>
      <c r="E62" s="13"/>
      <c r="F62" s="13"/>
      <c r="G62" s="13"/>
      <c r="H62" s="13"/>
      <c r="I62" s="13"/>
      <c r="J62" s="13"/>
      <c r="K62" s="13"/>
      <c r="L62" s="13"/>
      <c r="M62" s="13"/>
      <c r="N62" s="13"/>
      <c r="O62" s="13"/>
      <c r="P62" s="13"/>
    </row>
    <row r="63" spans="1:16" ht="22" customHeight="1">
      <c r="A63" s="158" t="s">
        <v>288</v>
      </c>
      <c r="B63" s="159" t="s">
        <v>256</v>
      </c>
      <c r="C63" s="159" t="s">
        <v>257</v>
      </c>
      <c r="D63" s="159" t="s">
        <v>258</v>
      </c>
      <c r="E63" s="159" t="s">
        <v>259</v>
      </c>
      <c r="F63" s="159" t="s">
        <v>260</v>
      </c>
      <c r="G63" s="160" t="s">
        <v>261</v>
      </c>
      <c r="H63" s="13"/>
      <c r="I63" s="158" t="s">
        <v>304</v>
      </c>
      <c r="J63" s="159" t="s">
        <v>256</v>
      </c>
      <c r="K63" s="159" t="s">
        <v>257</v>
      </c>
      <c r="L63" s="159" t="s">
        <v>258</v>
      </c>
      <c r="M63" s="159" t="s">
        <v>259</v>
      </c>
      <c r="N63" s="159" t="s">
        <v>260</v>
      </c>
      <c r="O63" s="160" t="s">
        <v>261</v>
      </c>
      <c r="P63" s="13"/>
    </row>
    <row r="64" spans="1:16" ht="22" customHeight="1">
      <c r="A64" s="122" t="s">
        <v>252</v>
      </c>
      <c r="B64" s="19">
        <f>('1-Geometria'!K20+'1-Geometria'!K24)/2</f>
        <v>4.8499999999999996</v>
      </c>
      <c r="C64" s="26">
        <f>B64*'9-Riepilogo Analisi dei Carichi'!$C$14</f>
        <v>21.473375000000001</v>
      </c>
      <c r="D64" s="26">
        <f>B64*'9-Riepilogo Analisi dei Carichi'!$I$14</f>
        <v>27.915387500000001</v>
      </c>
      <c r="E64" s="26">
        <f>B64*'9-Riepilogo Analisi dei Carichi'!$G$14</f>
        <v>9.6999999999999993</v>
      </c>
      <c r="F64" s="26">
        <f>B64*'9-Riepilogo Analisi dei Carichi'!$K$14</f>
        <v>14.549999999999999</v>
      </c>
      <c r="G64" s="54">
        <f>B64*'9-Riepilogo Analisi dei Carichi'!$O$14</f>
        <v>24.383374999999997</v>
      </c>
      <c r="H64" s="13"/>
      <c r="I64" s="122" t="s">
        <v>252</v>
      </c>
      <c r="J64" s="126">
        <v>1</v>
      </c>
      <c r="K64" s="26">
        <f>J64*'9-Riepilogo Analisi dei Carichi'!$C$14</f>
        <v>4.4275000000000002</v>
      </c>
      <c r="L64" s="26">
        <f>J64*'9-Riepilogo Analisi dei Carichi'!$I$14</f>
        <v>5.7557500000000008</v>
      </c>
      <c r="M64" s="26">
        <f>J64*'9-Riepilogo Analisi dei Carichi'!$G$14</f>
        <v>2</v>
      </c>
      <c r="N64" s="26">
        <f>J64*'9-Riepilogo Analisi dei Carichi'!$K$14</f>
        <v>3</v>
      </c>
      <c r="O64" s="54">
        <f>J64*'9-Riepilogo Analisi dei Carichi'!$O$14</f>
        <v>5.0274999999999999</v>
      </c>
      <c r="P64" s="13"/>
    </row>
    <row r="65" spans="1:16" ht="22" customHeight="1">
      <c r="A65" s="141" t="s">
        <v>187</v>
      </c>
      <c r="B65" s="19" t="s">
        <v>187</v>
      </c>
      <c r="C65" s="126" t="s">
        <v>187</v>
      </c>
      <c r="D65" s="126" t="s">
        <v>187</v>
      </c>
      <c r="E65" s="126" t="s">
        <v>187</v>
      </c>
      <c r="F65" s="126" t="s">
        <v>187</v>
      </c>
      <c r="G65" s="127" t="s">
        <v>187</v>
      </c>
      <c r="H65" s="13"/>
      <c r="I65" s="141" t="s">
        <v>187</v>
      </c>
      <c r="J65" s="126" t="s">
        <v>187</v>
      </c>
      <c r="K65" s="126" t="s">
        <v>187</v>
      </c>
      <c r="L65" s="126" t="s">
        <v>187</v>
      </c>
      <c r="M65" s="126" t="s">
        <v>187</v>
      </c>
      <c r="N65" s="126" t="s">
        <v>187</v>
      </c>
      <c r="O65" s="127" t="s">
        <v>187</v>
      </c>
      <c r="P65" s="13"/>
    </row>
    <row r="66" spans="1:16" ht="22" customHeight="1">
      <c r="A66" s="122" t="s">
        <v>23</v>
      </c>
      <c r="B66" s="19" t="s">
        <v>187</v>
      </c>
      <c r="C66" s="128">
        <f>'9-Riepilogo Analisi dei Carichi'!$C$8</f>
        <v>3.6817500000000001</v>
      </c>
      <c r="D66" s="128">
        <f>'9-Riepilogo Analisi dei Carichi'!$I$8</f>
        <v>4.7862749999999998</v>
      </c>
      <c r="E66" s="128" t="s">
        <v>187</v>
      </c>
      <c r="F66" s="128" t="s">
        <v>187</v>
      </c>
      <c r="G66" s="129">
        <f>C66</f>
        <v>3.6817500000000001</v>
      </c>
      <c r="H66" s="13"/>
      <c r="I66" s="122" t="s">
        <v>23</v>
      </c>
      <c r="J66" s="149" t="s">
        <v>187</v>
      </c>
      <c r="K66" s="128">
        <f>'9-Riepilogo Analisi dei Carichi'!$C$8</f>
        <v>3.6817500000000001</v>
      </c>
      <c r="L66" s="128">
        <f>'9-Riepilogo Analisi dei Carichi'!$I$8</f>
        <v>4.7862749999999998</v>
      </c>
      <c r="M66" s="128" t="s">
        <v>187</v>
      </c>
      <c r="N66" s="128" t="s">
        <v>187</v>
      </c>
      <c r="O66" s="129">
        <f>K66</f>
        <v>3.6817500000000001</v>
      </c>
      <c r="P66" s="13"/>
    </row>
    <row r="67" spans="1:16" ht="22" customHeight="1">
      <c r="A67" s="130" t="s">
        <v>254</v>
      </c>
      <c r="B67" s="145"/>
      <c r="C67" s="131">
        <f>SUM(C64:C66)</f>
        <v>25.155125000000002</v>
      </c>
      <c r="D67" s="131">
        <f t="shared" ref="D67:G67" si="18">SUM(D64:D66)</f>
        <v>32.701662499999998</v>
      </c>
      <c r="E67" s="131">
        <f t="shared" si="18"/>
        <v>9.6999999999999993</v>
      </c>
      <c r="F67" s="131">
        <f t="shared" si="18"/>
        <v>14.549999999999999</v>
      </c>
      <c r="G67" s="132">
        <f t="shared" si="18"/>
        <v>28.065124999999998</v>
      </c>
      <c r="H67" s="13"/>
      <c r="I67" s="130" t="s">
        <v>254</v>
      </c>
      <c r="J67" s="131"/>
      <c r="K67" s="131">
        <f>SUM(K64:K66)</f>
        <v>8.1092499999999994</v>
      </c>
      <c r="L67" s="131">
        <f t="shared" ref="L67:O67" si="19">SUM(L64:L66)</f>
        <v>10.542025000000001</v>
      </c>
      <c r="M67" s="131">
        <f t="shared" si="19"/>
        <v>2</v>
      </c>
      <c r="N67" s="131">
        <f t="shared" si="19"/>
        <v>3</v>
      </c>
      <c r="O67" s="132">
        <f t="shared" si="19"/>
        <v>8.7092500000000008</v>
      </c>
      <c r="P67" s="13"/>
    </row>
    <row r="68" spans="1:16" ht="22" customHeight="1">
      <c r="A68" s="13"/>
      <c r="B68" s="13"/>
      <c r="C68" s="13"/>
      <c r="D68" s="13"/>
      <c r="E68" s="13"/>
      <c r="F68" s="13"/>
      <c r="G68" s="13"/>
      <c r="H68" s="13"/>
      <c r="I68" s="13"/>
      <c r="J68" s="13"/>
      <c r="K68" s="13"/>
      <c r="L68" s="13"/>
      <c r="M68" s="13"/>
      <c r="N68" s="13"/>
      <c r="O68" s="13"/>
      <c r="P68" s="13"/>
    </row>
    <row r="69" spans="1:16" ht="22" customHeight="1">
      <c r="A69" s="158" t="s">
        <v>289</v>
      </c>
      <c r="B69" s="159" t="s">
        <v>256</v>
      </c>
      <c r="C69" s="159" t="s">
        <v>257</v>
      </c>
      <c r="D69" s="159" t="s">
        <v>258</v>
      </c>
      <c r="E69" s="159" t="s">
        <v>259</v>
      </c>
      <c r="F69" s="159" t="s">
        <v>260</v>
      </c>
      <c r="G69" s="160" t="s">
        <v>261</v>
      </c>
      <c r="H69" s="13"/>
      <c r="I69" s="158" t="s">
        <v>305</v>
      </c>
      <c r="J69" s="159" t="s">
        <v>256</v>
      </c>
      <c r="K69" s="159" t="s">
        <v>257</v>
      </c>
      <c r="L69" s="159" t="s">
        <v>258</v>
      </c>
      <c r="M69" s="159" t="s">
        <v>259</v>
      </c>
      <c r="N69" s="159" t="s">
        <v>260</v>
      </c>
      <c r="O69" s="160" t="s">
        <v>261</v>
      </c>
      <c r="P69" s="13"/>
    </row>
    <row r="70" spans="1:16" ht="22" customHeight="1">
      <c r="A70" s="141" t="s">
        <v>187</v>
      </c>
      <c r="B70" s="126" t="s">
        <v>187</v>
      </c>
      <c r="C70" s="26" t="s">
        <v>187</v>
      </c>
      <c r="D70" s="26" t="s">
        <v>187</v>
      </c>
      <c r="E70" s="26" t="s">
        <v>187</v>
      </c>
      <c r="F70" s="26" t="s">
        <v>187</v>
      </c>
      <c r="G70" s="54" t="s">
        <v>187</v>
      </c>
      <c r="H70" s="13"/>
      <c r="I70" s="122" t="s">
        <v>252</v>
      </c>
      <c r="J70" s="126">
        <v>0.5</v>
      </c>
      <c r="K70" s="26">
        <f>J70*'9-Riepilogo Analisi dei Carichi'!$C$14</f>
        <v>2.2137500000000001</v>
      </c>
      <c r="L70" s="26">
        <f>J70*'9-Riepilogo Analisi dei Carichi'!$I$14</f>
        <v>2.8778750000000004</v>
      </c>
      <c r="M70" s="26">
        <f>J70*'9-Riepilogo Analisi dei Carichi'!$G$14</f>
        <v>1</v>
      </c>
      <c r="N70" s="26">
        <f>J70*'9-Riepilogo Analisi dei Carichi'!$K$14</f>
        <v>1.5</v>
      </c>
      <c r="O70" s="54">
        <f>J70*'9-Riepilogo Analisi dei Carichi'!$O$14</f>
        <v>2.5137499999999999</v>
      </c>
      <c r="P70" s="13"/>
    </row>
    <row r="71" spans="1:16" ht="22" customHeight="1">
      <c r="A71" s="122" t="s">
        <v>273</v>
      </c>
      <c r="B71" s="126">
        <f>'1-Geometria'!K25/2+'1-Geometria'!K21/2</f>
        <v>4.8499999999999996</v>
      </c>
      <c r="C71" s="126">
        <f>B71*'9-Riepilogo Analisi dei Carichi'!$C$6</f>
        <v>35.295066666666663</v>
      </c>
      <c r="D71" s="126">
        <f>B71*'9-Riepilogo Analisi dei Carichi'!$I$6</f>
        <v>45.883586666666659</v>
      </c>
      <c r="E71" s="126">
        <f>B71*'9-Riepilogo Analisi dei Carichi'!$G$6</f>
        <v>19.399999999999999</v>
      </c>
      <c r="F71" s="126">
        <f>B71*'9-Riepilogo Analisi dei Carichi'!$K$6</f>
        <v>29.099999999999998</v>
      </c>
      <c r="G71" s="127">
        <f>B71*'9-Riepilogo Analisi dei Carichi'!$O$6</f>
        <v>46.935066666666664</v>
      </c>
      <c r="H71" s="13"/>
      <c r="I71" s="122" t="s">
        <v>253</v>
      </c>
      <c r="J71" s="126" t="s">
        <v>187</v>
      </c>
      <c r="K71" s="126">
        <f>'9-Riepilogo Analisi dei Carichi'!$C$11</f>
        <v>4.3012800000000002</v>
      </c>
      <c r="L71" s="126">
        <f>'9-Riepilogo Analisi dei Carichi'!$I$11</f>
        <v>5.5916640000000006</v>
      </c>
      <c r="M71" s="126" t="s">
        <v>187</v>
      </c>
      <c r="N71" s="126" t="s">
        <v>187</v>
      </c>
      <c r="O71" s="127">
        <f>K71</f>
        <v>4.3012800000000002</v>
      </c>
      <c r="P71" s="13"/>
    </row>
    <row r="72" spans="1:16" ht="22" customHeight="1">
      <c r="A72" s="141" t="s">
        <v>187</v>
      </c>
      <c r="B72" s="126" t="s">
        <v>187</v>
      </c>
      <c r="C72" s="126" t="s">
        <v>187</v>
      </c>
      <c r="D72" s="126" t="s">
        <v>187</v>
      </c>
      <c r="E72" s="126" t="s">
        <v>187</v>
      </c>
      <c r="F72" s="126" t="s">
        <v>187</v>
      </c>
      <c r="G72" s="127" t="s">
        <v>187</v>
      </c>
      <c r="H72" s="13"/>
      <c r="I72" s="122" t="s">
        <v>23</v>
      </c>
      <c r="J72" s="15" t="s">
        <v>187</v>
      </c>
      <c r="K72" s="128">
        <f>'9-Riepilogo Analisi dei Carichi'!$C$8</f>
        <v>3.6817500000000001</v>
      </c>
      <c r="L72" s="128">
        <f>'9-Riepilogo Analisi dei Carichi'!$I$8</f>
        <v>4.7862749999999998</v>
      </c>
      <c r="M72" s="128" t="s">
        <v>187</v>
      </c>
      <c r="N72" s="128" t="s">
        <v>187</v>
      </c>
      <c r="O72" s="129">
        <f>K72</f>
        <v>3.6817500000000001</v>
      </c>
      <c r="P72" s="13"/>
    </row>
    <row r="73" spans="1:16" ht="22" customHeight="1">
      <c r="A73" s="122" t="s">
        <v>24</v>
      </c>
      <c r="B73" s="126" t="s">
        <v>187</v>
      </c>
      <c r="C73" s="128">
        <f>'9-Riepilogo Analisi dei Carichi'!$C$9</f>
        <v>2.0180000000000002</v>
      </c>
      <c r="D73" s="128">
        <f>'9-Riepilogo Analisi dei Carichi'!$I$9</f>
        <v>2.6234000000000006</v>
      </c>
      <c r="E73" s="128" t="s">
        <v>187</v>
      </c>
      <c r="F73" s="128" t="s">
        <v>187</v>
      </c>
      <c r="G73" s="129">
        <f>C73</f>
        <v>2.0180000000000002</v>
      </c>
      <c r="H73" s="13"/>
      <c r="I73" s="146" t="s">
        <v>254</v>
      </c>
      <c r="J73" s="150"/>
      <c r="K73" s="153">
        <f>SUM(K70:K72)</f>
        <v>10.19678</v>
      </c>
      <c r="L73" s="153">
        <f t="shared" ref="L73:O73" si="20">SUM(L70:L72)</f>
        <v>13.255814000000001</v>
      </c>
      <c r="M73" s="153">
        <f t="shared" si="20"/>
        <v>1</v>
      </c>
      <c r="N73" s="153">
        <f t="shared" si="20"/>
        <v>1.5</v>
      </c>
      <c r="O73" s="154">
        <f t="shared" si="20"/>
        <v>10.496780000000001</v>
      </c>
      <c r="P73" s="13"/>
    </row>
    <row r="74" spans="1:16" ht="22" customHeight="1">
      <c r="A74" s="130" t="s">
        <v>254</v>
      </c>
      <c r="B74" s="131"/>
      <c r="C74" s="131">
        <f>SUM(C70:C73)</f>
        <v>37.313066666666664</v>
      </c>
      <c r="D74" s="131">
        <f t="shared" ref="D74:G74" si="21">SUM(D70:D73)</f>
        <v>48.506986666666663</v>
      </c>
      <c r="E74" s="131">
        <f t="shared" si="21"/>
        <v>19.399999999999999</v>
      </c>
      <c r="F74" s="131">
        <f t="shared" si="21"/>
        <v>29.099999999999998</v>
      </c>
      <c r="G74" s="134">
        <f t="shared" si="21"/>
        <v>48.953066666666665</v>
      </c>
      <c r="H74" s="13"/>
      <c r="I74" s="136"/>
      <c r="J74" s="123"/>
      <c r="K74" s="123"/>
      <c r="L74" s="123"/>
      <c r="M74" s="123"/>
      <c r="N74" s="123"/>
      <c r="O74" s="124"/>
      <c r="P74" s="13"/>
    </row>
    <row r="75" spans="1:16" ht="22" customHeight="1">
      <c r="A75" s="13"/>
      <c r="B75" s="13"/>
      <c r="C75" s="13"/>
      <c r="D75" s="13"/>
      <c r="E75" s="13"/>
      <c r="F75" s="13"/>
      <c r="G75" s="13"/>
      <c r="H75" s="13"/>
      <c r="I75" s="13"/>
      <c r="J75" s="13"/>
      <c r="K75" s="13"/>
      <c r="L75" s="13"/>
      <c r="M75" s="13"/>
      <c r="N75" s="13"/>
      <c r="O75" s="13"/>
      <c r="P75" s="13"/>
    </row>
    <row r="76" spans="1:16" ht="22" customHeight="1">
      <c r="A76" s="158" t="s">
        <v>290</v>
      </c>
      <c r="B76" s="159" t="s">
        <v>256</v>
      </c>
      <c r="C76" s="159" t="s">
        <v>257</v>
      </c>
      <c r="D76" s="159" t="s">
        <v>258</v>
      </c>
      <c r="E76" s="159" t="s">
        <v>259</v>
      </c>
      <c r="F76" s="159" t="s">
        <v>260</v>
      </c>
      <c r="G76" s="160" t="s">
        <v>261</v>
      </c>
      <c r="H76" s="13"/>
      <c r="I76" s="158" t="s">
        <v>306</v>
      </c>
      <c r="J76" s="159" t="s">
        <v>256</v>
      </c>
      <c r="K76" s="159" t="s">
        <v>257</v>
      </c>
      <c r="L76" s="159" t="s">
        <v>258</v>
      </c>
      <c r="M76" s="159" t="s">
        <v>259</v>
      </c>
      <c r="N76" s="159" t="s">
        <v>260</v>
      </c>
      <c r="O76" s="160" t="s">
        <v>261</v>
      </c>
      <c r="P76" s="13"/>
    </row>
    <row r="77" spans="1:16" ht="22" customHeight="1">
      <c r="A77" s="122" t="s">
        <v>252</v>
      </c>
      <c r="B77" s="19">
        <f>('1-Geometria'!K26+'1-Geometria'!K21)/2</f>
        <v>4.8499999999999996</v>
      </c>
      <c r="C77" s="26">
        <f>B77*'9-Riepilogo Analisi dei Carichi'!$C$14</f>
        <v>21.473375000000001</v>
      </c>
      <c r="D77" s="26">
        <f>B77*'9-Riepilogo Analisi dei Carichi'!$I$14</f>
        <v>27.915387500000001</v>
      </c>
      <c r="E77" s="26">
        <f>B77*'9-Riepilogo Analisi dei Carichi'!$G$14</f>
        <v>9.6999999999999993</v>
      </c>
      <c r="F77" s="26">
        <f>B77*'9-Riepilogo Analisi dei Carichi'!$K$14</f>
        <v>14.549999999999999</v>
      </c>
      <c r="G77" s="54">
        <f>B77*'9-Riepilogo Analisi dei Carichi'!$O$14</f>
        <v>24.383374999999997</v>
      </c>
      <c r="H77" s="13"/>
      <c r="I77" s="122" t="s">
        <v>252</v>
      </c>
      <c r="J77" s="126">
        <v>0.5</v>
      </c>
      <c r="K77" s="26">
        <f>J77*'9-Riepilogo Analisi dei Carichi'!$C$14</f>
        <v>2.2137500000000001</v>
      </c>
      <c r="L77" s="26">
        <f>J77*'9-Riepilogo Analisi dei Carichi'!$I$14</f>
        <v>2.8778750000000004</v>
      </c>
      <c r="M77" s="26">
        <f>J77*'9-Riepilogo Analisi dei Carichi'!$G$14</f>
        <v>1</v>
      </c>
      <c r="N77" s="26">
        <f>J77*'9-Riepilogo Analisi dei Carichi'!$K$14</f>
        <v>1.5</v>
      </c>
      <c r="O77" s="54">
        <f>J77*'9-Riepilogo Analisi dei Carichi'!$O$14</f>
        <v>2.5137499999999999</v>
      </c>
      <c r="P77" s="13"/>
    </row>
    <row r="78" spans="1:16" ht="22" customHeight="1">
      <c r="A78" s="141" t="s">
        <v>187</v>
      </c>
      <c r="B78" s="19" t="s">
        <v>187</v>
      </c>
      <c r="C78" s="126" t="s">
        <v>187</v>
      </c>
      <c r="D78" s="126" t="s">
        <v>187</v>
      </c>
      <c r="E78" s="126" t="s">
        <v>187</v>
      </c>
      <c r="F78" s="126" t="s">
        <v>187</v>
      </c>
      <c r="G78" s="127" t="s">
        <v>187</v>
      </c>
      <c r="H78" s="13"/>
      <c r="I78" s="122" t="s">
        <v>253</v>
      </c>
      <c r="J78" s="126" t="s">
        <v>187</v>
      </c>
      <c r="K78" s="126">
        <f>'9-Riepilogo Analisi dei Carichi'!$C$11</f>
        <v>4.3012800000000002</v>
      </c>
      <c r="L78" s="126">
        <f>'9-Riepilogo Analisi dei Carichi'!$I$11</f>
        <v>5.5916640000000006</v>
      </c>
      <c r="M78" s="126" t="s">
        <v>187</v>
      </c>
      <c r="N78" s="126" t="s">
        <v>187</v>
      </c>
      <c r="O78" s="127">
        <f>K78</f>
        <v>4.3012800000000002</v>
      </c>
      <c r="P78" s="13"/>
    </row>
    <row r="79" spans="1:16" ht="22" customHeight="1">
      <c r="A79" s="122" t="s">
        <v>23</v>
      </c>
      <c r="B79" s="19" t="s">
        <v>187</v>
      </c>
      <c r="C79" s="128">
        <f>'9-Riepilogo Analisi dei Carichi'!$C$8</f>
        <v>3.6817500000000001</v>
      </c>
      <c r="D79" s="128">
        <f>'9-Riepilogo Analisi dei Carichi'!$I$8</f>
        <v>4.7862749999999998</v>
      </c>
      <c r="E79" s="128" t="s">
        <v>187</v>
      </c>
      <c r="F79" s="128" t="s">
        <v>187</v>
      </c>
      <c r="G79" s="129">
        <f>C79</f>
        <v>3.6817500000000001</v>
      </c>
      <c r="H79" s="13"/>
      <c r="I79" s="122" t="s">
        <v>23</v>
      </c>
      <c r="J79" s="149" t="s">
        <v>187</v>
      </c>
      <c r="K79" s="128">
        <f>'9-Riepilogo Analisi dei Carichi'!$C$8</f>
        <v>3.6817500000000001</v>
      </c>
      <c r="L79" s="128">
        <f>'9-Riepilogo Analisi dei Carichi'!$I$8</f>
        <v>4.7862749999999998</v>
      </c>
      <c r="M79" s="128" t="s">
        <v>187</v>
      </c>
      <c r="N79" s="128" t="s">
        <v>187</v>
      </c>
      <c r="O79" s="129">
        <f>K79</f>
        <v>3.6817500000000001</v>
      </c>
      <c r="P79" s="13"/>
    </row>
    <row r="80" spans="1:16" ht="22" customHeight="1">
      <c r="A80" s="130" t="s">
        <v>254</v>
      </c>
      <c r="B80" s="145"/>
      <c r="C80" s="131">
        <f>SUM(C77:C79)</f>
        <v>25.155125000000002</v>
      </c>
      <c r="D80" s="131">
        <f t="shared" ref="D80" si="22">SUM(D77:D79)</f>
        <v>32.701662499999998</v>
      </c>
      <c r="E80" s="131">
        <f t="shared" ref="E80" si="23">SUM(E77:E79)</f>
        <v>9.6999999999999993</v>
      </c>
      <c r="F80" s="131">
        <f t="shared" ref="F80" si="24">SUM(F77:F79)</f>
        <v>14.549999999999999</v>
      </c>
      <c r="G80" s="132">
        <f t="shared" ref="G80" si="25">SUM(G77:G79)</f>
        <v>28.065124999999998</v>
      </c>
      <c r="H80" s="13"/>
      <c r="I80" s="130" t="s">
        <v>254</v>
      </c>
      <c r="J80" s="131"/>
      <c r="K80" s="131">
        <f>SUM(K77:K79)</f>
        <v>10.19678</v>
      </c>
      <c r="L80" s="131">
        <f t="shared" ref="L80:O80" si="26">SUM(L77:L79)</f>
        <v>13.255814000000001</v>
      </c>
      <c r="M80" s="131">
        <f t="shared" si="26"/>
        <v>1</v>
      </c>
      <c r="N80" s="131">
        <f t="shared" si="26"/>
        <v>1.5</v>
      </c>
      <c r="O80" s="132">
        <f t="shared" si="26"/>
        <v>10.496780000000001</v>
      </c>
      <c r="P80" s="13"/>
    </row>
    <row r="81" spans="1:16" ht="22" customHeight="1">
      <c r="A81" s="13"/>
      <c r="B81" s="13"/>
      <c r="C81" s="13"/>
      <c r="D81" s="13"/>
      <c r="E81" s="13"/>
      <c r="F81" s="13"/>
      <c r="G81" s="13"/>
      <c r="H81" s="13"/>
      <c r="I81" s="143"/>
      <c r="J81" s="135"/>
      <c r="K81" s="135"/>
      <c r="L81" s="135"/>
      <c r="M81" s="135"/>
      <c r="N81" s="135"/>
      <c r="O81" s="135"/>
      <c r="P81" s="13"/>
    </row>
    <row r="82" spans="1:16" ht="22" customHeight="1">
      <c r="A82" s="158" t="s">
        <v>291</v>
      </c>
      <c r="B82" s="159" t="s">
        <v>256</v>
      </c>
      <c r="C82" s="159" t="s">
        <v>257</v>
      </c>
      <c r="D82" s="159" t="s">
        <v>258</v>
      </c>
      <c r="E82" s="159" t="s">
        <v>259</v>
      </c>
      <c r="F82" s="159" t="s">
        <v>260</v>
      </c>
      <c r="G82" s="160" t="s">
        <v>261</v>
      </c>
      <c r="H82" s="13"/>
      <c r="I82" s="158" t="s">
        <v>307</v>
      </c>
      <c r="J82" s="159" t="s">
        <v>256</v>
      </c>
      <c r="K82" s="159" t="s">
        <v>257</v>
      </c>
      <c r="L82" s="159" t="s">
        <v>258</v>
      </c>
      <c r="M82" s="159" t="s">
        <v>259</v>
      </c>
      <c r="N82" s="159" t="s">
        <v>260</v>
      </c>
      <c r="O82" s="160" t="s">
        <v>261</v>
      </c>
      <c r="P82" s="13"/>
    </row>
    <row r="83" spans="1:16" ht="22" customHeight="1">
      <c r="A83" s="122" t="s">
        <v>252</v>
      </c>
      <c r="B83" s="126">
        <f>'1-Geometria'!K22/2*(D3+B3)/2</f>
        <v>2.8050000000000002</v>
      </c>
      <c r="C83" s="26">
        <f>B83*'9-Riepilogo Analisi dei Carichi'!$C$14</f>
        <v>12.419137500000001</v>
      </c>
      <c r="D83" s="26">
        <f>B83*'9-Riepilogo Analisi dei Carichi'!$I$14</f>
        <v>16.144878750000004</v>
      </c>
      <c r="E83" s="26">
        <f>B83*'9-Riepilogo Analisi dei Carichi'!$G$14</f>
        <v>5.61</v>
      </c>
      <c r="F83" s="26">
        <f>B83*'9-Riepilogo Analisi dei Carichi'!$K$14</f>
        <v>8.4150000000000009</v>
      </c>
      <c r="G83" s="54">
        <f>B83*'9-Riepilogo Analisi dei Carichi'!$O$14</f>
        <v>14.1021375</v>
      </c>
      <c r="H83" s="13"/>
      <c r="I83" s="122" t="s">
        <v>252</v>
      </c>
      <c r="J83" s="126">
        <v>0.5</v>
      </c>
      <c r="K83" s="26">
        <f>J83*'9-Riepilogo Analisi dei Carichi'!$C$14</f>
        <v>2.2137500000000001</v>
      </c>
      <c r="L83" s="26">
        <f>J83*'9-Riepilogo Analisi dei Carichi'!$I$14</f>
        <v>2.8778750000000004</v>
      </c>
      <c r="M83" s="26">
        <f>J83*'9-Riepilogo Analisi dei Carichi'!$G$14</f>
        <v>1</v>
      </c>
      <c r="N83" s="26">
        <f>J83*'9-Riepilogo Analisi dei Carichi'!$K$14</f>
        <v>1.5</v>
      </c>
      <c r="O83" s="54">
        <f>J83*'9-Riepilogo Analisi dei Carichi'!$O$14</f>
        <v>2.5137499999999999</v>
      </c>
      <c r="P83" s="13"/>
    </row>
    <row r="84" spans="1:16" ht="22" customHeight="1">
      <c r="A84" s="122" t="s">
        <v>337</v>
      </c>
      <c r="B84" s="126" t="s">
        <v>187</v>
      </c>
      <c r="C84" s="126">
        <f>'9-Riepilogo Analisi dei Carichi'!$C$13</f>
        <v>1.5660000000000001</v>
      </c>
      <c r="D84" s="126">
        <f>'9-Riepilogo Analisi dei Carichi'!$I$13</f>
        <v>2.0358000000000001</v>
      </c>
      <c r="E84" s="126" t="s">
        <v>187</v>
      </c>
      <c r="F84" s="126" t="s">
        <v>187</v>
      </c>
      <c r="G84" s="127">
        <f>C84</f>
        <v>1.5660000000000001</v>
      </c>
      <c r="H84" s="13"/>
      <c r="I84" s="122" t="s">
        <v>337</v>
      </c>
      <c r="J84" s="126" t="s">
        <v>187</v>
      </c>
      <c r="K84" s="126">
        <f>'9-Riepilogo Analisi dei Carichi'!$C$13</f>
        <v>1.5660000000000001</v>
      </c>
      <c r="L84" s="126">
        <f>'9-Riepilogo Analisi dei Carichi'!$I$13</f>
        <v>2.0358000000000001</v>
      </c>
      <c r="M84" s="126" t="s">
        <v>187</v>
      </c>
      <c r="N84" s="126" t="s">
        <v>187</v>
      </c>
      <c r="O84" s="127">
        <f>K84</f>
        <v>1.5660000000000001</v>
      </c>
      <c r="P84" s="13"/>
    </row>
    <row r="85" spans="1:16" ht="22" customHeight="1">
      <c r="A85" s="122" t="s">
        <v>23</v>
      </c>
      <c r="B85" s="126" t="s">
        <v>187</v>
      </c>
      <c r="C85" s="128">
        <f>'9-Riepilogo Analisi dei Carichi'!$C$8</f>
        <v>3.6817500000000001</v>
      </c>
      <c r="D85" s="128">
        <f>'9-Riepilogo Analisi dei Carichi'!$I$8</f>
        <v>4.7862749999999998</v>
      </c>
      <c r="E85" s="128" t="s">
        <v>187</v>
      </c>
      <c r="F85" s="128" t="s">
        <v>187</v>
      </c>
      <c r="G85" s="129">
        <f>C85</f>
        <v>3.6817500000000001</v>
      </c>
      <c r="H85" s="13"/>
      <c r="I85" s="122" t="s">
        <v>23</v>
      </c>
      <c r="J85" s="126" t="s">
        <v>187</v>
      </c>
      <c r="K85" s="126">
        <f>'9-Riepilogo Analisi dei Carichi'!$C$8</f>
        <v>3.6817500000000001</v>
      </c>
      <c r="L85" s="126">
        <f>'9-Riepilogo Analisi dei Carichi'!$I$8</f>
        <v>4.7862749999999998</v>
      </c>
      <c r="M85" s="126" t="s">
        <v>187</v>
      </c>
      <c r="N85" s="126" t="s">
        <v>187</v>
      </c>
      <c r="O85" s="127">
        <f>K85</f>
        <v>3.6817500000000001</v>
      </c>
      <c r="P85" s="13"/>
    </row>
    <row r="86" spans="1:16" ht="22" customHeight="1">
      <c r="A86" s="146" t="s">
        <v>254</v>
      </c>
      <c r="B86" s="147"/>
      <c r="C86" s="147">
        <f>SUM(C83:C85)</f>
        <v>17.666887500000001</v>
      </c>
      <c r="D86" s="147">
        <f t="shared" ref="D86:G86" si="27">SUM(D83:D85)</f>
        <v>22.966953750000005</v>
      </c>
      <c r="E86" s="147">
        <f t="shared" si="27"/>
        <v>5.61</v>
      </c>
      <c r="F86" s="147">
        <f t="shared" si="27"/>
        <v>8.4150000000000009</v>
      </c>
      <c r="G86" s="148">
        <f t="shared" si="27"/>
        <v>19.349887500000001</v>
      </c>
      <c r="H86" s="13"/>
      <c r="I86" s="122" t="s">
        <v>25</v>
      </c>
      <c r="J86" s="149">
        <f>2*1.5</f>
        <v>3</v>
      </c>
      <c r="K86" s="128">
        <f>J86*'9-Riepilogo Analisi dei Carichi'!$C$7</f>
        <v>14.632499999999999</v>
      </c>
      <c r="L86" s="128">
        <f>J86*'9-Riepilogo Analisi dei Carichi'!$I$7</f>
        <v>19.02225</v>
      </c>
      <c r="M86" s="128">
        <f>J86*'9-Riepilogo Analisi dei Carichi'!$G$7</f>
        <v>12</v>
      </c>
      <c r="N86" s="128">
        <f>J86*'9-Riepilogo Analisi dei Carichi'!$K$7</f>
        <v>18</v>
      </c>
      <c r="O86" s="129">
        <f>J86*'9-Riepilogo Analisi dei Carichi'!$O$7</f>
        <v>21.8325</v>
      </c>
      <c r="P86" s="13"/>
    </row>
    <row r="87" spans="1:16" ht="22" customHeight="1">
      <c r="A87" s="137"/>
      <c r="B87" s="128"/>
      <c r="C87" s="128"/>
      <c r="D87" s="128"/>
      <c r="E87" s="128"/>
      <c r="F87" s="128"/>
      <c r="G87" s="129"/>
      <c r="H87" s="13"/>
      <c r="I87" s="130" t="s">
        <v>254</v>
      </c>
      <c r="J87" s="131"/>
      <c r="K87" s="131">
        <f>SUM(K83:K86)</f>
        <v>22.093999999999998</v>
      </c>
      <c r="L87" s="131">
        <f t="shared" ref="L87:O87" si="28">SUM(L83:L86)</f>
        <v>28.722200000000001</v>
      </c>
      <c r="M87" s="131">
        <f t="shared" si="28"/>
        <v>13</v>
      </c>
      <c r="N87" s="131">
        <f t="shared" si="28"/>
        <v>19.5</v>
      </c>
      <c r="O87" s="132">
        <f t="shared" si="28"/>
        <v>29.594000000000001</v>
      </c>
      <c r="P87" s="13"/>
    </row>
    <row r="88" spans="1:16" ht="22" customHeight="1">
      <c r="A88" s="13"/>
      <c r="B88" s="13"/>
      <c r="C88" s="13"/>
      <c r="D88" s="13"/>
      <c r="E88" s="13"/>
      <c r="F88" s="13"/>
      <c r="G88" s="13"/>
      <c r="H88" s="13"/>
      <c r="I88" s="143"/>
      <c r="J88" s="135"/>
      <c r="K88" s="135"/>
      <c r="L88" s="135"/>
      <c r="M88" s="135"/>
      <c r="N88" s="135"/>
      <c r="O88" s="135"/>
      <c r="P88" s="13"/>
    </row>
    <row r="89" spans="1:16" ht="22" customHeight="1">
      <c r="A89" s="158" t="s">
        <v>292</v>
      </c>
      <c r="B89" s="159" t="s">
        <v>256</v>
      </c>
      <c r="C89" s="159" t="s">
        <v>257</v>
      </c>
      <c r="D89" s="159" t="s">
        <v>258</v>
      </c>
      <c r="E89" s="159" t="s">
        <v>259</v>
      </c>
      <c r="F89" s="159" t="s">
        <v>260</v>
      </c>
      <c r="G89" s="160" t="s">
        <v>261</v>
      </c>
      <c r="H89" s="13"/>
      <c r="I89" s="158" t="s">
        <v>497</v>
      </c>
      <c r="J89" s="159" t="s">
        <v>256</v>
      </c>
      <c r="K89" s="159" t="s">
        <v>257</v>
      </c>
      <c r="L89" s="159" t="s">
        <v>258</v>
      </c>
      <c r="M89" s="159" t="s">
        <v>259</v>
      </c>
      <c r="N89" s="159" t="s">
        <v>260</v>
      </c>
      <c r="O89" s="160" t="s">
        <v>261</v>
      </c>
      <c r="P89" s="13"/>
    </row>
    <row r="90" spans="1:16" ht="22" customHeight="1">
      <c r="A90" s="122" t="s">
        <v>252</v>
      </c>
      <c r="B90" s="126">
        <f>'1-Geometria'!K23/2*(D3+B3)/2</f>
        <v>2.5299999999999998</v>
      </c>
      <c r="C90" s="26">
        <f>B90*'9-Riepilogo Analisi dei Carichi'!$C$14</f>
        <v>11.201575</v>
      </c>
      <c r="D90" s="26">
        <f>B90*'9-Riepilogo Analisi dei Carichi'!$I$14</f>
        <v>14.5620475</v>
      </c>
      <c r="E90" s="26">
        <f>B90*'9-Riepilogo Analisi dei Carichi'!$G$14</f>
        <v>5.0599999999999996</v>
      </c>
      <c r="F90" s="26">
        <f>B90*'9-Riepilogo Analisi dei Carichi'!$K$14</f>
        <v>7.59</v>
      </c>
      <c r="G90" s="54">
        <f>B90*'9-Riepilogo Analisi dei Carichi'!$O$14</f>
        <v>12.719574999999999</v>
      </c>
      <c r="H90" s="13"/>
      <c r="I90" s="122" t="s">
        <v>252</v>
      </c>
      <c r="J90" s="126">
        <v>1</v>
      </c>
      <c r="K90" s="26">
        <f>J90*'9-Riepilogo Analisi dei Carichi'!$C$14</f>
        <v>4.4275000000000002</v>
      </c>
      <c r="L90" s="26">
        <f>J90*'9-Riepilogo Analisi dei Carichi'!$I$14</f>
        <v>5.7557500000000008</v>
      </c>
      <c r="M90" s="26">
        <f>J90*'9-Riepilogo Analisi dei Carichi'!$G$14</f>
        <v>2</v>
      </c>
      <c r="N90" s="26">
        <f>J90*'9-Riepilogo Analisi dei Carichi'!$K$14</f>
        <v>3</v>
      </c>
      <c r="O90" s="54">
        <f>J90*'9-Riepilogo Analisi dei Carichi'!$O$14</f>
        <v>5.0274999999999999</v>
      </c>
      <c r="P90" s="13"/>
    </row>
    <row r="91" spans="1:16" ht="22" customHeight="1">
      <c r="A91" s="122" t="s">
        <v>337</v>
      </c>
      <c r="B91" s="126" t="s">
        <v>187</v>
      </c>
      <c r="C91" s="126">
        <f>'9-Riepilogo Analisi dei Carichi'!$C$13</f>
        <v>1.5660000000000001</v>
      </c>
      <c r="D91" s="126">
        <f>'9-Riepilogo Analisi dei Carichi'!$I$13</f>
        <v>2.0358000000000001</v>
      </c>
      <c r="E91" s="126" t="s">
        <v>187</v>
      </c>
      <c r="F91" s="126" t="s">
        <v>187</v>
      </c>
      <c r="G91" s="127">
        <f>C91</f>
        <v>1.5660000000000001</v>
      </c>
      <c r="H91" s="13"/>
      <c r="I91" s="141" t="s">
        <v>187</v>
      </c>
      <c r="J91" s="126" t="s">
        <v>187</v>
      </c>
      <c r="K91" s="126" t="s">
        <v>187</v>
      </c>
      <c r="L91" s="126" t="s">
        <v>187</v>
      </c>
      <c r="M91" s="126" t="s">
        <v>187</v>
      </c>
      <c r="N91" s="126" t="s">
        <v>187</v>
      </c>
      <c r="O91" s="127" t="s">
        <v>187</v>
      </c>
      <c r="P91" s="13"/>
    </row>
    <row r="92" spans="1:16" ht="22" customHeight="1">
      <c r="A92" s="122" t="s">
        <v>23</v>
      </c>
      <c r="B92" s="126" t="s">
        <v>187</v>
      </c>
      <c r="C92" s="126">
        <f>'9-Riepilogo Analisi dei Carichi'!$C$8</f>
        <v>3.6817500000000001</v>
      </c>
      <c r="D92" s="126">
        <f>'9-Riepilogo Analisi dei Carichi'!$I$8</f>
        <v>4.7862749999999998</v>
      </c>
      <c r="E92" s="126" t="s">
        <v>187</v>
      </c>
      <c r="F92" s="126" t="s">
        <v>187</v>
      </c>
      <c r="G92" s="127">
        <f>C92</f>
        <v>3.6817500000000001</v>
      </c>
      <c r="H92" s="13"/>
      <c r="I92" s="122" t="s">
        <v>24</v>
      </c>
      <c r="J92" s="149" t="s">
        <v>187</v>
      </c>
      <c r="K92" s="128">
        <f>'9-Riepilogo Analisi dei Carichi'!$C$9</f>
        <v>2.0180000000000002</v>
      </c>
      <c r="L92" s="128">
        <f>'9-Riepilogo Analisi dei Carichi'!$I$9</f>
        <v>2.6234000000000006</v>
      </c>
      <c r="M92" s="128" t="s">
        <v>187</v>
      </c>
      <c r="N92" s="128" t="s">
        <v>187</v>
      </c>
      <c r="O92" s="129">
        <f>K92</f>
        <v>2.0180000000000002</v>
      </c>
      <c r="P92" s="13"/>
    </row>
    <row r="93" spans="1:16" ht="22" customHeight="1">
      <c r="A93" s="122" t="s">
        <v>25</v>
      </c>
      <c r="B93" s="126">
        <v>1.5</v>
      </c>
      <c r="C93" s="128">
        <f>B93*'9-Riepilogo Analisi dei Carichi'!$C$7</f>
        <v>7.3162499999999993</v>
      </c>
      <c r="D93" s="128">
        <f>B93*'9-Riepilogo Analisi dei Carichi'!$I$7</f>
        <v>9.5111249999999998</v>
      </c>
      <c r="E93" s="128">
        <f>B93*'9-Riepilogo Analisi dei Carichi'!$G$7</f>
        <v>6</v>
      </c>
      <c r="F93" s="128">
        <f>B93*'9-Riepilogo Analisi dei Carichi'!$K$7</f>
        <v>9</v>
      </c>
      <c r="G93" s="129">
        <f>B93*'9-Riepilogo Analisi dei Carichi'!$O$7</f>
        <v>10.91625</v>
      </c>
      <c r="H93" s="13"/>
      <c r="I93" s="146" t="s">
        <v>254</v>
      </c>
      <c r="J93" s="150"/>
      <c r="K93" s="150">
        <f>SUM(K90:K92)</f>
        <v>6.4455000000000009</v>
      </c>
      <c r="L93" s="150">
        <f t="shared" ref="L93" si="29">SUM(L90:L92)</f>
        <v>8.379150000000001</v>
      </c>
      <c r="M93" s="150">
        <f t="shared" ref="M93" si="30">SUM(M90:M92)</f>
        <v>2</v>
      </c>
      <c r="N93" s="150">
        <f t="shared" ref="N93" si="31">SUM(N90:N92)</f>
        <v>3</v>
      </c>
      <c r="O93" s="151">
        <f t="shared" ref="O93" si="32">SUM(O90:O92)</f>
        <v>7.0455000000000005</v>
      </c>
      <c r="P93" s="13"/>
    </row>
    <row r="94" spans="1:16" ht="22" customHeight="1">
      <c r="A94" s="130" t="s">
        <v>254</v>
      </c>
      <c r="B94" s="131"/>
      <c r="C94" s="131">
        <f>SUM(C90:C93)</f>
        <v>23.765575000000002</v>
      </c>
      <c r="D94" s="131">
        <f t="shared" ref="D94:G94" si="33">SUM(D90:D93)</f>
        <v>30.8952475</v>
      </c>
      <c r="E94" s="131">
        <f t="shared" si="33"/>
        <v>11.059999999999999</v>
      </c>
      <c r="F94" s="131">
        <f t="shared" si="33"/>
        <v>16.59</v>
      </c>
      <c r="G94" s="132">
        <f t="shared" si="33"/>
        <v>28.883575</v>
      </c>
      <c r="H94" s="13"/>
      <c r="I94" s="136"/>
      <c r="J94" s="137"/>
      <c r="K94" s="137"/>
      <c r="L94" s="137"/>
      <c r="M94" s="137"/>
      <c r="N94" s="137"/>
      <c r="O94" s="138"/>
      <c r="P94" s="13"/>
    </row>
    <row r="95" spans="1:16" ht="22" customHeight="1">
      <c r="A95" s="13"/>
      <c r="B95" s="13"/>
      <c r="C95" s="13"/>
      <c r="D95" s="13"/>
      <c r="E95" s="13"/>
      <c r="F95" s="13"/>
      <c r="G95" s="13"/>
      <c r="H95" s="13"/>
      <c r="I95" s="13"/>
      <c r="J95" s="13"/>
      <c r="K95" s="13"/>
      <c r="L95" s="13"/>
      <c r="M95" s="13"/>
      <c r="N95" s="13"/>
      <c r="O95" s="13"/>
      <c r="P95" s="13"/>
    </row>
    <row r="96" spans="1:16" ht="22" customHeight="1">
      <c r="A96" s="158" t="s">
        <v>293</v>
      </c>
      <c r="B96" s="159" t="s">
        <v>256</v>
      </c>
      <c r="C96" s="159" t="s">
        <v>257</v>
      </c>
      <c r="D96" s="159" t="s">
        <v>258</v>
      </c>
      <c r="E96" s="159" t="s">
        <v>259</v>
      </c>
      <c r="F96" s="159" t="s">
        <v>260</v>
      </c>
      <c r="G96" s="160" t="s">
        <v>261</v>
      </c>
      <c r="H96" s="13"/>
      <c r="I96" s="158" t="s">
        <v>498</v>
      </c>
      <c r="J96" s="159" t="s">
        <v>256</v>
      </c>
      <c r="K96" s="159" t="s">
        <v>257</v>
      </c>
      <c r="L96" s="159" t="s">
        <v>258</v>
      </c>
      <c r="M96" s="159" t="s">
        <v>259</v>
      </c>
      <c r="N96" s="159" t="s">
        <v>260</v>
      </c>
      <c r="O96" s="160" t="s">
        <v>261</v>
      </c>
      <c r="P96" s="13"/>
    </row>
    <row r="97" spans="1:16" ht="22" customHeight="1">
      <c r="A97" s="122" t="s">
        <v>252</v>
      </c>
      <c r="B97" s="126">
        <f>'1-Geometria'!K24/2</f>
        <v>2.2999999999999998</v>
      </c>
      <c r="C97" s="26">
        <f>B97*'9-Riepilogo Analisi dei Carichi'!$C$14</f>
        <v>10.183249999999999</v>
      </c>
      <c r="D97" s="26">
        <f>B97*'9-Riepilogo Analisi dei Carichi'!$I$14</f>
        <v>13.238225000000002</v>
      </c>
      <c r="E97" s="26">
        <f>B97*'9-Riepilogo Analisi dei Carichi'!$G$14</f>
        <v>4.5999999999999996</v>
      </c>
      <c r="F97" s="26">
        <f>B97*'9-Riepilogo Analisi dei Carichi'!$K$14</f>
        <v>6.8999999999999995</v>
      </c>
      <c r="G97" s="54">
        <f>B97*'9-Riepilogo Analisi dei Carichi'!$O$14</f>
        <v>11.563249999999998</v>
      </c>
      <c r="H97" s="13"/>
      <c r="I97" s="122" t="s">
        <v>252</v>
      </c>
      <c r="J97" s="126">
        <v>1</v>
      </c>
      <c r="K97" s="26">
        <f>J97*'9-Riepilogo Analisi dei Carichi'!$C$14</f>
        <v>4.4275000000000002</v>
      </c>
      <c r="L97" s="26">
        <f>J97*'9-Riepilogo Analisi dei Carichi'!$I$14</f>
        <v>5.7557500000000008</v>
      </c>
      <c r="M97" s="26">
        <f>J97*'9-Riepilogo Analisi dei Carichi'!$G$14</f>
        <v>2</v>
      </c>
      <c r="N97" s="26">
        <f>J97*'9-Riepilogo Analisi dei Carichi'!$K$14</f>
        <v>3</v>
      </c>
      <c r="O97" s="54">
        <f>J97*'9-Riepilogo Analisi dei Carichi'!$O$14</f>
        <v>5.0274999999999999</v>
      </c>
      <c r="P97" s="13"/>
    </row>
    <row r="98" spans="1:16" ht="22" customHeight="1">
      <c r="A98" s="122" t="s">
        <v>337</v>
      </c>
      <c r="B98" s="126" t="s">
        <v>187</v>
      </c>
      <c r="C98" s="126">
        <f>'9-Riepilogo Analisi dei Carichi'!$C$13</f>
        <v>1.5660000000000001</v>
      </c>
      <c r="D98" s="126">
        <f>'9-Riepilogo Analisi dei Carichi'!$I$13</f>
        <v>2.0358000000000001</v>
      </c>
      <c r="E98" s="126" t="s">
        <v>187</v>
      </c>
      <c r="F98" s="126" t="s">
        <v>187</v>
      </c>
      <c r="G98" s="127">
        <f>C98</f>
        <v>1.5660000000000001</v>
      </c>
      <c r="H98" s="13"/>
      <c r="I98" s="141" t="s">
        <v>187</v>
      </c>
      <c r="J98" s="126" t="s">
        <v>187</v>
      </c>
      <c r="K98" s="126" t="s">
        <v>187</v>
      </c>
      <c r="L98" s="126" t="s">
        <v>187</v>
      </c>
      <c r="M98" s="126" t="s">
        <v>187</v>
      </c>
      <c r="N98" s="126" t="s">
        <v>187</v>
      </c>
      <c r="O98" s="127" t="s">
        <v>187</v>
      </c>
      <c r="P98" s="13"/>
    </row>
    <row r="99" spans="1:16" ht="22" customHeight="1">
      <c r="A99" s="122" t="s">
        <v>23</v>
      </c>
      <c r="B99" s="126" t="s">
        <v>187</v>
      </c>
      <c r="C99" s="126">
        <f>'9-Riepilogo Analisi dei Carichi'!$C$8</f>
        <v>3.6817500000000001</v>
      </c>
      <c r="D99" s="126">
        <f>'9-Riepilogo Analisi dei Carichi'!$I$8</f>
        <v>4.7862749999999998</v>
      </c>
      <c r="E99" s="126" t="s">
        <v>187</v>
      </c>
      <c r="F99" s="126" t="s">
        <v>187</v>
      </c>
      <c r="G99" s="127">
        <f>C99</f>
        <v>3.6817500000000001</v>
      </c>
      <c r="H99" s="13"/>
      <c r="I99" s="122" t="s">
        <v>24</v>
      </c>
      <c r="J99" s="149" t="s">
        <v>187</v>
      </c>
      <c r="K99" s="128">
        <f>'9-Riepilogo Analisi dei Carichi'!$C$9</f>
        <v>2.0180000000000002</v>
      </c>
      <c r="L99" s="128">
        <f>'9-Riepilogo Analisi dei Carichi'!$I$9</f>
        <v>2.6234000000000006</v>
      </c>
      <c r="M99" s="128" t="s">
        <v>187</v>
      </c>
      <c r="N99" s="128" t="s">
        <v>187</v>
      </c>
      <c r="O99" s="129">
        <f>K99</f>
        <v>2.0180000000000002</v>
      </c>
      <c r="P99" s="13"/>
    </row>
    <row r="100" spans="1:16" ht="22" customHeight="1">
      <c r="A100" s="122" t="s">
        <v>25</v>
      </c>
      <c r="B100" s="126">
        <v>1.5</v>
      </c>
      <c r="C100" s="128">
        <f>B100*'9-Riepilogo Analisi dei Carichi'!$C$7</f>
        <v>7.3162499999999993</v>
      </c>
      <c r="D100" s="128">
        <f>B100*'9-Riepilogo Analisi dei Carichi'!$I$7</f>
        <v>9.5111249999999998</v>
      </c>
      <c r="E100" s="128">
        <f>B100*'9-Riepilogo Analisi dei Carichi'!$G$7</f>
        <v>6</v>
      </c>
      <c r="F100" s="128">
        <f>B100*'9-Riepilogo Analisi dei Carichi'!$K$7</f>
        <v>9</v>
      </c>
      <c r="G100" s="129">
        <f>B100*'9-Riepilogo Analisi dei Carichi'!$O$7</f>
        <v>10.91625</v>
      </c>
      <c r="H100" s="13"/>
      <c r="I100" s="146" t="s">
        <v>254</v>
      </c>
      <c r="J100" s="150"/>
      <c r="K100" s="150">
        <f>SUM(K97:K99)</f>
        <v>6.4455000000000009</v>
      </c>
      <c r="L100" s="150">
        <f t="shared" ref="L100" si="34">SUM(L97:L99)</f>
        <v>8.379150000000001</v>
      </c>
      <c r="M100" s="150">
        <f t="shared" ref="M100" si="35">SUM(M97:M99)</f>
        <v>2</v>
      </c>
      <c r="N100" s="150">
        <f t="shared" ref="N100" si="36">SUM(N97:N99)</f>
        <v>3</v>
      </c>
      <c r="O100" s="151">
        <f t="shared" ref="O100" si="37">SUM(O97:O99)</f>
        <v>7.0455000000000005</v>
      </c>
      <c r="P100" s="13"/>
    </row>
    <row r="101" spans="1:16" ht="22" customHeight="1">
      <c r="A101" s="130" t="s">
        <v>254</v>
      </c>
      <c r="B101" s="131"/>
      <c r="C101" s="131">
        <f>SUM(C97:C100)</f>
        <v>22.747250000000001</v>
      </c>
      <c r="D101" s="131">
        <f t="shared" ref="D101:G101" si="38">SUM(D97:D100)</f>
        <v>29.571425000000001</v>
      </c>
      <c r="E101" s="131">
        <f t="shared" si="38"/>
        <v>10.6</v>
      </c>
      <c r="F101" s="131">
        <f t="shared" si="38"/>
        <v>15.899999999999999</v>
      </c>
      <c r="G101" s="132">
        <f t="shared" si="38"/>
        <v>27.727249999999998</v>
      </c>
      <c r="H101" s="13"/>
      <c r="I101" s="136"/>
      <c r="J101" s="137"/>
      <c r="K101" s="137"/>
      <c r="L101" s="137"/>
      <c r="M101" s="137"/>
      <c r="N101" s="137"/>
      <c r="O101" s="138"/>
      <c r="P101" s="13"/>
    </row>
    <row r="102" spans="1:16" ht="22" customHeight="1">
      <c r="A102" s="13"/>
      <c r="B102" s="13"/>
      <c r="C102" s="13"/>
      <c r="D102" s="13"/>
      <c r="E102" s="13"/>
      <c r="F102" s="13"/>
      <c r="G102" s="13"/>
      <c r="H102" s="13"/>
      <c r="I102" s="13"/>
      <c r="J102" s="13"/>
      <c r="K102" s="13"/>
      <c r="L102" s="13"/>
      <c r="M102" s="13"/>
      <c r="N102" s="13"/>
      <c r="O102" s="13"/>
      <c r="P102" s="13"/>
    </row>
    <row r="103" spans="1:16" ht="22" customHeight="1">
      <c r="A103" s="158" t="s">
        <v>294</v>
      </c>
      <c r="B103" s="159" t="s">
        <v>256</v>
      </c>
      <c r="C103" s="159" t="s">
        <v>257</v>
      </c>
      <c r="D103" s="159" t="s">
        <v>258</v>
      </c>
      <c r="E103" s="159" t="s">
        <v>259</v>
      </c>
      <c r="F103" s="159" t="s">
        <v>260</v>
      </c>
      <c r="G103" s="160" t="s">
        <v>261</v>
      </c>
      <c r="H103" s="13"/>
      <c r="I103" s="13"/>
      <c r="J103" s="13"/>
      <c r="K103" s="13"/>
      <c r="L103" s="13"/>
      <c r="M103" s="13"/>
      <c r="N103" s="13"/>
      <c r="O103" s="13"/>
      <c r="P103" s="13"/>
    </row>
    <row r="104" spans="1:16" ht="22" customHeight="1">
      <c r="A104" s="122" t="s">
        <v>187</v>
      </c>
      <c r="B104" s="19" t="s">
        <v>187</v>
      </c>
      <c r="C104" s="19" t="s">
        <v>187</v>
      </c>
      <c r="D104" s="19" t="s">
        <v>187</v>
      </c>
      <c r="E104" s="19" t="s">
        <v>187</v>
      </c>
      <c r="F104" s="19" t="s">
        <v>187</v>
      </c>
      <c r="G104" s="21" t="s">
        <v>187</v>
      </c>
      <c r="H104" s="13"/>
      <c r="I104" s="13"/>
      <c r="J104" s="13"/>
      <c r="K104" s="13"/>
      <c r="L104" s="13"/>
      <c r="M104" s="13"/>
      <c r="N104" s="13"/>
      <c r="O104" s="13"/>
      <c r="P104" s="13"/>
    </row>
    <row r="105" spans="1:16" ht="22" customHeight="1">
      <c r="A105" s="122" t="s">
        <v>273</v>
      </c>
      <c r="B105" s="126">
        <f>'1-Geometria'!K25/2</f>
        <v>2.2999999999999998</v>
      </c>
      <c r="C105" s="126">
        <f>B105*'9-Riepilogo Analisi dei Carichi'!$C$6</f>
        <v>16.737866666666665</v>
      </c>
      <c r="D105" s="126">
        <f>B105*'9-Riepilogo Analisi dei Carichi'!$I$6</f>
        <v>21.759226666666663</v>
      </c>
      <c r="E105" s="126">
        <f>B105*'9-Riepilogo Analisi dei Carichi'!$G$6</f>
        <v>9.1999999999999993</v>
      </c>
      <c r="F105" s="126">
        <f>B105*'9-Riepilogo Analisi dei Carichi'!$K$6</f>
        <v>13.799999999999999</v>
      </c>
      <c r="G105" s="127">
        <f>B105*'9-Riepilogo Analisi dei Carichi'!$O$6</f>
        <v>22.257866666666665</v>
      </c>
      <c r="H105" s="13"/>
      <c r="I105" s="13"/>
      <c r="J105" s="13"/>
      <c r="K105" s="13"/>
      <c r="L105" s="13"/>
      <c r="M105" s="13"/>
      <c r="N105" s="13"/>
      <c r="O105" s="13"/>
      <c r="P105" s="13"/>
    </row>
    <row r="106" spans="1:16" ht="22" customHeight="1">
      <c r="A106" s="122" t="s">
        <v>253</v>
      </c>
      <c r="B106" s="19" t="s">
        <v>187</v>
      </c>
      <c r="C106" s="126">
        <f>'9-Riepilogo Analisi dei Carichi'!$C$11</f>
        <v>4.3012800000000002</v>
      </c>
      <c r="D106" s="126">
        <f>'9-Riepilogo Analisi dei Carichi'!$I$11</f>
        <v>5.5916640000000006</v>
      </c>
      <c r="E106" s="126" t="s">
        <v>187</v>
      </c>
      <c r="F106" s="126" t="s">
        <v>187</v>
      </c>
      <c r="G106" s="127">
        <f>C106</f>
        <v>4.3012800000000002</v>
      </c>
      <c r="H106" s="13"/>
      <c r="I106" s="13"/>
      <c r="J106" s="13"/>
      <c r="K106" s="13"/>
      <c r="L106" s="13"/>
      <c r="M106" s="13"/>
      <c r="N106" s="13"/>
      <c r="O106" s="13"/>
      <c r="P106" s="13"/>
    </row>
    <row r="107" spans="1:16" ht="22" customHeight="1">
      <c r="A107" s="122" t="s">
        <v>23</v>
      </c>
      <c r="B107" s="19" t="s">
        <v>187</v>
      </c>
      <c r="C107" s="128">
        <f>'9-Riepilogo Analisi dei Carichi'!$C$8</f>
        <v>3.6817500000000001</v>
      </c>
      <c r="D107" s="128">
        <f>'9-Riepilogo Analisi dei Carichi'!$I$8</f>
        <v>4.7862749999999998</v>
      </c>
      <c r="E107" s="128" t="s">
        <v>187</v>
      </c>
      <c r="F107" s="128" t="s">
        <v>187</v>
      </c>
      <c r="G107" s="129">
        <f>C107</f>
        <v>3.6817500000000001</v>
      </c>
      <c r="H107" s="13"/>
      <c r="I107" s="13"/>
      <c r="J107" s="13"/>
      <c r="K107" s="13"/>
      <c r="L107" s="13"/>
      <c r="M107" s="13"/>
      <c r="N107" s="13"/>
      <c r="O107" s="13"/>
      <c r="P107" s="13"/>
    </row>
    <row r="108" spans="1:16" ht="22" customHeight="1">
      <c r="A108" s="130" t="s">
        <v>254</v>
      </c>
      <c r="B108" s="145"/>
      <c r="C108" s="131">
        <f>SUM(C105:C107)</f>
        <v>24.720896666666668</v>
      </c>
      <c r="D108" s="131">
        <f t="shared" ref="D108:F108" si="39">SUM(D105:D107)</f>
        <v>32.137165666666661</v>
      </c>
      <c r="E108" s="131">
        <f t="shared" si="39"/>
        <v>9.1999999999999993</v>
      </c>
      <c r="F108" s="131">
        <f t="shared" si="39"/>
        <v>13.799999999999999</v>
      </c>
      <c r="G108" s="132">
        <f>SUM(G105:G107)</f>
        <v>30.240896666666664</v>
      </c>
      <c r="H108" s="13"/>
      <c r="I108" s="13"/>
      <c r="J108" s="13"/>
      <c r="K108" s="13"/>
      <c r="L108" s="13"/>
      <c r="M108" s="13"/>
      <c r="N108" s="13"/>
      <c r="O108" s="13"/>
      <c r="P108" s="13"/>
    </row>
    <row r="109" spans="1:16" ht="22" customHeight="1">
      <c r="A109" s="43"/>
      <c r="B109" s="43"/>
      <c r="C109" s="43"/>
      <c r="D109" s="43"/>
      <c r="E109" s="43"/>
      <c r="F109" s="43"/>
      <c r="G109" s="43"/>
      <c r="H109" s="13"/>
      <c r="I109" s="13"/>
      <c r="J109" s="13"/>
      <c r="K109" s="13"/>
      <c r="L109" s="13"/>
      <c r="M109" s="13"/>
      <c r="N109" s="13"/>
      <c r="O109" s="13"/>
      <c r="P109" s="13"/>
    </row>
    <row r="110" spans="1:16" ht="22" customHeight="1">
      <c r="A110" s="158" t="s">
        <v>295</v>
      </c>
      <c r="B110" s="159" t="s">
        <v>256</v>
      </c>
      <c r="C110" s="159" t="s">
        <v>257</v>
      </c>
      <c r="D110" s="159" t="s">
        <v>258</v>
      </c>
      <c r="E110" s="159" t="s">
        <v>259</v>
      </c>
      <c r="F110" s="159" t="s">
        <v>260</v>
      </c>
      <c r="G110" s="160" t="s">
        <v>261</v>
      </c>
      <c r="H110" s="13"/>
      <c r="I110" s="13"/>
      <c r="J110" s="13"/>
      <c r="K110" s="13"/>
      <c r="L110" s="13"/>
      <c r="M110" s="13"/>
      <c r="N110" s="13"/>
      <c r="O110" s="13"/>
      <c r="P110" s="13"/>
    </row>
    <row r="111" spans="1:16" ht="22" customHeight="1">
      <c r="A111" s="122" t="s">
        <v>252</v>
      </c>
      <c r="B111" s="126">
        <f>'1-Geometria'!K26/2*(C3+B3)/2</f>
        <v>2.415</v>
      </c>
      <c r="C111" s="26">
        <f>B111*'9-Riepilogo Analisi dei Carichi'!$C$14</f>
        <v>10.692412500000001</v>
      </c>
      <c r="D111" s="26">
        <f>B111*'9-Riepilogo Analisi dei Carichi'!$I$14</f>
        <v>13.900136250000003</v>
      </c>
      <c r="E111" s="26">
        <f>B111*'9-Riepilogo Analisi dei Carichi'!$G$14</f>
        <v>4.83</v>
      </c>
      <c r="F111" s="26">
        <f>B111*'9-Riepilogo Analisi dei Carichi'!$K$14</f>
        <v>7.2450000000000001</v>
      </c>
      <c r="G111" s="54">
        <f>B111*'9-Riepilogo Analisi dei Carichi'!$O$14</f>
        <v>12.141412499999999</v>
      </c>
      <c r="H111" s="13"/>
      <c r="I111" s="13"/>
      <c r="J111" s="13"/>
      <c r="K111" s="13"/>
      <c r="L111" s="13"/>
      <c r="M111" s="13"/>
      <c r="N111" s="13"/>
      <c r="O111" s="13"/>
      <c r="P111" s="13"/>
    </row>
    <row r="112" spans="1:16" ht="22" customHeight="1">
      <c r="A112" s="122" t="s">
        <v>337</v>
      </c>
      <c r="B112" s="126" t="s">
        <v>187</v>
      </c>
      <c r="C112" s="126">
        <f>'9-Riepilogo Analisi dei Carichi'!$C$13</f>
        <v>1.5660000000000001</v>
      </c>
      <c r="D112" s="126">
        <f>'9-Riepilogo Analisi dei Carichi'!$I$13</f>
        <v>2.0358000000000001</v>
      </c>
      <c r="E112" s="126" t="s">
        <v>187</v>
      </c>
      <c r="F112" s="126" t="s">
        <v>187</v>
      </c>
      <c r="G112" s="127">
        <f>C112</f>
        <v>1.5660000000000001</v>
      </c>
      <c r="H112" s="13"/>
      <c r="I112" s="13"/>
      <c r="J112" s="13"/>
      <c r="K112" s="13"/>
      <c r="L112" s="13"/>
      <c r="M112" s="13"/>
      <c r="N112" s="13"/>
      <c r="O112" s="13"/>
      <c r="P112" s="13"/>
    </row>
    <row r="113" spans="1:16" ht="22" customHeight="1">
      <c r="A113" s="122" t="s">
        <v>23</v>
      </c>
      <c r="B113" s="126" t="s">
        <v>187</v>
      </c>
      <c r="C113" s="128">
        <f>'9-Riepilogo Analisi dei Carichi'!$C$8</f>
        <v>3.6817500000000001</v>
      </c>
      <c r="D113" s="128">
        <f>'9-Riepilogo Analisi dei Carichi'!$I$8</f>
        <v>4.7862749999999998</v>
      </c>
      <c r="E113" s="128" t="s">
        <v>187</v>
      </c>
      <c r="F113" s="128" t="s">
        <v>187</v>
      </c>
      <c r="G113" s="129">
        <f>C113</f>
        <v>3.6817500000000001</v>
      </c>
      <c r="H113" s="13"/>
      <c r="I113" s="13"/>
      <c r="J113" s="13"/>
      <c r="K113" s="13"/>
      <c r="L113" s="13"/>
      <c r="M113" s="13"/>
      <c r="N113" s="13"/>
      <c r="O113" s="13"/>
      <c r="P113" s="13"/>
    </row>
    <row r="114" spans="1:16" ht="22" customHeight="1">
      <c r="A114" s="130" t="s">
        <v>254</v>
      </c>
      <c r="B114" s="131"/>
      <c r="C114" s="131">
        <f>SUM(C111:C113)</f>
        <v>15.940162500000003</v>
      </c>
      <c r="D114" s="131">
        <f t="shared" ref="D114:G114" si="40">SUM(D111:D113)</f>
        <v>20.722211250000001</v>
      </c>
      <c r="E114" s="131">
        <f t="shared" si="40"/>
        <v>4.83</v>
      </c>
      <c r="F114" s="131">
        <f t="shared" si="40"/>
        <v>7.2450000000000001</v>
      </c>
      <c r="G114" s="132">
        <f t="shared" si="40"/>
        <v>17.389162500000001</v>
      </c>
      <c r="H114" s="13"/>
      <c r="I114" s="13"/>
      <c r="J114" s="13"/>
      <c r="K114" s="13"/>
      <c r="L114" s="13"/>
      <c r="M114" s="13"/>
      <c r="N114" s="13"/>
      <c r="O114" s="13"/>
      <c r="P114" s="13"/>
    </row>
    <row r="115" spans="1:16" ht="22" customHeight="1">
      <c r="A115" s="13"/>
      <c r="B115" s="13"/>
      <c r="C115" s="13"/>
      <c r="D115" s="13"/>
      <c r="E115" s="13"/>
      <c r="F115" s="13"/>
      <c r="G115" s="13"/>
      <c r="H115" s="13"/>
      <c r="I115" s="13"/>
      <c r="J115" s="13"/>
      <c r="K115" s="13"/>
      <c r="L115" s="13"/>
      <c r="M115" s="13"/>
      <c r="N115" s="13"/>
      <c r="O115" s="13"/>
      <c r="P115" s="13"/>
    </row>
    <row r="116" spans="1:16" ht="22" customHeight="1">
      <c r="A116" s="13"/>
      <c r="B116" s="13"/>
      <c r="C116" s="13"/>
      <c r="D116" s="13"/>
      <c r="E116" s="13"/>
      <c r="F116" s="13"/>
      <c r="G116" s="13"/>
      <c r="H116" s="13"/>
      <c r="I116" s="13"/>
      <c r="J116" s="13"/>
      <c r="K116" s="13"/>
      <c r="L116" s="13"/>
      <c r="M116" s="13"/>
      <c r="N116" s="13"/>
      <c r="O116" s="13"/>
      <c r="P116" s="13"/>
    </row>
    <row r="117" spans="1:16" ht="22" customHeight="1">
      <c r="A117" s="13"/>
      <c r="B117" s="13"/>
      <c r="C117" s="13"/>
      <c r="D117" s="13"/>
      <c r="E117" s="13"/>
      <c r="F117" s="13"/>
      <c r="G117" s="13"/>
      <c r="H117" s="13"/>
      <c r="I117" s="13"/>
      <c r="J117" s="13"/>
      <c r="K117" s="13"/>
      <c r="L117" s="13"/>
      <c r="M117" s="13"/>
      <c r="N117" s="13"/>
      <c r="O117" s="13"/>
      <c r="P117" s="13"/>
    </row>
    <row r="118" spans="1:16" ht="22" customHeight="1">
      <c r="A118" s="13"/>
      <c r="B118" s="13"/>
      <c r="C118" s="13"/>
      <c r="D118" s="13"/>
      <c r="E118" s="13"/>
      <c r="F118" s="13"/>
      <c r="G118" s="13"/>
      <c r="H118" s="13"/>
      <c r="I118" s="13"/>
      <c r="J118" s="13"/>
      <c r="K118" s="13"/>
      <c r="L118" s="13"/>
      <c r="M118" s="13"/>
      <c r="N118" s="13"/>
      <c r="O118" s="13"/>
      <c r="P118" s="13"/>
    </row>
    <row r="119" spans="1:16" ht="22" customHeight="1">
      <c r="A119" s="13"/>
      <c r="B119" s="13"/>
      <c r="C119" s="13"/>
      <c r="D119" s="13"/>
      <c r="E119" s="13"/>
      <c r="F119" s="13"/>
      <c r="G119" s="13"/>
      <c r="H119" s="13"/>
      <c r="I119" s="13"/>
      <c r="J119" s="13"/>
      <c r="K119" s="13"/>
      <c r="L119" s="13"/>
      <c r="M119" s="13"/>
      <c r="N119" s="13"/>
      <c r="O119" s="13"/>
      <c r="P119" s="13"/>
    </row>
    <row r="120" spans="1:16" ht="22" customHeight="1">
      <c r="A120" s="13"/>
      <c r="B120" s="13"/>
      <c r="C120" s="13"/>
      <c r="D120" s="13"/>
      <c r="E120" s="13"/>
      <c r="F120" s="13"/>
      <c r="G120" s="13"/>
      <c r="H120" s="13"/>
      <c r="I120" s="13"/>
      <c r="J120" s="13"/>
      <c r="K120" s="13"/>
      <c r="L120" s="13"/>
      <c r="M120" s="13"/>
      <c r="N120" s="13"/>
      <c r="O120" s="13"/>
      <c r="P120" s="13"/>
    </row>
    <row r="121" spans="1:16" ht="22" customHeight="1">
      <c r="A121" s="13"/>
      <c r="B121" s="13"/>
      <c r="C121" s="13"/>
      <c r="D121" s="13"/>
      <c r="E121" s="13"/>
      <c r="F121" s="13"/>
      <c r="G121" s="13"/>
      <c r="H121" s="13"/>
      <c r="I121" s="13"/>
      <c r="J121" s="13"/>
      <c r="K121" s="13"/>
      <c r="L121" s="13"/>
      <c r="M121" s="13"/>
      <c r="N121" s="13"/>
      <c r="O121" s="13"/>
      <c r="P121" s="13"/>
    </row>
    <row r="122" spans="1:16" ht="22" customHeight="1">
      <c r="A122" s="13"/>
      <c r="B122" s="13"/>
      <c r="C122" s="13"/>
      <c r="D122" s="13"/>
      <c r="E122" s="13"/>
      <c r="F122" s="13"/>
      <c r="G122" s="13"/>
      <c r="H122" s="13"/>
      <c r="I122" s="13"/>
      <c r="J122" s="13"/>
      <c r="K122" s="13"/>
      <c r="L122" s="13"/>
      <c r="M122" s="13"/>
      <c r="N122" s="13"/>
      <c r="O122" s="13"/>
      <c r="P122" s="13"/>
    </row>
    <row r="123" spans="1:16" ht="22" customHeight="1">
      <c r="A123" s="13"/>
      <c r="B123" s="13"/>
      <c r="C123" s="13"/>
      <c r="D123" s="13"/>
      <c r="E123" s="13"/>
      <c r="F123" s="13"/>
      <c r="G123" s="13"/>
      <c r="H123" s="13"/>
      <c r="I123" s="13"/>
      <c r="J123" s="13"/>
      <c r="K123" s="13"/>
      <c r="L123" s="13"/>
      <c r="M123" s="13"/>
      <c r="N123" s="13"/>
      <c r="O123" s="13"/>
      <c r="P123" s="13"/>
    </row>
    <row r="124" spans="1:16" ht="22" customHeight="1">
      <c r="A124" s="13"/>
      <c r="B124" s="13"/>
      <c r="C124" s="13"/>
      <c r="D124" s="13"/>
      <c r="E124" s="13"/>
      <c r="F124" s="13"/>
      <c r="G124" s="13"/>
      <c r="H124" s="13"/>
      <c r="I124" s="13"/>
      <c r="J124" s="13"/>
      <c r="K124" s="13"/>
      <c r="L124" s="13"/>
      <c r="M124" s="13"/>
      <c r="N124" s="13"/>
      <c r="O124" s="13"/>
      <c r="P124" s="13"/>
    </row>
    <row r="125" spans="1:16" ht="22" customHeight="1">
      <c r="A125" s="13"/>
      <c r="B125" s="13"/>
      <c r="C125" s="13"/>
      <c r="D125" s="13"/>
      <c r="E125" s="13"/>
      <c r="F125" s="13"/>
      <c r="G125" s="13"/>
      <c r="H125" s="13"/>
      <c r="I125" s="13"/>
      <c r="J125" s="13"/>
      <c r="K125" s="13"/>
      <c r="L125" s="13"/>
      <c r="M125" s="13"/>
      <c r="N125" s="13"/>
      <c r="O125" s="13"/>
      <c r="P125" s="13"/>
    </row>
  </sheetData>
  <mergeCells count="1">
    <mergeCell ref="A1:E1"/>
  </mergeCells>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9" enableFormatConditionsCalculation="0"/>
  <dimension ref="A1:P98"/>
  <sheetViews>
    <sheetView topLeftCell="A54" workbookViewId="0">
      <selection activeCell="B58" sqref="B58"/>
    </sheetView>
  </sheetViews>
  <sheetFormatPr baseColWidth="10" defaultRowHeight="22" customHeight="1" x14ac:dyDescent="0"/>
  <cols>
    <col min="1" max="1" width="14.83203125" customWidth="1"/>
    <col min="2" max="2" width="14" customWidth="1"/>
    <col min="3" max="3" width="13" customWidth="1"/>
    <col min="4" max="4" width="13.83203125" customWidth="1"/>
    <col min="5" max="5" width="13" customWidth="1"/>
    <col min="6" max="6" width="13.33203125" customWidth="1"/>
    <col min="7" max="7" width="15.83203125" customWidth="1"/>
    <col min="9" max="9" width="16" customWidth="1"/>
    <col min="10" max="10" width="14.83203125" customWidth="1"/>
    <col min="11" max="11" width="11.83203125" customWidth="1"/>
    <col min="12" max="13" width="12" customWidth="1"/>
    <col min="14" max="14" width="13.1640625" customWidth="1"/>
    <col min="15" max="15" width="15.83203125" customWidth="1"/>
  </cols>
  <sheetData>
    <row r="1" spans="1:16" ht="22" customHeight="1">
      <c r="A1" s="580" t="s">
        <v>308</v>
      </c>
      <c r="B1" s="580"/>
      <c r="C1" s="580"/>
      <c r="D1" s="580"/>
      <c r="E1" s="167"/>
      <c r="F1" s="89"/>
    </row>
    <row r="3" spans="1:16" ht="22" customHeight="1">
      <c r="A3" s="90" t="s">
        <v>241</v>
      </c>
      <c r="B3" s="31">
        <v>1</v>
      </c>
      <c r="C3" s="31">
        <v>1.1000000000000001</v>
      </c>
      <c r="D3" s="31">
        <v>1.2</v>
      </c>
      <c r="G3" s="11"/>
    </row>
    <row r="5" spans="1:16" ht="22" customHeight="1">
      <c r="A5" s="155" t="s">
        <v>310</v>
      </c>
      <c r="B5" s="156" t="s">
        <v>309</v>
      </c>
      <c r="C5" s="156" t="s">
        <v>331</v>
      </c>
      <c r="D5" s="156" t="s">
        <v>332</v>
      </c>
      <c r="E5" s="156" t="s">
        <v>333</v>
      </c>
      <c r="F5" s="156" t="s">
        <v>334</v>
      </c>
      <c r="G5" s="157" t="s">
        <v>335</v>
      </c>
      <c r="I5" s="155" t="s">
        <v>321</v>
      </c>
      <c r="J5" s="156" t="s">
        <v>309</v>
      </c>
      <c r="K5" s="156" t="s">
        <v>331</v>
      </c>
      <c r="L5" s="156" t="s">
        <v>332</v>
      </c>
      <c r="M5" s="156" t="s">
        <v>333</v>
      </c>
      <c r="N5" s="156" t="s">
        <v>334</v>
      </c>
      <c r="O5" s="157" t="s">
        <v>335</v>
      </c>
    </row>
    <row r="6" spans="1:16" ht="22" customHeight="1">
      <c r="A6" s="119" t="s">
        <v>252</v>
      </c>
      <c r="B6" s="26">
        <f>(B3*'1-Geometria'!K15/2)*(B3*'1-Geometria'!G15/2)</f>
        <v>4.8374999999999995</v>
      </c>
      <c r="C6" s="26">
        <f>B6*'9-Riepilogo Analisi dei Carichi'!$C$14</f>
        <v>21.418031249999999</v>
      </c>
      <c r="D6" s="26">
        <f>B6*'9-Riepilogo Analisi dei Carichi'!$I$14</f>
        <v>27.843440624999999</v>
      </c>
      <c r="E6" s="26">
        <f>B6*'9-Riepilogo Analisi dei Carichi'!$G$14</f>
        <v>9.6749999999999989</v>
      </c>
      <c r="F6" s="26">
        <f>B6*'9-Riepilogo Analisi dei Carichi'!$K$14</f>
        <v>14.512499999999999</v>
      </c>
      <c r="G6" s="54">
        <f>B6*'9-Riepilogo Analisi dei Carichi'!$O$14</f>
        <v>24.320531249999998</v>
      </c>
      <c r="H6" s="13"/>
      <c r="I6" s="122" t="s">
        <v>252</v>
      </c>
      <c r="J6" s="149">
        <f>(D3*'1-Geometria'!G23/2*D3*'1-Geometria'!K24/2)+(D3*'1-Geometria'!G23/2*D3*'1-Geometria'!K20/2)+('1-Geometria'!G24/2*D3*'1-Geometria'!K24/2)+('1-Geometria'!G24/2*D3*'1-Geometria'!K20/2)</f>
        <v>34.861800000000002</v>
      </c>
      <c r="K6" s="26">
        <f>J6*'9-Riepilogo Analisi dei Carichi'!$C$14</f>
        <v>154.35061950000002</v>
      </c>
      <c r="L6" s="26">
        <f>J6*'9-Riepilogo Analisi dei Carichi'!$I$14</f>
        <v>200.65580535000004</v>
      </c>
      <c r="M6" s="26">
        <f>J6*'9-Riepilogo Analisi dei Carichi'!$G$14</f>
        <v>69.723600000000005</v>
      </c>
      <c r="N6" s="26">
        <f>J6*'9-Riepilogo Analisi dei Carichi'!$K$14</f>
        <v>104.58540000000001</v>
      </c>
      <c r="O6" s="54">
        <f>J6*'9-Riepilogo Analisi dei Carichi'!$O$14</f>
        <v>175.26769950000002</v>
      </c>
      <c r="P6" s="13"/>
    </row>
    <row r="7" spans="1:16" ht="22" customHeight="1">
      <c r="A7" s="119" t="s">
        <v>337</v>
      </c>
      <c r="B7" s="26">
        <f>('1-Geometria'!K15/2)+('1-Geometria'!G15/2)</f>
        <v>4.4000000000000004</v>
      </c>
      <c r="C7" s="26">
        <f>B7*'9-Riepilogo Analisi dei Carichi'!$C$13</f>
        <v>6.8904000000000005</v>
      </c>
      <c r="D7" s="26">
        <f>B7*'9-Riepilogo Analisi dei Carichi'!$I$13</f>
        <v>8.9575200000000006</v>
      </c>
      <c r="E7" s="118" t="s">
        <v>187</v>
      </c>
      <c r="F7" s="26" t="s">
        <v>187</v>
      </c>
      <c r="G7" s="54">
        <f>C7</f>
        <v>6.8904000000000005</v>
      </c>
      <c r="H7" s="13"/>
      <c r="I7" s="141" t="s">
        <v>187</v>
      </c>
      <c r="J7" s="149" t="s">
        <v>187</v>
      </c>
      <c r="K7" s="149" t="s">
        <v>187</v>
      </c>
      <c r="L7" s="149" t="s">
        <v>187</v>
      </c>
      <c r="M7" s="149" t="s">
        <v>187</v>
      </c>
      <c r="N7" s="149" t="s">
        <v>187</v>
      </c>
      <c r="O7" s="127" t="str">
        <f>K7</f>
        <v>-</v>
      </c>
      <c r="P7" s="13"/>
    </row>
    <row r="8" spans="1:16" ht="22" customHeight="1">
      <c r="A8" s="119" t="s">
        <v>23</v>
      </c>
      <c r="B8" s="26">
        <f>('1-Geometria'!K15/2)+('1-Geometria'!G15/2)</f>
        <v>4.4000000000000004</v>
      </c>
      <c r="C8" s="26">
        <f>B8*'9-Riepilogo Analisi dei Carichi'!$C$8</f>
        <v>16.1997</v>
      </c>
      <c r="D8" s="26">
        <f>B8*'9-Riepilogo Analisi dei Carichi'!$I$8</f>
        <v>21.059609999999999</v>
      </c>
      <c r="E8" s="26" t="s">
        <v>187</v>
      </c>
      <c r="F8" s="26" t="s">
        <v>187</v>
      </c>
      <c r="G8" s="54">
        <f>C8</f>
        <v>16.1997</v>
      </c>
      <c r="H8" s="13"/>
      <c r="I8" s="122" t="s">
        <v>23</v>
      </c>
      <c r="J8" s="149">
        <f>('1-Geometria'!G23+'1-Geometria'!G24+'1-Geometria'!K24+'1-Geometria'!K20)/2</f>
        <v>10.324999999999999</v>
      </c>
      <c r="K8" s="149">
        <f>J8*'9-Riepilogo Analisi dei Carichi'!$C$8</f>
        <v>38.01406875</v>
      </c>
      <c r="L8" s="149">
        <f>J8*'9-Riepilogo Analisi dei Carichi'!$I$8</f>
        <v>49.418289374999993</v>
      </c>
      <c r="M8" s="149" t="s">
        <v>187</v>
      </c>
      <c r="N8" s="149" t="s">
        <v>187</v>
      </c>
      <c r="O8" s="127">
        <f>K8</f>
        <v>38.01406875</v>
      </c>
      <c r="P8" s="13"/>
    </row>
    <row r="9" spans="1:16" ht="22" customHeight="1">
      <c r="A9" s="119" t="s">
        <v>25</v>
      </c>
      <c r="B9" s="26">
        <f>1.5*'1-Geometria'!G15/2</f>
        <v>3.2249999999999996</v>
      </c>
      <c r="C9" s="26">
        <f>B9*'9-Riepilogo Analisi dei Carichi'!$C$7</f>
        <v>15.729937499999997</v>
      </c>
      <c r="D9" s="26">
        <f>B9*'9-Riepilogo Analisi dei Carichi'!$I$7</f>
        <v>20.448918749999997</v>
      </c>
      <c r="E9" s="26">
        <f>B9*'9-Riepilogo Analisi dei Carichi'!$G$7</f>
        <v>12.899999999999999</v>
      </c>
      <c r="F9" s="26">
        <f>B9*'9-Riepilogo Analisi dei Carichi'!$K$7</f>
        <v>19.349999999999998</v>
      </c>
      <c r="G9" s="54">
        <f>B9*'9-Riepilogo Analisi dei Carichi'!$O$7</f>
        <v>23.469937499999997</v>
      </c>
      <c r="H9" s="13"/>
      <c r="I9" s="119" t="s">
        <v>119</v>
      </c>
      <c r="J9" s="26" t="s">
        <v>187</v>
      </c>
      <c r="K9" s="28">
        <f>'9-Riepilogo Analisi dei Carichi'!$C$10</f>
        <v>16.222499999999997</v>
      </c>
      <c r="L9" s="28">
        <f>'9-Riepilogo Analisi dei Carichi'!$I$10</f>
        <v>21.089249999999996</v>
      </c>
      <c r="M9" s="28" t="s">
        <v>187</v>
      </c>
      <c r="N9" s="28" t="s">
        <v>187</v>
      </c>
      <c r="O9" s="55">
        <f>K9</f>
        <v>16.222499999999997</v>
      </c>
      <c r="P9" s="13"/>
    </row>
    <row r="10" spans="1:16" ht="22" customHeight="1">
      <c r="A10" s="119" t="s">
        <v>119</v>
      </c>
      <c r="B10" s="26" t="s">
        <v>187</v>
      </c>
      <c r="C10" s="28">
        <f>'9-Riepilogo Analisi dei Carichi'!$C$10</f>
        <v>16.222499999999997</v>
      </c>
      <c r="D10" s="28">
        <f>'9-Riepilogo Analisi dei Carichi'!$I$10</f>
        <v>21.089249999999996</v>
      </c>
      <c r="E10" s="28" t="s">
        <v>187</v>
      </c>
      <c r="F10" s="28" t="s">
        <v>187</v>
      </c>
      <c r="G10" s="55">
        <f>C10</f>
        <v>16.222499999999997</v>
      </c>
      <c r="H10" s="13"/>
      <c r="I10" s="146" t="s">
        <v>254</v>
      </c>
      <c r="J10" s="150"/>
      <c r="K10" s="150">
        <f>SUM(K6:K8)</f>
        <v>192.36468825000003</v>
      </c>
      <c r="L10" s="150">
        <f>SUM(L6:L8)</f>
        <v>250.07409472500004</v>
      </c>
      <c r="M10" s="150">
        <f>SUM(M6:M8)</f>
        <v>69.723600000000005</v>
      </c>
      <c r="N10" s="150">
        <f>SUM(N6:N8)</f>
        <v>104.58540000000001</v>
      </c>
      <c r="O10" s="151">
        <f>SUM(O6:O8)</f>
        <v>213.28176825000003</v>
      </c>
      <c r="P10" s="13"/>
    </row>
    <row r="11" spans="1:16" ht="22" customHeight="1">
      <c r="A11" s="120" t="s">
        <v>254</v>
      </c>
      <c r="B11" s="121"/>
      <c r="C11" s="121">
        <f>SUM(C6:C10)</f>
        <v>76.460568749999993</v>
      </c>
      <c r="D11" s="161">
        <f>SUM(D6:D10)</f>
        <v>99.398739374999991</v>
      </c>
      <c r="E11" s="161">
        <f t="shared" ref="E11:G11" si="0">SUM(E6:E10)</f>
        <v>22.574999999999996</v>
      </c>
      <c r="F11" s="161">
        <f t="shared" si="0"/>
        <v>33.862499999999997</v>
      </c>
      <c r="G11" s="125">
        <f t="shared" si="0"/>
        <v>87.103068749999991</v>
      </c>
      <c r="H11" s="13"/>
      <c r="I11" s="136"/>
      <c r="J11" s="137"/>
      <c r="K11" s="137"/>
      <c r="L11" s="137"/>
      <c r="M11" s="137"/>
      <c r="N11" s="137"/>
      <c r="O11" s="138"/>
      <c r="P11" s="13"/>
    </row>
    <row r="12" spans="1:16" ht="22" customHeight="1">
      <c r="A12" s="13"/>
      <c r="B12" s="13"/>
      <c r="C12" s="13"/>
      <c r="D12" s="13"/>
      <c r="E12" s="13"/>
      <c r="F12" s="13"/>
      <c r="G12" s="13"/>
      <c r="H12" s="13"/>
      <c r="I12" s="13"/>
      <c r="J12" s="13"/>
      <c r="K12" s="13"/>
      <c r="L12" s="13"/>
      <c r="M12" s="13"/>
      <c r="N12" s="13"/>
      <c r="O12" s="13"/>
      <c r="P12" s="13"/>
    </row>
    <row r="13" spans="1:16" ht="22" customHeight="1">
      <c r="A13" s="155" t="s">
        <v>311</v>
      </c>
      <c r="B13" s="156" t="s">
        <v>309</v>
      </c>
      <c r="C13" s="156" t="s">
        <v>331</v>
      </c>
      <c r="D13" s="156" t="s">
        <v>332</v>
      </c>
      <c r="E13" s="156" t="s">
        <v>333</v>
      </c>
      <c r="F13" s="156" t="s">
        <v>334</v>
      </c>
      <c r="G13" s="157" t="s">
        <v>335</v>
      </c>
      <c r="H13" s="13"/>
      <c r="I13" s="155" t="s">
        <v>322</v>
      </c>
      <c r="J13" s="156" t="s">
        <v>309</v>
      </c>
      <c r="K13" s="156" t="s">
        <v>331</v>
      </c>
      <c r="L13" s="156" t="s">
        <v>332</v>
      </c>
      <c r="M13" s="156" t="s">
        <v>333</v>
      </c>
      <c r="N13" s="156" t="s">
        <v>334</v>
      </c>
      <c r="O13" s="157" t="s">
        <v>335</v>
      </c>
      <c r="P13" s="13"/>
    </row>
    <row r="14" spans="1:16" ht="22" customHeight="1">
      <c r="A14" s="122" t="s">
        <v>252</v>
      </c>
      <c r="B14" s="126">
        <f>(('1-Geometria'!G16/2*'1-Geometria'!K16/2)+('1-Geometria'!G15/2*D3*'1-Geometria'!K16/2))</f>
        <v>9.8549999999999986</v>
      </c>
      <c r="C14" s="26">
        <f>B14*'9-Riepilogo Analisi dei Carichi'!$C$14</f>
        <v>43.6330125</v>
      </c>
      <c r="D14" s="26">
        <f>B14*'9-Riepilogo Analisi dei Carichi'!$I$14</f>
        <v>56.722916249999997</v>
      </c>
      <c r="E14" s="26">
        <f>B14*'9-Riepilogo Analisi dei Carichi'!$G$14</f>
        <v>19.709999999999997</v>
      </c>
      <c r="F14" s="26">
        <f>B14*'9-Riepilogo Analisi dei Carichi'!$K$14</f>
        <v>29.564999999999998</v>
      </c>
      <c r="G14" s="54">
        <f>B14*'9-Riepilogo Analisi dei Carichi'!$O$14</f>
        <v>49.546012499999989</v>
      </c>
      <c r="H14" s="13"/>
      <c r="I14" s="122" t="s">
        <v>252</v>
      </c>
      <c r="J14" s="126">
        <f>('1-Geometria'!G24/2*'1-Geometria'!K25/2)+('1-Geometria'!G24/2*'1-Geometria'!K21/2)</f>
        <v>14.064999999999998</v>
      </c>
      <c r="K14" s="26">
        <f>J14*'9-Riepilogo Analisi dei Carichi'!$C$14</f>
        <v>62.272787499999993</v>
      </c>
      <c r="L14" s="26">
        <f>J14*'9-Riepilogo Analisi dei Carichi'!$I$14</f>
        <v>80.954623749999996</v>
      </c>
      <c r="M14" s="26">
        <f>J14*'9-Riepilogo Analisi dei Carichi'!$G$14</f>
        <v>28.129999999999995</v>
      </c>
      <c r="N14" s="26">
        <f>J14*'9-Riepilogo Analisi dei Carichi'!$K$14</f>
        <v>42.194999999999993</v>
      </c>
      <c r="O14" s="54">
        <f>J14*'9-Riepilogo Analisi dei Carichi'!$O$14</f>
        <v>70.711787499999986</v>
      </c>
      <c r="P14" s="13"/>
    </row>
    <row r="15" spans="1:16" ht="22" customHeight="1">
      <c r="A15" s="144" t="s">
        <v>337</v>
      </c>
      <c r="B15" s="126">
        <f>('1-Geometria'!G16/2)+('1-Geometria'!G15/2)</f>
        <v>3.95</v>
      </c>
      <c r="C15" s="26">
        <f>B15*'9-Riepilogo Analisi dei Carichi'!$C$13</f>
        <v>6.1857000000000006</v>
      </c>
      <c r="D15" s="26">
        <f>B15*'9-Riepilogo Analisi dei Carichi'!$I$13</f>
        <v>8.0414100000000008</v>
      </c>
      <c r="E15" s="118" t="s">
        <v>187</v>
      </c>
      <c r="F15" s="26" t="s">
        <v>187</v>
      </c>
      <c r="G15" s="54">
        <f>C15</f>
        <v>6.1857000000000006</v>
      </c>
      <c r="H15" s="13"/>
      <c r="I15" s="122" t="s">
        <v>253</v>
      </c>
      <c r="J15" s="126">
        <f>('1-Geometria'!K21+'1-Geometria'!K25)/2</f>
        <v>4.8499999999999996</v>
      </c>
      <c r="K15" s="126">
        <f>J15*'9-Riepilogo Analisi dei Carichi'!$C$11</f>
        <v>20.861207999999998</v>
      </c>
      <c r="L15" s="126">
        <f>J15*'9-Riepilogo Analisi dei Carichi'!$I$11</f>
        <v>27.119570400000001</v>
      </c>
      <c r="M15" s="126" t="s">
        <v>187</v>
      </c>
      <c r="N15" s="126" t="s">
        <v>187</v>
      </c>
      <c r="O15" s="127">
        <f>K15</f>
        <v>20.861207999999998</v>
      </c>
      <c r="P15" s="13"/>
    </row>
    <row r="16" spans="1:16" ht="22" customHeight="1">
      <c r="A16" s="122" t="s">
        <v>23</v>
      </c>
      <c r="B16" s="126">
        <f>('1-Geometria'!G16/2)+('1-Geometria'!K16/2)+('1-Geometria'!G15/2)</f>
        <v>6.1999999999999993</v>
      </c>
      <c r="C16" s="126">
        <f>B16*'9-Riepilogo Analisi dei Carichi'!$C$8</f>
        <v>22.826849999999997</v>
      </c>
      <c r="D16" s="126">
        <f>B16*'9-Riepilogo Analisi dei Carichi'!$I$8</f>
        <v>29.674904999999995</v>
      </c>
      <c r="E16" s="126" t="s">
        <v>187</v>
      </c>
      <c r="F16" s="126" t="s">
        <v>187</v>
      </c>
      <c r="G16" s="127">
        <f>C16</f>
        <v>22.826849999999997</v>
      </c>
      <c r="H16" s="13"/>
      <c r="I16" s="122" t="s">
        <v>23</v>
      </c>
      <c r="J16" s="149">
        <f>('1-Geometria'!K21+'1-Geometria'!K25+'1-Geometria'!G24)/2</f>
        <v>7.75</v>
      </c>
      <c r="K16" s="149">
        <f>J16*'9-Riepilogo Analisi dei Carichi'!$C$8</f>
        <v>28.533562500000002</v>
      </c>
      <c r="L16" s="149">
        <f>J16*'9-Riepilogo Analisi dei Carichi'!$I$8</f>
        <v>37.093631250000001</v>
      </c>
      <c r="M16" s="149" t="s">
        <v>187</v>
      </c>
      <c r="N16" s="149" t="s">
        <v>187</v>
      </c>
      <c r="O16" s="127">
        <f>K16</f>
        <v>28.533562500000002</v>
      </c>
      <c r="P16" s="13"/>
    </row>
    <row r="17" spans="1:16" ht="22" customHeight="1">
      <c r="A17" s="122" t="s">
        <v>25</v>
      </c>
      <c r="B17" s="126">
        <f>('1-Geometria'!G16/2*(1.5))+('1-Geometria'!G15/2*(1.5))</f>
        <v>5.9249999999999998</v>
      </c>
      <c r="C17" s="149">
        <f>B17*'9-Riepilogo Analisi dei Carichi'!$C$7</f>
        <v>28.899187499999996</v>
      </c>
      <c r="D17" s="149">
        <f>B17*'9-Riepilogo Analisi dei Carichi'!$I$7</f>
        <v>37.568943749999995</v>
      </c>
      <c r="E17" s="149">
        <f>B17*'9-Riepilogo Analisi dei Carichi'!$G$7</f>
        <v>23.7</v>
      </c>
      <c r="F17" s="149">
        <f>B17*'9-Riepilogo Analisi dei Carichi'!$K$7</f>
        <v>35.549999999999997</v>
      </c>
      <c r="G17" s="127">
        <f>B17*'9-Riepilogo Analisi dei Carichi'!$O$7</f>
        <v>43.119187499999995</v>
      </c>
      <c r="H17" s="13"/>
      <c r="I17" s="165" t="s">
        <v>24</v>
      </c>
      <c r="J17" s="26">
        <f>'1-Geometria'!G25/2</f>
        <v>1.5</v>
      </c>
      <c r="K17" s="26">
        <f>J17*'9-Riepilogo Analisi dei Carichi'!$C$9</f>
        <v>3.0270000000000001</v>
      </c>
      <c r="L17" s="26">
        <f>J17*'9-Riepilogo Analisi dei Carichi'!$I$9</f>
        <v>3.9351000000000012</v>
      </c>
      <c r="M17" s="26" t="s">
        <v>187</v>
      </c>
      <c r="N17" s="26" t="s">
        <v>187</v>
      </c>
      <c r="O17" s="54">
        <f>K17</f>
        <v>3.0270000000000001</v>
      </c>
      <c r="P17" s="13"/>
    </row>
    <row r="18" spans="1:16" ht="22" customHeight="1">
      <c r="A18" s="122" t="s">
        <v>119</v>
      </c>
      <c r="B18" s="126" t="s">
        <v>187</v>
      </c>
      <c r="C18" s="128">
        <f>'9-Riepilogo Analisi dei Carichi'!$C$10</f>
        <v>16.222499999999997</v>
      </c>
      <c r="D18" s="128">
        <f>'9-Riepilogo Analisi dei Carichi'!$I$10</f>
        <v>21.089249999999996</v>
      </c>
      <c r="E18" s="128" t="s">
        <v>187</v>
      </c>
      <c r="F18" s="128" t="s">
        <v>187</v>
      </c>
      <c r="G18" s="129">
        <f>C18</f>
        <v>16.222499999999997</v>
      </c>
      <c r="H18" s="13"/>
      <c r="I18" s="144" t="s">
        <v>273</v>
      </c>
      <c r="J18" s="149">
        <f>('1-Geometria'!G25/2*'1-Geometria'!K25/2)+('1-Geometria'!G25/2*'1-Geometria'!K21/2)</f>
        <v>7.2749999999999995</v>
      </c>
      <c r="K18" s="149">
        <f>J18*'9-Riepilogo Analisi dei Carichi'!$C$6</f>
        <v>52.942599999999992</v>
      </c>
      <c r="L18" s="149">
        <f>J18*'9-Riepilogo Analisi dei Carichi'!$I$6</f>
        <v>68.825379999999981</v>
      </c>
      <c r="M18" s="149">
        <f>J18*'9-Riepilogo Analisi dei Carichi'!$G$6</f>
        <v>29.099999999999998</v>
      </c>
      <c r="N18" s="149">
        <f>J18*'9-Riepilogo Analisi dei Carichi'!$K$6</f>
        <v>43.65</v>
      </c>
      <c r="O18" s="127">
        <f>J18*'9-Riepilogo Analisi dei Carichi'!$O$6</f>
        <v>70.402599999999993</v>
      </c>
      <c r="P18" s="13"/>
    </row>
    <row r="19" spans="1:16" ht="22" customHeight="1">
      <c r="A19" s="146" t="s">
        <v>254</v>
      </c>
      <c r="B19" s="150"/>
      <c r="C19" s="150">
        <f>SUM(C14:C18)</f>
        <v>117.76724999999999</v>
      </c>
      <c r="D19" s="150">
        <f>SUM(D14:D18)</f>
        <v>153.09742499999999</v>
      </c>
      <c r="E19" s="150">
        <f>SUM(E14:E18)</f>
        <v>43.41</v>
      </c>
      <c r="F19" s="150">
        <f>SUM(F14:F18)</f>
        <v>65.114999999999995</v>
      </c>
      <c r="G19" s="166">
        <f>SUM(G14:G18)</f>
        <v>137.90024999999997</v>
      </c>
      <c r="H19" s="13"/>
      <c r="I19" s="144" t="s">
        <v>119</v>
      </c>
      <c r="J19" s="149" t="s">
        <v>187</v>
      </c>
      <c r="K19" s="128">
        <f>'9-Riepilogo Analisi dei Carichi'!$C$10</f>
        <v>16.222499999999997</v>
      </c>
      <c r="L19" s="128">
        <f>'9-Riepilogo Analisi dei Carichi'!$I$10</f>
        <v>21.089249999999996</v>
      </c>
      <c r="M19" s="128" t="s">
        <v>187</v>
      </c>
      <c r="N19" s="128" t="s">
        <v>187</v>
      </c>
      <c r="O19" s="129">
        <f>K19</f>
        <v>16.222499999999997</v>
      </c>
      <c r="P19" s="13"/>
    </row>
    <row r="20" spans="1:16" ht="22" customHeight="1">
      <c r="A20" s="113"/>
      <c r="B20" s="114"/>
      <c r="C20" s="114"/>
      <c r="D20" s="114"/>
      <c r="E20" s="114"/>
      <c r="F20" s="114"/>
      <c r="G20" s="115"/>
      <c r="H20" s="13"/>
      <c r="I20" s="130" t="s">
        <v>254</v>
      </c>
      <c r="J20" s="131"/>
      <c r="K20" s="133">
        <f>SUM(K14:K19)</f>
        <v>183.859658</v>
      </c>
      <c r="L20" s="133">
        <f t="shared" ref="L20:O20" si="1">SUM(L14:L19)</f>
        <v>239.01755539999999</v>
      </c>
      <c r="M20" s="133">
        <f t="shared" si="1"/>
        <v>57.22999999999999</v>
      </c>
      <c r="N20" s="133">
        <f t="shared" si="1"/>
        <v>85.844999999999999</v>
      </c>
      <c r="O20" s="134">
        <f t="shared" si="1"/>
        <v>209.758658</v>
      </c>
      <c r="P20" s="13"/>
    </row>
    <row r="21" spans="1:16" ht="22" customHeight="1">
      <c r="A21" s="13"/>
      <c r="B21" s="13"/>
      <c r="C21" s="13"/>
      <c r="D21" s="13"/>
      <c r="E21" s="13"/>
      <c r="F21" s="13"/>
      <c r="G21" s="13"/>
      <c r="H21" s="13"/>
      <c r="I21" s="13"/>
      <c r="J21" s="13"/>
      <c r="K21" s="13"/>
      <c r="L21" s="13"/>
      <c r="M21" s="13"/>
      <c r="N21" s="13"/>
      <c r="O21" s="13"/>
      <c r="P21" s="13"/>
    </row>
    <row r="22" spans="1:16" ht="22" customHeight="1">
      <c r="A22" s="155" t="s">
        <v>312</v>
      </c>
      <c r="B22" s="156" t="s">
        <v>309</v>
      </c>
      <c r="C22" s="156" t="s">
        <v>331</v>
      </c>
      <c r="D22" s="156" t="s">
        <v>332</v>
      </c>
      <c r="E22" s="156" t="s">
        <v>333</v>
      </c>
      <c r="F22" s="156" t="s">
        <v>334</v>
      </c>
      <c r="G22" s="157" t="s">
        <v>335</v>
      </c>
      <c r="H22" s="13"/>
      <c r="I22" s="155" t="s">
        <v>323</v>
      </c>
      <c r="J22" s="156" t="s">
        <v>309</v>
      </c>
      <c r="K22" s="156" t="s">
        <v>331</v>
      </c>
      <c r="L22" s="156" t="s">
        <v>332</v>
      </c>
      <c r="M22" s="156" t="s">
        <v>333</v>
      </c>
      <c r="N22" s="156" t="s">
        <v>334</v>
      </c>
      <c r="O22" s="157" t="s">
        <v>335</v>
      </c>
      <c r="P22" s="13"/>
    </row>
    <row r="23" spans="1:16" ht="22" customHeight="1">
      <c r="A23" s="122" t="s">
        <v>252</v>
      </c>
      <c r="B23" s="126">
        <f>('1-Geometria'!G16/2*'1-Geometria'!K17/2)+(D3*'1-Geometria'!G17/2*'1-Geometria'!K17/2)</f>
        <v>9.8549999999999986</v>
      </c>
      <c r="C23" s="26">
        <f>B23*'9-Riepilogo Analisi dei Carichi'!$C$14</f>
        <v>43.6330125</v>
      </c>
      <c r="D23" s="26">
        <f>B23*'9-Riepilogo Analisi dei Carichi'!$I$14</f>
        <v>56.722916249999997</v>
      </c>
      <c r="E23" s="26">
        <f>B23*'9-Riepilogo Analisi dei Carichi'!$G$14</f>
        <v>19.709999999999997</v>
      </c>
      <c r="F23" s="26">
        <f>B23*'9-Riepilogo Analisi dei Carichi'!$K$14</f>
        <v>29.564999999999998</v>
      </c>
      <c r="G23" s="54">
        <f>B23*'9-Riepilogo Analisi dei Carichi'!$O$14</f>
        <v>49.546012499999989</v>
      </c>
      <c r="H23" s="13"/>
      <c r="I23" s="122" t="s">
        <v>252</v>
      </c>
      <c r="J23" s="126">
        <f>('1-Geometria'!G26/2*'1-Geometria'!K26/2)+('1-Geometria'!G26/2*'1-Geometria'!K21/2)</f>
        <v>9.6999999999999993</v>
      </c>
      <c r="K23" s="26">
        <f>J23*'9-Riepilogo Analisi dei Carichi'!$C$14</f>
        <v>42.946750000000002</v>
      </c>
      <c r="L23" s="26">
        <f>J23*'9-Riepilogo Analisi dei Carichi'!$I$14</f>
        <v>55.830775000000003</v>
      </c>
      <c r="M23" s="26">
        <f>J23*'9-Riepilogo Analisi dei Carichi'!$G$14</f>
        <v>19.399999999999999</v>
      </c>
      <c r="N23" s="26">
        <f>J23*'9-Riepilogo Analisi dei Carichi'!$K$14</f>
        <v>29.099999999999998</v>
      </c>
      <c r="O23" s="54">
        <f>J23*'9-Riepilogo Analisi dei Carichi'!$O$14</f>
        <v>48.766749999999995</v>
      </c>
      <c r="P23" s="13"/>
    </row>
    <row r="24" spans="1:16" ht="22" customHeight="1">
      <c r="A24" s="144" t="s">
        <v>337</v>
      </c>
      <c r="B24" s="126">
        <f>('1-Geometria'!G16/2)+('1-Geometria'!G17/2)</f>
        <v>3.95</v>
      </c>
      <c r="C24" s="26">
        <f>B24*'9-Riepilogo Analisi dei Carichi'!$C$13</f>
        <v>6.1857000000000006</v>
      </c>
      <c r="D24" s="26">
        <f>B24*'9-Riepilogo Analisi dei Carichi'!$I$13</f>
        <v>8.0414100000000008</v>
      </c>
      <c r="E24" s="118" t="s">
        <v>187</v>
      </c>
      <c r="F24" s="26" t="s">
        <v>187</v>
      </c>
      <c r="G24" s="54">
        <f>C24</f>
        <v>6.1857000000000006</v>
      </c>
      <c r="H24" s="13"/>
      <c r="I24" s="122" t="s">
        <v>253</v>
      </c>
      <c r="J24" s="126">
        <f>('1-Geometria'!K21+'1-Geometria'!K25)/2</f>
        <v>4.8499999999999996</v>
      </c>
      <c r="K24" s="126">
        <f>J24*'9-Riepilogo Analisi dei Carichi'!$C$11</f>
        <v>20.861207999999998</v>
      </c>
      <c r="L24" s="126">
        <f>J24*'9-Riepilogo Analisi dei Carichi'!$I$11</f>
        <v>27.119570400000001</v>
      </c>
      <c r="M24" s="126" t="s">
        <v>187</v>
      </c>
      <c r="N24" s="126" t="s">
        <v>187</v>
      </c>
      <c r="O24" s="127">
        <f>K24</f>
        <v>20.861207999999998</v>
      </c>
      <c r="P24" s="13"/>
    </row>
    <row r="25" spans="1:16" ht="22" customHeight="1">
      <c r="A25" s="122" t="s">
        <v>23</v>
      </c>
      <c r="B25" s="126">
        <f>('1-Geometria'!G16/2)+('1-Geometria'!G17/2)</f>
        <v>3.95</v>
      </c>
      <c r="C25" s="126">
        <f>B25*'9-Riepilogo Analisi dei Carichi'!$C$8</f>
        <v>14.542912500000002</v>
      </c>
      <c r="D25" s="126">
        <f>B25*'9-Riepilogo Analisi dei Carichi'!$I$8</f>
        <v>18.905786249999998</v>
      </c>
      <c r="E25" s="126" t="s">
        <v>187</v>
      </c>
      <c r="F25" s="126" t="s">
        <v>187</v>
      </c>
      <c r="G25" s="127">
        <f>C25</f>
        <v>14.542912500000002</v>
      </c>
      <c r="H25" s="13"/>
      <c r="I25" s="122" t="s">
        <v>23</v>
      </c>
      <c r="J25" s="149">
        <f>('1-Geometria'!G26+'1-Geometria'!K26)/2</f>
        <v>4.3</v>
      </c>
      <c r="K25" s="149">
        <f>J25*'9-Riepilogo Analisi dei Carichi'!$C$8</f>
        <v>15.831524999999999</v>
      </c>
      <c r="L25" s="149">
        <f>J25*'9-Riepilogo Analisi dei Carichi'!$I$8</f>
        <v>20.580982499999998</v>
      </c>
      <c r="M25" s="149" t="s">
        <v>187</v>
      </c>
      <c r="N25" s="149" t="s">
        <v>187</v>
      </c>
      <c r="O25" s="127">
        <f>K25</f>
        <v>15.831524999999999</v>
      </c>
      <c r="P25" s="13"/>
    </row>
    <row r="26" spans="1:16" ht="22" customHeight="1">
      <c r="A26" s="122" t="s">
        <v>24</v>
      </c>
      <c r="B26" s="126">
        <f>'1-Geometria'!K17/2</f>
        <v>2.25</v>
      </c>
      <c r="C26" s="126">
        <f>B26*'9-Riepilogo Analisi dei Carichi'!$C$9</f>
        <v>4.5405000000000006</v>
      </c>
      <c r="D26" s="126">
        <f>B26*'9-Riepilogo Analisi dei Carichi'!$I$9</f>
        <v>5.9026500000000013</v>
      </c>
      <c r="E26" s="126" t="s">
        <v>187</v>
      </c>
      <c r="F26" s="126" t="s">
        <v>187</v>
      </c>
      <c r="G26" s="127">
        <f>C26</f>
        <v>4.5405000000000006</v>
      </c>
      <c r="H26" s="13"/>
      <c r="I26" s="122" t="s">
        <v>24</v>
      </c>
      <c r="J26" s="149">
        <f>('1-Geometria'!G25+'1-Geometria'!K28)/2</f>
        <v>4.13</v>
      </c>
      <c r="K26" s="149">
        <f>J26*'9-Riepilogo Analisi dei Carichi'!$C$9</f>
        <v>8.334340000000001</v>
      </c>
      <c r="L26" s="149">
        <f>J26*'9-Riepilogo Analisi dei Carichi'!$I$9</f>
        <v>10.834642000000002</v>
      </c>
      <c r="M26" s="149" t="s">
        <v>187</v>
      </c>
      <c r="N26" s="149" t="s">
        <v>187</v>
      </c>
      <c r="O26" s="127">
        <f>K26</f>
        <v>8.334340000000001</v>
      </c>
      <c r="P26" s="13"/>
    </row>
    <row r="27" spans="1:16" ht="22" customHeight="1">
      <c r="A27" s="122" t="s">
        <v>25</v>
      </c>
      <c r="B27" s="126">
        <f>('1-Geometria'!G16/2*1.5)</f>
        <v>2.7</v>
      </c>
      <c r="C27" s="126">
        <f>B27*'9-Riepilogo Analisi dei Carichi'!$C$7</f>
        <v>13.16925</v>
      </c>
      <c r="D27" s="126">
        <f>B27*'9-Riepilogo Analisi dei Carichi'!$I$7</f>
        <v>17.120025000000002</v>
      </c>
      <c r="E27" s="126">
        <f>B27*'9-Riepilogo Analisi dei Carichi'!$G$7</f>
        <v>10.8</v>
      </c>
      <c r="F27" s="126">
        <f>B27*'9-Riepilogo Analisi dei Carichi'!$K$7</f>
        <v>16.200000000000003</v>
      </c>
      <c r="G27" s="127">
        <f>B27*'9-Riepilogo Analisi dei Carichi'!$O$7</f>
        <v>19.649250000000002</v>
      </c>
      <c r="H27" s="13"/>
      <c r="I27" s="122" t="s">
        <v>273</v>
      </c>
      <c r="J27" s="149">
        <f>('1-Geometria'!G25/2*'1-Geometria'!K26/2)+('1-Geometria'!G25/2*'1-Geometria'!K21/2)</f>
        <v>7.2749999999999995</v>
      </c>
      <c r="K27" s="149">
        <f>J27*'9-Riepilogo Analisi dei Carichi'!$C$6</f>
        <v>52.942599999999992</v>
      </c>
      <c r="L27" s="149">
        <f>J27*'9-Riepilogo Analisi dei Carichi'!$I$6</f>
        <v>68.825379999999981</v>
      </c>
      <c r="M27" s="149">
        <f>J27*'9-Riepilogo Analisi dei Carichi'!$G$6</f>
        <v>29.099999999999998</v>
      </c>
      <c r="N27" s="149">
        <f>J27*'9-Riepilogo Analisi dei Carichi'!$K$6</f>
        <v>43.65</v>
      </c>
      <c r="O27" s="127">
        <f>J27*'9-Riepilogo Analisi dei Carichi'!$O$6</f>
        <v>70.402599999999993</v>
      </c>
      <c r="P27" s="13"/>
    </row>
    <row r="28" spans="1:16" ht="22" customHeight="1">
      <c r="A28" s="122" t="s">
        <v>119</v>
      </c>
      <c r="B28" s="126" t="s">
        <v>187</v>
      </c>
      <c r="C28" s="126">
        <f>'9-Riepilogo Analisi dei Carichi'!$C$10</f>
        <v>16.222499999999997</v>
      </c>
      <c r="D28" s="126">
        <f>'9-Riepilogo Analisi dei Carichi'!$I$10</f>
        <v>21.089249999999996</v>
      </c>
      <c r="E28" s="126" t="s">
        <v>187</v>
      </c>
      <c r="F28" s="126" t="s">
        <v>187</v>
      </c>
      <c r="G28" s="127">
        <f>C28</f>
        <v>16.222499999999997</v>
      </c>
      <c r="H28" s="13"/>
      <c r="I28" s="122" t="s">
        <v>119</v>
      </c>
      <c r="J28" s="149" t="s">
        <v>187</v>
      </c>
      <c r="K28" s="128">
        <f>'9-Riepilogo Analisi dei Carichi'!$C$10</f>
        <v>16.222499999999997</v>
      </c>
      <c r="L28" s="128">
        <f>'9-Riepilogo Analisi dei Carichi'!$I$10</f>
        <v>21.089249999999996</v>
      </c>
      <c r="M28" s="128" t="s">
        <v>187</v>
      </c>
      <c r="N28" s="128" t="s">
        <v>187</v>
      </c>
      <c r="O28" s="129">
        <f>K28</f>
        <v>16.222499999999997</v>
      </c>
      <c r="P28" s="13"/>
    </row>
    <row r="29" spans="1:16" ht="22" customHeight="1">
      <c r="A29" s="130" t="s">
        <v>254</v>
      </c>
      <c r="B29" s="131"/>
      <c r="C29" s="133">
        <f>SUM(C23:C28)</f>
        <v>98.293875</v>
      </c>
      <c r="D29" s="133">
        <f t="shared" ref="D29:G29" si="2">SUM(D23:D28)</f>
        <v>127.78203749999997</v>
      </c>
      <c r="E29" s="133">
        <f t="shared" si="2"/>
        <v>30.509999999999998</v>
      </c>
      <c r="F29" s="133">
        <f t="shared" si="2"/>
        <v>45.765000000000001</v>
      </c>
      <c r="G29" s="134">
        <f t="shared" si="2"/>
        <v>110.68687499999999</v>
      </c>
      <c r="H29" s="13"/>
      <c r="I29" s="146" t="s">
        <v>254</v>
      </c>
      <c r="J29" s="150"/>
      <c r="K29" s="150">
        <f>SUM(K23:K28)</f>
        <v>157.13892299999998</v>
      </c>
      <c r="L29" s="150">
        <f t="shared" ref="L29:O29" si="3">SUM(L23:L28)</f>
        <v>204.28059989999997</v>
      </c>
      <c r="M29" s="150">
        <f t="shared" si="3"/>
        <v>48.5</v>
      </c>
      <c r="N29" s="150">
        <f t="shared" si="3"/>
        <v>72.75</v>
      </c>
      <c r="O29" s="151">
        <f t="shared" si="3"/>
        <v>180.41892299999998</v>
      </c>
      <c r="P29" s="13"/>
    </row>
    <row r="30" spans="1:16" ht="22" customHeight="1">
      <c r="A30" s="13"/>
      <c r="B30" s="13"/>
      <c r="C30" s="13"/>
      <c r="D30" s="13"/>
      <c r="E30" s="13"/>
      <c r="F30" s="13"/>
      <c r="G30" s="13"/>
      <c r="H30" s="13"/>
      <c r="I30" s="140"/>
      <c r="J30" s="140"/>
      <c r="K30" s="140"/>
      <c r="L30" s="140"/>
      <c r="M30" s="140"/>
      <c r="N30" s="140"/>
      <c r="O30" s="140"/>
      <c r="P30" s="13"/>
    </row>
    <row r="31" spans="1:16" ht="22" customHeight="1">
      <c r="A31" s="155" t="s">
        <v>313</v>
      </c>
      <c r="B31" s="156" t="s">
        <v>309</v>
      </c>
      <c r="C31" s="156" t="s">
        <v>331</v>
      </c>
      <c r="D31" s="156" t="s">
        <v>332</v>
      </c>
      <c r="E31" s="156" t="s">
        <v>333</v>
      </c>
      <c r="F31" s="156" t="s">
        <v>334</v>
      </c>
      <c r="G31" s="157" t="s">
        <v>335</v>
      </c>
      <c r="H31" s="13"/>
      <c r="I31" s="155" t="s">
        <v>324</v>
      </c>
      <c r="J31" s="156" t="s">
        <v>309</v>
      </c>
      <c r="K31" s="156" t="s">
        <v>331</v>
      </c>
      <c r="L31" s="156" t="s">
        <v>332</v>
      </c>
      <c r="M31" s="156" t="s">
        <v>333</v>
      </c>
      <c r="N31" s="156" t="s">
        <v>334</v>
      </c>
      <c r="O31" s="157" t="s">
        <v>335</v>
      </c>
      <c r="P31" s="13"/>
    </row>
    <row r="32" spans="1:16" ht="22" customHeight="1">
      <c r="A32" s="122" t="s">
        <v>252</v>
      </c>
      <c r="B32" s="126">
        <f>'1-Geometria'!G17/2*'1-Geometria'!K18/2</f>
        <v>4.8374999999999995</v>
      </c>
      <c r="C32" s="26">
        <f>B32*'9-Riepilogo Analisi dei Carichi'!$C$14</f>
        <v>21.418031249999999</v>
      </c>
      <c r="D32" s="26">
        <f>B32*'9-Riepilogo Analisi dei Carichi'!$I$14</f>
        <v>27.843440624999999</v>
      </c>
      <c r="E32" s="26">
        <f>B32*'9-Riepilogo Analisi dei Carichi'!$G$14</f>
        <v>9.6749999999999989</v>
      </c>
      <c r="F32" s="26">
        <f>B32*'9-Riepilogo Analisi dei Carichi'!$K$14</f>
        <v>14.512499999999999</v>
      </c>
      <c r="G32" s="54">
        <f>B32*'9-Riepilogo Analisi dei Carichi'!$O$14</f>
        <v>24.320531249999998</v>
      </c>
      <c r="H32" s="13"/>
      <c r="I32" s="122" t="s">
        <v>252</v>
      </c>
      <c r="J32" s="126">
        <f>('1-Geometria'!G26/2*'1-Geometria'!K27/2)+('1-Geometria'!G26/2*'1-Geometria'!K22/2)+(D3*'1-Geometria'!G27/2*'1-Geometria'!K22/2)</f>
        <v>17.655999999999999</v>
      </c>
      <c r="K32" s="26">
        <f>J32*'9-Riepilogo Analisi dei Carichi'!$C$14</f>
        <v>78.171939999999992</v>
      </c>
      <c r="L32" s="26">
        <f>J32*'9-Riepilogo Analisi dei Carichi'!$I$14</f>
        <v>101.62352200000001</v>
      </c>
      <c r="M32" s="26">
        <f>J32*'9-Riepilogo Analisi dei Carichi'!$G$14</f>
        <v>35.311999999999998</v>
      </c>
      <c r="N32" s="26">
        <f>J32*'9-Riepilogo Analisi dei Carichi'!$K$14</f>
        <v>52.967999999999996</v>
      </c>
      <c r="O32" s="54">
        <f>J32*'9-Riepilogo Analisi dei Carichi'!$O$14</f>
        <v>88.765539999999987</v>
      </c>
      <c r="P32" s="13"/>
    </row>
    <row r="33" spans="1:16" ht="22" customHeight="1">
      <c r="A33" s="144" t="s">
        <v>337</v>
      </c>
      <c r="B33" s="126">
        <f>'1-Geometria'!G17/2+'1-Geometria'!K18/2</f>
        <v>4.4000000000000004</v>
      </c>
      <c r="C33" s="26">
        <f>B33*'9-Riepilogo Analisi dei Carichi'!$C$13</f>
        <v>6.8904000000000005</v>
      </c>
      <c r="D33" s="26">
        <f>B33*'9-Riepilogo Analisi dei Carichi'!$I$13</f>
        <v>8.9575200000000006</v>
      </c>
      <c r="E33" s="118" t="s">
        <v>187</v>
      </c>
      <c r="F33" s="26" t="s">
        <v>187</v>
      </c>
      <c r="G33" s="54">
        <f>C33</f>
        <v>6.8904000000000005</v>
      </c>
      <c r="H33" s="13"/>
      <c r="I33" s="122" t="s">
        <v>337</v>
      </c>
      <c r="J33" s="126">
        <f>('1-Geometria'!G27+'1-Geometria'!K27)/2</f>
        <v>4.9000000000000004</v>
      </c>
      <c r="K33" s="26">
        <f>J33*'9-Riepilogo Analisi dei Carichi'!$C$13</f>
        <v>7.6734000000000009</v>
      </c>
      <c r="L33" s="26">
        <f>J33*'9-Riepilogo Analisi dei Carichi'!$I$13</f>
        <v>9.9754200000000015</v>
      </c>
      <c r="M33" s="118" t="s">
        <v>187</v>
      </c>
      <c r="N33" s="26" t="s">
        <v>187</v>
      </c>
      <c r="O33" s="54">
        <f>K33</f>
        <v>7.6734000000000009</v>
      </c>
      <c r="P33" s="13"/>
    </row>
    <row r="34" spans="1:16" ht="22" customHeight="1">
      <c r="A34" s="122" t="s">
        <v>23</v>
      </c>
      <c r="B34" s="126">
        <f>'1-Geometria'!G17/2+'1-Geometria'!K18/2</f>
        <v>4.4000000000000004</v>
      </c>
      <c r="C34" s="149">
        <f>B34*'9-Riepilogo Analisi dei Carichi'!$C$8</f>
        <v>16.1997</v>
      </c>
      <c r="D34" s="149">
        <f>B34*'9-Riepilogo Analisi dei Carichi'!$I$8</f>
        <v>21.059609999999999</v>
      </c>
      <c r="E34" s="149" t="s">
        <v>187</v>
      </c>
      <c r="F34" s="149" t="s">
        <v>187</v>
      </c>
      <c r="G34" s="127">
        <f>C34</f>
        <v>16.1997</v>
      </c>
      <c r="H34" s="13"/>
      <c r="I34" s="122" t="s">
        <v>23</v>
      </c>
      <c r="J34" s="149">
        <f>('1-Geometria'!G27+'1-Geometria'!K27+'1-Geometria'!G26)/2</f>
        <v>6.9</v>
      </c>
      <c r="K34" s="149">
        <f>J34*'9-Riepilogo Analisi dei Carichi'!$C$8</f>
        <v>25.404075000000002</v>
      </c>
      <c r="L34" s="149">
        <f>J34*'9-Riepilogo Analisi dei Carichi'!$I$8</f>
        <v>33.025297500000001</v>
      </c>
      <c r="M34" s="149" t="s">
        <v>187</v>
      </c>
      <c r="N34" s="149" t="s">
        <v>187</v>
      </c>
      <c r="O34" s="127">
        <f>K34</f>
        <v>25.404075000000002</v>
      </c>
      <c r="P34" s="13"/>
    </row>
    <row r="35" spans="1:16" ht="22" customHeight="1">
      <c r="A35" s="122" t="s">
        <v>119</v>
      </c>
      <c r="B35" s="126" t="s">
        <v>187</v>
      </c>
      <c r="C35" s="128">
        <f>'9-Riepilogo Analisi dei Carichi'!$C$10</f>
        <v>16.222499999999997</v>
      </c>
      <c r="D35" s="128">
        <f>'9-Riepilogo Analisi dei Carichi'!$I$10</f>
        <v>21.089249999999996</v>
      </c>
      <c r="E35" s="128" t="s">
        <v>187</v>
      </c>
      <c r="F35" s="128" t="s">
        <v>187</v>
      </c>
      <c r="G35" s="129">
        <f>C35</f>
        <v>16.222499999999997</v>
      </c>
      <c r="H35" s="13"/>
      <c r="I35" s="119" t="s">
        <v>24</v>
      </c>
      <c r="J35" s="56">
        <f>'1-Geometria'!K29/2</f>
        <v>2.59</v>
      </c>
      <c r="K35" s="26">
        <f>J35*'9-Riepilogo Analisi dei Carichi'!$C$9</f>
        <v>5.2266200000000005</v>
      </c>
      <c r="L35" s="26">
        <f>J35*'9-Riepilogo Analisi dei Carichi'!$I$9</f>
        <v>6.7946060000000008</v>
      </c>
      <c r="M35" s="26" t="s">
        <v>187</v>
      </c>
      <c r="N35" s="26" t="s">
        <v>187</v>
      </c>
      <c r="O35" s="54">
        <f>K35</f>
        <v>5.2266200000000005</v>
      </c>
      <c r="P35" s="13"/>
    </row>
    <row r="36" spans="1:16" ht="22" customHeight="1">
      <c r="A36" s="146" t="s">
        <v>254</v>
      </c>
      <c r="B36" s="150"/>
      <c r="C36" s="150">
        <f>SUM(C32:C35)</f>
        <v>60.730631249999995</v>
      </c>
      <c r="D36" s="150">
        <f>SUM(D32:D35)</f>
        <v>78.949820625000001</v>
      </c>
      <c r="E36" s="150">
        <f>SUM(E32:E35)</f>
        <v>9.6749999999999989</v>
      </c>
      <c r="F36" s="150">
        <f>SUM(F32:F35)</f>
        <v>14.512499999999999</v>
      </c>
      <c r="G36" s="151">
        <f>SUM(G32:G35)</f>
        <v>63.633131249999991</v>
      </c>
      <c r="H36" s="13"/>
      <c r="I36" s="122" t="s">
        <v>25</v>
      </c>
      <c r="J36" s="149">
        <f>1.5*'1-Geometria'!K27/2</f>
        <v>3.4499999999999997</v>
      </c>
      <c r="K36" s="149">
        <f>J36*'9-Riepilogo Analisi dei Carichi'!$C$7</f>
        <v>16.827374999999996</v>
      </c>
      <c r="L36" s="149">
        <f>J36*'9-Riepilogo Analisi dei Carichi'!$I$7</f>
        <v>21.875587499999998</v>
      </c>
      <c r="M36" s="149">
        <f>J36*'9-Riepilogo Analisi dei Carichi'!$G$7</f>
        <v>13.799999999999999</v>
      </c>
      <c r="N36" s="149">
        <f>J36*'9-Riepilogo Analisi dei Carichi'!$K$7</f>
        <v>20.7</v>
      </c>
      <c r="O36" s="127">
        <f>J36*'9-Riepilogo Analisi dei Carichi'!$O$7</f>
        <v>25.107374999999998</v>
      </c>
      <c r="P36" s="13"/>
    </row>
    <row r="37" spans="1:16" ht="22" customHeight="1">
      <c r="A37" s="163"/>
      <c r="B37" s="150"/>
      <c r="C37" s="150"/>
      <c r="D37" s="150"/>
      <c r="E37" s="150"/>
      <c r="F37" s="150"/>
      <c r="G37" s="151"/>
      <c r="H37" s="13"/>
      <c r="I37" s="144" t="s">
        <v>119</v>
      </c>
      <c r="J37" s="149" t="s">
        <v>187</v>
      </c>
      <c r="K37" s="128">
        <f>'9-Riepilogo Analisi dei Carichi'!$C$10</f>
        <v>16.222499999999997</v>
      </c>
      <c r="L37" s="128">
        <f>'9-Riepilogo Analisi dei Carichi'!$I$10</f>
        <v>21.089249999999996</v>
      </c>
      <c r="M37" s="128" t="s">
        <v>187</v>
      </c>
      <c r="N37" s="128" t="s">
        <v>187</v>
      </c>
      <c r="O37" s="129">
        <f>K37</f>
        <v>16.222499999999997</v>
      </c>
      <c r="P37" s="13"/>
    </row>
    <row r="38" spans="1:16" ht="22" customHeight="1">
      <c r="A38" s="164"/>
      <c r="B38" s="131"/>
      <c r="C38" s="131"/>
      <c r="D38" s="131"/>
      <c r="E38" s="131"/>
      <c r="F38" s="131"/>
      <c r="G38" s="132"/>
      <c r="H38" s="13"/>
      <c r="I38" s="130" t="s">
        <v>254</v>
      </c>
      <c r="J38" s="131"/>
      <c r="K38" s="131">
        <f>SUM(K32:K37)</f>
        <v>149.52590999999998</v>
      </c>
      <c r="L38" s="131">
        <f>SUM(L32:L37)</f>
        <v>194.38368299999999</v>
      </c>
      <c r="M38" s="131">
        <f>SUM(M32:M37)</f>
        <v>49.111999999999995</v>
      </c>
      <c r="N38" s="131">
        <f>SUM(N32:N37)</f>
        <v>73.667999999999992</v>
      </c>
      <c r="O38" s="132">
        <f>SUM(O32:O37)</f>
        <v>168.39950999999999</v>
      </c>
      <c r="P38" s="13"/>
    </row>
    <row r="39" spans="1:16" ht="22" customHeight="1">
      <c r="A39" s="13"/>
      <c r="B39" s="13"/>
      <c r="C39" s="13"/>
      <c r="D39" s="13"/>
      <c r="E39" s="13"/>
      <c r="F39" s="13"/>
      <c r="G39" s="13"/>
      <c r="H39" s="13"/>
      <c r="I39" s="13"/>
      <c r="J39" s="13"/>
      <c r="K39" s="13"/>
      <c r="L39" s="13"/>
      <c r="M39" s="13"/>
      <c r="N39" s="13"/>
      <c r="O39" s="13"/>
      <c r="P39" s="13"/>
    </row>
    <row r="40" spans="1:16" ht="22" customHeight="1">
      <c r="A40" s="155" t="s">
        <v>314</v>
      </c>
      <c r="B40" s="156" t="s">
        <v>309</v>
      </c>
      <c r="C40" s="156" t="s">
        <v>331</v>
      </c>
      <c r="D40" s="156" t="s">
        <v>332</v>
      </c>
      <c r="E40" s="156" t="s">
        <v>333</v>
      </c>
      <c r="F40" s="156" t="s">
        <v>334</v>
      </c>
      <c r="G40" s="157" t="s">
        <v>335</v>
      </c>
      <c r="H40" s="13"/>
      <c r="I40" s="155" t="s">
        <v>325</v>
      </c>
      <c r="J40" s="156" t="s">
        <v>309</v>
      </c>
      <c r="K40" s="156" t="s">
        <v>331</v>
      </c>
      <c r="L40" s="156" t="s">
        <v>332</v>
      </c>
      <c r="M40" s="156" t="s">
        <v>333</v>
      </c>
      <c r="N40" s="156" t="s">
        <v>334</v>
      </c>
      <c r="O40" s="157" t="s">
        <v>335</v>
      </c>
      <c r="P40" s="13"/>
    </row>
    <row r="41" spans="1:16" ht="22" customHeight="1">
      <c r="A41" s="122" t="s">
        <v>252</v>
      </c>
      <c r="B41" s="126">
        <f>'1-Geometria'!K19/2*'1-Geometria'!G18/2</f>
        <v>6.5662500000000001</v>
      </c>
      <c r="C41" s="26">
        <f>B41*'9-Riepilogo Analisi dei Carichi'!$C$14</f>
        <v>29.072071875000002</v>
      </c>
      <c r="D41" s="26">
        <f>B41*'9-Riepilogo Analisi dei Carichi'!$I$14</f>
        <v>37.793693437500004</v>
      </c>
      <c r="E41" s="26">
        <f>B41*'9-Riepilogo Analisi dei Carichi'!$G$14</f>
        <v>13.1325</v>
      </c>
      <c r="F41" s="26">
        <f>B41*'9-Riepilogo Analisi dei Carichi'!$K$14</f>
        <v>19.69875</v>
      </c>
      <c r="G41" s="54">
        <f>B41*'9-Riepilogo Analisi dei Carichi'!$O$14</f>
        <v>33.011821875000003</v>
      </c>
      <c r="H41" s="13"/>
      <c r="I41" s="122" t="s">
        <v>252</v>
      </c>
      <c r="J41" s="126">
        <f>'1-Geometria'!K22/2*'1-Geometria'!G27/2</f>
        <v>6.63</v>
      </c>
      <c r="K41" s="26">
        <f>J41*'9-Riepilogo Analisi dei Carichi'!$C$14</f>
        <v>29.354324999999999</v>
      </c>
      <c r="L41" s="26">
        <f>J41*'9-Riepilogo Analisi dei Carichi'!$I$14</f>
        <v>38.160622500000002</v>
      </c>
      <c r="M41" s="26">
        <f>J41*'9-Riepilogo Analisi dei Carichi'!$G$14</f>
        <v>13.26</v>
      </c>
      <c r="N41" s="26">
        <f>J41*'9-Riepilogo Analisi dei Carichi'!$K$14</f>
        <v>19.89</v>
      </c>
      <c r="O41" s="54">
        <f>J41*'9-Riepilogo Analisi dei Carichi'!$O$14</f>
        <v>33.332324999999997</v>
      </c>
      <c r="P41" s="13"/>
    </row>
    <row r="42" spans="1:16" ht="22" customHeight="1">
      <c r="A42" s="144" t="s">
        <v>337</v>
      </c>
      <c r="B42" s="126">
        <f>'1-Geometria'!K19/2+'1-Geometria'!G18/2</f>
        <v>5.125</v>
      </c>
      <c r="C42" s="26">
        <f>B42*'9-Riepilogo Analisi dei Carichi'!$C$13</f>
        <v>8.0257500000000004</v>
      </c>
      <c r="D42" s="26">
        <f>B42*'9-Riepilogo Analisi dei Carichi'!$I$13</f>
        <v>10.433475</v>
      </c>
      <c r="E42" s="118" t="s">
        <v>187</v>
      </c>
      <c r="F42" s="26" t="s">
        <v>187</v>
      </c>
      <c r="G42" s="54">
        <f>C42</f>
        <v>8.0257500000000004</v>
      </c>
      <c r="H42" s="13"/>
      <c r="I42" s="122" t="s">
        <v>337</v>
      </c>
      <c r="J42" s="126">
        <f>'1-Geometria'!K22/2+'1-Geometria'!G27/2</f>
        <v>5.15</v>
      </c>
      <c r="K42" s="26">
        <f>J42*'9-Riepilogo Analisi dei Carichi'!$C$13</f>
        <v>8.0649000000000015</v>
      </c>
      <c r="L42" s="26">
        <f>J42*'9-Riepilogo Analisi dei Carichi'!$I$13</f>
        <v>10.48437</v>
      </c>
      <c r="M42" s="118" t="s">
        <v>187</v>
      </c>
      <c r="N42" s="26" t="s">
        <v>187</v>
      </c>
      <c r="O42" s="54">
        <f>K42</f>
        <v>8.0649000000000015</v>
      </c>
      <c r="P42" s="13"/>
    </row>
    <row r="43" spans="1:16" ht="22" customHeight="1">
      <c r="A43" s="122" t="s">
        <v>23</v>
      </c>
      <c r="B43" s="126">
        <f>'1-Geometria'!K19/2+'1-Geometria'!G18/2</f>
        <v>5.125</v>
      </c>
      <c r="C43" s="126">
        <f>B43*'9-Riepilogo Analisi dei Carichi'!$C$8</f>
        <v>18.868968750000001</v>
      </c>
      <c r="D43" s="126">
        <f>B43*'9-Riepilogo Analisi dei Carichi'!$I$8</f>
        <v>24.529659374999998</v>
      </c>
      <c r="E43" s="126" t="s">
        <v>187</v>
      </c>
      <c r="F43" s="126" t="s">
        <v>187</v>
      </c>
      <c r="G43" s="127">
        <f>C43</f>
        <v>18.868968750000001</v>
      </c>
      <c r="H43" s="13"/>
      <c r="I43" s="122" t="s">
        <v>23</v>
      </c>
      <c r="J43" s="149">
        <f>'1-Geometria'!K22/2+'1-Geometria'!G27/2</f>
        <v>5.15</v>
      </c>
      <c r="K43" s="149">
        <f>J43*'9-Riepilogo Analisi dei Carichi'!$C$8</f>
        <v>18.961012500000002</v>
      </c>
      <c r="L43" s="149">
        <f>J43*'9-Riepilogo Analisi dei Carichi'!$I$8</f>
        <v>24.649316250000002</v>
      </c>
      <c r="M43" s="149" t="s">
        <v>187</v>
      </c>
      <c r="N43" s="149" t="s">
        <v>187</v>
      </c>
      <c r="O43" s="127">
        <f>K43</f>
        <v>18.961012500000002</v>
      </c>
      <c r="P43" s="13"/>
    </row>
    <row r="44" spans="1:16" ht="22" customHeight="1">
      <c r="A44" s="122" t="s">
        <v>25</v>
      </c>
      <c r="B44" s="126">
        <f>1.7*'1-Geometria'!G18/2</f>
        <v>4.3775000000000004</v>
      </c>
      <c r="C44" s="149">
        <f>B44*'9-Riepilogo Analisi dei Carichi'!$C$7</f>
        <v>21.351256249999999</v>
      </c>
      <c r="D44" s="149">
        <f>B44*'9-Riepilogo Analisi dei Carichi'!$I$7</f>
        <v>27.756633125</v>
      </c>
      <c r="E44" s="149">
        <f>B44*'9-Riepilogo Analisi dei Carichi'!$G$7</f>
        <v>17.510000000000002</v>
      </c>
      <c r="F44" s="149">
        <f>B44*'9-Riepilogo Analisi dei Carichi'!$K$7</f>
        <v>26.265000000000001</v>
      </c>
      <c r="G44" s="127">
        <f>B44*'9-Riepilogo Analisi dei Carichi'!$O$7</f>
        <v>31.857256250000002</v>
      </c>
      <c r="H44" s="13"/>
      <c r="I44" s="119" t="s">
        <v>119</v>
      </c>
      <c r="J44" s="15" t="s">
        <v>187</v>
      </c>
      <c r="K44" s="28">
        <f>'9-Riepilogo Analisi dei Carichi'!$C$10</f>
        <v>16.222499999999997</v>
      </c>
      <c r="L44" s="28">
        <f>'9-Riepilogo Analisi dei Carichi'!$I$10</f>
        <v>21.089249999999996</v>
      </c>
      <c r="M44" s="28" t="s">
        <v>187</v>
      </c>
      <c r="N44" s="28" t="s">
        <v>187</v>
      </c>
      <c r="O44" s="55">
        <f>K44</f>
        <v>16.222499999999997</v>
      </c>
      <c r="P44" s="13"/>
    </row>
    <row r="45" spans="1:16" ht="22" customHeight="1">
      <c r="A45" s="122" t="s">
        <v>119</v>
      </c>
      <c r="B45" s="126" t="s">
        <v>187</v>
      </c>
      <c r="C45" s="128">
        <f>'9-Riepilogo Analisi dei Carichi'!$C$10</f>
        <v>16.222499999999997</v>
      </c>
      <c r="D45" s="128">
        <f>'9-Riepilogo Analisi dei Carichi'!$I$10</f>
        <v>21.089249999999996</v>
      </c>
      <c r="E45" s="128" t="s">
        <v>187</v>
      </c>
      <c r="F45" s="128" t="s">
        <v>187</v>
      </c>
      <c r="G45" s="129">
        <f>C45</f>
        <v>16.222499999999997</v>
      </c>
      <c r="H45" s="13"/>
      <c r="I45" s="146" t="s">
        <v>254</v>
      </c>
      <c r="J45" s="152"/>
      <c r="K45" s="152">
        <f>SUM(K41:K44)</f>
        <v>72.602737499999989</v>
      </c>
      <c r="L45" s="152">
        <f>SUM(L41:L44)</f>
        <v>94.383558749999992</v>
      </c>
      <c r="M45" s="152">
        <f>SUM(M41:M44)</f>
        <v>13.26</v>
      </c>
      <c r="N45" s="152">
        <f>SUM(N41:N44)</f>
        <v>19.89</v>
      </c>
      <c r="O45" s="151">
        <f>SUM(O41:O44)</f>
        <v>76.580737499999998</v>
      </c>
      <c r="P45" s="13"/>
    </row>
    <row r="46" spans="1:16" ht="22" customHeight="1">
      <c r="A46" s="130" t="s">
        <v>254</v>
      </c>
      <c r="B46" s="131"/>
      <c r="C46" s="131">
        <f>SUM(C41:C45)</f>
        <v>93.54054687499999</v>
      </c>
      <c r="D46" s="131">
        <f t="shared" ref="D46:G46" si="4">SUM(D41:D45)</f>
        <v>121.60271093750001</v>
      </c>
      <c r="E46" s="131">
        <f t="shared" si="4"/>
        <v>30.642500000000002</v>
      </c>
      <c r="F46" s="131">
        <f t="shared" si="4"/>
        <v>45.963750000000005</v>
      </c>
      <c r="G46" s="132">
        <f t="shared" si="4"/>
        <v>107.98629687500001</v>
      </c>
      <c r="H46" s="13"/>
      <c r="I46" s="139"/>
      <c r="J46" s="123"/>
      <c r="K46" s="123"/>
      <c r="L46" s="123"/>
      <c r="M46" s="123"/>
      <c r="N46" s="123"/>
      <c r="O46" s="124"/>
      <c r="P46" s="13"/>
    </row>
    <row r="47" spans="1:16" ht="22" customHeight="1">
      <c r="A47" s="17"/>
      <c r="B47" s="17"/>
      <c r="C47" s="17"/>
      <c r="D47" s="17"/>
      <c r="E47" s="17"/>
      <c r="F47" s="17"/>
      <c r="G47" s="17"/>
      <c r="H47" s="13"/>
      <c r="I47" s="13"/>
      <c r="J47" s="13"/>
      <c r="K47" s="13"/>
      <c r="L47" s="13"/>
      <c r="M47" s="13"/>
      <c r="N47" s="13"/>
      <c r="O47" s="13"/>
      <c r="P47" s="13"/>
    </row>
    <row r="48" spans="1:16" ht="22" customHeight="1">
      <c r="A48" s="155" t="s">
        <v>315</v>
      </c>
      <c r="B48" s="156" t="s">
        <v>309</v>
      </c>
      <c r="C48" s="156" t="s">
        <v>331</v>
      </c>
      <c r="D48" s="156" t="s">
        <v>332</v>
      </c>
      <c r="E48" s="156" t="s">
        <v>333</v>
      </c>
      <c r="F48" s="156" t="s">
        <v>334</v>
      </c>
      <c r="G48" s="157" t="s">
        <v>335</v>
      </c>
      <c r="H48" s="13"/>
      <c r="I48" s="155" t="s">
        <v>326</v>
      </c>
      <c r="J48" s="156" t="s">
        <v>309</v>
      </c>
      <c r="K48" s="156" t="s">
        <v>331</v>
      </c>
      <c r="L48" s="156" t="s">
        <v>332</v>
      </c>
      <c r="M48" s="156" t="s">
        <v>333</v>
      </c>
      <c r="N48" s="156" t="s">
        <v>334</v>
      </c>
      <c r="O48" s="157" t="s">
        <v>335</v>
      </c>
      <c r="P48" s="13"/>
    </row>
    <row r="49" spans="1:16" ht="22" customHeight="1">
      <c r="A49" s="122" t="s">
        <v>252</v>
      </c>
      <c r="B49" s="126">
        <f>('1-Geometria'!G19/2*'1-Geometria'!K20/2)+(D3*'1-Geometria'!G18/2*'1-Geometria'!K20/2)</f>
        <v>15.2745</v>
      </c>
      <c r="C49" s="26">
        <f>B49*'9-Riepilogo Analisi dei Carichi'!$C$14</f>
        <v>67.627848749999998</v>
      </c>
      <c r="D49" s="26">
        <f>B49*'9-Riepilogo Analisi dei Carichi'!$I$14</f>
        <v>87.916203375000009</v>
      </c>
      <c r="E49" s="26">
        <f>B49*'9-Riepilogo Analisi dei Carichi'!$G$14</f>
        <v>30.548999999999999</v>
      </c>
      <c r="F49" s="26">
        <f>B49*'9-Riepilogo Analisi dei Carichi'!$K$14</f>
        <v>45.823499999999996</v>
      </c>
      <c r="G49" s="54">
        <f>B49*'9-Riepilogo Analisi dei Carichi'!$O$14</f>
        <v>76.792548749999995</v>
      </c>
      <c r="H49" s="13"/>
      <c r="I49" s="122" t="s">
        <v>252</v>
      </c>
      <c r="J49" s="126">
        <f>'1-Geometria'!G28/2*'1-Geometria'!K23/2</f>
        <v>5.9225000000000003</v>
      </c>
      <c r="K49" s="26">
        <f>J49*'9-Riepilogo Analisi dei Carichi'!$C$14</f>
        <v>26.221868750000002</v>
      </c>
      <c r="L49" s="26">
        <f>J49*'9-Riepilogo Analisi dei Carichi'!$I$14</f>
        <v>34.088429375000004</v>
      </c>
      <c r="M49" s="26">
        <f>J49*'9-Riepilogo Analisi dei Carichi'!$G$14</f>
        <v>11.845000000000001</v>
      </c>
      <c r="N49" s="26">
        <f>J49*'9-Riepilogo Analisi dei Carichi'!$K$14</f>
        <v>17.767500000000002</v>
      </c>
      <c r="O49" s="54">
        <f>J49*'9-Riepilogo Analisi dei Carichi'!$O$14</f>
        <v>29.775368750000002</v>
      </c>
      <c r="P49" s="13"/>
    </row>
    <row r="50" spans="1:16" ht="22" customHeight="1">
      <c r="A50" s="144" t="s">
        <v>337</v>
      </c>
      <c r="B50" s="126">
        <f>'1-Geometria'!G19/2+'1-Geometria'!G18/2</f>
        <v>5.4749999999999996</v>
      </c>
      <c r="C50" s="26">
        <f>B50*'9-Riepilogo Analisi dei Carichi'!$C$13</f>
        <v>8.5738500000000002</v>
      </c>
      <c r="D50" s="26">
        <f>B50*'9-Riepilogo Analisi dei Carichi'!$I$13</f>
        <v>11.146004999999999</v>
      </c>
      <c r="E50" s="118" t="s">
        <v>187</v>
      </c>
      <c r="F50" s="26" t="s">
        <v>187</v>
      </c>
      <c r="G50" s="54">
        <f>C50</f>
        <v>8.5738500000000002</v>
      </c>
      <c r="H50" s="13"/>
      <c r="I50" s="122" t="s">
        <v>337</v>
      </c>
      <c r="J50" s="126">
        <f>'1-Geometria'!G28/2+'1-Geometria'!K23/2</f>
        <v>4.875</v>
      </c>
      <c r="K50" s="126">
        <f>J50*'9-Riepilogo Analisi dei Carichi'!$C$13</f>
        <v>7.6342500000000006</v>
      </c>
      <c r="L50" s="126">
        <f>J50*'9-Riepilogo Analisi dei Carichi'!$I$13</f>
        <v>9.9245250000000009</v>
      </c>
      <c r="M50" s="126" t="s">
        <v>187</v>
      </c>
      <c r="N50" s="126" t="s">
        <v>187</v>
      </c>
      <c r="O50" s="127">
        <f>K50</f>
        <v>7.6342500000000006</v>
      </c>
      <c r="P50" s="13"/>
    </row>
    <row r="51" spans="1:16" ht="22" customHeight="1">
      <c r="A51" s="122" t="s">
        <v>23</v>
      </c>
      <c r="B51" s="126">
        <f>'1-Geometria'!G19/2+'1-Geometria'!K20/2+'1-Geometria'!G18/2</f>
        <v>8.0249999999999986</v>
      </c>
      <c r="C51" s="149">
        <f>B51*'9-Riepilogo Analisi dei Carichi'!$C$8</f>
        <v>29.546043749999995</v>
      </c>
      <c r="D51" s="149">
        <f>B51*'9-Riepilogo Analisi dei Carichi'!$I$8</f>
        <v>38.409856874999988</v>
      </c>
      <c r="E51" s="149" t="s">
        <v>187</v>
      </c>
      <c r="F51" s="149" t="s">
        <v>187</v>
      </c>
      <c r="G51" s="127">
        <f>C51</f>
        <v>29.546043749999995</v>
      </c>
      <c r="H51" s="13"/>
      <c r="I51" s="122" t="s">
        <v>23</v>
      </c>
      <c r="J51" s="149">
        <f>'1-Geometria'!G28/2+'1-Geometria'!K23/2</f>
        <v>4.875</v>
      </c>
      <c r="K51" s="149">
        <f>J51*'9-Riepilogo Analisi dei Carichi'!$C$8</f>
        <v>17.948531250000002</v>
      </c>
      <c r="L51" s="149">
        <f>J51*'9-Riepilogo Analisi dei Carichi'!$I$8</f>
        <v>23.333090625000001</v>
      </c>
      <c r="M51" s="149" t="s">
        <v>187</v>
      </c>
      <c r="N51" s="149" t="s">
        <v>187</v>
      </c>
      <c r="O51" s="127">
        <f>K51</f>
        <v>17.948531250000002</v>
      </c>
      <c r="P51" s="13"/>
    </row>
    <row r="52" spans="1:16" ht="22" customHeight="1">
      <c r="A52" s="122" t="s">
        <v>25</v>
      </c>
      <c r="B52" s="126">
        <f>1.7*('1-Geometria'!G19/2+'1-Geometria'!G18/2)</f>
        <v>9.3074999999999992</v>
      </c>
      <c r="C52" s="149">
        <f>B52*'9-Riepilogo Analisi dei Carichi'!$C$7</f>
        <v>45.397331249999993</v>
      </c>
      <c r="D52" s="149">
        <f>B52*'9-Riepilogo Analisi dei Carichi'!$I$7</f>
        <v>59.016530624999994</v>
      </c>
      <c r="E52" s="149">
        <f>B52*'9-Riepilogo Analisi dei Carichi'!$G$7</f>
        <v>37.229999999999997</v>
      </c>
      <c r="F52" s="149">
        <f>B52*'9-Riepilogo Analisi dei Carichi'!$K$7</f>
        <v>55.844999999999999</v>
      </c>
      <c r="G52" s="127">
        <f>B52*'9-Riepilogo Analisi dei Carichi'!$O$7</f>
        <v>67.735331249999987</v>
      </c>
      <c r="H52" s="13"/>
      <c r="I52" s="122" t="s">
        <v>25</v>
      </c>
      <c r="J52" s="149">
        <f>1.5*'1-Geometria'!G28/2</f>
        <v>3.8625000000000003</v>
      </c>
      <c r="K52" s="149">
        <f>J52*'9-Riepilogo Analisi dei Carichi'!$C$7</f>
        <v>18.839343749999998</v>
      </c>
      <c r="L52" s="149">
        <f>J52*'9-Riepilogo Analisi dei Carichi'!$I$7</f>
        <v>24.491146875000002</v>
      </c>
      <c r="M52" s="149">
        <f>J52*'9-Riepilogo Analisi dei Carichi'!$G$7</f>
        <v>15.450000000000001</v>
      </c>
      <c r="N52" s="149">
        <f>J52*'9-Riepilogo Analisi dei Carichi'!$K$7</f>
        <v>23.175000000000001</v>
      </c>
      <c r="O52" s="127">
        <f>J52*'9-Riepilogo Analisi dei Carichi'!$O$7</f>
        <v>28.109343750000001</v>
      </c>
      <c r="P52" s="13"/>
    </row>
    <row r="53" spans="1:16" ht="22" customHeight="1">
      <c r="A53" s="122" t="s">
        <v>119</v>
      </c>
      <c r="B53" s="126" t="s">
        <v>187</v>
      </c>
      <c r="C53" s="128">
        <f>'9-Riepilogo Analisi dei Carichi'!$C$10</f>
        <v>16.222499999999997</v>
      </c>
      <c r="D53" s="128">
        <f>'9-Riepilogo Analisi dei Carichi'!$I$10</f>
        <v>21.089249999999996</v>
      </c>
      <c r="E53" s="128" t="s">
        <v>187</v>
      </c>
      <c r="F53" s="128" t="s">
        <v>187</v>
      </c>
      <c r="G53" s="129">
        <f>C53</f>
        <v>16.222499999999997</v>
      </c>
      <c r="H53" s="13"/>
      <c r="I53" s="122" t="s">
        <v>119</v>
      </c>
      <c r="J53" s="149" t="s">
        <v>187</v>
      </c>
      <c r="K53" s="128">
        <f>'9-Riepilogo Analisi dei Carichi'!$C$10</f>
        <v>16.222499999999997</v>
      </c>
      <c r="L53" s="128">
        <f>'9-Riepilogo Analisi dei Carichi'!$I$10</f>
        <v>21.089249999999996</v>
      </c>
      <c r="M53" s="128" t="s">
        <v>187</v>
      </c>
      <c r="N53" s="128" t="s">
        <v>187</v>
      </c>
      <c r="O53" s="129">
        <f>K53</f>
        <v>16.222499999999997</v>
      </c>
      <c r="P53" s="13"/>
    </row>
    <row r="54" spans="1:16" ht="22" customHeight="1">
      <c r="A54" s="130" t="s">
        <v>254</v>
      </c>
      <c r="B54" s="131"/>
      <c r="C54" s="131">
        <f>SUM(C49:C53)</f>
        <v>167.36757374999999</v>
      </c>
      <c r="D54" s="131">
        <f t="shared" ref="D54:G54" si="5">SUM(D49:D53)</f>
        <v>217.57784587500001</v>
      </c>
      <c r="E54" s="131">
        <f t="shared" si="5"/>
        <v>67.778999999999996</v>
      </c>
      <c r="F54" s="131">
        <f t="shared" si="5"/>
        <v>101.66849999999999</v>
      </c>
      <c r="G54" s="132">
        <f t="shared" si="5"/>
        <v>198.87027375</v>
      </c>
      <c r="H54" s="13"/>
      <c r="I54" s="146" t="s">
        <v>254</v>
      </c>
      <c r="J54" s="152"/>
      <c r="K54" s="152">
        <f>SUM(K49:K53)</f>
        <v>86.866493749999989</v>
      </c>
      <c r="L54" s="152">
        <f t="shared" ref="L54:O54" si="6">SUM(L49:L53)</f>
        <v>112.92644187499999</v>
      </c>
      <c r="M54" s="152">
        <f t="shared" si="6"/>
        <v>27.295000000000002</v>
      </c>
      <c r="N54" s="152">
        <f t="shared" si="6"/>
        <v>40.942500000000003</v>
      </c>
      <c r="O54" s="151">
        <f t="shared" si="6"/>
        <v>99.689993749999999</v>
      </c>
      <c r="P54" s="13"/>
    </row>
    <row r="55" spans="1:16" ht="22" customHeight="1">
      <c r="A55" s="13"/>
      <c r="B55" s="13"/>
      <c r="C55" s="13"/>
      <c r="D55" s="13"/>
      <c r="E55" s="13"/>
      <c r="F55" s="13"/>
      <c r="G55" s="13"/>
      <c r="H55" s="13"/>
      <c r="I55" s="140"/>
      <c r="J55" s="140"/>
      <c r="K55" s="140"/>
      <c r="L55" s="140"/>
      <c r="M55" s="140"/>
      <c r="N55" s="140"/>
      <c r="O55" s="140"/>
      <c r="P55" s="13"/>
    </row>
    <row r="56" spans="1:16" ht="22" customHeight="1">
      <c r="A56" s="155" t="s">
        <v>316</v>
      </c>
      <c r="B56" s="156" t="s">
        <v>309</v>
      </c>
      <c r="C56" s="156" t="s">
        <v>331</v>
      </c>
      <c r="D56" s="156" t="s">
        <v>332</v>
      </c>
      <c r="E56" s="156" t="s">
        <v>333</v>
      </c>
      <c r="F56" s="156" t="s">
        <v>334</v>
      </c>
      <c r="G56" s="157" t="s">
        <v>335</v>
      </c>
      <c r="H56" s="13"/>
      <c r="I56" s="155" t="s">
        <v>327</v>
      </c>
      <c r="J56" s="156" t="s">
        <v>309</v>
      </c>
      <c r="K56" s="156" t="s">
        <v>331</v>
      </c>
      <c r="L56" s="156" t="s">
        <v>332</v>
      </c>
      <c r="M56" s="156" t="s">
        <v>333</v>
      </c>
      <c r="N56" s="156" t="s">
        <v>334</v>
      </c>
      <c r="O56" s="157" t="s">
        <v>335</v>
      </c>
      <c r="P56" s="13"/>
    </row>
    <row r="57" spans="1:16" ht="22" customHeight="1">
      <c r="A57" s="122" t="s">
        <v>252</v>
      </c>
      <c r="B57" s="126">
        <f>('1-Geometria'!G19/2*'1-Geometria'!K21/2)+('1-Geometria'!G20/2*'1-Geometria'!K21/2)+('1-Geometria'!G20/2*D3*'1-Geometria'!K15/2)</f>
        <v>18.682499999999997</v>
      </c>
      <c r="C57" s="26">
        <f>B57*'9-Riepilogo Analisi dei Carichi'!$C$14</f>
        <v>82.716768749999986</v>
      </c>
      <c r="D57" s="26">
        <f>B57*'9-Riepilogo Analisi dei Carichi'!$I$14</f>
        <v>107.53179937500001</v>
      </c>
      <c r="E57" s="26">
        <f>B57*'9-Riepilogo Analisi dei Carichi'!$G$14</f>
        <v>37.364999999999995</v>
      </c>
      <c r="F57" s="26">
        <f>B57*'9-Riepilogo Analisi dei Carichi'!$K$14</f>
        <v>56.047499999999992</v>
      </c>
      <c r="G57" s="54">
        <f>B57*'9-Riepilogo Analisi dei Carichi'!$O$14</f>
        <v>93.926268749999991</v>
      </c>
      <c r="H57" s="13"/>
      <c r="I57" s="122" t="s">
        <v>252</v>
      </c>
      <c r="J57" s="126">
        <f>(D3*'1-Geometria'!G28/2*'1-Geometria'!K24/2)+('1-Geometria'!G29/2*'1-Geometria'!K24/2)</f>
        <v>13.776999999999999</v>
      </c>
      <c r="K57" s="26">
        <f>J57*'9-Riepilogo Analisi dei Carichi'!$C$14</f>
        <v>60.997667499999999</v>
      </c>
      <c r="L57" s="26">
        <f>J57*'9-Riepilogo Analisi dei Carichi'!$I$14</f>
        <v>79.296967750000007</v>
      </c>
      <c r="M57" s="26">
        <f>J57*'9-Riepilogo Analisi dei Carichi'!$G$14</f>
        <v>27.553999999999998</v>
      </c>
      <c r="N57" s="26">
        <f>J57*'9-Riepilogo Analisi dei Carichi'!$K$14</f>
        <v>41.330999999999996</v>
      </c>
      <c r="O57" s="54">
        <f>J57*'9-Riepilogo Analisi dei Carichi'!$O$14</f>
        <v>69.263867499999989</v>
      </c>
      <c r="P57" s="13"/>
    </row>
    <row r="58" spans="1:16" ht="22" customHeight="1">
      <c r="A58" s="144" t="s">
        <v>253</v>
      </c>
      <c r="B58" s="126">
        <f>'1-Geometria'!K21/2</f>
        <v>2.5499999999999998</v>
      </c>
      <c r="C58" s="126">
        <f>B58*'9-Riepilogo Analisi dei Carichi'!$C$11</f>
        <v>10.968264</v>
      </c>
      <c r="D58" s="126">
        <f>B58*'9-Riepilogo Analisi dei Carichi'!$I$11</f>
        <v>14.258743200000001</v>
      </c>
      <c r="E58" s="126" t="s">
        <v>187</v>
      </c>
      <c r="F58" s="126" t="s">
        <v>187</v>
      </c>
      <c r="G58" s="127">
        <f>C58</f>
        <v>10.968264</v>
      </c>
      <c r="H58" s="13"/>
      <c r="I58" s="122" t="s">
        <v>337</v>
      </c>
      <c r="J58" s="126">
        <f>('1-Geometria'!G28+'1-Geometria'!G29)/2</f>
        <v>5.4749999999999996</v>
      </c>
      <c r="K58" s="126">
        <f>J58*'9-Riepilogo Analisi dei Carichi'!$C$13</f>
        <v>8.5738500000000002</v>
      </c>
      <c r="L58" s="126">
        <f>J58*'9-Riepilogo Analisi dei Carichi'!$I$13</f>
        <v>11.146004999999999</v>
      </c>
      <c r="M58" s="126" t="s">
        <v>187</v>
      </c>
      <c r="N58" s="126" t="s">
        <v>187</v>
      </c>
      <c r="O58" s="127">
        <f>K58</f>
        <v>8.5738500000000002</v>
      </c>
      <c r="P58" s="13"/>
    </row>
    <row r="59" spans="1:16" ht="22" customHeight="1">
      <c r="A59" s="144" t="s">
        <v>337</v>
      </c>
      <c r="B59" s="126">
        <f>'1-Geometria'!G19/2+'1-Geometria'!K15/2</f>
        <v>5.15</v>
      </c>
      <c r="C59" s="126">
        <f>B59*'9-Riepilogo Analisi dei Carichi'!$C$13</f>
        <v>8.0649000000000015</v>
      </c>
      <c r="D59" s="126">
        <f>B59*'9-Riepilogo Analisi dei Carichi'!$I$13</f>
        <v>10.48437</v>
      </c>
      <c r="E59" s="126" t="s">
        <v>187</v>
      </c>
      <c r="F59" s="126" t="s">
        <v>187</v>
      </c>
      <c r="G59" s="127">
        <f>C59</f>
        <v>8.0649000000000015</v>
      </c>
      <c r="H59" s="13"/>
      <c r="I59" s="122" t="s">
        <v>23</v>
      </c>
      <c r="J59" s="149">
        <f>('1-Geometria'!G28+'1-Geometria'!G29+'1-Geometria'!K24)/2</f>
        <v>7.7749999999999995</v>
      </c>
      <c r="K59" s="149">
        <f>J59*'9-Riepilogo Analisi dei Carichi'!$C$8</f>
        <v>28.625606249999997</v>
      </c>
      <c r="L59" s="149">
        <f>J59*'9-Riepilogo Analisi dei Carichi'!$I$8</f>
        <v>37.213288124999998</v>
      </c>
      <c r="M59" s="149" t="s">
        <v>187</v>
      </c>
      <c r="N59" s="149" t="s">
        <v>187</v>
      </c>
      <c r="O59" s="127">
        <f>K59</f>
        <v>28.625606249999997</v>
      </c>
      <c r="P59" s="13"/>
    </row>
    <row r="60" spans="1:16" ht="22" customHeight="1">
      <c r="A60" s="122" t="s">
        <v>23</v>
      </c>
      <c r="B60" s="126">
        <f>'1-Geometria'!G19/2+'1-Geometria'!K21/2+'1-Geometria'!K15/2+'1-Geometria'!G20/2</f>
        <v>9.85</v>
      </c>
      <c r="C60" s="149">
        <f>B60*'9-Riepilogo Analisi dei Carichi'!$C$8</f>
        <v>36.265237499999998</v>
      </c>
      <c r="D60" s="149">
        <f>B60*'9-Riepilogo Analisi dei Carichi'!$I$8</f>
        <v>47.144808749999996</v>
      </c>
      <c r="E60" s="149" t="s">
        <v>187</v>
      </c>
      <c r="F60" s="149" t="s">
        <v>187</v>
      </c>
      <c r="G60" s="127">
        <f>C60</f>
        <v>36.265237499999998</v>
      </c>
      <c r="H60" s="13"/>
      <c r="I60" s="122" t="s">
        <v>25</v>
      </c>
      <c r="J60" s="149">
        <f>1.5*'1-Geometria'!G28/2</f>
        <v>3.8625000000000003</v>
      </c>
      <c r="K60" s="149">
        <f>J60*'9-Riepilogo Analisi dei Carichi'!$C$7</f>
        <v>18.839343749999998</v>
      </c>
      <c r="L60" s="149">
        <f>J60*'9-Riepilogo Analisi dei Carichi'!$I$7</f>
        <v>24.491146875000002</v>
      </c>
      <c r="M60" s="149">
        <f>J60*'9-Riepilogo Analisi dei Carichi'!$G$7</f>
        <v>15.450000000000001</v>
      </c>
      <c r="N60" s="149">
        <f>J60*'9-Riepilogo Analisi dei Carichi'!$K$7</f>
        <v>23.175000000000001</v>
      </c>
      <c r="O60" s="127">
        <f>J60*'9-Riepilogo Analisi dei Carichi'!$O$7</f>
        <v>28.109343750000001</v>
      </c>
      <c r="P60" s="13"/>
    </row>
    <row r="61" spans="1:16" ht="22" customHeight="1">
      <c r="A61" s="122" t="s">
        <v>25</v>
      </c>
      <c r="B61" s="126">
        <f>1.7*'1-Geometria'!G19/2</f>
        <v>4.93</v>
      </c>
      <c r="C61" s="149">
        <f>B61*'9-Riepilogo Analisi dei Carichi'!$C$7</f>
        <v>24.046074999999995</v>
      </c>
      <c r="D61" s="149">
        <f>B61*'9-Riepilogo Analisi dei Carichi'!$I$7</f>
        <v>31.259897499999997</v>
      </c>
      <c r="E61" s="149">
        <f>B61*'9-Riepilogo Analisi dei Carichi'!$G$7</f>
        <v>19.72</v>
      </c>
      <c r="F61" s="149">
        <f>B61*'9-Riepilogo Analisi dei Carichi'!$K$7</f>
        <v>29.58</v>
      </c>
      <c r="G61" s="127">
        <f>B61*'9-Riepilogo Analisi dei Carichi'!$O$7</f>
        <v>35.878074999999995</v>
      </c>
      <c r="H61" s="13"/>
      <c r="I61" s="122" t="s">
        <v>119</v>
      </c>
      <c r="J61" s="149" t="s">
        <v>187</v>
      </c>
      <c r="K61" s="128">
        <f>'9-Riepilogo Analisi dei Carichi'!$C$10</f>
        <v>16.222499999999997</v>
      </c>
      <c r="L61" s="128">
        <f>'9-Riepilogo Analisi dei Carichi'!$I$10</f>
        <v>21.089249999999996</v>
      </c>
      <c r="M61" s="128" t="s">
        <v>187</v>
      </c>
      <c r="N61" s="128" t="s">
        <v>187</v>
      </c>
      <c r="O61" s="129">
        <f>K61</f>
        <v>16.222499999999997</v>
      </c>
      <c r="P61" s="13"/>
    </row>
    <row r="62" spans="1:16" ht="22" customHeight="1">
      <c r="A62" s="122" t="s">
        <v>119</v>
      </c>
      <c r="B62" s="126" t="s">
        <v>187</v>
      </c>
      <c r="C62" s="128">
        <f>'9-Riepilogo Analisi dei Carichi'!$C$10</f>
        <v>16.222499999999997</v>
      </c>
      <c r="D62" s="128">
        <f>'9-Riepilogo Analisi dei Carichi'!$I$10</f>
        <v>21.089249999999996</v>
      </c>
      <c r="E62" s="128" t="s">
        <v>187</v>
      </c>
      <c r="F62" s="128" t="s">
        <v>187</v>
      </c>
      <c r="G62" s="129">
        <f>C62</f>
        <v>16.222499999999997</v>
      </c>
      <c r="H62" s="13"/>
      <c r="I62" s="146" t="s">
        <v>254</v>
      </c>
      <c r="J62" s="150"/>
      <c r="K62" s="150">
        <f>SUM(K57:K61)</f>
        <v>133.25896749999998</v>
      </c>
      <c r="L62" s="150">
        <f>SUM(L57:L61)</f>
        <v>173.23665775000001</v>
      </c>
      <c r="M62" s="150">
        <f>SUM(M57:M61)</f>
        <v>43.003999999999998</v>
      </c>
      <c r="N62" s="150">
        <f>SUM(N57:N61)</f>
        <v>64.506</v>
      </c>
      <c r="O62" s="151">
        <f>SUM(O57:O61)</f>
        <v>150.79516749999999</v>
      </c>
      <c r="P62" s="13"/>
    </row>
    <row r="63" spans="1:16" ht="22" customHeight="1">
      <c r="A63" s="130" t="s">
        <v>254</v>
      </c>
      <c r="B63" s="131"/>
      <c r="C63" s="131">
        <f>SUM(C57:C62)</f>
        <v>178.28374524999998</v>
      </c>
      <c r="D63" s="131">
        <f>SUM(D57:D62)</f>
        <v>231.768868825</v>
      </c>
      <c r="E63" s="131">
        <f>SUM(E57:E62)</f>
        <v>57.084999999999994</v>
      </c>
      <c r="F63" s="131">
        <f>SUM(F57:F62)</f>
        <v>85.627499999999998</v>
      </c>
      <c r="G63" s="132">
        <f>SUM(G57:G62)</f>
        <v>201.32524524999997</v>
      </c>
      <c r="H63" s="13"/>
      <c r="I63" s="113"/>
      <c r="J63" s="114"/>
      <c r="K63" s="114"/>
      <c r="L63" s="114"/>
      <c r="M63" s="114"/>
      <c r="N63" s="114"/>
      <c r="O63" s="115"/>
      <c r="P63" s="142"/>
    </row>
    <row r="64" spans="1:16" ht="22" customHeight="1">
      <c r="A64" s="13"/>
      <c r="B64" s="13"/>
      <c r="C64" s="13"/>
      <c r="D64" s="13"/>
      <c r="E64" s="13"/>
      <c r="F64" s="13"/>
      <c r="G64" s="13"/>
      <c r="H64" s="13"/>
      <c r="I64" s="13"/>
      <c r="J64" s="13"/>
      <c r="K64" s="13"/>
      <c r="L64" s="13"/>
      <c r="M64" s="13"/>
      <c r="N64" s="13"/>
      <c r="O64" s="13"/>
      <c r="P64" s="13"/>
    </row>
    <row r="65" spans="1:16" ht="22" customHeight="1">
      <c r="A65" s="155" t="s">
        <v>317</v>
      </c>
      <c r="B65" s="156" t="s">
        <v>309</v>
      </c>
      <c r="C65" s="156" t="s">
        <v>331</v>
      </c>
      <c r="D65" s="156" t="s">
        <v>332</v>
      </c>
      <c r="E65" s="156" t="s">
        <v>333</v>
      </c>
      <c r="F65" s="156" t="s">
        <v>334</v>
      </c>
      <c r="G65" s="157" t="s">
        <v>335</v>
      </c>
      <c r="H65" s="13"/>
      <c r="I65" s="155" t="s">
        <v>328</v>
      </c>
      <c r="J65" s="156" t="s">
        <v>309</v>
      </c>
      <c r="K65" s="156" t="s">
        <v>331</v>
      </c>
      <c r="L65" s="156" t="s">
        <v>332</v>
      </c>
      <c r="M65" s="156" t="s">
        <v>333</v>
      </c>
      <c r="N65" s="156" t="s">
        <v>334</v>
      </c>
      <c r="O65" s="157" t="s">
        <v>335</v>
      </c>
      <c r="P65" s="13"/>
    </row>
    <row r="66" spans="1:16" ht="22" customHeight="1">
      <c r="A66" s="122" t="s">
        <v>252</v>
      </c>
      <c r="B66" s="126">
        <f>('1-Geometria'!G20/2*'1-Geometria'!K16/2)+('1-Geometria'!G20/2*'1-Geometria'!K21/2)+('1-Geometria'!G21/2*'1-Geometria'!K16/2)+('1-Geometria'!G21/2*'1-Geometria'!K21/2)</f>
        <v>18.959999999999997</v>
      </c>
      <c r="C66" s="26">
        <f>B66*'9-Riepilogo Analisi dei Carichi'!$C$14</f>
        <v>83.945399999999992</v>
      </c>
      <c r="D66" s="26">
        <f>B66*'9-Riepilogo Analisi dei Carichi'!$I$14</f>
        <v>109.12902</v>
      </c>
      <c r="E66" s="26">
        <f>B66*'9-Riepilogo Analisi dei Carichi'!$G$14</f>
        <v>37.919999999999995</v>
      </c>
      <c r="F66" s="26">
        <f>B66*'9-Riepilogo Analisi dei Carichi'!$K$14</f>
        <v>56.879999999999995</v>
      </c>
      <c r="G66" s="54">
        <f>B66*'9-Riepilogo Analisi dei Carichi'!$O$14</f>
        <v>95.321399999999983</v>
      </c>
      <c r="H66" s="13"/>
      <c r="I66" s="122" t="s">
        <v>252</v>
      </c>
      <c r="J66" s="126">
        <f>'1-Geometria'!G29/2*'1-Geometria'!K25/2</f>
        <v>6.669999999999999</v>
      </c>
      <c r="K66" s="26">
        <f>J66*'9-Riepilogo Analisi dei Carichi'!$C$14</f>
        <v>29.531424999999999</v>
      </c>
      <c r="L66" s="26">
        <f>J66*'9-Riepilogo Analisi dei Carichi'!$I$14</f>
        <v>38.390852500000001</v>
      </c>
      <c r="M66" s="26">
        <f>J66*'9-Riepilogo Analisi dei Carichi'!$G$14</f>
        <v>13.339999999999998</v>
      </c>
      <c r="N66" s="26">
        <f>J66*'9-Riepilogo Analisi dei Carichi'!$K$14</f>
        <v>20.009999999999998</v>
      </c>
      <c r="O66" s="54">
        <f>J66*'9-Riepilogo Analisi dei Carichi'!$O$14</f>
        <v>33.533424999999994</v>
      </c>
      <c r="P66" s="13"/>
    </row>
    <row r="67" spans="1:16" ht="22" customHeight="1">
      <c r="A67" s="141" t="s">
        <v>24</v>
      </c>
      <c r="B67" s="126">
        <f>'1-Geometria'!K28/2</f>
        <v>2.63</v>
      </c>
      <c r="C67" s="126">
        <f>B67*'9-Riepilogo Analisi dei Carichi'!$C$9</f>
        <v>5.3073400000000008</v>
      </c>
      <c r="D67" s="126">
        <f>B67*'9-Riepilogo Analisi dei Carichi'!$I$9</f>
        <v>6.8995420000000012</v>
      </c>
      <c r="E67" s="126" t="s">
        <v>187</v>
      </c>
      <c r="F67" s="126" t="s">
        <v>187</v>
      </c>
      <c r="G67" s="127">
        <f>C67</f>
        <v>5.3073400000000008</v>
      </c>
      <c r="H67" s="13"/>
      <c r="I67" s="122" t="s">
        <v>253</v>
      </c>
      <c r="J67" s="126">
        <f>('1-Geometria'!G30+'1-Geometria'!K25)/2</f>
        <v>3.8</v>
      </c>
      <c r="K67" s="126">
        <f>J67*'9-Riepilogo Analisi dei Carichi'!$C$11</f>
        <v>16.344864000000001</v>
      </c>
      <c r="L67" s="126">
        <f>J67*'9-Riepilogo Analisi dei Carichi'!$I$11</f>
        <v>21.248323200000002</v>
      </c>
      <c r="M67" s="126" t="s">
        <v>187</v>
      </c>
      <c r="N67" s="126" t="s">
        <v>187</v>
      </c>
      <c r="O67" s="127">
        <f>K67</f>
        <v>16.344864000000001</v>
      </c>
      <c r="P67" s="13"/>
    </row>
    <row r="68" spans="1:16" ht="22" customHeight="1">
      <c r="A68" s="122" t="s">
        <v>23</v>
      </c>
      <c r="B68" s="126">
        <f>('1-Geometria'!G20+'1-Geometria'!K16+'1-Geometria'!G21)/2</f>
        <v>6.2</v>
      </c>
      <c r="C68" s="149">
        <f>B68*'9-Riepilogo Analisi dei Carichi'!$C$8</f>
        <v>22.82685</v>
      </c>
      <c r="D68" s="149">
        <f>B68*'9-Riepilogo Analisi dei Carichi'!$I$8</f>
        <v>29.674904999999999</v>
      </c>
      <c r="E68" s="149" t="s">
        <v>187</v>
      </c>
      <c r="F68" s="149" t="s">
        <v>187</v>
      </c>
      <c r="G68" s="127">
        <f>C68</f>
        <v>22.82685</v>
      </c>
      <c r="H68" s="13"/>
      <c r="I68" s="122" t="s">
        <v>337</v>
      </c>
      <c r="J68" s="126">
        <f>'1-Geometria'!G29/2</f>
        <v>2.9</v>
      </c>
      <c r="K68" s="126">
        <f>J68*'9-Riepilogo Analisi dei Carichi'!$C$13</f>
        <v>4.5414000000000003</v>
      </c>
      <c r="L68" s="126">
        <f>J68*'9-Riepilogo Analisi dei Carichi'!$I$13</f>
        <v>5.9038199999999996</v>
      </c>
      <c r="M68" s="126" t="s">
        <v>187</v>
      </c>
      <c r="N68" s="126" t="s">
        <v>187</v>
      </c>
      <c r="O68" s="127">
        <f>K68</f>
        <v>4.5414000000000003</v>
      </c>
      <c r="P68" s="13"/>
    </row>
    <row r="69" spans="1:16" ht="22" customHeight="1">
      <c r="A69" s="122" t="s">
        <v>119</v>
      </c>
      <c r="B69" s="126" t="s">
        <v>187</v>
      </c>
      <c r="C69" s="128">
        <f>'9-Riepilogo Analisi dei Carichi'!$C$10</f>
        <v>16.222499999999997</v>
      </c>
      <c r="D69" s="128">
        <f>'9-Riepilogo Analisi dei Carichi'!$I$10</f>
        <v>21.089249999999996</v>
      </c>
      <c r="E69" s="128" t="s">
        <v>187</v>
      </c>
      <c r="F69" s="128" t="s">
        <v>187</v>
      </c>
      <c r="G69" s="129">
        <f>C69</f>
        <v>16.222499999999997</v>
      </c>
      <c r="H69" s="13"/>
      <c r="I69" s="122" t="s">
        <v>23</v>
      </c>
      <c r="J69" s="149">
        <f>('1-Geometria'!G29+'1-Geometria'!G30+'1-Geometria'!K25)/2</f>
        <v>6.7</v>
      </c>
      <c r="K69" s="149">
        <f>J69*'9-Riepilogo Analisi dei Carichi'!$C$8</f>
        <v>24.667725000000001</v>
      </c>
      <c r="L69" s="149">
        <f>J69*'9-Riepilogo Analisi dei Carichi'!$I$8</f>
        <v>32.068042499999997</v>
      </c>
      <c r="M69" s="149" t="s">
        <v>187</v>
      </c>
      <c r="N69" s="149" t="s">
        <v>187</v>
      </c>
      <c r="O69" s="127">
        <f>K69</f>
        <v>24.667725000000001</v>
      </c>
      <c r="P69" s="13"/>
    </row>
    <row r="70" spans="1:16" ht="22" customHeight="1">
      <c r="A70" s="146" t="s">
        <v>254</v>
      </c>
      <c r="B70" s="150"/>
      <c r="C70" s="150">
        <f>SUM(C66:C69)</f>
        <v>128.30208999999999</v>
      </c>
      <c r="D70" s="150">
        <f>SUM(D66:D69)</f>
        <v>166.79271699999998</v>
      </c>
      <c r="E70" s="150">
        <f>SUM(E66:E69)</f>
        <v>37.919999999999995</v>
      </c>
      <c r="F70" s="150">
        <f>SUM(F66:F69)</f>
        <v>56.879999999999995</v>
      </c>
      <c r="G70" s="166">
        <f>SUM(G66:G69)</f>
        <v>139.67808999999997</v>
      </c>
      <c r="H70" s="13"/>
      <c r="I70" s="122" t="s">
        <v>25</v>
      </c>
      <c r="J70" s="149">
        <f>1.5*'1-Geometria'!G29/2</f>
        <v>4.3499999999999996</v>
      </c>
      <c r="K70" s="149">
        <f>J70*'9-Riepilogo Analisi dei Carichi'!$C$7</f>
        <v>21.217124999999996</v>
      </c>
      <c r="L70" s="149">
        <f>J70*'9-Riepilogo Analisi dei Carichi'!$I$7</f>
        <v>27.582262499999999</v>
      </c>
      <c r="M70" s="149">
        <f>J70*'9-Riepilogo Analisi dei Carichi'!$G$7</f>
        <v>17.399999999999999</v>
      </c>
      <c r="N70" s="149">
        <f>J70*'9-Riepilogo Analisi dei Carichi'!$K$7</f>
        <v>26.099999999999998</v>
      </c>
      <c r="O70" s="127">
        <f>J70*'9-Riepilogo Analisi dei Carichi'!$O$7</f>
        <v>31.657124999999997</v>
      </c>
      <c r="P70" s="13"/>
    </row>
    <row r="71" spans="1:16" ht="22" customHeight="1">
      <c r="G71" s="112"/>
      <c r="H71" s="13"/>
      <c r="I71" s="122" t="s">
        <v>273</v>
      </c>
      <c r="J71" s="149">
        <f>'1-Geometria'!G30/2*'1-Geometria'!K25/2</f>
        <v>3.4499999999999997</v>
      </c>
      <c r="K71" s="149">
        <f>J71*'9-Riepilogo Analisi dei Carichi'!$C$6</f>
        <v>25.106799999999996</v>
      </c>
      <c r="L71" s="149">
        <f>J71*'9-Riepilogo Analisi dei Carichi'!$I$6</f>
        <v>32.638839999999995</v>
      </c>
      <c r="M71" s="149">
        <f>J71*'9-Riepilogo Analisi dei Carichi'!$G$6</f>
        <v>13.799999999999999</v>
      </c>
      <c r="N71" s="149">
        <f>J71*'9-Riepilogo Analisi dei Carichi'!$K$6</f>
        <v>20.7</v>
      </c>
      <c r="O71" s="127">
        <f>J71*'9-Riepilogo Analisi dei Carichi'!$O$6</f>
        <v>33.386800000000001</v>
      </c>
      <c r="P71" s="13"/>
    </row>
    <row r="72" spans="1:16" ht="22" customHeight="1">
      <c r="A72" s="122"/>
      <c r="B72" s="149"/>
      <c r="C72" s="149"/>
      <c r="D72" s="149"/>
      <c r="E72" s="149"/>
      <c r="F72" s="149"/>
      <c r="G72" s="127"/>
      <c r="H72" s="13"/>
      <c r="I72" s="122" t="s">
        <v>119</v>
      </c>
      <c r="J72" s="149" t="s">
        <v>187</v>
      </c>
      <c r="K72" s="128">
        <f>'9-Riepilogo Analisi dei Carichi'!$C$10</f>
        <v>16.222499999999997</v>
      </c>
      <c r="L72" s="128">
        <f>'9-Riepilogo Analisi dei Carichi'!$I$10</f>
        <v>21.089249999999996</v>
      </c>
      <c r="M72" s="128" t="s">
        <v>187</v>
      </c>
      <c r="N72" s="128" t="s">
        <v>187</v>
      </c>
      <c r="O72" s="129">
        <f>K72</f>
        <v>16.222499999999997</v>
      </c>
      <c r="P72" s="13"/>
    </row>
    <row r="73" spans="1:16" ht="22" customHeight="1">
      <c r="A73" s="113"/>
      <c r="B73" s="114"/>
      <c r="C73" s="114"/>
      <c r="D73" s="114"/>
      <c r="E73" s="114"/>
      <c r="F73" s="114"/>
      <c r="G73" s="115"/>
      <c r="H73" s="13"/>
      <c r="I73" s="130" t="s">
        <v>254</v>
      </c>
      <c r="J73" s="131"/>
      <c r="K73" s="131">
        <f>SUM(K66:K72)</f>
        <v>137.63183899999999</v>
      </c>
      <c r="L73" s="131">
        <f t="shared" ref="L73:O73" si="7">SUM(L66:L72)</f>
        <v>178.92139069999999</v>
      </c>
      <c r="M73" s="131">
        <f t="shared" si="7"/>
        <v>44.539999999999992</v>
      </c>
      <c r="N73" s="131">
        <f t="shared" si="7"/>
        <v>66.81</v>
      </c>
      <c r="O73" s="132">
        <f t="shared" si="7"/>
        <v>160.35383899999999</v>
      </c>
      <c r="P73" s="13"/>
    </row>
    <row r="74" spans="1:16" ht="22" customHeight="1">
      <c r="A74" s="13"/>
      <c r="B74" s="12"/>
      <c r="C74" s="13"/>
      <c r="D74" s="13"/>
      <c r="E74" s="13"/>
      <c r="F74" s="13"/>
      <c r="G74" s="13"/>
      <c r="H74" s="13"/>
      <c r="I74" s="13"/>
      <c r="J74" s="13"/>
      <c r="K74" s="13"/>
      <c r="L74" s="13"/>
      <c r="M74" s="13"/>
      <c r="N74" s="13"/>
      <c r="O74" s="13"/>
      <c r="P74" s="13"/>
    </row>
    <row r="75" spans="1:16" ht="22" customHeight="1">
      <c r="A75" s="155" t="s">
        <v>318</v>
      </c>
      <c r="B75" s="162" t="s">
        <v>309</v>
      </c>
      <c r="C75" s="156" t="s">
        <v>331</v>
      </c>
      <c r="D75" s="156" t="s">
        <v>332</v>
      </c>
      <c r="E75" s="156" t="s">
        <v>333</v>
      </c>
      <c r="F75" s="156" t="s">
        <v>334</v>
      </c>
      <c r="G75" s="157" t="s">
        <v>335</v>
      </c>
      <c r="H75" s="13"/>
      <c r="I75" s="155" t="s">
        <v>329</v>
      </c>
      <c r="J75" s="156" t="s">
        <v>309</v>
      </c>
      <c r="K75" s="156" t="s">
        <v>331</v>
      </c>
      <c r="L75" s="156" t="s">
        <v>332</v>
      </c>
      <c r="M75" s="156" t="s">
        <v>333</v>
      </c>
      <c r="N75" s="156" t="s">
        <v>334</v>
      </c>
      <c r="O75" s="157" t="s">
        <v>335</v>
      </c>
      <c r="P75" s="13"/>
    </row>
    <row r="76" spans="1:16" ht="22" customHeight="1">
      <c r="A76" s="122" t="s">
        <v>252</v>
      </c>
      <c r="B76" s="126">
        <f>('1-Geometria'!G21/2*'1-Geometria'!K21/2)+('1-Geometria'!G21/2*'1-Geometria'!K17/2)+(D3*'1-Geometria'!G22/2*'1-Geometria'!K21/2)+(D3*'1-Geometria'!G22/2*'1-Geometria'!K17/2)</f>
        <v>21.023999999999997</v>
      </c>
      <c r="C76" s="26">
        <f>B76*'9-Riepilogo Analisi dei Carichi'!$C$14</f>
        <v>93.083759999999998</v>
      </c>
      <c r="D76" s="26">
        <f>B76*'9-Riepilogo Analisi dei Carichi'!$I$14</f>
        <v>121.008888</v>
      </c>
      <c r="E76" s="26">
        <f>B76*'9-Riepilogo Analisi dei Carichi'!$G$14</f>
        <v>42.047999999999995</v>
      </c>
      <c r="F76" s="26">
        <f>B76*'9-Riepilogo Analisi dei Carichi'!$K$14</f>
        <v>63.071999999999989</v>
      </c>
      <c r="G76" s="54">
        <f>B76*'9-Riepilogo Analisi dei Carichi'!$O$14</f>
        <v>105.69815999999999</v>
      </c>
      <c r="H76" s="13"/>
      <c r="I76" s="122" t="s">
        <v>252</v>
      </c>
      <c r="J76" s="126">
        <f>D3*'1-Geometria'!G31/2*'1-Geometria'!K26/2</f>
        <v>5.52</v>
      </c>
      <c r="K76" s="26">
        <f>J76*'9-Riepilogo Analisi dei Carichi'!$C$14</f>
        <v>24.439799999999998</v>
      </c>
      <c r="L76" s="26">
        <f>J76*'9-Riepilogo Analisi dei Carichi'!$I$14</f>
        <v>31.771740000000001</v>
      </c>
      <c r="M76" s="26">
        <f>J76*'9-Riepilogo Analisi dei Carichi'!$G$14</f>
        <v>11.04</v>
      </c>
      <c r="N76" s="26">
        <f>J76*'9-Riepilogo Analisi dei Carichi'!$K$14</f>
        <v>16.559999999999999</v>
      </c>
      <c r="O76" s="54">
        <f>J76*'9-Riepilogo Analisi dei Carichi'!$O$14</f>
        <v>27.751799999999996</v>
      </c>
      <c r="P76" s="13"/>
    </row>
    <row r="77" spans="1:16" ht="22" customHeight="1">
      <c r="A77" s="141" t="s">
        <v>24</v>
      </c>
      <c r="B77" s="126">
        <f>('1-Geometria'!K17+'1-Geometria'!K29)/2</f>
        <v>4.84</v>
      </c>
      <c r="C77" s="126">
        <f>B77*'9-Riepilogo Analisi dei Carichi'!$C$9</f>
        <v>9.7671200000000002</v>
      </c>
      <c r="D77" s="126">
        <f>B77*'9-Riepilogo Analisi dei Carichi'!$I$9</f>
        <v>12.697256000000003</v>
      </c>
      <c r="E77" s="126" t="s">
        <v>187</v>
      </c>
      <c r="F77" s="126" t="s">
        <v>187</v>
      </c>
      <c r="G77" s="127">
        <f>C77</f>
        <v>9.7671200000000002</v>
      </c>
      <c r="H77" s="13"/>
      <c r="I77" s="122" t="s">
        <v>253</v>
      </c>
      <c r="J77" s="126">
        <f>('1-Geometria'!G30+'1-Geometria'!K26)/2</f>
        <v>3.8</v>
      </c>
      <c r="K77" s="126">
        <f>J77*'9-Riepilogo Analisi dei Carichi'!$C$11</f>
        <v>16.344864000000001</v>
      </c>
      <c r="L77" s="126">
        <f>J77*'9-Riepilogo Analisi dei Carichi'!$I$11</f>
        <v>21.248323200000002</v>
      </c>
      <c r="M77" s="126" t="s">
        <v>187</v>
      </c>
      <c r="N77" s="126" t="s">
        <v>187</v>
      </c>
      <c r="O77" s="127">
        <f>K77</f>
        <v>16.344864000000001</v>
      </c>
      <c r="P77" s="13"/>
    </row>
    <row r="78" spans="1:16" ht="22" customHeight="1">
      <c r="A78" s="122" t="s">
        <v>23</v>
      </c>
      <c r="B78" s="126">
        <f>('1-Geometria'!G21+'1-Geometria'!G22)/2</f>
        <v>3.95</v>
      </c>
      <c r="C78" s="149">
        <f>B78*'9-Riepilogo Analisi dei Carichi'!$C$8</f>
        <v>14.542912500000002</v>
      </c>
      <c r="D78" s="149">
        <f>B78*'9-Riepilogo Analisi dei Carichi'!$I$8</f>
        <v>18.905786249999998</v>
      </c>
      <c r="E78" s="149" t="s">
        <v>187</v>
      </c>
      <c r="F78" s="149" t="s">
        <v>187</v>
      </c>
      <c r="G78" s="127">
        <f>C78</f>
        <v>14.542912500000002</v>
      </c>
      <c r="H78" s="13"/>
      <c r="I78" s="122" t="s">
        <v>337</v>
      </c>
      <c r="J78" s="126">
        <f>'1-Geometria'!G31/2</f>
        <v>2</v>
      </c>
      <c r="K78" s="126">
        <f>J78*'9-Riepilogo Analisi dei Carichi'!$C$13</f>
        <v>3.1320000000000001</v>
      </c>
      <c r="L78" s="126">
        <f>J78*'9-Riepilogo Analisi dei Carichi'!$I$13</f>
        <v>4.0716000000000001</v>
      </c>
      <c r="M78" s="126" t="s">
        <v>187</v>
      </c>
      <c r="N78" s="126" t="s">
        <v>187</v>
      </c>
      <c r="O78" s="127">
        <f>K78</f>
        <v>3.1320000000000001</v>
      </c>
      <c r="P78" s="13"/>
    </row>
    <row r="79" spans="1:16" ht="22" customHeight="1">
      <c r="A79" s="122" t="s">
        <v>119</v>
      </c>
      <c r="B79" s="126" t="s">
        <v>187</v>
      </c>
      <c r="C79" s="128">
        <f>'9-Riepilogo Analisi dei Carichi'!$C$10</f>
        <v>16.222499999999997</v>
      </c>
      <c r="D79" s="128">
        <f>'9-Riepilogo Analisi dei Carichi'!$I$10</f>
        <v>21.089249999999996</v>
      </c>
      <c r="E79" s="128" t="s">
        <v>187</v>
      </c>
      <c r="F79" s="128" t="s">
        <v>187</v>
      </c>
      <c r="G79" s="129">
        <f>C79</f>
        <v>16.222499999999997</v>
      </c>
      <c r="H79" s="13"/>
      <c r="I79" s="122" t="s">
        <v>23</v>
      </c>
      <c r="J79" s="149">
        <f>('1-Geometria'!G30+'1-Geometria'!G31+'1-Geometria'!K26)/2</f>
        <v>5.8</v>
      </c>
      <c r="K79" s="149">
        <f>J79*'9-Riepilogo Analisi dei Carichi'!$C$8</f>
        <v>21.354150000000001</v>
      </c>
      <c r="L79" s="149">
        <f>J79*'9-Riepilogo Analisi dei Carichi'!$I$8</f>
        <v>27.760394999999999</v>
      </c>
      <c r="M79" s="149" t="s">
        <v>187</v>
      </c>
      <c r="N79" s="149" t="s">
        <v>187</v>
      </c>
      <c r="O79" s="127">
        <f>K79</f>
        <v>21.354150000000001</v>
      </c>
      <c r="P79" s="13"/>
    </row>
    <row r="80" spans="1:16" ht="22" customHeight="1">
      <c r="A80" s="146" t="s">
        <v>254</v>
      </c>
      <c r="B80" s="150"/>
      <c r="C80" s="150">
        <f>SUM(C76:C79)</f>
        <v>133.61629249999999</v>
      </c>
      <c r="D80" s="150">
        <f>SUM(D76:D79)</f>
        <v>173.70118024999999</v>
      </c>
      <c r="E80" s="150">
        <f>SUM(E76:E79)</f>
        <v>42.047999999999995</v>
      </c>
      <c r="F80" s="150">
        <f>SUM(F76:F79)</f>
        <v>63.071999999999989</v>
      </c>
      <c r="G80" s="151">
        <f>SUM(G76:G79)</f>
        <v>146.2306925</v>
      </c>
      <c r="H80" s="13"/>
      <c r="I80" s="122" t="s">
        <v>273</v>
      </c>
      <c r="J80" s="149">
        <f>'1-Geometria'!G30/2*'1-Geometria'!K26/2</f>
        <v>3.4499999999999997</v>
      </c>
      <c r="K80" s="149">
        <f>J80*'9-Riepilogo Analisi dei Carichi'!$C$6</f>
        <v>25.106799999999996</v>
      </c>
      <c r="L80" s="149">
        <f>J80*'9-Riepilogo Analisi dei Carichi'!$I$6</f>
        <v>32.638839999999995</v>
      </c>
      <c r="M80" s="149">
        <f>J80*'9-Riepilogo Analisi dei Carichi'!$G$6</f>
        <v>13.799999999999999</v>
      </c>
      <c r="N80" s="149">
        <f>J80*'9-Riepilogo Analisi dei Carichi'!$K$6</f>
        <v>20.7</v>
      </c>
      <c r="O80" s="127">
        <f>J80*'9-Riepilogo Analisi dei Carichi'!$O$6</f>
        <v>33.386800000000001</v>
      </c>
      <c r="P80" s="13"/>
    </row>
    <row r="81" spans="1:16" ht="22" customHeight="1">
      <c r="G81" s="112"/>
      <c r="H81" s="13"/>
      <c r="I81" s="122" t="s">
        <v>119</v>
      </c>
      <c r="J81" s="149" t="s">
        <v>187</v>
      </c>
      <c r="K81" s="128">
        <f>'9-Riepilogo Analisi dei Carichi'!$C$10</f>
        <v>16.222499999999997</v>
      </c>
      <c r="L81" s="128">
        <f>'9-Riepilogo Analisi dei Carichi'!$I$10</f>
        <v>21.089249999999996</v>
      </c>
      <c r="M81" s="128" t="s">
        <v>187</v>
      </c>
      <c r="N81" s="128" t="s">
        <v>187</v>
      </c>
      <c r="O81" s="129">
        <f>K81</f>
        <v>16.222499999999997</v>
      </c>
      <c r="P81" s="13"/>
    </row>
    <row r="82" spans="1:16" ht="22" customHeight="1">
      <c r="A82" s="113"/>
      <c r="B82" s="114"/>
      <c r="C82" s="114"/>
      <c r="D82" s="114"/>
      <c r="E82" s="114"/>
      <c r="F82" s="114"/>
      <c r="G82" s="115"/>
      <c r="H82" s="13"/>
      <c r="I82" s="130" t="s">
        <v>254</v>
      </c>
      <c r="J82" s="131"/>
      <c r="K82" s="131">
        <f>SUM(K75:K81)</f>
        <v>106.60011399999999</v>
      </c>
      <c r="L82" s="131">
        <f t="shared" ref="L82:O82" si="8">SUM(L75:L81)</f>
        <v>138.5801482</v>
      </c>
      <c r="M82" s="131">
        <f t="shared" si="8"/>
        <v>24.839999999999996</v>
      </c>
      <c r="N82" s="131">
        <f t="shared" si="8"/>
        <v>37.26</v>
      </c>
      <c r="O82" s="132">
        <f t="shared" si="8"/>
        <v>118.192114</v>
      </c>
      <c r="P82" s="13"/>
    </row>
    <row r="83" spans="1:16" ht="22" customHeight="1">
      <c r="A83" s="13"/>
      <c r="B83" s="12"/>
      <c r="C83" s="13"/>
      <c r="D83" s="13"/>
      <c r="E83" s="13"/>
      <c r="F83" s="13"/>
      <c r="G83" s="13"/>
      <c r="H83" s="13"/>
      <c r="I83" s="13"/>
      <c r="J83" s="13"/>
      <c r="K83" s="13"/>
      <c r="L83" s="13"/>
      <c r="M83" s="13"/>
      <c r="N83" s="13"/>
      <c r="O83" s="13"/>
      <c r="P83" s="13"/>
    </row>
    <row r="84" spans="1:16" ht="22" customHeight="1">
      <c r="A84" s="155" t="s">
        <v>319</v>
      </c>
      <c r="B84" s="162" t="s">
        <v>309</v>
      </c>
      <c r="C84" s="156" t="s">
        <v>331</v>
      </c>
      <c r="D84" s="156" t="s">
        <v>332</v>
      </c>
      <c r="E84" s="156" t="s">
        <v>333</v>
      </c>
      <c r="F84" s="156" t="s">
        <v>334</v>
      </c>
      <c r="G84" s="157" t="s">
        <v>335</v>
      </c>
      <c r="H84" s="13"/>
      <c r="I84" s="155" t="s">
        <v>330</v>
      </c>
      <c r="J84" s="156" t="s">
        <v>309</v>
      </c>
      <c r="K84" s="156" t="s">
        <v>331</v>
      </c>
      <c r="L84" s="156" t="s">
        <v>332</v>
      </c>
      <c r="M84" s="156" t="s">
        <v>333</v>
      </c>
      <c r="N84" s="156" t="s">
        <v>334</v>
      </c>
      <c r="O84" s="157" t="s">
        <v>335</v>
      </c>
      <c r="P84" s="13"/>
    </row>
    <row r="85" spans="1:16" ht="22" customHeight="1">
      <c r="A85" s="122" t="s">
        <v>252</v>
      </c>
      <c r="B85" s="126">
        <f>('1-Geometria'!G22/2*D3*'1-Geometria'!K22/2)+('1-Geometria'!G22/2*D3*'1-Geometria'!K18/2)</f>
        <v>12.383999999999997</v>
      </c>
      <c r="C85" s="26">
        <f>B85*'9-Riepilogo Analisi dei Carichi'!$C$14</f>
        <v>54.830159999999985</v>
      </c>
      <c r="D85" s="26">
        <f>B85*'9-Riepilogo Analisi dei Carichi'!$I$14</f>
        <v>71.279207999999997</v>
      </c>
      <c r="E85" s="26">
        <f>B85*'9-Riepilogo Analisi dei Carichi'!$G$14</f>
        <v>24.767999999999994</v>
      </c>
      <c r="F85" s="26">
        <f>B85*'9-Riepilogo Analisi dei Carichi'!$K$14</f>
        <v>37.151999999999987</v>
      </c>
      <c r="G85" s="54">
        <f>B85*'9-Riepilogo Analisi dei Carichi'!$O$14</f>
        <v>62.260559999999984</v>
      </c>
      <c r="H85" s="13"/>
      <c r="I85" s="122" t="s">
        <v>252</v>
      </c>
      <c r="J85" s="126">
        <f>'1-Geometria'!G31/2*'1-Geometria'!K27/2</f>
        <v>4.5999999999999996</v>
      </c>
      <c r="K85" s="26">
        <f>J85*'9-Riepilogo Analisi dei Carichi'!$C$14</f>
        <v>20.366499999999998</v>
      </c>
      <c r="L85" s="26">
        <f>J85*'9-Riepilogo Analisi dei Carichi'!$I$14</f>
        <v>26.476450000000003</v>
      </c>
      <c r="M85" s="26">
        <f>J85*'9-Riepilogo Analisi dei Carichi'!$G$14</f>
        <v>9.1999999999999993</v>
      </c>
      <c r="N85" s="26">
        <f>J85*'9-Riepilogo Analisi dei Carichi'!$K$14</f>
        <v>13.799999999999999</v>
      </c>
      <c r="O85" s="54">
        <f>J85*'9-Riepilogo Analisi dei Carichi'!$O$14</f>
        <v>23.126499999999997</v>
      </c>
      <c r="P85" s="13"/>
    </row>
    <row r="86" spans="1:16" ht="22" customHeight="1">
      <c r="A86" s="144" t="s">
        <v>337</v>
      </c>
      <c r="B86" s="126">
        <f>('1-Geometria'!K22+'1-Geometria'!K18)/2</f>
        <v>4.8</v>
      </c>
      <c r="C86" s="26">
        <f>B86*'9-Riepilogo Analisi dei Carichi'!$C$13</f>
        <v>7.5167999999999999</v>
      </c>
      <c r="D86" s="26">
        <f>B86*'9-Riepilogo Analisi dei Carichi'!$I$13</f>
        <v>9.7718399999999992</v>
      </c>
      <c r="E86" s="118" t="s">
        <v>187</v>
      </c>
      <c r="F86" s="26" t="s">
        <v>187</v>
      </c>
      <c r="G86" s="54">
        <f>C86</f>
        <v>7.5167999999999999</v>
      </c>
      <c r="H86" s="13"/>
      <c r="I86" s="122" t="s">
        <v>337</v>
      </c>
      <c r="J86" s="126">
        <f>'1-Geometria'!G31/2+'1-Geometria'!K27/2</f>
        <v>4.3</v>
      </c>
      <c r="K86" s="126">
        <f>J86*'9-Riepilogo Analisi dei Carichi'!$C$13</f>
        <v>6.7337999999999996</v>
      </c>
      <c r="L86" s="126">
        <f>J86*'9-Riepilogo Analisi dei Carichi'!$I$13</f>
        <v>8.7539400000000001</v>
      </c>
      <c r="M86" s="126" t="s">
        <v>187</v>
      </c>
      <c r="N86" s="126" t="s">
        <v>187</v>
      </c>
      <c r="O86" s="127">
        <f>K86</f>
        <v>6.7337999999999996</v>
      </c>
      <c r="P86" s="13"/>
    </row>
    <row r="87" spans="1:16" ht="22" customHeight="1">
      <c r="A87" s="122" t="s">
        <v>23</v>
      </c>
      <c r="B87" s="126">
        <f>('1-Geometria'!K18+'1-Geometria'!K22+'1-Geometria'!G22)/2</f>
        <v>6.9499999999999993</v>
      </c>
      <c r="C87" s="149">
        <f>B87*'9-Riepilogo Analisi dei Carichi'!$C$8</f>
        <v>25.588162499999999</v>
      </c>
      <c r="D87" s="149">
        <f>B87*'9-Riepilogo Analisi dei Carichi'!$I$8</f>
        <v>33.264611249999994</v>
      </c>
      <c r="E87" s="149" t="s">
        <v>187</v>
      </c>
      <c r="F87" s="149" t="s">
        <v>187</v>
      </c>
      <c r="G87" s="127">
        <f>C87</f>
        <v>25.588162499999999</v>
      </c>
      <c r="H87" s="13"/>
      <c r="I87" s="122" t="s">
        <v>23</v>
      </c>
      <c r="J87" s="149">
        <f>'1-Geometria'!G31/2+'1-Geometria'!K27/2</f>
        <v>4.3</v>
      </c>
      <c r="K87" s="149">
        <f>J87*'9-Riepilogo Analisi dei Carichi'!$C$8</f>
        <v>15.831524999999999</v>
      </c>
      <c r="L87" s="149">
        <f>J87*'9-Riepilogo Analisi dei Carichi'!$I$8</f>
        <v>20.580982499999998</v>
      </c>
      <c r="M87" s="149" t="s">
        <v>187</v>
      </c>
      <c r="N87" s="149" t="s">
        <v>187</v>
      </c>
      <c r="O87" s="127">
        <f>K87</f>
        <v>15.831524999999999</v>
      </c>
      <c r="P87" s="13"/>
    </row>
    <row r="88" spans="1:16" ht="22" customHeight="1">
      <c r="A88" s="122" t="s">
        <v>119</v>
      </c>
      <c r="B88" s="126" t="s">
        <v>187</v>
      </c>
      <c r="C88" s="128">
        <f>'9-Riepilogo Analisi dei Carichi'!$C$10</f>
        <v>16.222499999999997</v>
      </c>
      <c r="D88" s="128">
        <f>'9-Riepilogo Analisi dei Carichi'!$I$10</f>
        <v>21.089249999999996</v>
      </c>
      <c r="E88" s="128" t="s">
        <v>187</v>
      </c>
      <c r="F88" s="128" t="s">
        <v>187</v>
      </c>
      <c r="G88" s="129">
        <f>C88</f>
        <v>16.222499999999997</v>
      </c>
      <c r="H88" s="13"/>
      <c r="I88" s="122" t="s">
        <v>25</v>
      </c>
      <c r="J88" s="149">
        <f>1.5*'1-Geometria'!K27/2</f>
        <v>3.4499999999999997</v>
      </c>
      <c r="K88" s="149">
        <f>J88*'9-Riepilogo Analisi dei Carichi'!$C$7</f>
        <v>16.827374999999996</v>
      </c>
      <c r="L88" s="149">
        <f>J88*'9-Riepilogo Analisi dei Carichi'!$I$7</f>
        <v>21.875587499999998</v>
      </c>
      <c r="M88" s="149">
        <f>J88*'9-Riepilogo Analisi dei Carichi'!$G$7</f>
        <v>13.799999999999999</v>
      </c>
      <c r="N88" s="149">
        <f>J88*'9-Riepilogo Analisi dei Carichi'!$K$7</f>
        <v>20.7</v>
      </c>
      <c r="O88" s="127">
        <f>J88*'9-Riepilogo Analisi dei Carichi'!$O$7</f>
        <v>25.107374999999998</v>
      </c>
      <c r="P88" s="13"/>
    </row>
    <row r="89" spans="1:16" ht="22" customHeight="1">
      <c r="A89" s="146" t="s">
        <v>254</v>
      </c>
      <c r="B89" s="150"/>
      <c r="C89" s="168">
        <f>SUM(C85:C88)</f>
        <v>104.15762249999997</v>
      </c>
      <c r="D89" s="168">
        <f>SUM(D85:D88)</f>
        <v>135.40490924999997</v>
      </c>
      <c r="E89" s="168">
        <f>SUM(E85:E88)</f>
        <v>24.767999999999994</v>
      </c>
      <c r="F89" s="168">
        <f>SUM(F85:F88)</f>
        <v>37.151999999999987</v>
      </c>
      <c r="G89" s="166">
        <f>SUM(G85:G88)</f>
        <v>111.58802249999998</v>
      </c>
      <c r="H89" s="13"/>
      <c r="I89" s="122" t="s">
        <v>119</v>
      </c>
      <c r="J89" s="149" t="s">
        <v>187</v>
      </c>
      <c r="K89" s="128">
        <f>'9-Riepilogo Analisi dei Carichi'!$C$10</f>
        <v>16.222499999999997</v>
      </c>
      <c r="L89" s="128">
        <f>'9-Riepilogo Analisi dei Carichi'!$I$10</f>
        <v>21.089249999999996</v>
      </c>
      <c r="M89" s="128" t="s">
        <v>187</v>
      </c>
      <c r="N89" s="128" t="s">
        <v>187</v>
      </c>
      <c r="O89" s="129">
        <f>K89</f>
        <v>16.222499999999997</v>
      </c>
      <c r="P89" s="13"/>
    </row>
    <row r="90" spans="1:16" ht="22" customHeight="1">
      <c r="A90" s="113"/>
      <c r="B90" s="114"/>
      <c r="C90" s="114"/>
      <c r="D90" s="114"/>
      <c r="E90" s="114"/>
      <c r="F90" s="114"/>
      <c r="G90" s="115"/>
      <c r="H90" s="13"/>
      <c r="I90" s="130" t="s">
        <v>254</v>
      </c>
      <c r="J90" s="131"/>
      <c r="K90" s="131">
        <f>SUM(K85:K89)</f>
        <v>75.981699999999989</v>
      </c>
      <c r="L90" s="131">
        <f t="shared" ref="L90:O90" si="9">SUM(L85:L89)</f>
        <v>98.776209999999992</v>
      </c>
      <c r="M90" s="131">
        <f t="shared" si="9"/>
        <v>23</v>
      </c>
      <c r="N90" s="131">
        <f t="shared" si="9"/>
        <v>34.5</v>
      </c>
      <c r="O90" s="132">
        <f t="shared" si="9"/>
        <v>87.021699999999981</v>
      </c>
      <c r="P90" s="13"/>
    </row>
    <row r="91" spans="1:16" ht="22" customHeight="1">
      <c r="A91" s="13"/>
      <c r="B91" s="12"/>
      <c r="C91" s="13"/>
      <c r="D91" s="13"/>
      <c r="E91" s="13"/>
      <c r="F91" s="13"/>
      <c r="G91" s="13"/>
      <c r="H91" s="13"/>
      <c r="I91" s="13"/>
      <c r="J91" s="13"/>
      <c r="K91" s="13"/>
      <c r="L91" s="13"/>
      <c r="M91" s="13"/>
      <c r="N91" s="13"/>
      <c r="O91" s="13"/>
      <c r="P91" s="13"/>
    </row>
    <row r="92" spans="1:16" ht="22" customHeight="1">
      <c r="A92" s="155" t="s">
        <v>320</v>
      </c>
      <c r="B92" s="162" t="s">
        <v>309</v>
      </c>
      <c r="C92" s="156" t="s">
        <v>331</v>
      </c>
      <c r="D92" s="156" t="s">
        <v>332</v>
      </c>
      <c r="E92" s="156" t="s">
        <v>333</v>
      </c>
      <c r="F92" s="156" t="s">
        <v>334</v>
      </c>
      <c r="G92" s="157" t="s">
        <v>335</v>
      </c>
      <c r="H92" s="13"/>
      <c r="P92" s="13"/>
    </row>
    <row r="93" spans="1:16" ht="22" customHeight="1">
      <c r="A93" s="122" t="s">
        <v>252</v>
      </c>
      <c r="B93" s="126">
        <f>(D3*'1-Geometria'!K23/2*'1-Geometria'!G23/2)+(D3*'1-Geometria'!K19/2*'1-Geometria'!G23/2)</f>
        <v>14.986499999999999</v>
      </c>
      <c r="C93" s="26">
        <f>B93*'9-Riepilogo Analisi dei Carichi'!$C$14</f>
        <v>66.352728749999997</v>
      </c>
      <c r="D93" s="26">
        <f>B93*'9-Riepilogo Analisi dei Carichi'!$I$14</f>
        <v>86.258547375000006</v>
      </c>
      <c r="E93" s="26">
        <f>B93*'9-Riepilogo Analisi dei Carichi'!$G$14</f>
        <v>29.972999999999999</v>
      </c>
      <c r="F93" s="26">
        <f>B93*'9-Riepilogo Analisi dei Carichi'!$K$14</f>
        <v>44.959499999999998</v>
      </c>
      <c r="G93" s="54">
        <f>B93*'9-Riepilogo Analisi dei Carichi'!$O$14</f>
        <v>75.344628749999998</v>
      </c>
      <c r="H93" s="13"/>
      <c r="P93" s="13"/>
    </row>
    <row r="94" spans="1:16" ht="22" customHeight="1">
      <c r="A94" s="122" t="s">
        <v>337</v>
      </c>
      <c r="B94" s="126">
        <f>('1-Geometria'!K19+'1-Geometria'!K23)/2</f>
        <v>4.8499999999999996</v>
      </c>
      <c r="C94" s="26">
        <f>B94*'9-Riepilogo Analisi dei Carichi'!$C$13</f>
        <v>7.5950999999999995</v>
      </c>
      <c r="D94" s="26">
        <f>B94*'9-Riepilogo Analisi dei Carichi'!$I$13</f>
        <v>9.8736300000000004</v>
      </c>
      <c r="E94" s="118" t="s">
        <v>187</v>
      </c>
      <c r="F94" s="26" t="s">
        <v>187</v>
      </c>
      <c r="G94" s="54">
        <f>C94</f>
        <v>7.5950999999999995</v>
      </c>
      <c r="H94" s="13"/>
      <c r="P94" s="13"/>
    </row>
    <row r="95" spans="1:16" ht="22" customHeight="1">
      <c r="A95" s="141" t="s">
        <v>23</v>
      </c>
      <c r="B95" s="126">
        <f>('1-Geometria'!K19+'1-Geometria'!K23+'1-Geometria'!G23)/2</f>
        <v>7.4249999999999998</v>
      </c>
      <c r="C95" s="126">
        <f>B95*'9-Riepilogo Analisi dei Carichi'!$C$8</f>
        <v>27.336993750000001</v>
      </c>
      <c r="D95" s="126">
        <f>B95*'9-Riepilogo Analisi dei Carichi'!$I$8</f>
        <v>35.538091874999999</v>
      </c>
      <c r="E95" s="126" t="s">
        <v>187</v>
      </c>
      <c r="F95" s="126" t="s">
        <v>187</v>
      </c>
      <c r="G95" s="127">
        <f>C95</f>
        <v>27.336993750000001</v>
      </c>
      <c r="H95" s="13"/>
      <c r="P95" s="13"/>
    </row>
    <row r="96" spans="1:16" ht="22" customHeight="1">
      <c r="A96" s="122" t="s">
        <v>119</v>
      </c>
      <c r="B96" s="126" t="s">
        <v>187</v>
      </c>
      <c r="C96" s="128">
        <f>'9-Riepilogo Analisi dei Carichi'!$C$10</f>
        <v>16.222499999999997</v>
      </c>
      <c r="D96" s="128">
        <f>'9-Riepilogo Analisi dei Carichi'!$I$10</f>
        <v>21.089249999999996</v>
      </c>
      <c r="E96" s="128" t="s">
        <v>187</v>
      </c>
      <c r="F96" s="128" t="s">
        <v>187</v>
      </c>
      <c r="G96" s="129">
        <f>C96</f>
        <v>16.222499999999997</v>
      </c>
      <c r="H96" s="13"/>
      <c r="P96" s="13"/>
    </row>
    <row r="97" spans="1:16" ht="22" customHeight="1">
      <c r="A97" s="130" t="s">
        <v>254</v>
      </c>
      <c r="B97" s="131"/>
      <c r="C97" s="131">
        <f>SUM(C93:C96)</f>
        <v>117.5073225</v>
      </c>
      <c r="D97" s="131">
        <f t="shared" ref="D97:G97" si="10">SUM(D93:D96)</f>
        <v>152.75951925000001</v>
      </c>
      <c r="E97" s="131">
        <f t="shared" si="10"/>
        <v>29.972999999999999</v>
      </c>
      <c r="F97" s="131">
        <f t="shared" si="10"/>
        <v>44.959499999999998</v>
      </c>
      <c r="G97" s="134">
        <f t="shared" si="10"/>
        <v>126.4992225</v>
      </c>
      <c r="H97" s="13"/>
      <c r="P97" s="13"/>
    </row>
    <row r="98" spans="1:16" ht="22" customHeight="1">
      <c r="A98" s="13"/>
      <c r="B98" s="13"/>
      <c r="C98" s="13"/>
      <c r="D98" s="13"/>
      <c r="E98" s="13"/>
      <c r="F98" s="13"/>
      <c r="G98" s="13"/>
      <c r="H98" s="13"/>
      <c r="I98" s="13"/>
      <c r="J98" s="13"/>
      <c r="K98" s="13"/>
      <c r="L98" s="13"/>
      <c r="M98" s="13"/>
      <c r="N98" s="13"/>
      <c r="O98" s="13"/>
      <c r="P98" s="13"/>
    </row>
  </sheetData>
  <mergeCells count="1">
    <mergeCell ref="A1:D1"/>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0" enableFormatConditionsCalculation="0"/>
  <dimension ref="A1:T121"/>
  <sheetViews>
    <sheetView topLeftCell="I66" workbookViewId="0">
      <selection activeCell="Q87" sqref="Q87"/>
    </sheetView>
  </sheetViews>
  <sheetFormatPr baseColWidth="10" defaultRowHeight="22" customHeight="1" x14ac:dyDescent="0"/>
  <cols>
    <col min="1" max="1" width="3.33203125" customWidth="1"/>
    <col min="2" max="2" width="25" customWidth="1"/>
  </cols>
  <sheetData>
    <row r="1" spans="1:20" ht="22" customHeight="1">
      <c r="A1" s="673" t="s">
        <v>263</v>
      </c>
      <c r="B1" s="673"/>
      <c r="C1" s="673"/>
      <c r="D1" s="673"/>
      <c r="E1" s="111"/>
    </row>
    <row r="2" spans="1:20" ht="22" customHeight="1" thickBot="1"/>
    <row r="3" spans="1:20" ht="22" customHeight="1" thickBot="1">
      <c r="B3" s="688" t="s">
        <v>264</v>
      </c>
      <c r="C3" s="689"/>
      <c r="D3" s="689"/>
      <c r="E3" s="689"/>
      <c r="F3" s="689"/>
      <c r="G3" s="689"/>
      <c r="H3" s="689"/>
      <c r="I3" s="689"/>
      <c r="J3" s="689"/>
      <c r="K3" s="689"/>
      <c r="L3" s="689"/>
      <c r="M3" s="689"/>
      <c r="N3" s="689"/>
      <c r="O3" s="689"/>
      <c r="P3" s="690"/>
    </row>
    <row r="4" spans="1:20" ht="28" customHeight="1" thickBot="1">
      <c r="B4" s="91" t="s">
        <v>265</v>
      </c>
      <c r="C4" s="683" t="s">
        <v>266</v>
      </c>
      <c r="D4" s="683"/>
      <c r="E4" s="683" t="s">
        <v>267</v>
      </c>
      <c r="F4" s="683"/>
      <c r="G4" s="683" t="s">
        <v>268</v>
      </c>
      <c r="H4" s="683"/>
      <c r="I4" s="683" t="s">
        <v>269</v>
      </c>
      <c r="J4" s="683"/>
      <c r="K4" s="676" t="s">
        <v>270</v>
      </c>
      <c r="L4" s="676"/>
      <c r="M4" s="676" t="s">
        <v>271</v>
      </c>
      <c r="N4" s="676"/>
      <c r="O4" s="683" t="s">
        <v>272</v>
      </c>
      <c r="P4" s="683"/>
    </row>
    <row r="5" spans="1:20" ht="22" customHeight="1">
      <c r="B5" s="95" t="s">
        <v>252</v>
      </c>
      <c r="C5" s="101">
        <f>'4-Analisi dei Carichi'!L7</f>
        <v>4.8774999999999995</v>
      </c>
      <c r="D5" s="104" t="s">
        <v>126</v>
      </c>
      <c r="E5" s="101">
        <f>'4-Analisi dei Carichi'!L6</f>
        <v>1.6</v>
      </c>
      <c r="F5" s="104" t="s">
        <v>126</v>
      </c>
      <c r="G5" s="101">
        <f>'2-Tab.NormativaNTC08'!G31</f>
        <v>2</v>
      </c>
      <c r="H5" s="109" t="s">
        <v>137</v>
      </c>
      <c r="I5" s="101">
        <f>C5*carichi_permanenti_sfv+'2-Tab.NormativaNTC08'!G14*E5</f>
        <v>8.7407500000000002</v>
      </c>
      <c r="J5" s="109" t="s">
        <v>137</v>
      </c>
      <c r="K5" s="101">
        <f>G5*'2-Tab.NormativaNTC08'!$G$16</f>
        <v>3</v>
      </c>
      <c r="L5" s="109" t="s">
        <v>137</v>
      </c>
      <c r="M5" s="98">
        <f>I5+K5</f>
        <v>11.74075</v>
      </c>
      <c r="N5" s="109" t="s">
        <v>137</v>
      </c>
      <c r="O5" s="107">
        <f>C5+E5+G5*'2-Tab.NormativaNTC08'!I56</f>
        <v>7.0774999999999988</v>
      </c>
      <c r="P5" s="109" t="s">
        <v>137</v>
      </c>
    </row>
    <row r="6" spans="1:20" ht="22" customHeight="1">
      <c r="B6" s="96" t="s">
        <v>273</v>
      </c>
      <c r="C6" s="102">
        <f>'4-Analisi dei Carichi'!C25</f>
        <v>7.277333333333333</v>
      </c>
      <c r="D6" s="46" t="s">
        <v>126</v>
      </c>
      <c r="E6" s="684" t="s">
        <v>187</v>
      </c>
      <c r="F6" s="685"/>
      <c r="G6" s="102">
        <f>'2-Tab.NormativaNTC08'!G38</f>
        <v>4</v>
      </c>
      <c r="H6" s="110" t="s">
        <v>137</v>
      </c>
      <c r="I6" s="102">
        <f t="shared" ref="I6:I14" si="0">C6*carichi_permanenti_sfv</f>
        <v>9.4605333333333324</v>
      </c>
      <c r="J6" s="110" t="s">
        <v>137</v>
      </c>
      <c r="K6" s="102">
        <f>G6*'2-Tab.NormativaNTC08'!$G$16</f>
        <v>6</v>
      </c>
      <c r="L6" s="110" t="s">
        <v>137</v>
      </c>
      <c r="M6" s="99">
        <f t="shared" ref="M6:M14" si="1">I6+K6</f>
        <v>15.460533333333332</v>
      </c>
      <c r="N6" s="110" t="s">
        <v>137</v>
      </c>
      <c r="O6" s="33">
        <f>C6+G6*'2-Tab.NormativaNTC08'!$I$58</f>
        <v>9.6773333333333333</v>
      </c>
      <c r="P6" s="110" t="s">
        <v>137</v>
      </c>
    </row>
    <row r="7" spans="1:20" ht="22" customHeight="1">
      <c r="B7" s="96" t="s">
        <v>274</v>
      </c>
      <c r="C7" s="102">
        <f>'4-Analisi dei Carichi'!I26</f>
        <v>4.8774999999999995</v>
      </c>
      <c r="D7" s="50" t="s">
        <v>137</v>
      </c>
      <c r="E7" s="684" t="s">
        <v>187</v>
      </c>
      <c r="F7" s="685"/>
      <c r="G7" s="102">
        <f>'2-Tab.NormativaNTC08'!G38</f>
        <v>4</v>
      </c>
      <c r="H7" s="110" t="s">
        <v>137</v>
      </c>
      <c r="I7" s="102">
        <f t="shared" si="0"/>
        <v>6.3407499999999999</v>
      </c>
      <c r="J7" s="110" t="s">
        <v>137</v>
      </c>
      <c r="K7" s="102">
        <f>G7*'2-Tab.NormativaNTC08'!$G$16</f>
        <v>6</v>
      </c>
      <c r="L7" s="110" t="s">
        <v>137</v>
      </c>
      <c r="M7" s="99">
        <f t="shared" si="1"/>
        <v>12.34075</v>
      </c>
      <c r="N7" s="110" t="s">
        <v>137</v>
      </c>
      <c r="O7" s="33">
        <f>C7+G7*'2-Tab.NormativaNTC08'!$I$58</f>
        <v>7.2774999999999999</v>
      </c>
      <c r="P7" s="110" t="s">
        <v>137</v>
      </c>
    </row>
    <row r="8" spans="1:20" ht="22" customHeight="1">
      <c r="B8" s="96" t="s">
        <v>23</v>
      </c>
      <c r="C8" s="102">
        <f>'4-Analisi dei Carichi'!C14</f>
        <v>3.6817500000000001</v>
      </c>
      <c r="D8" s="46" t="s">
        <v>139</v>
      </c>
      <c r="E8" s="684" t="s">
        <v>187</v>
      </c>
      <c r="F8" s="685"/>
      <c r="G8" s="684" t="s">
        <v>187</v>
      </c>
      <c r="H8" s="685"/>
      <c r="I8" s="102">
        <f t="shared" si="0"/>
        <v>4.7862749999999998</v>
      </c>
      <c r="J8" s="46" t="s">
        <v>139</v>
      </c>
      <c r="K8" s="674" t="s">
        <v>187</v>
      </c>
      <c r="L8" s="675"/>
      <c r="M8" s="99">
        <f>I8</f>
        <v>4.7862749999999998</v>
      </c>
      <c r="N8" s="46" t="s">
        <v>139</v>
      </c>
      <c r="O8" s="33">
        <f>C8</f>
        <v>3.6817500000000001</v>
      </c>
      <c r="P8" s="46" t="s">
        <v>139</v>
      </c>
    </row>
    <row r="9" spans="1:20" ht="22" customHeight="1">
      <c r="B9" s="96" t="s">
        <v>24</v>
      </c>
      <c r="C9" s="102">
        <f>'4-Analisi dei Carichi'!F14</f>
        <v>2.0180000000000002</v>
      </c>
      <c r="D9" s="46" t="s">
        <v>139</v>
      </c>
      <c r="E9" s="684" t="s">
        <v>187</v>
      </c>
      <c r="F9" s="685"/>
      <c r="G9" s="684" t="s">
        <v>187</v>
      </c>
      <c r="H9" s="685"/>
      <c r="I9" s="102">
        <f t="shared" si="0"/>
        <v>2.6234000000000006</v>
      </c>
      <c r="J9" s="46" t="s">
        <v>139</v>
      </c>
      <c r="K9" s="674" t="s">
        <v>187</v>
      </c>
      <c r="L9" s="675"/>
      <c r="M9" s="99">
        <f>I9</f>
        <v>2.6234000000000006</v>
      </c>
      <c r="N9" s="46" t="s">
        <v>139</v>
      </c>
      <c r="O9" s="33">
        <f t="shared" ref="O9:O11" si="2">C9</f>
        <v>2.0180000000000002</v>
      </c>
      <c r="P9" s="46" t="s">
        <v>139</v>
      </c>
    </row>
    <row r="10" spans="1:20" ht="22" customHeight="1">
      <c r="B10" s="96" t="s">
        <v>275</v>
      </c>
      <c r="C10" s="102">
        <f>'4-Analisi dei Carichi'!L21</f>
        <v>16.222499999999997</v>
      </c>
      <c r="D10" s="46" t="s">
        <v>139</v>
      </c>
      <c r="E10" s="684" t="s">
        <v>187</v>
      </c>
      <c r="F10" s="685"/>
      <c r="G10" s="684" t="s">
        <v>187</v>
      </c>
      <c r="H10" s="685"/>
      <c r="I10" s="102">
        <f t="shared" si="0"/>
        <v>21.089249999999996</v>
      </c>
      <c r="J10" s="46" t="s">
        <v>139</v>
      </c>
      <c r="K10" s="674" t="s">
        <v>187</v>
      </c>
      <c r="L10" s="675"/>
      <c r="M10" s="99">
        <f>I10</f>
        <v>21.089249999999996</v>
      </c>
      <c r="N10" s="46" t="s">
        <v>139</v>
      </c>
      <c r="O10" s="33">
        <f t="shared" si="2"/>
        <v>16.222499999999997</v>
      </c>
      <c r="P10" s="46" t="s">
        <v>139</v>
      </c>
    </row>
    <row r="11" spans="1:20" ht="22" customHeight="1">
      <c r="B11" s="96" t="s">
        <v>276</v>
      </c>
      <c r="C11" s="102">
        <f>'4-Analisi dei Carichi'!F22</f>
        <v>4.3012800000000002</v>
      </c>
      <c r="D11" s="46" t="s">
        <v>139</v>
      </c>
      <c r="E11" s="684" t="s">
        <v>187</v>
      </c>
      <c r="F11" s="685"/>
      <c r="G11" s="684" t="s">
        <v>187</v>
      </c>
      <c r="H11" s="685"/>
      <c r="I11" s="102">
        <f t="shared" si="0"/>
        <v>5.5916640000000006</v>
      </c>
      <c r="J11" s="46" t="s">
        <v>139</v>
      </c>
      <c r="K11" s="674" t="s">
        <v>187</v>
      </c>
      <c r="L11" s="675"/>
      <c r="M11" s="99">
        <f>I11</f>
        <v>5.5916640000000006</v>
      </c>
      <c r="N11" s="46" t="s">
        <v>139</v>
      </c>
      <c r="O11" s="33">
        <f t="shared" si="2"/>
        <v>4.3012800000000002</v>
      </c>
      <c r="P11" s="46" t="s">
        <v>139</v>
      </c>
    </row>
    <row r="12" spans="1:20" ht="22" customHeight="1">
      <c r="B12" s="96" t="s">
        <v>277</v>
      </c>
      <c r="C12" s="102">
        <f>'4-Analisi dei Carichi'!U34</f>
        <v>4.0075000000000003</v>
      </c>
      <c r="D12" s="50" t="s">
        <v>137</v>
      </c>
      <c r="E12" s="684" t="s">
        <v>187</v>
      </c>
      <c r="F12" s="685"/>
      <c r="G12" s="102">
        <f>'2-Tab.NormativaNTC08'!G50</f>
        <v>0.5</v>
      </c>
      <c r="H12" s="50" t="s">
        <v>137</v>
      </c>
      <c r="I12" s="102">
        <f t="shared" si="0"/>
        <v>5.2097500000000005</v>
      </c>
      <c r="J12" s="50" t="s">
        <v>137</v>
      </c>
      <c r="K12" s="102">
        <f>G12*'2-Tab.NormativaNTC08'!$G$16</f>
        <v>0.75</v>
      </c>
      <c r="L12" s="50" t="s">
        <v>137</v>
      </c>
      <c r="M12" s="99">
        <f t="shared" si="1"/>
        <v>5.9597500000000005</v>
      </c>
      <c r="N12" s="50" t="s">
        <v>137</v>
      </c>
      <c r="O12" s="33">
        <f>C12+G12*'2-Tab.NormativaNTC08'!I63</f>
        <v>4.0075000000000003</v>
      </c>
      <c r="P12" s="50" t="s">
        <v>137</v>
      </c>
    </row>
    <row r="13" spans="1:20" ht="22" customHeight="1">
      <c r="B13" s="96" t="s">
        <v>278</v>
      </c>
      <c r="C13" s="102">
        <f>'4-Analisi dei Carichi'!F32</f>
        <v>1.5660000000000001</v>
      </c>
      <c r="D13" s="46" t="s">
        <v>139</v>
      </c>
      <c r="E13" s="684" t="s">
        <v>187</v>
      </c>
      <c r="F13" s="685"/>
      <c r="G13" s="684" t="s">
        <v>187</v>
      </c>
      <c r="H13" s="685"/>
      <c r="I13" s="102">
        <f t="shared" si="0"/>
        <v>2.0358000000000001</v>
      </c>
      <c r="J13" s="46" t="s">
        <v>139</v>
      </c>
      <c r="K13" s="674" t="s">
        <v>187</v>
      </c>
      <c r="L13" s="675"/>
      <c r="M13" s="99">
        <f>I13</f>
        <v>2.0358000000000001</v>
      </c>
      <c r="N13" s="46" t="s">
        <v>139</v>
      </c>
      <c r="O13" s="33">
        <f>C13</f>
        <v>1.5660000000000001</v>
      </c>
      <c r="P13" s="46" t="s">
        <v>139</v>
      </c>
    </row>
    <row r="14" spans="1:20" ht="22" customHeight="1" thickBot="1">
      <c r="B14" s="97" t="s">
        <v>279</v>
      </c>
      <c r="C14" s="103">
        <f>'4-Analisi dei Carichi'!L34</f>
        <v>4.4275000000000002</v>
      </c>
      <c r="D14" s="49" t="s">
        <v>126</v>
      </c>
      <c r="E14" s="686" t="s">
        <v>187</v>
      </c>
      <c r="F14" s="687"/>
      <c r="G14" s="103">
        <f>'2-Tab.NormativaNTC08'!G31</f>
        <v>2</v>
      </c>
      <c r="H14" s="49" t="s">
        <v>126</v>
      </c>
      <c r="I14" s="103">
        <f t="shared" si="0"/>
        <v>5.7557500000000008</v>
      </c>
      <c r="J14" s="49" t="s">
        <v>126</v>
      </c>
      <c r="K14" s="103">
        <f>G14*'2-Tab.NormativaNTC08'!$G$16</f>
        <v>3</v>
      </c>
      <c r="L14" s="49" t="s">
        <v>126</v>
      </c>
      <c r="M14" s="100">
        <f t="shared" si="1"/>
        <v>8.7557500000000008</v>
      </c>
      <c r="N14" s="49" t="s">
        <v>126</v>
      </c>
      <c r="O14" s="108">
        <f>C14+G14*'2-Tab.NormativaNTC08'!I56</f>
        <v>5.0274999999999999</v>
      </c>
      <c r="P14" s="49" t="s">
        <v>126</v>
      </c>
    </row>
    <row r="15" spans="1:20" ht="22" customHeight="1" thickBot="1"/>
    <row r="16" spans="1:20" ht="22" customHeight="1" thickBot="1">
      <c r="B16" s="680" t="s">
        <v>413</v>
      </c>
      <c r="C16" s="681"/>
      <c r="D16" s="681"/>
      <c r="E16" s="681"/>
      <c r="F16" s="681"/>
      <c r="G16" s="681"/>
      <c r="H16" s="681"/>
      <c r="I16" s="681"/>
      <c r="J16" s="682"/>
      <c r="L16" s="680" t="s">
        <v>424</v>
      </c>
      <c r="M16" s="681"/>
      <c r="N16" s="681"/>
      <c r="O16" s="681"/>
      <c r="P16" s="681"/>
      <c r="Q16" s="681"/>
      <c r="R16" s="681"/>
      <c r="S16" s="681"/>
      <c r="T16" s="682"/>
    </row>
    <row r="17" spans="2:20" ht="24" customHeight="1" thickBot="1">
      <c r="B17" s="224" t="s">
        <v>414</v>
      </c>
      <c r="C17" s="218" t="s">
        <v>415</v>
      </c>
      <c r="D17" s="219" t="s">
        <v>416</v>
      </c>
      <c r="E17" s="219" t="s">
        <v>417</v>
      </c>
      <c r="F17" s="219" t="s">
        <v>418</v>
      </c>
      <c r="G17" s="221" t="s">
        <v>218</v>
      </c>
      <c r="H17" s="218" t="s">
        <v>419</v>
      </c>
      <c r="I17" s="219" t="s">
        <v>420</v>
      </c>
      <c r="J17" s="220" t="s">
        <v>218</v>
      </c>
      <c r="L17" s="224" t="s">
        <v>9</v>
      </c>
      <c r="M17" s="218" t="s">
        <v>415</v>
      </c>
      <c r="N17" s="219" t="s">
        <v>416</v>
      </c>
      <c r="O17" s="219" t="s">
        <v>417</v>
      </c>
      <c r="P17" s="219" t="s">
        <v>418</v>
      </c>
      <c r="Q17" s="221" t="s">
        <v>218</v>
      </c>
      <c r="R17" s="218" t="s">
        <v>419</v>
      </c>
      <c r="S17" s="219" t="s">
        <v>420</v>
      </c>
      <c r="T17" s="220" t="s">
        <v>218</v>
      </c>
    </row>
    <row r="18" spans="2:20" ht="22" customHeight="1">
      <c r="B18" s="223" t="s">
        <v>245</v>
      </c>
      <c r="C18" s="55">
        <f>'5-A.C. Campate solaio tipo'!C10</f>
        <v>31.3310925</v>
      </c>
      <c r="D18" s="55">
        <f>'5-A.C. Campate solaio tipo'!D10</f>
        <v>41.522420250000003</v>
      </c>
      <c r="E18" s="55">
        <f>'5-A.C. Campate solaio tipo'!E10</f>
        <v>10.95</v>
      </c>
      <c r="F18" s="55">
        <f>'5-A.C. Campate solaio tipo'!F10</f>
        <v>16.425000000000001</v>
      </c>
      <c r="G18" s="222" t="s">
        <v>139</v>
      </c>
      <c r="H18" s="225">
        <f>D18+F18</f>
        <v>57.947420250000008</v>
      </c>
      <c r="I18" s="38">
        <f>'5-A.C. Campate solaio tipo'!G10</f>
        <v>36.416092499999998</v>
      </c>
      <c r="J18" s="188" t="s">
        <v>139</v>
      </c>
      <c r="L18" s="223" t="s">
        <v>310</v>
      </c>
      <c r="M18" s="55">
        <f>'6-A.C. Pilastri solaio tipo'!C11</f>
        <v>98.412675749999991</v>
      </c>
      <c r="N18" s="55">
        <f>'6-A.C. Pilastri solaio tipo'!D11</f>
        <v>129.48447847499997</v>
      </c>
      <c r="O18" s="55">
        <f>'6-A.C. Pilastri solaio tipo'!E11</f>
        <v>22.574999999999996</v>
      </c>
      <c r="P18" s="55">
        <f>'6-A.C. Pilastri solaio tipo'!F11</f>
        <v>33.862499999999997</v>
      </c>
      <c r="Q18" s="222" t="s">
        <v>221</v>
      </c>
      <c r="R18" s="225">
        <f>N18+P18</f>
        <v>163.34697847499996</v>
      </c>
      <c r="S18" s="38">
        <f>'6-A.C. Pilastri solaio tipo'!G11</f>
        <v>109.05517575</v>
      </c>
      <c r="T18" s="188" t="s">
        <v>221</v>
      </c>
    </row>
    <row r="19" spans="2:20" ht="22" customHeight="1">
      <c r="B19" s="216" t="s">
        <v>280</v>
      </c>
      <c r="C19" s="33">
        <f>'5-A.C. Campate solaio tipo'!C17</f>
        <v>29.873654999999999</v>
      </c>
      <c r="D19" s="33">
        <f>'5-A.C. Campate solaio tipo'!D17</f>
        <v>39.5557515</v>
      </c>
      <c r="E19" s="33">
        <f>'5-A.C. Campate solaio tipo'!E17</f>
        <v>10.5</v>
      </c>
      <c r="F19" s="33">
        <f>'5-A.C. Campate solaio tipo'!F17</f>
        <v>15.75</v>
      </c>
      <c r="G19" s="105" t="s">
        <v>139</v>
      </c>
      <c r="H19" s="225">
        <f t="shared" ref="H19:H49" si="3">D19+F19</f>
        <v>55.3057515</v>
      </c>
      <c r="I19" s="30">
        <f>'5-A.C. Campate solaio tipo'!G17</f>
        <v>34.823654999999995</v>
      </c>
      <c r="J19" s="46" t="s">
        <v>139</v>
      </c>
      <c r="L19" s="216" t="s">
        <v>311</v>
      </c>
      <c r="M19" s="33">
        <f>'6-A.C. Pilastri solaio tipo'!C19</f>
        <v>148.77435599999998</v>
      </c>
      <c r="N19" s="33">
        <f>'6-A.C. Pilastri solaio tipo'!D19</f>
        <v>196.56026279999998</v>
      </c>
      <c r="O19" s="33">
        <f>'6-A.C. Pilastri solaio tipo'!E19</f>
        <v>43.41</v>
      </c>
      <c r="P19" s="33">
        <f>'6-A.C. Pilastri solaio tipo'!F19</f>
        <v>65.114999999999995</v>
      </c>
      <c r="Q19" s="105" t="s">
        <v>221</v>
      </c>
      <c r="R19" s="225">
        <f t="shared" ref="R19:R38" si="4">N19+P19</f>
        <v>261.67526279999998</v>
      </c>
      <c r="S19" s="30">
        <f>'6-A.C. Pilastri solaio tipo'!G19</f>
        <v>168.90735599999996</v>
      </c>
      <c r="T19" s="46" t="s">
        <v>221</v>
      </c>
    </row>
    <row r="20" spans="2:20" ht="22" customHeight="1">
      <c r="B20" s="216" t="s">
        <v>281</v>
      </c>
      <c r="C20" s="33">
        <f>'5-A.C. Campate solaio tipo'!C23</f>
        <v>24.0148425</v>
      </c>
      <c r="D20" s="33">
        <f>'5-A.C. Campate solaio tipo'!D23</f>
        <v>32.011295250000003</v>
      </c>
      <c r="E20" s="33">
        <f>'5-A.C. Campate solaio tipo'!E23</f>
        <v>4.95</v>
      </c>
      <c r="F20" s="33">
        <f>'5-A.C. Campate solaio tipo'!F23</f>
        <v>7.4250000000000007</v>
      </c>
      <c r="G20" s="105" t="s">
        <v>139</v>
      </c>
      <c r="H20" s="225">
        <f t="shared" si="3"/>
        <v>39.436295250000001</v>
      </c>
      <c r="I20" s="30">
        <f>'5-A.C. Campate solaio tipo'!G23</f>
        <v>25.4998425</v>
      </c>
      <c r="J20" s="46" t="s">
        <v>139</v>
      </c>
      <c r="L20" s="216" t="s">
        <v>312</v>
      </c>
      <c r="M20" s="33">
        <f>'6-A.C. Pilastri solaio tipo'!C29</f>
        <v>129.30098099999998</v>
      </c>
      <c r="N20" s="33">
        <f>'6-A.C. Pilastri solaio tipo'!D29</f>
        <v>171.24487529999999</v>
      </c>
      <c r="O20" s="33">
        <f>'6-A.C. Pilastri solaio tipo'!E29</f>
        <v>30.509999999999998</v>
      </c>
      <c r="P20" s="33">
        <f>'6-A.C. Pilastri solaio tipo'!F29</f>
        <v>45.765000000000001</v>
      </c>
      <c r="Q20" s="105" t="s">
        <v>221</v>
      </c>
      <c r="R20" s="225">
        <f t="shared" si="4"/>
        <v>217.00987529999998</v>
      </c>
      <c r="S20" s="30">
        <f>'6-A.C. Pilastri solaio tipo'!G29</f>
        <v>141.69398099999998</v>
      </c>
      <c r="T20" s="46" t="s">
        <v>221</v>
      </c>
    </row>
    <row r="21" spans="2:20" ht="22" customHeight="1">
      <c r="B21" s="216" t="s">
        <v>282</v>
      </c>
      <c r="C21" s="33">
        <f>'5-A.C. Campate solaio tipo'!C30</f>
        <v>34.444167499999999</v>
      </c>
      <c r="D21" s="33">
        <f>'5-A.C. Campate solaio tipo'!D30</f>
        <v>45.675017750000002</v>
      </c>
      <c r="E21" s="33">
        <f>'5-A.C. Campate solaio tipo'!E30</f>
        <v>12.41</v>
      </c>
      <c r="F21" s="33">
        <f>'5-A.C. Campate solaio tipo'!F30</f>
        <v>18.615000000000002</v>
      </c>
      <c r="G21" s="105" t="s">
        <v>139</v>
      </c>
      <c r="H21" s="225">
        <f t="shared" si="3"/>
        <v>64.290017750000004</v>
      </c>
      <c r="I21" s="30">
        <f>'5-A.C. Campate solaio tipo'!G30</f>
        <v>40.207167499999997</v>
      </c>
      <c r="J21" s="46" t="s">
        <v>139</v>
      </c>
      <c r="L21" s="216" t="s">
        <v>313</v>
      </c>
      <c r="M21" s="33">
        <f>'6-A.C. Pilastri solaio tipo'!C36</f>
        <v>82.68273825</v>
      </c>
      <c r="N21" s="33">
        <f>'6-A.C. Pilastri solaio tipo'!D36</f>
        <v>109.03555972499998</v>
      </c>
      <c r="O21" s="33">
        <f>'6-A.C. Pilastri solaio tipo'!E36</f>
        <v>9.6749999999999989</v>
      </c>
      <c r="P21" s="33">
        <f>'6-A.C. Pilastri solaio tipo'!F36</f>
        <v>14.512499999999999</v>
      </c>
      <c r="Q21" s="105" t="s">
        <v>221</v>
      </c>
      <c r="R21" s="225">
        <f t="shared" si="4"/>
        <v>123.54805972499999</v>
      </c>
      <c r="S21" s="30">
        <f>'6-A.C. Pilastri solaio tipo'!G36</f>
        <v>85.585238250000003</v>
      </c>
      <c r="T21" s="46" t="s">
        <v>221</v>
      </c>
    </row>
    <row r="22" spans="2:20" ht="22" customHeight="1">
      <c r="B22" s="216" t="s">
        <v>283</v>
      </c>
      <c r="C22" s="33">
        <f>'5-A.C. Campate solaio tipo'!C37</f>
        <v>32.792404999999995</v>
      </c>
      <c r="D22" s="33">
        <f>'5-A.C. Campate solaio tipo'!D37</f>
        <v>43.446126499999998</v>
      </c>
      <c r="E22" s="33">
        <f>'5-A.C. Campate solaio tipo'!E37</f>
        <v>11.899999999999999</v>
      </c>
      <c r="F22" s="33">
        <f>'5-A.C. Campate solaio tipo'!F37</f>
        <v>17.849999999999998</v>
      </c>
      <c r="G22" s="105" t="s">
        <v>139</v>
      </c>
      <c r="H22" s="225">
        <f t="shared" si="3"/>
        <v>61.2961265</v>
      </c>
      <c r="I22" s="30">
        <f>'5-A.C. Campate solaio tipo'!G37</f>
        <v>38.402404999999995</v>
      </c>
      <c r="J22" s="46" t="s">
        <v>139</v>
      </c>
      <c r="L22" s="216" t="s">
        <v>314</v>
      </c>
      <c r="M22" s="33">
        <f>'6-A.C. Pilastri solaio tipo'!C46</f>
        <v>121.01966937500001</v>
      </c>
      <c r="N22" s="33">
        <f>'6-A.C. Pilastri solaio tipo'!D46</f>
        <v>159.42677018749998</v>
      </c>
      <c r="O22" s="33">
        <f>'6-A.C. Pilastri solaio tipo'!E46</f>
        <v>30.642500000000002</v>
      </c>
      <c r="P22" s="33">
        <f>'6-A.C. Pilastri solaio tipo'!F46</f>
        <v>45.963750000000005</v>
      </c>
      <c r="Q22" s="105" t="s">
        <v>221</v>
      </c>
      <c r="R22" s="225">
        <f t="shared" si="4"/>
        <v>205.39052018749999</v>
      </c>
      <c r="S22" s="30">
        <f>'6-A.C. Pilastri solaio tipo'!G46</f>
        <v>135.46541937499998</v>
      </c>
      <c r="T22" s="46" t="s">
        <v>221</v>
      </c>
    </row>
    <row r="23" spans="2:20" ht="22" customHeight="1">
      <c r="B23" s="216" t="s">
        <v>284</v>
      </c>
      <c r="C23" s="33">
        <f>'5-A.C. Campate solaio tipo'!C43</f>
        <v>34.773749999999993</v>
      </c>
      <c r="D23" s="33">
        <f>'5-A.C. Campate solaio tipo'!D43</f>
        <v>46.741874999999993</v>
      </c>
      <c r="E23" s="33">
        <f>'5-A.C. Campate solaio tipo'!E43</f>
        <v>9.6</v>
      </c>
      <c r="F23" s="33">
        <f>'5-A.C. Campate solaio tipo'!F43</f>
        <v>14.399999999999999</v>
      </c>
      <c r="G23" s="105" t="s">
        <v>139</v>
      </c>
      <c r="H23" s="225">
        <f t="shared" si="3"/>
        <v>61.141874999999992</v>
      </c>
      <c r="I23" s="30">
        <f>'5-A.C. Campate solaio tipo'!G43</f>
        <v>37.653749999999995</v>
      </c>
      <c r="J23" s="46" t="s">
        <v>139</v>
      </c>
      <c r="L23" s="216" t="s">
        <v>315</v>
      </c>
      <c r="M23" s="33">
        <f>'6-A.C. Pilastri solaio tipo'!C54</f>
        <v>213.65595674999994</v>
      </c>
      <c r="N23" s="33">
        <f>'6-A.C. Pilastri solaio tipo'!D54</f>
        <v>282.64058377499998</v>
      </c>
      <c r="O23" s="33">
        <f>'6-A.C. Pilastri solaio tipo'!E54</f>
        <v>67.778999999999996</v>
      </c>
      <c r="P23" s="33">
        <f>'6-A.C. Pilastri solaio tipo'!F54</f>
        <v>101.66849999999999</v>
      </c>
      <c r="Q23" s="105" t="s">
        <v>221</v>
      </c>
      <c r="R23" s="225">
        <f t="shared" si="4"/>
        <v>384.30908377499998</v>
      </c>
      <c r="S23" s="30">
        <f>'6-A.C. Pilastri solaio tipo'!G54</f>
        <v>245.15865674999995</v>
      </c>
      <c r="T23" s="46" t="s">
        <v>221</v>
      </c>
    </row>
    <row r="24" spans="2:20" ht="22" customHeight="1">
      <c r="B24" s="216" t="s">
        <v>285</v>
      </c>
      <c r="C24" s="33">
        <f>'5-A.C. Campate solaio tipo'!C49</f>
        <v>34.773749999999993</v>
      </c>
      <c r="D24" s="33">
        <f>'5-A.C. Campate solaio tipo'!D49</f>
        <v>46.741874999999993</v>
      </c>
      <c r="E24" s="33">
        <f>'5-A.C. Campate solaio tipo'!E49</f>
        <v>9.6</v>
      </c>
      <c r="F24" s="33">
        <f>'5-A.C. Campate solaio tipo'!F49</f>
        <v>14.399999999999999</v>
      </c>
      <c r="G24" s="105" t="s">
        <v>139</v>
      </c>
      <c r="H24" s="225">
        <f t="shared" si="3"/>
        <v>61.141874999999992</v>
      </c>
      <c r="I24" s="30">
        <f>'5-A.C. Campate solaio tipo'!G49</f>
        <v>37.653749999999995</v>
      </c>
      <c r="J24" s="46" t="s">
        <v>139</v>
      </c>
      <c r="L24" s="216" t="s">
        <v>316</v>
      </c>
      <c r="M24" s="33">
        <f>'6-A.C. Pilastri solaio tipo'!C62</f>
        <v>230.66956224999996</v>
      </c>
      <c r="N24" s="33">
        <f>'6-A.C. Pilastri solaio tipo'!D62</f>
        <v>305.84883092499996</v>
      </c>
      <c r="O24" s="33">
        <f>'6-A.C. Pilastri solaio tipo'!E62</f>
        <v>57.084999999999994</v>
      </c>
      <c r="P24" s="33">
        <f>'6-A.C. Pilastri solaio tipo'!F62</f>
        <v>85.627499999999998</v>
      </c>
      <c r="Q24" s="105" t="s">
        <v>221</v>
      </c>
      <c r="R24" s="225">
        <f t="shared" si="4"/>
        <v>391.47633092499996</v>
      </c>
      <c r="S24" s="30">
        <f>'6-A.C. Pilastri solaio tipo'!G62</f>
        <v>253.71106224999994</v>
      </c>
      <c r="T24" s="46" t="s">
        <v>221</v>
      </c>
    </row>
    <row r="25" spans="2:20" ht="22" customHeight="1">
      <c r="B25" s="216" t="s">
        <v>286</v>
      </c>
      <c r="C25" s="33">
        <f>'5-A.C. Campate solaio tipo'!C55</f>
        <v>37.882950000000001</v>
      </c>
      <c r="D25" s="33">
        <f>'5-A.C. Campate solaio tipo'!D55</f>
        <v>50.937435000000008</v>
      </c>
      <c r="E25" s="33">
        <f>'5-A.C. Campate solaio tipo'!E55</f>
        <v>10.56</v>
      </c>
      <c r="F25" s="33">
        <f>'5-A.C. Campate solaio tipo'!F55</f>
        <v>15.84</v>
      </c>
      <c r="G25" s="105" t="s">
        <v>139</v>
      </c>
      <c r="H25" s="225">
        <f t="shared" si="3"/>
        <v>66.777435000000011</v>
      </c>
      <c r="I25" s="30">
        <f>'5-A.C. Campate solaio tipo'!G55</f>
        <v>41.050949999999993</v>
      </c>
      <c r="J25" s="46" t="s">
        <v>139</v>
      </c>
      <c r="L25" s="216" t="s">
        <v>317</v>
      </c>
      <c r="M25" s="33">
        <f>'6-A.C. Pilastri solaio tipo'!C69</f>
        <v>167.17008999999999</v>
      </c>
      <c r="N25" s="33">
        <f>'6-A.C. Pilastri solaio tipo'!D69</f>
        <v>223.38831699999997</v>
      </c>
      <c r="O25" s="33">
        <f>'6-A.C. Pilastri solaio tipo'!E69</f>
        <v>37.919999999999995</v>
      </c>
      <c r="P25" s="33">
        <f>'6-A.C. Pilastri solaio tipo'!F69</f>
        <v>56.879999999999995</v>
      </c>
      <c r="Q25" s="105" t="s">
        <v>221</v>
      </c>
      <c r="R25" s="225">
        <f t="shared" si="4"/>
        <v>280.26831699999997</v>
      </c>
      <c r="S25" s="30">
        <f>'6-A.C. Pilastri solaio tipo'!G69</f>
        <v>178.54608999999996</v>
      </c>
      <c r="T25" s="46" t="s">
        <v>221</v>
      </c>
    </row>
    <row r="26" spans="2:20" ht="22" customHeight="1">
      <c r="B26" s="216" t="s">
        <v>287</v>
      </c>
      <c r="C26" s="33">
        <f>'5-A.C. Campate solaio tipo'!C61</f>
        <v>38.239212499999994</v>
      </c>
      <c r="D26" s="33">
        <f>'5-A.C. Campate solaio tipo'!D61</f>
        <v>51.418176250000002</v>
      </c>
      <c r="E26" s="33">
        <f>'5-A.C. Campate solaio tipo'!E61</f>
        <v>10.67</v>
      </c>
      <c r="F26" s="33">
        <f>'5-A.C. Campate solaio tipo'!F61</f>
        <v>16.004999999999999</v>
      </c>
      <c r="G26" s="105" t="s">
        <v>139</v>
      </c>
      <c r="H26" s="225">
        <f t="shared" si="3"/>
        <v>67.423176249999997</v>
      </c>
      <c r="I26" s="30">
        <f>'5-A.C. Campate solaio tipo'!G61</f>
        <v>41.440212499999994</v>
      </c>
      <c r="J26" s="46" t="s">
        <v>139</v>
      </c>
      <c r="L26" s="216" t="s">
        <v>318</v>
      </c>
      <c r="M26" s="33">
        <f>'6-A.C. Pilastri solaio tipo'!C78</f>
        <v>176.71549249999995</v>
      </c>
      <c r="N26" s="33">
        <f>'6-A.C. Pilastri solaio tipo'!D78</f>
        <v>236.45782025</v>
      </c>
      <c r="O26" s="33">
        <f>'6-A.C. Pilastri solaio tipo'!E78</f>
        <v>42.047999999999995</v>
      </c>
      <c r="P26" s="33">
        <f>'6-A.C. Pilastri solaio tipo'!F78</f>
        <v>63.071999999999989</v>
      </c>
      <c r="Q26" s="105" t="s">
        <v>221</v>
      </c>
      <c r="R26" s="225">
        <f t="shared" si="4"/>
        <v>299.52982025</v>
      </c>
      <c r="S26" s="30">
        <f>'6-A.C. Pilastri solaio tipo'!G78</f>
        <v>189.32989249999997</v>
      </c>
      <c r="T26" s="46" t="s">
        <v>221</v>
      </c>
    </row>
    <row r="27" spans="2:20" ht="22" customHeight="1">
      <c r="B27" s="216" t="s">
        <v>288</v>
      </c>
      <c r="C27" s="33">
        <f>'5-A.C. Campate solaio tipo'!C67</f>
        <v>35.097624999999994</v>
      </c>
      <c r="D27" s="33">
        <f>'5-A.C. Campate solaio tipo'!D67</f>
        <v>47.178912499999996</v>
      </c>
      <c r="E27" s="33">
        <f>'5-A.C. Campate solaio tipo'!E67</f>
        <v>9.6999999999999993</v>
      </c>
      <c r="F27" s="33">
        <f>'5-A.C. Campate solaio tipo'!F67</f>
        <v>14.549999999999999</v>
      </c>
      <c r="G27" s="105" t="s">
        <v>139</v>
      </c>
      <c r="H27" s="225">
        <f t="shared" si="3"/>
        <v>61.728912499999993</v>
      </c>
      <c r="I27" s="30">
        <f>'5-A.C. Campate solaio tipo'!G67</f>
        <v>38.00762499999999</v>
      </c>
      <c r="J27" s="46" t="s">
        <v>139</v>
      </c>
      <c r="L27" s="216" t="s">
        <v>319</v>
      </c>
      <c r="M27" s="33">
        <f>'6-A.C. Pilastri solaio tipo'!C86</f>
        <v>131.71442249999996</v>
      </c>
      <c r="N27" s="33">
        <f>'6-A.C. Pilastri solaio tipo'!D86</f>
        <v>175.19162924999998</v>
      </c>
      <c r="O27" s="33">
        <f>'6-A.C. Pilastri solaio tipo'!E86</f>
        <v>24.767999999999994</v>
      </c>
      <c r="P27" s="33">
        <f>'6-A.C. Pilastri solaio tipo'!F86</f>
        <v>37.151999999999987</v>
      </c>
      <c r="Q27" s="105" t="s">
        <v>221</v>
      </c>
      <c r="R27" s="225">
        <f t="shared" si="4"/>
        <v>212.34362924999996</v>
      </c>
      <c r="S27" s="30">
        <f>'6-A.C. Pilastri solaio tipo'!G86</f>
        <v>139.14482249999998</v>
      </c>
      <c r="T27" s="46" t="s">
        <v>221</v>
      </c>
    </row>
    <row r="28" spans="2:20" ht="22" customHeight="1">
      <c r="B28" s="216" t="s">
        <v>421</v>
      </c>
      <c r="C28" s="33">
        <f>'5-A.C. Campate solaio tipo'!C74</f>
        <v>37.313066666666664</v>
      </c>
      <c r="D28" s="33">
        <f>'5-A.C. Campate solaio tipo'!D74</f>
        <v>48.506986666666663</v>
      </c>
      <c r="E28" s="33">
        <f>'5-A.C. Campate solaio tipo'!E74</f>
        <v>19.399999999999999</v>
      </c>
      <c r="F28" s="33">
        <f>'5-A.C. Campate solaio tipo'!F74</f>
        <v>29.099999999999998</v>
      </c>
      <c r="G28" s="105" t="s">
        <v>139</v>
      </c>
      <c r="H28" s="225">
        <f t="shared" si="3"/>
        <v>77.606986666666657</v>
      </c>
      <c r="I28" s="30">
        <f>'5-A.C. Campate solaio tipo'!G74</f>
        <v>48.953066666666665</v>
      </c>
      <c r="J28" s="46" t="s">
        <v>139</v>
      </c>
      <c r="L28" s="216" t="s">
        <v>320</v>
      </c>
      <c r="M28" s="33">
        <f>'6-A.C. Pilastri solaio tipo'!C94</f>
        <v>150.42184749999998</v>
      </c>
      <c r="N28" s="33">
        <f>'6-A.C. Pilastri solaio tipo'!D94</f>
        <v>200.34408174999999</v>
      </c>
      <c r="O28" s="33">
        <f>'6-A.C. Pilastri solaio tipo'!E94</f>
        <v>29.972999999999999</v>
      </c>
      <c r="P28" s="33">
        <f>'6-A.C. Pilastri solaio tipo'!F94</f>
        <v>44.959499999999998</v>
      </c>
      <c r="Q28" s="105" t="s">
        <v>221</v>
      </c>
      <c r="R28" s="225">
        <f t="shared" si="4"/>
        <v>245.30358174999998</v>
      </c>
      <c r="S28" s="30">
        <f>'6-A.C. Pilastri solaio tipo'!G94</f>
        <v>159.41374749999997</v>
      </c>
      <c r="T28" s="46" t="s">
        <v>221</v>
      </c>
    </row>
    <row r="29" spans="2:20" ht="22" customHeight="1">
      <c r="B29" s="216" t="s">
        <v>290</v>
      </c>
      <c r="C29" s="33">
        <f>'5-A.C. Campate solaio tipo'!C80</f>
        <v>35.097624999999994</v>
      </c>
      <c r="D29" s="33">
        <f>'5-A.C. Campate solaio tipo'!D80</f>
        <v>47.178912499999996</v>
      </c>
      <c r="E29" s="33">
        <f>'5-A.C. Campate solaio tipo'!E80</f>
        <v>9.6999999999999993</v>
      </c>
      <c r="F29" s="33">
        <f>'5-A.C. Campate solaio tipo'!F80</f>
        <v>14.549999999999999</v>
      </c>
      <c r="G29" s="105" t="s">
        <v>139</v>
      </c>
      <c r="H29" s="225">
        <f t="shared" si="3"/>
        <v>61.728912499999993</v>
      </c>
      <c r="I29" s="30">
        <f>'5-A.C. Campate solaio tipo'!G80</f>
        <v>38.00762499999999</v>
      </c>
      <c r="J29" s="46" t="s">
        <v>139</v>
      </c>
      <c r="L29" s="216" t="s">
        <v>321</v>
      </c>
      <c r="M29" s="33">
        <f>'6-A.C. Pilastri solaio tipo'!K10</f>
        <v>263.83137825</v>
      </c>
      <c r="N29" s="33">
        <f>'6-A.C. Pilastri solaio tipo'!L10</f>
        <v>354.13656772500002</v>
      </c>
      <c r="O29" s="33">
        <f>'6-A.C. Pilastri solaio tipo'!M10</f>
        <v>69.723600000000005</v>
      </c>
      <c r="P29" s="33">
        <f>'6-A.C. Pilastri solaio tipo'!N10</f>
        <v>104.58540000000001</v>
      </c>
      <c r="Q29" s="105" t="s">
        <v>221</v>
      </c>
      <c r="R29" s="225">
        <f t="shared" si="4"/>
        <v>458.72196772500001</v>
      </c>
      <c r="S29" s="30">
        <f>'6-A.C. Pilastri solaio tipo'!O10</f>
        <v>284.74845824999994</v>
      </c>
      <c r="T29" s="46" t="s">
        <v>221</v>
      </c>
    </row>
    <row r="30" spans="2:20" ht="22" customHeight="1">
      <c r="B30" s="216" t="s">
        <v>291</v>
      </c>
      <c r="C30" s="33">
        <f>'5-A.C. Campate solaio tipo'!C86</f>
        <v>26.152417499999999</v>
      </c>
      <c r="D30" s="33">
        <f>'5-A.C. Campate solaio tipo'!D86</f>
        <v>34.895742750000004</v>
      </c>
      <c r="E30" s="33">
        <f>'5-A.C. Campate solaio tipo'!E86</f>
        <v>5.61</v>
      </c>
      <c r="F30" s="33">
        <f>'5-A.C. Campate solaio tipo'!F86</f>
        <v>8.4150000000000009</v>
      </c>
      <c r="G30" s="105" t="s">
        <v>139</v>
      </c>
      <c r="H30" s="225">
        <f t="shared" si="3"/>
        <v>43.310742750000003</v>
      </c>
      <c r="I30" s="30">
        <f>'5-A.C. Campate solaio tipo'!G86</f>
        <v>27.835417499999998</v>
      </c>
      <c r="J30" s="46" t="s">
        <v>139</v>
      </c>
      <c r="L30" s="216" t="s">
        <v>322</v>
      </c>
      <c r="M30" s="33">
        <f>'6-A.C. Pilastri solaio tipo'!K20</f>
        <v>212.69290799999993</v>
      </c>
      <c r="N30" s="33">
        <f>'6-A.C. Pilastri solaio tipo'!L20</f>
        <v>281.00158039999997</v>
      </c>
      <c r="O30" s="33">
        <f>'6-A.C. Pilastri solaio tipo'!M20</f>
        <v>57.22999999999999</v>
      </c>
      <c r="P30" s="33">
        <f>'6-A.C. Pilastri solaio tipo'!N20</f>
        <v>85.844999999999999</v>
      </c>
      <c r="Q30" s="105" t="s">
        <v>221</v>
      </c>
      <c r="R30" s="225">
        <f t="shared" si="4"/>
        <v>366.84658039999999</v>
      </c>
      <c r="S30" s="30">
        <f>'6-A.C. Pilastri solaio tipo'!O20</f>
        <v>238.59190799999996</v>
      </c>
      <c r="T30" s="46" t="s">
        <v>221</v>
      </c>
    </row>
    <row r="31" spans="2:20" ht="22" customHeight="1">
      <c r="B31" s="216" t="s">
        <v>292</v>
      </c>
      <c r="C31" s="33">
        <f>'5-A.C. Campate solaio tipo'!C94</f>
        <v>31.687355</v>
      </c>
      <c r="D31" s="33">
        <f>'5-A.C. Campate solaio tipo'!D94</f>
        <v>42.003161499999997</v>
      </c>
      <c r="E31" s="33">
        <f>'5-A.C. Campate solaio tipo'!E94</f>
        <v>11.059999999999999</v>
      </c>
      <c r="F31" s="33">
        <f>'5-A.C. Campate solaio tipo'!F94</f>
        <v>16.59</v>
      </c>
      <c r="G31" s="105" t="s">
        <v>139</v>
      </c>
      <c r="H31" s="225">
        <f t="shared" si="3"/>
        <v>58.593161499999994</v>
      </c>
      <c r="I31" s="30">
        <f>'5-A.C. Campate solaio tipo'!G94</f>
        <v>36.805354999999992</v>
      </c>
      <c r="J31" s="46" t="s">
        <v>139</v>
      </c>
      <c r="L31" s="216" t="s">
        <v>323</v>
      </c>
      <c r="M31" s="33">
        <f>'6-A.C. Pilastri solaio tipo'!K29</f>
        <v>166.05565899999996</v>
      </c>
      <c r="N31" s="33">
        <f>'6-A.C. Pilastri solaio tipo'!L29</f>
        <v>218.9763567</v>
      </c>
      <c r="O31" s="33">
        <f>'6-A.C. Pilastri solaio tipo'!M29</f>
        <v>48.5</v>
      </c>
      <c r="P31" s="33">
        <f>'6-A.C. Pilastri solaio tipo'!N29</f>
        <v>72.75</v>
      </c>
      <c r="Q31" s="105" t="s">
        <v>221</v>
      </c>
      <c r="R31" s="225">
        <f t="shared" si="4"/>
        <v>291.7263567</v>
      </c>
      <c r="S31" s="30">
        <f>'6-A.C. Pilastri solaio tipo'!O29</f>
        <v>189.33565899999996</v>
      </c>
      <c r="T31" s="46" t="s">
        <v>221</v>
      </c>
    </row>
    <row r="32" spans="2:20" ht="22" customHeight="1">
      <c r="B32" s="216" t="s">
        <v>293</v>
      </c>
      <c r="C32" s="33">
        <f>'5-A.C. Campate solaio tipo'!C101</f>
        <v>30.197529999999997</v>
      </c>
      <c r="D32" s="33">
        <f>'5-A.C. Campate solaio tipo'!D101</f>
        <v>39.992789000000002</v>
      </c>
      <c r="E32" s="33">
        <f>'5-A.C. Campate solaio tipo'!E101</f>
        <v>10.6</v>
      </c>
      <c r="F32" s="33">
        <f>'5-A.C. Campate solaio tipo'!F101</f>
        <v>15.899999999999999</v>
      </c>
      <c r="G32" s="105" t="s">
        <v>139</v>
      </c>
      <c r="H32" s="225">
        <f t="shared" si="3"/>
        <v>55.892789</v>
      </c>
      <c r="I32" s="30">
        <f>'5-A.C. Campate solaio tipo'!G101</f>
        <v>35.177529999999997</v>
      </c>
      <c r="J32" s="46" t="s">
        <v>139</v>
      </c>
      <c r="L32" s="216" t="s">
        <v>324</v>
      </c>
      <c r="M32" s="33">
        <f>'6-A.C. Pilastri solaio tipo'!K38</f>
        <v>199.12358199999997</v>
      </c>
      <c r="N32" s="33">
        <f>'6-A.C. Pilastri solaio tipo'!L38</f>
        <v>264.51057659999998</v>
      </c>
      <c r="O32" s="33">
        <f>'6-A.C. Pilastri solaio tipo'!M38</f>
        <v>49.111999999999995</v>
      </c>
      <c r="P32" s="33">
        <f>'6-A.C. Pilastri solaio tipo'!N38</f>
        <v>73.667999999999992</v>
      </c>
      <c r="Q32" s="105" t="s">
        <v>221</v>
      </c>
      <c r="R32" s="225">
        <f t="shared" si="4"/>
        <v>338.17857659999999</v>
      </c>
      <c r="S32" s="30">
        <f>'6-A.C. Pilastri solaio tipo'!O38</f>
        <v>217.99718199999998</v>
      </c>
      <c r="T32" s="46" t="s">
        <v>221</v>
      </c>
    </row>
    <row r="33" spans="2:20" ht="22" customHeight="1">
      <c r="B33" s="216" t="s">
        <v>294</v>
      </c>
      <c r="C33" s="33">
        <f>'5-A.C. Campate solaio tipo'!C108</f>
        <v>24.720896666666668</v>
      </c>
      <c r="D33" s="33">
        <f>'5-A.C. Campate solaio tipo'!D108</f>
        <v>32.137165666666661</v>
      </c>
      <c r="E33" s="33">
        <f>'5-A.C. Campate solaio tipo'!E108</f>
        <v>9.1999999999999993</v>
      </c>
      <c r="F33" s="33">
        <f>'5-A.C. Campate solaio tipo'!F108</f>
        <v>13.799999999999999</v>
      </c>
      <c r="G33" s="105" t="s">
        <v>139</v>
      </c>
      <c r="H33" s="225">
        <f t="shared" si="3"/>
        <v>45.937165666666658</v>
      </c>
      <c r="I33" s="30">
        <f>'5-A.C. Campate solaio tipo'!G108</f>
        <v>30.240896666666664</v>
      </c>
      <c r="J33" s="46" t="s">
        <v>139</v>
      </c>
      <c r="L33" s="216" t="s">
        <v>325</v>
      </c>
      <c r="M33" s="33">
        <f>'6-A.C. Pilastri solaio tipo'!K45</f>
        <v>100.28092949999998</v>
      </c>
      <c r="N33" s="33">
        <f>'6-A.C. Pilastri solaio tipo'!L45</f>
        <v>132.48680834999999</v>
      </c>
      <c r="O33" s="33">
        <f>'6-A.C. Pilastri solaio tipo'!M45</f>
        <v>13.26</v>
      </c>
      <c r="P33" s="33">
        <f>'6-A.C. Pilastri solaio tipo'!N45</f>
        <v>19.89</v>
      </c>
      <c r="Q33" s="105" t="s">
        <v>221</v>
      </c>
      <c r="R33" s="225">
        <f t="shared" si="4"/>
        <v>152.37680834999998</v>
      </c>
      <c r="S33" s="30">
        <f>'6-A.C. Pilastri solaio tipo'!O45</f>
        <v>104.25892949999999</v>
      </c>
      <c r="T33" s="46" t="s">
        <v>221</v>
      </c>
    </row>
    <row r="34" spans="2:20" ht="22" customHeight="1">
      <c r="B34" s="216" t="s">
        <v>295</v>
      </c>
      <c r="C34" s="33">
        <f>'5-A.C. Campate solaio tipo'!C114</f>
        <v>23.626192500000002</v>
      </c>
      <c r="D34" s="33">
        <f>'5-A.C. Campate solaio tipo'!D114</f>
        <v>31.486850250000003</v>
      </c>
      <c r="E34" s="33">
        <f>'5-A.C. Campate solaio tipo'!E114</f>
        <v>4.83</v>
      </c>
      <c r="F34" s="33">
        <f>'5-A.C. Campate solaio tipo'!F114</f>
        <v>7.2450000000000001</v>
      </c>
      <c r="G34" s="105" t="s">
        <v>139</v>
      </c>
      <c r="H34" s="225">
        <f t="shared" si="3"/>
        <v>38.731850250000001</v>
      </c>
      <c r="I34" s="30">
        <f>'5-A.C. Campate solaio tipo'!G114</f>
        <v>25.0751925</v>
      </c>
      <c r="J34" s="46" t="s">
        <v>139</v>
      </c>
      <c r="L34" s="216" t="s">
        <v>326</v>
      </c>
      <c r="M34" s="33">
        <f>'6-A.C. Pilastri solaio tipo'!K54</f>
        <v>112.34210874999999</v>
      </c>
      <c r="N34" s="33">
        <f>'6-A.C. Pilastri solaio tipo'!L54</f>
        <v>147.93994137500002</v>
      </c>
      <c r="O34" s="33">
        <f>'6-A.C. Pilastri solaio tipo'!M54</f>
        <v>27.295000000000002</v>
      </c>
      <c r="P34" s="33">
        <f>'6-A.C. Pilastri solaio tipo'!N54</f>
        <v>40.942500000000003</v>
      </c>
      <c r="Q34" s="105" t="s">
        <v>221</v>
      </c>
      <c r="R34" s="225">
        <f t="shared" si="4"/>
        <v>188.88244137500001</v>
      </c>
      <c r="S34" s="30">
        <f>'6-A.C. Pilastri solaio tipo'!O54</f>
        <v>125.16560874999999</v>
      </c>
      <c r="T34" s="46" t="s">
        <v>221</v>
      </c>
    </row>
    <row r="35" spans="2:20" ht="22" customHeight="1">
      <c r="B35" s="217" t="s">
        <v>262</v>
      </c>
      <c r="C35" s="226">
        <f>'5-A.C. Campate solaio tipo'!K9</f>
        <v>11.221779999999999</v>
      </c>
      <c r="D35" s="226">
        <f>'5-A.C. Campate solaio tipo'!L9</f>
        <v>14.748314000000001</v>
      </c>
      <c r="E35" s="226">
        <f>'5-A.C. Campate solaio tipo'!M9</f>
        <v>1</v>
      </c>
      <c r="F35" s="226">
        <f>'5-A.C. Campate solaio tipo'!N9</f>
        <v>1.5</v>
      </c>
      <c r="G35" s="105" t="s">
        <v>139</v>
      </c>
      <c r="H35" s="225">
        <f t="shared" si="3"/>
        <v>16.248314000000001</v>
      </c>
      <c r="I35" s="30">
        <f>'5-A.C. Campate solaio tipo'!O9</f>
        <v>11.52178</v>
      </c>
      <c r="J35" s="46" t="s">
        <v>139</v>
      </c>
      <c r="L35" s="216" t="s">
        <v>327</v>
      </c>
      <c r="M35" s="226">
        <f>'6-A.C. Pilastri solaio tipo'!K62</f>
        <v>176.4774755</v>
      </c>
      <c r="N35" s="226">
        <f>'6-A.C. Pilastri solaio tipo'!L62</f>
        <v>233.82935814999999</v>
      </c>
      <c r="O35" s="226">
        <f>'6-A.C. Pilastri solaio tipo'!M62</f>
        <v>43.003999999999998</v>
      </c>
      <c r="P35" s="226">
        <f>'6-A.C. Pilastri solaio tipo'!N62</f>
        <v>64.506</v>
      </c>
      <c r="Q35" s="105" t="s">
        <v>221</v>
      </c>
      <c r="R35" s="225">
        <f t="shared" si="4"/>
        <v>298.33535814999999</v>
      </c>
      <c r="S35" s="30">
        <f>'6-A.C. Pilastri solaio tipo'!O62</f>
        <v>194.01367549999998</v>
      </c>
      <c r="T35" s="46" t="s">
        <v>221</v>
      </c>
    </row>
    <row r="36" spans="2:20" ht="22" customHeight="1">
      <c r="B36" s="217" t="s">
        <v>296</v>
      </c>
      <c r="C36" s="226">
        <f>'5-A.C. Campate solaio tipo'!K16</f>
        <v>10.15925</v>
      </c>
      <c r="D36" s="226">
        <f>'5-A.C. Campate solaio tipo'!L16</f>
        <v>13.527025</v>
      </c>
      <c r="E36" s="226">
        <f>'5-A.C. Campate solaio tipo'!M16</f>
        <v>2</v>
      </c>
      <c r="F36" s="226">
        <f>'5-A.C. Campate solaio tipo'!N16</f>
        <v>3</v>
      </c>
      <c r="G36" s="105" t="s">
        <v>139</v>
      </c>
      <c r="H36" s="225">
        <f t="shared" si="3"/>
        <v>16.527025000000002</v>
      </c>
      <c r="I36" s="30">
        <f>'5-A.C. Campate solaio tipo'!O16</f>
        <v>10.759249999999998</v>
      </c>
      <c r="J36" s="46" t="s">
        <v>139</v>
      </c>
      <c r="L36" s="216" t="s">
        <v>328</v>
      </c>
      <c r="M36" s="226">
        <f>'6-A.C. Pilastri solaio tipo'!K71</f>
        <v>159.237651</v>
      </c>
      <c r="N36" s="226">
        <f>'6-A.C. Pilastri solaio tipo'!L71</f>
        <v>209.14334629999999</v>
      </c>
      <c r="O36" s="226">
        <f>'6-A.C. Pilastri solaio tipo'!M71</f>
        <v>44.539999999999992</v>
      </c>
      <c r="P36" s="226">
        <f>'6-A.C. Pilastri solaio tipo'!N71</f>
        <v>66.81</v>
      </c>
      <c r="Q36" s="105" t="s">
        <v>221</v>
      </c>
      <c r="R36" s="225">
        <f t="shared" si="4"/>
        <v>275.95334630000002</v>
      </c>
      <c r="S36" s="30">
        <f>'6-A.C. Pilastri solaio tipo'!O71</f>
        <v>181.95965099999998</v>
      </c>
      <c r="T36" s="46" t="s">
        <v>221</v>
      </c>
    </row>
    <row r="37" spans="2:20" ht="22" customHeight="1">
      <c r="B37" s="217" t="s">
        <v>422</v>
      </c>
      <c r="C37" s="226">
        <f>'5-A.C. Campate solaio tipo'!K23</f>
        <v>8.4954999999999998</v>
      </c>
      <c r="D37" s="226">
        <f>'5-A.C. Campate solaio tipo'!L23</f>
        <v>11.36415</v>
      </c>
      <c r="E37" s="226">
        <f>'5-A.C. Campate solaio tipo'!M23</f>
        <v>2</v>
      </c>
      <c r="F37" s="226">
        <f>'5-A.C. Campate solaio tipo'!N23</f>
        <v>3</v>
      </c>
      <c r="G37" s="105" t="s">
        <v>139</v>
      </c>
      <c r="H37" s="225">
        <f t="shared" si="3"/>
        <v>14.36415</v>
      </c>
      <c r="I37" s="30">
        <f>'5-A.C. Campate solaio tipo'!O23</f>
        <v>9.0954999999999995</v>
      </c>
      <c r="J37" s="46" t="s">
        <v>139</v>
      </c>
      <c r="L37" s="216" t="s">
        <v>329</v>
      </c>
      <c r="M37" s="226">
        <f>'6-A.C. Pilastri solaio tipo'!K79</f>
        <v>123.38667399999999</v>
      </c>
      <c r="N37" s="226">
        <f>'6-A.C. Pilastri solaio tipo'!L79</f>
        <v>162.16907620000001</v>
      </c>
      <c r="O37" s="226">
        <f>'6-A.C. Pilastri solaio tipo'!M79</f>
        <v>24.839999999999996</v>
      </c>
      <c r="P37" s="226">
        <f>'6-A.C. Pilastri solaio tipo'!N79</f>
        <v>37.26</v>
      </c>
      <c r="Q37" s="105" t="s">
        <v>221</v>
      </c>
      <c r="R37" s="225">
        <f t="shared" si="4"/>
        <v>199.4290762</v>
      </c>
      <c r="S37" s="30">
        <f>'6-A.C. Pilastri solaio tipo'!O79</f>
        <v>134.97867399999998</v>
      </c>
      <c r="T37" s="46" t="s">
        <v>221</v>
      </c>
    </row>
    <row r="38" spans="2:20" ht="22" customHeight="1" thickBot="1">
      <c r="B38" s="217" t="s">
        <v>298</v>
      </c>
      <c r="C38" s="226">
        <f>'5-A.C. Campate solaio tipo'!K29</f>
        <v>11.221779999999999</v>
      </c>
      <c r="D38" s="226">
        <f>'5-A.C. Campate solaio tipo'!L29</f>
        <v>14.748314000000001</v>
      </c>
      <c r="E38" s="226">
        <f>'5-A.C. Campate solaio tipo'!M29</f>
        <v>1</v>
      </c>
      <c r="F38" s="226">
        <f>'5-A.C. Campate solaio tipo'!N29</f>
        <v>1.5</v>
      </c>
      <c r="G38" s="105" t="s">
        <v>139</v>
      </c>
      <c r="H38" s="225">
        <f t="shared" si="3"/>
        <v>16.248314000000001</v>
      </c>
      <c r="I38" s="30">
        <f>'5-A.C. Campate solaio tipo'!O29</f>
        <v>11.52178</v>
      </c>
      <c r="J38" s="46" t="s">
        <v>139</v>
      </c>
      <c r="L38" s="228" t="s">
        <v>330</v>
      </c>
      <c r="M38" s="229">
        <f>'6-A.C. Pilastri solaio tipo'!K87</f>
        <v>97.173403999999977</v>
      </c>
      <c r="N38" s="229">
        <f>'6-A.C. Pilastri solaio tipo'!L87</f>
        <v>127.79742519999999</v>
      </c>
      <c r="O38" s="229">
        <f>'6-A.C. Pilastri solaio tipo'!M87</f>
        <v>23</v>
      </c>
      <c r="P38" s="229">
        <f>'6-A.C. Pilastri solaio tipo'!N87</f>
        <v>34.5</v>
      </c>
      <c r="Q38" s="106" t="s">
        <v>221</v>
      </c>
      <c r="R38" s="103">
        <f t="shared" si="4"/>
        <v>162.29742519999999</v>
      </c>
      <c r="S38" s="180">
        <f>'6-A.C. Pilastri solaio tipo'!O87</f>
        <v>108.213404</v>
      </c>
      <c r="T38" s="49" t="s">
        <v>221</v>
      </c>
    </row>
    <row r="39" spans="2:20" ht="22" customHeight="1" thickBot="1">
      <c r="B39" s="217" t="s">
        <v>299</v>
      </c>
      <c r="C39" s="226">
        <f>'5-A.C. Campate solaio tipo'!K36</f>
        <v>11.221779999999999</v>
      </c>
      <c r="D39" s="226">
        <f>'5-A.C. Campate solaio tipo'!L36</f>
        <v>14.748314000000001</v>
      </c>
      <c r="E39" s="226">
        <f>'5-A.C. Campate solaio tipo'!M36</f>
        <v>1</v>
      </c>
      <c r="F39" s="226">
        <f>'5-A.C. Campate solaio tipo'!N36</f>
        <v>1.5</v>
      </c>
      <c r="G39" s="105" t="s">
        <v>139</v>
      </c>
      <c r="H39" s="225">
        <f t="shared" si="3"/>
        <v>16.248314000000001</v>
      </c>
      <c r="I39" s="30">
        <f>'5-A.C. Campate solaio tipo'!O36</f>
        <v>11.52178</v>
      </c>
      <c r="J39" s="46" t="s">
        <v>139</v>
      </c>
      <c r="L39" s="198"/>
      <c r="M39" s="198"/>
      <c r="N39" s="198"/>
      <c r="O39" s="198"/>
      <c r="P39" s="198"/>
      <c r="Q39" s="198"/>
      <c r="R39" s="198"/>
      <c r="S39" s="198"/>
      <c r="T39" s="198"/>
    </row>
    <row r="40" spans="2:20" ht="22" customHeight="1" thickBot="1">
      <c r="B40" s="217" t="s">
        <v>300</v>
      </c>
      <c r="C40" s="226">
        <f>'5-A.C. Campate solaio tipo'!K43</f>
        <v>10.15925</v>
      </c>
      <c r="D40" s="226">
        <f>'5-A.C. Campate solaio tipo'!L43</f>
        <v>13.527025</v>
      </c>
      <c r="E40" s="226">
        <f>'5-A.C. Campate solaio tipo'!M43</f>
        <v>2</v>
      </c>
      <c r="F40" s="226">
        <f>'5-A.C. Campate solaio tipo'!N43</f>
        <v>3</v>
      </c>
      <c r="G40" s="105" t="s">
        <v>139</v>
      </c>
      <c r="H40" s="225">
        <f t="shared" si="3"/>
        <v>16.527025000000002</v>
      </c>
      <c r="I40" s="30">
        <f>'5-A.C. Campate solaio tipo'!O43</f>
        <v>10.759249999999998</v>
      </c>
      <c r="J40" s="46" t="s">
        <v>139</v>
      </c>
      <c r="L40" s="677" t="s">
        <v>426</v>
      </c>
      <c r="M40" s="678"/>
      <c r="N40" s="678"/>
      <c r="O40" s="679"/>
      <c r="Q40" s="677" t="s">
        <v>430</v>
      </c>
      <c r="R40" s="678"/>
      <c r="S40" s="678"/>
      <c r="T40" s="679"/>
    </row>
    <row r="41" spans="2:20" ht="22" customHeight="1">
      <c r="B41" s="217" t="s">
        <v>301</v>
      </c>
      <c r="C41" s="226">
        <f>'5-A.C. Campate solaio tipo'!K49</f>
        <v>14.460529999999999</v>
      </c>
      <c r="D41" s="226">
        <f>'5-A.C. Campate solaio tipo'!L49</f>
        <v>19.118689</v>
      </c>
      <c r="E41" s="226">
        <f>'5-A.C. Campate solaio tipo'!M49</f>
        <v>2</v>
      </c>
      <c r="F41" s="226">
        <f>'5-A.C. Campate solaio tipo'!N49</f>
        <v>3</v>
      </c>
      <c r="G41" s="105" t="s">
        <v>139</v>
      </c>
      <c r="H41" s="225">
        <f t="shared" si="3"/>
        <v>22.118689</v>
      </c>
      <c r="I41" s="30">
        <f>'5-A.C. Campate solaio tipo'!O49</f>
        <v>15.06053</v>
      </c>
      <c r="J41" s="46" t="s">
        <v>139</v>
      </c>
      <c r="L41" s="181"/>
      <c r="M41" s="182" t="s">
        <v>275</v>
      </c>
      <c r="N41" s="182" t="s">
        <v>427</v>
      </c>
      <c r="O41" s="183" t="s">
        <v>218</v>
      </c>
      <c r="Q41" s="181"/>
      <c r="R41" s="182" t="s">
        <v>275</v>
      </c>
      <c r="S41" s="182" t="s">
        <v>427</v>
      </c>
      <c r="T41" s="183" t="s">
        <v>218</v>
      </c>
    </row>
    <row r="42" spans="2:20" ht="22" customHeight="1">
      <c r="B42" s="217" t="s">
        <v>302</v>
      </c>
      <c r="C42" s="226">
        <f>'5-A.C. Campate solaio tipo'!K55</f>
        <v>11.221779999999999</v>
      </c>
      <c r="D42" s="226">
        <f>'5-A.C. Campate solaio tipo'!L55</f>
        <v>14.748314000000001</v>
      </c>
      <c r="E42" s="226">
        <f>'5-A.C. Campate solaio tipo'!M55</f>
        <v>1</v>
      </c>
      <c r="F42" s="226">
        <f>'5-A.C. Campate solaio tipo'!N55</f>
        <v>1.5</v>
      </c>
      <c r="G42" s="105" t="s">
        <v>139</v>
      </c>
      <c r="H42" s="225">
        <f t="shared" si="3"/>
        <v>16.248314000000001</v>
      </c>
      <c r="I42" s="30">
        <f>'5-A.C. Campate solaio tipo'!O55</f>
        <v>11.52178</v>
      </c>
      <c r="J42" s="46" t="s">
        <v>139</v>
      </c>
      <c r="L42" s="210" t="s">
        <v>428</v>
      </c>
      <c r="M42" s="31">
        <v>13</v>
      </c>
      <c r="N42" s="30">
        <f>MAX(R18:R38)</f>
        <v>458.72196772500001</v>
      </c>
      <c r="O42" s="46" t="s">
        <v>221</v>
      </c>
      <c r="Q42" s="210" t="s">
        <v>428</v>
      </c>
      <c r="R42" s="31">
        <v>4</v>
      </c>
      <c r="S42" s="30">
        <f>MIN(R18:R38)</f>
        <v>123.54805972499999</v>
      </c>
      <c r="T42" s="46" t="s">
        <v>221</v>
      </c>
    </row>
    <row r="43" spans="2:20" ht="22" customHeight="1" thickBot="1">
      <c r="B43" s="217" t="s">
        <v>303</v>
      </c>
      <c r="C43" s="226">
        <f>'5-A.C. Campate solaio tipo'!K61</f>
        <v>11.221779999999999</v>
      </c>
      <c r="D43" s="226">
        <f>'5-A.C. Campate solaio tipo'!L61</f>
        <v>14.748314000000001</v>
      </c>
      <c r="E43" s="226">
        <f>'5-A.C. Campate solaio tipo'!M61</f>
        <v>1</v>
      </c>
      <c r="F43" s="226">
        <f>'5-A.C. Campate solaio tipo'!N61</f>
        <v>1.5</v>
      </c>
      <c r="G43" s="105" t="s">
        <v>139</v>
      </c>
      <c r="H43" s="225">
        <f t="shared" si="3"/>
        <v>16.248314000000001</v>
      </c>
      <c r="I43" s="30">
        <f>'5-A.C. Campate solaio tipo'!O61</f>
        <v>11.52178</v>
      </c>
      <c r="J43" s="46" t="s">
        <v>139</v>
      </c>
      <c r="L43" s="230" t="s">
        <v>429</v>
      </c>
      <c r="M43" s="48">
        <v>13</v>
      </c>
      <c r="N43" s="180">
        <f>MAX(S18:S38)</f>
        <v>284.74845824999994</v>
      </c>
      <c r="O43" s="49" t="s">
        <v>221</v>
      </c>
      <c r="Q43" s="230" t="s">
        <v>429</v>
      </c>
      <c r="R43" s="48">
        <v>4</v>
      </c>
      <c r="S43" s="180">
        <f>MIN(S18:S38)</f>
        <v>85.585238250000003</v>
      </c>
      <c r="T43" s="49" t="s">
        <v>221</v>
      </c>
    </row>
    <row r="44" spans="2:20" ht="22" customHeight="1" thickBot="1">
      <c r="B44" s="217" t="s">
        <v>304</v>
      </c>
      <c r="C44" s="226">
        <f>'5-A.C. Campate solaio tipo'!K67</f>
        <v>10.15925</v>
      </c>
      <c r="D44" s="226">
        <f>'5-A.C. Campate solaio tipo'!L67</f>
        <v>13.527025</v>
      </c>
      <c r="E44" s="226">
        <f>'5-A.C. Campate solaio tipo'!M67</f>
        <v>2</v>
      </c>
      <c r="F44" s="226">
        <f>'5-A.C. Campate solaio tipo'!N67</f>
        <v>3</v>
      </c>
      <c r="G44" s="105" t="s">
        <v>139</v>
      </c>
      <c r="H44" s="225">
        <f t="shared" si="3"/>
        <v>16.527025000000002</v>
      </c>
      <c r="I44" s="30">
        <f>'5-A.C. Campate solaio tipo'!O67</f>
        <v>10.759249999999998</v>
      </c>
      <c r="J44" s="46" t="s">
        <v>139</v>
      </c>
    </row>
    <row r="45" spans="2:20" ht="22" customHeight="1" thickBot="1">
      <c r="B45" s="217" t="s">
        <v>305</v>
      </c>
      <c r="C45" s="226">
        <f>'5-A.C. Campate solaio tipo'!K73</f>
        <v>11.221779999999999</v>
      </c>
      <c r="D45" s="226">
        <f>'5-A.C. Campate solaio tipo'!L73</f>
        <v>14.748314000000001</v>
      </c>
      <c r="E45" s="226">
        <f>'5-A.C. Campate solaio tipo'!M73</f>
        <v>1</v>
      </c>
      <c r="F45" s="226">
        <f>'5-A.C. Campate solaio tipo'!N73</f>
        <v>1.5</v>
      </c>
      <c r="G45" s="105" t="s">
        <v>139</v>
      </c>
      <c r="H45" s="225">
        <f t="shared" si="3"/>
        <v>16.248314000000001</v>
      </c>
      <c r="I45" s="30">
        <f>'5-A.C. Campate solaio tipo'!O73</f>
        <v>11.52178</v>
      </c>
      <c r="J45" s="46" t="s">
        <v>139</v>
      </c>
      <c r="L45" s="677" t="s">
        <v>431</v>
      </c>
      <c r="M45" s="678"/>
      <c r="N45" s="678"/>
      <c r="O45" s="679"/>
      <c r="Q45" s="677" t="s">
        <v>433</v>
      </c>
      <c r="R45" s="678"/>
      <c r="S45" s="678"/>
      <c r="T45" s="679"/>
    </row>
    <row r="46" spans="2:20" ht="22" customHeight="1">
      <c r="B46" s="217" t="s">
        <v>306</v>
      </c>
      <c r="C46" s="226">
        <f>'5-A.C. Campate solaio tipo'!K80</f>
        <v>11.221779999999999</v>
      </c>
      <c r="D46" s="226">
        <f>'5-A.C. Campate solaio tipo'!L80</f>
        <v>14.748314000000001</v>
      </c>
      <c r="E46" s="226">
        <f>'5-A.C. Campate solaio tipo'!M80</f>
        <v>1</v>
      </c>
      <c r="F46" s="226">
        <f>'5-A.C. Campate solaio tipo'!N80</f>
        <v>1.5</v>
      </c>
      <c r="G46" s="105" t="s">
        <v>139</v>
      </c>
      <c r="H46" s="225">
        <f t="shared" si="3"/>
        <v>16.248314000000001</v>
      </c>
      <c r="I46" s="30">
        <f>'5-A.C. Campate solaio tipo'!O80</f>
        <v>11.52178</v>
      </c>
      <c r="J46" s="46" t="s">
        <v>139</v>
      </c>
      <c r="L46" s="181"/>
      <c r="M46" s="182" t="s">
        <v>432</v>
      </c>
      <c r="N46" s="182" t="s">
        <v>367</v>
      </c>
      <c r="O46" s="183" t="s">
        <v>218</v>
      </c>
      <c r="Q46" s="181"/>
      <c r="R46" s="182" t="s">
        <v>432</v>
      </c>
      <c r="S46" s="182" t="s">
        <v>367</v>
      </c>
      <c r="T46" s="183" t="s">
        <v>218</v>
      </c>
    </row>
    <row r="47" spans="2:20" ht="22" customHeight="1">
      <c r="B47" s="270" t="s">
        <v>307</v>
      </c>
      <c r="C47" s="271">
        <f>'5-A.C. Campate solaio tipo'!K87</f>
        <v>25.854279999999996</v>
      </c>
      <c r="D47" s="36">
        <f>'5-A.C. Campate solaio tipo'!L87</f>
        <v>33.770564</v>
      </c>
      <c r="E47" s="36">
        <f>'5-A.C. Campate solaio tipo'!M87</f>
        <v>13</v>
      </c>
      <c r="F47" s="36">
        <f>'5-A.C. Campate solaio tipo'!N87</f>
        <v>19.5</v>
      </c>
      <c r="G47" s="193" t="s">
        <v>139</v>
      </c>
      <c r="H47" s="272">
        <f t="shared" si="3"/>
        <v>53.270564</v>
      </c>
      <c r="I47" s="36">
        <f>'5-A.C. Campate solaio tipo'!O87</f>
        <v>33.354280000000003</v>
      </c>
      <c r="J47" s="193" t="s">
        <v>139</v>
      </c>
      <c r="L47" s="210" t="s">
        <v>428</v>
      </c>
      <c r="M47" s="234" t="s">
        <v>434</v>
      </c>
      <c r="N47" s="30">
        <f>MAX(MAX(H18:H27),MAX(H29:H36),MAX(H38:H47))</f>
        <v>67.423176249999997</v>
      </c>
      <c r="O47" s="46" t="s">
        <v>139</v>
      </c>
      <c r="Q47" s="210" t="s">
        <v>428</v>
      </c>
      <c r="R47" s="232" t="s">
        <v>435</v>
      </c>
      <c r="S47" s="30">
        <f>MIN(MIN(H18:H27),MIN(H29:H36),MIN(H38:H47))</f>
        <v>16.248314000000001</v>
      </c>
      <c r="T47" s="46" t="s">
        <v>139</v>
      </c>
    </row>
    <row r="48" spans="2:20" ht="22" customHeight="1" thickBot="1">
      <c r="B48" s="274" t="s">
        <v>499</v>
      </c>
      <c r="C48" s="276">
        <f>'5-A.C. Campate solaio tipo'!K93</f>
        <v>8.4954999999999998</v>
      </c>
      <c r="D48" s="83">
        <f>'5-A.C. Campate solaio tipo'!L93</f>
        <v>11.36415</v>
      </c>
      <c r="E48" s="83">
        <f>'5-A.C. Campate solaio tipo'!M93</f>
        <v>2</v>
      </c>
      <c r="F48" s="83">
        <f>'5-A.C. Campate solaio tipo'!N93</f>
        <v>3</v>
      </c>
      <c r="G48" s="46" t="s">
        <v>139</v>
      </c>
      <c r="H48" s="33">
        <f t="shared" si="3"/>
        <v>14.36415</v>
      </c>
      <c r="I48" s="30">
        <f>'5-A.C. Campate solaio tipo'!O93</f>
        <v>9.0954999999999995</v>
      </c>
      <c r="J48" s="46" t="s">
        <v>139</v>
      </c>
      <c r="L48" s="230" t="s">
        <v>429</v>
      </c>
      <c r="M48" s="235" t="s">
        <v>434</v>
      </c>
      <c r="N48" s="180">
        <f>MAX(MAX(I18:I27),MAX(I29:I36),MAX(I38:I47))</f>
        <v>41.440212499999994</v>
      </c>
      <c r="O48" s="49" t="s">
        <v>139</v>
      </c>
      <c r="Q48" s="230" t="s">
        <v>429</v>
      </c>
      <c r="R48" s="233" t="s">
        <v>435</v>
      </c>
      <c r="S48" s="180">
        <f>MIN(MIN(I18:I27),MIN(I29:I36),MIN(I38:I47))</f>
        <v>10.759249999999998</v>
      </c>
      <c r="T48" s="49" t="s">
        <v>139</v>
      </c>
    </row>
    <row r="49" spans="2:20" ht="22" customHeight="1" thickBot="1">
      <c r="B49" s="275" t="s">
        <v>500</v>
      </c>
      <c r="C49" s="227">
        <f>'5-A.C. Campate solaio tipo'!K100</f>
        <v>8.4954999999999998</v>
      </c>
      <c r="D49" s="273">
        <f>'5-A.C. Campate solaio tipo'!L100</f>
        <v>11.36415</v>
      </c>
      <c r="E49" s="273">
        <f>'5-A.C. Campate solaio tipo'!M100</f>
        <v>2</v>
      </c>
      <c r="F49" s="273">
        <f>'5-A.C. Campate solaio tipo'!N100</f>
        <v>3</v>
      </c>
      <c r="G49" s="49" t="s">
        <v>139</v>
      </c>
      <c r="H49" s="108">
        <f t="shared" si="3"/>
        <v>14.36415</v>
      </c>
      <c r="I49" s="180">
        <f>'5-A.C. Campate solaio tipo'!O100</f>
        <v>9.0954999999999995</v>
      </c>
      <c r="J49" s="49" t="s">
        <v>139</v>
      </c>
      <c r="L49" s="184"/>
      <c r="M49" s="117"/>
      <c r="N49" s="26"/>
      <c r="O49" s="56"/>
      <c r="Q49" s="184"/>
      <c r="R49" s="265"/>
      <c r="S49" s="26"/>
      <c r="T49" s="56"/>
    </row>
    <row r="50" spans="2:20" ht="22" customHeight="1">
      <c r="B50" s="214"/>
      <c r="C50" s="231"/>
      <c r="D50" s="26"/>
      <c r="E50" s="26"/>
      <c r="F50" s="26"/>
      <c r="G50" s="56"/>
      <c r="H50" s="26"/>
      <c r="I50" s="26"/>
      <c r="J50" s="56"/>
      <c r="L50" s="184"/>
      <c r="M50" s="117"/>
      <c r="N50" s="26"/>
      <c r="O50" s="56"/>
      <c r="Q50" s="184"/>
      <c r="R50" s="265"/>
      <c r="S50" s="26"/>
      <c r="T50" s="56"/>
    </row>
    <row r="51" spans="2:20" ht="22" customHeight="1" thickBot="1"/>
    <row r="52" spans="2:20" ht="22" customHeight="1" thickBot="1">
      <c r="B52" s="680" t="s">
        <v>423</v>
      </c>
      <c r="C52" s="681"/>
      <c r="D52" s="681"/>
      <c r="E52" s="681"/>
      <c r="F52" s="681"/>
      <c r="G52" s="681"/>
      <c r="H52" s="681"/>
      <c r="I52" s="681"/>
      <c r="J52" s="682"/>
      <c r="L52" s="680" t="s">
        <v>425</v>
      </c>
      <c r="M52" s="681"/>
      <c r="N52" s="681"/>
      <c r="O52" s="681"/>
      <c r="P52" s="681"/>
      <c r="Q52" s="681"/>
      <c r="R52" s="681"/>
      <c r="S52" s="681"/>
      <c r="T52" s="682"/>
    </row>
    <row r="53" spans="2:20" ht="22" customHeight="1" thickBot="1">
      <c r="B53" s="224" t="s">
        <v>414</v>
      </c>
      <c r="C53" s="218" t="s">
        <v>415</v>
      </c>
      <c r="D53" s="219" t="s">
        <v>416</v>
      </c>
      <c r="E53" s="219" t="s">
        <v>417</v>
      </c>
      <c r="F53" s="219" t="s">
        <v>418</v>
      </c>
      <c r="G53" s="221" t="s">
        <v>218</v>
      </c>
      <c r="H53" s="218" t="s">
        <v>419</v>
      </c>
      <c r="I53" s="219" t="s">
        <v>420</v>
      </c>
      <c r="J53" s="220" t="s">
        <v>218</v>
      </c>
      <c r="L53" s="224" t="s">
        <v>9</v>
      </c>
      <c r="M53" s="218" t="s">
        <v>415</v>
      </c>
      <c r="N53" s="219" t="s">
        <v>416</v>
      </c>
      <c r="O53" s="219" t="s">
        <v>417</v>
      </c>
      <c r="P53" s="219" t="s">
        <v>418</v>
      </c>
      <c r="Q53" s="221" t="s">
        <v>218</v>
      </c>
      <c r="R53" s="218" t="s">
        <v>419</v>
      </c>
      <c r="S53" s="219" t="s">
        <v>420</v>
      </c>
      <c r="T53" s="220" t="s">
        <v>218</v>
      </c>
    </row>
    <row r="54" spans="2:20" ht="22" customHeight="1">
      <c r="B54" s="223" t="s">
        <v>245</v>
      </c>
      <c r="C54" s="55">
        <f>'7-A.C. Campate solaio copertura'!C10</f>
        <v>23.522062500000001</v>
      </c>
      <c r="D54" s="55">
        <f>'7-A.C. Campate solaio copertura'!D10</f>
        <v>30.578681250000002</v>
      </c>
      <c r="E54" s="55">
        <f>'7-A.C. Campate solaio copertura'!E10</f>
        <v>10.95</v>
      </c>
      <c r="F54" s="55">
        <f>'7-A.C. Campate solaio copertura'!F10</f>
        <v>16.425000000000001</v>
      </c>
      <c r="G54" s="222" t="s">
        <v>139</v>
      </c>
      <c r="H54" s="225">
        <f>D54+F54</f>
        <v>47.00368125</v>
      </c>
      <c r="I54" s="38">
        <f>'7-A.C. Campate solaio copertura'!G10</f>
        <v>28.607062499999998</v>
      </c>
      <c r="J54" s="188" t="s">
        <v>139</v>
      </c>
      <c r="L54" s="223" t="s">
        <v>310</v>
      </c>
      <c r="M54" s="55">
        <f>'8-A.C. Pilastri solaio copertur'!C11</f>
        <v>76.460568749999993</v>
      </c>
      <c r="N54" s="55">
        <f>'8-A.C. Pilastri solaio copertur'!D11</f>
        <v>99.398739374999991</v>
      </c>
      <c r="O54" s="55">
        <f>'8-A.C. Pilastri solaio copertur'!E11</f>
        <v>22.574999999999996</v>
      </c>
      <c r="P54" s="55">
        <f>'8-A.C. Pilastri solaio copertur'!F11</f>
        <v>33.862499999999997</v>
      </c>
      <c r="Q54" s="222" t="s">
        <v>221</v>
      </c>
      <c r="R54" s="225">
        <f>N54+P54</f>
        <v>133.261239375</v>
      </c>
      <c r="S54" s="38">
        <f>'8-A.C. Pilastri solaio copertur'!G11</f>
        <v>87.103068749999991</v>
      </c>
      <c r="T54" s="188" t="s">
        <v>221</v>
      </c>
    </row>
    <row r="55" spans="2:20" ht="22" customHeight="1">
      <c r="B55" s="216" t="s">
        <v>280</v>
      </c>
      <c r="C55" s="33">
        <f>'7-A.C. Campate solaio copertura'!C17</f>
        <v>22.525875000000003</v>
      </c>
      <c r="D55" s="33">
        <f>'7-A.C. Campate solaio copertura'!D17</f>
        <v>29.283637500000001</v>
      </c>
      <c r="E55" s="33">
        <f>'7-A.C. Campate solaio copertura'!E17</f>
        <v>10.5</v>
      </c>
      <c r="F55" s="33">
        <f>'7-A.C. Campate solaio copertura'!F17</f>
        <v>15.75</v>
      </c>
      <c r="G55" s="105" t="s">
        <v>139</v>
      </c>
      <c r="H55" s="225">
        <f t="shared" ref="H55:H85" si="5">D55+F55</f>
        <v>45.033637499999998</v>
      </c>
      <c r="I55" s="38">
        <f>'7-A.C. Campate solaio copertura'!G17</f>
        <v>27.475875000000002</v>
      </c>
      <c r="J55" s="46" t="s">
        <v>139</v>
      </c>
      <c r="L55" s="216" t="s">
        <v>311</v>
      </c>
      <c r="M55" s="33">
        <f>'8-A.C. Pilastri solaio copertur'!C19</f>
        <v>117.76724999999999</v>
      </c>
      <c r="N55" s="33">
        <f>'8-A.C. Pilastri solaio copertur'!D19</f>
        <v>153.09742499999999</v>
      </c>
      <c r="O55" s="33">
        <f>'8-A.C. Pilastri solaio copertur'!E19</f>
        <v>43.41</v>
      </c>
      <c r="P55" s="33">
        <f>'8-A.C. Pilastri solaio copertur'!F19</f>
        <v>65.114999999999995</v>
      </c>
      <c r="Q55" s="105" t="s">
        <v>221</v>
      </c>
      <c r="R55" s="225">
        <f t="shared" ref="R55:R74" si="6">N55+P55</f>
        <v>218.212425</v>
      </c>
      <c r="S55" s="30">
        <f>'8-A.C. Pilastri solaio copertur'!G19</f>
        <v>137.90024999999997</v>
      </c>
      <c r="T55" s="46" t="s">
        <v>221</v>
      </c>
    </row>
    <row r="56" spans="2:20" ht="22" customHeight="1">
      <c r="B56" s="216" t="s">
        <v>281</v>
      </c>
      <c r="C56" s="33">
        <f>'7-A.C. Campate solaio copertura'!C23</f>
        <v>16.2058125</v>
      </c>
      <c r="D56" s="33">
        <f>'7-A.C. Campate solaio copertura'!D23</f>
        <v>21.067556250000003</v>
      </c>
      <c r="E56" s="33">
        <f>'7-A.C. Campate solaio copertura'!E23</f>
        <v>4.95</v>
      </c>
      <c r="F56" s="33">
        <f>'7-A.C. Campate solaio copertura'!F23</f>
        <v>7.4250000000000007</v>
      </c>
      <c r="G56" s="105" t="s">
        <v>139</v>
      </c>
      <c r="H56" s="225">
        <f t="shared" si="5"/>
        <v>28.492556250000003</v>
      </c>
      <c r="I56" s="30">
        <f>'7-A.C. Campate solaio copertura'!G23</f>
        <v>17.6908125</v>
      </c>
      <c r="J56" s="46" t="s">
        <v>139</v>
      </c>
      <c r="L56" s="216" t="s">
        <v>312</v>
      </c>
      <c r="M56" s="33">
        <f>'8-A.C. Pilastri solaio copertur'!C29</f>
        <v>98.293875</v>
      </c>
      <c r="N56" s="33">
        <f>'8-A.C. Pilastri solaio copertur'!D29</f>
        <v>127.78203749999997</v>
      </c>
      <c r="O56" s="33">
        <f>'8-A.C. Pilastri solaio copertur'!E29</f>
        <v>30.509999999999998</v>
      </c>
      <c r="P56" s="33">
        <f>'8-A.C. Pilastri solaio copertur'!F29</f>
        <v>45.765000000000001</v>
      </c>
      <c r="Q56" s="105" t="s">
        <v>221</v>
      </c>
      <c r="R56" s="225">
        <f t="shared" si="6"/>
        <v>173.54703749999999</v>
      </c>
      <c r="S56" s="30">
        <f>'8-A.C. Pilastri solaio copertur'!G29</f>
        <v>110.68687499999999</v>
      </c>
      <c r="T56" s="46" t="s">
        <v>221</v>
      </c>
    </row>
    <row r="57" spans="2:20" ht="22" customHeight="1">
      <c r="B57" s="216" t="s">
        <v>282</v>
      </c>
      <c r="C57" s="33">
        <f>'7-A.C. Campate solaio copertura'!C30</f>
        <v>25.958637500000002</v>
      </c>
      <c r="D57" s="33">
        <f>'7-A.C. Campate solaio copertura'!D30</f>
        <v>33.746228750000007</v>
      </c>
      <c r="E57" s="33">
        <f>'7-A.C. Campate solaio copertura'!E30</f>
        <v>12.41</v>
      </c>
      <c r="F57" s="33">
        <f>'7-A.C. Campate solaio copertura'!F30</f>
        <v>18.615000000000002</v>
      </c>
      <c r="G57" s="105" t="s">
        <v>139</v>
      </c>
      <c r="H57" s="225">
        <f t="shared" si="5"/>
        <v>52.361228750000009</v>
      </c>
      <c r="I57" s="30">
        <f>'7-A.C. Campate solaio copertura'!G30</f>
        <v>31.7216375</v>
      </c>
      <c r="J57" s="46" t="s">
        <v>139</v>
      </c>
      <c r="L57" s="216" t="s">
        <v>313</v>
      </c>
      <c r="M57" s="33">
        <f>'8-A.C. Pilastri solaio copertur'!C36</f>
        <v>60.730631249999995</v>
      </c>
      <c r="N57" s="33">
        <f>'8-A.C. Pilastri solaio copertur'!D36</f>
        <v>78.949820625000001</v>
      </c>
      <c r="O57" s="33">
        <f>'8-A.C. Pilastri solaio copertur'!E36</f>
        <v>9.6749999999999989</v>
      </c>
      <c r="P57" s="33">
        <f>'8-A.C. Pilastri solaio copertur'!F36</f>
        <v>14.512499999999999</v>
      </c>
      <c r="Q57" s="105" t="s">
        <v>221</v>
      </c>
      <c r="R57" s="225">
        <f t="shared" si="6"/>
        <v>93.462320625000004</v>
      </c>
      <c r="S57" s="30">
        <f>'8-A.C. Pilastri solaio copertur'!G36</f>
        <v>63.633131249999991</v>
      </c>
      <c r="T57" s="46" t="s">
        <v>221</v>
      </c>
    </row>
    <row r="58" spans="2:20" ht="22" customHeight="1">
      <c r="B58" s="216" t="s">
        <v>283</v>
      </c>
      <c r="C58" s="33">
        <f>'7-A.C. Campate solaio copertura'!C37</f>
        <v>24.829625</v>
      </c>
      <c r="D58" s="33">
        <f>'7-A.C. Campate solaio copertura'!D37</f>
        <v>32.278512500000005</v>
      </c>
      <c r="E58" s="33">
        <f>'7-A.C. Campate solaio copertura'!E37</f>
        <v>11.899999999999999</v>
      </c>
      <c r="F58" s="33">
        <f>'7-A.C. Campate solaio copertura'!F37</f>
        <v>17.849999999999998</v>
      </c>
      <c r="G58" s="105" t="s">
        <v>139</v>
      </c>
      <c r="H58" s="225">
        <f t="shared" si="5"/>
        <v>50.128512499999999</v>
      </c>
      <c r="I58" s="30">
        <f>'7-A.C. Campate solaio copertura'!G37</f>
        <v>30.439624999999999</v>
      </c>
      <c r="J58" s="46" t="s">
        <v>139</v>
      </c>
      <c r="L58" s="216" t="s">
        <v>314</v>
      </c>
      <c r="M58" s="33">
        <f>'8-A.C. Pilastri solaio copertur'!C46</f>
        <v>93.54054687499999</v>
      </c>
      <c r="N58" s="33">
        <f>'8-A.C. Pilastri solaio copertur'!D46</f>
        <v>121.60271093750001</v>
      </c>
      <c r="O58" s="33">
        <f>'8-A.C. Pilastri solaio copertur'!E46</f>
        <v>30.642500000000002</v>
      </c>
      <c r="P58" s="33">
        <f>'8-A.C. Pilastri solaio copertur'!F46</f>
        <v>45.963750000000005</v>
      </c>
      <c r="Q58" s="105" t="s">
        <v>221</v>
      </c>
      <c r="R58" s="225">
        <f t="shared" si="6"/>
        <v>167.56646093750001</v>
      </c>
      <c r="S58" s="30">
        <f>'8-A.C. Pilastri solaio copertur'!G46</f>
        <v>107.98629687500001</v>
      </c>
      <c r="T58" s="46" t="s">
        <v>221</v>
      </c>
    </row>
    <row r="59" spans="2:20" ht="22" customHeight="1">
      <c r="B59" s="216" t="s">
        <v>284</v>
      </c>
      <c r="C59" s="33">
        <f>'7-A.C. Campate solaio copertura'!C43</f>
        <v>24.93375</v>
      </c>
      <c r="D59" s="33">
        <f>'7-A.C. Campate solaio copertura'!D43</f>
        <v>32.413875000000004</v>
      </c>
      <c r="E59" s="33">
        <f>'7-A.C. Campate solaio copertura'!E43</f>
        <v>9.6</v>
      </c>
      <c r="F59" s="33">
        <f>'7-A.C. Campate solaio copertura'!F43</f>
        <v>14.399999999999999</v>
      </c>
      <c r="G59" s="105" t="s">
        <v>139</v>
      </c>
      <c r="H59" s="225">
        <f t="shared" si="5"/>
        <v>46.813875000000003</v>
      </c>
      <c r="I59" s="30">
        <f>'7-A.C. Campate solaio copertura'!G43</f>
        <v>27.813749999999999</v>
      </c>
      <c r="J59" s="46" t="s">
        <v>139</v>
      </c>
      <c r="L59" s="216" t="s">
        <v>315</v>
      </c>
      <c r="M59" s="33">
        <f>'8-A.C. Pilastri solaio copertur'!C54</f>
        <v>167.36757374999999</v>
      </c>
      <c r="N59" s="33">
        <f>'8-A.C. Pilastri solaio copertur'!D54</f>
        <v>217.57784587500001</v>
      </c>
      <c r="O59" s="33">
        <f>'8-A.C. Pilastri solaio copertur'!E54</f>
        <v>67.778999999999996</v>
      </c>
      <c r="P59" s="33">
        <f>'8-A.C. Pilastri solaio copertur'!F54</f>
        <v>101.66849999999999</v>
      </c>
      <c r="Q59" s="105" t="s">
        <v>221</v>
      </c>
      <c r="R59" s="225">
        <f t="shared" si="6"/>
        <v>319.24634587499997</v>
      </c>
      <c r="S59" s="30">
        <f>'8-A.C. Pilastri solaio copertur'!G54</f>
        <v>198.87027375</v>
      </c>
      <c r="T59" s="46" t="s">
        <v>221</v>
      </c>
    </row>
    <row r="60" spans="2:20" ht="22" customHeight="1">
      <c r="B60" s="216" t="s">
        <v>285</v>
      </c>
      <c r="C60" s="33">
        <f>'7-A.C. Campate solaio copertura'!C49</f>
        <v>24.93375</v>
      </c>
      <c r="D60" s="33">
        <f>'7-A.C. Campate solaio copertura'!D49</f>
        <v>32.413875000000004</v>
      </c>
      <c r="E60" s="33">
        <f>'7-A.C. Campate solaio copertura'!E49</f>
        <v>9.6</v>
      </c>
      <c r="F60" s="33">
        <f>'7-A.C. Campate solaio copertura'!F49</f>
        <v>14.399999999999999</v>
      </c>
      <c r="G60" s="105" t="s">
        <v>139</v>
      </c>
      <c r="H60" s="225">
        <f t="shared" si="5"/>
        <v>46.813875000000003</v>
      </c>
      <c r="I60" s="30">
        <f>'7-A.C. Campate solaio copertura'!G49</f>
        <v>27.813749999999999</v>
      </c>
      <c r="J60" s="46" t="s">
        <v>139</v>
      </c>
      <c r="L60" s="216" t="s">
        <v>316</v>
      </c>
      <c r="M60" s="33">
        <f>'8-A.C. Pilastri solaio copertur'!C63</f>
        <v>178.28374524999998</v>
      </c>
      <c r="N60" s="33">
        <f>'8-A.C. Pilastri solaio copertur'!D63</f>
        <v>231.768868825</v>
      </c>
      <c r="O60" s="33">
        <f>'8-A.C. Pilastri solaio copertur'!E63</f>
        <v>57.084999999999994</v>
      </c>
      <c r="P60" s="33">
        <f>'8-A.C. Pilastri solaio copertur'!F63</f>
        <v>85.627499999999998</v>
      </c>
      <c r="Q60" s="105" t="s">
        <v>221</v>
      </c>
      <c r="R60" s="225">
        <f t="shared" si="6"/>
        <v>317.39636882499997</v>
      </c>
      <c r="S60" s="30">
        <f>'8-A.C. Pilastri solaio copertur'!G63</f>
        <v>201.32524524999997</v>
      </c>
      <c r="T60" s="46" t="s">
        <v>221</v>
      </c>
    </row>
    <row r="61" spans="2:20" ht="22" customHeight="1">
      <c r="B61" s="216" t="s">
        <v>286</v>
      </c>
      <c r="C61" s="33">
        <f>'7-A.C. Campate solaio copertura'!C55</f>
        <v>27.058950000000003</v>
      </c>
      <c r="D61" s="33">
        <f>'7-A.C. Campate solaio copertura'!D55</f>
        <v>35.176635000000005</v>
      </c>
      <c r="E61" s="33">
        <f>'7-A.C. Campate solaio copertura'!E55</f>
        <v>10.56</v>
      </c>
      <c r="F61" s="33">
        <f>'7-A.C. Campate solaio copertura'!F55</f>
        <v>15.84</v>
      </c>
      <c r="G61" s="105" t="s">
        <v>139</v>
      </c>
      <c r="H61" s="225">
        <f t="shared" si="5"/>
        <v>51.016635000000008</v>
      </c>
      <c r="I61" s="30">
        <f>'7-A.C. Campate solaio copertura'!G55</f>
        <v>30.226950000000002</v>
      </c>
      <c r="J61" s="46" t="s">
        <v>139</v>
      </c>
      <c r="L61" s="216" t="s">
        <v>317</v>
      </c>
      <c r="M61" s="33">
        <f>'8-A.C. Pilastri solaio copertur'!C70</f>
        <v>128.30208999999999</v>
      </c>
      <c r="N61" s="33">
        <f>'8-A.C. Pilastri solaio copertur'!D70</f>
        <v>166.79271699999998</v>
      </c>
      <c r="O61" s="33">
        <f>'8-A.C. Pilastri solaio copertur'!E70</f>
        <v>37.919999999999995</v>
      </c>
      <c r="P61" s="33">
        <f>'8-A.C. Pilastri solaio copertur'!F70</f>
        <v>56.879999999999995</v>
      </c>
      <c r="Q61" s="105" t="s">
        <v>221</v>
      </c>
      <c r="R61" s="225">
        <f t="shared" si="6"/>
        <v>223.67271699999998</v>
      </c>
      <c r="S61" s="30">
        <f>'8-A.C. Pilastri solaio copertur'!G70</f>
        <v>139.67808999999997</v>
      </c>
      <c r="T61" s="46" t="s">
        <v>221</v>
      </c>
    </row>
    <row r="62" spans="2:20" ht="22" customHeight="1">
      <c r="B62" s="216" t="s">
        <v>287</v>
      </c>
      <c r="C62" s="33">
        <f>'7-A.C. Campate solaio copertura'!C61</f>
        <v>27.302462500000001</v>
      </c>
      <c r="D62" s="33">
        <f>'7-A.C. Campate solaio copertura'!D61</f>
        <v>35.493201250000006</v>
      </c>
      <c r="E62" s="33">
        <f>'7-A.C. Campate solaio copertura'!E61</f>
        <v>10.67</v>
      </c>
      <c r="F62" s="33">
        <f>'7-A.C. Campate solaio copertura'!F61</f>
        <v>16.004999999999999</v>
      </c>
      <c r="G62" s="105" t="s">
        <v>139</v>
      </c>
      <c r="H62" s="225">
        <f t="shared" si="5"/>
        <v>51.498201250000008</v>
      </c>
      <c r="I62" s="30">
        <f>'7-A.C. Campate solaio copertura'!G61</f>
        <v>30.503462500000001</v>
      </c>
      <c r="J62" s="46" t="s">
        <v>139</v>
      </c>
      <c r="L62" s="216" t="s">
        <v>318</v>
      </c>
      <c r="M62" s="33">
        <f>'8-A.C. Pilastri solaio copertur'!C80</f>
        <v>133.61629249999999</v>
      </c>
      <c r="N62" s="33">
        <f>'8-A.C. Pilastri solaio copertur'!D80</f>
        <v>173.70118024999999</v>
      </c>
      <c r="O62" s="33">
        <f>'8-A.C. Pilastri solaio copertur'!E80</f>
        <v>42.047999999999995</v>
      </c>
      <c r="P62" s="33">
        <f>'8-A.C. Pilastri solaio copertur'!F80</f>
        <v>63.071999999999989</v>
      </c>
      <c r="Q62" s="105" t="s">
        <v>221</v>
      </c>
      <c r="R62" s="225">
        <f t="shared" si="6"/>
        <v>236.77318025</v>
      </c>
      <c r="S62" s="30">
        <f>'8-A.C. Pilastri solaio copertur'!G80</f>
        <v>146.2306925</v>
      </c>
      <c r="T62" s="46" t="s">
        <v>221</v>
      </c>
    </row>
    <row r="63" spans="2:20" ht="22" customHeight="1">
      <c r="B63" s="216" t="s">
        <v>288</v>
      </c>
      <c r="C63" s="33">
        <f>'7-A.C. Campate solaio copertura'!C67</f>
        <v>25.155125000000002</v>
      </c>
      <c r="D63" s="33">
        <f>'7-A.C. Campate solaio copertura'!D67</f>
        <v>32.701662499999998</v>
      </c>
      <c r="E63" s="33">
        <f>'7-A.C. Campate solaio copertura'!E67</f>
        <v>9.6999999999999993</v>
      </c>
      <c r="F63" s="33">
        <f>'7-A.C. Campate solaio copertura'!F67</f>
        <v>14.549999999999999</v>
      </c>
      <c r="G63" s="105" t="s">
        <v>139</v>
      </c>
      <c r="H63" s="225">
        <f t="shared" si="5"/>
        <v>47.251662499999995</v>
      </c>
      <c r="I63" s="30">
        <f>'7-A.C. Campate solaio copertura'!G67</f>
        <v>28.065124999999998</v>
      </c>
      <c r="J63" s="46" t="s">
        <v>139</v>
      </c>
      <c r="L63" s="216" t="s">
        <v>319</v>
      </c>
      <c r="M63" s="33">
        <f>'8-A.C. Pilastri solaio copertur'!C89</f>
        <v>104.15762249999997</v>
      </c>
      <c r="N63" s="33">
        <f>'8-A.C. Pilastri solaio copertur'!D89</f>
        <v>135.40490924999997</v>
      </c>
      <c r="O63" s="33">
        <f>'8-A.C. Pilastri solaio copertur'!E89</f>
        <v>24.767999999999994</v>
      </c>
      <c r="P63" s="33">
        <f>'8-A.C. Pilastri solaio copertur'!F89</f>
        <v>37.151999999999987</v>
      </c>
      <c r="Q63" s="105" t="s">
        <v>221</v>
      </c>
      <c r="R63" s="225">
        <f t="shared" si="6"/>
        <v>172.55690924999996</v>
      </c>
      <c r="S63" s="30">
        <f>'8-A.C. Pilastri solaio copertur'!G89</f>
        <v>111.58802249999998</v>
      </c>
      <c r="T63" s="46" t="s">
        <v>221</v>
      </c>
    </row>
    <row r="64" spans="2:20" ht="22" customHeight="1">
      <c r="B64" s="216" t="s">
        <v>421</v>
      </c>
      <c r="C64" s="33">
        <f>'7-A.C. Campate solaio copertura'!C74</f>
        <v>37.313066666666664</v>
      </c>
      <c r="D64" s="33">
        <f>'7-A.C. Campate solaio copertura'!D74</f>
        <v>48.506986666666663</v>
      </c>
      <c r="E64" s="33">
        <f>'7-A.C. Campate solaio copertura'!E74</f>
        <v>19.399999999999999</v>
      </c>
      <c r="F64" s="33">
        <f>'7-A.C. Campate solaio copertura'!F74</f>
        <v>29.099999999999998</v>
      </c>
      <c r="G64" s="105" t="s">
        <v>139</v>
      </c>
      <c r="H64" s="225">
        <f t="shared" si="5"/>
        <v>77.606986666666657</v>
      </c>
      <c r="I64" s="30">
        <f>'7-A.C. Campate solaio copertura'!G74</f>
        <v>48.953066666666665</v>
      </c>
      <c r="J64" s="46" t="s">
        <v>139</v>
      </c>
      <c r="L64" s="216" t="s">
        <v>320</v>
      </c>
      <c r="M64" s="33">
        <f>'8-A.C. Pilastri solaio copertur'!C97</f>
        <v>117.5073225</v>
      </c>
      <c r="N64" s="33">
        <f>'8-A.C. Pilastri solaio copertur'!D97</f>
        <v>152.75951925000001</v>
      </c>
      <c r="O64" s="33">
        <f>'8-A.C. Pilastri solaio copertur'!E97</f>
        <v>29.972999999999999</v>
      </c>
      <c r="P64" s="33">
        <f>'8-A.C. Pilastri solaio copertur'!F97</f>
        <v>44.959499999999998</v>
      </c>
      <c r="Q64" s="105" t="s">
        <v>221</v>
      </c>
      <c r="R64" s="225">
        <f t="shared" si="6"/>
        <v>197.71901925</v>
      </c>
      <c r="S64" s="30">
        <f>'8-A.C. Pilastri solaio copertur'!G97</f>
        <v>126.4992225</v>
      </c>
      <c r="T64" s="46" t="s">
        <v>221</v>
      </c>
    </row>
    <row r="65" spans="2:20" ht="22" customHeight="1">
      <c r="B65" s="216" t="s">
        <v>290</v>
      </c>
      <c r="C65" s="33">
        <f>'7-A.C. Campate solaio copertura'!C80</f>
        <v>25.155125000000002</v>
      </c>
      <c r="D65" s="33">
        <f>'7-A.C. Campate solaio copertura'!D80</f>
        <v>32.701662499999998</v>
      </c>
      <c r="E65" s="33">
        <f>'7-A.C. Campate solaio copertura'!E80</f>
        <v>9.6999999999999993</v>
      </c>
      <c r="F65" s="33">
        <f>'7-A.C. Campate solaio copertura'!F80</f>
        <v>14.549999999999999</v>
      </c>
      <c r="G65" s="105" t="s">
        <v>139</v>
      </c>
      <c r="H65" s="225">
        <f t="shared" si="5"/>
        <v>47.251662499999995</v>
      </c>
      <c r="I65" s="30">
        <f>'7-A.C. Campate solaio copertura'!G80</f>
        <v>28.065124999999998</v>
      </c>
      <c r="J65" s="46" t="s">
        <v>139</v>
      </c>
      <c r="L65" s="216" t="s">
        <v>321</v>
      </c>
      <c r="M65" s="33">
        <f>'8-A.C. Pilastri solaio copertur'!K10</f>
        <v>192.36468825000003</v>
      </c>
      <c r="N65" s="33">
        <f>'8-A.C. Pilastri solaio copertur'!L10</f>
        <v>250.07409472500004</v>
      </c>
      <c r="O65" s="33">
        <f>'8-A.C. Pilastri solaio copertur'!M10</f>
        <v>69.723600000000005</v>
      </c>
      <c r="P65" s="33">
        <f>'8-A.C. Pilastri solaio copertur'!N10</f>
        <v>104.58540000000001</v>
      </c>
      <c r="Q65" s="105" t="s">
        <v>221</v>
      </c>
      <c r="R65" s="225">
        <f t="shared" si="6"/>
        <v>354.65949472500006</v>
      </c>
      <c r="S65" s="30">
        <f>'8-A.C. Pilastri solaio copertur'!O10</f>
        <v>213.28176825000003</v>
      </c>
      <c r="T65" s="46" t="s">
        <v>221</v>
      </c>
    </row>
    <row r="66" spans="2:20" ht="22" customHeight="1">
      <c r="B66" s="216" t="s">
        <v>291</v>
      </c>
      <c r="C66" s="33">
        <f>'7-A.C. Campate solaio copertura'!C86</f>
        <v>17.666887500000001</v>
      </c>
      <c r="D66" s="33">
        <f>'7-A.C. Campate solaio copertura'!D86</f>
        <v>22.966953750000005</v>
      </c>
      <c r="E66" s="33">
        <f>'7-A.C. Campate solaio copertura'!E86</f>
        <v>5.61</v>
      </c>
      <c r="F66" s="33">
        <f>'7-A.C. Campate solaio copertura'!F86</f>
        <v>8.4150000000000009</v>
      </c>
      <c r="G66" s="105" t="s">
        <v>139</v>
      </c>
      <c r="H66" s="225">
        <f t="shared" si="5"/>
        <v>31.381953750000008</v>
      </c>
      <c r="I66" s="30">
        <f>'7-A.C. Campate solaio copertura'!G86</f>
        <v>19.349887500000001</v>
      </c>
      <c r="J66" s="46" t="s">
        <v>139</v>
      </c>
      <c r="L66" s="216" t="s">
        <v>322</v>
      </c>
      <c r="M66" s="33">
        <f>'8-A.C. Pilastri solaio copertur'!K20</f>
        <v>183.859658</v>
      </c>
      <c r="N66" s="33">
        <f>'8-A.C. Pilastri solaio copertur'!L20</f>
        <v>239.01755539999999</v>
      </c>
      <c r="O66" s="33">
        <f>'8-A.C. Pilastri solaio copertur'!M20</f>
        <v>57.22999999999999</v>
      </c>
      <c r="P66" s="33">
        <f>'8-A.C. Pilastri solaio copertur'!N20</f>
        <v>85.844999999999999</v>
      </c>
      <c r="Q66" s="105" t="s">
        <v>221</v>
      </c>
      <c r="R66" s="225">
        <f t="shared" si="6"/>
        <v>324.86255540000002</v>
      </c>
      <c r="S66" s="30">
        <f>'8-A.C. Pilastri solaio copertur'!O20</f>
        <v>209.758658</v>
      </c>
      <c r="T66" s="46" t="s">
        <v>221</v>
      </c>
    </row>
    <row r="67" spans="2:20" ht="22" customHeight="1">
      <c r="B67" s="216" t="s">
        <v>292</v>
      </c>
      <c r="C67" s="33">
        <f>'7-A.C. Campate solaio copertura'!C94</f>
        <v>23.765575000000002</v>
      </c>
      <c r="D67" s="33">
        <f>'7-A.C. Campate solaio copertura'!D94</f>
        <v>30.8952475</v>
      </c>
      <c r="E67" s="33">
        <f>'7-A.C. Campate solaio copertura'!E94</f>
        <v>11.059999999999999</v>
      </c>
      <c r="F67" s="33">
        <f>'7-A.C. Campate solaio copertura'!F94</f>
        <v>16.59</v>
      </c>
      <c r="G67" s="105" t="s">
        <v>139</v>
      </c>
      <c r="H67" s="225">
        <f t="shared" si="5"/>
        <v>47.4852475</v>
      </c>
      <c r="I67" s="30">
        <f>'7-A.C. Campate solaio copertura'!G94</f>
        <v>28.883575</v>
      </c>
      <c r="J67" s="46" t="s">
        <v>139</v>
      </c>
      <c r="L67" s="216" t="s">
        <v>323</v>
      </c>
      <c r="M67" s="33">
        <f>'8-A.C. Pilastri solaio copertur'!K29</f>
        <v>157.13892299999998</v>
      </c>
      <c r="N67" s="33">
        <f>'8-A.C. Pilastri solaio copertur'!L29</f>
        <v>204.28059989999997</v>
      </c>
      <c r="O67" s="33">
        <f>'8-A.C. Pilastri solaio copertur'!M29</f>
        <v>48.5</v>
      </c>
      <c r="P67" s="33">
        <f>'8-A.C. Pilastri solaio copertur'!N29</f>
        <v>72.75</v>
      </c>
      <c r="Q67" s="105" t="s">
        <v>221</v>
      </c>
      <c r="R67" s="225">
        <f t="shared" si="6"/>
        <v>277.03059989999997</v>
      </c>
      <c r="S67" s="30">
        <f>'8-A.C. Pilastri solaio copertur'!O29</f>
        <v>180.41892299999998</v>
      </c>
      <c r="T67" s="46" t="s">
        <v>221</v>
      </c>
    </row>
    <row r="68" spans="2:20" ht="22" customHeight="1">
      <c r="B68" s="216" t="s">
        <v>293</v>
      </c>
      <c r="C68" s="33">
        <f>'7-A.C. Campate solaio copertura'!C101</f>
        <v>22.747250000000001</v>
      </c>
      <c r="D68" s="33">
        <f>'7-A.C. Campate solaio copertura'!D101</f>
        <v>29.571425000000001</v>
      </c>
      <c r="E68" s="33">
        <f>'7-A.C. Campate solaio copertura'!E101</f>
        <v>10.6</v>
      </c>
      <c r="F68" s="33">
        <f>'7-A.C. Campate solaio copertura'!F101</f>
        <v>15.899999999999999</v>
      </c>
      <c r="G68" s="105" t="s">
        <v>139</v>
      </c>
      <c r="H68" s="225">
        <f t="shared" si="5"/>
        <v>45.471424999999996</v>
      </c>
      <c r="I68" s="30">
        <f>'7-A.C. Campate solaio copertura'!G101</f>
        <v>27.727249999999998</v>
      </c>
      <c r="J68" s="46" t="s">
        <v>139</v>
      </c>
      <c r="L68" s="216" t="s">
        <v>324</v>
      </c>
      <c r="M68" s="33">
        <f>'8-A.C. Pilastri solaio copertur'!K38</f>
        <v>149.52590999999998</v>
      </c>
      <c r="N68" s="33">
        <f>'8-A.C. Pilastri solaio copertur'!L38</f>
        <v>194.38368299999999</v>
      </c>
      <c r="O68" s="33">
        <f>'8-A.C. Pilastri solaio copertur'!M38</f>
        <v>49.111999999999995</v>
      </c>
      <c r="P68" s="33">
        <f>'8-A.C. Pilastri solaio copertur'!N38</f>
        <v>73.667999999999992</v>
      </c>
      <c r="Q68" s="105" t="s">
        <v>221</v>
      </c>
      <c r="R68" s="225">
        <f t="shared" si="6"/>
        <v>268.05168299999997</v>
      </c>
      <c r="S68" s="30">
        <f>'8-A.C. Pilastri solaio copertur'!O38</f>
        <v>168.39950999999999</v>
      </c>
      <c r="T68" s="46" t="s">
        <v>221</v>
      </c>
    </row>
    <row r="69" spans="2:20" ht="22" customHeight="1">
      <c r="B69" s="216" t="s">
        <v>294</v>
      </c>
      <c r="C69" s="33">
        <f>'7-A.C. Campate solaio copertura'!C108</f>
        <v>24.720896666666668</v>
      </c>
      <c r="D69" s="33">
        <f>'7-A.C. Campate solaio copertura'!D108</f>
        <v>32.137165666666661</v>
      </c>
      <c r="E69" s="33">
        <f>'7-A.C. Campate solaio copertura'!E108</f>
        <v>9.1999999999999993</v>
      </c>
      <c r="F69" s="33">
        <f>'7-A.C. Campate solaio copertura'!F108</f>
        <v>13.799999999999999</v>
      </c>
      <c r="G69" s="105" t="s">
        <v>139</v>
      </c>
      <c r="H69" s="225">
        <f t="shared" si="5"/>
        <v>45.937165666666658</v>
      </c>
      <c r="I69" s="30">
        <f>'7-A.C. Campate solaio copertura'!G108</f>
        <v>30.240896666666664</v>
      </c>
      <c r="J69" s="46" t="s">
        <v>139</v>
      </c>
      <c r="L69" s="216" t="s">
        <v>325</v>
      </c>
      <c r="M69" s="33">
        <f>'8-A.C. Pilastri solaio copertur'!K45</f>
        <v>72.602737499999989</v>
      </c>
      <c r="N69" s="33">
        <f>'8-A.C. Pilastri solaio copertur'!L45</f>
        <v>94.383558749999992</v>
      </c>
      <c r="O69" s="33">
        <f>'8-A.C. Pilastri solaio copertur'!M45</f>
        <v>13.26</v>
      </c>
      <c r="P69" s="33">
        <f>'8-A.C. Pilastri solaio copertur'!N45</f>
        <v>19.89</v>
      </c>
      <c r="Q69" s="105" t="s">
        <v>221</v>
      </c>
      <c r="R69" s="225">
        <f t="shared" si="6"/>
        <v>114.27355874999999</v>
      </c>
      <c r="S69" s="30">
        <f>'8-A.C. Pilastri solaio copertur'!O45</f>
        <v>76.580737499999998</v>
      </c>
      <c r="T69" s="46" t="s">
        <v>221</v>
      </c>
    </row>
    <row r="70" spans="2:20" ht="22" customHeight="1">
      <c r="B70" s="216" t="s">
        <v>295</v>
      </c>
      <c r="C70" s="33">
        <f>'7-A.C. Campate solaio copertura'!C114</f>
        <v>15.940162500000003</v>
      </c>
      <c r="D70" s="33">
        <f>'7-A.C. Campate solaio copertura'!D114</f>
        <v>20.722211250000001</v>
      </c>
      <c r="E70" s="33">
        <f>'7-A.C. Campate solaio copertura'!E114</f>
        <v>4.83</v>
      </c>
      <c r="F70" s="33">
        <f>'7-A.C. Campate solaio copertura'!F114</f>
        <v>7.2450000000000001</v>
      </c>
      <c r="G70" s="105" t="s">
        <v>139</v>
      </c>
      <c r="H70" s="225">
        <f t="shared" si="5"/>
        <v>27.967211250000002</v>
      </c>
      <c r="I70" s="30">
        <f>'7-A.C. Campate solaio copertura'!G114</f>
        <v>17.389162500000001</v>
      </c>
      <c r="J70" s="46" t="s">
        <v>139</v>
      </c>
      <c r="L70" s="216" t="s">
        <v>326</v>
      </c>
      <c r="M70" s="33">
        <f>'8-A.C. Pilastri solaio copertur'!K54</f>
        <v>86.866493749999989</v>
      </c>
      <c r="N70" s="33">
        <f>'8-A.C. Pilastri solaio copertur'!L54</f>
        <v>112.92644187499999</v>
      </c>
      <c r="O70" s="33">
        <f>'8-A.C. Pilastri solaio copertur'!M54</f>
        <v>27.295000000000002</v>
      </c>
      <c r="P70" s="33">
        <f>'8-A.C. Pilastri solaio copertur'!N54</f>
        <v>40.942500000000003</v>
      </c>
      <c r="Q70" s="105" t="s">
        <v>221</v>
      </c>
      <c r="R70" s="225">
        <f t="shared" si="6"/>
        <v>153.86894187499999</v>
      </c>
      <c r="S70" s="30">
        <f>'8-A.C. Pilastri solaio copertur'!O54</f>
        <v>99.689993749999999</v>
      </c>
      <c r="T70" s="46" t="s">
        <v>221</v>
      </c>
    </row>
    <row r="71" spans="2:20" ht="22" customHeight="1">
      <c r="B71" s="217" t="s">
        <v>262</v>
      </c>
      <c r="C71" s="226">
        <f>'7-A.C. Campate solaio copertura'!K9</f>
        <v>7.4615</v>
      </c>
      <c r="D71" s="226">
        <f>'7-A.C. Campate solaio copertura'!L9</f>
        <v>9.6999500000000012</v>
      </c>
      <c r="E71" s="226">
        <f>'7-A.C. Campate solaio copertura'!M9</f>
        <v>1</v>
      </c>
      <c r="F71" s="226">
        <f>'7-A.C. Campate solaio copertura'!N9</f>
        <v>1.5</v>
      </c>
      <c r="G71" s="105" t="s">
        <v>139</v>
      </c>
      <c r="H71" s="225">
        <f t="shared" si="5"/>
        <v>11.199950000000001</v>
      </c>
      <c r="I71" s="30">
        <f>'7-A.C. Campate solaio copertura'!O9</f>
        <v>7.7614999999999998</v>
      </c>
      <c r="J71" s="46" t="s">
        <v>139</v>
      </c>
      <c r="L71" s="216" t="s">
        <v>327</v>
      </c>
      <c r="M71" s="226">
        <f>'8-A.C. Pilastri solaio copertur'!K62</f>
        <v>133.25896749999998</v>
      </c>
      <c r="N71" s="226">
        <f>'8-A.C. Pilastri solaio copertur'!L62</f>
        <v>173.23665775000001</v>
      </c>
      <c r="O71" s="226">
        <f>'8-A.C. Pilastri solaio copertur'!M62</f>
        <v>43.003999999999998</v>
      </c>
      <c r="P71" s="226">
        <f>'8-A.C. Pilastri solaio copertur'!N62</f>
        <v>64.506</v>
      </c>
      <c r="Q71" s="105" t="s">
        <v>221</v>
      </c>
      <c r="R71" s="225">
        <f t="shared" si="6"/>
        <v>237.74265775000001</v>
      </c>
      <c r="S71" s="30">
        <f>'8-A.C. Pilastri solaio copertur'!O62</f>
        <v>150.79516749999999</v>
      </c>
      <c r="T71" s="46" t="s">
        <v>221</v>
      </c>
    </row>
    <row r="72" spans="2:20" ht="22" customHeight="1">
      <c r="B72" s="217" t="s">
        <v>296</v>
      </c>
      <c r="C72" s="226">
        <f>'7-A.C. Campate solaio copertura'!K16</f>
        <v>8.1092499999999994</v>
      </c>
      <c r="D72" s="226">
        <f>'7-A.C. Campate solaio copertura'!L16</f>
        <v>10.542025000000001</v>
      </c>
      <c r="E72" s="226">
        <f>'7-A.C. Campate solaio copertura'!M16</f>
        <v>2</v>
      </c>
      <c r="F72" s="226">
        <f>'7-A.C. Campate solaio copertura'!N16</f>
        <v>3</v>
      </c>
      <c r="G72" s="105" t="s">
        <v>139</v>
      </c>
      <c r="H72" s="225">
        <f t="shared" si="5"/>
        <v>13.542025000000001</v>
      </c>
      <c r="I72" s="30">
        <f>'7-A.C. Campate solaio copertura'!O16</f>
        <v>8.7092500000000008</v>
      </c>
      <c r="J72" s="46" t="s">
        <v>139</v>
      </c>
      <c r="L72" s="216" t="s">
        <v>328</v>
      </c>
      <c r="M72" s="226">
        <f>'8-A.C. Pilastri solaio copertur'!K73</f>
        <v>137.63183899999999</v>
      </c>
      <c r="N72" s="226">
        <f>'8-A.C. Pilastri solaio copertur'!L73</f>
        <v>178.92139069999999</v>
      </c>
      <c r="O72" s="226">
        <f>'8-A.C. Pilastri solaio copertur'!M73</f>
        <v>44.539999999999992</v>
      </c>
      <c r="P72" s="226">
        <f>'8-A.C. Pilastri solaio copertur'!N73</f>
        <v>66.81</v>
      </c>
      <c r="Q72" s="105" t="s">
        <v>221</v>
      </c>
      <c r="R72" s="225">
        <f t="shared" si="6"/>
        <v>245.73139069999999</v>
      </c>
      <c r="S72" s="30">
        <f>'8-A.C. Pilastri solaio copertur'!O73</f>
        <v>160.35383899999999</v>
      </c>
      <c r="T72" s="46" t="s">
        <v>221</v>
      </c>
    </row>
    <row r="73" spans="2:20" ht="22" customHeight="1">
      <c r="B73" s="217" t="s">
        <v>422</v>
      </c>
      <c r="C73" s="226">
        <f>'7-A.C. Campate solaio copertura'!K29</f>
        <v>7.4615</v>
      </c>
      <c r="D73" s="226">
        <f>'7-A.C. Campate solaio copertura'!L29</f>
        <v>9.6999500000000012</v>
      </c>
      <c r="E73" s="226">
        <f>'7-A.C. Campate solaio copertura'!M29</f>
        <v>1</v>
      </c>
      <c r="F73" s="226">
        <f>'7-A.C. Campate solaio copertura'!N29</f>
        <v>1.5</v>
      </c>
      <c r="G73" s="105" t="s">
        <v>139</v>
      </c>
      <c r="H73" s="225">
        <f t="shared" si="5"/>
        <v>11.199950000000001</v>
      </c>
      <c r="I73" s="30">
        <f>'7-A.C. Campate solaio copertura'!O23</f>
        <v>7.0455000000000005</v>
      </c>
      <c r="J73" s="46" t="s">
        <v>139</v>
      </c>
      <c r="L73" s="216" t="s">
        <v>329</v>
      </c>
      <c r="M73" s="226">
        <f>'8-A.C. Pilastri solaio copertur'!K82</f>
        <v>106.60011399999999</v>
      </c>
      <c r="N73" s="226">
        <f>'8-A.C. Pilastri solaio copertur'!L82</f>
        <v>138.5801482</v>
      </c>
      <c r="O73" s="226">
        <f>'8-A.C. Pilastri solaio copertur'!M82</f>
        <v>24.839999999999996</v>
      </c>
      <c r="P73" s="226">
        <f>'8-A.C. Pilastri solaio copertur'!N82</f>
        <v>37.26</v>
      </c>
      <c r="Q73" s="105" t="s">
        <v>221</v>
      </c>
      <c r="R73" s="225">
        <f t="shared" si="6"/>
        <v>175.84014819999999</v>
      </c>
      <c r="S73" s="30">
        <f>'8-A.C. Pilastri solaio copertur'!O82</f>
        <v>118.192114</v>
      </c>
      <c r="T73" s="46" t="s">
        <v>221</v>
      </c>
    </row>
    <row r="74" spans="2:20" ht="22" customHeight="1" thickBot="1">
      <c r="B74" s="217" t="s">
        <v>298</v>
      </c>
      <c r="C74" s="226">
        <f>'7-A.C. Campate solaio copertura'!K29</f>
        <v>7.4615</v>
      </c>
      <c r="D74" s="226">
        <f>'7-A.C. Campate solaio copertura'!L29</f>
        <v>9.6999500000000012</v>
      </c>
      <c r="E74" s="226">
        <f>'7-A.C. Campate solaio copertura'!M29</f>
        <v>1</v>
      </c>
      <c r="F74" s="226">
        <f>'7-A.C. Campate solaio copertura'!N29</f>
        <v>1.5</v>
      </c>
      <c r="G74" s="105" t="s">
        <v>139</v>
      </c>
      <c r="H74" s="225">
        <f t="shared" si="5"/>
        <v>11.199950000000001</v>
      </c>
      <c r="I74" s="30">
        <f>'7-A.C. Campate solaio copertura'!O29</f>
        <v>7.7614999999999998</v>
      </c>
      <c r="J74" s="46" t="s">
        <v>139</v>
      </c>
      <c r="L74" s="228" t="s">
        <v>330</v>
      </c>
      <c r="M74" s="229">
        <f>'8-A.C. Pilastri solaio copertur'!K90</f>
        <v>75.981699999999989</v>
      </c>
      <c r="N74" s="229">
        <f>'8-A.C. Pilastri solaio copertur'!L90</f>
        <v>98.776209999999992</v>
      </c>
      <c r="O74" s="229">
        <f>'8-A.C. Pilastri solaio copertur'!M90</f>
        <v>23</v>
      </c>
      <c r="P74" s="229">
        <f>'8-A.C. Pilastri solaio copertur'!N90</f>
        <v>34.5</v>
      </c>
      <c r="Q74" s="106" t="s">
        <v>221</v>
      </c>
      <c r="R74" s="103">
        <f t="shared" si="6"/>
        <v>133.27620999999999</v>
      </c>
      <c r="S74" s="180">
        <f>'8-A.C. Pilastri solaio copertur'!O90</f>
        <v>87.021699999999981</v>
      </c>
      <c r="T74" s="49" t="s">
        <v>221</v>
      </c>
    </row>
    <row r="75" spans="2:20" ht="22" customHeight="1" thickBot="1">
      <c r="B75" s="217" t="s">
        <v>299</v>
      </c>
      <c r="C75" s="226">
        <f>'7-A.C. Campate solaio copertura'!K36</f>
        <v>7.4615</v>
      </c>
      <c r="D75" s="226">
        <f>'7-A.C. Campate solaio copertura'!L36</f>
        <v>9.6999500000000012</v>
      </c>
      <c r="E75" s="226">
        <f>'7-A.C. Campate solaio copertura'!M36</f>
        <v>1</v>
      </c>
      <c r="F75" s="226">
        <f>'7-A.C. Campate solaio copertura'!N36</f>
        <v>1.5</v>
      </c>
      <c r="G75" s="105" t="s">
        <v>139</v>
      </c>
      <c r="H75" s="225">
        <f t="shared" si="5"/>
        <v>11.199950000000001</v>
      </c>
      <c r="I75" s="30">
        <f>'7-A.C. Campate solaio copertura'!O36</f>
        <v>7.7614999999999998</v>
      </c>
      <c r="J75" s="46" t="s">
        <v>139</v>
      </c>
    </row>
    <row r="76" spans="2:20" ht="22" customHeight="1" thickBot="1">
      <c r="B76" s="217" t="s">
        <v>300</v>
      </c>
      <c r="C76" s="226">
        <f>'7-A.C. Campate solaio copertura'!K43</f>
        <v>8.1092499999999994</v>
      </c>
      <c r="D76" s="226">
        <f>'7-A.C. Campate solaio copertura'!L43</f>
        <v>10.542025000000001</v>
      </c>
      <c r="E76" s="226">
        <f>'7-A.C. Campate solaio copertura'!M43</f>
        <v>2</v>
      </c>
      <c r="F76" s="226">
        <f>'7-A.C. Campate solaio copertura'!N43</f>
        <v>3</v>
      </c>
      <c r="G76" s="105" t="s">
        <v>139</v>
      </c>
      <c r="H76" s="225">
        <f t="shared" si="5"/>
        <v>13.542025000000001</v>
      </c>
      <c r="I76" s="30">
        <f>'7-A.C. Campate solaio copertura'!O43</f>
        <v>8.7092500000000008</v>
      </c>
      <c r="J76" s="46" t="s">
        <v>139</v>
      </c>
      <c r="L76" s="677" t="s">
        <v>459</v>
      </c>
      <c r="M76" s="678"/>
      <c r="N76" s="678"/>
      <c r="O76" s="679"/>
      <c r="Q76" s="677" t="s">
        <v>460</v>
      </c>
      <c r="R76" s="678"/>
      <c r="S76" s="678"/>
      <c r="T76" s="679"/>
    </row>
    <row r="77" spans="2:20" ht="22" customHeight="1">
      <c r="B77" s="217" t="s">
        <v>301</v>
      </c>
      <c r="C77" s="226">
        <f>'7-A.C. Campate solaio copertura'!K49</f>
        <v>12.410530000000001</v>
      </c>
      <c r="D77" s="226">
        <f>'7-A.C. Campate solaio copertura'!L49</f>
        <v>16.133689</v>
      </c>
      <c r="E77" s="226">
        <f>'7-A.C. Campate solaio copertura'!M49</f>
        <v>2</v>
      </c>
      <c r="F77" s="226">
        <f>'7-A.C. Campate solaio copertura'!N49</f>
        <v>3</v>
      </c>
      <c r="G77" s="105" t="s">
        <v>139</v>
      </c>
      <c r="H77" s="225">
        <f t="shared" si="5"/>
        <v>19.133689</v>
      </c>
      <c r="I77" s="30">
        <f>'7-A.C. Campate solaio copertura'!O49</f>
        <v>13.010529999999999</v>
      </c>
      <c r="J77" s="46" t="s">
        <v>139</v>
      </c>
      <c r="L77" s="181"/>
      <c r="M77" s="182" t="s">
        <v>275</v>
      </c>
      <c r="N77" s="182" t="s">
        <v>427</v>
      </c>
      <c r="O77" s="183" t="s">
        <v>218</v>
      </c>
      <c r="Q77" s="181"/>
      <c r="R77" s="182" t="s">
        <v>275</v>
      </c>
      <c r="S77" s="182" t="s">
        <v>427</v>
      </c>
      <c r="T77" s="183" t="s">
        <v>218</v>
      </c>
    </row>
    <row r="78" spans="2:20" ht="22" customHeight="1">
      <c r="B78" s="217" t="s">
        <v>302</v>
      </c>
      <c r="C78" s="226">
        <f>'7-A.C. Campate solaio copertura'!K55</f>
        <v>7.4615</v>
      </c>
      <c r="D78" s="226">
        <f>'7-A.C. Campate solaio copertura'!L55</f>
        <v>9.6999500000000012</v>
      </c>
      <c r="E78" s="226">
        <f>'7-A.C. Campate solaio copertura'!M55</f>
        <v>1</v>
      </c>
      <c r="F78" s="226">
        <f>'7-A.C. Campate solaio copertura'!N55</f>
        <v>1.5</v>
      </c>
      <c r="G78" s="105" t="s">
        <v>139</v>
      </c>
      <c r="H78" s="225">
        <f t="shared" si="5"/>
        <v>11.199950000000001</v>
      </c>
      <c r="I78" s="30">
        <f>'7-A.C. Campate solaio copertura'!O55</f>
        <v>7.7614999999999998</v>
      </c>
      <c r="J78" s="46" t="s">
        <v>139</v>
      </c>
      <c r="L78" s="210" t="s">
        <v>428</v>
      </c>
      <c r="M78" s="31">
        <v>13</v>
      </c>
      <c r="N78" s="30">
        <f>MAX(R54:R74)</f>
        <v>354.65949472500006</v>
      </c>
      <c r="O78" s="46" t="s">
        <v>221</v>
      </c>
      <c r="Q78" s="210" t="s">
        <v>428</v>
      </c>
      <c r="R78" s="31">
        <v>4</v>
      </c>
      <c r="S78" s="30">
        <f>MIN(R54:R74)</f>
        <v>93.462320625000004</v>
      </c>
      <c r="T78" s="46" t="s">
        <v>221</v>
      </c>
    </row>
    <row r="79" spans="2:20" ht="22" customHeight="1" thickBot="1">
      <c r="B79" s="217" t="s">
        <v>303</v>
      </c>
      <c r="C79" s="226">
        <f>'7-A.C. Campate solaio copertura'!K61</f>
        <v>7.4615</v>
      </c>
      <c r="D79" s="226">
        <f>'7-A.C. Campate solaio copertura'!L61</f>
        <v>9.6999500000000012</v>
      </c>
      <c r="E79" s="226">
        <f>'7-A.C. Campate solaio copertura'!M61</f>
        <v>1</v>
      </c>
      <c r="F79" s="226">
        <f>'7-A.C. Campate solaio copertura'!N61</f>
        <v>1.5</v>
      </c>
      <c r="G79" s="105" t="s">
        <v>139</v>
      </c>
      <c r="H79" s="225">
        <f t="shared" si="5"/>
        <v>11.199950000000001</v>
      </c>
      <c r="I79" s="30">
        <f>'7-A.C. Campate solaio copertura'!O61</f>
        <v>7.7614999999999998</v>
      </c>
      <c r="J79" s="46" t="s">
        <v>139</v>
      </c>
      <c r="L79" s="230" t="s">
        <v>429</v>
      </c>
      <c r="M79" s="48">
        <v>13</v>
      </c>
      <c r="N79" s="180">
        <f>MAX(S54:S74)</f>
        <v>213.28176825000003</v>
      </c>
      <c r="O79" s="49" t="s">
        <v>221</v>
      </c>
      <c r="Q79" s="230" t="s">
        <v>429</v>
      </c>
      <c r="R79" s="48">
        <v>4</v>
      </c>
      <c r="S79" s="180">
        <f>MIN(S54:S74)</f>
        <v>63.633131249999991</v>
      </c>
      <c r="T79" s="49" t="s">
        <v>221</v>
      </c>
    </row>
    <row r="80" spans="2:20" ht="22" customHeight="1" thickBot="1">
      <c r="B80" s="217" t="s">
        <v>304</v>
      </c>
      <c r="C80" s="226">
        <f>'7-A.C. Campate solaio copertura'!K67</f>
        <v>8.1092499999999994</v>
      </c>
      <c r="D80" s="226">
        <f>'7-A.C. Campate solaio copertura'!L67</f>
        <v>10.542025000000001</v>
      </c>
      <c r="E80" s="226">
        <f>'7-A.C. Campate solaio copertura'!M67</f>
        <v>2</v>
      </c>
      <c r="F80" s="226">
        <f>'7-A.C. Campate solaio copertura'!N67</f>
        <v>3</v>
      </c>
      <c r="G80" s="105" t="s">
        <v>139</v>
      </c>
      <c r="H80" s="225">
        <f t="shared" si="5"/>
        <v>13.542025000000001</v>
      </c>
      <c r="I80" s="30">
        <f>'7-A.C. Campate solaio copertura'!O67</f>
        <v>8.7092500000000008</v>
      </c>
      <c r="J80" s="46" t="s">
        <v>139</v>
      </c>
    </row>
    <row r="81" spans="2:20" ht="22" customHeight="1" thickBot="1">
      <c r="B81" s="217" t="s">
        <v>305</v>
      </c>
      <c r="C81" s="226">
        <f>'7-A.C. Campate solaio copertura'!K73</f>
        <v>10.19678</v>
      </c>
      <c r="D81" s="226">
        <f>'7-A.C. Campate solaio copertura'!L73</f>
        <v>13.255814000000001</v>
      </c>
      <c r="E81" s="226">
        <f>'7-A.C. Campate solaio copertura'!M73</f>
        <v>1</v>
      </c>
      <c r="F81" s="226">
        <f>'7-A.C. Campate solaio copertura'!N73</f>
        <v>1.5</v>
      </c>
      <c r="G81" s="105" t="s">
        <v>139</v>
      </c>
      <c r="H81" s="225">
        <f t="shared" si="5"/>
        <v>14.755814000000001</v>
      </c>
      <c r="I81" s="30">
        <f>'7-A.C. Campate solaio copertura'!O73</f>
        <v>10.496780000000001</v>
      </c>
      <c r="J81" s="46" t="s">
        <v>139</v>
      </c>
      <c r="L81" s="677" t="s">
        <v>462</v>
      </c>
      <c r="M81" s="678"/>
      <c r="N81" s="678"/>
      <c r="O81" s="679"/>
      <c r="Q81" s="677" t="s">
        <v>461</v>
      </c>
      <c r="R81" s="678"/>
      <c r="S81" s="678"/>
      <c r="T81" s="679"/>
    </row>
    <row r="82" spans="2:20" ht="22" customHeight="1">
      <c r="B82" s="217" t="s">
        <v>306</v>
      </c>
      <c r="C82" s="226">
        <f>'7-A.C. Campate solaio copertura'!K80</f>
        <v>10.19678</v>
      </c>
      <c r="D82" s="226">
        <f>'7-A.C. Campate solaio copertura'!L80</f>
        <v>13.255814000000001</v>
      </c>
      <c r="E82" s="226">
        <f>'7-A.C. Campate solaio copertura'!M80</f>
        <v>1</v>
      </c>
      <c r="F82" s="226">
        <f>'7-A.C. Campate solaio copertura'!N80</f>
        <v>1.5</v>
      </c>
      <c r="G82" s="105" t="s">
        <v>139</v>
      </c>
      <c r="H82" s="225">
        <f t="shared" si="5"/>
        <v>14.755814000000001</v>
      </c>
      <c r="I82" s="30">
        <f>'7-A.C. Campate solaio copertura'!O80</f>
        <v>10.496780000000001</v>
      </c>
      <c r="J82" s="46" t="s">
        <v>139</v>
      </c>
      <c r="L82" s="181"/>
      <c r="M82" s="182" t="s">
        <v>432</v>
      </c>
      <c r="N82" s="182" t="s">
        <v>367</v>
      </c>
      <c r="O82" s="183" t="s">
        <v>218</v>
      </c>
      <c r="Q82" s="181"/>
      <c r="R82" s="182" t="s">
        <v>432</v>
      </c>
      <c r="S82" s="182" t="s">
        <v>367</v>
      </c>
      <c r="T82" s="183" t="s">
        <v>218</v>
      </c>
    </row>
    <row r="83" spans="2:20" ht="22" customHeight="1">
      <c r="B83" s="270" t="s">
        <v>307</v>
      </c>
      <c r="C83" s="271">
        <f>'7-A.C. Campate solaio copertura'!K87</f>
        <v>22.093999999999998</v>
      </c>
      <c r="D83" s="36">
        <f>'7-A.C. Campate solaio copertura'!L87</f>
        <v>28.722200000000001</v>
      </c>
      <c r="E83" s="36">
        <f>'7-A.C. Campate solaio copertura'!M87</f>
        <v>13</v>
      </c>
      <c r="F83" s="36">
        <f>'7-A.C. Campate solaio copertura'!N87</f>
        <v>19.5</v>
      </c>
      <c r="G83" s="193" t="s">
        <v>139</v>
      </c>
      <c r="H83" s="272">
        <f t="shared" si="5"/>
        <v>48.222200000000001</v>
      </c>
      <c r="I83" s="36">
        <f>'7-A.C. Campate solaio copertura'!O87</f>
        <v>29.594000000000001</v>
      </c>
      <c r="J83" s="193" t="s">
        <v>139</v>
      </c>
      <c r="L83" s="210" t="s">
        <v>428</v>
      </c>
      <c r="M83" s="234" t="s">
        <v>485</v>
      </c>
      <c r="N83" s="30">
        <f>MAX(H54:H63,H65:H72,H74:H83)</f>
        <v>52.361228750000009</v>
      </c>
      <c r="O83" s="46" t="s">
        <v>139</v>
      </c>
      <c r="Q83" s="210" t="s">
        <v>428</v>
      </c>
      <c r="R83" s="232" t="s">
        <v>504</v>
      </c>
      <c r="S83" s="30">
        <f>MIN(H54:H63,H65:H72,H74:H83)</f>
        <v>11.199950000000001</v>
      </c>
      <c r="T83" s="46" t="s">
        <v>139</v>
      </c>
    </row>
    <row r="84" spans="2:20" ht="22" customHeight="1" thickBot="1">
      <c r="B84" s="274" t="s">
        <v>499</v>
      </c>
      <c r="C84" s="276">
        <f>'7-A.C. Campate solaio copertura'!K93</f>
        <v>6.4455000000000009</v>
      </c>
      <c r="D84" s="83">
        <f>'7-A.C. Campate solaio copertura'!L93</f>
        <v>8.379150000000001</v>
      </c>
      <c r="E84" s="83">
        <f>'7-A.C. Campate solaio copertura'!M93</f>
        <v>2</v>
      </c>
      <c r="F84" s="83">
        <f>'7-A.C. Campate solaio copertura'!N93</f>
        <v>3</v>
      </c>
      <c r="G84" s="46" t="s">
        <v>139</v>
      </c>
      <c r="H84" s="33">
        <f t="shared" si="5"/>
        <v>11.379150000000001</v>
      </c>
      <c r="I84" s="30">
        <f>'7-A.C. Campate solaio copertura'!O93</f>
        <v>7.0455000000000005</v>
      </c>
      <c r="J84" s="46" t="s">
        <v>139</v>
      </c>
      <c r="L84" s="230" t="s">
        <v>429</v>
      </c>
      <c r="M84" s="235" t="s">
        <v>485</v>
      </c>
      <c r="N84" s="180">
        <f>MAX(I54:I63,I65:I72,I74:I83)</f>
        <v>31.7216375</v>
      </c>
      <c r="O84" s="49" t="s">
        <v>139</v>
      </c>
      <c r="Q84" s="230" t="s">
        <v>429</v>
      </c>
      <c r="R84" s="235" t="s">
        <v>504</v>
      </c>
      <c r="S84" s="180">
        <f>MIN(I54:I63,I65:I72,I74:I83)</f>
        <v>7.7614999999999998</v>
      </c>
      <c r="T84" s="49" t="s">
        <v>139</v>
      </c>
    </row>
    <row r="85" spans="2:20" ht="22" customHeight="1" thickBot="1">
      <c r="B85" s="275" t="s">
        <v>500</v>
      </c>
      <c r="C85" s="227">
        <f>'7-A.C. Campate solaio copertura'!K100</f>
        <v>6.4455000000000009</v>
      </c>
      <c r="D85" s="273">
        <f>'7-A.C. Campate solaio copertura'!L100</f>
        <v>8.379150000000001</v>
      </c>
      <c r="E85" s="273">
        <f>'7-A.C. Campate solaio copertura'!M100</f>
        <v>2</v>
      </c>
      <c r="F85" s="273">
        <f>'7-A.C. Campate solaio copertura'!N100</f>
        <v>3</v>
      </c>
      <c r="G85" s="49" t="s">
        <v>139</v>
      </c>
      <c r="H85" s="108">
        <f t="shared" si="5"/>
        <v>11.379150000000001</v>
      </c>
      <c r="I85" s="180">
        <f>'7-A.C. Campate solaio copertura'!O100</f>
        <v>7.0455000000000005</v>
      </c>
      <c r="J85" s="49" t="s">
        <v>139</v>
      </c>
    </row>
    <row r="87" spans="2:20" ht="22" customHeight="1" thickBot="1"/>
    <row r="88" spans="2:20" ht="22" customHeight="1" thickBot="1">
      <c r="B88" s="680" t="s">
        <v>620</v>
      </c>
      <c r="C88" s="681"/>
      <c r="D88" s="681"/>
      <c r="E88" s="681"/>
      <c r="F88" s="681"/>
      <c r="G88" s="681"/>
      <c r="H88" s="681"/>
      <c r="I88" s="681"/>
      <c r="J88" s="682"/>
    </row>
    <row r="89" spans="2:20" ht="22" customHeight="1" thickBot="1">
      <c r="B89" s="224" t="s">
        <v>414</v>
      </c>
      <c r="C89" s="218" t="s">
        <v>415</v>
      </c>
      <c r="D89" s="219" t="s">
        <v>416</v>
      </c>
      <c r="E89" s="219" t="s">
        <v>417</v>
      </c>
      <c r="F89" s="219" t="s">
        <v>418</v>
      </c>
      <c r="G89" s="221" t="s">
        <v>218</v>
      </c>
      <c r="H89" s="218" t="s">
        <v>419</v>
      </c>
      <c r="I89" s="219" t="s">
        <v>420</v>
      </c>
      <c r="J89" s="220" t="s">
        <v>218</v>
      </c>
    </row>
    <row r="90" spans="2:20" ht="22" customHeight="1">
      <c r="B90" s="223" t="s">
        <v>245</v>
      </c>
      <c r="C90" s="101">
        <f>'5a-A.C. Campate piano terra'!C10</f>
        <v>24.0148425</v>
      </c>
      <c r="D90" s="325">
        <f>'5a-A.C. Campate piano terra'!D10</f>
        <v>32.011295250000003</v>
      </c>
      <c r="E90" s="325">
        <f>'5a-A.C. Campate piano terra'!E10</f>
        <v>4.95</v>
      </c>
      <c r="F90" s="325">
        <f>'5a-A.C. Campate piano terra'!F10</f>
        <v>7.4250000000000007</v>
      </c>
      <c r="G90" s="104" t="s">
        <v>139</v>
      </c>
      <c r="H90" s="101">
        <f>D90+F90</f>
        <v>39.436295250000001</v>
      </c>
      <c r="I90" s="325">
        <f>'5a-A.C. Campate piano terra'!G10</f>
        <v>25.4998425</v>
      </c>
      <c r="J90" s="188" t="s">
        <v>139</v>
      </c>
    </row>
    <row r="91" spans="2:20" ht="22" customHeight="1">
      <c r="B91" s="216" t="s">
        <v>280</v>
      </c>
      <c r="C91" s="102">
        <f>'5a-A.C. Campate piano terra'!C17</f>
        <v>22.557404999999999</v>
      </c>
      <c r="D91" s="201">
        <f>'5a-A.C. Campate piano terra'!D17</f>
        <v>30.044626500000003</v>
      </c>
      <c r="E91" s="201">
        <f>'5a-A.C. Campate piano terra'!E17</f>
        <v>4.5</v>
      </c>
      <c r="F91" s="201">
        <f>'5a-A.C. Campate piano terra'!F17</f>
        <v>6.75</v>
      </c>
      <c r="G91" s="46" t="s">
        <v>139</v>
      </c>
      <c r="H91" s="102">
        <f t="shared" ref="H91:H121" si="7">D91+F91</f>
        <v>36.794626500000007</v>
      </c>
      <c r="I91" s="201">
        <f>'5a-A.C. Campate piano terra'!G17</f>
        <v>23.907404999999997</v>
      </c>
      <c r="J91" s="46" t="s">
        <v>139</v>
      </c>
    </row>
    <row r="92" spans="2:20" ht="22" customHeight="1">
      <c r="B92" s="216" t="s">
        <v>281</v>
      </c>
      <c r="C92" s="102">
        <f>'5a-A.C. Campate piano terra'!C23</f>
        <v>24.0148425</v>
      </c>
      <c r="D92" s="201">
        <f>'5a-A.C. Campate piano terra'!D23</f>
        <v>32.011295250000003</v>
      </c>
      <c r="E92" s="201">
        <f>'5a-A.C. Campate piano terra'!E23</f>
        <v>4.95</v>
      </c>
      <c r="F92" s="201">
        <f>'5a-A.C. Campate piano terra'!F23</f>
        <v>7.4250000000000007</v>
      </c>
      <c r="G92" s="46" t="s">
        <v>139</v>
      </c>
      <c r="H92" s="102">
        <f t="shared" si="7"/>
        <v>39.436295250000001</v>
      </c>
      <c r="I92" s="201">
        <f>'5a-A.C. Campate piano terra'!G23</f>
        <v>25.4998425</v>
      </c>
      <c r="J92" s="46" t="s">
        <v>139</v>
      </c>
    </row>
    <row r="93" spans="2:20" ht="22" customHeight="1">
      <c r="B93" s="216" t="s">
        <v>282</v>
      </c>
      <c r="C93" s="102">
        <f>'5a-A.C. Campate piano terra'!C30</f>
        <v>26.152417499999999</v>
      </c>
      <c r="D93" s="201">
        <f>'5a-A.C. Campate piano terra'!D30</f>
        <v>34.895742750000004</v>
      </c>
      <c r="E93" s="201">
        <f>'5a-A.C. Campate piano terra'!E30</f>
        <v>5.61</v>
      </c>
      <c r="F93" s="201">
        <f>'5a-A.C. Campate piano terra'!F30</f>
        <v>8.4150000000000009</v>
      </c>
      <c r="G93" s="46" t="s">
        <v>139</v>
      </c>
      <c r="H93" s="102">
        <f t="shared" si="7"/>
        <v>43.310742750000003</v>
      </c>
      <c r="I93" s="201">
        <f>'5a-A.C. Campate piano terra'!G30</f>
        <v>27.835417499999998</v>
      </c>
      <c r="J93" s="46" t="s">
        <v>139</v>
      </c>
    </row>
    <row r="94" spans="2:20" ht="22" customHeight="1">
      <c r="B94" s="216" t="s">
        <v>283</v>
      </c>
      <c r="C94" s="102">
        <f>'5a-A.C. Campate piano terra'!C37</f>
        <v>24.500654999999995</v>
      </c>
      <c r="D94" s="201">
        <f>'5a-A.C. Campate piano terra'!D37</f>
        <v>32.6668515</v>
      </c>
      <c r="E94" s="201">
        <f>'5a-A.C. Campate piano terra'!E37</f>
        <v>5.0999999999999996</v>
      </c>
      <c r="F94" s="201">
        <f>'5a-A.C. Campate piano terra'!F37</f>
        <v>7.6499999999999995</v>
      </c>
      <c r="G94" s="46" t="s">
        <v>139</v>
      </c>
      <c r="H94" s="102">
        <f t="shared" si="7"/>
        <v>40.316851499999999</v>
      </c>
      <c r="I94" s="201">
        <f>'5a-A.C. Campate piano terra'!G37</f>
        <v>26.030654999999996</v>
      </c>
      <c r="J94" s="46" t="s">
        <v>139</v>
      </c>
    </row>
    <row r="95" spans="2:20" ht="22" customHeight="1">
      <c r="B95" s="216" t="s">
        <v>284</v>
      </c>
      <c r="C95" s="102">
        <f>'5a-A.C. Campate piano terra'!C43</f>
        <v>34.773749999999993</v>
      </c>
      <c r="D95" s="201">
        <f>'5a-A.C. Campate piano terra'!D43</f>
        <v>46.741874999999993</v>
      </c>
      <c r="E95" s="201">
        <f>'5a-A.C. Campate piano terra'!E43</f>
        <v>9.6</v>
      </c>
      <c r="F95" s="201">
        <f>'5a-A.C. Campate piano terra'!F43</f>
        <v>14.399999999999999</v>
      </c>
      <c r="G95" s="46" t="s">
        <v>139</v>
      </c>
      <c r="H95" s="102">
        <f t="shared" si="7"/>
        <v>61.141874999999992</v>
      </c>
      <c r="I95" s="201">
        <f>'5a-A.C. Campate piano terra'!G43</f>
        <v>37.653749999999995</v>
      </c>
      <c r="J95" s="46" t="s">
        <v>139</v>
      </c>
    </row>
    <row r="96" spans="2:20" ht="22" customHeight="1">
      <c r="B96" s="216" t="s">
        <v>285</v>
      </c>
      <c r="C96" s="102">
        <f>'5a-A.C. Campate piano terra'!C49</f>
        <v>34.773749999999993</v>
      </c>
      <c r="D96" s="201">
        <f>'5a-A.C. Campate piano terra'!D49</f>
        <v>46.741874999999993</v>
      </c>
      <c r="E96" s="201">
        <f>'5a-A.C. Campate piano terra'!E49</f>
        <v>9.6</v>
      </c>
      <c r="F96" s="201">
        <f>'5a-A.C. Campate piano terra'!F49</f>
        <v>14.399999999999999</v>
      </c>
      <c r="G96" s="46" t="s">
        <v>139</v>
      </c>
      <c r="H96" s="102">
        <f t="shared" si="7"/>
        <v>61.141874999999992</v>
      </c>
      <c r="I96" s="201">
        <f>'5a-A.C. Campate piano terra'!G49</f>
        <v>37.653749999999995</v>
      </c>
      <c r="J96" s="46" t="s">
        <v>139</v>
      </c>
    </row>
    <row r="97" spans="2:10" ht="22" customHeight="1">
      <c r="B97" s="216" t="s">
        <v>286</v>
      </c>
      <c r="C97" s="102">
        <f>'5a-A.C. Campate piano terra'!C55</f>
        <v>37.882950000000001</v>
      </c>
      <c r="D97" s="201">
        <f>'5a-A.C. Campate piano terra'!D55</f>
        <v>50.937435000000008</v>
      </c>
      <c r="E97" s="201">
        <f>'5a-A.C. Campate piano terra'!E55</f>
        <v>10.56</v>
      </c>
      <c r="F97" s="201">
        <f>'5a-A.C. Campate piano terra'!F55</f>
        <v>15.84</v>
      </c>
      <c r="G97" s="46" t="s">
        <v>139</v>
      </c>
      <c r="H97" s="102">
        <f t="shared" si="7"/>
        <v>66.777435000000011</v>
      </c>
      <c r="I97" s="201">
        <f>'5a-A.C. Campate piano terra'!G55</f>
        <v>41.050949999999993</v>
      </c>
      <c r="J97" s="46" t="s">
        <v>139</v>
      </c>
    </row>
    <row r="98" spans="2:10" ht="22" customHeight="1">
      <c r="B98" s="216" t="s">
        <v>287</v>
      </c>
      <c r="C98" s="102">
        <f>'5a-A.C. Campate piano terra'!C61</f>
        <v>38.239212499999994</v>
      </c>
      <c r="D98" s="201">
        <f>'5a-A.C. Campate piano terra'!D61</f>
        <v>51.418176250000002</v>
      </c>
      <c r="E98" s="201">
        <f>'5a-A.C. Campate piano terra'!E61</f>
        <v>10.67</v>
      </c>
      <c r="F98" s="201">
        <f>'5a-A.C. Campate piano terra'!F61</f>
        <v>16.004999999999999</v>
      </c>
      <c r="G98" s="46" t="s">
        <v>139</v>
      </c>
      <c r="H98" s="102">
        <f t="shared" si="7"/>
        <v>67.423176249999997</v>
      </c>
      <c r="I98" s="201">
        <f>'5a-A.C. Campate piano terra'!G61</f>
        <v>41.440212499999994</v>
      </c>
      <c r="J98" s="46" t="s">
        <v>139</v>
      </c>
    </row>
    <row r="99" spans="2:10" ht="22" customHeight="1">
      <c r="B99" s="216" t="s">
        <v>288</v>
      </c>
      <c r="C99" s="102">
        <f>'5a-A.C. Campate piano terra'!C67</f>
        <v>35.097624999999994</v>
      </c>
      <c r="D99" s="201">
        <f>'5a-A.C. Campate piano terra'!D67</f>
        <v>47.178912499999996</v>
      </c>
      <c r="E99" s="201">
        <f>'5a-A.C. Campate piano terra'!E67</f>
        <v>9.6999999999999993</v>
      </c>
      <c r="F99" s="201">
        <f>'5a-A.C. Campate piano terra'!F67</f>
        <v>14.549999999999999</v>
      </c>
      <c r="G99" s="46" t="s">
        <v>139</v>
      </c>
      <c r="H99" s="102">
        <f t="shared" si="7"/>
        <v>61.728912499999993</v>
      </c>
      <c r="I99" s="201">
        <f>'5a-A.C. Campate piano terra'!G67</f>
        <v>38.00762499999999</v>
      </c>
      <c r="J99" s="46" t="s">
        <v>139</v>
      </c>
    </row>
    <row r="100" spans="2:10" ht="22" customHeight="1">
      <c r="B100" s="216" t="s">
        <v>421</v>
      </c>
      <c r="C100" s="102">
        <f>'5a-A.C. Campate piano terra'!C74</f>
        <v>37.313066666666664</v>
      </c>
      <c r="D100" s="201">
        <f>'5a-A.C. Campate piano terra'!D74</f>
        <v>48.506986666666663</v>
      </c>
      <c r="E100" s="201">
        <f>'5a-A.C. Campate piano terra'!E74</f>
        <v>19.399999999999999</v>
      </c>
      <c r="F100" s="201">
        <f>'5a-A.C. Campate piano terra'!F74</f>
        <v>29.099999999999998</v>
      </c>
      <c r="G100" s="46" t="s">
        <v>139</v>
      </c>
      <c r="H100" s="102">
        <f t="shared" si="7"/>
        <v>77.606986666666657</v>
      </c>
      <c r="I100" s="201">
        <f>'5a-A.C. Campate piano terra'!G74</f>
        <v>48.953066666666665</v>
      </c>
      <c r="J100" s="46" t="s">
        <v>139</v>
      </c>
    </row>
    <row r="101" spans="2:10" ht="22" customHeight="1">
      <c r="B101" s="216" t="s">
        <v>290</v>
      </c>
      <c r="C101" s="102">
        <f>'5a-A.C. Campate piano terra'!C80</f>
        <v>35.097624999999994</v>
      </c>
      <c r="D101" s="201">
        <f>'5a-A.C. Campate piano terra'!D80</f>
        <v>47.178912499999996</v>
      </c>
      <c r="E101" s="201">
        <f>'5a-A.C. Campate piano terra'!E80</f>
        <v>9.6999999999999993</v>
      </c>
      <c r="F101" s="201">
        <f>'5a-A.C. Campate piano terra'!F80</f>
        <v>14.549999999999999</v>
      </c>
      <c r="G101" s="46" t="s">
        <v>139</v>
      </c>
      <c r="H101" s="102">
        <f t="shared" si="7"/>
        <v>61.728912499999993</v>
      </c>
      <c r="I101" s="201">
        <f>'5a-A.C. Campate piano terra'!G80</f>
        <v>38.00762499999999</v>
      </c>
      <c r="J101" s="46" t="s">
        <v>139</v>
      </c>
    </row>
    <row r="102" spans="2:10" ht="22" customHeight="1">
      <c r="B102" s="216" t="s">
        <v>291</v>
      </c>
      <c r="C102" s="102">
        <f>'5a-A.C. Campate piano terra'!C86</f>
        <v>26.152417499999999</v>
      </c>
      <c r="D102" s="201">
        <f>'5a-A.C. Campate piano terra'!D86</f>
        <v>34.895742750000004</v>
      </c>
      <c r="E102" s="201">
        <f>'5a-A.C. Campate piano terra'!E86</f>
        <v>5.61</v>
      </c>
      <c r="F102" s="201">
        <f>'5a-A.C. Campate piano terra'!F86</f>
        <v>8.4150000000000009</v>
      </c>
      <c r="G102" s="46" t="s">
        <v>139</v>
      </c>
      <c r="H102" s="102">
        <f t="shared" si="7"/>
        <v>43.310742750000003</v>
      </c>
      <c r="I102" s="201">
        <f>'5a-A.C. Campate piano terra'!G86</f>
        <v>27.835417499999998</v>
      </c>
      <c r="J102" s="46" t="s">
        <v>139</v>
      </c>
    </row>
    <row r="103" spans="2:10" ht="22" customHeight="1">
      <c r="B103" s="216" t="s">
        <v>292</v>
      </c>
      <c r="C103" s="102">
        <f>'5a-A.C. Campate piano terra'!C94</f>
        <v>24.371105</v>
      </c>
      <c r="D103" s="201">
        <f>'5a-A.C. Campate piano terra'!D94</f>
        <v>32.492036499999998</v>
      </c>
      <c r="E103" s="201">
        <f>'5a-A.C. Campate piano terra'!E94</f>
        <v>5.0599999999999996</v>
      </c>
      <c r="F103" s="201">
        <f>'5a-A.C. Campate piano terra'!F94</f>
        <v>7.59</v>
      </c>
      <c r="G103" s="46" t="s">
        <v>139</v>
      </c>
      <c r="H103" s="102">
        <f t="shared" si="7"/>
        <v>40.082036500000001</v>
      </c>
      <c r="I103" s="201">
        <f>'5a-A.C. Campate piano terra'!G94</f>
        <v>25.889104999999994</v>
      </c>
      <c r="J103" s="46" t="s">
        <v>139</v>
      </c>
    </row>
    <row r="104" spans="2:10" ht="22" customHeight="1">
      <c r="B104" s="216" t="s">
        <v>293</v>
      </c>
      <c r="C104" s="102">
        <f>'5a-A.C. Campate piano terra'!C101</f>
        <v>22.881279999999997</v>
      </c>
      <c r="D104" s="201">
        <f>'5a-A.C. Campate piano terra'!D101</f>
        <v>30.481664000000002</v>
      </c>
      <c r="E104" s="201">
        <f>'5a-A.C. Campate piano terra'!E101</f>
        <v>4.5999999999999996</v>
      </c>
      <c r="F104" s="201">
        <f>'5a-A.C. Campate piano terra'!F101</f>
        <v>6.8999999999999995</v>
      </c>
      <c r="G104" s="46" t="s">
        <v>139</v>
      </c>
      <c r="H104" s="102">
        <f t="shared" si="7"/>
        <v>37.381664000000001</v>
      </c>
      <c r="I104" s="201">
        <f>'5a-A.C. Campate piano terra'!G101</f>
        <v>24.261279999999999</v>
      </c>
      <c r="J104" s="46" t="s">
        <v>139</v>
      </c>
    </row>
    <row r="105" spans="2:10" ht="22" customHeight="1">
      <c r="B105" s="216" t="s">
        <v>294</v>
      </c>
      <c r="C105" s="102">
        <f>'5a-A.C. Campate piano terra'!C108</f>
        <v>24.720896666666668</v>
      </c>
      <c r="D105" s="201">
        <f>'5a-A.C. Campate piano terra'!D108</f>
        <v>32.137165666666661</v>
      </c>
      <c r="E105" s="201">
        <f>'5a-A.C. Campate piano terra'!E108</f>
        <v>9.1999999999999993</v>
      </c>
      <c r="F105" s="201">
        <f>'5a-A.C. Campate piano terra'!F108</f>
        <v>13.799999999999999</v>
      </c>
      <c r="G105" s="46" t="s">
        <v>139</v>
      </c>
      <c r="H105" s="102">
        <f t="shared" si="7"/>
        <v>45.937165666666658</v>
      </c>
      <c r="I105" s="201">
        <f>'5a-A.C. Campate piano terra'!G108</f>
        <v>30.240896666666664</v>
      </c>
      <c r="J105" s="46" t="s">
        <v>139</v>
      </c>
    </row>
    <row r="106" spans="2:10" ht="22" customHeight="1">
      <c r="B106" s="216" t="s">
        <v>295</v>
      </c>
      <c r="C106" s="102">
        <f>'5a-A.C. Campate piano terra'!C114</f>
        <v>23.626192500000002</v>
      </c>
      <c r="D106" s="201">
        <f>'5a-A.C. Campate piano terra'!D114</f>
        <v>31.486850250000003</v>
      </c>
      <c r="E106" s="201">
        <f>'5a-A.C. Campate piano terra'!E114</f>
        <v>4.83</v>
      </c>
      <c r="F106" s="201">
        <f>'5a-A.C. Campate piano terra'!F114</f>
        <v>7.2450000000000001</v>
      </c>
      <c r="G106" s="46" t="s">
        <v>139</v>
      </c>
      <c r="H106" s="102">
        <f t="shared" si="7"/>
        <v>38.731850250000001</v>
      </c>
      <c r="I106" s="201">
        <f>'5a-A.C. Campate piano terra'!G114</f>
        <v>25.0751925</v>
      </c>
      <c r="J106" s="46" t="s">
        <v>139</v>
      </c>
    </row>
    <row r="107" spans="2:10" ht="22" customHeight="1">
      <c r="B107" s="217" t="s">
        <v>262</v>
      </c>
      <c r="C107" s="276">
        <f>'5a-A.C. Campate piano terra'!K9</f>
        <v>11.221779999999999</v>
      </c>
      <c r="D107" s="83">
        <f>'5a-A.C. Campate piano terra'!L9</f>
        <v>14.748314000000001</v>
      </c>
      <c r="E107" s="83">
        <f>'5a-A.C. Campate piano terra'!M9</f>
        <v>1</v>
      </c>
      <c r="F107" s="83">
        <f>'5a-A.C. Campate piano terra'!N9</f>
        <v>1.5</v>
      </c>
      <c r="G107" s="46" t="s">
        <v>139</v>
      </c>
      <c r="H107" s="102">
        <f t="shared" si="7"/>
        <v>16.248314000000001</v>
      </c>
      <c r="I107" s="83">
        <f>'5a-A.C. Campate piano terra'!O9</f>
        <v>11.52178</v>
      </c>
      <c r="J107" s="46" t="s">
        <v>139</v>
      </c>
    </row>
    <row r="108" spans="2:10" ht="22" customHeight="1">
      <c r="B108" s="217" t="s">
        <v>296</v>
      </c>
      <c r="C108" s="276">
        <f>'5a-A.C. Campate piano terra'!K16</f>
        <v>10.15925</v>
      </c>
      <c r="D108" s="83">
        <f>'5a-A.C. Campate piano terra'!L16</f>
        <v>13.527025</v>
      </c>
      <c r="E108" s="83">
        <f>'5a-A.C. Campate piano terra'!M16</f>
        <v>2</v>
      </c>
      <c r="F108" s="83">
        <f>'5a-A.C. Campate piano terra'!N16</f>
        <v>3</v>
      </c>
      <c r="G108" s="46" t="s">
        <v>139</v>
      </c>
      <c r="H108" s="102">
        <f t="shared" si="7"/>
        <v>16.527025000000002</v>
      </c>
      <c r="I108" s="83">
        <f>'5a-A.C. Campate piano terra'!O16</f>
        <v>10.759249999999998</v>
      </c>
      <c r="J108" s="46" t="s">
        <v>139</v>
      </c>
    </row>
    <row r="109" spans="2:10" ht="22" customHeight="1">
      <c r="B109" s="217" t="s">
        <v>422</v>
      </c>
      <c r="C109" s="276">
        <f>'5a-A.C. Campate piano terra'!K23</f>
        <v>8.4954999999999998</v>
      </c>
      <c r="D109" s="83">
        <f>'5a-A.C. Campate piano terra'!L23</f>
        <v>11.36415</v>
      </c>
      <c r="E109" s="83">
        <f>'5a-A.C. Campate piano terra'!M23</f>
        <v>2</v>
      </c>
      <c r="F109" s="83">
        <f>'5a-A.C. Campate piano terra'!N23</f>
        <v>3</v>
      </c>
      <c r="G109" s="46" t="s">
        <v>139</v>
      </c>
      <c r="H109" s="102">
        <f t="shared" si="7"/>
        <v>14.36415</v>
      </c>
      <c r="I109" s="83">
        <f>'5a-A.C. Campate piano terra'!O23</f>
        <v>9.0954999999999995</v>
      </c>
      <c r="J109" s="46" t="s">
        <v>139</v>
      </c>
    </row>
    <row r="110" spans="2:10" ht="22" customHeight="1">
      <c r="B110" s="217" t="s">
        <v>298</v>
      </c>
      <c r="C110" s="276">
        <f>'5a-A.C. Campate piano terra'!K29</f>
        <v>11.221779999999999</v>
      </c>
      <c r="D110" s="83">
        <f>'5a-A.C. Campate piano terra'!L29</f>
        <v>14.748314000000001</v>
      </c>
      <c r="E110" s="83">
        <f>'5a-A.C. Campate piano terra'!M29</f>
        <v>1</v>
      </c>
      <c r="F110" s="83">
        <f>'5a-A.C. Campate piano terra'!N29</f>
        <v>1.5</v>
      </c>
      <c r="G110" s="46" t="s">
        <v>139</v>
      </c>
      <c r="H110" s="102">
        <f t="shared" si="7"/>
        <v>16.248314000000001</v>
      </c>
      <c r="I110" s="83">
        <f>'5a-A.C. Campate piano terra'!O29</f>
        <v>11.52178</v>
      </c>
      <c r="J110" s="46" t="s">
        <v>139</v>
      </c>
    </row>
    <row r="111" spans="2:10" ht="22" customHeight="1">
      <c r="B111" s="217" t="s">
        <v>299</v>
      </c>
      <c r="C111" s="276">
        <f>'5a-A.C. Campate piano terra'!K36</f>
        <v>11.221779999999999</v>
      </c>
      <c r="D111" s="83">
        <f>'5a-A.C. Campate piano terra'!L36</f>
        <v>14.748314000000001</v>
      </c>
      <c r="E111" s="83">
        <f>'5a-A.C. Campate piano terra'!M36</f>
        <v>1</v>
      </c>
      <c r="F111" s="83">
        <f>'5a-A.C. Campate piano terra'!N36</f>
        <v>1.5</v>
      </c>
      <c r="G111" s="46" t="s">
        <v>139</v>
      </c>
      <c r="H111" s="102">
        <f t="shared" si="7"/>
        <v>16.248314000000001</v>
      </c>
      <c r="I111" s="83">
        <f>'5a-A.C. Campate piano terra'!O36</f>
        <v>11.52178</v>
      </c>
      <c r="J111" s="46" t="s">
        <v>139</v>
      </c>
    </row>
    <row r="112" spans="2:10" ht="22" customHeight="1">
      <c r="B112" s="217" t="s">
        <v>300</v>
      </c>
      <c r="C112" s="276">
        <f>'5a-A.C. Campate piano terra'!K43</f>
        <v>10.15925</v>
      </c>
      <c r="D112" s="83">
        <f>'5a-A.C. Campate piano terra'!L43</f>
        <v>13.527025</v>
      </c>
      <c r="E112" s="83">
        <f>'5a-A.C. Campate piano terra'!M43</f>
        <v>2</v>
      </c>
      <c r="F112" s="83">
        <f>'5a-A.C. Campate piano terra'!N43</f>
        <v>3</v>
      </c>
      <c r="G112" s="46" t="s">
        <v>139</v>
      </c>
      <c r="H112" s="102">
        <f t="shared" si="7"/>
        <v>16.527025000000002</v>
      </c>
      <c r="I112" s="83">
        <f>'5a-A.C. Campate piano terra'!O43</f>
        <v>10.759249999999998</v>
      </c>
      <c r="J112" s="46" t="s">
        <v>139</v>
      </c>
    </row>
    <row r="113" spans="2:10" ht="22" customHeight="1">
      <c r="B113" s="217" t="s">
        <v>301</v>
      </c>
      <c r="C113" s="276">
        <f>'5a-A.C. Campate piano terra'!K49</f>
        <v>14.460529999999999</v>
      </c>
      <c r="D113" s="83">
        <f>'5a-A.C. Campate piano terra'!L49</f>
        <v>19.118689</v>
      </c>
      <c r="E113" s="83">
        <f>'5a-A.C. Campate piano terra'!M49</f>
        <v>2</v>
      </c>
      <c r="F113" s="83">
        <f>'5a-A.C. Campate piano terra'!N49</f>
        <v>3</v>
      </c>
      <c r="G113" s="46" t="s">
        <v>139</v>
      </c>
      <c r="H113" s="102">
        <f t="shared" si="7"/>
        <v>22.118689</v>
      </c>
      <c r="I113" s="83">
        <f>'5a-A.C. Campate piano terra'!O49</f>
        <v>15.06053</v>
      </c>
      <c r="J113" s="46" t="s">
        <v>139</v>
      </c>
    </row>
    <row r="114" spans="2:10" ht="22" customHeight="1">
      <c r="B114" s="217" t="s">
        <v>302</v>
      </c>
      <c r="C114" s="276">
        <f>'5a-A.C. Campate piano terra'!K55</f>
        <v>11.221779999999999</v>
      </c>
      <c r="D114" s="83">
        <f>'5a-A.C. Campate piano terra'!L55</f>
        <v>14.748314000000001</v>
      </c>
      <c r="E114" s="83">
        <f>'5a-A.C. Campate piano terra'!M55</f>
        <v>1</v>
      </c>
      <c r="F114" s="83">
        <f>'5a-A.C. Campate piano terra'!N55</f>
        <v>1.5</v>
      </c>
      <c r="G114" s="46" t="s">
        <v>139</v>
      </c>
      <c r="H114" s="102">
        <f t="shared" si="7"/>
        <v>16.248314000000001</v>
      </c>
      <c r="I114" s="83">
        <f>'5a-A.C. Campate piano terra'!O55</f>
        <v>11.52178</v>
      </c>
      <c r="J114" s="46" t="s">
        <v>139</v>
      </c>
    </row>
    <row r="115" spans="2:10" ht="22" customHeight="1">
      <c r="B115" s="217" t="s">
        <v>303</v>
      </c>
      <c r="C115" s="276">
        <f>'5a-A.C. Campate piano terra'!K61</f>
        <v>11.221779999999999</v>
      </c>
      <c r="D115" s="83">
        <f>'5a-A.C. Campate piano terra'!L61</f>
        <v>14.748314000000001</v>
      </c>
      <c r="E115" s="83">
        <f>'5a-A.C. Campate piano terra'!M61</f>
        <v>1</v>
      </c>
      <c r="F115" s="83">
        <f>'5a-A.C. Campate piano terra'!N61</f>
        <v>1.5</v>
      </c>
      <c r="G115" s="46" t="s">
        <v>139</v>
      </c>
      <c r="H115" s="102">
        <f t="shared" si="7"/>
        <v>16.248314000000001</v>
      </c>
      <c r="I115" s="83">
        <f>'5a-A.C. Campate piano terra'!O61</f>
        <v>11.52178</v>
      </c>
      <c r="J115" s="46" t="s">
        <v>139</v>
      </c>
    </row>
    <row r="116" spans="2:10" ht="22" customHeight="1">
      <c r="B116" s="217" t="s">
        <v>304</v>
      </c>
      <c r="C116" s="276">
        <f>'5a-A.C. Campate piano terra'!K67</f>
        <v>10.15925</v>
      </c>
      <c r="D116" s="83">
        <f>'5a-A.C. Campate piano terra'!L67</f>
        <v>13.527025</v>
      </c>
      <c r="E116" s="83">
        <f>'5a-A.C. Campate piano terra'!M67</f>
        <v>2</v>
      </c>
      <c r="F116" s="83">
        <f>'5a-A.C. Campate piano terra'!N67</f>
        <v>3</v>
      </c>
      <c r="G116" s="46" t="s">
        <v>139</v>
      </c>
      <c r="H116" s="102">
        <f t="shared" si="7"/>
        <v>16.527025000000002</v>
      </c>
      <c r="I116" s="83">
        <f>'5a-A.C. Campate piano terra'!O67</f>
        <v>10.759249999999998</v>
      </c>
      <c r="J116" s="46" t="s">
        <v>139</v>
      </c>
    </row>
    <row r="117" spans="2:10" ht="22" customHeight="1">
      <c r="B117" s="217" t="s">
        <v>305</v>
      </c>
      <c r="C117" s="276">
        <f>'5a-A.C. Campate piano terra'!K73</f>
        <v>11.221779999999999</v>
      </c>
      <c r="D117" s="83">
        <f>'5a-A.C. Campate piano terra'!L73</f>
        <v>14.748314000000001</v>
      </c>
      <c r="E117" s="83">
        <f>'5a-A.C. Campate piano terra'!M73</f>
        <v>1</v>
      </c>
      <c r="F117" s="83">
        <f>'5a-A.C. Campate piano terra'!N73</f>
        <v>1.5</v>
      </c>
      <c r="G117" s="46" t="s">
        <v>139</v>
      </c>
      <c r="H117" s="102">
        <f t="shared" si="7"/>
        <v>16.248314000000001</v>
      </c>
      <c r="I117" s="83">
        <f>'5a-A.C. Campate piano terra'!O73</f>
        <v>11.52178</v>
      </c>
      <c r="J117" s="46" t="s">
        <v>139</v>
      </c>
    </row>
    <row r="118" spans="2:10" ht="22" customHeight="1">
      <c r="B118" s="217" t="s">
        <v>306</v>
      </c>
      <c r="C118" s="276">
        <f>'5a-A.C. Campate piano terra'!K80</f>
        <v>11.221779999999999</v>
      </c>
      <c r="D118" s="83">
        <f>'5a-A.C. Campate piano terra'!L80</f>
        <v>14.748314000000001</v>
      </c>
      <c r="E118" s="83">
        <f>'5a-A.C. Campate piano terra'!M80</f>
        <v>1</v>
      </c>
      <c r="F118" s="83">
        <f>'5a-A.C. Campate piano terra'!N80</f>
        <v>1.5</v>
      </c>
      <c r="G118" s="46" t="s">
        <v>139</v>
      </c>
      <c r="H118" s="102">
        <f t="shared" si="7"/>
        <v>16.248314000000001</v>
      </c>
      <c r="I118" s="83">
        <f>'5a-A.C. Campate piano terra'!O80</f>
        <v>11.52178</v>
      </c>
      <c r="J118" s="46" t="s">
        <v>139</v>
      </c>
    </row>
    <row r="119" spans="2:10" ht="22" customHeight="1">
      <c r="B119" s="270" t="s">
        <v>307</v>
      </c>
      <c r="C119" s="276">
        <f>'5a-A.C. Campate piano terra'!K87</f>
        <v>11.221779999999999</v>
      </c>
      <c r="D119" s="83">
        <f>'5a-A.C. Campate piano terra'!L87</f>
        <v>14.748314000000001</v>
      </c>
      <c r="E119" s="83">
        <f>'5a-A.C. Campate piano terra'!M87</f>
        <v>1</v>
      </c>
      <c r="F119" s="83">
        <f>'5a-A.C. Campate piano terra'!N87</f>
        <v>1.5</v>
      </c>
      <c r="G119" s="46" t="s">
        <v>139</v>
      </c>
      <c r="H119" s="102">
        <f t="shared" si="7"/>
        <v>16.248314000000001</v>
      </c>
      <c r="I119" s="83">
        <f>'5a-A.C. Campate piano terra'!O87</f>
        <v>11.52178</v>
      </c>
      <c r="J119" s="193" t="s">
        <v>139</v>
      </c>
    </row>
    <row r="120" spans="2:10" ht="22" customHeight="1">
      <c r="B120" s="274" t="s">
        <v>499</v>
      </c>
      <c r="C120" s="276">
        <f>'5a-A.C. Campate piano terra'!K93</f>
        <v>8.4954999999999998</v>
      </c>
      <c r="D120" s="83">
        <f>'5a-A.C. Campate piano terra'!L93</f>
        <v>11.36415</v>
      </c>
      <c r="E120" s="83">
        <f>'5a-A.C. Campate piano terra'!M93</f>
        <v>2</v>
      </c>
      <c r="F120" s="83">
        <f>'5a-A.C. Campate piano terra'!N93</f>
        <v>3</v>
      </c>
      <c r="G120" s="46" t="s">
        <v>139</v>
      </c>
      <c r="H120" s="102">
        <f t="shared" si="7"/>
        <v>14.36415</v>
      </c>
      <c r="I120" s="83">
        <f>'5a-A.C. Campate piano terra'!O93</f>
        <v>9.0954999999999995</v>
      </c>
      <c r="J120" s="46" t="s">
        <v>139</v>
      </c>
    </row>
    <row r="121" spans="2:10" ht="22" customHeight="1" thickBot="1">
      <c r="B121" s="275" t="s">
        <v>500</v>
      </c>
      <c r="C121" s="227">
        <f>'5a-A.C. Campate piano terra'!K100</f>
        <v>8.4954999999999998</v>
      </c>
      <c r="D121" s="273">
        <f>'5a-A.C. Campate piano terra'!L100</f>
        <v>11.36415</v>
      </c>
      <c r="E121" s="273">
        <f>'5a-A.C. Campate piano terra'!M100</f>
        <v>2</v>
      </c>
      <c r="F121" s="273">
        <f>'5a-A.C. Campate piano terra'!N100</f>
        <v>3</v>
      </c>
      <c r="G121" s="49" t="s">
        <v>139</v>
      </c>
      <c r="H121" s="103">
        <f t="shared" si="7"/>
        <v>14.36415</v>
      </c>
      <c r="I121" s="273">
        <f>'5a-A.C. Campate piano terra'!O100</f>
        <v>9.0954999999999995</v>
      </c>
      <c r="J121" s="49" t="s">
        <v>139</v>
      </c>
    </row>
  </sheetData>
  <mergeCells count="41">
    <mergeCell ref="Q81:T81"/>
    <mergeCell ref="B16:J16"/>
    <mergeCell ref="E14:F14"/>
    <mergeCell ref="B3:P3"/>
    <mergeCell ref="G8:H8"/>
    <mergeCell ref="Q76:T76"/>
    <mergeCell ref="K11:L11"/>
    <mergeCell ref="K13:L13"/>
    <mergeCell ref="E10:F10"/>
    <mergeCell ref="E11:F11"/>
    <mergeCell ref="E12:F12"/>
    <mergeCell ref="E13:F13"/>
    <mergeCell ref="K10:L10"/>
    <mergeCell ref="B52:J52"/>
    <mergeCell ref="L16:T16"/>
    <mergeCell ref="L52:T52"/>
    <mergeCell ref="L40:O40"/>
    <mergeCell ref="Q40:T40"/>
    <mergeCell ref="L45:O45"/>
    <mergeCell ref="Q45:T45"/>
    <mergeCell ref="E6:F6"/>
    <mergeCell ref="E7:F7"/>
    <mergeCell ref="E8:F8"/>
    <mergeCell ref="E9:F9"/>
    <mergeCell ref="G10:H10"/>
    <mergeCell ref="A1:D1"/>
    <mergeCell ref="K9:L9"/>
    <mergeCell ref="M4:N4"/>
    <mergeCell ref="L76:O76"/>
    <mergeCell ref="B88:J88"/>
    <mergeCell ref="O4:P4"/>
    <mergeCell ref="L81:O81"/>
    <mergeCell ref="G11:H11"/>
    <mergeCell ref="G13:H13"/>
    <mergeCell ref="C4:D4"/>
    <mergeCell ref="E4:F4"/>
    <mergeCell ref="G4:H4"/>
    <mergeCell ref="I4:J4"/>
    <mergeCell ref="K8:L8"/>
    <mergeCell ref="K4:L4"/>
    <mergeCell ref="G9:H9"/>
  </mergeCells>
  <conditionalFormatting sqref="R18:R38">
    <cfRule type="cellIs" dxfId="600" priority="20" operator="equal">
      <formula>$S$42</formula>
    </cfRule>
    <cfRule type="cellIs" dxfId="599" priority="21" operator="equal">
      <formula>$N$42</formula>
    </cfRule>
  </conditionalFormatting>
  <conditionalFormatting sqref="S18:S38">
    <cfRule type="cellIs" dxfId="598" priority="18" operator="equal">
      <formula>$S$43</formula>
    </cfRule>
    <cfRule type="cellIs" dxfId="597" priority="19" operator="equal">
      <formula>$N$43</formula>
    </cfRule>
  </conditionalFormatting>
  <conditionalFormatting sqref="H18:H49">
    <cfRule type="cellIs" dxfId="596" priority="16" operator="equal">
      <formula>$S$47</formula>
    </cfRule>
    <cfRule type="cellIs" dxfId="595" priority="17" operator="equal">
      <formula>$N$47</formula>
    </cfRule>
  </conditionalFormatting>
  <conditionalFormatting sqref="I18:I47">
    <cfRule type="cellIs" dxfId="594" priority="14" operator="equal">
      <formula>$S$48</formula>
    </cfRule>
    <cfRule type="cellIs" dxfId="593" priority="15" operator="equal">
      <formula>$N$48</formula>
    </cfRule>
  </conditionalFormatting>
  <conditionalFormatting sqref="I54:I83">
    <cfRule type="cellIs" dxfId="592" priority="12" operator="equal">
      <formula>$S$84</formula>
    </cfRule>
    <cfRule type="cellIs" dxfId="591" priority="13" operator="equal">
      <formula>$N$84</formula>
    </cfRule>
  </conditionalFormatting>
  <conditionalFormatting sqref="H54:H85">
    <cfRule type="cellIs" dxfId="590" priority="10" operator="equal">
      <formula>$S$83</formula>
    </cfRule>
    <cfRule type="cellIs" dxfId="589" priority="11" operator="equal">
      <formula>$N$83</formula>
    </cfRule>
  </conditionalFormatting>
  <conditionalFormatting sqref="S54:S74">
    <cfRule type="cellIs" dxfId="588" priority="7" operator="equal">
      <formula>$S$79</formula>
    </cfRule>
    <cfRule type="cellIs" dxfId="587" priority="9" operator="equal">
      <formula>$N$79</formula>
    </cfRule>
  </conditionalFormatting>
  <conditionalFormatting sqref="R54:R74">
    <cfRule type="cellIs" dxfId="586" priority="5" operator="equal">
      <formula>$S$78</formula>
    </cfRule>
    <cfRule type="cellIs" dxfId="585" priority="6" operator="equal">
      <formula>$N$78</formula>
    </cfRule>
  </conditionalFormatting>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11" enableFormatConditionsCalculation="0"/>
  <dimension ref="A1:AH79"/>
  <sheetViews>
    <sheetView topLeftCell="K32" workbookViewId="0">
      <selection activeCell="AA21" sqref="AA21"/>
    </sheetView>
  </sheetViews>
  <sheetFormatPr baseColWidth="10" defaultRowHeight="22" customHeight="1" x14ac:dyDescent="0"/>
  <cols>
    <col min="1" max="1" width="4.6640625" customWidth="1"/>
    <col min="2" max="2" width="11.5" customWidth="1"/>
    <col min="4" max="4" width="11.83203125" customWidth="1"/>
    <col min="5" max="5" width="11.33203125" customWidth="1"/>
    <col min="6" max="6" width="11.1640625" customWidth="1"/>
    <col min="8" max="8" width="3.83203125" customWidth="1"/>
    <col min="9" max="9" width="13.83203125" customWidth="1"/>
    <col min="10" max="10" width="13.83203125" bestFit="1" customWidth="1"/>
    <col min="13" max="13" width="11.5" customWidth="1"/>
    <col min="14" max="14" width="4" customWidth="1"/>
    <col min="15" max="15" width="16" customWidth="1"/>
    <col min="16" max="16" width="11.83203125" bestFit="1" customWidth="1"/>
    <col min="19" max="19" width="12.83203125" bestFit="1" customWidth="1"/>
    <col min="21" max="21" width="11" customWidth="1"/>
    <col min="31" max="31" width="11.83203125" bestFit="1" customWidth="1"/>
  </cols>
  <sheetData>
    <row r="1" spans="1:26" ht="22" customHeight="1">
      <c r="A1" s="580" t="s">
        <v>364</v>
      </c>
      <c r="B1" s="580"/>
      <c r="C1" s="580"/>
    </row>
    <row r="2" spans="1:26" ht="22" customHeight="1" thickBot="1"/>
    <row r="3" spans="1:26" ht="22" customHeight="1" thickBot="1">
      <c r="B3" s="677" t="s">
        <v>365</v>
      </c>
      <c r="C3" s="678"/>
      <c r="D3" s="678"/>
      <c r="E3" s="678"/>
      <c r="F3" s="678"/>
      <c r="G3" s="679"/>
      <c r="I3" s="677" t="s">
        <v>381</v>
      </c>
      <c r="J3" s="678"/>
      <c r="K3" s="678"/>
      <c r="L3" s="678"/>
      <c r="M3" s="679"/>
      <c r="O3" s="703" t="s">
        <v>376</v>
      </c>
      <c r="P3" s="704"/>
      <c r="Q3" s="705"/>
    </row>
    <row r="4" spans="1:26" ht="22" customHeight="1">
      <c r="B4" s="244"/>
      <c r="C4" s="242" t="s">
        <v>371</v>
      </c>
      <c r="D4" s="242" t="s">
        <v>369</v>
      </c>
      <c r="E4" s="242" t="s">
        <v>370</v>
      </c>
      <c r="F4" s="242" t="s">
        <v>372</v>
      </c>
      <c r="G4" s="243" t="s">
        <v>218</v>
      </c>
      <c r="I4" s="190" t="s">
        <v>382</v>
      </c>
      <c r="J4" s="182" t="s">
        <v>219</v>
      </c>
      <c r="K4" s="182" t="s">
        <v>218</v>
      </c>
      <c r="L4" s="182" t="s">
        <v>374</v>
      </c>
      <c r="M4" s="183" t="s">
        <v>218</v>
      </c>
      <c r="O4" s="194" t="s">
        <v>377</v>
      </c>
      <c r="P4" s="195">
        <f>0.075</f>
        <v>7.4999999999999997E-2</v>
      </c>
      <c r="Q4" s="104"/>
    </row>
    <row r="5" spans="1:26" ht="22" customHeight="1">
      <c r="B5" s="179" t="s">
        <v>366</v>
      </c>
      <c r="C5" s="30">
        <v>266.8</v>
      </c>
      <c r="D5" s="30">
        <v>316.7</v>
      </c>
      <c r="E5" s="30">
        <v>316.7</v>
      </c>
      <c r="F5" s="30">
        <v>40</v>
      </c>
      <c r="G5" s="46" t="s">
        <v>375</v>
      </c>
      <c r="I5" s="191" t="s">
        <v>372</v>
      </c>
      <c r="J5" s="30">
        <f>F7</f>
        <v>360</v>
      </c>
      <c r="K5" s="31" t="s">
        <v>221</v>
      </c>
      <c r="L5" s="30">
        <f>J5/9.81</f>
        <v>36.697247706422019</v>
      </c>
      <c r="M5" s="46" t="s">
        <v>373</v>
      </c>
      <c r="O5" s="45" t="s">
        <v>184</v>
      </c>
      <c r="P5" s="30">
        <f>5*hinterpiano</f>
        <v>16.5</v>
      </c>
      <c r="Q5" s="46" t="s">
        <v>2</v>
      </c>
    </row>
    <row r="6" spans="1:26" ht="22" customHeight="1">
      <c r="B6" s="179" t="s">
        <v>367</v>
      </c>
      <c r="C6" s="30">
        <v>11</v>
      </c>
      <c r="D6" s="30">
        <v>11</v>
      </c>
      <c r="E6" s="30">
        <v>9</v>
      </c>
      <c r="F6" s="30">
        <v>9</v>
      </c>
      <c r="G6" s="46" t="s">
        <v>126</v>
      </c>
      <c r="I6" s="191">
        <v>6</v>
      </c>
      <c r="J6" s="30">
        <f>E7</f>
        <v>2850.2999999999997</v>
      </c>
      <c r="K6" s="31" t="s">
        <v>221</v>
      </c>
      <c r="L6" s="30">
        <f t="shared" ref="L6:L12" si="0">J6/9.81</f>
        <v>290.55045871559628</v>
      </c>
      <c r="M6" s="46" t="s">
        <v>373</v>
      </c>
      <c r="O6" s="45" t="s">
        <v>350</v>
      </c>
      <c r="P6" s="82">
        <f>P4*P5^(3/4)</f>
        <v>0.61400827129211988</v>
      </c>
      <c r="Q6" s="46" t="s">
        <v>379</v>
      </c>
    </row>
    <row r="7" spans="1:26" ht="22" customHeight="1">
      <c r="B7" s="179" t="s">
        <v>219</v>
      </c>
      <c r="C7" s="30">
        <f>C5*C6</f>
        <v>2934.8</v>
      </c>
      <c r="D7" s="30">
        <f t="shared" ref="D7:F7" si="1">D5*D6</f>
        <v>3483.7</v>
      </c>
      <c r="E7" s="30">
        <f t="shared" si="1"/>
        <v>2850.2999999999997</v>
      </c>
      <c r="F7" s="30">
        <f t="shared" si="1"/>
        <v>360</v>
      </c>
      <c r="G7" s="46" t="s">
        <v>221</v>
      </c>
      <c r="I7" s="191">
        <v>5</v>
      </c>
      <c r="J7" s="30">
        <f>$D$7</f>
        <v>3483.7</v>
      </c>
      <c r="K7" s="31" t="s">
        <v>221</v>
      </c>
      <c r="L7" s="30">
        <f t="shared" si="0"/>
        <v>355.11722731906212</v>
      </c>
      <c r="M7" s="46" t="s">
        <v>373</v>
      </c>
      <c r="O7" s="45" t="s">
        <v>378</v>
      </c>
      <c r="P7" s="82">
        <f>'3-Parametri Spettrali'!E26</f>
        <v>0.10457224196186644</v>
      </c>
      <c r="Q7" s="46" t="s">
        <v>380</v>
      </c>
    </row>
    <row r="8" spans="1:26" ht="22" customHeight="1" thickBot="1">
      <c r="B8" s="69" t="s">
        <v>374</v>
      </c>
      <c r="C8" s="180">
        <f>C7/9.81</f>
        <v>299.16411824668705</v>
      </c>
      <c r="D8" s="180">
        <f t="shared" ref="D8:F8" si="2">D7/9.81</f>
        <v>355.11722731906212</v>
      </c>
      <c r="E8" s="180">
        <f t="shared" si="2"/>
        <v>290.55045871559628</v>
      </c>
      <c r="F8" s="180">
        <f t="shared" si="2"/>
        <v>36.697247706422019</v>
      </c>
      <c r="G8" s="49" t="s">
        <v>373</v>
      </c>
      <c r="I8" s="191">
        <v>4</v>
      </c>
      <c r="J8" s="30">
        <f t="shared" ref="J8:J10" si="3">$D$7</f>
        <v>3483.7</v>
      </c>
      <c r="K8" s="31" t="s">
        <v>221</v>
      </c>
      <c r="L8" s="30">
        <f t="shared" si="0"/>
        <v>355.11722731906212</v>
      </c>
      <c r="M8" s="46" t="s">
        <v>373</v>
      </c>
      <c r="O8" s="196" t="s">
        <v>384</v>
      </c>
      <c r="P8" s="180">
        <f>P7*J12*0.85</f>
        <v>1523.9663138113369</v>
      </c>
      <c r="Q8" s="197" t="s">
        <v>221</v>
      </c>
    </row>
    <row r="9" spans="1:26" ht="22" customHeight="1" thickBot="1">
      <c r="B9" s="205"/>
      <c r="C9" s="26"/>
      <c r="D9" s="26"/>
      <c r="E9" s="26"/>
      <c r="F9" s="26"/>
      <c r="G9" s="56"/>
      <c r="I9" s="191">
        <v>3</v>
      </c>
      <c r="J9" s="30">
        <f t="shared" si="3"/>
        <v>3483.7</v>
      </c>
      <c r="K9" s="31" t="s">
        <v>221</v>
      </c>
      <c r="L9" s="30">
        <f t="shared" si="0"/>
        <v>355.11722731906212</v>
      </c>
      <c r="M9" s="46" t="s">
        <v>373</v>
      </c>
    </row>
    <row r="10" spans="1:26" ht="22" customHeight="1" thickBot="1">
      <c r="B10" s="205"/>
      <c r="C10" s="26"/>
      <c r="D10" s="26"/>
      <c r="E10" s="26"/>
      <c r="F10" s="26"/>
      <c r="G10" s="56"/>
      <c r="I10" s="191">
        <v>2</v>
      </c>
      <c r="J10" s="30">
        <f t="shared" si="3"/>
        <v>3483.7</v>
      </c>
      <c r="K10" s="31" t="s">
        <v>221</v>
      </c>
      <c r="L10" s="30">
        <f t="shared" si="0"/>
        <v>355.11722731906212</v>
      </c>
      <c r="M10" s="46" t="s">
        <v>373</v>
      </c>
      <c r="O10" s="677" t="s">
        <v>517</v>
      </c>
      <c r="P10" s="678"/>
      <c r="Q10" s="679"/>
    </row>
    <row r="11" spans="1:26" ht="22" customHeight="1">
      <c r="B11" s="205"/>
      <c r="C11" s="26"/>
      <c r="D11" s="26"/>
      <c r="E11" s="26"/>
      <c r="F11" s="26"/>
      <c r="G11" s="56"/>
      <c r="I11" s="191" t="s">
        <v>383</v>
      </c>
      <c r="J11" s="30">
        <f>C7</f>
        <v>2934.8</v>
      </c>
      <c r="K11" s="31" t="s">
        <v>221</v>
      </c>
      <c r="L11" s="30">
        <f t="shared" si="0"/>
        <v>299.16411824668705</v>
      </c>
      <c r="M11" s="46" t="s">
        <v>373</v>
      </c>
      <c r="O11" s="239" t="s">
        <v>407</v>
      </c>
      <c r="P11" s="215" t="s">
        <v>408</v>
      </c>
      <c r="Q11" s="297" t="s">
        <v>372</v>
      </c>
    </row>
    <row r="12" spans="1:26" ht="22" customHeight="1" thickBot="1">
      <c r="B12" s="204"/>
      <c r="C12" s="26"/>
      <c r="D12" s="26"/>
      <c r="E12" s="26"/>
      <c r="F12" s="26"/>
      <c r="G12" s="56"/>
      <c r="I12" s="189" t="s">
        <v>254</v>
      </c>
      <c r="J12" s="85">
        <f>SUM(J5:J10)</f>
        <v>17145.100000000002</v>
      </c>
      <c r="K12" s="70" t="s">
        <v>221</v>
      </c>
      <c r="L12" s="85">
        <f t="shared" si="0"/>
        <v>1747.7166156982671</v>
      </c>
      <c r="M12" s="74" t="s">
        <v>373</v>
      </c>
      <c r="O12" s="47">
        <v>8.5</v>
      </c>
      <c r="P12" s="48">
        <v>9</v>
      </c>
      <c r="Q12" s="49">
        <v>2</v>
      </c>
    </row>
    <row r="13" spans="1:26" ht="22" customHeight="1" thickBot="1"/>
    <row r="14" spans="1:26" ht="22" customHeight="1" thickBot="1">
      <c r="B14" s="677" t="s">
        <v>385</v>
      </c>
      <c r="C14" s="678"/>
      <c r="D14" s="678"/>
      <c r="E14" s="678"/>
      <c r="F14" s="678"/>
      <c r="G14" s="678"/>
      <c r="H14" s="678"/>
      <c r="I14" s="678"/>
      <c r="J14" s="678"/>
      <c r="K14" s="678"/>
      <c r="L14" s="678"/>
      <c r="M14" s="678"/>
      <c r="N14" s="678"/>
      <c r="O14" s="678"/>
      <c r="P14" s="678"/>
      <c r="Q14" s="678"/>
      <c r="R14" s="678"/>
      <c r="S14" s="678"/>
      <c r="T14" s="678"/>
      <c r="U14" s="678"/>
      <c r="V14" s="678"/>
      <c r="W14" s="678"/>
      <c r="X14" s="678"/>
      <c r="Y14" s="678"/>
      <c r="Z14" s="679"/>
    </row>
    <row r="15" spans="1:26" ht="22" customHeight="1">
      <c r="B15" s="707" t="s">
        <v>388</v>
      </c>
      <c r="C15" s="709" t="s">
        <v>386</v>
      </c>
      <c r="D15" s="709"/>
      <c r="E15" s="702" t="s">
        <v>387</v>
      </c>
      <c r="F15" s="702"/>
      <c r="G15" s="702" t="s">
        <v>397</v>
      </c>
      <c r="H15" s="702"/>
      <c r="I15" s="702"/>
      <c r="J15" s="702" t="s">
        <v>389</v>
      </c>
      <c r="K15" s="702"/>
      <c r="L15" s="702" t="s">
        <v>390</v>
      </c>
      <c r="M15" s="702"/>
      <c r="N15" s="702" t="s">
        <v>392</v>
      </c>
      <c r="O15" s="702"/>
      <c r="P15" s="702"/>
      <c r="Q15" s="702" t="s">
        <v>409</v>
      </c>
      <c r="R15" s="702"/>
      <c r="S15" s="702" t="s">
        <v>391</v>
      </c>
      <c r="T15" s="702"/>
      <c r="U15" s="702" t="s">
        <v>393</v>
      </c>
      <c r="V15" s="702"/>
      <c r="W15" s="702" t="s">
        <v>394</v>
      </c>
      <c r="X15" s="702"/>
      <c r="Y15" s="702" t="s">
        <v>405</v>
      </c>
      <c r="Z15" s="711"/>
    </row>
    <row r="16" spans="1:26" ht="22" customHeight="1">
      <c r="B16" s="708"/>
      <c r="C16" s="710" t="s">
        <v>395</v>
      </c>
      <c r="D16" s="710"/>
      <c r="E16" s="624" t="s">
        <v>396</v>
      </c>
      <c r="F16" s="624"/>
      <c r="G16" s="624"/>
      <c r="H16" s="624"/>
      <c r="I16" s="624"/>
      <c r="J16" s="624" t="s">
        <v>398</v>
      </c>
      <c r="K16" s="624"/>
      <c r="L16" s="624" t="s">
        <v>399</v>
      </c>
      <c r="M16" s="624"/>
      <c r="N16" s="624" t="s">
        <v>400</v>
      </c>
      <c r="O16" s="624"/>
      <c r="P16" s="624"/>
      <c r="Q16" s="624" t="s">
        <v>410</v>
      </c>
      <c r="R16" s="624"/>
      <c r="S16" s="624" t="s">
        <v>401</v>
      </c>
      <c r="T16" s="624"/>
      <c r="U16" s="624" t="s">
        <v>402</v>
      </c>
      <c r="V16" s="624"/>
      <c r="W16" s="624" t="s">
        <v>403</v>
      </c>
      <c r="X16" s="624"/>
      <c r="Y16" s="624" t="s">
        <v>404</v>
      </c>
      <c r="Z16" s="712"/>
    </row>
    <row r="17" spans="2:26" ht="22" customHeight="1">
      <c r="B17" s="45" t="s">
        <v>372</v>
      </c>
      <c r="C17" s="30">
        <f>J5</f>
        <v>360</v>
      </c>
      <c r="D17" s="31" t="s">
        <v>221</v>
      </c>
      <c r="E17" s="30">
        <f>E18+hinterpiano</f>
        <v>19.8</v>
      </c>
      <c r="F17" s="31" t="s">
        <v>2</v>
      </c>
      <c r="G17" s="706">
        <f>C17*E17</f>
        <v>7128</v>
      </c>
      <c r="H17" s="706"/>
      <c r="I17" s="31" t="s">
        <v>406</v>
      </c>
      <c r="J17" s="30">
        <f t="shared" ref="J17:J22" si="4">G17*$P$8/$G$23</f>
        <v>64.23148458652426</v>
      </c>
      <c r="K17" s="31" t="s">
        <v>221</v>
      </c>
      <c r="L17" s="30">
        <f>J17</f>
        <v>64.23148458652426</v>
      </c>
      <c r="M17" s="31" t="s">
        <v>221</v>
      </c>
      <c r="N17" s="706">
        <f>L17/Q12</f>
        <v>32.11574229326213</v>
      </c>
      <c r="O17" s="706"/>
      <c r="P17" s="31" t="s">
        <v>221</v>
      </c>
      <c r="Q17" s="212">
        <f>0.4*hinterpiano</f>
        <v>1.32</v>
      </c>
      <c r="R17" s="212" t="s">
        <v>2</v>
      </c>
      <c r="S17" s="30">
        <f>N17*Q17</f>
        <v>42.392779827106011</v>
      </c>
      <c r="T17" s="31" t="s">
        <v>406</v>
      </c>
      <c r="U17" s="30">
        <f>S17/2</f>
        <v>21.196389913553006</v>
      </c>
      <c r="V17" s="31" t="s">
        <v>406</v>
      </c>
      <c r="W17" s="30">
        <f>2*U17/'1-Geometria'!$G$30</f>
        <v>14.130926609035336</v>
      </c>
      <c r="X17" s="31" t="s">
        <v>221</v>
      </c>
      <c r="Y17" s="30">
        <f>W17</f>
        <v>14.130926609035336</v>
      </c>
      <c r="Z17" s="46" t="s">
        <v>221</v>
      </c>
    </row>
    <row r="18" spans="2:26" ht="22" customHeight="1">
      <c r="B18" s="45">
        <v>6</v>
      </c>
      <c r="C18" s="30">
        <f t="shared" ref="C18:C22" si="5">J6</f>
        <v>2850.2999999999997</v>
      </c>
      <c r="D18" s="31" t="s">
        <v>221</v>
      </c>
      <c r="E18" s="30">
        <f>E19+hinterpiano</f>
        <v>16.5</v>
      </c>
      <c r="F18" s="31" t="s">
        <v>2</v>
      </c>
      <c r="G18" s="706">
        <f t="shared" ref="G18:G21" si="6">C18*E18</f>
        <v>47029.95</v>
      </c>
      <c r="H18" s="706"/>
      <c r="I18" s="31" t="s">
        <v>406</v>
      </c>
      <c r="J18" s="30">
        <f t="shared" si="4"/>
        <v>423.79398267817152</v>
      </c>
      <c r="K18" s="31" t="s">
        <v>221</v>
      </c>
      <c r="L18" s="30">
        <f>L17+J18</f>
        <v>488.02546726469575</v>
      </c>
      <c r="M18" s="31" t="s">
        <v>221</v>
      </c>
      <c r="N18" s="706">
        <f>L18/$P$12</f>
        <v>54.225051918299528</v>
      </c>
      <c r="O18" s="706"/>
      <c r="P18" s="31" t="s">
        <v>221</v>
      </c>
      <c r="Q18" s="212">
        <f>0.5*hinterpiano</f>
        <v>1.65</v>
      </c>
      <c r="R18" s="212" t="s">
        <v>2</v>
      </c>
      <c r="S18" s="30">
        <f t="shared" ref="S18:S22" si="7">N18*Q18</f>
        <v>89.471335665194218</v>
      </c>
      <c r="T18" s="31" t="s">
        <v>406</v>
      </c>
      <c r="U18" s="30">
        <f>(S18+S17)/2</f>
        <v>65.932057746150122</v>
      </c>
      <c r="V18" s="31" t="s">
        <v>406</v>
      </c>
      <c r="W18" s="30">
        <f>2*U18/'1-Geometria'!$G$19</f>
        <v>22.735192326258662</v>
      </c>
      <c r="X18" s="31" t="s">
        <v>221</v>
      </c>
      <c r="Y18" s="30">
        <f>W18+Y17</f>
        <v>36.866118935293997</v>
      </c>
      <c r="Z18" s="46" t="s">
        <v>221</v>
      </c>
    </row>
    <row r="19" spans="2:26" ht="22" customHeight="1">
      <c r="B19" s="45">
        <v>5</v>
      </c>
      <c r="C19" s="30">
        <f t="shared" si="5"/>
        <v>3483.7</v>
      </c>
      <c r="D19" s="31" t="s">
        <v>221</v>
      </c>
      <c r="E19" s="30">
        <f>E20+hinterpiano</f>
        <v>13.2</v>
      </c>
      <c r="F19" s="31" t="s">
        <v>2</v>
      </c>
      <c r="G19" s="706">
        <f t="shared" si="6"/>
        <v>45984.84</v>
      </c>
      <c r="H19" s="706"/>
      <c r="I19" s="31" t="s">
        <v>406</v>
      </c>
      <c r="J19" s="30">
        <f t="shared" si="4"/>
        <v>414.37633861865663</v>
      </c>
      <c r="K19" s="31" t="s">
        <v>221</v>
      </c>
      <c r="L19" s="30">
        <f t="shared" ref="L19:L22" si="8">L18+J19</f>
        <v>902.40180588335238</v>
      </c>
      <c r="M19" s="31" t="s">
        <v>221</v>
      </c>
      <c r="N19" s="706">
        <f>L19/$P$12</f>
        <v>100.26686732037248</v>
      </c>
      <c r="O19" s="706"/>
      <c r="P19" s="31" t="s">
        <v>221</v>
      </c>
      <c r="Q19" s="212">
        <f>0.5*hinterpiano</f>
        <v>1.65</v>
      </c>
      <c r="R19" s="212" t="s">
        <v>2</v>
      </c>
      <c r="S19" s="30">
        <f t="shared" si="7"/>
        <v>165.44033107861458</v>
      </c>
      <c r="T19" s="31" t="s">
        <v>406</v>
      </c>
      <c r="U19" s="30">
        <f t="shared" ref="U19:U22" si="9">(S19+S18)/2</f>
        <v>127.45583337190439</v>
      </c>
      <c r="V19" s="31" t="s">
        <v>406</v>
      </c>
      <c r="W19" s="30">
        <f>2*U19/'1-Geometria'!$G$19</f>
        <v>43.950287369622203</v>
      </c>
      <c r="X19" s="31" t="s">
        <v>221</v>
      </c>
      <c r="Y19" s="30">
        <f t="shared" ref="Y19:Y22" si="10">W19+Y18</f>
        <v>80.8164063049162</v>
      </c>
      <c r="Z19" s="46" t="s">
        <v>221</v>
      </c>
    </row>
    <row r="20" spans="2:26" ht="22" customHeight="1">
      <c r="B20" s="45">
        <v>4</v>
      </c>
      <c r="C20" s="30">
        <f t="shared" si="5"/>
        <v>3483.7</v>
      </c>
      <c r="D20" s="31" t="s">
        <v>221</v>
      </c>
      <c r="E20" s="30">
        <f>E21+hinterpiano</f>
        <v>9.8999999999999986</v>
      </c>
      <c r="F20" s="31" t="s">
        <v>2</v>
      </c>
      <c r="G20" s="706">
        <f t="shared" si="6"/>
        <v>34488.62999999999</v>
      </c>
      <c r="H20" s="706"/>
      <c r="I20" s="31" t="s">
        <v>406</v>
      </c>
      <c r="J20" s="30">
        <f t="shared" si="4"/>
        <v>310.78225396399239</v>
      </c>
      <c r="K20" s="31" t="s">
        <v>221</v>
      </c>
      <c r="L20" s="30">
        <f t="shared" si="8"/>
        <v>1213.1840598473448</v>
      </c>
      <c r="M20" s="31" t="s">
        <v>221</v>
      </c>
      <c r="N20" s="706">
        <f>L20/$P$12</f>
        <v>134.79822887192719</v>
      </c>
      <c r="O20" s="706"/>
      <c r="P20" s="31" t="s">
        <v>221</v>
      </c>
      <c r="Q20" s="212">
        <f>0.5*hinterpiano</f>
        <v>1.65</v>
      </c>
      <c r="R20" s="212" t="s">
        <v>2</v>
      </c>
      <c r="S20" s="30">
        <f t="shared" si="7"/>
        <v>222.41707763867987</v>
      </c>
      <c r="T20" s="31" t="s">
        <v>406</v>
      </c>
      <c r="U20" s="30">
        <f t="shared" si="9"/>
        <v>193.92870435864722</v>
      </c>
      <c r="V20" s="31" t="s">
        <v>406</v>
      </c>
      <c r="W20" s="30">
        <f>2*U20/'1-Geometria'!$G$19</f>
        <v>66.871967020223181</v>
      </c>
      <c r="X20" s="31" t="s">
        <v>221</v>
      </c>
      <c r="Y20" s="30">
        <f t="shared" si="10"/>
        <v>147.68837332513937</v>
      </c>
      <c r="Z20" s="46" t="s">
        <v>221</v>
      </c>
    </row>
    <row r="21" spans="2:26" ht="22" customHeight="1">
      <c r="B21" s="45">
        <v>3</v>
      </c>
      <c r="C21" s="30">
        <f t="shared" si="5"/>
        <v>3483.7</v>
      </c>
      <c r="D21" s="31" t="s">
        <v>221</v>
      </c>
      <c r="E21" s="30">
        <f>E22+hinterpiano</f>
        <v>6.6</v>
      </c>
      <c r="F21" s="31" t="s">
        <v>2</v>
      </c>
      <c r="G21" s="706">
        <f t="shared" si="6"/>
        <v>22992.42</v>
      </c>
      <c r="H21" s="706"/>
      <c r="I21" s="31" t="s">
        <v>406</v>
      </c>
      <c r="J21" s="30">
        <f t="shared" si="4"/>
        <v>207.18816930932832</v>
      </c>
      <c r="K21" s="31" t="s">
        <v>221</v>
      </c>
      <c r="L21" s="30">
        <f t="shared" si="8"/>
        <v>1420.372229156673</v>
      </c>
      <c r="M21" s="31" t="s">
        <v>221</v>
      </c>
      <c r="N21" s="706">
        <f>L21/$P$12</f>
        <v>157.81913657296366</v>
      </c>
      <c r="O21" s="706"/>
      <c r="P21" s="31" t="s">
        <v>221</v>
      </c>
      <c r="Q21" s="212">
        <f>0.5*hinterpiano</f>
        <v>1.65</v>
      </c>
      <c r="R21" s="212" t="s">
        <v>2</v>
      </c>
      <c r="S21" s="30">
        <f t="shared" si="7"/>
        <v>260.40157534539003</v>
      </c>
      <c r="T21" s="31" t="s">
        <v>406</v>
      </c>
      <c r="U21" s="30">
        <f t="shared" si="9"/>
        <v>241.40932649203495</v>
      </c>
      <c r="V21" s="31" t="s">
        <v>406</v>
      </c>
      <c r="W21" s="30">
        <f>2*U21/'1-Geometria'!$G$19</f>
        <v>83.244595342081013</v>
      </c>
      <c r="X21" s="31" t="s">
        <v>221</v>
      </c>
      <c r="Y21" s="30">
        <f t="shared" si="10"/>
        <v>230.93296866722039</v>
      </c>
      <c r="Z21" s="46" t="s">
        <v>221</v>
      </c>
    </row>
    <row r="22" spans="2:26" ht="22" customHeight="1">
      <c r="B22" s="45">
        <v>2</v>
      </c>
      <c r="C22" s="30">
        <f t="shared" si="5"/>
        <v>3483.7</v>
      </c>
      <c r="D22" s="31" t="s">
        <v>221</v>
      </c>
      <c r="E22" s="30">
        <f>hinterpiano</f>
        <v>3.3</v>
      </c>
      <c r="F22" s="31" t="s">
        <v>2</v>
      </c>
      <c r="G22" s="706">
        <f t="shared" ref="G22" si="11">C22*E22</f>
        <v>11496.21</v>
      </c>
      <c r="H22" s="706"/>
      <c r="I22" s="31" t="s">
        <v>406</v>
      </c>
      <c r="J22" s="30">
        <f t="shared" si="4"/>
        <v>103.59408465466416</v>
      </c>
      <c r="K22" s="31" t="s">
        <v>221</v>
      </c>
      <c r="L22" s="30">
        <f t="shared" si="8"/>
        <v>1523.9663138113372</v>
      </c>
      <c r="M22" s="31" t="s">
        <v>221</v>
      </c>
      <c r="N22" s="706">
        <f>L22/O12</f>
        <v>179.29015456603966</v>
      </c>
      <c r="O22" s="706"/>
      <c r="P22" s="31" t="s">
        <v>221</v>
      </c>
      <c r="Q22" s="212">
        <f>0.4*hinterpiano</f>
        <v>1.32</v>
      </c>
      <c r="R22" s="212" t="s">
        <v>2</v>
      </c>
      <c r="S22" s="30">
        <f t="shared" si="7"/>
        <v>236.66300402717238</v>
      </c>
      <c r="T22" s="31" t="s">
        <v>406</v>
      </c>
      <c r="U22" s="30">
        <f t="shared" si="9"/>
        <v>248.53228968628122</v>
      </c>
      <c r="V22" s="31" t="s">
        <v>406</v>
      </c>
      <c r="W22" s="30">
        <f>2*U22/'1-Geometria'!$G$19</f>
        <v>85.700789546993519</v>
      </c>
      <c r="X22" s="31" t="s">
        <v>221</v>
      </c>
      <c r="Y22" s="30">
        <f t="shared" si="10"/>
        <v>316.63375821421391</v>
      </c>
      <c r="Z22" s="46" t="s">
        <v>221</v>
      </c>
    </row>
    <row r="23" spans="2:26" ht="22" customHeight="1" thickBot="1">
      <c r="B23" s="203" t="s">
        <v>411</v>
      </c>
      <c r="C23" s="48"/>
      <c r="D23" s="48"/>
      <c r="E23" s="48"/>
      <c r="F23" s="48"/>
      <c r="G23" s="713">
        <f>SUM(G17:G22)</f>
        <v>169120.04999999996</v>
      </c>
      <c r="H23" s="714"/>
      <c r="I23" s="48" t="s">
        <v>406</v>
      </c>
      <c r="J23" s="180">
        <f>SUM(J17:J22)</f>
        <v>1523.9663138113372</v>
      </c>
      <c r="K23" s="48" t="s">
        <v>221</v>
      </c>
      <c r="L23" s="48"/>
      <c r="M23" s="48"/>
      <c r="N23" s="713"/>
      <c r="O23" s="713"/>
      <c r="P23" s="48"/>
      <c r="Q23" s="213">
        <f>0.6*hinterpiano</f>
        <v>1.9799999999999998</v>
      </c>
      <c r="R23" s="213" t="s">
        <v>2</v>
      </c>
      <c r="S23" s="180">
        <f>N22*Q23</f>
        <v>354.99450604075849</v>
      </c>
      <c r="T23" s="48" t="s">
        <v>406</v>
      </c>
      <c r="U23" s="48"/>
      <c r="V23" s="48"/>
      <c r="W23" s="48"/>
      <c r="X23" s="48"/>
      <c r="Y23" s="48"/>
      <c r="Z23" s="49"/>
    </row>
    <row r="24" spans="2:26" ht="22" customHeight="1" thickBot="1">
      <c r="B24" s="16"/>
      <c r="C24" s="16"/>
      <c r="D24" s="16"/>
      <c r="E24" s="16"/>
      <c r="F24" s="16"/>
      <c r="G24" s="16"/>
      <c r="H24" s="16"/>
      <c r="I24" s="16"/>
      <c r="J24" s="16"/>
      <c r="K24" s="16"/>
      <c r="L24" s="16"/>
      <c r="M24" s="16"/>
      <c r="N24" s="16"/>
      <c r="O24" s="16"/>
      <c r="P24" s="16"/>
      <c r="Q24" s="16"/>
      <c r="R24" s="16"/>
      <c r="S24" s="16"/>
      <c r="T24" s="16"/>
      <c r="U24" s="16"/>
      <c r="V24" s="16"/>
      <c r="W24" s="16"/>
      <c r="X24" s="16"/>
      <c r="Y24" s="16"/>
    </row>
    <row r="25" spans="2:26" ht="22" customHeight="1" thickBot="1">
      <c r="B25" s="677" t="s">
        <v>412</v>
      </c>
      <c r="C25" s="678"/>
      <c r="D25" s="678"/>
      <c r="E25" s="678"/>
      <c r="F25" s="678"/>
      <c r="G25" s="678"/>
      <c r="H25" s="678"/>
      <c r="I25" s="678"/>
      <c r="J25" s="678"/>
      <c r="K25" s="678"/>
      <c r="L25" s="678"/>
      <c r="M25" s="678"/>
      <c r="N25" s="678"/>
      <c r="O25" s="678"/>
      <c r="P25" s="678"/>
      <c r="Q25" s="678"/>
      <c r="R25" s="678"/>
      <c r="S25" s="678"/>
      <c r="T25" s="678"/>
      <c r="U25" s="678"/>
      <c r="V25" s="678"/>
      <c r="W25" s="678"/>
      <c r="X25" s="678"/>
      <c r="Y25" s="678"/>
      <c r="Z25" s="679"/>
    </row>
    <row r="26" spans="2:26" ht="22" customHeight="1">
      <c r="B26" s="707" t="s">
        <v>388</v>
      </c>
      <c r="C26" s="709" t="s">
        <v>386</v>
      </c>
      <c r="D26" s="709"/>
      <c r="E26" s="702" t="s">
        <v>387</v>
      </c>
      <c r="F26" s="702"/>
      <c r="G26" s="702" t="s">
        <v>397</v>
      </c>
      <c r="H26" s="702"/>
      <c r="I26" s="702"/>
      <c r="J26" s="702" t="s">
        <v>389</v>
      </c>
      <c r="K26" s="702"/>
      <c r="L26" s="702" t="s">
        <v>390</v>
      </c>
      <c r="M26" s="702"/>
      <c r="N26" s="702" t="s">
        <v>392</v>
      </c>
      <c r="O26" s="702"/>
      <c r="P26" s="702"/>
      <c r="Q26" s="702" t="s">
        <v>409</v>
      </c>
      <c r="R26" s="702"/>
      <c r="S26" s="702" t="s">
        <v>391</v>
      </c>
      <c r="T26" s="702"/>
      <c r="U26" s="702" t="s">
        <v>393</v>
      </c>
      <c r="V26" s="702"/>
      <c r="W26" s="702" t="s">
        <v>394</v>
      </c>
      <c r="X26" s="702"/>
      <c r="Y26" s="702" t="s">
        <v>405</v>
      </c>
      <c r="Z26" s="711"/>
    </row>
    <row r="27" spans="2:26" ht="22" customHeight="1">
      <c r="B27" s="708"/>
      <c r="C27" s="710" t="s">
        <v>395</v>
      </c>
      <c r="D27" s="710"/>
      <c r="E27" s="624" t="s">
        <v>396</v>
      </c>
      <c r="F27" s="624"/>
      <c r="G27" s="624"/>
      <c r="H27" s="624"/>
      <c r="I27" s="624"/>
      <c r="J27" s="624" t="s">
        <v>398</v>
      </c>
      <c r="K27" s="624"/>
      <c r="L27" s="624" t="s">
        <v>399</v>
      </c>
      <c r="M27" s="624"/>
      <c r="N27" s="624" t="s">
        <v>400</v>
      </c>
      <c r="O27" s="624"/>
      <c r="P27" s="624"/>
      <c r="Q27" s="624" t="s">
        <v>410</v>
      </c>
      <c r="R27" s="624"/>
      <c r="S27" s="624" t="s">
        <v>401</v>
      </c>
      <c r="T27" s="624"/>
      <c r="U27" s="624" t="s">
        <v>402</v>
      </c>
      <c r="V27" s="624"/>
      <c r="W27" s="624" t="s">
        <v>403</v>
      </c>
      <c r="X27" s="624"/>
      <c r="Y27" s="624" t="s">
        <v>404</v>
      </c>
      <c r="Z27" s="712"/>
    </row>
    <row r="28" spans="2:26" ht="22" customHeight="1">
      <c r="B28" s="45" t="s">
        <v>372</v>
      </c>
      <c r="C28" s="30">
        <f>C17</f>
        <v>360</v>
      </c>
      <c r="D28" s="31" t="s">
        <v>221</v>
      </c>
      <c r="E28" s="30">
        <f>E29+hinterpiano</f>
        <v>19.8</v>
      </c>
      <c r="F28" s="31" t="s">
        <v>2</v>
      </c>
      <c r="G28" s="706">
        <f>C28*E28</f>
        <v>7128</v>
      </c>
      <c r="H28" s="706"/>
      <c r="I28" s="31" t="s">
        <v>406</v>
      </c>
      <c r="J28" s="30">
        <f t="shared" ref="J28:J33" si="12">G28*$P$8/$G$23</f>
        <v>64.23148458652426</v>
      </c>
      <c r="K28" s="31" t="s">
        <v>221</v>
      </c>
      <c r="L28" s="30">
        <f>J28</f>
        <v>64.23148458652426</v>
      </c>
      <c r="M28" s="31" t="s">
        <v>221</v>
      </c>
      <c r="N28" s="706">
        <f>L28/Q12*1.2</f>
        <v>38.538890751914558</v>
      </c>
      <c r="O28" s="706"/>
      <c r="P28" s="31" t="s">
        <v>221</v>
      </c>
      <c r="Q28" s="212">
        <f>0.4*hinterpiano</f>
        <v>1.32</v>
      </c>
      <c r="R28" s="212" t="s">
        <v>2</v>
      </c>
      <c r="S28" s="30">
        <f t="shared" ref="S28:S33" si="13">N28*Q28*1.5</f>
        <v>76.307003688790829</v>
      </c>
      <c r="T28" s="31" t="s">
        <v>406</v>
      </c>
      <c r="U28" s="30">
        <f>U17*1.2</f>
        <v>25.435667896263606</v>
      </c>
      <c r="V28" s="31" t="s">
        <v>406</v>
      </c>
      <c r="W28" s="30">
        <f>W17</f>
        <v>14.130926609035336</v>
      </c>
      <c r="X28" s="31" t="s">
        <v>221</v>
      </c>
      <c r="Y28" s="30">
        <f>W28</f>
        <v>14.130926609035336</v>
      </c>
      <c r="Z28" s="46" t="s">
        <v>221</v>
      </c>
    </row>
    <row r="29" spans="2:26" ht="22" customHeight="1">
      <c r="B29" s="45">
        <v>6</v>
      </c>
      <c r="C29" s="30">
        <f t="shared" ref="C29:C33" si="14">C18</f>
        <v>2850.2999999999997</v>
      </c>
      <c r="D29" s="31" t="s">
        <v>221</v>
      </c>
      <c r="E29" s="30">
        <f>E30+hinterpiano</f>
        <v>16.5</v>
      </c>
      <c r="F29" s="31" t="s">
        <v>2</v>
      </c>
      <c r="G29" s="706">
        <f t="shared" ref="G29:G33" si="15">C29*E29</f>
        <v>47029.95</v>
      </c>
      <c r="H29" s="706"/>
      <c r="I29" s="31" t="s">
        <v>406</v>
      </c>
      <c r="J29" s="30">
        <f t="shared" si="12"/>
        <v>423.79398267817152</v>
      </c>
      <c r="K29" s="31" t="s">
        <v>221</v>
      </c>
      <c r="L29" s="30">
        <f>L28+J29</f>
        <v>488.02546726469575</v>
      </c>
      <c r="M29" s="31" t="s">
        <v>221</v>
      </c>
      <c r="N29" s="706">
        <f>L29/$P$12*1.2</f>
        <v>65.070062301959425</v>
      </c>
      <c r="O29" s="706"/>
      <c r="P29" s="31" t="s">
        <v>221</v>
      </c>
      <c r="Q29" s="212">
        <f>0.5*hinterpiano</f>
        <v>1.65</v>
      </c>
      <c r="R29" s="212" t="s">
        <v>2</v>
      </c>
      <c r="S29" s="30">
        <f t="shared" si="13"/>
        <v>161.04840419734956</v>
      </c>
      <c r="T29" s="31" t="s">
        <v>406</v>
      </c>
      <c r="U29" s="30">
        <f>U18*1.2</f>
        <v>79.118469295380137</v>
      </c>
      <c r="V29" s="31" t="s">
        <v>406</v>
      </c>
      <c r="W29" s="30">
        <f t="shared" ref="W29:W33" si="16">W18</f>
        <v>22.735192326258662</v>
      </c>
      <c r="X29" s="31" t="s">
        <v>221</v>
      </c>
      <c r="Y29" s="30">
        <f>W29+Y28</f>
        <v>36.866118935293997</v>
      </c>
      <c r="Z29" s="46" t="s">
        <v>221</v>
      </c>
    </row>
    <row r="30" spans="2:26" ht="22" customHeight="1">
      <c r="B30" s="45">
        <v>5</v>
      </c>
      <c r="C30" s="30">
        <f t="shared" si="14"/>
        <v>3483.7</v>
      </c>
      <c r="D30" s="31" t="s">
        <v>221</v>
      </c>
      <c r="E30" s="30">
        <f>E31+hinterpiano</f>
        <v>13.2</v>
      </c>
      <c r="F30" s="31" t="s">
        <v>2</v>
      </c>
      <c r="G30" s="706">
        <f t="shared" si="15"/>
        <v>45984.84</v>
      </c>
      <c r="H30" s="706"/>
      <c r="I30" s="31" t="s">
        <v>406</v>
      </c>
      <c r="J30" s="30">
        <f t="shared" si="12"/>
        <v>414.37633861865663</v>
      </c>
      <c r="K30" s="31" t="s">
        <v>221</v>
      </c>
      <c r="L30" s="30">
        <f t="shared" ref="L30:L33" si="17">L29+J30</f>
        <v>902.40180588335238</v>
      </c>
      <c r="M30" s="31" t="s">
        <v>221</v>
      </c>
      <c r="N30" s="706">
        <f>L30/$P$12*1.2</f>
        <v>120.32024078444698</v>
      </c>
      <c r="O30" s="706"/>
      <c r="P30" s="31" t="s">
        <v>221</v>
      </c>
      <c r="Q30" s="212">
        <f>0.5*hinterpiano</f>
        <v>1.65</v>
      </c>
      <c r="R30" s="212" t="s">
        <v>2</v>
      </c>
      <c r="S30" s="30">
        <f t="shared" si="13"/>
        <v>297.79259594150625</v>
      </c>
      <c r="T30" s="31" t="s">
        <v>406</v>
      </c>
      <c r="U30" s="30">
        <f t="shared" ref="U30:U33" si="18">U19*1.2</f>
        <v>152.94700004628527</v>
      </c>
      <c r="V30" s="31" t="s">
        <v>406</v>
      </c>
      <c r="W30" s="30">
        <f t="shared" si="16"/>
        <v>43.950287369622203</v>
      </c>
      <c r="X30" s="31" t="s">
        <v>221</v>
      </c>
      <c r="Y30" s="30">
        <f t="shared" ref="Y30:Y33" si="19">W30+Y29</f>
        <v>80.8164063049162</v>
      </c>
      <c r="Z30" s="46" t="s">
        <v>221</v>
      </c>
    </row>
    <row r="31" spans="2:26" ht="22" customHeight="1">
      <c r="B31" s="45">
        <v>4</v>
      </c>
      <c r="C31" s="30">
        <f t="shared" si="14"/>
        <v>3483.7</v>
      </c>
      <c r="D31" s="31" t="s">
        <v>221</v>
      </c>
      <c r="E31" s="30">
        <f>E32+hinterpiano</f>
        <v>9.8999999999999986</v>
      </c>
      <c r="F31" s="31" t="s">
        <v>2</v>
      </c>
      <c r="G31" s="706">
        <f t="shared" si="15"/>
        <v>34488.62999999999</v>
      </c>
      <c r="H31" s="706"/>
      <c r="I31" s="31" t="s">
        <v>406</v>
      </c>
      <c r="J31" s="30">
        <f t="shared" si="12"/>
        <v>310.78225396399239</v>
      </c>
      <c r="K31" s="31" t="s">
        <v>221</v>
      </c>
      <c r="L31" s="30">
        <f t="shared" si="17"/>
        <v>1213.1840598473448</v>
      </c>
      <c r="M31" s="31" t="s">
        <v>221</v>
      </c>
      <c r="N31" s="706">
        <f>L31/$P$12*1.2</f>
        <v>161.75787464631262</v>
      </c>
      <c r="O31" s="706"/>
      <c r="P31" s="31" t="s">
        <v>221</v>
      </c>
      <c r="Q31" s="212">
        <f>0.5*hinterpiano</f>
        <v>1.65</v>
      </c>
      <c r="R31" s="212" t="s">
        <v>2</v>
      </c>
      <c r="S31" s="30">
        <f t="shared" si="13"/>
        <v>400.3507397496237</v>
      </c>
      <c r="T31" s="31" t="s">
        <v>406</v>
      </c>
      <c r="U31" s="30">
        <f t="shared" si="18"/>
        <v>232.71444523037667</v>
      </c>
      <c r="V31" s="31" t="s">
        <v>406</v>
      </c>
      <c r="W31" s="30">
        <f t="shared" si="16"/>
        <v>66.871967020223181</v>
      </c>
      <c r="X31" s="31" t="s">
        <v>221</v>
      </c>
      <c r="Y31" s="30">
        <f t="shared" si="19"/>
        <v>147.68837332513937</v>
      </c>
      <c r="Z31" s="46" t="s">
        <v>221</v>
      </c>
    </row>
    <row r="32" spans="2:26" ht="22" customHeight="1">
      <c r="B32" s="45">
        <v>3</v>
      </c>
      <c r="C32" s="30">
        <f t="shared" si="14"/>
        <v>3483.7</v>
      </c>
      <c r="D32" s="31" t="s">
        <v>221</v>
      </c>
      <c r="E32" s="30">
        <f>E33+hinterpiano</f>
        <v>6.6</v>
      </c>
      <c r="F32" s="31" t="s">
        <v>2</v>
      </c>
      <c r="G32" s="706">
        <f t="shared" si="15"/>
        <v>22992.42</v>
      </c>
      <c r="H32" s="706"/>
      <c r="I32" s="31" t="s">
        <v>406</v>
      </c>
      <c r="J32" s="30">
        <f t="shared" si="12"/>
        <v>207.18816930932832</v>
      </c>
      <c r="K32" s="31" t="s">
        <v>221</v>
      </c>
      <c r="L32" s="30">
        <f t="shared" si="17"/>
        <v>1420.372229156673</v>
      </c>
      <c r="M32" s="31" t="s">
        <v>221</v>
      </c>
      <c r="N32" s="706">
        <f>L32/$P$12*1.2</f>
        <v>189.38296388755637</v>
      </c>
      <c r="O32" s="706"/>
      <c r="P32" s="31" t="s">
        <v>221</v>
      </c>
      <c r="Q32" s="212">
        <f>0.5*hinterpiano</f>
        <v>1.65</v>
      </c>
      <c r="R32" s="212" t="s">
        <v>2</v>
      </c>
      <c r="S32" s="30">
        <f t="shared" si="13"/>
        <v>468.72283562170202</v>
      </c>
      <c r="T32" s="31" t="s">
        <v>406</v>
      </c>
      <c r="U32" s="30">
        <f t="shared" si="18"/>
        <v>289.69119179044191</v>
      </c>
      <c r="V32" s="31" t="s">
        <v>406</v>
      </c>
      <c r="W32" s="30">
        <f t="shared" si="16"/>
        <v>83.244595342081013</v>
      </c>
      <c r="X32" s="31" t="s">
        <v>221</v>
      </c>
      <c r="Y32" s="30">
        <f t="shared" si="19"/>
        <v>230.93296866722039</v>
      </c>
      <c r="Z32" s="46" t="s">
        <v>221</v>
      </c>
    </row>
    <row r="33" spans="2:34" ht="22" customHeight="1">
      <c r="B33" s="45">
        <v>2</v>
      </c>
      <c r="C33" s="30">
        <f t="shared" si="14"/>
        <v>3483.7</v>
      </c>
      <c r="D33" s="31" t="s">
        <v>221</v>
      </c>
      <c r="E33" s="30">
        <f>hinterpiano</f>
        <v>3.3</v>
      </c>
      <c r="F33" s="31" t="s">
        <v>2</v>
      </c>
      <c r="G33" s="706">
        <f t="shared" si="15"/>
        <v>11496.21</v>
      </c>
      <c r="H33" s="706"/>
      <c r="I33" s="31" t="s">
        <v>406</v>
      </c>
      <c r="J33" s="30">
        <f t="shared" si="12"/>
        <v>103.59408465466416</v>
      </c>
      <c r="K33" s="31" t="s">
        <v>221</v>
      </c>
      <c r="L33" s="30">
        <f t="shared" si="17"/>
        <v>1523.9663138113372</v>
      </c>
      <c r="M33" s="31" t="s">
        <v>221</v>
      </c>
      <c r="N33" s="706">
        <f>L33/O12*1.2</f>
        <v>215.14818547924759</v>
      </c>
      <c r="O33" s="706"/>
      <c r="P33" s="31" t="s">
        <v>221</v>
      </c>
      <c r="Q33" s="212">
        <f>0.4*hinterpiano</f>
        <v>1.32</v>
      </c>
      <c r="R33" s="212" t="s">
        <v>2</v>
      </c>
      <c r="S33" s="30">
        <f t="shared" si="13"/>
        <v>425.99340724891022</v>
      </c>
      <c r="T33" s="31" t="s">
        <v>406</v>
      </c>
      <c r="U33" s="30">
        <f t="shared" si="18"/>
        <v>298.23874762353745</v>
      </c>
      <c r="V33" s="31" t="s">
        <v>406</v>
      </c>
      <c r="W33" s="30">
        <f t="shared" si="16"/>
        <v>85.700789546993519</v>
      </c>
      <c r="X33" s="31" t="s">
        <v>221</v>
      </c>
      <c r="Y33" s="30">
        <f t="shared" si="19"/>
        <v>316.63375821421391</v>
      </c>
      <c r="Z33" s="46" t="s">
        <v>221</v>
      </c>
    </row>
    <row r="34" spans="2:34" ht="22" customHeight="1" thickBot="1">
      <c r="B34" s="203" t="s">
        <v>411</v>
      </c>
      <c r="C34" s="48"/>
      <c r="D34" s="48"/>
      <c r="E34" s="48"/>
      <c r="F34" s="48"/>
      <c r="G34" s="713">
        <f>SUM(G28:G33)</f>
        <v>169120.04999999996</v>
      </c>
      <c r="H34" s="714"/>
      <c r="I34" s="48" t="s">
        <v>406</v>
      </c>
      <c r="J34" s="180">
        <f>SUM(J28:J33)</f>
        <v>1523.9663138113372</v>
      </c>
      <c r="K34" s="48" t="s">
        <v>221</v>
      </c>
      <c r="L34" s="48"/>
      <c r="M34" s="48"/>
      <c r="N34" s="713"/>
      <c r="O34" s="713"/>
      <c r="P34" s="48"/>
      <c r="Q34" s="213">
        <f>0.6*hinterpiano</f>
        <v>1.9799999999999998</v>
      </c>
      <c r="R34" s="213" t="s">
        <v>2</v>
      </c>
      <c r="S34" s="180">
        <f>N33*Q34</f>
        <v>425.99340724891016</v>
      </c>
      <c r="T34" s="48" t="s">
        <v>406</v>
      </c>
      <c r="U34" s="48"/>
      <c r="V34" s="48"/>
      <c r="W34" s="48"/>
      <c r="X34" s="48"/>
      <c r="Y34" s="48"/>
      <c r="Z34" s="49"/>
    </row>
    <row r="35" spans="2:34" ht="22" customHeight="1" thickBot="1"/>
    <row r="36" spans="2:34" ht="22" customHeight="1" thickBot="1">
      <c r="B36" s="677" t="s">
        <v>454</v>
      </c>
      <c r="C36" s="678"/>
      <c r="D36" s="678"/>
      <c r="E36" s="678"/>
      <c r="F36" s="678"/>
      <c r="G36" s="678"/>
      <c r="H36" s="678"/>
      <c r="I36" s="678"/>
      <c r="J36" s="678"/>
      <c r="K36" s="678"/>
      <c r="L36" s="678"/>
      <c r="M36" s="679"/>
      <c r="N36" s="16"/>
      <c r="O36" s="677" t="s">
        <v>464</v>
      </c>
      <c r="P36" s="679"/>
      <c r="R36" s="677" t="s">
        <v>477</v>
      </c>
      <c r="S36" s="678"/>
      <c r="T36" s="678"/>
      <c r="U36" s="678"/>
      <c r="V36" s="678"/>
      <c r="W36" s="679"/>
      <c r="Y36" s="677" t="s">
        <v>678</v>
      </c>
      <c r="Z36" s="678"/>
      <c r="AA36" s="678"/>
      <c r="AB36" s="679"/>
      <c r="AD36" s="677" t="s">
        <v>682</v>
      </c>
      <c r="AE36" s="678"/>
      <c r="AF36" s="678"/>
      <c r="AG36" s="678"/>
      <c r="AH36" s="679"/>
    </row>
    <row r="37" spans="2:34" ht="22" customHeight="1" thickBot="1">
      <c r="B37" s="707" t="s">
        <v>388</v>
      </c>
      <c r="C37" s="702" t="s">
        <v>391</v>
      </c>
      <c r="D37" s="702"/>
      <c r="E37" s="702" t="s">
        <v>455</v>
      </c>
      <c r="F37" s="702"/>
      <c r="G37" s="702" t="s">
        <v>456</v>
      </c>
      <c r="H37" s="702"/>
      <c r="I37" s="702"/>
      <c r="J37" s="702" t="s">
        <v>405</v>
      </c>
      <c r="K37" s="702"/>
      <c r="L37" s="702" t="s">
        <v>463</v>
      </c>
      <c r="M37" s="711"/>
      <c r="N37" s="18"/>
      <c r="O37" s="190" t="s">
        <v>457</v>
      </c>
      <c r="P37" s="183" t="s">
        <v>458</v>
      </c>
      <c r="R37" s="240" t="s">
        <v>382</v>
      </c>
      <c r="S37" s="241" t="s">
        <v>410</v>
      </c>
      <c r="T37" s="241" t="s">
        <v>439</v>
      </c>
      <c r="U37" s="242" t="s">
        <v>218</v>
      </c>
      <c r="V37" s="242" t="s">
        <v>472</v>
      </c>
      <c r="W37" s="243" t="s">
        <v>476</v>
      </c>
      <c r="Y37" s="190" t="s">
        <v>679</v>
      </c>
      <c r="Z37" s="182" t="s">
        <v>966</v>
      </c>
      <c r="AA37" s="182" t="s">
        <v>967</v>
      </c>
      <c r="AB37" s="183" t="s">
        <v>218</v>
      </c>
      <c r="AD37" s="693" t="s">
        <v>968</v>
      </c>
      <c r="AE37" s="694"/>
      <c r="AF37" s="695"/>
      <c r="AG37" s="700" t="s">
        <v>969</v>
      </c>
      <c r="AH37" s="701"/>
    </row>
    <row r="38" spans="2:34" ht="22" customHeight="1" thickBot="1">
      <c r="B38" s="708"/>
      <c r="C38" s="624" t="s">
        <v>401</v>
      </c>
      <c r="D38" s="624"/>
      <c r="E38" s="624" t="s">
        <v>465</v>
      </c>
      <c r="F38" s="624"/>
      <c r="G38" s="624" t="s">
        <v>466</v>
      </c>
      <c r="H38" s="624"/>
      <c r="I38" s="624"/>
      <c r="J38" s="624" t="s">
        <v>404</v>
      </c>
      <c r="K38" s="624"/>
      <c r="L38" s="29" t="s">
        <v>467</v>
      </c>
      <c r="M38" s="73" t="s">
        <v>468</v>
      </c>
      <c r="N38" s="18"/>
      <c r="O38" s="102">
        <f>IF(P38=M44,C44,IF(P38=M43,C43,IF(P38=M42,C42,IF(P38=M41,C41,IF(P38=M40,C40,"ERRORE")))))</f>
        <v>425.99340724891022</v>
      </c>
      <c r="P38" s="237">
        <f>MAX(M40:M44)</f>
        <v>1668.9093594642136</v>
      </c>
      <c r="R38" s="186" t="s">
        <v>372</v>
      </c>
      <c r="S38" s="31">
        <v>30</v>
      </c>
      <c r="T38" s="31">
        <v>60</v>
      </c>
      <c r="U38" s="31" t="s">
        <v>220</v>
      </c>
      <c r="V38" s="31" t="s">
        <v>481</v>
      </c>
      <c r="W38" s="46" t="s">
        <v>481</v>
      </c>
      <c r="Y38" s="339">
        <v>0.05</v>
      </c>
      <c r="Z38" s="202">
        <f>Y38*23.45</f>
        <v>1.1725000000000001</v>
      </c>
      <c r="AA38" s="202">
        <f>Y38*17.5</f>
        <v>0.875</v>
      </c>
      <c r="AB38" s="49" t="s">
        <v>2</v>
      </c>
      <c r="AD38" s="239" t="s">
        <v>382</v>
      </c>
      <c r="AE38" s="182" t="s">
        <v>683</v>
      </c>
      <c r="AF38" s="183" t="s">
        <v>218</v>
      </c>
      <c r="AG38" s="59" t="s">
        <v>683</v>
      </c>
      <c r="AH38" s="183" t="s">
        <v>218</v>
      </c>
    </row>
    <row r="39" spans="2:34" ht="22" customHeight="1" thickBot="1">
      <c r="B39" s="45" t="s">
        <v>372</v>
      </c>
      <c r="C39" s="30">
        <f>S28</f>
        <v>76.307003688790829</v>
      </c>
      <c r="D39" s="31" t="s">
        <v>406</v>
      </c>
      <c r="E39" s="31" t="s">
        <v>187</v>
      </c>
      <c r="F39" s="31" t="s">
        <v>187</v>
      </c>
      <c r="G39" s="610" t="s">
        <v>187</v>
      </c>
      <c r="H39" s="610"/>
      <c r="I39" s="31" t="s">
        <v>187</v>
      </c>
      <c r="J39" s="30">
        <f>Y28</f>
        <v>14.130926609035336</v>
      </c>
      <c r="K39" s="31" t="s">
        <v>221</v>
      </c>
      <c r="L39" s="31" t="s">
        <v>187</v>
      </c>
      <c r="M39" s="46" t="s">
        <v>187</v>
      </c>
      <c r="N39" s="16"/>
      <c r="O39" s="103">
        <f>IF(P39=L44,C44,IF(P39=L43,C43,IF(P39=L42,C42,IF(P39=L41,C41,IF(P39=L40,C40,"ERRORE")))))</f>
        <v>161.04840419734956</v>
      </c>
      <c r="P39" s="238">
        <f>MIN(L40:L44)</f>
        <v>26.767012314705994</v>
      </c>
      <c r="R39" s="45">
        <v>6</v>
      </c>
      <c r="S39" s="31">
        <v>30</v>
      </c>
      <c r="T39" s="31">
        <v>60</v>
      </c>
      <c r="U39" s="31" t="s">
        <v>220</v>
      </c>
      <c r="V39" s="31" t="s">
        <v>481</v>
      </c>
      <c r="W39" s="46" t="s">
        <v>481</v>
      </c>
      <c r="AD39" s="45">
        <v>6</v>
      </c>
      <c r="AE39" s="201">
        <f>$Z$38*(J29+J28)</f>
        <v>572.20986036785587</v>
      </c>
      <c r="AF39" s="46" t="s">
        <v>406</v>
      </c>
      <c r="AG39" s="33">
        <f>$AA$38*(J29+J28)</f>
        <v>427.02228385660879</v>
      </c>
      <c r="AH39" s="46" t="s">
        <v>406</v>
      </c>
    </row>
    <row r="40" spans="2:34" ht="22" customHeight="1" thickBot="1">
      <c r="B40" s="45">
        <v>6</v>
      </c>
      <c r="C40" s="30">
        <f t="shared" ref="C40:C45" si="20">S29</f>
        <v>161.04840419734956</v>
      </c>
      <c r="D40" s="31" t="s">
        <v>406</v>
      </c>
      <c r="E40" s="30">
        <f>'9-Riepilogo Analisi dei Carichi'!S79</f>
        <v>63.633131249999991</v>
      </c>
      <c r="F40" s="31" t="s">
        <v>221</v>
      </c>
      <c r="G40" s="706">
        <f>'9-Riepilogo Analisi dei Carichi'!N79</f>
        <v>213.28176825000003</v>
      </c>
      <c r="H40" s="610"/>
      <c r="I40" s="31" t="s">
        <v>221</v>
      </c>
      <c r="J40" s="30">
        <f t="shared" ref="J40:J44" si="21">Y29</f>
        <v>36.866118935293997</v>
      </c>
      <c r="K40" s="31" t="s">
        <v>221</v>
      </c>
      <c r="L40" s="30">
        <f>E40-J40</f>
        <v>26.767012314705994</v>
      </c>
      <c r="M40" s="237">
        <f>G40+J40</f>
        <v>250.14788718529402</v>
      </c>
      <c r="N40" s="16"/>
      <c r="R40" s="45">
        <v>5</v>
      </c>
      <c r="S40" s="31">
        <v>30</v>
      </c>
      <c r="T40" s="31">
        <v>70</v>
      </c>
      <c r="U40" s="31" t="s">
        <v>220</v>
      </c>
      <c r="V40" s="31" t="s">
        <v>482</v>
      </c>
      <c r="W40" s="46" t="s">
        <v>482</v>
      </c>
      <c r="AD40" s="45">
        <v>5</v>
      </c>
      <c r="AE40" s="201">
        <f>$Z$38*J30</f>
        <v>485.85625703037493</v>
      </c>
      <c r="AF40" s="46" t="s">
        <v>406</v>
      </c>
      <c r="AG40" s="33">
        <f>$AA$38*J30</f>
        <v>362.57929629132457</v>
      </c>
      <c r="AH40" s="46" t="s">
        <v>406</v>
      </c>
    </row>
    <row r="41" spans="2:34" ht="22" customHeight="1" thickBot="1">
      <c r="B41" s="45">
        <v>5</v>
      </c>
      <c r="C41" s="30">
        <f t="shared" si="20"/>
        <v>297.79259594150625</v>
      </c>
      <c r="D41" s="31" t="s">
        <v>406</v>
      </c>
      <c r="E41" s="30">
        <f>'9-Riepilogo Analisi dei Carichi'!S43+E40</f>
        <v>149.21836949999999</v>
      </c>
      <c r="F41" s="31" t="s">
        <v>221</v>
      </c>
      <c r="G41" s="706">
        <f>'9-Riepilogo Analisi dei Carichi'!$N$43+G40</f>
        <v>498.03022649999997</v>
      </c>
      <c r="H41" s="610"/>
      <c r="I41" s="31" t="s">
        <v>221</v>
      </c>
      <c r="J41" s="30">
        <f t="shared" si="21"/>
        <v>80.8164063049162</v>
      </c>
      <c r="K41" s="31" t="s">
        <v>221</v>
      </c>
      <c r="L41" s="30">
        <f t="shared" ref="L41:L44" si="22">E41-J41</f>
        <v>68.401963195083795</v>
      </c>
      <c r="M41" s="237">
        <f t="shared" ref="M41:M44" si="23">G41+J41</f>
        <v>578.84663280491623</v>
      </c>
      <c r="N41" s="16"/>
      <c r="O41" s="677" t="s">
        <v>475</v>
      </c>
      <c r="P41" s="679"/>
      <c r="R41" s="45">
        <v>4</v>
      </c>
      <c r="S41" s="31">
        <v>30</v>
      </c>
      <c r="T41" s="31">
        <v>70</v>
      </c>
      <c r="U41" s="31" t="s">
        <v>220</v>
      </c>
      <c r="V41" s="31" t="s">
        <v>482</v>
      </c>
      <c r="W41" s="46" t="s">
        <v>482</v>
      </c>
      <c r="AD41" s="45">
        <v>4</v>
      </c>
      <c r="AE41" s="201">
        <f t="shared" ref="AE41:AE43" si="24">$Z$38*J31</f>
        <v>364.39219277278113</v>
      </c>
      <c r="AF41" s="46" t="s">
        <v>406</v>
      </c>
      <c r="AG41" s="33">
        <f t="shared" ref="AG41:AG43" si="25">$AA$38*J31</f>
        <v>271.93447221849334</v>
      </c>
      <c r="AH41" s="46" t="s">
        <v>406</v>
      </c>
    </row>
    <row r="42" spans="2:34" ht="22" customHeight="1">
      <c r="B42" s="45">
        <v>4</v>
      </c>
      <c r="C42" s="30">
        <f t="shared" si="20"/>
        <v>400.3507397496237</v>
      </c>
      <c r="D42" s="31" t="s">
        <v>406</v>
      </c>
      <c r="E42" s="30">
        <f>'9-Riepilogo Analisi dei Carichi'!$S$43+E41</f>
        <v>234.80360775</v>
      </c>
      <c r="F42" s="31" t="s">
        <v>221</v>
      </c>
      <c r="G42" s="706">
        <f>'9-Riepilogo Analisi dei Carichi'!$N$43+G41</f>
        <v>782.77868474999991</v>
      </c>
      <c r="H42" s="610"/>
      <c r="I42" s="31" t="s">
        <v>221</v>
      </c>
      <c r="J42" s="30">
        <f t="shared" si="21"/>
        <v>147.68837332513937</v>
      </c>
      <c r="K42" s="31" t="s">
        <v>221</v>
      </c>
      <c r="L42" s="30">
        <f t="shared" si="22"/>
        <v>87.115234424860631</v>
      </c>
      <c r="M42" s="237">
        <f t="shared" si="23"/>
        <v>930.46705807513922</v>
      </c>
      <c r="N42" s="16"/>
      <c r="O42" s="181" t="s">
        <v>470</v>
      </c>
      <c r="P42" s="188">
        <v>30</v>
      </c>
      <c r="R42" s="45">
        <v>3</v>
      </c>
      <c r="S42" s="31">
        <v>30</v>
      </c>
      <c r="T42" s="31">
        <v>70</v>
      </c>
      <c r="U42" s="31" t="s">
        <v>220</v>
      </c>
      <c r="V42" s="31" t="s">
        <v>482</v>
      </c>
      <c r="W42" s="46" t="s">
        <v>482</v>
      </c>
      <c r="AD42" s="45">
        <v>3</v>
      </c>
      <c r="AE42" s="201">
        <f t="shared" si="24"/>
        <v>242.92812851518747</v>
      </c>
      <c r="AF42" s="46" t="s">
        <v>406</v>
      </c>
      <c r="AG42" s="33">
        <f t="shared" si="25"/>
        <v>181.28964814566228</v>
      </c>
      <c r="AH42" s="46" t="s">
        <v>406</v>
      </c>
    </row>
    <row r="43" spans="2:34" ht="22" customHeight="1" thickBot="1">
      <c r="B43" s="45">
        <v>3</v>
      </c>
      <c r="C43" s="30">
        <f t="shared" si="20"/>
        <v>468.72283562170202</v>
      </c>
      <c r="D43" s="31" t="s">
        <v>406</v>
      </c>
      <c r="E43" s="30">
        <f>E42+'9-Riepilogo Analisi dei Carichi'!S43</f>
        <v>320.388846</v>
      </c>
      <c r="F43" s="31" t="s">
        <v>221</v>
      </c>
      <c r="G43" s="706">
        <f>'9-Riepilogo Analisi dei Carichi'!$N$43+G42</f>
        <v>1067.5271429999998</v>
      </c>
      <c r="H43" s="610"/>
      <c r="I43" s="31" t="s">
        <v>221</v>
      </c>
      <c r="J43" s="30">
        <f t="shared" si="21"/>
        <v>230.93296866722039</v>
      </c>
      <c r="K43" s="31" t="s">
        <v>221</v>
      </c>
      <c r="L43" s="30">
        <f t="shared" si="22"/>
        <v>89.455877332779608</v>
      </c>
      <c r="M43" s="237">
        <f t="shared" si="23"/>
        <v>1298.4601116672202</v>
      </c>
      <c r="N43" s="16"/>
      <c r="O43" s="45" t="s">
        <v>471</v>
      </c>
      <c r="P43" s="46">
        <v>70</v>
      </c>
      <c r="R43" s="47">
        <v>2</v>
      </c>
      <c r="S43" s="48">
        <v>30</v>
      </c>
      <c r="T43" s="48">
        <v>70</v>
      </c>
      <c r="U43" s="48" t="s">
        <v>220</v>
      </c>
      <c r="V43" s="48" t="s">
        <v>482</v>
      </c>
      <c r="W43" s="49" t="s">
        <v>482</v>
      </c>
      <c r="AD43" s="47">
        <v>2</v>
      </c>
      <c r="AE43" s="202">
        <f t="shared" si="24"/>
        <v>121.46406425759373</v>
      </c>
      <c r="AF43" s="49" t="s">
        <v>406</v>
      </c>
      <c r="AG43" s="108">
        <f t="shared" si="25"/>
        <v>90.644824072831142</v>
      </c>
      <c r="AH43" s="49" t="s">
        <v>406</v>
      </c>
    </row>
    <row r="44" spans="2:34" ht="22" customHeight="1">
      <c r="B44" s="45">
        <v>2</v>
      </c>
      <c r="C44" s="30">
        <f t="shared" si="20"/>
        <v>425.99340724891022</v>
      </c>
      <c r="D44" s="31" t="s">
        <v>406</v>
      </c>
      <c r="E44" s="30">
        <f>E43+'9-Riepilogo Analisi dei Carichi'!S43</f>
        <v>405.97408425000003</v>
      </c>
      <c r="F44" s="31" t="s">
        <v>221</v>
      </c>
      <c r="G44" s="706">
        <f>'9-Riepilogo Analisi dei Carichi'!$N$43+G43</f>
        <v>1352.2756012499997</v>
      </c>
      <c r="H44" s="610"/>
      <c r="I44" s="31" t="s">
        <v>221</v>
      </c>
      <c r="J44" s="30">
        <f t="shared" si="21"/>
        <v>316.63375821421391</v>
      </c>
      <c r="K44" s="31" t="s">
        <v>221</v>
      </c>
      <c r="L44" s="30">
        <f t="shared" si="22"/>
        <v>89.34032603578612</v>
      </c>
      <c r="M44" s="237">
        <f t="shared" si="23"/>
        <v>1668.9093594642136</v>
      </c>
      <c r="N44" s="16"/>
      <c r="O44" s="45" t="s">
        <v>474</v>
      </c>
      <c r="P44" s="46" t="s">
        <v>481</v>
      </c>
    </row>
    <row r="45" spans="2:34" ht="22" customHeight="1" thickBot="1">
      <c r="B45" s="47" t="s">
        <v>411</v>
      </c>
      <c r="C45" s="180">
        <f t="shared" si="20"/>
        <v>425.99340724891016</v>
      </c>
      <c r="D45" s="48" t="s">
        <v>406</v>
      </c>
      <c r="E45" s="48"/>
      <c r="F45" s="48"/>
      <c r="G45" s="714"/>
      <c r="H45" s="714"/>
      <c r="I45" s="48"/>
      <c r="J45" s="48"/>
      <c r="K45" s="48"/>
      <c r="L45" s="48"/>
      <c r="M45" s="49"/>
      <c r="N45" s="16"/>
      <c r="O45" s="47" t="s">
        <v>473</v>
      </c>
      <c r="P45" s="49" t="s">
        <v>481</v>
      </c>
    </row>
    <row r="47" spans="2:34" ht="22" customHeight="1" thickBot="1"/>
    <row r="48" spans="2:34" ht="22" customHeight="1" thickBot="1">
      <c r="B48" s="677" t="s">
        <v>492</v>
      </c>
      <c r="C48" s="678"/>
      <c r="D48" s="678"/>
      <c r="E48" s="678"/>
      <c r="F48" s="678"/>
      <c r="G48" s="678"/>
      <c r="H48" s="678"/>
      <c r="I48" s="678"/>
      <c r="J48" s="679"/>
      <c r="O48" s="680" t="s">
        <v>861</v>
      </c>
      <c r="P48" s="681"/>
      <c r="Q48" s="681"/>
      <c r="R48" s="681"/>
      <c r="S48" s="681"/>
      <c r="T48" s="681"/>
      <c r="U48" s="681"/>
      <c r="V48" s="681"/>
      <c r="W48" s="681"/>
      <c r="X48" s="681"/>
      <c r="Y48" s="681"/>
      <c r="Z48" s="681"/>
      <c r="AA48" s="682"/>
    </row>
    <row r="49" spans="2:29" ht="22" customHeight="1">
      <c r="B49" s="723" t="s">
        <v>382</v>
      </c>
      <c r="C49" s="702" t="s">
        <v>478</v>
      </c>
      <c r="D49" s="702"/>
      <c r="E49" s="724" t="s">
        <v>218</v>
      </c>
      <c r="F49" s="724" t="s">
        <v>479</v>
      </c>
      <c r="G49" s="724" t="s">
        <v>486</v>
      </c>
      <c r="H49" s="725" t="s">
        <v>480</v>
      </c>
      <c r="I49" s="726"/>
      <c r="J49" s="731" t="s">
        <v>218</v>
      </c>
      <c r="O49" s="696" t="s">
        <v>382</v>
      </c>
      <c r="P49" s="698" t="s">
        <v>493</v>
      </c>
      <c r="Q49" s="699"/>
      <c r="R49" s="691" t="s">
        <v>218</v>
      </c>
      <c r="S49" s="691" t="s">
        <v>496</v>
      </c>
      <c r="T49" s="691" t="s">
        <v>218</v>
      </c>
      <c r="U49" s="691" t="s">
        <v>368</v>
      </c>
      <c r="V49" s="691" t="s">
        <v>439</v>
      </c>
      <c r="W49" s="691" t="s">
        <v>489</v>
      </c>
      <c r="X49" s="691" t="s">
        <v>410</v>
      </c>
      <c r="Y49" s="691" t="s">
        <v>503</v>
      </c>
      <c r="Z49" s="691"/>
      <c r="AA49" s="691" t="s">
        <v>218</v>
      </c>
    </row>
    <row r="50" spans="2:29" ht="22" customHeight="1" thickBot="1">
      <c r="B50" s="707"/>
      <c r="C50" s="182" t="s">
        <v>432</v>
      </c>
      <c r="D50" s="182" t="s">
        <v>501</v>
      </c>
      <c r="E50" s="702"/>
      <c r="F50" s="702"/>
      <c r="G50" s="702"/>
      <c r="H50" s="727"/>
      <c r="I50" s="728"/>
      <c r="J50" s="711"/>
      <c r="O50" s="697"/>
      <c r="P50" s="69" t="s">
        <v>432</v>
      </c>
      <c r="Q50" s="268" t="s">
        <v>501</v>
      </c>
      <c r="R50" s="692"/>
      <c r="S50" s="692"/>
      <c r="T50" s="692"/>
      <c r="U50" s="692"/>
      <c r="V50" s="692"/>
      <c r="W50" s="692"/>
      <c r="X50" s="692"/>
      <c r="Y50" s="97" t="s">
        <v>410</v>
      </c>
      <c r="Z50" s="74" t="s">
        <v>439</v>
      </c>
      <c r="AA50" s="692"/>
      <c r="AC50" s="307"/>
    </row>
    <row r="51" spans="2:29" ht="22" customHeight="1">
      <c r="B51" s="45">
        <v>6</v>
      </c>
      <c r="C51" s="31" t="str">
        <f>IF(D51='7-A.C. Campate solaio copertura'!G61,"11-12",IF(D51='7-A.C. Campate solaio copertura'!G67,"12-13",IF(D51='7-A.C. Campate solaio copertura'!G80,"14-15",IF(D51='7-A.C. Campate solaio copertura'!G43,"7-8",IF(D51='7-A.C. Campate solaio copertura'!G49,"8-9",IF(D51='7-A.C. Campate solaio copertura'!G55,"9-10"))))))</f>
        <v>11-12</v>
      </c>
      <c r="D51" s="30">
        <f>MAX('7-A.C. Campate solaio copertura'!G61,'7-A.C. Campate solaio copertura'!G67,'7-A.C. Campate solaio copertura'!G80,'7-A.C. Campate solaio copertura'!G43,'7-A.C. Campate solaio copertura'!G49,'7-A.C. Campate solaio copertura'!G55)</f>
        <v>30.503462500000001</v>
      </c>
      <c r="E51" s="31" t="s">
        <v>139</v>
      </c>
      <c r="F51" s="30">
        <f>IF(C51="11-12",D51*'1-Geometria'!G23^2/10,IF(C51="12-13",D51*'1-Geometria'!G24^2/10,IF(C51="14-15",D51*'1-Geometria'!G26^2/10,IF(C51="7-8",D51*'1-Geometria'!G20^2/10,IF(C51="8-9",D51*'1-Geometria'!G21^2/10,D51*'1-Geometria'!G22^2/10)))))</f>
        <v>80.902808415625017</v>
      </c>
      <c r="G51" s="30">
        <f>U18</f>
        <v>65.932057746150122</v>
      </c>
      <c r="H51" s="706">
        <f>F51+G51*0.7</f>
        <v>127.05524883793009</v>
      </c>
      <c r="I51" s="610"/>
      <c r="J51" s="46" t="s">
        <v>406</v>
      </c>
      <c r="O51" s="92">
        <v>6</v>
      </c>
      <c r="P51" s="244" t="str">
        <f>IF(Q51='9-Riepilogo Analisi dei Carichi'!H64,"13-14",IF(Q51='9-Riepilogo Analisi dei Carichi'!H73,"3-9",IF(Q51='9-Riepilogo Analisi dei Carichi'!H84,"8-14",IF(Q51='9-Riepilogo Analisi dei Carichi'!H85,"9-15"))))</f>
        <v>13-14</v>
      </c>
      <c r="Q51" s="277">
        <f>MAX('9-Riepilogo Analisi dei Carichi'!H64,'9-Riepilogo Analisi dei Carichi'!H73,'9-Riepilogo Analisi dei Carichi'!H84,'9-Riepilogo Analisi dei Carichi'!H85)</f>
        <v>77.606986666666657</v>
      </c>
      <c r="R51" s="278" t="s">
        <v>139</v>
      </c>
      <c r="S51" s="249">
        <f>IF(P51="13-14",Q51*'1-Geometria'!G25^2/10,IF(P51="3-9",Q51*'1-Geometria'!K17^2/10,IF(P51="8-14",Q51*'1-Geometria'!K28^2/10,IF(P51="9-15",Q51*'1-Geometria'!K29^2/10))))</f>
        <v>69.846287999999987</v>
      </c>
      <c r="T51" s="278" t="s">
        <v>406</v>
      </c>
      <c r="U51" s="278">
        <v>1.7999999999999999E-2</v>
      </c>
      <c r="V51" s="278">
        <f>hsolaio*100-W51</f>
        <v>18</v>
      </c>
      <c r="W51" s="278">
        <v>3</v>
      </c>
      <c r="X51" s="249">
        <f>100*U51^2*S51/((V51/100)^2)</f>
        <v>69.846287999999987</v>
      </c>
      <c r="Y51" s="101">
        <v>80</v>
      </c>
      <c r="Z51" s="277">
        <f>hsolaio*100</f>
        <v>21</v>
      </c>
      <c r="AA51" s="281" t="s">
        <v>220</v>
      </c>
    </row>
    <row r="52" spans="2:29" ht="22" customHeight="1">
      <c r="B52" s="45">
        <v>5</v>
      </c>
      <c r="C52" s="31" t="str">
        <f>IF(D52='5-A.C. Campate solaio tipo'!G61,"11-12",IF(D52='5-A.C. Campate solaio tipo'!G67,"12-13",IF(D52='5-A.C. Campate solaio tipo'!G80,"14-15",IF(D52='5-A.C. Campate solaio tipo'!G43,"7-8",IF(D52='5-A.C. Campate solaio tipo'!G49,"8-9",IF(D52='5-A.C. Campate solaio tipo'!G55,"9-10"))))))</f>
        <v>11-12</v>
      </c>
      <c r="D52" s="30">
        <f>MAX('5-A.C. Campate solaio tipo'!G61,'5-A.C. Campate solaio tipo'!G67,'5-A.C. Campate solaio tipo'!G80,'5-A.C. Campate solaio tipo'!G43,'5-A.C. Campate solaio tipo'!G49,'5-A.C. Campate solaio tipo'!G55)</f>
        <v>41.440212499999994</v>
      </c>
      <c r="E52" s="31" t="s">
        <v>139</v>
      </c>
      <c r="F52" s="30">
        <f>IF(C52="11-12",D52*'1-Geometria'!G23^2/10,IF(C52="12-13",D52*'1-Geometria'!G24^2/10,IF(C52="14-15",D52*'1-Geometria'!G26^2/10,IF(C52="7-8",D52*'1-Geometria'!G20^2/10,IF(C52="8-9",D52*'1-Geometria'!G21^2/10,D52*'1-Geometria'!G22^2/10)))))</f>
        <v>109.90980360312501</v>
      </c>
      <c r="G52" s="30">
        <f>U19</f>
        <v>127.45583337190439</v>
      </c>
      <c r="H52" s="732">
        <f t="shared" ref="H52:H54" si="26">F52+G52*0.7</f>
        <v>199.12888696345809</v>
      </c>
      <c r="I52" s="733"/>
      <c r="J52" s="46" t="s">
        <v>406</v>
      </c>
      <c r="O52" s="93">
        <v>5</v>
      </c>
      <c r="P52" s="45" t="str">
        <f>IF(Q52='9-Riepilogo Analisi dei Carichi'!H28,"13-14",IF(Q52='9-Riepilogo Analisi dei Carichi'!H37,"3-9",IF(Q52='9-Riepilogo Analisi dei Carichi'!H48,"8-14",IF(Q52='9-Riepilogo Analisi dei Carichi'!H49,"9-15"))))</f>
        <v>13-14</v>
      </c>
      <c r="Q52" s="237">
        <f>MAX('9-Riepilogo Analisi dei Carichi'!H49,'9-Riepilogo Analisi dei Carichi'!H48,'9-Riepilogo Analisi dei Carichi'!H37,'9-Riepilogo Analisi dei Carichi'!H28)</f>
        <v>77.606986666666657</v>
      </c>
      <c r="R52" s="279" t="s">
        <v>139</v>
      </c>
      <c r="S52" s="252">
        <f>S51</f>
        <v>69.846287999999987</v>
      </c>
      <c r="T52" s="279" t="s">
        <v>406</v>
      </c>
      <c r="U52" s="279">
        <f>U51</f>
        <v>1.7999999999999999E-2</v>
      </c>
      <c r="V52" s="279">
        <f>hsolaio*100-W52</f>
        <v>18</v>
      </c>
      <c r="W52" s="279">
        <f>W51</f>
        <v>3</v>
      </c>
      <c r="X52" s="252">
        <f t="shared" ref="X52:X55" si="27">100*U52^2*S52/((V52/100)^2)</f>
        <v>69.846287999999987</v>
      </c>
      <c r="Y52" s="102">
        <v>80</v>
      </c>
      <c r="Z52" s="323">
        <f>hsolaio*100</f>
        <v>21</v>
      </c>
      <c r="AA52" s="263" t="s">
        <v>220</v>
      </c>
    </row>
    <row r="53" spans="2:29" ht="22" customHeight="1">
      <c r="B53" s="45">
        <v>4</v>
      </c>
      <c r="C53" s="31" t="str">
        <f>C52</f>
        <v>11-12</v>
      </c>
      <c r="D53" s="30">
        <f>D52</f>
        <v>41.440212499999994</v>
      </c>
      <c r="E53" s="31" t="s">
        <v>139</v>
      </c>
      <c r="F53" s="30">
        <f>F52</f>
        <v>109.90980360312501</v>
      </c>
      <c r="G53" s="30">
        <f>U20</f>
        <v>193.92870435864722</v>
      </c>
      <c r="H53" s="732">
        <f t="shared" si="26"/>
        <v>245.65989665417806</v>
      </c>
      <c r="I53" s="733"/>
      <c r="J53" s="46" t="s">
        <v>406</v>
      </c>
      <c r="O53" s="93">
        <v>4</v>
      </c>
      <c r="P53" s="45" t="str">
        <f>P52</f>
        <v>13-14</v>
      </c>
      <c r="Q53" s="237">
        <f>Q52</f>
        <v>77.606986666666657</v>
      </c>
      <c r="R53" s="279" t="s">
        <v>139</v>
      </c>
      <c r="S53" s="252">
        <f>S52</f>
        <v>69.846287999999987</v>
      </c>
      <c r="T53" s="279" t="s">
        <v>406</v>
      </c>
      <c r="U53" s="279">
        <f t="shared" ref="U53:U55" si="28">U52</f>
        <v>1.7999999999999999E-2</v>
      </c>
      <c r="V53" s="279">
        <f>hsolaio*100-W53</f>
        <v>18</v>
      </c>
      <c r="W53" s="279">
        <f t="shared" ref="W53:W55" si="29">W52</f>
        <v>3</v>
      </c>
      <c r="X53" s="252">
        <f t="shared" si="27"/>
        <v>69.846287999999987</v>
      </c>
      <c r="Y53" s="102">
        <v>80</v>
      </c>
      <c r="Z53" s="323">
        <f>hsolaio*100</f>
        <v>21</v>
      </c>
      <c r="AA53" s="263" t="s">
        <v>220</v>
      </c>
    </row>
    <row r="54" spans="2:29" ht="22" customHeight="1">
      <c r="B54" s="45">
        <v>3</v>
      </c>
      <c r="C54" s="31" t="str">
        <f t="shared" ref="C54:C55" si="30">C53</f>
        <v>11-12</v>
      </c>
      <c r="D54" s="30">
        <f t="shared" ref="D54:D55" si="31">D53</f>
        <v>41.440212499999994</v>
      </c>
      <c r="E54" s="31" t="s">
        <v>139</v>
      </c>
      <c r="F54" s="30">
        <f t="shared" ref="F54:F55" si="32">F53</f>
        <v>109.90980360312501</v>
      </c>
      <c r="G54" s="30">
        <f>U21</f>
        <v>241.40932649203495</v>
      </c>
      <c r="H54" s="732">
        <f t="shared" si="26"/>
        <v>278.89633214754946</v>
      </c>
      <c r="I54" s="733"/>
      <c r="J54" s="46" t="s">
        <v>406</v>
      </c>
      <c r="O54" s="93">
        <v>3</v>
      </c>
      <c r="P54" s="45" t="str">
        <f t="shared" ref="P54:P55" si="33">P53</f>
        <v>13-14</v>
      </c>
      <c r="Q54" s="237">
        <f t="shared" ref="Q54:Q55" si="34">Q53</f>
        <v>77.606986666666657</v>
      </c>
      <c r="R54" s="279" t="s">
        <v>139</v>
      </c>
      <c r="S54" s="252">
        <f>S53</f>
        <v>69.846287999999987</v>
      </c>
      <c r="T54" s="279" t="s">
        <v>406</v>
      </c>
      <c r="U54" s="279">
        <f t="shared" si="28"/>
        <v>1.7999999999999999E-2</v>
      </c>
      <c r="V54" s="279">
        <f>hsolaio*100-W54</f>
        <v>18</v>
      </c>
      <c r="W54" s="279">
        <f t="shared" si="29"/>
        <v>3</v>
      </c>
      <c r="X54" s="252">
        <f t="shared" si="27"/>
        <v>69.846287999999987</v>
      </c>
      <c r="Y54" s="102">
        <v>80</v>
      </c>
      <c r="Z54" s="323">
        <f>hsolaio*100</f>
        <v>21</v>
      </c>
      <c r="AA54" s="263" t="s">
        <v>220</v>
      </c>
    </row>
    <row r="55" spans="2:29" ht="22" customHeight="1" thickBot="1">
      <c r="B55" s="47">
        <v>2</v>
      </c>
      <c r="C55" s="48" t="str">
        <f t="shared" si="30"/>
        <v>11-12</v>
      </c>
      <c r="D55" s="180">
        <f t="shared" si="31"/>
        <v>41.440212499999994</v>
      </c>
      <c r="E55" s="48" t="s">
        <v>139</v>
      </c>
      <c r="F55" s="180">
        <f t="shared" si="32"/>
        <v>109.90980360312501</v>
      </c>
      <c r="G55" s="180">
        <f>U22</f>
        <v>248.53228968628122</v>
      </c>
      <c r="H55" s="734">
        <f>F55+G55*0.7</f>
        <v>283.88240638352187</v>
      </c>
      <c r="I55" s="735"/>
      <c r="J55" s="49" t="s">
        <v>406</v>
      </c>
      <c r="O55" s="94">
        <v>2</v>
      </c>
      <c r="P55" s="47" t="str">
        <f t="shared" si="33"/>
        <v>13-14</v>
      </c>
      <c r="Q55" s="238">
        <f t="shared" si="34"/>
        <v>77.606986666666657</v>
      </c>
      <c r="R55" s="280" t="s">
        <v>139</v>
      </c>
      <c r="S55" s="255">
        <f>S54</f>
        <v>69.846287999999987</v>
      </c>
      <c r="T55" s="280" t="s">
        <v>406</v>
      </c>
      <c r="U55" s="280">
        <f t="shared" si="28"/>
        <v>1.7999999999999999E-2</v>
      </c>
      <c r="V55" s="280">
        <f>hsolaio*100-W55</f>
        <v>18</v>
      </c>
      <c r="W55" s="280">
        <f t="shared" si="29"/>
        <v>3</v>
      </c>
      <c r="X55" s="255">
        <f t="shared" si="27"/>
        <v>69.846287999999987</v>
      </c>
      <c r="Y55" s="103">
        <v>80</v>
      </c>
      <c r="Z55" s="324">
        <f>hsolaio*100</f>
        <v>21</v>
      </c>
      <c r="AA55" s="207" t="s">
        <v>220</v>
      </c>
    </row>
    <row r="56" spans="2:29" ht="22" customHeight="1" thickBot="1"/>
    <row r="57" spans="2:29" ht="22" customHeight="1" thickBot="1">
      <c r="B57" s="260" t="s">
        <v>382</v>
      </c>
      <c r="C57" s="716" t="s">
        <v>483</v>
      </c>
      <c r="D57" s="716"/>
      <c r="E57" s="261" t="s">
        <v>218</v>
      </c>
      <c r="F57" s="260" t="s">
        <v>479</v>
      </c>
      <c r="G57" s="260" t="s">
        <v>486</v>
      </c>
      <c r="H57" s="716" t="s">
        <v>480</v>
      </c>
      <c r="I57" s="716"/>
      <c r="J57" s="260" t="s">
        <v>488</v>
      </c>
      <c r="O57" s="680" t="s">
        <v>862</v>
      </c>
      <c r="P57" s="681"/>
      <c r="Q57" s="681"/>
      <c r="R57" s="681"/>
      <c r="S57" s="681"/>
      <c r="T57" s="681"/>
      <c r="U57" s="681"/>
      <c r="V57" s="681"/>
      <c r="W57" s="681"/>
      <c r="X57" s="681"/>
      <c r="Y57" s="681"/>
      <c r="Z57" s="681"/>
      <c r="AA57" s="682"/>
    </row>
    <row r="58" spans="2:29" ht="22" customHeight="1" thickBot="1">
      <c r="B58" s="715">
        <v>6</v>
      </c>
      <c r="C58" s="248" t="s">
        <v>487</v>
      </c>
      <c r="D58" s="249">
        <f>'5-A.C. Campate solaio tipo'!$G$17</f>
        <v>34.823654999999995</v>
      </c>
      <c r="E58" s="250" t="s">
        <v>139</v>
      </c>
      <c r="F58" s="249">
        <f>D58*'1-Geometria'!$G$16^2/10</f>
        <v>45.131456879999995</v>
      </c>
      <c r="G58" s="249">
        <f>U29</f>
        <v>79.118469295380137</v>
      </c>
      <c r="H58" s="717">
        <f>F58+G58</f>
        <v>124.24992617538012</v>
      </c>
      <c r="I58" s="718"/>
      <c r="J58" s="717">
        <f>MIN(H58:H60)</f>
        <v>124.24992617538012</v>
      </c>
      <c r="O58" s="696" t="s">
        <v>382</v>
      </c>
      <c r="P58" s="698" t="s">
        <v>493</v>
      </c>
      <c r="Q58" s="699"/>
      <c r="R58" s="691" t="s">
        <v>218</v>
      </c>
      <c r="S58" s="691" t="s">
        <v>496</v>
      </c>
      <c r="T58" s="691" t="s">
        <v>218</v>
      </c>
      <c r="U58" s="691" t="s">
        <v>368</v>
      </c>
      <c r="V58" s="691" t="s">
        <v>439</v>
      </c>
      <c r="W58" s="691" t="s">
        <v>489</v>
      </c>
      <c r="X58" s="691" t="s">
        <v>410</v>
      </c>
      <c r="Y58" s="691" t="s">
        <v>503</v>
      </c>
      <c r="Z58" s="691"/>
      <c r="AA58" s="691" t="s">
        <v>218</v>
      </c>
    </row>
    <row r="59" spans="2:29" ht="22" customHeight="1" thickBot="1">
      <c r="B59" s="715"/>
      <c r="C59" s="251" t="s">
        <v>434</v>
      </c>
      <c r="D59" s="252">
        <f>'5-A.C. Campate solaio tipo'!$G$30</f>
        <v>40.207167499999997</v>
      </c>
      <c r="E59" s="253" t="s">
        <v>139</v>
      </c>
      <c r="F59" s="252">
        <f>D59*'1-Geometria'!$G$18^2/10</f>
        <v>106.63946000187499</v>
      </c>
      <c r="G59" s="252">
        <f>G58</f>
        <v>79.118469295380137</v>
      </c>
      <c r="H59" s="719">
        <f t="shared" ref="H59:H72" si="35">F59+G59</f>
        <v>185.75792929725515</v>
      </c>
      <c r="I59" s="720"/>
      <c r="J59" s="720"/>
      <c r="O59" s="697"/>
      <c r="P59" s="465" t="s">
        <v>432</v>
      </c>
      <c r="Q59" s="268" t="s">
        <v>501</v>
      </c>
      <c r="R59" s="692"/>
      <c r="S59" s="692"/>
      <c r="T59" s="692"/>
      <c r="U59" s="692"/>
      <c r="V59" s="692"/>
      <c r="W59" s="692"/>
      <c r="X59" s="692"/>
      <c r="Y59" s="97" t="s">
        <v>410</v>
      </c>
      <c r="Z59" s="466" t="s">
        <v>439</v>
      </c>
      <c r="AA59" s="692"/>
    </row>
    <row r="60" spans="2:29" ht="22" customHeight="1" thickBot="1">
      <c r="B60" s="715"/>
      <c r="C60" s="254" t="s">
        <v>484</v>
      </c>
      <c r="D60" s="255">
        <f>'5-A.C. Campate solaio tipo'!$G$94</f>
        <v>36.805354999999992</v>
      </c>
      <c r="E60" s="256" t="s">
        <v>139</v>
      </c>
      <c r="F60" s="255">
        <f>D60*'1-Geometria'!$G$28^2/10</f>
        <v>97.617002798749994</v>
      </c>
      <c r="G60" s="255">
        <f t="shared" ref="G60" si="36">G59</f>
        <v>79.118469295380137</v>
      </c>
      <c r="H60" s="721">
        <f t="shared" si="35"/>
        <v>176.73547209413013</v>
      </c>
      <c r="I60" s="722"/>
      <c r="J60" s="722"/>
      <c r="O60" s="92">
        <v>6</v>
      </c>
      <c r="P60" s="244" t="str">
        <f>IF(Q60='9-Riepilogo Analisi dei Carichi'!H64,"13-14",IF(Q60='9-Riepilogo Analisi dei Carichi'!H73,"3-9",IF(Q60='9-Riepilogo Analisi dei Carichi'!H84,"8-14",IF(Q60='9-Riepilogo Analisi dei Carichi'!H85,"9-15"))))</f>
        <v>3-9</v>
      </c>
      <c r="Q60" s="277">
        <f>'9-Riepilogo Analisi dei Carichi'!H73</f>
        <v>11.199950000000001</v>
      </c>
      <c r="R60" s="457" t="s">
        <v>139</v>
      </c>
      <c r="S60" s="456">
        <f>IF(P60="13-14",Q60*'1-Geometria'!G34^2/10,IF(P60="3-9",Q60*'1-Geometria'!K26^2/10,IF(P60="8-14",Q60*'1-Geometria'!K37^2/10,IF(P60="9-15",Q60*'1-Geometria'!K38^2/10))))</f>
        <v>23.699094199999998</v>
      </c>
      <c r="T60" s="457" t="s">
        <v>406</v>
      </c>
      <c r="U60" s="457">
        <v>1.7999999999999999E-2</v>
      </c>
      <c r="V60" s="457">
        <f>hsolaio*100-W60</f>
        <v>18</v>
      </c>
      <c r="W60" s="457">
        <v>3</v>
      </c>
      <c r="X60" s="456">
        <f>100*U60^2*S60/((V60/100)^2)</f>
        <v>23.699094199999998</v>
      </c>
      <c r="Y60" s="101">
        <v>50</v>
      </c>
      <c r="Z60" s="277">
        <f>hsolaio*100</f>
        <v>21</v>
      </c>
      <c r="AA60" s="281" t="s">
        <v>220</v>
      </c>
    </row>
    <row r="61" spans="2:29" ht="22" customHeight="1" thickBot="1">
      <c r="B61" s="715">
        <v>5</v>
      </c>
      <c r="C61" s="248" t="s">
        <v>487</v>
      </c>
      <c r="D61" s="249">
        <f>'5-A.C. Campate solaio tipo'!$G$17</f>
        <v>34.823654999999995</v>
      </c>
      <c r="E61" s="250" t="s">
        <v>139</v>
      </c>
      <c r="F61" s="576">
        <f>D61*'1-Geometria'!$G$16^2/10</f>
        <v>45.131456879999995</v>
      </c>
      <c r="G61" s="249">
        <f>U30</f>
        <v>152.94700004628527</v>
      </c>
      <c r="H61" s="717">
        <f t="shared" si="35"/>
        <v>198.07845692628527</v>
      </c>
      <c r="I61" s="718"/>
      <c r="J61" s="717">
        <f t="shared" ref="J61" si="37">MIN(H61:H63)</f>
        <v>198.07845692628527</v>
      </c>
      <c r="O61" s="451">
        <v>5</v>
      </c>
      <c r="P61" s="467" t="str">
        <f>IF(Q61='9-Riepilogo Analisi dei Carichi'!H28,"13-14",IF(Q61='9-Riepilogo Analisi dei Carichi'!H37,"3-9",IF(Q61='9-Riepilogo Analisi dei Carichi'!H48,"8-14",IF(Q61='9-Riepilogo Analisi dei Carichi'!H49,"9-15"))))</f>
        <v>3-9</v>
      </c>
      <c r="Q61" s="463">
        <f>'9-Riepilogo Analisi dei Carichi'!H37</f>
        <v>14.36415</v>
      </c>
      <c r="R61" s="459" t="s">
        <v>139</v>
      </c>
      <c r="S61" s="458">
        <f>S60</f>
        <v>23.699094199999998</v>
      </c>
      <c r="T61" s="459" t="s">
        <v>406</v>
      </c>
      <c r="U61" s="459">
        <f>U60</f>
        <v>1.7999999999999999E-2</v>
      </c>
      <c r="V61" s="459">
        <f>hsolaio*100-W61</f>
        <v>18</v>
      </c>
      <c r="W61" s="459">
        <f>W60</f>
        <v>3</v>
      </c>
      <c r="X61" s="458">
        <f t="shared" ref="X61:X64" si="38">100*U61^2*S61/((V61/100)^2)</f>
        <v>23.699094199999998</v>
      </c>
      <c r="Y61" s="102">
        <v>50</v>
      </c>
      <c r="Z61" s="463">
        <f>hsolaio*100</f>
        <v>21</v>
      </c>
      <c r="AA61" s="452" t="s">
        <v>220</v>
      </c>
    </row>
    <row r="62" spans="2:29" ht="22" customHeight="1" thickBot="1">
      <c r="B62" s="715"/>
      <c r="C62" s="251" t="s">
        <v>434</v>
      </c>
      <c r="D62" s="252">
        <f>'5-A.C. Campate solaio tipo'!$G$30</f>
        <v>40.207167499999997</v>
      </c>
      <c r="E62" s="253" t="s">
        <v>139</v>
      </c>
      <c r="F62" s="577">
        <f>D62*'1-Geometria'!$G$18^2/10</f>
        <v>106.63946000187499</v>
      </c>
      <c r="G62" s="252">
        <f>G61</f>
        <v>152.94700004628527</v>
      </c>
      <c r="H62" s="719">
        <f t="shared" si="35"/>
        <v>259.58646004816023</v>
      </c>
      <c r="I62" s="720"/>
      <c r="J62" s="720"/>
      <c r="O62" s="451">
        <v>4</v>
      </c>
      <c r="P62" s="467" t="str">
        <f>P61</f>
        <v>3-9</v>
      </c>
      <c r="Q62" s="463">
        <f>Q61</f>
        <v>14.36415</v>
      </c>
      <c r="R62" s="459" t="s">
        <v>139</v>
      </c>
      <c r="S62" s="458">
        <f>S61</f>
        <v>23.699094199999998</v>
      </c>
      <c r="T62" s="459" t="s">
        <v>406</v>
      </c>
      <c r="U62" s="459">
        <f t="shared" ref="U62:U64" si="39">U61</f>
        <v>1.7999999999999999E-2</v>
      </c>
      <c r="V62" s="459">
        <f>hsolaio*100-W62</f>
        <v>18</v>
      </c>
      <c r="W62" s="459">
        <f t="shared" ref="W62:W64" si="40">W61</f>
        <v>3</v>
      </c>
      <c r="X62" s="458">
        <f t="shared" si="38"/>
        <v>23.699094199999998</v>
      </c>
      <c r="Y62" s="102">
        <v>50</v>
      </c>
      <c r="Z62" s="463">
        <f>hsolaio*100</f>
        <v>21</v>
      </c>
      <c r="AA62" s="452" t="s">
        <v>220</v>
      </c>
    </row>
    <row r="63" spans="2:29" ht="22" customHeight="1" thickBot="1">
      <c r="B63" s="715"/>
      <c r="C63" s="254" t="s">
        <v>484</v>
      </c>
      <c r="D63" s="255">
        <f>'5-A.C. Campate solaio tipo'!$G$94</f>
        <v>36.805354999999992</v>
      </c>
      <c r="E63" s="256" t="s">
        <v>139</v>
      </c>
      <c r="F63" s="578">
        <f>D63*'1-Geometria'!$G$28^2/10</f>
        <v>97.617002798749994</v>
      </c>
      <c r="G63" s="255">
        <f t="shared" ref="G63" si="41">G62</f>
        <v>152.94700004628527</v>
      </c>
      <c r="H63" s="721">
        <f t="shared" si="35"/>
        <v>250.56400284503525</v>
      </c>
      <c r="I63" s="722"/>
      <c r="J63" s="722"/>
      <c r="O63" s="451">
        <v>3</v>
      </c>
      <c r="P63" s="467" t="str">
        <f t="shared" ref="P63:Q64" si="42">P62</f>
        <v>3-9</v>
      </c>
      <c r="Q63" s="463">
        <f t="shared" si="42"/>
        <v>14.36415</v>
      </c>
      <c r="R63" s="459" t="s">
        <v>139</v>
      </c>
      <c r="S63" s="458">
        <f>S62</f>
        <v>23.699094199999998</v>
      </c>
      <c r="T63" s="459" t="s">
        <v>406</v>
      </c>
      <c r="U63" s="459">
        <f t="shared" si="39"/>
        <v>1.7999999999999999E-2</v>
      </c>
      <c r="V63" s="459">
        <f>hsolaio*100-W63</f>
        <v>18</v>
      </c>
      <c r="W63" s="459">
        <f t="shared" si="40"/>
        <v>3</v>
      </c>
      <c r="X63" s="458">
        <f t="shared" si="38"/>
        <v>23.699094199999998</v>
      </c>
      <c r="Y63" s="102">
        <v>50</v>
      </c>
      <c r="Z63" s="463">
        <f>hsolaio*100</f>
        <v>21</v>
      </c>
      <c r="AA63" s="452" t="s">
        <v>220</v>
      </c>
    </row>
    <row r="64" spans="2:29" ht="22" customHeight="1" thickBot="1">
      <c r="B64" s="715">
        <v>4</v>
      </c>
      <c r="C64" s="248" t="s">
        <v>487</v>
      </c>
      <c r="D64" s="249">
        <f>'5-A.C. Campate solaio tipo'!$G$17</f>
        <v>34.823654999999995</v>
      </c>
      <c r="E64" s="250" t="s">
        <v>139</v>
      </c>
      <c r="F64" s="576">
        <f>D64*'1-Geometria'!$G$16^2/10</f>
        <v>45.131456879999995</v>
      </c>
      <c r="G64" s="249">
        <f>U31</f>
        <v>232.71444523037667</v>
      </c>
      <c r="H64" s="717">
        <f t="shared" si="35"/>
        <v>277.84590211037664</v>
      </c>
      <c r="I64" s="718"/>
      <c r="J64" s="717">
        <f t="shared" ref="J64" si="43">MIN(H64:H66)</f>
        <v>277.84590211037664</v>
      </c>
      <c r="O64" s="453">
        <v>2</v>
      </c>
      <c r="P64" s="468" t="str">
        <f t="shared" si="42"/>
        <v>3-9</v>
      </c>
      <c r="Q64" s="464">
        <f t="shared" si="42"/>
        <v>14.36415</v>
      </c>
      <c r="R64" s="461" t="s">
        <v>139</v>
      </c>
      <c r="S64" s="460">
        <f>S63</f>
        <v>23.699094199999998</v>
      </c>
      <c r="T64" s="461" t="s">
        <v>406</v>
      </c>
      <c r="U64" s="461">
        <f t="shared" si="39"/>
        <v>1.7999999999999999E-2</v>
      </c>
      <c r="V64" s="461">
        <f>hsolaio*100-W64</f>
        <v>18</v>
      </c>
      <c r="W64" s="461">
        <f t="shared" si="40"/>
        <v>3</v>
      </c>
      <c r="X64" s="460">
        <f t="shared" si="38"/>
        <v>23.699094199999998</v>
      </c>
      <c r="Y64" s="103">
        <v>50</v>
      </c>
      <c r="Z64" s="464">
        <f>hsolaio*100</f>
        <v>21</v>
      </c>
      <c r="AA64" s="454" t="s">
        <v>220</v>
      </c>
    </row>
    <row r="65" spans="2:15" ht="22" customHeight="1" thickBot="1">
      <c r="B65" s="715"/>
      <c r="C65" s="251" t="s">
        <v>434</v>
      </c>
      <c r="D65" s="252">
        <f>'5-A.C. Campate solaio tipo'!$G$30</f>
        <v>40.207167499999997</v>
      </c>
      <c r="E65" s="253" t="s">
        <v>139</v>
      </c>
      <c r="F65" s="577">
        <f>D65*'1-Geometria'!$G$18^2/10</f>
        <v>106.63946000187499</v>
      </c>
      <c r="G65" s="252">
        <f>G64</f>
        <v>232.71444523037667</v>
      </c>
      <c r="H65" s="719">
        <f t="shared" si="35"/>
        <v>339.35390523225169</v>
      </c>
      <c r="I65" s="720"/>
      <c r="J65" s="720"/>
    </row>
    <row r="66" spans="2:15" ht="22" customHeight="1" thickBot="1">
      <c r="B66" s="715"/>
      <c r="C66" s="254" t="s">
        <v>484</v>
      </c>
      <c r="D66" s="255">
        <f>'5-A.C. Campate solaio tipo'!$G$94</f>
        <v>36.805354999999992</v>
      </c>
      <c r="E66" s="256" t="s">
        <v>139</v>
      </c>
      <c r="F66" s="578">
        <f>D66*'1-Geometria'!$G$28^2/10</f>
        <v>97.617002798749994</v>
      </c>
      <c r="G66" s="255">
        <f>G65</f>
        <v>232.71444523037667</v>
      </c>
      <c r="H66" s="721">
        <f t="shared" si="35"/>
        <v>330.33144802912665</v>
      </c>
      <c r="I66" s="722"/>
      <c r="J66" s="722"/>
    </row>
    <row r="67" spans="2:15" ht="22" customHeight="1" thickBot="1">
      <c r="B67" s="715">
        <v>3</v>
      </c>
      <c r="C67" s="248" t="s">
        <v>487</v>
      </c>
      <c r="D67" s="249">
        <f>'5-A.C. Campate solaio tipo'!$G$17</f>
        <v>34.823654999999995</v>
      </c>
      <c r="E67" s="250" t="s">
        <v>139</v>
      </c>
      <c r="F67" s="576">
        <f>D67*'1-Geometria'!$G$16^2/10</f>
        <v>45.131456879999995</v>
      </c>
      <c r="G67" s="249">
        <f>U32</f>
        <v>289.69119179044191</v>
      </c>
      <c r="H67" s="717">
        <f t="shared" si="35"/>
        <v>334.82264867044188</v>
      </c>
      <c r="I67" s="718"/>
      <c r="J67" s="717">
        <f t="shared" ref="J67" si="44">MIN(H67:H69)</f>
        <v>334.82264867044188</v>
      </c>
    </row>
    <row r="68" spans="2:15" ht="22" customHeight="1" thickBot="1">
      <c r="B68" s="715"/>
      <c r="C68" s="251" t="s">
        <v>434</v>
      </c>
      <c r="D68" s="252">
        <f>'5-A.C. Campate solaio tipo'!$G$30</f>
        <v>40.207167499999997</v>
      </c>
      <c r="E68" s="253" t="s">
        <v>139</v>
      </c>
      <c r="F68" s="577">
        <f>D68*'1-Geometria'!$G$18^2/10</f>
        <v>106.63946000187499</v>
      </c>
      <c r="G68" s="252">
        <f>G67</f>
        <v>289.69119179044191</v>
      </c>
      <c r="H68" s="719">
        <f t="shared" si="35"/>
        <v>396.33065179231687</v>
      </c>
      <c r="I68" s="720"/>
      <c r="J68" s="720"/>
    </row>
    <row r="69" spans="2:15" ht="22" customHeight="1" thickBot="1">
      <c r="B69" s="715"/>
      <c r="C69" s="254" t="s">
        <v>484</v>
      </c>
      <c r="D69" s="255">
        <f>'5-A.C. Campate solaio tipo'!$G$94</f>
        <v>36.805354999999992</v>
      </c>
      <c r="E69" s="256" t="s">
        <v>139</v>
      </c>
      <c r="F69" s="578">
        <f>D69*'1-Geometria'!$G$28^2/10</f>
        <v>97.617002798749994</v>
      </c>
      <c r="G69" s="255">
        <f>G68</f>
        <v>289.69119179044191</v>
      </c>
      <c r="H69" s="721">
        <f t="shared" si="35"/>
        <v>387.30819458919188</v>
      </c>
      <c r="I69" s="722"/>
      <c r="J69" s="722"/>
    </row>
    <row r="70" spans="2:15" ht="22" customHeight="1" thickBot="1">
      <c r="B70" s="715">
        <v>2</v>
      </c>
      <c r="C70" s="257" t="s">
        <v>487</v>
      </c>
      <c r="D70" s="258">
        <f>'5-A.C. Campate solaio tipo'!$G$17</f>
        <v>34.823654999999995</v>
      </c>
      <c r="E70" s="259" t="s">
        <v>139</v>
      </c>
      <c r="F70" s="576">
        <f>D70*'1-Geometria'!$G$16^2/10</f>
        <v>45.131456879999995</v>
      </c>
      <c r="G70" s="258">
        <f>U33</f>
        <v>298.23874762353745</v>
      </c>
      <c r="H70" s="729">
        <f t="shared" si="35"/>
        <v>343.37020450353742</v>
      </c>
      <c r="I70" s="730"/>
      <c r="J70" s="729">
        <f t="shared" ref="J70" si="45">MIN(H70:H72)</f>
        <v>343.37020450353742</v>
      </c>
    </row>
    <row r="71" spans="2:15" ht="22" customHeight="1" thickBot="1">
      <c r="B71" s="715"/>
      <c r="C71" s="251" t="s">
        <v>434</v>
      </c>
      <c r="D71" s="252">
        <f>'5-A.C. Campate solaio tipo'!$G$30</f>
        <v>40.207167499999997</v>
      </c>
      <c r="E71" s="253" t="s">
        <v>139</v>
      </c>
      <c r="F71" s="577">
        <f>D71*'1-Geometria'!$G$18^2/10</f>
        <v>106.63946000187499</v>
      </c>
      <c r="G71" s="252">
        <f>G70</f>
        <v>298.23874762353745</v>
      </c>
      <c r="H71" s="719">
        <f t="shared" si="35"/>
        <v>404.87820762541241</v>
      </c>
      <c r="I71" s="720"/>
      <c r="J71" s="720"/>
    </row>
    <row r="72" spans="2:15" ht="22" customHeight="1" thickBot="1">
      <c r="B72" s="715"/>
      <c r="C72" s="254" t="s">
        <v>484</v>
      </c>
      <c r="D72" s="255">
        <f>'5-A.C. Campate solaio tipo'!$G$94</f>
        <v>36.805354999999992</v>
      </c>
      <c r="E72" s="256" t="s">
        <v>139</v>
      </c>
      <c r="F72" s="578">
        <f>D72*'1-Geometria'!$G$28^2/10</f>
        <v>97.617002798749994</v>
      </c>
      <c r="G72" s="255">
        <f>G71</f>
        <v>298.23874762353745</v>
      </c>
      <c r="H72" s="721">
        <f t="shared" si="35"/>
        <v>395.85575042228743</v>
      </c>
      <c r="I72" s="722"/>
      <c r="J72" s="722"/>
    </row>
    <row r="73" spans="2:15" ht="22" customHeight="1" thickBot="1"/>
    <row r="74" spans="2:15" ht="22" customHeight="1" thickBot="1">
      <c r="B74" s="260" t="s">
        <v>382</v>
      </c>
      <c r="C74" s="260" t="s">
        <v>490</v>
      </c>
      <c r="D74" s="260" t="s">
        <v>218</v>
      </c>
      <c r="E74" s="260" t="s">
        <v>368</v>
      </c>
      <c r="F74" s="260" t="s">
        <v>410</v>
      </c>
      <c r="G74" s="260" t="s">
        <v>502</v>
      </c>
      <c r="H74" s="716" t="s">
        <v>489</v>
      </c>
      <c r="I74" s="716"/>
      <c r="J74" s="260" t="s">
        <v>439</v>
      </c>
      <c r="K74" s="264" t="s">
        <v>491</v>
      </c>
      <c r="L74" s="260" t="s">
        <v>218</v>
      </c>
    </row>
    <row r="75" spans="2:15" ht="22" customHeight="1">
      <c r="B75" s="278">
        <v>6</v>
      </c>
      <c r="C75" s="249">
        <f>MAX(J58,H51)</f>
        <v>127.05524883793009</v>
      </c>
      <c r="D75" s="278" t="s">
        <v>406</v>
      </c>
      <c r="E75" s="278">
        <v>1.7999999999999999E-2</v>
      </c>
      <c r="F75" s="282">
        <v>30</v>
      </c>
      <c r="G75" s="249">
        <f>100*E75*SQRT(C75/(F75/100))</f>
        <v>37.04317329076499</v>
      </c>
      <c r="H75" s="718">
        <v>4</v>
      </c>
      <c r="I75" s="718"/>
      <c r="J75" s="28">
        <f>(G75+H75)</f>
        <v>41.04317329076499</v>
      </c>
      <c r="K75" s="249">
        <v>55</v>
      </c>
      <c r="L75" s="262" t="s">
        <v>220</v>
      </c>
      <c r="O75" s="307"/>
    </row>
    <row r="76" spans="2:15" ht="22" customHeight="1">
      <c r="B76" s="279">
        <v>5</v>
      </c>
      <c r="C76" s="252">
        <f>MAX(J61,H52)</f>
        <v>199.12888696345809</v>
      </c>
      <c r="D76" s="279" t="s">
        <v>406</v>
      </c>
      <c r="E76" s="279">
        <v>1.7999999999999999E-2</v>
      </c>
      <c r="F76" s="283">
        <v>30</v>
      </c>
      <c r="G76" s="252">
        <f t="shared" ref="G76:G79" si="46">100*E76*SQRT(C76/(F76/100))</f>
        <v>46.374475514072905</v>
      </c>
      <c r="H76" s="720">
        <v>4</v>
      </c>
      <c r="I76" s="720"/>
      <c r="J76" s="34">
        <f>(G76+H76)</f>
        <v>50.374475514072905</v>
      </c>
      <c r="K76" s="252">
        <v>65</v>
      </c>
      <c r="L76" s="263" t="s">
        <v>220</v>
      </c>
      <c r="O76" s="307"/>
    </row>
    <row r="77" spans="2:15" ht="22" customHeight="1">
      <c r="B77" s="279">
        <v>4</v>
      </c>
      <c r="C77" s="252">
        <f>MAX(J64,H53)</f>
        <v>277.84590211037664</v>
      </c>
      <c r="D77" s="279" t="s">
        <v>406</v>
      </c>
      <c r="E77" s="279">
        <v>1.7999999999999999E-2</v>
      </c>
      <c r="F77" s="283">
        <v>30</v>
      </c>
      <c r="G77" s="252">
        <f t="shared" si="46"/>
        <v>54.778971720835244</v>
      </c>
      <c r="H77" s="720">
        <v>4</v>
      </c>
      <c r="I77" s="720"/>
      <c r="J77" s="34">
        <f t="shared" ref="J77:J78" si="47">(G77+H77)</f>
        <v>58.778971720835244</v>
      </c>
      <c r="K77" s="252">
        <v>65</v>
      </c>
      <c r="L77" s="263" t="s">
        <v>220</v>
      </c>
      <c r="O77" s="307"/>
    </row>
    <row r="78" spans="2:15" ht="22" customHeight="1">
      <c r="B78" s="279">
        <v>3</v>
      </c>
      <c r="C78" s="252">
        <f>MAX(J67,H54)</f>
        <v>334.82264867044188</v>
      </c>
      <c r="D78" s="279" t="s">
        <v>406</v>
      </c>
      <c r="E78" s="279">
        <v>1.7999999999999999E-2</v>
      </c>
      <c r="F78" s="283">
        <v>30</v>
      </c>
      <c r="G78" s="252">
        <f t="shared" si="46"/>
        <v>60.133888994815322</v>
      </c>
      <c r="H78" s="720">
        <v>4</v>
      </c>
      <c r="I78" s="720"/>
      <c r="J78" s="34">
        <f t="shared" si="47"/>
        <v>64.133888994815322</v>
      </c>
      <c r="K78" s="252">
        <v>65</v>
      </c>
      <c r="L78" s="263" t="s">
        <v>220</v>
      </c>
      <c r="O78" s="307"/>
    </row>
    <row r="79" spans="2:15" ht="22" customHeight="1" thickBot="1">
      <c r="B79" s="280">
        <v>2</v>
      </c>
      <c r="C79" s="255">
        <f>MAX(J70,H55)</f>
        <v>343.37020450353742</v>
      </c>
      <c r="D79" s="280" t="s">
        <v>406</v>
      </c>
      <c r="E79" s="280">
        <v>1.7999999999999999E-2</v>
      </c>
      <c r="F79" s="284">
        <v>30</v>
      </c>
      <c r="G79" s="255">
        <f t="shared" si="46"/>
        <v>60.896619024689734</v>
      </c>
      <c r="H79" s="722">
        <v>4</v>
      </c>
      <c r="I79" s="722"/>
      <c r="J79" s="206">
        <f>(G79+H79)</f>
        <v>64.896619024689727</v>
      </c>
      <c r="K79" s="255">
        <v>65</v>
      </c>
      <c r="L79" s="207" t="s">
        <v>220</v>
      </c>
      <c r="O79" s="307"/>
    </row>
  </sheetData>
  <mergeCells count="174">
    <mergeCell ref="H74:I74"/>
    <mergeCell ref="H75:I75"/>
    <mergeCell ref="J49:J50"/>
    <mergeCell ref="J58:J60"/>
    <mergeCell ref="J61:J63"/>
    <mergeCell ref="J64:J66"/>
    <mergeCell ref="J67:J69"/>
    <mergeCell ref="J70:J72"/>
    <mergeCell ref="H52:I52"/>
    <mergeCell ref="H53:I53"/>
    <mergeCell ref="H54:I54"/>
    <mergeCell ref="H55:I55"/>
    <mergeCell ref="H61:I61"/>
    <mergeCell ref="H76:I76"/>
    <mergeCell ref="H77:I77"/>
    <mergeCell ref="H78:I78"/>
    <mergeCell ref="H79:I79"/>
    <mergeCell ref="B49:B50"/>
    <mergeCell ref="E49:E50"/>
    <mergeCell ref="F49:F50"/>
    <mergeCell ref="G49:G50"/>
    <mergeCell ref="H49:I50"/>
    <mergeCell ref="H68:I68"/>
    <mergeCell ref="H69:I69"/>
    <mergeCell ref="H70:I70"/>
    <mergeCell ref="H71:I71"/>
    <mergeCell ref="H72:I72"/>
    <mergeCell ref="H62:I62"/>
    <mergeCell ref="H63:I63"/>
    <mergeCell ref="B61:B63"/>
    <mergeCell ref="B64:B66"/>
    <mergeCell ref="B67:B69"/>
    <mergeCell ref="B70:B72"/>
    <mergeCell ref="H64:I64"/>
    <mergeCell ref="H65:I65"/>
    <mergeCell ref="H66:I66"/>
    <mergeCell ref="H67:I67"/>
    <mergeCell ref="R36:W36"/>
    <mergeCell ref="C49:D49"/>
    <mergeCell ref="H51:I51"/>
    <mergeCell ref="B48:J48"/>
    <mergeCell ref="P49:Q49"/>
    <mergeCell ref="O49:O50"/>
    <mergeCell ref="S49:S50"/>
    <mergeCell ref="R49:R50"/>
    <mergeCell ref="T49:T50"/>
    <mergeCell ref="O36:P36"/>
    <mergeCell ref="B36:M36"/>
    <mergeCell ref="G45:H45"/>
    <mergeCell ref="J37:K37"/>
    <mergeCell ref="J38:K38"/>
    <mergeCell ref="L37:M37"/>
    <mergeCell ref="B37:B38"/>
    <mergeCell ref="C37:D37"/>
    <mergeCell ref="C38:D38"/>
    <mergeCell ref="E37:F37"/>
    <mergeCell ref="E38:F38"/>
    <mergeCell ref="G37:I37"/>
    <mergeCell ref="G38:I38"/>
    <mergeCell ref="O48:AA48"/>
    <mergeCell ref="B58:B60"/>
    <mergeCell ref="H57:I57"/>
    <mergeCell ref="H58:I58"/>
    <mergeCell ref="H59:I59"/>
    <mergeCell ref="H60:I60"/>
    <mergeCell ref="C57:D57"/>
    <mergeCell ref="G39:H39"/>
    <mergeCell ref="G40:H40"/>
    <mergeCell ref="G41:H41"/>
    <mergeCell ref="G42:H42"/>
    <mergeCell ref="G43:H43"/>
    <mergeCell ref="G44:H44"/>
    <mergeCell ref="G32:H32"/>
    <mergeCell ref="N32:O32"/>
    <mergeCell ref="G33:H33"/>
    <mergeCell ref="N33:O33"/>
    <mergeCell ref="G34:H34"/>
    <mergeCell ref="N34:O34"/>
    <mergeCell ref="G29:H29"/>
    <mergeCell ref="N29:O29"/>
    <mergeCell ref="G30:H30"/>
    <mergeCell ref="N30:O30"/>
    <mergeCell ref="G31:H31"/>
    <mergeCell ref="N31:O31"/>
    <mergeCell ref="S27:T27"/>
    <mergeCell ref="U27:V27"/>
    <mergeCell ref="W27:X27"/>
    <mergeCell ref="Y27:Z27"/>
    <mergeCell ref="G28:H28"/>
    <mergeCell ref="N28:O28"/>
    <mergeCell ref="C27:D27"/>
    <mergeCell ref="E27:F27"/>
    <mergeCell ref="J27:K27"/>
    <mergeCell ref="L27:M27"/>
    <mergeCell ref="N27:P27"/>
    <mergeCell ref="Q27:R27"/>
    <mergeCell ref="N26:P26"/>
    <mergeCell ref="Q26:R26"/>
    <mergeCell ref="S26:T26"/>
    <mergeCell ref="U26:V26"/>
    <mergeCell ref="W26:X26"/>
    <mergeCell ref="Y26:Z26"/>
    <mergeCell ref="B14:Z14"/>
    <mergeCell ref="Q15:R15"/>
    <mergeCell ref="Q16:R16"/>
    <mergeCell ref="B25:Z25"/>
    <mergeCell ref="B26:B27"/>
    <mergeCell ref="C26:D26"/>
    <mergeCell ref="E26:F26"/>
    <mergeCell ref="G26:I27"/>
    <mergeCell ref="J26:K26"/>
    <mergeCell ref="L26:M26"/>
    <mergeCell ref="Y15:Z15"/>
    <mergeCell ref="U16:V16"/>
    <mergeCell ref="W16:X16"/>
    <mergeCell ref="Y16:Z16"/>
    <mergeCell ref="G23:H23"/>
    <mergeCell ref="N23:O23"/>
    <mergeCell ref="N17:O17"/>
    <mergeCell ref="N18:O18"/>
    <mergeCell ref="N19:O19"/>
    <mergeCell ref="N20:O20"/>
    <mergeCell ref="N21:O21"/>
    <mergeCell ref="N22:O22"/>
    <mergeCell ref="J15:K15"/>
    <mergeCell ref="J16:K16"/>
    <mergeCell ref="L15:M15"/>
    <mergeCell ref="L16:M16"/>
    <mergeCell ref="N15:P15"/>
    <mergeCell ref="N16:P16"/>
    <mergeCell ref="AG37:AH37"/>
    <mergeCell ref="AD36:AH36"/>
    <mergeCell ref="S15:T15"/>
    <mergeCell ref="S16:T16"/>
    <mergeCell ref="A1:C1"/>
    <mergeCell ref="B3:G3"/>
    <mergeCell ref="O3:Q3"/>
    <mergeCell ref="I3:M3"/>
    <mergeCell ref="U15:V15"/>
    <mergeCell ref="W15:X15"/>
    <mergeCell ref="O10:Q10"/>
    <mergeCell ref="Y36:AB36"/>
    <mergeCell ref="G18:H18"/>
    <mergeCell ref="G19:H19"/>
    <mergeCell ref="G20:H20"/>
    <mergeCell ref="G21:H21"/>
    <mergeCell ref="G22:H22"/>
    <mergeCell ref="G15:I16"/>
    <mergeCell ref="G17:H17"/>
    <mergeCell ref="B15:B16"/>
    <mergeCell ref="C15:D15"/>
    <mergeCell ref="C16:D16"/>
    <mergeCell ref="E15:F15"/>
    <mergeCell ref="E16:F16"/>
    <mergeCell ref="S58:S59"/>
    <mergeCell ref="T58:T59"/>
    <mergeCell ref="U58:U59"/>
    <mergeCell ref="V58:V59"/>
    <mergeCell ref="W58:W59"/>
    <mergeCell ref="X58:X59"/>
    <mergeCell ref="Y58:Z58"/>
    <mergeCell ref="AA58:AA59"/>
    <mergeCell ref="AD37:AF37"/>
    <mergeCell ref="AA49:AA50"/>
    <mergeCell ref="V49:V50"/>
    <mergeCell ref="U49:U50"/>
    <mergeCell ref="X49:X50"/>
    <mergeCell ref="W49:W50"/>
    <mergeCell ref="Y49:Z49"/>
    <mergeCell ref="O57:AA57"/>
    <mergeCell ref="O58:O59"/>
    <mergeCell ref="P58:Q58"/>
    <mergeCell ref="R58:R59"/>
    <mergeCell ref="O41:P41"/>
  </mergeCells>
  <phoneticPr fontId="41" type="noConversion"/>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2" enableFormatConditionsCalculation="0"/>
  <dimension ref="A1:AN276"/>
  <sheetViews>
    <sheetView workbookViewId="0">
      <selection activeCell="W191" sqref="W191"/>
    </sheetView>
  </sheetViews>
  <sheetFormatPr baseColWidth="10" defaultRowHeight="22" customHeight="1" x14ac:dyDescent="0"/>
  <cols>
    <col min="1" max="1" width="5.1640625" customWidth="1"/>
    <col min="2" max="2" width="12.83203125" customWidth="1"/>
    <col min="3" max="3" width="19.1640625" bestFit="1" customWidth="1"/>
    <col min="4" max="4" width="19" bestFit="1" customWidth="1"/>
    <col min="5" max="5" width="13.33203125" customWidth="1"/>
    <col min="6" max="6" width="19.1640625" bestFit="1" customWidth="1"/>
    <col min="7" max="7" width="8.5" customWidth="1"/>
    <col min="8" max="8" width="13.83203125" bestFit="1" customWidth="1"/>
    <col min="9" max="9" width="19.1640625" bestFit="1" customWidth="1"/>
    <col min="10" max="10" width="19" bestFit="1" customWidth="1"/>
    <col min="11" max="11" width="11.83203125" bestFit="1" customWidth="1"/>
    <col min="14" max="14" width="20" customWidth="1"/>
    <col min="17" max="17" width="22.33203125" customWidth="1"/>
    <col min="18" max="18" width="17.6640625" customWidth="1"/>
    <col min="19" max="19" width="16" customWidth="1"/>
    <col min="20" max="20" width="19.83203125" customWidth="1"/>
    <col min="21" max="21" width="15" customWidth="1"/>
    <col min="25" max="25" width="20.83203125" customWidth="1"/>
    <col min="26" max="26" width="5" customWidth="1"/>
    <col min="28" max="28" width="16.83203125" customWidth="1"/>
    <col min="31" max="31" width="18.83203125" customWidth="1"/>
    <col min="34" max="34" width="15.33203125" customWidth="1"/>
    <col min="37" max="37" width="20.33203125" customWidth="1"/>
    <col min="40" max="40" width="18.33203125" customWidth="1"/>
  </cols>
  <sheetData>
    <row r="1" spans="1:40" ht="22" customHeight="1">
      <c r="A1" s="673" t="s">
        <v>436</v>
      </c>
      <c r="B1" s="673"/>
      <c r="C1" s="673"/>
      <c r="D1" s="236"/>
    </row>
    <row r="2" spans="1:40" ht="22" customHeight="1" thickBot="1">
      <c r="A2" s="285"/>
      <c r="B2" s="285"/>
      <c r="C2" s="285"/>
      <c r="D2" s="236"/>
      <c r="X2" s="621" t="s">
        <v>518</v>
      </c>
      <c r="Y2" s="621"/>
      <c r="Z2" s="621"/>
      <c r="AA2" s="621"/>
      <c r="AB2" s="621"/>
      <c r="AD2" s="621" t="s">
        <v>606</v>
      </c>
      <c r="AE2" s="621"/>
      <c r="AF2" s="621"/>
      <c r="AG2" s="621"/>
      <c r="AH2" s="621"/>
      <c r="AJ2" s="621" t="s">
        <v>544</v>
      </c>
      <c r="AK2" s="621"/>
      <c r="AL2" s="621"/>
      <c r="AM2" s="621"/>
      <c r="AN2" s="621"/>
    </row>
    <row r="3" spans="1:40" ht="22" customHeight="1" thickBot="1">
      <c r="B3" s="745" t="s">
        <v>515</v>
      </c>
      <c r="C3" s="746"/>
      <c r="D3" s="746"/>
      <c r="E3" s="746"/>
      <c r="F3" s="746"/>
      <c r="G3" s="746"/>
      <c r="H3" s="746"/>
      <c r="I3" s="746"/>
      <c r="J3" s="746"/>
      <c r="K3" s="746"/>
      <c r="L3" s="747"/>
      <c r="Q3" s="703" t="s">
        <v>566</v>
      </c>
      <c r="R3" s="704"/>
      <c r="S3" s="704"/>
      <c r="T3" s="704"/>
      <c r="U3" s="704"/>
      <c r="V3" s="705"/>
      <c r="X3" s="677" t="s">
        <v>546</v>
      </c>
      <c r="Y3" s="679"/>
      <c r="Z3" s="1"/>
      <c r="AA3" s="677" t="s">
        <v>547</v>
      </c>
      <c r="AB3" s="679"/>
      <c r="AD3" s="677" t="s">
        <v>546</v>
      </c>
      <c r="AE3" s="679"/>
      <c r="AF3" s="1"/>
      <c r="AG3" s="703" t="s">
        <v>547</v>
      </c>
      <c r="AH3" s="705"/>
      <c r="AJ3" s="703" t="s">
        <v>546</v>
      </c>
      <c r="AK3" s="705"/>
      <c r="AL3" s="1"/>
      <c r="AM3" s="703" t="s">
        <v>547</v>
      </c>
      <c r="AN3" s="705"/>
    </row>
    <row r="4" spans="1:40" ht="22" customHeight="1" thickBot="1">
      <c r="Q4" s="752" t="s">
        <v>518</v>
      </c>
      <c r="R4" s="753"/>
      <c r="S4" s="753"/>
      <c r="T4" s="753"/>
      <c r="U4" s="753"/>
      <c r="V4" s="754"/>
      <c r="X4" s="190" t="s">
        <v>548</v>
      </c>
      <c r="Y4" s="183" t="s">
        <v>549</v>
      </c>
      <c r="AA4" s="190" t="s">
        <v>548</v>
      </c>
      <c r="AB4" s="183" t="s">
        <v>549</v>
      </c>
      <c r="AD4" s="245" t="s">
        <v>548</v>
      </c>
      <c r="AE4" s="243" t="s">
        <v>549</v>
      </c>
      <c r="AG4" s="245" t="s">
        <v>548</v>
      </c>
      <c r="AH4" s="243" t="s">
        <v>549</v>
      </c>
      <c r="AJ4" s="245" t="s">
        <v>548</v>
      </c>
      <c r="AK4" s="243" t="s">
        <v>549</v>
      </c>
      <c r="AM4" s="245" t="s">
        <v>548</v>
      </c>
      <c r="AN4" s="243" t="s">
        <v>549</v>
      </c>
    </row>
    <row r="5" spans="1:40" ht="22" customHeight="1" thickBot="1">
      <c r="B5" s="677" t="s">
        <v>509</v>
      </c>
      <c r="C5" s="678"/>
      <c r="D5" s="678"/>
      <c r="E5" s="678"/>
      <c r="F5" s="679"/>
      <c r="H5" s="677" t="s">
        <v>510</v>
      </c>
      <c r="I5" s="678"/>
      <c r="J5" s="678"/>
      <c r="K5" s="678"/>
      <c r="L5" s="679"/>
      <c r="Q5" s="190"/>
      <c r="R5" s="182" t="s">
        <v>542</v>
      </c>
      <c r="S5" s="182" t="s">
        <v>543</v>
      </c>
      <c r="T5" s="182" t="s">
        <v>23</v>
      </c>
      <c r="U5" s="182" t="s">
        <v>24</v>
      </c>
      <c r="V5" s="183" t="s">
        <v>218</v>
      </c>
      <c r="X5" s="45">
        <v>1</v>
      </c>
      <c r="Y5" s="46" t="s">
        <v>550</v>
      </c>
      <c r="AA5" s="45">
        <v>1</v>
      </c>
      <c r="AB5" s="46">
        <v>3.9</v>
      </c>
      <c r="AD5" s="45">
        <v>1</v>
      </c>
      <c r="AE5" s="46" t="s">
        <v>560</v>
      </c>
      <c r="AG5" s="45">
        <v>1</v>
      </c>
      <c r="AH5" s="46">
        <v>3</v>
      </c>
      <c r="AJ5" s="45">
        <v>1</v>
      </c>
      <c r="AK5" s="46" t="s">
        <v>567</v>
      </c>
      <c r="AM5" s="45">
        <v>1</v>
      </c>
      <c r="AN5" s="46">
        <v>3.9</v>
      </c>
    </row>
    <row r="6" spans="1:40" ht="22" customHeight="1" thickBot="1">
      <c r="B6" s="736" t="s">
        <v>511</v>
      </c>
      <c r="C6" s="737"/>
      <c r="D6" s="737"/>
      <c r="E6" s="737"/>
      <c r="F6" s="738"/>
      <c r="H6" s="736" t="s">
        <v>511</v>
      </c>
      <c r="I6" s="737"/>
      <c r="J6" s="737"/>
      <c r="K6" s="737"/>
      <c r="L6" s="738"/>
      <c r="Q6" s="179" t="s">
        <v>410</v>
      </c>
      <c r="R6" s="178">
        <f>S7</f>
        <v>30</v>
      </c>
      <c r="S6" s="178">
        <f>'10-Analisi Sismica'!T42</f>
        <v>70</v>
      </c>
      <c r="T6" s="178">
        <f>'10-Analisi Sismica'!F78</f>
        <v>30</v>
      </c>
      <c r="U6" s="178">
        <f>'10-Analisi Sismica'!Y54</f>
        <v>80</v>
      </c>
      <c r="V6" s="46" t="s">
        <v>220</v>
      </c>
      <c r="X6" s="45">
        <v>2</v>
      </c>
      <c r="Y6" s="46">
        <v>1.21</v>
      </c>
      <c r="AA6" s="45">
        <v>2</v>
      </c>
      <c r="AB6" s="46" t="s">
        <v>552</v>
      </c>
      <c r="AD6" s="45">
        <v>2</v>
      </c>
      <c r="AE6" s="46">
        <v>1.21</v>
      </c>
      <c r="AG6" s="45">
        <v>2</v>
      </c>
      <c r="AH6" s="46" t="s">
        <v>552</v>
      </c>
      <c r="AJ6" s="45">
        <v>2</v>
      </c>
      <c r="AK6" s="46">
        <v>1.21</v>
      </c>
      <c r="AM6" s="45">
        <v>2</v>
      </c>
      <c r="AN6" s="46" t="s">
        <v>568</v>
      </c>
    </row>
    <row r="7" spans="1:40" ht="22" customHeight="1" thickBot="1">
      <c r="B7" s="244"/>
      <c r="C7" s="242" t="s">
        <v>275</v>
      </c>
      <c r="D7" s="242" t="s">
        <v>441</v>
      </c>
      <c r="E7" s="242" t="s">
        <v>440</v>
      </c>
      <c r="F7" s="243" t="s">
        <v>218</v>
      </c>
      <c r="H7" s="244"/>
      <c r="I7" s="242" t="s">
        <v>275</v>
      </c>
      <c r="J7" s="242" t="s">
        <v>441</v>
      </c>
      <c r="K7" s="242" t="s">
        <v>440</v>
      </c>
      <c r="L7" s="243" t="s">
        <v>218</v>
      </c>
      <c r="Q7" s="69" t="s">
        <v>439</v>
      </c>
      <c r="R7" s="305">
        <f>S6</f>
        <v>70</v>
      </c>
      <c r="S7" s="305">
        <f>'10-Analisi Sismica'!S42</f>
        <v>30</v>
      </c>
      <c r="T7" s="305">
        <f>'10-Analisi Sismica'!K78</f>
        <v>65</v>
      </c>
      <c r="U7" s="305">
        <f>'10-Analisi Sismica'!Z54</f>
        <v>21</v>
      </c>
      <c r="V7" s="49" t="s">
        <v>220</v>
      </c>
      <c r="X7" s="45">
        <v>3</v>
      </c>
      <c r="Y7" s="46" t="s">
        <v>551</v>
      </c>
      <c r="AA7" s="45">
        <v>3</v>
      </c>
      <c r="AB7" s="46" t="s">
        <v>553</v>
      </c>
      <c r="AD7" s="45">
        <v>3</v>
      </c>
      <c r="AE7" s="46">
        <v>7.15</v>
      </c>
      <c r="AG7" s="45">
        <v>3</v>
      </c>
      <c r="AH7" s="46" t="s">
        <v>564</v>
      </c>
      <c r="AJ7" s="45">
        <v>3</v>
      </c>
      <c r="AK7" s="46">
        <v>12.15</v>
      </c>
      <c r="AM7" s="45">
        <v>3</v>
      </c>
      <c r="AN7" s="46" t="s">
        <v>569</v>
      </c>
    </row>
    <row r="8" spans="1:40" ht="22" customHeight="1" thickBot="1">
      <c r="B8" s="179" t="s">
        <v>410</v>
      </c>
      <c r="C8" s="31">
        <f>base_minore_p*100</f>
        <v>30</v>
      </c>
      <c r="D8" s="31">
        <f>100*btrave_emergente</f>
        <v>30</v>
      </c>
      <c r="E8" s="31">
        <f>D8</f>
        <v>30</v>
      </c>
      <c r="F8" s="46" t="s">
        <v>220</v>
      </c>
      <c r="H8" s="179" t="s">
        <v>410</v>
      </c>
      <c r="I8" s="31">
        <f>base_minore_p*100</f>
        <v>30</v>
      </c>
      <c r="J8" s="31">
        <f>D8</f>
        <v>30</v>
      </c>
      <c r="K8" s="31">
        <f>J8</f>
        <v>30</v>
      </c>
      <c r="L8" s="46" t="s">
        <v>220</v>
      </c>
      <c r="Q8" s="755" t="s">
        <v>606</v>
      </c>
      <c r="R8" s="756"/>
      <c r="S8" s="756"/>
      <c r="T8" s="756"/>
      <c r="U8" s="756"/>
      <c r="V8" s="757"/>
      <c r="X8" s="47">
        <v>4</v>
      </c>
      <c r="Y8" s="49" t="s">
        <v>562</v>
      </c>
      <c r="AA8" s="47">
        <v>4</v>
      </c>
      <c r="AB8" s="49" t="s">
        <v>554</v>
      </c>
      <c r="AD8" s="192">
        <v>4</v>
      </c>
      <c r="AE8" s="193" t="s">
        <v>561</v>
      </c>
      <c r="AG8" s="45">
        <v>4</v>
      </c>
      <c r="AH8" s="46" t="s">
        <v>563</v>
      </c>
      <c r="AJ8" s="45">
        <v>4</v>
      </c>
      <c r="AK8" s="46" t="s">
        <v>561</v>
      </c>
      <c r="AM8" s="45">
        <v>4</v>
      </c>
      <c r="AN8" s="46" t="s">
        <v>563</v>
      </c>
    </row>
    <row r="9" spans="1:40" ht="22" customHeight="1">
      <c r="B9" s="179" t="s">
        <v>439</v>
      </c>
      <c r="C9" s="31">
        <f>base_maggiore_p*100</f>
        <v>70</v>
      </c>
      <c r="D9" s="31">
        <f>100*htrave_emergente</f>
        <v>60</v>
      </c>
      <c r="E9" s="31">
        <f>D9</f>
        <v>60</v>
      </c>
      <c r="F9" s="46" t="s">
        <v>220</v>
      </c>
      <c r="H9" s="179" t="s">
        <v>439</v>
      </c>
      <c r="I9" s="31">
        <f>base_maggiore_p*100</f>
        <v>70</v>
      </c>
      <c r="J9" s="31">
        <f>D9</f>
        <v>60</v>
      </c>
      <c r="K9" s="31">
        <f>J9</f>
        <v>60</v>
      </c>
      <c r="L9" s="46" t="s">
        <v>220</v>
      </c>
      <c r="Q9" s="245"/>
      <c r="R9" s="242" t="s">
        <v>542</v>
      </c>
      <c r="S9" s="242" t="s">
        <v>543</v>
      </c>
      <c r="T9" s="242" t="s">
        <v>23</v>
      </c>
      <c r="U9" s="242" t="s">
        <v>24</v>
      </c>
      <c r="V9" s="243" t="s">
        <v>218</v>
      </c>
      <c r="AD9" s="208">
        <v>5</v>
      </c>
      <c r="AE9" s="46">
        <v>9</v>
      </c>
      <c r="AG9" s="208">
        <v>5</v>
      </c>
      <c r="AH9" s="46">
        <v>9</v>
      </c>
      <c r="AJ9" s="208">
        <v>5</v>
      </c>
      <c r="AK9" s="209">
        <v>19.2</v>
      </c>
      <c r="AM9" s="208">
        <v>5</v>
      </c>
      <c r="AN9" s="308">
        <v>19.2</v>
      </c>
    </row>
    <row r="10" spans="1:40" ht="22" customHeight="1">
      <c r="B10" s="179" t="s">
        <v>447</v>
      </c>
      <c r="C10" s="30">
        <f>hinterpiano</f>
        <v>3.3</v>
      </c>
      <c r="D10" s="30">
        <f>AVERAGE('1-Geometria'!G15,'1-Geometria'!G16,'1-Geometria'!G17,'1-Geometria'!G21,'1-Geometria'!G22,'1-Geometria'!G18,'1-Geometria'!G19,'1-Geometria'!G28,'1-Geometria'!G29,'1-Geometria'!G30,'1-Geometria'!G31)</f>
        <v>4.4545454545454541</v>
      </c>
      <c r="E10" s="30">
        <f>D10</f>
        <v>4.4545454545454541</v>
      </c>
      <c r="F10" s="46" t="s">
        <v>2</v>
      </c>
      <c r="H10" s="179" t="s">
        <v>447</v>
      </c>
      <c r="I10" s="30">
        <f>hinterpiano</f>
        <v>3.3</v>
      </c>
      <c r="J10" s="30">
        <f>AVERAGE('1-Geometria'!K19,'1-Geometria'!K23,'1-Geometria'!K20,'1-Geometria'!K24,'1-Geometria'!K15,'1-Geometria'!K21,'1-Geometria'!K25,'1-Geometria'!K26,'1-Geometria'!K27,'1-Geometria'!K16,'1-Geometria'!K18,'1-Geometria'!K22)</f>
        <v>4.7416666666666671</v>
      </c>
      <c r="K10" s="30">
        <f>J10</f>
        <v>4.7416666666666671</v>
      </c>
      <c r="L10" s="46" t="s">
        <v>2</v>
      </c>
      <c r="M10" s="307"/>
      <c r="Q10" s="179" t="s">
        <v>410</v>
      </c>
      <c r="R10" s="178">
        <f>S11</f>
        <v>30</v>
      </c>
      <c r="S10" s="178">
        <f>'10-Analisi Sismica'!T43</f>
        <v>70</v>
      </c>
      <c r="T10" s="178">
        <f>'10-Analisi Sismica'!F79</f>
        <v>30</v>
      </c>
      <c r="U10" s="178">
        <f>'10-Analisi Sismica'!Y55</f>
        <v>80</v>
      </c>
      <c r="V10" s="46" t="s">
        <v>220</v>
      </c>
      <c r="AD10" s="208">
        <v>6</v>
      </c>
      <c r="AE10" s="46">
        <v>8.1199999999999992</v>
      </c>
      <c r="AG10" s="208">
        <v>6</v>
      </c>
      <c r="AH10" s="46">
        <v>12.13</v>
      </c>
      <c r="AJ10" s="208">
        <v>6</v>
      </c>
      <c r="AK10" s="209">
        <v>7.8</v>
      </c>
      <c r="AM10" s="208">
        <v>6</v>
      </c>
      <c r="AN10" s="209">
        <v>7.13</v>
      </c>
    </row>
    <row r="11" spans="1:40" ht="22" customHeight="1" thickBot="1">
      <c r="B11" s="179" t="s">
        <v>442</v>
      </c>
      <c r="C11" s="294">
        <f>C8*C9^3/12</f>
        <v>857500</v>
      </c>
      <c r="D11" s="294">
        <f t="shared" ref="D11:E11" si="0">D8*D9^3/12</f>
        <v>540000</v>
      </c>
      <c r="E11" s="294">
        <f t="shared" si="0"/>
        <v>540000</v>
      </c>
      <c r="F11" s="46" t="s">
        <v>445</v>
      </c>
      <c r="H11" s="179" t="s">
        <v>442</v>
      </c>
      <c r="I11" s="294">
        <f>I8*I9^3/12</f>
        <v>857500</v>
      </c>
      <c r="J11" s="294">
        <f t="shared" ref="J11:K11" si="1">J8*J9^3/12</f>
        <v>540000</v>
      </c>
      <c r="K11" s="294">
        <f t="shared" si="1"/>
        <v>540000</v>
      </c>
      <c r="L11" s="46" t="s">
        <v>445</v>
      </c>
      <c r="Q11" s="69" t="s">
        <v>439</v>
      </c>
      <c r="R11" s="305">
        <f>S10</f>
        <v>70</v>
      </c>
      <c r="S11" s="305">
        <f>'10-Analisi Sismica'!S43</f>
        <v>30</v>
      </c>
      <c r="T11" s="305">
        <f>'10-Analisi Sismica'!K79</f>
        <v>65</v>
      </c>
      <c r="U11" s="305">
        <f>'10-Analisi Sismica'!Z55</f>
        <v>21</v>
      </c>
      <c r="V11" s="49" t="s">
        <v>220</v>
      </c>
      <c r="AD11" s="196">
        <v>7</v>
      </c>
      <c r="AE11" s="197">
        <v>13.14</v>
      </c>
      <c r="AG11" s="196">
        <v>7</v>
      </c>
      <c r="AH11" s="49">
        <v>8.14</v>
      </c>
      <c r="AJ11" s="196">
        <v>7</v>
      </c>
      <c r="AK11" s="197">
        <v>13.14</v>
      </c>
      <c r="AM11" s="196">
        <v>7</v>
      </c>
      <c r="AN11" s="197">
        <v>8.14</v>
      </c>
    </row>
    <row r="12" spans="1:40" ht="22" customHeight="1" thickBot="1">
      <c r="B12" s="179" t="s">
        <v>443</v>
      </c>
      <c r="C12" s="31">
        <v>9</v>
      </c>
      <c r="D12" s="31">
        <v>16</v>
      </c>
      <c r="E12" s="31">
        <v>16</v>
      </c>
      <c r="F12" s="46"/>
      <c r="H12" s="179" t="s">
        <v>443</v>
      </c>
      <c r="I12" s="31">
        <v>12</v>
      </c>
      <c r="J12" s="31">
        <v>12</v>
      </c>
      <c r="K12" s="31">
        <v>12</v>
      </c>
      <c r="L12" s="46"/>
      <c r="Q12" s="755" t="s">
        <v>544</v>
      </c>
      <c r="R12" s="756"/>
      <c r="S12" s="756"/>
      <c r="T12" s="756"/>
      <c r="U12" s="756"/>
      <c r="V12" s="757"/>
    </row>
    <row r="13" spans="1:40" ht="22" customHeight="1" thickBot="1">
      <c r="B13" s="69" t="s">
        <v>448</v>
      </c>
      <c r="C13" s="295">
        <f>C11*C12</f>
        <v>7717500</v>
      </c>
      <c r="D13" s="295">
        <f t="shared" ref="D13:E13" si="2">D11*D12</f>
        <v>8640000</v>
      </c>
      <c r="E13" s="295">
        <f t="shared" si="2"/>
        <v>8640000</v>
      </c>
      <c r="F13" s="49" t="s">
        <v>445</v>
      </c>
      <c r="H13" s="69" t="s">
        <v>448</v>
      </c>
      <c r="I13" s="295">
        <f>I11*I12</f>
        <v>10290000</v>
      </c>
      <c r="J13" s="295">
        <f t="shared" ref="J13" si="3">J11*J12</f>
        <v>6480000</v>
      </c>
      <c r="K13" s="295">
        <f t="shared" ref="K13" si="4">K11*K12</f>
        <v>6480000</v>
      </c>
      <c r="L13" s="49" t="s">
        <v>445</v>
      </c>
      <c r="Q13" s="245"/>
      <c r="R13" s="242" t="s">
        <v>542</v>
      </c>
      <c r="S13" s="242" t="s">
        <v>543</v>
      </c>
      <c r="T13" s="242" t="s">
        <v>23</v>
      </c>
      <c r="U13" s="242" t="s">
        <v>24</v>
      </c>
      <c r="V13" s="243" t="s">
        <v>218</v>
      </c>
    </row>
    <row r="14" spans="1:40" ht="22" customHeight="1" thickBot="1">
      <c r="B14" s="736" t="s">
        <v>512</v>
      </c>
      <c r="C14" s="737"/>
      <c r="D14" s="737"/>
      <c r="E14" s="737"/>
      <c r="F14" s="738"/>
      <c r="H14" s="736" t="s">
        <v>512</v>
      </c>
      <c r="I14" s="737"/>
      <c r="J14" s="737"/>
      <c r="K14" s="737"/>
      <c r="L14" s="738"/>
      <c r="Q14" s="179" t="s">
        <v>410</v>
      </c>
      <c r="R14" s="178">
        <f>S15</f>
        <v>30</v>
      </c>
      <c r="S14" s="178">
        <f>'10-Analisi Sismica'!T39</f>
        <v>60</v>
      </c>
      <c r="T14" s="178">
        <f>'10-Analisi Sismica'!F75</f>
        <v>30</v>
      </c>
      <c r="U14" s="178">
        <f>'10-Analisi Sismica'!Y51</f>
        <v>80</v>
      </c>
      <c r="V14" s="46" t="s">
        <v>220</v>
      </c>
    </row>
    <row r="15" spans="1:40" ht="22" customHeight="1" thickBot="1">
      <c r="B15" s="245" t="s">
        <v>449</v>
      </c>
      <c r="C15" s="242" t="s">
        <v>450</v>
      </c>
      <c r="D15" s="242" t="s">
        <v>450</v>
      </c>
      <c r="E15" s="242" t="s">
        <v>508</v>
      </c>
      <c r="F15" s="243" t="s">
        <v>505</v>
      </c>
      <c r="H15" s="245" t="s">
        <v>449</v>
      </c>
      <c r="I15" s="242" t="s">
        <v>450</v>
      </c>
      <c r="J15" s="242" t="s">
        <v>450</v>
      </c>
      <c r="K15" s="242" t="s">
        <v>508</v>
      </c>
      <c r="L15" s="293" t="s">
        <v>514</v>
      </c>
      <c r="Q15" s="69" t="s">
        <v>439</v>
      </c>
      <c r="R15" s="305">
        <f>S14</f>
        <v>60</v>
      </c>
      <c r="S15" s="305">
        <f>'10-Analisi Sismica'!S39</f>
        <v>30</v>
      </c>
      <c r="T15" s="305">
        <f>'10-Analisi Sismica'!K75</f>
        <v>55</v>
      </c>
      <c r="U15" s="305">
        <f>'10-Analisi Sismica'!Z51</f>
        <v>21</v>
      </c>
      <c r="V15" s="49" t="s">
        <v>220</v>
      </c>
    </row>
    <row r="16" spans="1:40" ht="22" customHeight="1">
      <c r="B16" s="102">
        <f>C12*12*F16*(C11*10000)/(C10*1000)^3</f>
        <v>811758.07663410972</v>
      </c>
      <c r="C16" s="294">
        <f>F16*(C13*10000)/(C10*1000)</f>
        <v>736670454545.45459</v>
      </c>
      <c r="D16" s="294">
        <f>C16</f>
        <v>736670454545.45459</v>
      </c>
      <c r="E16" s="30">
        <f>1+(C16/C18+D16/D18)/2</f>
        <v>2.2057363406795227</v>
      </c>
      <c r="F16" s="46">
        <v>31500</v>
      </c>
      <c r="H16" s="102">
        <f>I12*12*F16*(I11*10000)/(I10*1000)^3</f>
        <v>1082344.102178813</v>
      </c>
      <c r="I16" s="294">
        <f>F16*(I13*10000)/(I10*1000)</f>
        <v>982227272727.27271</v>
      </c>
      <c r="J16" s="294">
        <f>I16</f>
        <v>982227272727.27271</v>
      </c>
      <c r="K16" s="30">
        <f>1+(I16/I18+J16/J18)/2</f>
        <v>3.2816942573887018</v>
      </c>
      <c r="L16" s="110">
        <f>F16</f>
        <v>31500</v>
      </c>
    </row>
    <row r="17" spans="2:20" ht="22" customHeight="1" thickBot="1">
      <c r="B17" s="286"/>
      <c r="C17" s="29" t="s">
        <v>451</v>
      </c>
      <c r="D17" s="29" t="s">
        <v>452</v>
      </c>
      <c r="E17" s="56"/>
      <c r="F17" s="287"/>
      <c r="H17" s="286"/>
      <c r="I17" s="29" t="s">
        <v>451</v>
      </c>
      <c r="J17" s="29" t="s">
        <v>452</v>
      </c>
      <c r="K17" s="56"/>
      <c r="L17" s="287"/>
    </row>
    <row r="18" spans="2:20" ht="22" customHeight="1" thickBot="1">
      <c r="B18" s="288"/>
      <c r="C18" s="295">
        <f>F16*(D13*10000)/(D10*1000)</f>
        <v>610971428571.42859</v>
      </c>
      <c r="D18" s="295">
        <f>F16*(E13*10000)/(E10*1000)</f>
        <v>610971428571.42859</v>
      </c>
      <c r="E18" s="266"/>
      <c r="F18" s="289"/>
      <c r="H18" s="288"/>
      <c r="I18" s="295">
        <f>F16*(J13*10000)/(J10*1000)</f>
        <v>430481546572.93494</v>
      </c>
      <c r="J18" s="295">
        <f>F16*(K13*10000)/(K10*1000)</f>
        <v>430481546572.93494</v>
      </c>
      <c r="K18" s="266"/>
      <c r="L18" s="289"/>
      <c r="Q18" s="677" t="s">
        <v>570</v>
      </c>
      <c r="R18" s="678"/>
      <c r="S18" s="678"/>
      <c r="T18" s="679"/>
    </row>
    <row r="19" spans="2:20" ht="22" customHeight="1" thickBot="1">
      <c r="B19" s="291" t="s">
        <v>513</v>
      </c>
      <c r="C19" s="219" t="s">
        <v>507</v>
      </c>
      <c r="D19" s="290">
        <f>B16/(E16)/1000</f>
        <v>368.02135489322842</v>
      </c>
      <c r="E19" s="220" t="s">
        <v>446</v>
      </c>
      <c r="F19" s="16"/>
      <c r="H19" s="292" t="s">
        <v>513</v>
      </c>
      <c r="I19" s="219" t="s">
        <v>506</v>
      </c>
      <c r="J19" s="290">
        <f>H16/K16/1000</f>
        <v>329.81259596073767</v>
      </c>
      <c r="K19" s="220" t="s">
        <v>446</v>
      </c>
      <c r="L19" s="16"/>
      <c r="Q19" s="190" t="s">
        <v>382</v>
      </c>
      <c r="R19" s="182" t="s">
        <v>507</v>
      </c>
      <c r="S19" s="182" t="s">
        <v>506</v>
      </c>
      <c r="T19" s="183" t="s">
        <v>218</v>
      </c>
    </row>
    <row r="20" spans="2:20" ht="22" customHeight="1" thickBot="1">
      <c r="B20" s="16"/>
      <c r="F20" s="16"/>
      <c r="H20" s="16"/>
      <c r="L20" s="16"/>
      <c r="Q20" s="179">
        <v>6</v>
      </c>
      <c r="R20" s="30">
        <f>D276</f>
        <v>265.72664530668857</v>
      </c>
      <c r="S20" s="30">
        <f>O276</f>
        <v>241.57293523501059</v>
      </c>
      <c r="T20" s="46" t="s">
        <v>446</v>
      </c>
    </row>
    <row r="21" spans="2:20" ht="22" customHeight="1" thickBot="1">
      <c r="B21" s="745" t="s">
        <v>516</v>
      </c>
      <c r="C21" s="746"/>
      <c r="D21" s="746"/>
      <c r="E21" s="746"/>
      <c r="F21" s="746"/>
      <c r="G21" s="746"/>
      <c r="H21" s="746"/>
      <c r="I21" s="746"/>
      <c r="J21" s="746"/>
      <c r="K21" s="746"/>
      <c r="L21" s="747"/>
      <c r="Q21" s="179">
        <v>5</v>
      </c>
      <c r="R21" s="30">
        <f>D94</f>
        <v>402.85647559531571</v>
      </c>
      <c r="S21" s="30">
        <f>O94</f>
        <v>370.80280335708579</v>
      </c>
      <c r="T21" s="46" t="s">
        <v>446</v>
      </c>
    </row>
    <row r="22" spans="2:20" ht="22" customHeight="1" thickBot="1">
      <c r="Q22" s="179">
        <v>4</v>
      </c>
      <c r="R22" s="30">
        <f>R21</f>
        <v>402.85647559531571</v>
      </c>
      <c r="S22" s="30">
        <f>S21</f>
        <v>370.80280335708579</v>
      </c>
      <c r="T22" s="46" t="s">
        <v>446</v>
      </c>
    </row>
    <row r="23" spans="2:20" ht="22" customHeight="1" thickBot="1">
      <c r="B23" s="677" t="s">
        <v>509</v>
      </c>
      <c r="C23" s="678"/>
      <c r="D23" s="678"/>
      <c r="E23" s="678"/>
      <c r="F23" s="679"/>
      <c r="H23" s="677" t="s">
        <v>510</v>
      </c>
      <c r="I23" s="678"/>
      <c r="J23" s="678"/>
      <c r="K23" s="678"/>
      <c r="L23" s="679"/>
      <c r="Q23" s="179">
        <v>3</v>
      </c>
      <c r="R23" s="30">
        <f>R22</f>
        <v>402.85647559531571</v>
      </c>
      <c r="S23" s="30">
        <f>S22</f>
        <v>370.80280335708579</v>
      </c>
      <c r="T23" s="46" t="s">
        <v>446</v>
      </c>
    </row>
    <row r="24" spans="2:20" ht="22" customHeight="1" thickBot="1">
      <c r="B24" s="736" t="s">
        <v>511</v>
      </c>
      <c r="C24" s="737"/>
      <c r="D24" s="737"/>
      <c r="E24" s="737"/>
      <c r="F24" s="738"/>
      <c r="H24" s="736" t="s">
        <v>511</v>
      </c>
      <c r="I24" s="737"/>
      <c r="J24" s="737"/>
      <c r="K24" s="737"/>
      <c r="L24" s="738"/>
      <c r="Q24" s="69">
        <v>2</v>
      </c>
      <c r="R24" s="180">
        <f>D185</f>
        <v>598.3021129953305</v>
      </c>
      <c r="S24" s="180">
        <f>O185</f>
        <v>572.06338617012466</v>
      </c>
      <c r="T24" s="49" t="s">
        <v>446</v>
      </c>
    </row>
    <row r="25" spans="2:20" ht="22" customHeight="1">
      <c r="B25" s="244"/>
      <c r="C25" s="242" t="s">
        <v>275</v>
      </c>
      <c r="D25" s="242" t="s">
        <v>441</v>
      </c>
      <c r="E25" s="242" t="s">
        <v>440</v>
      </c>
      <c r="F25" s="243" t="s">
        <v>218</v>
      </c>
      <c r="H25" s="244"/>
      <c r="I25" s="242" t="s">
        <v>275</v>
      </c>
      <c r="J25" s="242" t="s">
        <v>441</v>
      </c>
      <c r="K25" s="242" t="s">
        <v>440</v>
      </c>
      <c r="L25" s="243" t="s">
        <v>218</v>
      </c>
    </row>
    <row r="26" spans="2:20" ht="22" customHeight="1">
      <c r="B26" s="179" t="s">
        <v>410</v>
      </c>
      <c r="C26" s="31">
        <f>'10-Analisi Sismica'!S39</f>
        <v>30</v>
      </c>
      <c r="D26" s="178">
        <f>'10-Analisi Sismica'!F76</f>
        <v>30</v>
      </c>
      <c r="E26" s="31">
        <f>D26</f>
        <v>30</v>
      </c>
      <c r="F26" s="46" t="s">
        <v>220</v>
      </c>
      <c r="H26" s="179" t="s">
        <v>410</v>
      </c>
      <c r="I26" s="31">
        <f>C26</f>
        <v>30</v>
      </c>
      <c r="J26" s="31">
        <f>D26</f>
        <v>30</v>
      </c>
      <c r="K26" s="31">
        <f>J26</f>
        <v>30</v>
      </c>
      <c r="L26" s="46" t="s">
        <v>220</v>
      </c>
    </row>
    <row r="27" spans="2:20" ht="22" customHeight="1">
      <c r="B27" s="179" t="s">
        <v>439</v>
      </c>
      <c r="C27" s="31">
        <f>'10-Analisi Sismica'!T39</f>
        <v>60</v>
      </c>
      <c r="D27" s="178">
        <f>'10-Analisi Sismica'!K76</f>
        <v>65</v>
      </c>
      <c r="E27" s="31">
        <f>D27</f>
        <v>65</v>
      </c>
      <c r="F27" s="46" t="s">
        <v>220</v>
      </c>
      <c r="H27" s="179" t="s">
        <v>439</v>
      </c>
      <c r="I27" s="31">
        <f>C27</f>
        <v>60</v>
      </c>
      <c r="J27" s="31">
        <f>D27</f>
        <v>65</v>
      </c>
      <c r="K27" s="31">
        <f>J27</f>
        <v>65</v>
      </c>
      <c r="L27" s="46" t="s">
        <v>220</v>
      </c>
    </row>
    <row r="28" spans="2:20" ht="22" customHeight="1">
      <c r="B28" s="179" t="s">
        <v>447</v>
      </c>
      <c r="C28" s="30">
        <f>hinterpiano</f>
        <v>3.3</v>
      </c>
      <c r="D28" s="30">
        <f>D10</f>
        <v>4.4545454545454541</v>
      </c>
      <c r="E28" s="30">
        <f>D28</f>
        <v>4.4545454545454541</v>
      </c>
      <c r="F28" s="46" t="s">
        <v>2</v>
      </c>
      <c r="H28" s="179" t="s">
        <v>447</v>
      </c>
      <c r="I28" s="30">
        <f>hinterpiano</f>
        <v>3.3</v>
      </c>
      <c r="J28" s="30">
        <f>J10</f>
        <v>4.7416666666666671</v>
      </c>
      <c r="K28" s="30">
        <f>J28</f>
        <v>4.7416666666666671</v>
      </c>
      <c r="L28" s="46" t="s">
        <v>2</v>
      </c>
    </row>
    <row r="29" spans="2:20" ht="22" customHeight="1">
      <c r="B29" s="179" t="s">
        <v>442</v>
      </c>
      <c r="C29" s="294">
        <f>C26*C27^3/12</f>
        <v>540000</v>
      </c>
      <c r="D29" s="294">
        <f t="shared" ref="D29:E29" si="5">D26*D27^3/12</f>
        <v>686562.5</v>
      </c>
      <c r="E29" s="294">
        <f t="shared" si="5"/>
        <v>686562.5</v>
      </c>
      <c r="F29" s="46" t="s">
        <v>445</v>
      </c>
      <c r="H29" s="179" t="s">
        <v>442</v>
      </c>
      <c r="I29" s="294">
        <f>I26*I27^3/12</f>
        <v>540000</v>
      </c>
      <c r="J29" s="294">
        <f t="shared" ref="J29:K29" si="6">J26*J27^3/12</f>
        <v>686562.5</v>
      </c>
      <c r="K29" s="294">
        <f t="shared" si="6"/>
        <v>686562.5</v>
      </c>
      <c r="L29" s="46" t="s">
        <v>445</v>
      </c>
    </row>
    <row r="30" spans="2:20" ht="22" customHeight="1">
      <c r="B30" s="179" t="s">
        <v>443</v>
      </c>
      <c r="C30" s="31">
        <v>9</v>
      </c>
      <c r="D30" s="31">
        <v>11</v>
      </c>
      <c r="E30" s="31">
        <v>11</v>
      </c>
      <c r="F30" s="46"/>
      <c r="H30" s="179" t="s">
        <v>443</v>
      </c>
      <c r="I30" s="31">
        <v>12</v>
      </c>
      <c r="J30" s="31">
        <v>12</v>
      </c>
      <c r="K30" s="31">
        <v>12</v>
      </c>
      <c r="L30" s="46"/>
    </row>
    <row r="31" spans="2:20" ht="22" customHeight="1" thickBot="1">
      <c r="B31" s="69" t="s">
        <v>448</v>
      </c>
      <c r="C31" s="295">
        <f>C29*C30</f>
        <v>4860000</v>
      </c>
      <c r="D31" s="295">
        <f t="shared" ref="D31" si="7">D29*D30</f>
        <v>7552187.5</v>
      </c>
      <c r="E31" s="295">
        <f t="shared" ref="E31" si="8">E29*E30</f>
        <v>7552187.5</v>
      </c>
      <c r="F31" s="49" t="s">
        <v>445</v>
      </c>
      <c r="H31" s="69" t="s">
        <v>448</v>
      </c>
      <c r="I31" s="295">
        <f>I29*I30</f>
        <v>6480000</v>
      </c>
      <c r="J31" s="295">
        <f t="shared" ref="J31" si="9">J29*J30</f>
        <v>8238750</v>
      </c>
      <c r="K31" s="295">
        <f t="shared" ref="K31" si="10">K29*K30</f>
        <v>8238750</v>
      </c>
      <c r="L31" s="49" t="s">
        <v>445</v>
      </c>
    </row>
    <row r="32" spans="2:20" ht="22" customHeight="1" thickBot="1">
      <c r="B32" s="736" t="s">
        <v>512</v>
      </c>
      <c r="C32" s="737"/>
      <c r="D32" s="737"/>
      <c r="E32" s="737"/>
      <c r="F32" s="738"/>
      <c r="H32" s="736" t="s">
        <v>512</v>
      </c>
      <c r="I32" s="737"/>
      <c r="J32" s="737"/>
      <c r="K32" s="737"/>
      <c r="L32" s="738"/>
    </row>
    <row r="33" spans="2:22" ht="22" customHeight="1">
      <c r="B33" s="245" t="s">
        <v>449</v>
      </c>
      <c r="C33" s="242" t="s">
        <v>450</v>
      </c>
      <c r="D33" s="242" t="s">
        <v>450</v>
      </c>
      <c r="E33" s="242" t="s">
        <v>508</v>
      </c>
      <c r="F33" s="243" t="s">
        <v>505</v>
      </c>
      <c r="H33" s="245" t="s">
        <v>449</v>
      </c>
      <c r="I33" s="242" t="s">
        <v>450</v>
      </c>
      <c r="J33" s="242" t="s">
        <v>450</v>
      </c>
      <c r="K33" s="242" t="s">
        <v>508</v>
      </c>
      <c r="L33" s="293" t="s">
        <v>514</v>
      </c>
    </row>
    <row r="34" spans="2:22" ht="22" customHeight="1">
      <c r="B34" s="102">
        <f>C30*12*F34*(C29*10000)/(C28*1000)^3</f>
        <v>511194.59053343348</v>
      </c>
      <c r="C34" s="294">
        <f>F34*(C31*10000)/(C28*1000)</f>
        <v>463909090909.09088</v>
      </c>
      <c r="D34" s="294">
        <f>C34</f>
        <v>463909090909.09088</v>
      </c>
      <c r="E34" s="30">
        <f>1+(C34/C36+D34/D36)/2</f>
        <v>1.8686662743095819</v>
      </c>
      <c r="F34" s="46">
        <v>31500</v>
      </c>
      <c r="H34" s="102">
        <f>I30*12*F34*(I29*10000)/(I28*1000)^3</f>
        <v>681592.78737791139</v>
      </c>
      <c r="I34" s="294">
        <f>F34*(I31*10000)/(I28*1000)</f>
        <v>618545454545.45459</v>
      </c>
      <c r="J34" s="294">
        <f>I34</f>
        <v>618545454545.45459</v>
      </c>
      <c r="K34" s="30">
        <f>1+(I34/I36+J34/J36)/2</f>
        <v>2.130136136053296</v>
      </c>
      <c r="L34" s="110">
        <f>F34</f>
        <v>31500</v>
      </c>
    </row>
    <row r="35" spans="2:22" ht="22" customHeight="1">
      <c r="B35" s="286"/>
      <c r="C35" s="29" t="s">
        <v>451</v>
      </c>
      <c r="D35" s="29" t="s">
        <v>452</v>
      </c>
      <c r="E35" s="56"/>
      <c r="F35" s="287"/>
      <c r="H35" s="286"/>
      <c r="I35" s="29" t="s">
        <v>451</v>
      </c>
      <c r="J35" s="29" t="s">
        <v>452</v>
      </c>
      <c r="K35" s="56"/>
      <c r="L35" s="287"/>
    </row>
    <row r="36" spans="2:22" ht="22" customHeight="1" thickBot="1">
      <c r="B36" s="288"/>
      <c r="C36" s="295">
        <f>F34*(D31*10000)/(D28*1000)</f>
        <v>534047544642.85718</v>
      </c>
      <c r="D36" s="295">
        <f>F34*(E31*10000)/(E28*1000)</f>
        <v>534047544642.85718</v>
      </c>
      <c r="E36" s="266"/>
      <c r="F36" s="289"/>
      <c r="H36" s="288"/>
      <c r="I36" s="295">
        <f>F34*(J31*10000)/(J28*1000)</f>
        <v>547319420035.14935</v>
      </c>
      <c r="J36" s="295">
        <f>F34*(K31*10000)/(K28*1000)</f>
        <v>547319420035.14935</v>
      </c>
      <c r="K36" s="266"/>
      <c r="L36" s="289"/>
    </row>
    <row r="37" spans="2:22" ht="22" customHeight="1" thickBot="1">
      <c r="B37" s="291" t="s">
        <v>513</v>
      </c>
      <c r="C37" s="219" t="s">
        <v>507</v>
      </c>
      <c r="D37" s="290">
        <f>B34/(E34)/1000</f>
        <v>273.56120114187058</v>
      </c>
      <c r="E37" s="220" t="s">
        <v>446</v>
      </c>
      <c r="F37" s="16"/>
      <c r="H37" s="292" t="s">
        <v>513</v>
      </c>
      <c r="I37" s="219" t="s">
        <v>506</v>
      </c>
      <c r="J37" s="290">
        <f>H34/K34/1000</f>
        <v>319.97616295114477</v>
      </c>
      <c r="K37" s="220" t="s">
        <v>446</v>
      </c>
      <c r="L37" s="16"/>
    </row>
    <row r="39" spans="2:22" ht="22" customHeight="1" thickBot="1"/>
    <row r="40" spans="2:22" ht="22" customHeight="1" thickBot="1">
      <c r="B40" s="680" t="s">
        <v>453</v>
      </c>
      <c r="C40" s="681"/>
      <c r="D40" s="681"/>
      <c r="E40" s="681"/>
      <c r="F40" s="681"/>
      <c r="G40" s="681"/>
      <c r="H40" s="681"/>
      <c r="I40" s="681"/>
      <c r="J40" s="681"/>
      <c r="K40" s="681"/>
      <c r="L40" s="681"/>
      <c r="M40" s="681"/>
      <c r="N40" s="681"/>
      <c r="O40" s="681"/>
      <c r="P40" s="681"/>
      <c r="Q40" s="681"/>
      <c r="R40" s="681"/>
      <c r="S40" s="681"/>
      <c r="T40" s="681"/>
      <c r="U40" s="681"/>
      <c r="V40" s="682"/>
    </row>
    <row r="41" spans="2:22" ht="22" customHeight="1" thickBot="1">
      <c r="B41" s="18"/>
      <c r="C41" s="18"/>
      <c r="D41" s="18"/>
      <c r="E41" s="18"/>
      <c r="F41" s="18"/>
      <c r="G41" s="18"/>
      <c r="H41" s="18"/>
      <c r="I41" s="18"/>
      <c r="J41" s="18"/>
      <c r="K41" s="18"/>
    </row>
    <row r="42" spans="2:22" ht="22" customHeight="1" thickBot="1">
      <c r="B42" s="742" t="s">
        <v>518</v>
      </c>
      <c r="C42" s="743"/>
      <c r="D42" s="743"/>
      <c r="E42" s="743"/>
      <c r="F42" s="743"/>
      <c r="G42" s="743"/>
      <c r="H42" s="743"/>
      <c r="I42" s="743"/>
      <c r="J42" s="743"/>
      <c r="K42" s="743"/>
      <c r="L42" s="743"/>
      <c r="M42" s="743"/>
      <c r="N42" s="743"/>
      <c r="O42" s="743"/>
      <c r="P42" s="743"/>
      <c r="Q42" s="743"/>
      <c r="R42" s="743"/>
      <c r="S42" s="743"/>
      <c r="T42" s="743"/>
      <c r="U42" s="743"/>
      <c r="V42" s="744"/>
    </row>
    <row r="43" spans="2:22" ht="22" customHeight="1" thickBot="1">
      <c r="B43" s="205"/>
      <c r="C43" s="205"/>
      <c r="D43" s="205"/>
      <c r="E43" s="205"/>
      <c r="F43" s="205"/>
      <c r="G43" s="205"/>
      <c r="H43" s="205"/>
      <c r="I43" s="205"/>
      <c r="J43" s="205"/>
      <c r="K43" s="205"/>
    </row>
    <row r="44" spans="2:22" ht="22" customHeight="1" thickBot="1">
      <c r="B44" s="680" t="s">
        <v>519</v>
      </c>
      <c r="C44" s="681"/>
      <c r="D44" s="681"/>
      <c r="E44" s="681"/>
      <c r="F44" s="681"/>
      <c r="G44" s="681"/>
      <c r="H44" s="681"/>
      <c r="I44" s="681"/>
      <c r="J44" s="681"/>
      <c r="K44" s="682"/>
      <c r="M44" s="680" t="s">
        <v>541</v>
      </c>
      <c r="N44" s="681"/>
      <c r="O44" s="681"/>
      <c r="P44" s="681"/>
      <c r="Q44" s="681"/>
      <c r="R44" s="681"/>
      <c r="S44" s="681"/>
      <c r="T44" s="681"/>
      <c r="U44" s="681"/>
      <c r="V44" s="682"/>
    </row>
    <row r="45" spans="2:22" ht="22" customHeight="1" thickBot="1">
      <c r="B45" s="205"/>
      <c r="C45" s="205"/>
      <c r="D45" s="205"/>
      <c r="E45" s="205"/>
      <c r="F45" s="205"/>
      <c r="G45" s="205"/>
      <c r="H45" s="205"/>
      <c r="I45" s="205"/>
      <c r="J45" s="205"/>
      <c r="K45" s="205"/>
      <c r="M45" s="205"/>
      <c r="N45" s="205"/>
      <c r="O45" s="205"/>
      <c r="P45" s="205"/>
      <c r="Q45" s="205"/>
      <c r="R45" s="205"/>
      <c r="S45" s="205"/>
      <c r="T45" s="205"/>
      <c r="U45" s="205"/>
      <c r="V45" s="205"/>
    </row>
    <row r="46" spans="2:22" ht="22" customHeight="1" thickBot="1">
      <c r="B46" s="739" t="s">
        <v>520</v>
      </c>
      <c r="C46" s="740"/>
      <c r="D46" s="740"/>
      <c r="E46" s="740"/>
      <c r="F46" s="740"/>
      <c r="G46" s="740"/>
      <c r="H46" s="740"/>
      <c r="I46" s="740"/>
      <c r="J46" s="740"/>
      <c r="K46" s="741"/>
      <c r="M46" s="680" t="s">
        <v>545</v>
      </c>
      <c r="N46" s="681"/>
      <c r="O46" s="681"/>
      <c r="P46" s="681"/>
      <c r="Q46" s="681"/>
      <c r="R46" s="681"/>
      <c r="S46" s="681"/>
      <c r="T46" s="681"/>
      <c r="U46" s="681"/>
      <c r="V46" s="682"/>
    </row>
    <row r="47" spans="2:22" ht="22" customHeight="1" thickBot="1">
      <c r="B47" s="736" t="s">
        <v>511</v>
      </c>
      <c r="C47" s="737"/>
      <c r="D47" s="737"/>
      <c r="E47" s="737"/>
      <c r="F47" s="737"/>
      <c r="G47" s="737"/>
      <c r="H47" s="737"/>
      <c r="I47" s="737"/>
      <c r="J47" s="737"/>
      <c r="K47" s="738"/>
      <c r="M47" s="736" t="s">
        <v>511</v>
      </c>
      <c r="N47" s="737"/>
      <c r="O47" s="737"/>
      <c r="P47" s="737"/>
      <c r="Q47" s="737"/>
      <c r="R47" s="737"/>
      <c r="S47" s="737"/>
      <c r="T47" s="737"/>
      <c r="U47" s="737"/>
      <c r="V47" s="738"/>
    </row>
    <row r="48" spans="2:22" ht="22" customHeight="1">
      <c r="B48" s="707" t="s">
        <v>275</v>
      </c>
      <c r="C48" s="702"/>
      <c r="D48" s="702"/>
      <c r="E48" s="702" t="s">
        <v>437</v>
      </c>
      <c r="F48" s="702"/>
      <c r="G48" s="702"/>
      <c r="H48" s="702" t="s">
        <v>438</v>
      </c>
      <c r="I48" s="702"/>
      <c r="J48" s="702"/>
      <c r="K48" s="183" t="s">
        <v>532</v>
      </c>
      <c r="M48" s="751" t="s">
        <v>275</v>
      </c>
      <c r="N48" s="749"/>
      <c r="O48" s="750"/>
      <c r="P48" s="748" t="s">
        <v>437</v>
      </c>
      <c r="Q48" s="749"/>
      <c r="R48" s="750"/>
      <c r="S48" s="748" t="s">
        <v>438</v>
      </c>
      <c r="T48" s="749"/>
      <c r="U48" s="750"/>
      <c r="V48" s="183" t="s">
        <v>532</v>
      </c>
    </row>
    <row r="49" spans="2:22" ht="22" customHeight="1">
      <c r="B49" s="179" t="s">
        <v>410</v>
      </c>
      <c r="C49" s="178">
        <f>$R$6</f>
        <v>30</v>
      </c>
      <c r="D49" s="31" t="s">
        <v>220</v>
      </c>
      <c r="E49" s="29" t="s">
        <v>410</v>
      </c>
      <c r="F49" s="178">
        <f>$T$6</f>
        <v>30</v>
      </c>
      <c r="G49" s="31" t="s">
        <v>220</v>
      </c>
      <c r="H49" s="29" t="s">
        <v>410</v>
      </c>
      <c r="I49" s="178">
        <f>$F$49</f>
        <v>30</v>
      </c>
      <c r="J49" s="31" t="s">
        <v>220</v>
      </c>
      <c r="K49" s="46">
        <f>$F$16</f>
        <v>31500</v>
      </c>
      <c r="M49" s="179" t="s">
        <v>410</v>
      </c>
      <c r="N49" s="178">
        <f>$R$7</f>
        <v>70</v>
      </c>
      <c r="O49" s="31" t="s">
        <v>220</v>
      </c>
      <c r="P49" s="29" t="s">
        <v>410</v>
      </c>
      <c r="Q49" s="178">
        <f>$U$6</f>
        <v>80</v>
      </c>
      <c r="R49" s="31" t="s">
        <v>220</v>
      </c>
      <c r="S49" s="29" t="s">
        <v>410</v>
      </c>
      <c r="T49" s="178">
        <f>$Q$49</f>
        <v>80</v>
      </c>
      <c r="U49" s="31" t="s">
        <v>220</v>
      </c>
      <c r="V49" s="46">
        <f>$F$16</f>
        <v>31500</v>
      </c>
    </row>
    <row r="50" spans="2:22" ht="22" customHeight="1">
      <c r="B50" s="179" t="s">
        <v>439</v>
      </c>
      <c r="C50" s="178">
        <f>$R$7</f>
        <v>70</v>
      </c>
      <c r="D50" s="31" t="s">
        <v>220</v>
      </c>
      <c r="E50" s="29" t="s">
        <v>439</v>
      </c>
      <c r="F50" s="178">
        <f>$T$7</f>
        <v>65</v>
      </c>
      <c r="G50" s="31" t="s">
        <v>220</v>
      </c>
      <c r="H50" s="29" t="s">
        <v>439</v>
      </c>
      <c r="I50" s="178">
        <f>$F$50</f>
        <v>65</v>
      </c>
      <c r="J50" s="31" t="s">
        <v>220</v>
      </c>
      <c r="K50" s="211" t="s">
        <v>521</v>
      </c>
      <c r="M50" s="179" t="s">
        <v>439</v>
      </c>
      <c r="N50" s="178">
        <f>$R$6</f>
        <v>30</v>
      </c>
      <c r="O50" s="31" t="s">
        <v>220</v>
      </c>
      <c r="P50" s="29" t="s">
        <v>439</v>
      </c>
      <c r="Q50" s="178">
        <f>$U$7</f>
        <v>21</v>
      </c>
      <c r="R50" s="31" t="s">
        <v>220</v>
      </c>
      <c r="S50" s="29" t="s">
        <v>439</v>
      </c>
      <c r="T50" s="178">
        <f>$Q$50</f>
        <v>21</v>
      </c>
      <c r="U50" s="31" t="s">
        <v>220</v>
      </c>
      <c r="V50" s="211" t="s">
        <v>521</v>
      </c>
    </row>
    <row r="51" spans="2:22" ht="22" customHeight="1" thickBot="1">
      <c r="B51" s="296" t="s">
        <v>530</v>
      </c>
      <c r="C51" s="36">
        <f>hinterpiano</f>
        <v>3.3</v>
      </c>
      <c r="D51" s="60" t="s">
        <v>2</v>
      </c>
      <c r="E51" s="35" t="s">
        <v>531</v>
      </c>
      <c r="F51" s="36">
        <f>AVERAGE('1-Geometria'!G15,'1-Geometria'!G16,'1-Geometria'!G17,'1-Geometria'!G18,'1-Geometria'!G19,'1-Geometria'!G21,'1-Geometria'!G22,'1-Geometria'!G28,'1-Geometria'!G29,'1-Geometria'!G30,'1-Geometria'!G31)</f>
        <v>4.4545454545454541</v>
      </c>
      <c r="G51" s="60" t="s">
        <v>2</v>
      </c>
      <c r="H51" s="35" t="s">
        <v>531</v>
      </c>
      <c r="I51" s="36">
        <f>F51</f>
        <v>4.4545454545454541</v>
      </c>
      <c r="J51" s="60" t="s">
        <v>2</v>
      </c>
      <c r="K51" s="193">
        <v>7</v>
      </c>
      <c r="M51" s="296" t="s">
        <v>530</v>
      </c>
      <c r="N51" s="36">
        <f>hinterpiano</f>
        <v>3.3</v>
      </c>
      <c r="O51" s="60" t="s">
        <v>2</v>
      </c>
      <c r="P51" s="35" t="s">
        <v>531</v>
      </c>
      <c r="Q51" s="36">
        <f>AVERAGE('1-Geometria'!K17,'1-Geometria'!K29)</f>
        <v>4.84</v>
      </c>
      <c r="R51" s="60" t="s">
        <v>2</v>
      </c>
      <c r="S51" s="35" t="s">
        <v>531</v>
      </c>
      <c r="T51" s="36">
        <f>Q51</f>
        <v>4.84</v>
      </c>
      <c r="U51" s="60" t="s">
        <v>2</v>
      </c>
      <c r="V51" s="193">
        <v>2</v>
      </c>
    </row>
    <row r="52" spans="2:22" ht="22" customHeight="1" thickBot="1">
      <c r="B52" s="736" t="s">
        <v>512</v>
      </c>
      <c r="C52" s="737"/>
      <c r="D52" s="737"/>
      <c r="E52" s="737"/>
      <c r="F52" s="737"/>
      <c r="G52" s="737"/>
      <c r="H52" s="737"/>
      <c r="I52" s="737"/>
      <c r="J52" s="737"/>
      <c r="K52" s="738"/>
      <c r="M52" s="736" t="s">
        <v>512</v>
      </c>
      <c r="N52" s="737"/>
      <c r="O52" s="737"/>
      <c r="P52" s="737"/>
      <c r="Q52" s="737"/>
      <c r="R52" s="737"/>
      <c r="S52" s="737"/>
      <c r="T52" s="737"/>
      <c r="U52" s="737"/>
      <c r="V52" s="738"/>
    </row>
    <row r="53" spans="2:22" ht="22" customHeight="1">
      <c r="B53" s="190" t="s">
        <v>529</v>
      </c>
      <c r="C53" s="303">
        <f>C49*C50^3/12</f>
        <v>857500</v>
      </c>
      <c r="D53" s="62" t="s">
        <v>445</v>
      </c>
      <c r="E53" s="182" t="s">
        <v>526</v>
      </c>
      <c r="F53" s="303">
        <f>F49*F50^3/12</f>
        <v>686562.5</v>
      </c>
      <c r="G53" s="62" t="s">
        <v>445</v>
      </c>
      <c r="H53" s="182" t="s">
        <v>525</v>
      </c>
      <c r="I53" s="303">
        <f>I49*I50^3/12</f>
        <v>686562.5</v>
      </c>
      <c r="J53" s="62" t="s">
        <v>445</v>
      </c>
      <c r="K53" s="299"/>
      <c r="M53" s="190" t="s">
        <v>529</v>
      </c>
      <c r="N53" s="303">
        <f>N49*N50^3/12</f>
        <v>157500</v>
      </c>
      <c r="O53" s="62" t="s">
        <v>445</v>
      </c>
      <c r="P53" s="182" t="s">
        <v>526</v>
      </c>
      <c r="Q53" s="303">
        <f>Q49*Q50^3/12</f>
        <v>61740</v>
      </c>
      <c r="R53" s="62" t="s">
        <v>445</v>
      </c>
      <c r="S53" s="182" t="s">
        <v>525</v>
      </c>
      <c r="T53" s="303">
        <f>T49*T50^3/12</f>
        <v>61740</v>
      </c>
      <c r="U53" s="62" t="s">
        <v>445</v>
      </c>
      <c r="V53" s="299"/>
    </row>
    <row r="54" spans="2:22" ht="22" customHeight="1">
      <c r="B54" s="179" t="s">
        <v>528</v>
      </c>
      <c r="C54" s="298">
        <f>K49*(C53*10000)/(C51*1000)</f>
        <v>81852272727.27272</v>
      </c>
      <c r="D54" s="31"/>
      <c r="E54" s="29" t="s">
        <v>527</v>
      </c>
      <c r="F54" s="298">
        <f>K49*(F53*10000)/(F51*1000)</f>
        <v>48549776785.714294</v>
      </c>
      <c r="G54" s="31"/>
      <c r="H54" s="29" t="s">
        <v>452</v>
      </c>
      <c r="I54" s="298">
        <f>K49*(I53*10000)/(I51*1000)</f>
        <v>48549776785.714294</v>
      </c>
      <c r="J54" s="31"/>
      <c r="K54" s="299"/>
      <c r="M54" s="179" t="s">
        <v>528</v>
      </c>
      <c r="N54" s="298">
        <f>V49*(N53*10000)/(N51*1000)</f>
        <v>15034090909.09091</v>
      </c>
      <c r="O54" s="31"/>
      <c r="P54" s="29" t="s">
        <v>527</v>
      </c>
      <c r="Q54" s="298">
        <f>V49*(Q53*10000)/(Q51*1000)</f>
        <v>4018202479.3388429</v>
      </c>
      <c r="R54" s="31"/>
      <c r="S54" s="29" t="s">
        <v>452</v>
      </c>
      <c r="T54" s="298">
        <f>V49*(T53*10000)/(T51*1000)</f>
        <v>4018202479.3388429</v>
      </c>
      <c r="U54" s="31"/>
      <c r="V54" s="299"/>
    </row>
    <row r="55" spans="2:22" ht="22" customHeight="1" thickBot="1">
      <c r="B55" s="230" t="s">
        <v>523</v>
      </c>
      <c r="C55" s="180">
        <f>C54/F54</f>
        <v>1.6859453976183396</v>
      </c>
      <c r="D55" s="267" t="s">
        <v>524</v>
      </c>
      <c r="E55" s="180">
        <f>C54/I54</f>
        <v>1.6859453976183396</v>
      </c>
      <c r="F55" s="70" t="s">
        <v>508</v>
      </c>
      <c r="G55" s="180">
        <f>1/(1+((C55+E55+(2*C55*E55/3))/(1+(C55+E55)/6))/2)</f>
        <v>0.37230838753710782</v>
      </c>
      <c r="H55" s="267" t="s">
        <v>449</v>
      </c>
      <c r="I55" s="180">
        <f>12*K49*(C53*10000)/(C51*1000)^3</f>
        <v>90195.341848234413</v>
      </c>
      <c r="J55" s="300"/>
      <c r="K55" s="301"/>
      <c r="M55" s="230" t="s">
        <v>523</v>
      </c>
      <c r="N55" s="180">
        <f>N54/Q54</f>
        <v>3.7414965986394559</v>
      </c>
      <c r="O55" s="267" t="s">
        <v>524</v>
      </c>
      <c r="P55" s="180">
        <f>N54/T54</f>
        <v>3.7414965986394559</v>
      </c>
      <c r="Q55" s="70" t="s">
        <v>508</v>
      </c>
      <c r="R55" s="180">
        <f>1/(1+((N55+P55+(2*N55*P55/3))/(1+(N55+P55)/6))/2)</f>
        <v>0.2109038737446198</v>
      </c>
      <c r="S55" s="267" t="s">
        <v>449</v>
      </c>
      <c r="T55" s="180">
        <f>12*V49*(N53*10000)/(N51*1000)^3</f>
        <v>16566.49135987979</v>
      </c>
      <c r="U55" s="300"/>
      <c r="V55" s="301"/>
    </row>
    <row r="56" spans="2:22" ht="22" customHeight="1" thickBot="1">
      <c r="B56" s="302" t="s">
        <v>513</v>
      </c>
      <c r="C56" s="246" t="s">
        <v>522</v>
      </c>
      <c r="D56" s="290">
        <f>I55*G55*K51/1000</f>
        <v>235.06337600812066</v>
      </c>
      <c r="E56" s="247" t="s">
        <v>446</v>
      </c>
      <c r="M56" s="302" t="s">
        <v>513</v>
      </c>
      <c r="N56" s="246" t="s">
        <v>522</v>
      </c>
      <c r="O56" s="290">
        <f>T55*R55*V51/1000</f>
        <v>6.9878744043108449</v>
      </c>
      <c r="P56" s="247" t="s">
        <v>446</v>
      </c>
    </row>
    <row r="57" spans="2:22" ht="22" customHeight="1" thickBot="1"/>
    <row r="58" spans="2:22" ht="22" customHeight="1" thickBot="1">
      <c r="B58" s="739" t="s">
        <v>534</v>
      </c>
      <c r="C58" s="740"/>
      <c r="D58" s="740"/>
      <c r="E58" s="740"/>
      <c r="F58" s="740"/>
      <c r="G58" s="740"/>
      <c r="H58" s="740"/>
      <c r="I58" s="740"/>
      <c r="J58" s="740"/>
      <c r="K58" s="741"/>
      <c r="M58" s="739" t="s">
        <v>534</v>
      </c>
      <c r="N58" s="740"/>
      <c r="O58" s="740"/>
      <c r="P58" s="740"/>
      <c r="Q58" s="740"/>
      <c r="R58" s="740"/>
      <c r="S58" s="740"/>
      <c r="T58" s="740"/>
      <c r="U58" s="740"/>
      <c r="V58" s="741"/>
    </row>
    <row r="59" spans="2:22" ht="22" customHeight="1" thickBot="1">
      <c r="B59" s="736" t="s">
        <v>511</v>
      </c>
      <c r="C59" s="737"/>
      <c r="D59" s="737"/>
      <c r="E59" s="737"/>
      <c r="F59" s="737"/>
      <c r="G59" s="737"/>
      <c r="H59" s="737"/>
      <c r="I59" s="737"/>
      <c r="J59" s="737"/>
      <c r="K59" s="738"/>
      <c r="M59" s="736" t="s">
        <v>511</v>
      </c>
      <c r="N59" s="737"/>
      <c r="O59" s="737"/>
      <c r="P59" s="737"/>
      <c r="Q59" s="737"/>
      <c r="R59" s="737"/>
      <c r="S59" s="737"/>
      <c r="T59" s="737"/>
      <c r="U59" s="737"/>
      <c r="V59" s="738"/>
    </row>
    <row r="60" spans="2:22" ht="22" customHeight="1">
      <c r="B60" s="707" t="s">
        <v>275</v>
      </c>
      <c r="C60" s="702"/>
      <c r="D60" s="702"/>
      <c r="E60" s="702" t="s">
        <v>533</v>
      </c>
      <c r="F60" s="702"/>
      <c r="G60" s="702"/>
      <c r="H60" s="702" t="s">
        <v>537</v>
      </c>
      <c r="I60" s="702"/>
      <c r="J60" s="702"/>
      <c r="K60" s="183" t="s">
        <v>532</v>
      </c>
      <c r="M60" s="707" t="s">
        <v>275</v>
      </c>
      <c r="N60" s="702"/>
      <c r="O60" s="702"/>
      <c r="P60" s="702" t="s">
        <v>533</v>
      </c>
      <c r="Q60" s="702"/>
      <c r="R60" s="702"/>
      <c r="S60" s="702" t="s">
        <v>537</v>
      </c>
      <c r="T60" s="702"/>
      <c r="U60" s="702"/>
      <c r="V60" s="183" t="s">
        <v>532</v>
      </c>
    </row>
    <row r="61" spans="2:22" ht="22" customHeight="1">
      <c r="B61" s="179" t="s">
        <v>410</v>
      </c>
      <c r="C61" s="178">
        <f>$R$6</f>
        <v>30</v>
      </c>
      <c r="D61" s="31" t="s">
        <v>220</v>
      </c>
      <c r="E61" s="29" t="s">
        <v>410</v>
      </c>
      <c r="F61" s="178">
        <f>$T$6</f>
        <v>30</v>
      </c>
      <c r="G61" s="31" t="s">
        <v>220</v>
      </c>
      <c r="H61" s="29" t="s">
        <v>410</v>
      </c>
      <c r="I61" s="178">
        <f>$F$61</f>
        <v>30</v>
      </c>
      <c r="J61" s="31" t="s">
        <v>220</v>
      </c>
      <c r="K61" s="46">
        <f>$F$16</f>
        <v>31500</v>
      </c>
      <c r="M61" s="179" t="s">
        <v>410</v>
      </c>
      <c r="N61" s="178">
        <f>$R$7</f>
        <v>70</v>
      </c>
      <c r="O61" s="31" t="s">
        <v>220</v>
      </c>
      <c r="P61" s="29" t="s">
        <v>410</v>
      </c>
      <c r="Q61" s="178">
        <f>$T$6</f>
        <v>30</v>
      </c>
      <c r="R61" s="31" t="s">
        <v>220</v>
      </c>
      <c r="S61" s="29" t="s">
        <v>410</v>
      </c>
      <c r="T61" s="178">
        <f>$Q$61</f>
        <v>30</v>
      </c>
      <c r="U61" s="31" t="s">
        <v>220</v>
      </c>
      <c r="V61" s="46">
        <f>$F$16</f>
        <v>31500</v>
      </c>
    </row>
    <row r="62" spans="2:22" ht="22" customHeight="1">
      <c r="B62" s="179" t="s">
        <v>439</v>
      </c>
      <c r="C62" s="178">
        <f>$R$7</f>
        <v>70</v>
      </c>
      <c r="D62" s="31" t="s">
        <v>220</v>
      </c>
      <c r="E62" s="29" t="s">
        <v>439</v>
      </c>
      <c r="F62" s="178">
        <f>$T$7</f>
        <v>65</v>
      </c>
      <c r="G62" s="31" t="s">
        <v>220</v>
      </c>
      <c r="H62" s="29" t="s">
        <v>439</v>
      </c>
      <c r="I62" s="178">
        <f>$F$62</f>
        <v>65</v>
      </c>
      <c r="J62" s="31" t="s">
        <v>220</v>
      </c>
      <c r="K62" s="211" t="s">
        <v>521</v>
      </c>
      <c r="M62" s="179" t="s">
        <v>439</v>
      </c>
      <c r="N62" s="178">
        <f>$R$6</f>
        <v>30</v>
      </c>
      <c r="O62" s="31" t="s">
        <v>220</v>
      </c>
      <c r="P62" s="29" t="s">
        <v>439</v>
      </c>
      <c r="Q62" s="178">
        <f>$T$7</f>
        <v>65</v>
      </c>
      <c r="R62" s="31" t="s">
        <v>220</v>
      </c>
      <c r="S62" s="29" t="s">
        <v>439</v>
      </c>
      <c r="T62" s="178">
        <f>$Q$62</f>
        <v>65</v>
      </c>
      <c r="U62" s="31" t="s">
        <v>220</v>
      </c>
      <c r="V62" s="211" t="s">
        <v>521</v>
      </c>
    </row>
    <row r="63" spans="2:22" ht="22" customHeight="1" thickBot="1">
      <c r="B63" s="296" t="s">
        <v>530</v>
      </c>
      <c r="C63" s="36">
        <f>hinterpiano</f>
        <v>3.3</v>
      </c>
      <c r="D63" s="60" t="s">
        <v>2</v>
      </c>
      <c r="E63" s="35" t="s">
        <v>531</v>
      </c>
      <c r="F63" s="36">
        <f>AVERAGE('1-Geometria'!G15,'1-Geometria'!G31)</f>
        <v>4.1500000000000004</v>
      </c>
      <c r="G63" s="60" t="s">
        <v>2</v>
      </c>
      <c r="H63" s="35" t="s">
        <v>531</v>
      </c>
      <c r="I63" s="36">
        <f>F63</f>
        <v>4.1500000000000004</v>
      </c>
      <c r="J63" s="60" t="s">
        <v>2</v>
      </c>
      <c r="K63" s="193">
        <v>2</v>
      </c>
      <c r="M63" s="296" t="s">
        <v>530</v>
      </c>
      <c r="N63" s="36">
        <f>hinterpiano</f>
        <v>3.3</v>
      </c>
      <c r="O63" s="60" t="s">
        <v>2</v>
      </c>
      <c r="P63" s="35" t="s">
        <v>531</v>
      </c>
      <c r="Q63" s="36">
        <f>AVERAGE('1-Geometria'!K15,'1-Geometria'!K16+'1-Geometria'!K20,'1-Geometria'!K24,'1-Geometria'!K25,'1-Geometria'!K26,'1-Geometria'!K27)</f>
        <v>5.416666666666667</v>
      </c>
      <c r="R63" s="60" t="s">
        <v>2</v>
      </c>
      <c r="S63" s="35" t="s">
        <v>531</v>
      </c>
      <c r="T63" s="36">
        <f>Q63</f>
        <v>5.416666666666667</v>
      </c>
      <c r="U63" s="60" t="s">
        <v>2</v>
      </c>
      <c r="V63" s="193">
        <v>7</v>
      </c>
    </row>
    <row r="64" spans="2:22" ht="22" customHeight="1" thickBot="1">
      <c r="B64" s="736" t="s">
        <v>512</v>
      </c>
      <c r="C64" s="737"/>
      <c r="D64" s="737"/>
      <c r="E64" s="737"/>
      <c r="F64" s="737"/>
      <c r="G64" s="737"/>
      <c r="H64" s="737"/>
      <c r="I64" s="737"/>
      <c r="J64" s="737"/>
      <c r="K64" s="738"/>
      <c r="M64" s="736" t="s">
        <v>512</v>
      </c>
      <c r="N64" s="737"/>
      <c r="O64" s="737"/>
      <c r="P64" s="737"/>
      <c r="Q64" s="737"/>
      <c r="R64" s="737"/>
      <c r="S64" s="737"/>
      <c r="T64" s="737"/>
      <c r="U64" s="737"/>
      <c r="V64" s="738"/>
    </row>
    <row r="65" spans="2:22" ht="22" customHeight="1">
      <c r="B65" s="190" t="s">
        <v>529</v>
      </c>
      <c r="C65" s="303">
        <f>C61*C62^3/12</f>
        <v>857500</v>
      </c>
      <c r="D65" s="62" t="s">
        <v>445</v>
      </c>
      <c r="E65" s="182" t="s">
        <v>526</v>
      </c>
      <c r="F65" s="303">
        <f>F61*F62^3/12</f>
        <v>686562.5</v>
      </c>
      <c r="G65" s="62" t="s">
        <v>445</v>
      </c>
      <c r="H65" s="182" t="s">
        <v>525</v>
      </c>
      <c r="I65" s="303">
        <f>I61*I62^3/12</f>
        <v>686562.5</v>
      </c>
      <c r="J65" s="62" t="s">
        <v>445</v>
      </c>
      <c r="K65" s="299"/>
      <c r="M65" s="190" t="s">
        <v>529</v>
      </c>
      <c r="N65" s="303">
        <f>N61*N62^3/12</f>
        <v>157500</v>
      </c>
      <c r="O65" s="62" t="s">
        <v>445</v>
      </c>
      <c r="P65" s="182" t="s">
        <v>526</v>
      </c>
      <c r="Q65" s="303">
        <f>Q61*Q62^3/12</f>
        <v>686562.5</v>
      </c>
      <c r="R65" s="62" t="s">
        <v>445</v>
      </c>
      <c r="S65" s="182" t="s">
        <v>525</v>
      </c>
      <c r="T65" s="303">
        <f>T61*T62^3/12</f>
        <v>686562.5</v>
      </c>
      <c r="U65" s="62" t="s">
        <v>445</v>
      </c>
      <c r="V65" s="299"/>
    </row>
    <row r="66" spans="2:22" ht="22" customHeight="1">
      <c r="B66" s="179" t="s">
        <v>528</v>
      </c>
      <c r="C66" s="298">
        <f>K61*(C65*10000)/(C63*1000)</f>
        <v>81852272727.27272</v>
      </c>
      <c r="D66" s="31"/>
      <c r="E66" s="29" t="s">
        <v>527</v>
      </c>
      <c r="F66" s="298">
        <f>K61*(F65*10000)/(F63*1000)</f>
        <v>52112575301.204819</v>
      </c>
      <c r="G66" s="31"/>
      <c r="H66" s="29" t="s">
        <v>452</v>
      </c>
      <c r="I66" s="298">
        <f>K61*(I65*10000)/(I63*1000)</f>
        <v>52112575301.204819</v>
      </c>
      <c r="J66" s="31"/>
      <c r="K66" s="299"/>
      <c r="M66" s="179" t="s">
        <v>528</v>
      </c>
      <c r="N66" s="298">
        <f>V61*(N65*10000)/(N63*1000)</f>
        <v>15034090909.09091</v>
      </c>
      <c r="O66" s="31"/>
      <c r="P66" s="29" t="s">
        <v>527</v>
      </c>
      <c r="Q66" s="298">
        <f>V61*(Q65*10000)/(Q63*1000)</f>
        <v>39926250000</v>
      </c>
      <c r="R66" s="31"/>
      <c r="S66" s="29" t="s">
        <v>452</v>
      </c>
      <c r="T66" s="298">
        <f>V61*(T65*10000)/(T63*1000)</f>
        <v>39926250000</v>
      </c>
      <c r="U66" s="31"/>
      <c r="V66" s="299"/>
    </row>
    <row r="67" spans="2:22" ht="22" customHeight="1" thickBot="1">
      <c r="B67" s="230" t="s">
        <v>523</v>
      </c>
      <c r="C67" s="180">
        <f>C66/(F66/2)</f>
        <v>3.1413635673990701</v>
      </c>
      <c r="D67" s="267" t="s">
        <v>524</v>
      </c>
      <c r="E67" s="180">
        <f>C66/(I66/2)</f>
        <v>3.1413635673990701</v>
      </c>
      <c r="F67" s="70" t="s">
        <v>508</v>
      </c>
      <c r="G67" s="180">
        <f>1/(1+((C67+E67+(2*C67*E67/3))/(1+(C67+E67)/6))/2)</f>
        <v>0.24146636336689395</v>
      </c>
      <c r="H67" s="267" t="s">
        <v>449</v>
      </c>
      <c r="I67" s="180">
        <f>12*K61*(C65*10000)/(C63*1000)^3</f>
        <v>90195.341848234413</v>
      </c>
      <c r="J67" s="300"/>
      <c r="K67" s="301"/>
      <c r="M67" s="230" t="s">
        <v>523</v>
      </c>
      <c r="N67" s="180">
        <f>N66/(Q66/2)</f>
        <v>0.75309306078536853</v>
      </c>
      <c r="O67" s="267" t="s">
        <v>524</v>
      </c>
      <c r="P67" s="180">
        <f>N66/(T66/2)</f>
        <v>0.75309306078536853</v>
      </c>
      <c r="Q67" s="70" t="s">
        <v>508</v>
      </c>
      <c r="R67" s="180">
        <f>1/(1+((N67+P67+(2*N67*P67/3))/(1+(N67+P67)/6))/2)</f>
        <v>0.57042037434795945</v>
      </c>
      <c r="S67" s="267" t="s">
        <v>449</v>
      </c>
      <c r="T67" s="180">
        <f>12*V61*(N65*10000)/(N63*1000)^3</f>
        <v>16566.49135987979</v>
      </c>
      <c r="U67" s="300"/>
      <c r="V67" s="301"/>
    </row>
    <row r="68" spans="2:22" ht="22" customHeight="1" thickBot="1">
      <c r="B68" s="302" t="s">
        <v>513</v>
      </c>
      <c r="C68" s="246" t="s">
        <v>535</v>
      </c>
      <c r="D68" s="290">
        <f>I67*G67*K63/1000</f>
        <v>43.55828237745397</v>
      </c>
      <c r="E68" s="247" t="s">
        <v>446</v>
      </c>
      <c r="M68" s="302" t="s">
        <v>513</v>
      </c>
      <c r="N68" s="246" t="s">
        <v>535</v>
      </c>
      <c r="O68" s="290">
        <f>T67*R67*V63/1000</f>
        <v>66.149049421944056</v>
      </c>
      <c r="P68" s="247" t="s">
        <v>446</v>
      </c>
    </row>
    <row r="69" spans="2:22" ht="22" customHeight="1" thickBot="1"/>
    <row r="70" spans="2:22" ht="22" customHeight="1" thickBot="1">
      <c r="B70" s="739" t="s">
        <v>536</v>
      </c>
      <c r="C70" s="740"/>
      <c r="D70" s="740"/>
      <c r="E70" s="740"/>
      <c r="F70" s="740"/>
      <c r="G70" s="740"/>
      <c r="H70" s="740"/>
      <c r="I70" s="740"/>
      <c r="J70" s="740"/>
      <c r="K70" s="741"/>
      <c r="M70" s="739" t="s">
        <v>536</v>
      </c>
      <c r="N70" s="740"/>
      <c r="O70" s="740"/>
      <c r="P70" s="740"/>
      <c r="Q70" s="740"/>
      <c r="R70" s="740"/>
      <c r="S70" s="740"/>
      <c r="T70" s="740"/>
      <c r="U70" s="740"/>
      <c r="V70" s="741"/>
    </row>
    <row r="71" spans="2:22" ht="22" customHeight="1" thickBot="1">
      <c r="B71" s="736" t="s">
        <v>511</v>
      </c>
      <c r="C71" s="737"/>
      <c r="D71" s="737"/>
      <c r="E71" s="737"/>
      <c r="F71" s="737"/>
      <c r="G71" s="737"/>
      <c r="H71" s="737"/>
      <c r="I71" s="737"/>
      <c r="J71" s="737"/>
      <c r="K71" s="738"/>
      <c r="M71" s="736" t="s">
        <v>511</v>
      </c>
      <c r="N71" s="737"/>
      <c r="O71" s="737"/>
      <c r="P71" s="737"/>
      <c r="Q71" s="737"/>
      <c r="R71" s="737"/>
      <c r="S71" s="737"/>
      <c r="T71" s="737"/>
      <c r="U71" s="737"/>
      <c r="V71" s="738"/>
    </row>
    <row r="72" spans="2:22" ht="22" customHeight="1">
      <c r="B72" s="707" t="s">
        <v>275</v>
      </c>
      <c r="C72" s="702"/>
      <c r="D72" s="702"/>
      <c r="E72" s="702" t="s">
        <v>437</v>
      </c>
      <c r="F72" s="702"/>
      <c r="G72" s="702"/>
      <c r="H72" s="702" t="s">
        <v>438</v>
      </c>
      <c r="I72" s="702"/>
      <c r="J72" s="702"/>
      <c r="K72" s="183" t="s">
        <v>532</v>
      </c>
      <c r="M72" s="707" t="s">
        <v>275</v>
      </c>
      <c r="N72" s="702"/>
      <c r="O72" s="702"/>
      <c r="P72" s="702" t="s">
        <v>437</v>
      </c>
      <c r="Q72" s="702"/>
      <c r="R72" s="702"/>
      <c r="S72" s="702" t="s">
        <v>438</v>
      </c>
      <c r="T72" s="702"/>
      <c r="U72" s="702"/>
      <c r="V72" s="183" t="s">
        <v>532</v>
      </c>
    </row>
    <row r="73" spans="2:22" ht="22" customHeight="1">
      <c r="B73" s="179" t="s">
        <v>410</v>
      </c>
      <c r="C73" s="178">
        <f>$S$6</f>
        <v>70</v>
      </c>
      <c r="D73" s="31" t="s">
        <v>220</v>
      </c>
      <c r="E73" s="29" t="s">
        <v>410</v>
      </c>
      <c r="F73" s="178">
        <f>$T$6</f>
        <v>30</v>
      </c>
      <c r="G73" s="31" t="s">
        <v>220</v>
      </c>
      <c r="H73" s="29" t="s">
        <v>410</v>
      </c>
      <c r="I73" s="178">
        <f>$F$73</f>
        <v>30</v>
      </c>
      <c r="J73" s="31" t="s">
        <v>220</v>
      </c>
      <c r="K73" s="46">
        <f>$F$16</f>
        <v>31500</v>
      </c>
      <c r="M73" s="179" t="s">
        <v>410</v>
      </c>
      <c r="N73" s="178">
        <f>$S$7</f>
        <v>30</v>
      </c>
      <c r="O73" s="31" t="s">
        <v>220</v>
      </c>
      <c r="P73" s="29" t="s">
        <v>410</v>
      </c>
      <c r="Q73" s="178">
        <f>$T$6</f>
        <v>30</v>
      </c>
      <c r="R73" s="31" t="s">
        <v>220</v>
      </c>
      <c r="S73" s="29" t="s">
        <v>410</v>
      </c>
      <c r="T73" s="178">
        <f>$Q$73</f>
        <v>30</v>
      </c>
      <c r="U73" s="31" t="s">
        <v>220</v>
      </c>
      <c r="V73" s="46">
        <f>$F$16</f>
        <v>31500</v>
      </c>
    </row>
    <row r="74" spans="2:22" ht="22" customHeight="1">
      <c r="B74" s="179" t="s">
        <v>439</v>
      </c>
      <c r="C74" s="178">
        <f>$S$7</f>
        <v>30</v>
      </c>
      <c r="D74" s="31" t="s">
        <v>220</v>
      </c>
      <c r="E74" s="29" t="s">
        <v>439</v>
      </c>
      <c r="F74" s="178">
        <f>$T$7</f>
        <v>65</v>
      </c>
      <c r="G74" s="31" t="s">
        <v>220</v>
      </c>
      <c r="H74" s="29" t="s">
        <v>439</v>
      </c>
      <c r="I74" s="178">
        <f>$F$74</f>
        <v>65</v>
      </c>
      <c r="J74" s="31" t="s">
        <v>220</v>
      </c>
      <c r="K74" s="211" t="s">
        <v>521</v>
      </c>
      <c r="M74" s="179" t="s">
        <v>439</v>
      </c>
      <c r="N74" s="178">
        <f>$S$6</f>
        <v>70</v>
      </c>
      <c r="O74" s="31" t="s">
        <v>220</v>
      </c>
      <c r="P74" s="29" t="s">
        <v>439</v>
      </c>
      <c r="Q74" s="178">
        <f>$T$7</f>
        <v>65</v>
      </c>
      <c r="R74" s="31" t="s">
        <v>220</v>
      </c>
      <c r="S74" s="29" t="s">
        <v>439</v>
      </c>
      <c r="T74" s="178">
        <f>$Q$74</f>
        <v>65</v>
      </c>
      <c r="U74" s="31" t="s">
        <v>220</v>
      </c>
      <c r="V74" s="211" t="s">
        <v>521</v>
      </c>
    </row>
    <row r="75" spans="2:22" ht="22" customHeight="1" thickBot="1">
      <c r="B75" s="296" t="s">
        <v>530</v>
      </c>
      <c r="C75" s="36">
        <f>hinterpiano</f>
        <v>3.3</v>
      </c>
      <c r="D75" s="60" t="s">
        <v>2</v>
      </c>
      <c r="E75" s="35" t="s">
        <v>531</v>
      </c>
      <c r="F75" s="36">
        <f>AVERAGE('1-Geometria'!G19,'1-Geometria'!G20,'1-Geometria'!G21,'1-Geometria'!G23,'1-Geometria'!G24,'1-Geometria'!G26,'1-Geometria'!G27)</f>
        <v>4.8357142857142863</v>
      </c>
      <c r="G75" s="60" t="s">
        <v>2</v>
      </c>
      <c r="H75" s="35" t="s">
        <v>531</v>
      </c>
      <c r="I75" s="36">
        <f>F75</f>
        <v>4.8357142857142863</v>
      </c>
      <c r="J75" s="60" t="s">
        <v>2</v>
      </c>
      <c r="K75" s="193">
        <v>4</v>
      </c>
      <c r="M75" s="296" t="s">
        <v>530</v>
      </c>
      <c r="N75" s="36">
        <f>hinterpiano</f>
        <v>3.3</v>
      </c>
      <c r="O75" s="60" t="s">
        <v>2</v>
      </c>
      <c r="P75" s="35" t="s">
        <v>531</v>
      </c>
      <c r="Q75" s="36">
        <f>AVERAGE('1-Geometria'!K15,'1-Geometria'!K21,'1-Geometria'!K18,'1-Geometria'!K22,'1-Geometria'!K19,'1-Geometria'!K23,'1-Geometria'!K20,'1-Geometria'!K24,'1-Geometria'!K25,'1-Geometria'!K21)</f>
        <v>4.83</v>
      </c>
      <c r="R75" s="60" t="s">
        <v>2</v>
      </c>
      <c r="S75" s="35" t="s">
        <v>531</v>
      </c>
      <c r="T75" s="36">
        <f>Q75</f>
        <v>4.83</v>
      </c>
      <c r="U75" s="60" t="s">
        <v>2</v>
      </c>
      <c r="V75" s="193">
        <v>5</v>
      </c>
    </row>
    <row r="76" spans="2:22" ht="22" customHeight="1" thickBot="1">
      <c r="B76" s="736" t="s">
        <v>512</v>
      </c>
      <c r="C76" s="737"/>
      <c r="D76" s="737"/>
      <c r="E76" s="737"/>
      <c r="F76" s="737"/>
      <c r="G76" s="737"/>
      <c r="H76" s="737"/>
      <c r="I76" s="737"/>
      <c r="J76" s="737"/>
      <c r="K76" s="738"/>
      <c r="M76" s="736" t="s">
        <v>512</v>
      </c>
      <c r="N76" s="737"/>
      <c r="O76" s="737"/>
      <c r="P76" s="737"/>
      <c r="Q76" s="737"/>
      <c r="R76" s="737"/>
      <c r="S76" s="737"/>
      <c r="T76" s="737"/>
      <c r="U76" s="737"/>
      <c r="V76" s="738"/>
    </row>
    <row r="77" spans="2:22" ht="22" customHeight="1">
      <c r="B77" s="190" t="s">
        <v>529</v>
      </c>
      <c r="C77" s="303">
        <f>C73*C74^3/12</f>
        <v>157500</v>
      </c>
      <c r="D77" s="62" t="s">
        <v>445</v>
      </c>
      <c r="E77" s="182" t="s">
        <v>526</v>
      </c>
      <c r="F77" s="303">
        <f>F73*F74^3/12</f>
        <v>686562.5</v>
      </c>
      <c r="G77" s="62" t="s">
        <v>445</v>
      </c>
      <c r="H77" s="182" t="s">
        <v>525</v>
      </c>
      <c r="I77" s="303">
        <f>I73*I74^3/12</f>
        <v>686562.5</v>
      </c>
      <c r="J77" s="62" t="s">
        <v>445</v>
      </c>
      <c r="K77" s="299"/>
      <c r="M77" s="190" t="s">
        <v>529</v>
      </c>
      <c r="N77" s="303">
        <f>N73*N74^3/12</f>
        <v>857500</v>
      </c>
      <c r="O77" s="62" t="s">
        <v>445</v>
      </c>
      <c r="P77" s="182" t="s">
        <v>526</v>
      </c>
      <c r="Q77" s="303">
        <f>Q73*Q74^3/12</f>
        <v>686562.5</v>
      </c>
      <c r="R77" s="62" t="s">
        <v>445</v>
      </c>
      <c r="S77" s="182" t="s">
        <v>525</v>
      </c>
      <c r="T77" s="303">
        <f>T73*T74^3/12</f>
        <v>686562.5</v>
      </c>
      <c r="U77" s="62" t="s">
        <v>445</v>
      </c>
      <c r="V77" s="299"/>
    </row>
    <row r="78" spans="2:22" ht="22" customHeight="1">
      <c r="B78" s="179" t="s">
        <v>528</v>
      </c>
      <c r="C78" s="298">
        <f>K73*(C77*10000)/(C75*1000)</f>
        <v>15034090909.09091</v>
      </c>
      <c r="D78" s="31"/>
      <c r="E78" s="29" t="s">
        <v>527</v>
      </c>
      <c r="F78" s="298">
        <f>K73*(F77*10000)/(F75*1000)</f>
        <v>44722904357.459373</v>
      </c>
      <c r="G78" s="31"/>
      <c r="H78" s="29" t="s">
        <v>452</v>
      </c>
      <c r="I78" s="298">
        <f>K73*(I77*10000)/(I75*1000)</f>
        <v>44722904357.459373</v>
      </c>
      <c r="J78" s="31"/>
      <c r="K78" s="299"/>
      <c r="M78" s="179" t="s">
        <v>528</v>
      </c>
      <c r="N78" s="298">
        <f>V73*(N77*10000)/(N75*1000)</f>
        <v>81852272727.27272</v>
      </c>
      <c r="O78" s="31"/>
      <c r="P78" s="29" t="s">
        <v>527</v>
      </c>
      <c r="Q78" s="298">
        <f>V73*(Q77*10000)/(Q75*1000)</f>
        <v>44775815217.391304</v>
      </c>
      <c r="R78" s="31"/>
      <c r="S78" s="29" t="s">
        <v>452</v>
      </c>
      <c r="T78" s="298">
        <f>V73*(T77*10000)/(T75*1000)</f>
        <v>44775815217.391304</v>
      </c>
      <c r="U78" s="31"/>
      <c r="V78" s="299"/>
    </row>
    <row r="79" spans="2:22" ht="22" customHeight="1" thickBot="1">
      <c r="B79" s="230" t="s">
        <v>523</v>
      </c>
      <c r="C79" s="180">
        <f>C78/F78</f>
        <v>0.33616088053957882</v>
      </c>
      <c r="D79" s="267" t="s">
        <v>524</v>
      </c>
      <c r="E79" s="180">
        <f>C78/I78</f>
        <v>0.33616088053957882</v>
      </c>
      <c r="F79" s="70" t="s">
        <v>508</v>
      </c>
      <c r="G79" s="180">
        <f>1/(1+((C79+E79+(2*C79*E79/3))/(1+(C79+E79)/6))/2)</f>
        <v>0.74841287045926108</v>
      </c>
      <c r="H79" s="267" t="s">
        <v>449</v>
      </c>
      <c r="I79" s="180">
        <f>12*K73*(C77*10000)/(C75*1000)^3</f>
        <v>16566.49135987979</v>
      </c>
      <c r="J79" s="300"/>
      <c r="K79" s="301"/>
      <c r="M79" s="230" t="s">
        <v>523</v>
      </c>
      <c r="N79" s="180">
        <f>N78/Q78</f>
        <v>1.8280465097033143</v>
      </c>
      <c r="O79" s="267" t="s">
        <v>524</v>
      </c>
      <c r="P79" s="180">
        <f>N78/T78</f>
        <v>1.8280465097033143</v>
      </c>
      <c r="Q79" s="70" t="s">
        <v>508</v>
      </c>
      <c r="R79" s="180">
        <f>1/(1+((N79+P79+(2*N79*P79/3))/(1+(N79+P79)/6))/2)</f>
        <v>0.35360097387680806</v>
      </c>
      <c r="S79" s="267" t="s">
        <v>449</v>
      </c>
      <c r="T79" s="180">
        <f>12*V73*(N77*10000)/(N75*1000)^3</f>
        <v>90195.341848234413</v>
      </c>
      <c r="U79" s="300"/>
      <c r="V79" s="301"/>
    </row>
    <row r="80" spans="2:22" ht="22" customHeight="1" thickBot="1">
      <c r="B80" s="302" t="s">
        <v>513</v>
      </c>
      <c r="C80" s="246" t="s">
        <v>539</v>
      </c>
      <c r="D80" s="290">
        <f>I79*G79*K75/1000</f>
        <v>49.594301408344727</v>
      </c>
      <c r="E80" s="247" t="s">
        <v>446</v>
      </c>
      <c r="M80" s="302" t="s">
        <v>513</v>
      </c>
      <c r="N80" s="246" t="s">
        <v>539</v>
      </c>
      <c r="O80" s="290">
        <f>T79*R79*V75/1000</f>
        <v>159.46580358343655</v>
      </c>
      <c r="P80" s="247" t="s">
        <v>446</v>
      </c>
    </row>
    <row r="81" spans="2:22" ht="22" customHeight="1" thickBot="1"/>
    <row r="82" spans="2:22" ht="22" customHeight="1" thickBot="1">
      <c r="B82" s="739" t="s">
        <v>538</v>
      </c>
      <c r="C82" s="740"/>
      <c r="D82" s="740"/>
      <c r="E82" s="740"/>
      <c r="F82" s="740"/>
      <c r="G82" s="740"/>
      <c r="H82" s="740"/>
      <c r="I82" s="740"/>
      <c r="J82" s="740"/>
      <c r="K82" s="741"/>
      <c r="M82" s="739" t="s">
        <v>538</v>
      </c>
      <c r="N82" s="740"/>
      <c r="O82" s="740"/>
      <c r="P82" s="740"/>
      <c r="Q82" s="740"/>
      <c r="R82" s="740"/>
      <c r="S82" s="740"/>
      <c r="T82" s="740"/>
      <c r="U82" s="740"/>
      <c r="V82" s="741"/>
    </row>
    <row r="83" spans="2:22" ht="22" customHeight="1" thickBot="1">
      <c r="B83" s="736" t="s">
        <v>511</v>
      </c>
      <c r="C83" s="737"/>
      <c r="D83" s="737"/>
      <c r="E83" s="737"/>
      <c r="F83" s="737"/>
      <c r="G83" s="737"/>
      <c r="H83" s="737"/>
      <c r="I83" s="737"/>
      <c r="J83" s="737"/>
      <c r="K83" s="738"/>
      <c r="M83" s="736" t="s">
        <v>511</v>
      </c>
      <c r="N83" s="737"/>
      <c r="O83" s="737"/>
      <c r="P83" s="737"/>
      <c r="Q83" s="737"/>
      <c r="R83" s="737"/>
      <c r="S83" s="737"/>
      <c r="T83" s="737"/>
      <c r="U83" s="737"/>
      <c r="V83" s="738"/>
    </row>
    <row r="84" spans="2:22" ht="22" customHeight="1">
      <c r="B84" s="707" t="s">
        <v>275</v>
      </c>
      <c r="C84" s="702"/>
      <c r="D84" s="702"/>
      <c r="E84" s="702" t="s">
        <v>533</v>
      </c>
      <c r="F84" s="702"/>
      <c r="G84" s="702"/>
      <c r="H84" s="702" t="s">
        <v>537</v>
      </c>
      <c r="I84" s="702"/>
      <c r="J84" s="702"/>
      <c r="K84" s="183" t="s">
        <v>532</v>
      </c>
      <c r="M84" s="707" t="s">
        <v>275</v>
      </c>
      <c r="N84" s="702"/>
      <c r="O84" s="702"/>
      <c r="P84" s="702" t="s">
        <v>533</v>
      </c>
      <c r="Q84" s="702"/>
      <c r="R84" s="702"/>
      <c r="S84" s="702" t="s">
        <v>537</v>
      </c>
      <c r="T84" s="702"/>
      <c r="U84" s="702"/>
      <c r="V84" s="183" t="s">
        <v>532</v>
      </c>
    </row>
    <row r="85" spans="2:22" ht="22" customHeight="1">
      <c r="B85" s="179" t="s">
        <v>410</v>
      </c>
      <c r="C85" s="178">
        <f>$S$6</f>
        <v>70</v>
      </c>
      <c r="D85" s="31" t="s">
        <v>220</v>
      </c>
      <c r="E85" s="29" t="s">
        <v>410</v>
      </c>
      <c r="F85" s="178">
        <f>$T$6</f>
        <v>30</v>
      </c>
      <c r="G85" s="31" t="s">
        <v>220</v>
      </c>
      <c r="H85" s="29" t="s">
        <v>410</v>
      </c>
      <c r="I85" s="178">
        <f>$F$85</f>
        <v>30</v>
      </c>
      <c r="J85" s="31" t="s">
        <v>220</v>
      </c>
      <c r="K85" s="46">
        <f>$F$16</f>
        <v>31500</v>
      </c>
      <c r="M85" s="179" t="s">
        <v>410</v>
      </c>
      <c r="N85" s="178">
        <f>$S$7</f>
        <v>30</v>
      </c>
      <c r="O85" s="31" t="s">
        <v>220</v>
      </c>
      <c r="P85" s="29" t="s">
        <v>410</v>
      </c>
      <c r="Q85" s="178">
        <f>$T$6</f>
        <v>30</v>
      </c>
      <c r="R85" s="31" t="s">
        <v>220</v>
      </c>
      <c r="S85" s="29" t="s">
        <v>410</v>
      </c>
      <c r="T85" s="178">
        <f>$Q$85</f>
        <v>30</v>
      </c>
      <c r="U85" s="31" t="s">
        <v>220</v>
      </c>
      <c r="V85" s="46">
        <f>$F$16</f>
        <v>31500</v>
      </c>
    </row>
    <row r="86" spans="2:22" ht="22" customHeight="1">
      <c r="B86" s="179" t="s">
        <v>439</v>
      </c>
      <c r="C86" s="178">
        <f>$S$7</f>
        <v>30</v>
      </c>
      <c r="D86" s="31" t="s">
        <v>220</v>
      </c>
      <c r="E86" s="29" t="s">
        <v>439</v>
      </c>
      <c r="F86" s="178">
        <f>$T$7</f>
        <v>65</v>
      </c>
      <c r="G86" s="31" t="s">
        <v>220</v>
      </c>
      <c r="H86" s="29" t="s">
        <v>439</v>
      </c>
      <c r="I86" s="178">
        <f>$F$86</f>
        <v>65</v>
      </c>
      <c r="J86" s="31" t="s">
        <v>220</v>
      </c>
      <c r="K86" s="211" t="s">
        <v>521</v>
      </c>
      <c r="M86" s="179" t="s">
        <v>439</v>
      </c>
      <c r="N86" s="178">
        <f>$S$6</f>
        <v>70</v>
      </c>
      <c r="O86" s="31" t="s">
        <v>220</v>
      </c>
      <c r="P86" s="29" t="s">
        <v>439</v>
      </c>
      <c r="Q86" s="178">
        <f>$T$7</f>
        <v>65</v>
      </c>
      <c r="R86" s="31" t="s">
        <v>220</v>
      </c>
      <c r="S86" s="29" t="s">
        <v>439</v>
      </c>
      <c r="T86" s="178">
        <f>$Q$86</f>
        <v>65</v>
      </c>
      <c r="U86" s="31" t="s">
        <v>220</v>
      </c>
      <c r="V86" s="211" t="s">
        <v>521</v>
      </c>
    </row>
    <row r="87" spans="2:22" ht="22" customHeight="1" thickBot="1">
      <c r="B87" s="296" t="s">
        <v>530</v>
      </c>
      <c r="C87" s="36">
        <f>hinterpiano</f>
        <v>3.3</v>
      </c>
      <c r="D87" s="60" t="s">
        <v>2</v>
      </c>
      <c r="E87" s="35" t="s">
        <v>531</v>
      </c>
      <c r="F87" s="36">
        <f>AVERAGE('1-Geometria'!G17,'1-Geometria'!G18,'1-Geometria'!G22,'1-Geometria'!G23,'1-Geometria'!G24,'1-Geometria'!G26,'1-Geometria'!G27+'1-Geometria'!G28)</f>
        <v>5.5785714285714283</v>
      </c>
      <c r="G87" s="60" t="s">
        <v>2</v>
      </c>
      <c r="H87" s="35" t="s">
        <v>531</v>
      </c>
      <c r="I87" s="36">
        <f>F87</f>
        <v>5.5785714285714283</v>
      </c>
      <c r="J87" s="60" t="s">
        <v>2</v>
      </c>
      <c r="K87" s="193">
        <v>8</v>
      </c>
      <c r="M87" s="296" t="s">
        <v>530</v>
      </c>
      <c r="N87" s="36">
        <f>hinterpiano</f>
        <v>3.3</v>
      </c>
      <c r="O87" s="60" t="s">
        <v>2</v>
      </c>
      <c r="P87" s="35" t="s">
        <v>531</v>
      </c>
      <c r="Q87" s="36">
        <f>AVERAGE('1-Geometria'!K18,'1-Geometria'!K19,'1-Geometria'!K16,'1-Geometria'!K26,'1-Geometria'!K27,'1-Geometria'!K22,'1-Geometria'!K23)</f>
        <v>4.7142857142857144</v>
      </c>
      <c r="R87" s="60" t="s">
        <v>2</v>
      </c>
      <c r="S87" s="35" t="s">
        <v>531</v>
      </c>
      <c r="T87" s="36">
        <f>Q87</f>
        <v>4.7142857142857144</v>
      </c>
      <c r="U87" s="60" t="s">
        <v>2</v>
      </c>
      <c r="V87" s="193">
        <v>7</v>
      </c>
    </row>
    <row r="88" spans="2:22" ht="22" customHeight="1" thickBot="1">
      <c r="B88" s="736" t="s">
        <v>512</v>
      </c>
      <c r="C88" s="737"/>
      <c r="D88" s="737"/>
      <c r="E88" s="737"/>
      <c r="F88" s="737"/>
      <c r="G88" s="737"/>
      <c r="H88" s="737"/>
      <c r="I88" s="737"/>
      <c r="J88" s="737"/>
      <c r="K88" s="738"/>
      <c r="M88" s="736" t="s">
        <v>512</v>
      </c>
      <c r="N88" s="737"/>
      <c r="O88" s="737"/>
      <c r="P88" s="737"/>
      <c r="Q88" s="737"/>
      <c r="R88" s="737"/>
      <c r="S88" s="737"/>
      <c r="T88" s="737"/>
      <c r="U88" s="737"/>
      <c r="V88" s="738"/>
    </row>
    <row r="89" spans="2:22" ht="22" customHeight="1">
      <c r="B89" s="190" t="s">
        <v>529</v>
      </c>
      <c r="C89" s="303">
        <f>C85*C86^3/12</f>
        <v>157500</v>
      </c>
      <c r="D89" s="62" t="s">
        <v>445</v>
      </c>
      <c r="E89" s="182" t="s">
        <v>526</v>
      </c>
      <c r="F89" s="303">
        <f>F85*F86^3/12</f>
        <v>686562.5</v>
      </c>
      <c r="G89" s="62" t="s">
        <v>445</v>
      </c>
      <c r="H89" s="182" t="s">
        <v>525</v>
      </c>
      <c r="I89" s="303">
        <f>I85*I86^3/12</f>
        <v>686562.5</v>
      </c>
      <c r="J89" s="62" t="s">
        <v>445</v>
      </c>
      <c r="K89" s="299"/>
      <c r="M89" s="190" t="s">
        <v>529</v>
      </c>
      <c r="N89" s="303">
        <f>N85*N86^3/12</f>
        <v>857500</v>
      </c>
      <c r="O89" s="62" t="s">
        <v>445</v>
      </c>
      <c r="P89" s="182" t="s">
        <v>526</v>
      </c>
      <c r="Q89" s="303">
        <f>Q85*Q86^3/12</f>
        <v>686562.5</v>
      </c>
      <c r="R89" s="62" t="s">
        <v>445</v>
      </c>
      <c r="S89" s="182" t="s">
        <v>525</v>
      </c>
      <c r="T89" s="303">
        <f>T85*T86^3/12</f>
        <v>686562.5</v>
      </c>
      <c r="U89" s="62" t="s">
        <v>445</v>
      </c>
      <c r="V89" s="299"/>
    </row>
    <row r="90" spans="2:22" ht="22" customHeight="1">
      <c r="B90" s="179" t="s">
        <v>528</v>
      </c>
      <c r="C90" s="298">
        <f>K85*(C89*10000)/(C87*1000)</f>
        <v>15034090909.09091</v>
      </c>
      <c r="D90" s="31"/>
      <c r="E90" s="29" t="s">
        <v>527</v>
      </c>
      <c r="F90" s="298">
        <f>K85*(F89*10000)/(F87*1000)</f>
        <v>38767485595.390526</v>
      </c>
      <c r="G90" s="31"/>
      <c r="H90" s="29" t="s">
        <v>452</v>
      </c>
      <c r="I90" s="298">
        <f>K85*(I89*10000)/(I87*1000)</f>
        <v>38767485595.390526</v>
      </c>
      <c r="J90" s="31"/>
      <c r="K90" s="299"/>
      <c r="M90" s="179" t="s">
        <v>528</v>
      </c>
      <c r="N90" s="298">
        <f>V85*(N89*10000)/(N87*1000)</f>
        <v>81852272727.27272</v>
      </c>
      <c r="O90" s="31"/>
      <c r="P90" s="29" t="s">
        <v>527</v>
      </c>
      <c r="Q90" s="298">
        <f>V85*(Q89*10000)/(Q87*1000)</f>
        <v>45874857954.545448</v>
      </c>
      <c r="R90" s="31"/>
      <c r="S90" s="29" t="s">
        <v>452</v>
      </c>
      <c r="T90" s="298">
        <f>V85*(T89*10000)/(T87*1000)</f>
        <v>45874857954.545448</v>
      </c>
      <c r="U90" s="31"/>
      <c r="V90" s="299"/>
    </row>
    <row r="91" spans="2:22" ht="22" customHeight="1" thickBot="1">
      <c r="B91" s="230" t="s">
        <v>523</v>
      </c>
      <c r="C91" s="180">
        <f>C90/(F90/2)</f>
        <v>0.77560309512972236</v>
      </c>
      <c r="D91" s="267" t="s">
        <v>524</v>
      </c>
      <c r="E91" s="180">
        <f>C90/(I90/2)</f>
        <v>0.77560309512972236</v>
      </c>
      <c r="F91" s="70" t="s">
        <v>508</v>
      </c>
      <c r="G91" s="180">
        <f>1/(1+((C91+E91+(2*C91*E91/3))/(1+(C91+E91)/6))/2)</f>
        <v>0.56318892591643166</v>
      </c>
      <c r="H91" s="267" t="s">
        <v>449</v>
      </c>
      <c r="I91" s="180">
        <f>12*K85*(C89*10000)/(C87*1000)^3</f>
        <v>16566.49135987979</v>
      </c>
      <c r="J91" s="300"/>
      <c r="K91" s="301"/>
      <c r="M91" s="230" t="s">
        <v>523</v>
      </c>
      <c r="N91" s="180">
        <f>N90/(Q90/2)</f>
        <v>3.5685025034137463</v>
      </c>
      <c r="O91" s="267" t="s">
        <v>524</v>
      </c>
      <c r="P91" s="180">
        <f>N90/(T90/2)</f>
        <v>3.5685025034137463</v>
      </c>
      <c r="Q91" s="70" t="s">
        <v>508</v>
      </c>
      <c r="R91" s="180">
        <f>1/(1+((N91+P91+(2*N91*P91/3))/(1+(N91+P91)/6))/2)</f>
        <v>0.21889010660555944</v>
      </c>
      <c r="S91" s="267" t="s">
        <v>449</v>
      </c>
      <c r="T91" s="180">
        <f>12*V85*(N89*10000)/(N87*1000)^3</f>
        <v>90195.341848234413</v>
      </c>
      <c r="U91" s="300"/>
      <c r="V91" s="301"/>
    </row>
    <row r="92" spans="2:22" ht="22" customHeight="1" thickBot="1">
      <c r="B92" s="302" t="s">
        <v>513</v>
      </c>
      <c r="C92" s="246" t="s">
        <v>540</v>
      </c>
      <c r="D92" s="290">
        <f>I91*G91*K87/1000</f>
        <v>74.640515801396347</v>
      </c>
      <c r="E92" s="247" t="s">
        <v>446</v>
      </c>
      <c r="M92" s="302" t="s">
        <v>513</v>
      </c>
      <c r="N92" s="246" t="s">
        <v>540</v>
      </c>
      <c r="O92" s="290">
        <f>T91*R91*V87/1000</f>
        <v>138.20007594739434</v>
      </c>
      <c r="P92" s="247" t="s">
        <v>446</v>
      </c>
    </row>
    <row r="93" spans="2:22" ht="22" customHeight="1" thickBot="1"/>
    <row r="94" spans="2:22" ht="22" customHeight="1" thickBot="1">
      <c r="B94" s="302" t="s">
        <v>555</v>
      </c>
      <c r="C94" s="219" t="s">
        <v>507</v>
      </c>
      <c r="D94" s="306">
        <f>SUM(D92,D80,D68,D56)</f>
        <v>402.85647559531571</v>
      </c>
      <c r="M94" s="302" t="s">
        <v>555</v>
      </c>
      <c r="N94" s="219" t="s">
        <v>506</v>
      </c>
      <c r="O94" s="306">
        <f>SUM(O92,O80,O68,O56)</f>
        <v>370.80280335708579</v>
      </c>
    </row>
    <row r="96" spans="2:22" ht="22" customHeight="1" thickBot="1"/>
    <row r="97" spans="2:22" ht="22" customHeight="1" thickBot="1">
      <c r="B97" s="742" t="s">
        <v>606</v>
      </c>
      <c r="C97" s="743"/>
      <c r="D97" s="743"/>
      <c r="E97" s="743"/>
      <c r="F97" s="743"/>
      <c r="G97" s="743"/>
      <c r="H97" s="743"/>
      <c r="I97" s="743"/>
      <c r="J97" s="743"/>
      <c r="K97" s="743"/>
      <c r="L97" s="743"/>
      <c r="M97" s="743"/>
      <c r="N97" s="743"/>
      <c r="O97" s="743"/>
      <c r="P97" s="743"/>
      <c r="Q97" s="743"/>
      <c r="R97" s="743"/>
      <c r="S97" s="743"/>
      <c r="T97" s="743"/>
      <c r="U97" s="743"/>
      <c r="V97" s="744"/>
    </row>
    <row r="98" spans="2:22" ht="22" customHeight="1" thickBot="1">
      <c r="B98" s="205"/>
      <c r="C98" s="205"/>
      <c r="D98" s="205"/>
      <c r="E98" s="205"/>
      <c r="F98" s="205"/>
      <c r="G98" s="205"/>
      <c r="H98" s="205"/>
      <c r="I98" s="205"/>
      <c r="J98" s="205"/>
      <c r="K98" s="205"/>
    </row>
    <row r="99" spans="2:22" ht="22" customHeight="1" thickBot="1">
      <c r="B99" s="680" t="s">
        <v>519</v>
      </c>
      <c r="C99" s="681"/>
      <c r="D99" s="681"/>
      <c r="E99" s="681"/>
      <c r="F99" s="681"/>
      <c r="G99" s="681"/>
      <c r="H99" s="681"/>
      <c r="I99" s="681"/>
      <c r="J99" s="681"/>
      <c r="K99" s="682"/>
      <c r="M99" s="680" t="s">
        <v>541</v>
      </c>
      <c r="N99" s="681"/>
      <c r="O99" s="681"/>
      <c r="P99" s="681"/>
      <c r="Q99" s="681"/>
      <c r="R99" s="681"/>
      <c r="S99" s="681"/>
      <c r="T99" s="681"/>
      <c r="U99" s="681"/>
      <c r="V99" s="682"/>
    </row>
    <row r="100" spans="2:22" ht="22" customHeight="1" thickBot="1">
      <c r="B100" s="205"/>
      <c r="C100" s="205"/>
      <c r="D100" s="205"/>
      <c r="E100" s="205"/>
      <c r="F100" s="205"/>
      <c r="G100" s="205"/>
      <c r="H100" s="205"/>
      <c r="I100" s="205"/>
      <c r="J100" s="205"/>
      <c r="K100" s="205"/>
      <c r="M100" s="205"/>
      <c r="N100" s="205"/>
      <c r="O100" s="205"/>
      <c r="P100" s="205"/>
      <c r="Q100" s="205"/>
      <c r="R100" s="205"/>
      <c r="S100" s="205"/>
      <c r="T100" s="205"/>
      <c r="U100" s="205"/>
      <c r="V100" s="205"/>
    </row>
    <row r="101" spans="2:22" ht="22" customHeight="1" thickBot="1">
      <c r="B101" s="739" t="s">
        <v>520</v>
      </c>
      <c r="C101" s="740"/>
      <c r="D101" s="740"/>
      <c r="E101" s="740"/>
      <c r="F101" s="740"/>
      <c r="G101" s="740"/>
      <c r="H101" s="740"/>
      <c r="I101" s="740"/>
      <c r="J101" s="740"/>
      <c r="K101" s="741"/>
      <c r="M101" s="680" t="s">
        <v>559</v>
      </c>
      <c r="N101" s="681"/>
      <c r="O101" s="681"/>
      <c r="P101" s="681"/>
      <c r="Q101" s="681"/>
      <c r="R101" s="681"/>
      <c r="S101" s="681"/>
      <c r="T101" s="681"/>
      <c r="U101" s="681"/>
      <c r="V101" s="682"/>
    </row>
    <row r="102" spans="2:22" ht="22" customHeight="1" thickBot="1">
      <c r="B102" s="736" t="s">
        <v>511</v>
      </c>
      <c r="C102" s="737"/>
      <c r="D102" s="737"/>
      <c r="E102" s="737"/>
      <c r="F102" s="737"/>
      <c r="G102" s="737"/>
      <c r="H102" s="737"/>
      <c r="I102" s="737"/>
      <c r="J102" s="737"/>
      <c r="K102" s="738"/>
      <c r="M102" s="736" t="s">
        <v>511</v>
      </c>
      <c r="N102" s="737"/>
      <c r="O102" s="737"/>
      <c r="P102" s="737"/>
      <c r="Q102" s="737"/>
      <c r="R102" s="737"/>
      <c r="S102" s="737"/>
      <c r="T102" s="737"/>
      <c r="U102" s="737"/>
      <c r="V102" s="738"/>
    </row>
    <row r="103" spans="2:22" ht="22" customHeight="1">
      <c r="B103" s="707" t="s">
        <v>275</v>
      </c>
      <c r="C103" s="702"/>
      <c r="D103" s="702"/>
      <c r="E103" s="702" t="s">
        <v>437</v>
      </c>
      <c r="F103" s="702"/>
      <c r="G103" s="702"/>
      <c r="H103" s="702" t="s">
        <v>438</v>
      </c>
      <c r="I103" s="702"/>
      <c r="J103" s="702"/>
      <c r="K103" s="183" t="s">
        <v>532</v>
      </c>
      <c r="M103" s="751" t="s">
        <v>275</v>
      </c>
      <c r="N103" s="749"/>
      <c r="O103" s="750"/>
      <c r="P103" s="748" t="s">
        <v>437</v>
      </c>
      <c r="Q103" s="749"/>
      <c r="R103" s="750"/>
      <c r="S103" s="748" t="s">
        <v>438</v>
      </c>
      <c r="T103" s="749"/>
      <c r="U103" s="750"/>
      <c r="V103" s="183" t="s">
        <v>532</v>
      </c>
    </row>
    <row r="104" spans="2:22" ht="22" customHeight="1">
      <c r="B104" s="179" t="s">
        <v>410</v>
      </c>
      <c r="C104" s="178">
        <f>$R$6</f>
        <v>30</v>
      </c>
      <c r="D104" s="31" t="s">
        <v>220</v>
      </c>
      <c r="E104" s="29" t="s">
        <v>410</v>
      </c>
      <c r="F104" s="178">
        <f>$T$6</f>
        <v>30</v>
      </c>
      <c r="G104" s="31" t="s">
        <v>220</v>
      </c>
      <c r="H104" s="29" t="s">
        <v>410</v>
      </c>
      <c r="I104" s="178">
        <f>$F$49</f>
        <v>30</v>
      </c>
      <c r="J104" s="31" t="s">
        <v>220</v>
      </c>
      <c r="K104" s="46">
        <f>$F$16</f>
        <v>31500</v>
      </c>
      <c r="M104" s="179" t="s">
        <v>410</v>
      </c>
      <c r="N104" s="178">
        <f>$R$7</f>
        <v>70</v>
      </c>
      <c r="O104" s="31" t="s">
        <v>220</v>
      </c>
      <c r="P104" s="29" t="s">
        <v>410</v>
      </c>
      <c r="Q104" s="178">
        <f>$U$6</f>
        <v>80</v>
      </c>
      <c r="R104" s="31" t="s">
        <v>220</v>
      </c>
      <c r="S104" s="29" t="s">
        <v>410</v>
      </c>
      <c r="T104" s="178">
        <f>$Q$49</f>
        <v>80</v>
      </c>
      <c r="U104" s="31" t="s">
        <v>220</v>
      </c>
      <c r="V104" s="46">
        <f>$F$16</f>
        <v>31500</v>
      </c>
    </row>
    <row r="105" spans="2:22" ht="22" customHeight="1">
      <c r="B105" s="179" t="s">
        <v>439</v>
      </c>
      <c r="C105" s="178">
        <f>$R$7</f>
        <v>70</v>
      </c>
      <c r="D105" s="31" t="s">
        <v>220</v>
      </c>
      <c r="E105" s="29" t="s">
        <v>439</v>
      </c>
      <c r="F105" s="178">
        <f>$T$7</f>
        <v>65</v>
      </c>
      <c r="G105" s="31" t="s">
        <v>220</v>
      </c>
      <c r="H105" s="29" t="s">
        <v>439</v>
      </c>
      <c r="I105" s="178">
        <f>$F$50</f>
        <v>65</v>
      </c>
      <c r="J105" s="31" t="s">
        <v>220</v>
      </c>
      <c r="K105" s="211" t="s">
        <v>521</v>
      </c>
      <c r="M105" s="179" t="s">
        <v>439</v>
      </c>
      <c r="N105" s="178">
        <f>$R$6</f>
        <v>30</v>
      </c>
      <c r="O105" s="31" t="s">
        <v>220</v>
      </c>
      <c r="P105" s="29" t="s">
        <v>439</v>
      </c>
      <c r="Q105" s="178">
        <f>$U$7</f>
        <v>21</v>
      </c>
      <c r="R105" s="31" t="s">
        <v>220</v>
      </c>
      <c r="S105" s="29" t="s">
        <v>439</v>
      </c>
      <c r="T105" s="178">
        <f>$Q$50</f>
        <v>21</v>
      </c>
      <c r="U105" s="31" t="s">
        <v>220</v>
      </c>
      <c r="V105" s="211" t="s">
        <v>521</v>
      </c>
    </row>
    <row r="106" spans="2:22" ht="22" customHeight="1" thickBot="1">
      <c r="B106" s="296" t="s">
        <v>530</v>
      </c>
      <c r="C106" s="36">
        <f>hinterpiano</f>
        <v>3.3</v>
      </c>
      <c r="D106" s="60" t="s">
        <v>2</v>
      </c>
      <c r="E106" s="35" t="s">
        <v>531</v>
      </c>
      <c r="F106" s="36">
        <f>AVERAGE('1-Geometria'!G15,'1-Geometria'!G16,'1-Geometria'!G17,'1-Geometria'!G18,'1-Geometria'!G19,'1-Geometria'!G28,'1-Geometria'!G29,'1-Geometria'!G30,'1-Geometria'!G31)</f>
        <v>4.5666666666666664</v>
      </c>
      <c r="G106" s="60" t="s">
        <v>2</v>
      </c>
      <c r="H106" s="35" t="s">
        <v>531</v>
      </c>
      <c r="I106" s="36">
        <f>F106</f>
        <v>4.5666666666666664</v>
      </c>
      <c r="J106" s="60" t="s">
        <v>2</v>
      </c>
      <c r="K106" s="193">
        <v>6</v>
      </c>
      <c r="M106" s="296" t="s">
        <v>530</v>
      </c>
      <c r="N106" s="36">
        <f>hinterpiano</f>
        <v>3.3</v>
      </c>
      <c r="O106" s="60" t="s">
        <v>2</v>
      </c>
      <c r="P106" s="35" t="s">
        <v>531</v>
      </c>
      <c r="Q106" s="36">
        <f>'1-Geometria'!K17</f>
        <v>4.5</v>
      </c>
      <c r="R106" s="60" t="s">
        <v>2</v>
      </c>
      <c r="S106" s="35" t="s">
        <v>531</v>
      </c>
      <c r="T106" s="36">
        <f>Q106</f>
        <v>4.5</v>
      </c>
      <c r="U106" s="60" t="s">
        <v>2</v>
      </c>
      <c r="V106" s="193">
        <v>1</v>
      </c>
    </row>
    <row r="107" spans="2:22" ht="22" customHeight="1" thickBot="1">
      <c r="B107" s="736" t="s">
        <v>512</v>
      </c>
      <c r="C107" s="737"/>
      <c r="D107" s="737"/>
      <c r="E107" s="737"/>
      <c r="F107" s="737"/>
      <c r="G107" s="737"/>
      <c r="H107" s="737"/>
      <c r="I107" s="737"/>
      <c r="J107" s="737"/>
      <c r="K107" s="738"/>
      <c r="M107" s="736" t="s">
        <v>512</v>
      </c>
      <c r="N107" s="737"/>
      <c r="O107" s="737"/>
      <c r="P107" s="737"/>
      <c r="Q107" s="737"/>
      <c r="R107" s="737"/>
      <c r="S107" s="737"/>
      <c r="T107" s="737"/>
      <c r="U107" s="737"/>
      <c r="V107" s="738"/>
    </row>
    <row r="108" spans="2:22" ht="22" customHeight="1">
      <c r="B108" s="190" t="s">
        <v>529</v>
      </c>
      <c r="C108" s="303">
        <f>C104*C105^3/12</f>
        <v>857500</v>
      </c>
      <c r="D108" s="62" t="s">
        <v>445</v>
      </c>
      <c r="E108" s="182" t="s">
        <v>526</v>
      </c>
      <c r="F108" s="303">
        <f>F104*F105^3/12</f>
        <v>686562.5</v>
      </c>
      <c r="G108" s="62" t="s">
        <v>445</v>
      </c>
      <c r="H108" s="182" t="s">
        <v>525</v>
      </c>
      <c r="I108" s="303">
        <f>I104*I105^3/12</f>
        <v>686562.5</v>
      </c>
      <c r="J108" s="62" t="s">
        <v>445</v>
      </c>
      <c r="K108" s="299"/>
      <c r="M108" s="190" t="s">
        <v>529</v>
      </c>
      <c r="N108" s="303">
        <f>N104*N105^3/12</f>
        <v>157500</v>
      </c>
      <c r="O108" s="62" t="s">
        <v>445</v>
      </c>
      <c r="P108" s="182" t="s">
        <v>526</v>
      </c>
      <c r="Q108" s="303">
        <f>Q104*Q105^3/12</f>
        <v>61740</v>
      </c>
      <c r="R108" s="62" t="s">
        <v>445</v>
      </c>
      <c r="S108" s="182" t="s">
        <v>525</v>
      </c>
      <c r="T108" s="303">
        <f>T104*T105^3/12</f>
        <v>61740</v>
      </c>
      <c r="U108" s="62" t="s">
        <v>445</v>
      </c>
      <c r="V108" s="299"/>
    </row>
    <row r="109" spans="2:22" ht="22" customHeight="1">
      <c r="B109" s="179" t="s">
        <v>528</v>
      </c>
      <c r="C109" s="298">
        <f>K104*(C108*10000)/(C106*1000)</f>
        <v>81852272727.27272</v>
      </c>
      <c r="D109" s="31"/>
      <c r="E109" s="29" t="s">
        <v>527</v>
      </c>
      <c r="F109" s="298">
        <f>K104*(F108*10000)/(F106*1000)</f>
        <v>47357778284.671539</v>
      </c>
      <c r="G109" s="31"/>
      <c r="H109" s="29" t="s">
        <v>452</v>
      </c>
      <c r="I109" s="298">
        <f>K104*(I108*10000)/(I106*1000)</f>
        <v>47357778284.671539</v>
      </c>
      <c r="J109" s="31"/>
      <c r="K109" s="299"/>
      <c r="M109" s="179" t="s">
        <v>528</v>
      </c>
      <c r="N109" s="298">
        <f>V104*(N108*10000)/(N106*1000)</f>
        <v>15034090909.09091</v>
      </c>
      <c r="O109" s="31"/>
      <c r="P109" s="29" t="s">
        <v>527</v>
      </c>
      <c r="Q109" s="298">
        <f>V104*(Q108*10000)/(Q106*1000)</f>
        <v>4321800000</v>
      </c>
      <c r="R109" s="31"/>
      <c r="S109" s="29" t="s">
        <v>452</v>
      </c>
      <c r="T109" s="298">
        <f>V104*(T108*10000)/(T106*1000)</f>
        <v>4321800000</v>
      </c>
      <c r="U109" s="31"/>
      <c r="V109" s="299"/>
    </row>
    <row r="110" spans="2:22" ht="22" customHeight="1" thickBot="1">
      <c r="B110" s="230" t="s">
        <v>523</v>
      </c>
      <c r="C110" s="180">
        <f>C109/F109</f>
        <v>1.7283807579665564</v>
      </c>
      <c r="D110" s="267" t="s">
        <v>524</v>
      </c>
      <c r="E110" s="180">
        <v>0</v>
      </c>
      <c r="F110" s="70" t="s">
        <v>508</v>
      </c>
      <c r="G110" s="180">
        <f>1/(1+((C110+E110+(2*C110*E110/3))/(1+(C110+E110)/6))/2)</f>
        <v>0.5984719072320942</v>
      </c>
      <c r="H110" s="267" t="s">
        <v>449</v>
      </c>
      <c r="I110" s="180">
        <f>12*K104*(C108*10000)/(C106*1000)^3</f>
        <v>90195.341848234413</v>
      </c>
      <c r="J110" s="300"/>
      <c r="K110" s="301"/>
      <c r="M110" s="230" t="s">
        <v>523</v>
      </c>
      <c r="N110" s="180">
        <f>N109/(Q109/2)</f>
        <v>6.9573283858998147</v>
      </c>
      <c r="O110" s="267" t="s">
        <v>524</v>
      </c>
      <c r="P110" s="180">
        <v>0</v>
      </c>
      <c r="Q110" s="70" t="s">
        <v>508</v>
      </c>
      <c r="R110" s="180">
        <f>1/(1+((N110+P110+(2*N110*P110/3))/(1+(N110+P110)/6))/2)</f>
        <v>0.38302073050345509</v>
      </c>
      <c r="S110" s="267" t="s">
        <v>449</v>
      </c>
      <c r="T110" s="180">
        <f>12*V104*(N108*10000)/(N106*1000)^3</f>
        <v>16566.49135987979</v>
      </c>
      <c r="U110" s="300"/>
      <c r="V110" s="301"/>
    </row>
    <row r="111" spans="2:22" ht="22" customHeight="1" thickBot="1">
      <c r="B111" s="302" t="s">
        <v>513</v>
      </c>
      <c r="C111" s="246" t="s">
        <v>522</v>
      </c>
      <c r="D111" s="290">
        <f>I110*G110*K106/1000</f>
        <v>323.8762695561814</v>
      </c>
      <c r="E111" s="247" t="s">
        <v>446</v>
      </c>
      <c r="M111" s="302" t="s">
        <v>513</v>
      </c>
      <c r="N111" s="246" t="s">
        <v>522</v>
      </c>
      <c r="O111" s="290">
        <f>T110*R110*V106/1000</f>
        <v>6.3453096225403343</v>
      </c>
      <c r="P111" s="247" t="s">
        <v>446</v>
      </c>
    </row>
    <row r="112" spans="2:22" ht="22" customHeight="1" thickBot="1"/>
    <row r="113" spans="2:22" ht="22" customHeight="1" thickBot="1">
      <c r="B113" s="739" t="s">
        <v>534</v>
      </c>
      <c r="C113" s="740"/>
      <c r="D113" s="740"/>
      <c r="E113" s="740"/>
      <c r="F113" s="740"/>
      <c r="G113" s="740"/>
      <c r="H113" s="740"/>
      <c r="I113" s="740"/>
      <c r="J113" s="740"/>
      <c r="K113" s="741"/>
      <c r="M113" s="739" t="s">
        <v>534</v>
      </c>
      <c r="N113" s="740"/>
      <c r="O113" s="740"/>
      <c r="P113" s="740"/>
      <c r="Q113" s="740"/>
      <c r="R113" s="740"/>
      <c r="S113" s="740"/>
      <c r="T113" s="740"/>
      <c r="U113" s="740"/>
      <c r="V113" s="741"/>
    </row>
    <row r="114" spans="2:22" ht="22" customHeight="1" thickBot="1">
      <c r="B114" s="736" t="s">
        <v>511</v>
      </c>
      <c r="C114" s="737"/>
      <c r="D114" s="737"/>
      <c r="E114" s="737"/>
      <c r="F114" s="737"/>
      <c r="G114" s="737"/>
      <c r="H114" s="737"/>
      <c r="I114" s="737"/>
      <c r="J114" s="737"/>
      <c r="K114" s="738"/>
      <c r="M114" s="736" t="s">
        <v>511</v>
      </c>
      <c r="N114" s="737"/>
      <c r="O114" s="737"/>
      <c r="P114" s="737"/>
      <c r="Q114" s="737"/>
      <c r="R114" s="737"/>
      <c r="S114" s="737"/>
      <c r="T114" s="737"/>
      <c r="U114" s="737"/>
      <c r="V114" s="738"/>
    </row>
    <row r="115" spans="2:22" ht="22" customHeight="1">
      <c r="B115" s="707" t="s">
        <v>275</v>
      </c>
      <c r="C115" s="702"/>
      <c r="D115" s="702"/>
      <c r="E115" s="702" t="s">
        <v>533</v>
      </c>
      <c r="F115" s="702"/>
      <c r="G115" s="702"/>
      <c r="H115" s="702" t="s">
        <v>537</v>
      </c>
      <c r="I115" s="702"/>
      <c r="J115" s="702"/>
      <c r="K115" s="183" t="s">
        <v>532</v>
      </c>
      <c r="M115" s="707" t="s">
        <v>275</v>
      </c>
      <c r="N115" s="702"/>
      <c r="O115" s="702"/>
      <c r="P115" s="702" t="s">
        <v>533</v>
      </c>
      <c r="Q115" s="702"/>
      <c r="R115" s="702"/>
      <c r="S115" s="702" t="s">
        <v>537</v>
      </c>
      <c r="T115" s="702"/>
      <c r="U115" s="702"/>
      <c r="V115" s="183" t="s">
        <v>532</v>
      </c>
    </row>
    <row r="116" spans="2:22" ht="22" customHeight="1">
      <c r="B116" s="179" t="s">
        <v>410</v>
      </c>
      <c r="C116" s="178">
        <f>$R$6</f>
        <v>30</v>
      </c>
      <c r="D116" s="31" t="s">
        <v>220</v>
      </c>
      <c r="E116" s="29" t="s">
        <v>410</v>
      </c>
      <c r="F116" s="178">
        <f>$T$6</f>
        <v>30</v>
      </c>
      <c r="G116" s="31" t="s">
        <v>220</v>
      </c>
      <c r="H116" s="29" t="s">
        <v>410</v>
      </c>
      <c r="I116" s="178">
        <f>$F$61</f>
        <v>30</v>
      </c>
      <c r="J116" s="31" t="s">
        <v>220</v>
      </c>
      <c r="K116" s="46">
        <f>$F$16</f>
        <v>31500</v>
      </c>
      <c r="M116" s="179" t="s">
        <v>410</v>
      </c>
      <c r="N116" s="178">
        <f>$R$7</f>
        <v>70</v>
      </c>
      <c r="O116" s="31" t="s">
        <v>220</v>
      </c>
      <c r="P116" s="29" t="s">
        <v>410</v>
      </c>
      <c r="Q116" s="178">
        <f>$T$6</f>
        <v>30</v>
      </c>
      <c r="R116" s="31" t="s">
        <v>220</v>
      </c>
      <c r="S116" s="29" t="s">
        <v>410</v>
      </c>
      <c r="T116" s="178">
        <f>$Q$61</f>
        <v>30</v>
      </c>
      <c r="U116" s="31" t="s">
        <v>220</v>
      </c>
      <c r="V116" s="46">
        <f>$F$16</f>
        <v>31500</v>
      </c>
    </row>
    <row r="117" spans="2:22" ht="22" customHeight="1">
      <c r="B117" s="179" t="s">
        <v>439</v>
      </c>
      <c r="C117" s="178">
        <f>$R$7</f>
        <v>70</v>
      </c>
      <c r="D117" s="31" t="s">
        <v>220</v>
      </c>
      <c r="E117" s="29" t="s">
        <v>439</v>
      </c>
      <c r="F117" s="178">
        <f>$T$7</f>
        <v>65</v>
      </c>
      <c r="G117" s="31" t="s">
        <v>220</v>
      </c>
      <c r="H117" s="29" t="s">
        <v>439</v>
      </c>
      <c r="I117" s="178">
        <f>$F$62</f>
        <v>65</v>
      </c>
      <c r="J117" s="31" t="s">
        <v>220</v>
      </c>
      <c r="K117" s="211" t="s">
        <v>521</v>
      </c>
      <c r="M117" s="179" t="s">
        <v>439</v>
      </c>
      <c r="N117" s="178">
        <f>$R$6</f>
        <v>30</v>
      </c>
      <c r="O117" s="31" t="s">
        <v>220</v>
      </c>
      <c r="P117" s="29" t="s">
        <v>439</v>
      </c>
      <c r="Q117" s="178">
        <f>$T$7</f>
        <v>65</v>
      </c>
      <c r="R117" s="31" t="s">
        <v>220</v>
      </c>
      <c r="S117" s="29" t="s">
        <v>439</v>
      </c>
      <c r="T117" s="178">
        <f>$Q$62</f>
        <v>65</v>
      </c>
      <c r="U117" s="31" t="s">
        <v>220</v>
      </c>
      <c r="V117" s="211" t="s">
        <v>521</v>
      </c>
    </row>
    <row r="118" spans="2:22" ht="22" customHeight="1" thickBot="1">
      <c r="B118" s="296" t="s">
        <v>530</v>
      </c>
      <c r="C118" s="36">
        <f>hinterpiano</f>
        <v>3.3</v>
      </c>
      <c r="D118" s="60" t="s">
        <v>2</v>
      </c>
      <c r="E118" s="35" t="s">
        <v>531</v>
      </c>
      <c r="F118" s="36">
        <f>$F$63</f>
        <v>4.1500000000000004</v>
      </c>
      <c r="G118" s="60" t="s">
        <v>2</v>
      </c>
      <c r="H118" s="35" t="s">
        <v>531</v>
      </c>
      <c r="I118" s="36">
        <f>F118</f>
        <v>4.1500000000000004</v>
      </c>
      <c r="J118" s="60" t="s">
        <v>2</v>
      </c>
      <c r="K118" s="193">
        <v>2</v>
      </c>
      <c r="M118" s="296" t="s">
        <v>530</v>
      </c>
      <c r="N118" s="36">
        <f>hinterpiano</f>
        <v>3.3</v>
      </c>
      <c r="O118" s="60" t="s">
        <v>2</v>
      </c>
      <c r="P118" s="35" t="s">
        <v>531</v>
      </c>
      <c r="Q118" s="36">
        <f>$Q$63</f>
        <v>5.416666666666667</v>
      </c>
      <c r="R118" s="60" t="s">
        <v>2</v>
      </c>
      <c r="S118" s="35" t="s">
        <v>531</v>
      </c>
      <c r="T118" s="36">
        <f>Q118</f>
        <v>5.416666666666667</v>
      </c>
      <c r="U118" s="60" t="s">
        <v>2</v>
      </c>
      <c r="V118" s="193">
        <v>7</v>
      </c>
    </row>
    <row r="119" spans="2:22" ht="22" customHeight="1" thickBot="1">
      <c r="B119" s="736" t="s">
        <v>512</v>
      </c>
      <c r="C119" s="737"/>
      <c r="D119" s="737"/>
      <c r="E119" s="737"/>
      <c r="F119" s="737"/>
      <c r="G119" s="737"/>
      <c r="H119" s="737"/>
      <c r="I119" s="737"/>
      <c r="J119" s="737"/>
      <c r="K119" s="738"/>
      <c r="M119" s="736" t="s">
        <v>512</v>
      </c>
      <c r="N119" s="737"/>
      <c r="O119" s="737"/>
      <c r="P119" s="737"/>
      <c r="Q119" s="737"/>
      <c r="R119" s="737"/>
      <c r="S119" s="737"/>
      <c r="T119" s="737"/>
      <c r="U119" s="737"/>
      <c r="V119" s="738"/>
    </row>
    <row r="120" spans="2:22" ht="22" customHeight="1">
      <c r="B120" s="190" t="s">
        <v>529</v>
      </c>
      <c r="C120" s="303">
        <f>C116*C117^3/12</f>
        <v>857500</v>
      </c>
      <c r="D120" s="62" t="s">
        <v>445</v>
      </c>
      <c r="E120" s="182" t="s">
        <v>526</v>
      </c>
      <c r="F120" s="303">
        <f>F116*F117^3/12</f>
        <v>686562.5</v>
      </c>
      <c r="G120" s="62" t="s">
        <v>445</v>
      </c>
      <c r="H120" s="182" t="s">
        <v>525</v>
      </c>
      <c r="I120" s="303">
        <f>I116*I117^3/12</f>
        <v>686562.5</v>
      </c>
      <c r="J120" s="62" t="s">
        <v>445</v>
      </c>
      <c r="K120" s="299"/>
      <c r="M120" s="190" t="s">
        <v>529</v>
      </c>
      <c r="N120" s="303">
        <f>N116*N117^3/12</f>
        <v>157500</v>
      </c>
      <c r="O120" s="62" t="s">
        <v>445</v>
      </c>
      <c r="P120" s="182" t="s">
        <v>526</v>
      </c>
      <c r="Q120" s="303">
        <f>Q116*Q117^3/12</f>
        <v>686562.5</v>
      </c>
      <c r="R120" s="62" t="s">
        <v>445</v>
      </c>
      <c r="S120" s="182" t="s">
        <v>525</v>
      </c>
      <c r="T120" s="303">
        <f>T116*T117^3/12</f>
        <v>686562.5</v>
      </c>
      <c r="U120" s="62" t="s">
        <v>445</v>
      </c>
      <c r="V120" s="299"/>
    </row>
    <row r="121" spans="2:22" ht="22" customHeight="1">
      <c r="B121" s="179" t="s">
        <v>528</v>
      </c>
      <c r="C121" s="298">
        <f>K116*(C120*10000)/(C118*1000)</f>
        <v>81852272727.27272</v>
      </c>
      <c r="D121" s="31"/>
      <c r="E121" s="29" t="s">
        <v>527</v>
      </c>
      <c r="F121" s="298">
        <f>K116*(F120*10000)/(F118*1000)</f>
        <v>52112575301.204819</v>
      </c>
      <c r="G121" s="31"/>
      <c r="H121" s="29" t="s">
        <v>452</v>
      </c>
      <c r="I121" s="298">
        <f>K116*(I120*10000)/(I118*1000)</f>
        <v>52112575301.204819</v>
      </c>
      <c r="J121" s="31"/>
      <c r="K121" s="299"/>
      <c r="M121" s="179" t="s">
        <v>528</v>
      </c>
      <c r="N121" s="298">
        <f>V116*(N120*10000)/(N118*1000)</f>
        <v>15034090909.09091</v>
      </c>
      <c r="O121" s="31"/>
      <c r="P121" s="29" t="s">
        <v>527</v>
      </c>
      <c r="Q121" s="298">
        <f>V116*(Q120*10000)/(Q118*1000)</f>
        <v>39926250000</v>
      </c>
      <c r="R121" s="31"/>
      <c r="S121" s="29" t="s">
        <v>452</v>
      </c>
      <c r="T121" s="298">
        <f>V116*(T120*10000)/(T118*1000)</f>
        <v>39926250000</v>
      </c>
      <c r="U121" s="31"/>
      <c r="V121" s="299"/>
    </row>
    <row r="122" spans="2:22" ht="22" customHeight="1" thickBot="1">
      <c r="B122" s="230" t="s">
        <v>523</v>
      </c>
      <c r="C122" s="180">
        <f>C121/(F121/2)</f>
        <v>3.1413635673990701</v>
      </c>
      <c r="D122" s="267" t="s">
        <v>524</v>
      </c>
      <c r="E122" s="180">
        <v>0</v>
      </c>
      <c r="F122" s="70" t="s">
        <v>508</v>
      </c>
      <c r="G122" s="180">
        <f>1/(1+((C122+E122+(2*C122*E122/3))/(1+(C122+E122)/6))/2)</f>
        <v>0.49238566612234358</v>
      </c>
      <c r="H122" s="267" t="s">
        <v>449</v>
      </c>
      <c r="I122" s="180">
        <f>12*K116*(C120*10000)/(C118*1000)^3</f>
        <v>90195.341848234413</v>
      </c>
      <c r="J122" s="300"/>
      <c r="K122" s="301"/>
      <c r="M122" s="230" t="s">
        <v>523</v>
      </c>
      <c r="N122" s="180">
        <f>N121/(Q121/2)</f>
        <v>0.75309306078536853</v>
      </c>
      <c r="O122" s="267" t="s">
        <v>524</v>
      </c>
      <c r="P122" s="180">
        <v>0</v>
      </c>
      <c r="Q122" s="70" t="s">
        <v>508</v>
      </c>
      <c r="R122" s="180">
        <f>1/(1+((N122+P122+(2*N122*P122/3))/(1+(N122+P122)/6))/2)</f>
        <v>0.74931359675301423</v>
      </c>
      <c r="S122" s="267" t="s">
        <v>449</v>
      </c>
      <c r="T122" s="180">
        <f>12*V116*(N120*10000)/(N118*1000)^3</f>
        <v>16566.49135987979</v>
      </c>
      <c r="U122" s="300"/>
      <c r="V122" s="301"/>
    </row>
    <row r="123" spans="2:22" ht="22" customHeight="1" thickBot="1">
      <c r="B123" s="302" t="s">
        <v>513</v>
      </c>
      <c r="C123" s="246" t="s">
        <v>535</v>
      </c>
      <c r="D123" s="290">
        <f>I122*G122*K118/1000</f>
        <v>88.821786954150781</v>
      </c>
      <c r="E123" s="247" t="s">
        <v>446</v>
      </c>
      <c r="M123" s="302" t="s">
        <v>513</v>
      </c>
      <c r="N123" s="246" t="s">
        <v>535</v>
      </c>
      <c r="O123" s="290">
        <f>T122*R122*V118/1000</f>
        <v>86.894480585144819</v>
      </c>
      <c r="P123" s="247" t="s">
        <v>446</v>
      </c>
    </row>
    <row r="124" spans="2:22" ht="22" customHeight="1" thickBot="1"/>
    <row r="125" spans="2:22" ht="22" customHeight="1" thickBot="1">
      <c r="B125" s="739" t="s">
        <v>536</v>
      </c>
      <c r="C125" s="740"/>
      <c r="D125" s="740"/>
      <c r="E125" s="740"/>
      <c r="F125" s="740"/>
      <c r="G125" s="740"/>
      <c r="H125" s="740"/>
      <c r="I125" s="740"/>
      <c r="J125" s="740"/>
      <c r="K125" s="741"/>
      <c r="M125" s="739" t="s">
        <v>536</v>
      </c>
      <c r="N125" s="740"/>
      <c r="O125" s="740"/>
      <c r="P125" s="740"/>
      <c r="Q125" s="740"/>
      <c r="R125" s="740"/>
      <c r="S125" s="740"/>
      <c r="T125" s="740"/>
      <c r="U125" s="740"/>
      <c r="V125" s="741"/>
    </row>
    <row r="126" spans="2:22" ht="22" customHeight="1" thickBot="1">
      <c r="B126" s="736" t="s">
        <v>511</v>
      </c>
      <c r="C126" s="737"/>
      <c r="D126" s="737"/>
      <c r="E126" s="737"/>
      <c r="F126" s="737"/>
      <c r="G126" s="737"/>
      <c r="H126" s="737"/>
      <c r="I126" s="737"/>
      <c r="J126" s="737"/>
      <c r="K126" s="738"/>
      <c r="M126" s="736" t="s">
        <v>511</v>
      </c>
      <c r="N126" s="737"/>
      <c r="O126" s="737"/>
      <c r="P126" s="737"/>
      <c r="Q126" s="737"/>
      <c r="R126" s="737"/>
      <c r="S126" s="737"/>
      <c r="T126" s="737"/>
      <c r="U126" s="737"/>
      <c r="V126" s="738"/>
    </row>
    <row r="127" spans="2:22" ht="22" customHeight="1">
      <c r="B127" s="707" t="s">
        <v>275</v>
      </c>
      <c r="C127" s="702"/>
      <c r="D127" s="702"/>
      <c r="E127" s="702" t="s">
        <v>437</v>
      </c>
      <c r="F127" s="702"/>
      <c r="G127" s="702"/>
      <c r="H127" s="702" t="s">
        <v>438</v>
      </c>
      <c r="I127" s="702"/>
      <c r="J127" s="702"/>
      <c r="K127" s="183" t="s">
        <v>532</v>
      </c>
      <c r="M127" s="707" t="s">
        <v>275</v>
      </c>
      <c r="N127" s="702"/>
      <c r="O127" s="702"/>
      <c r="P127" s="702" t="s">
        <v>437</v>
      </c>
      <c r="Q127" s="702"/>
      <c r="R127" s="702"/>
      <c r="S127" s="702" t="s">
        <v>438</v>
      </c>
      <c r="T127" s="702"/>
      <c r="U127" s="702"/>
      <c r="V127" s="183" t="s">
        <v>532</v>
      </c>
    </row>
    <row r="128" spans="2:22" ht="22" customHeight="1">
      <c r="B128" s="179" t="s">
        <v>410</v>
      </c>
      <c r="C128" s="178">
        <f>$S$6</f>
        <v>70</v>
      </c>
      <c r="D128" s="31" t="s">
        <v>220</v>
      </c>
      <c r="E128" s="29" t="s">
        <v>410</v>
      </c>
      <c r="F128" s="178">
        <f>$T$6</f>
        <v>30</v>
      </c>
      <c r="G128" s="31" t="s">
        <v>220</v>
      </c>
      <c r="H128" s="29" t="s">
        <v>410</v>
      </c>
      <c r="I128" s="178">
        <f>$F$73</f>
        <v>30</v>
      </c>
      <c r="J128" s="31" t="s">
        <v>220</v>
      </c>
      <c r="K128" s="46">
        <f>$F$16</f>
        <v>31500</v>
      </c>
      <c r="M128" s="179" t="s">
        <v>410</v>
      </c>
      <c r="N128" s="178">
        <f>$S$7</f>
        <v>30</v>
      </c>
      <c r="O128" s="31" t="s">
        <v>220</v>
      </c>
      <c r="P128" s="29" t="s">
        <v>410</v>
      </c>
      <c r="Q128" s="178">
        <f>$T$6</f>
        <v>30</v>
      </c>
      <c r="R128" s="31" t="s">
        <v>220</v>
      </c>
      <c r="S128" s="29" t="s">
        <v>410</v>
      </c>
      <c r="T128" s="178">
        <f>$Q$73</f>
        <v>30</v>
      </c>
      <c r="U128" s="31" t="s">
        <v>220</v>
      </c>
      <c r="V128" s="46">
        <f>$F$16</f>
        <v>31500</v>
      </c>
    </row>
    <row r="129" spans="2:22" ht="22" customHeight="1">
      <c r="B129" s="179" t="s">
        <v>439</v>
      </c>
      <c r="C129" s="178">
        <f>$S$7</f>
        <v>30</v>
      </c>
      <c r="D129" s="31" t="s">
        <v>220</v>
      </c>
      <c r="E129" s="29" t="s">
        <v>439</v>
      </c>
      <c r="F129" s="178">
        <f>$T$7</f>
        <v>65</v>
      </c>
      <c r="G129" s="31" t="s">
        <v>220</v>
      </c>
      <c r="H129" s="29" t="s">
        <v>439</v>
      </c>
      <c r="I129" s="178">
        <f>$F$74</f>
        <v>65</v>
      </c>
      <c r="J129" s="31" t="s">
        <v>220</v>
      </c>
      <c r="K129" s="211" t="s">
        <v>521</v>
      </c>
      <c r="M129" s="179" t="s">
        <v>439</v>
      </c>
      <c r="N129" s="178">
        <f>$S$6</f>
        <v>70</v>
      </c>
      <c r="O129" s="31" t="s">
        <v>220</v>
      </c>
      <c r="P129" s="29" t="s">
        <v>439</v>
      </c>
      <c r="Q129" s="178">
        <f>$T$7</f>
        <v>65</v>
      </c>
      <c r="R129" s="31" t="s">
        <v>220</v>
      </c>
      <c r="S129" s="29" t="s">
        <v>439</v>
      </c>
      <c r="T129" s="178">
        <f>$Q$74</f>
        <v>65</v>
      </c>
      <c r="U129" s="31" t="s">
        <v>220</v>
      </c>
      <c r="V129" s="211" t="s">
        <v>521</v>
      </c>
    </row>
    <row r="130" spans="2:22" ht="22" customHeight="1" thickBot="1">
      <c r="B130" s="296" t="s">
        <v>530</v>
      </c>
      <c r="C130" s="36">
        <f>hinterpiano</f>
        <v>3.3</v>
      </c>
      <c r="D130" s="60" t="s">
        <v>2</v>
      </c>
      <c r="E130" s="35" t="s">
        <v>531</v>
      </c>
      <c r="F130" s="36">
        <f>AVERAGE('1-Geometria'!G19,'1-Geometria'!G20,'1-Geometria'!G26,'1-Geometria'!G27)</f>
        <v>4.8250000000000002</v>
      </c>
      <c r="G130" s="60" t="s">
        <v>2</v>
      </c>
      <c r="H130" s="35" t="s">
        <v>531</v>
      </c>
      <c r="I130" s="36">
        <f>F130</f>
        <v>4.8250000000000002</v>
      </c>
      <c r="J130" s="60" t="s">
        <v>2</v>
      </c>
      <c r="K130" s="193">
        <v>2</v>
      </c>
      <c r="M130" s="296" t="s">
        <v>530</v>
      </c>
      <c r="N130" s="36">
        <f>hinterpiano</f>
        <v>3.3</v>
      </c>
      <c r="O130" s="60" t="s">
        <v>2</v>
      </c>
      <c r="P130" s="35" t="s">
        <v>531</v>
      </c>
      <c r="Q130" s="36">
        <f>AVERAGE('1-Geometria'!K21,'1-Geometria'!K15,'1-Geometria'!K18,'1-Geometria'!K22,'1-Geometria'!K23,'1-Geometria'!K19)</f>
        <v>4.8166666666666664</v>
      </c>
      <c r="R130" s="60" t="s">
        <v>2</v>
      </c>
      <c r="S130" s="35" t="s">
        <v>531</v>
      </c>
      <c r="T130" s="36">
        <f>Q130</f>
        <v>4.8166666666666664</v>
      </c>
      <c r="U130" s="60" t="s">
        <v>2</v>
      </c>
      <c r="V130" s="193">
        <v>3</v>
      </c>
    </row>
    <row r="131" spans="2:22" ht="22" customHeight="1" thickBot="1">
      <c r="B131" s="736" t="s">
        <v>512</v>
      </c>
      <c r="C131" s="737"/>
      <c r="D131" s="737"/>
      <c r="E131" s="737"/>
      <c r="F131" s="737"/>
      <c r="G131" s="737"/>
      <c r="H131" s="737"/>
      <c r="I131" s="737"/>
      <c r="J131" s="737"/>
      <c r="K131" s="738"/>
      <c r="M131" s="736" t="s">
        <v>512</v>
      </c>
      <c r="N131" s="737"/>
      <c r="O131" s="737"/>
      <c r="P131" s="737"/>
      <c r="Q131" s="737"/>
      <c r="R131" s="737"/>
      <c r="S131" s="737"/>
      <c r="T131" s="737"/>
      <c r="U131" s="737"/>
      <c r="V131" s="738"/>
    </row>
    <row r="132" spans="2:22" ht="22" customHeight="1">
      <c r="B132" s="190" t="s">
        <v>529</v>
      </c>
      <c r="C132" s="303">
        <f>C128*C129^3/12</f>
        <v>157500</v>
      </c>
      <c r="D132" s="62" t="s">
        <v>445</v>
      </c>
      <c r="E132" s="182" t="s">
        <v>526</v>
      </c>
      <c r="F132" s="303">
        <f>F128*F129^3/12</f>
        <v>686562.5</v>
      </c>
      <c r="G132" s="62" t="s">
        <v>445</v>
      </c>
      <c r="H132" s="182" t="s">
        <v>525</v>
      </c>
      <c r="I132" s="303">
        <f>I128*I129^3/12</f>
        <v>686562.5</v>
      </c>
      <c r="J132" s="62" t="s">
        <v>445</v>
      </c>
      <c r="K132" s="299"/>
      <c r="M132" s="190" t="s">
        <v>529</v>
      </c>
      <c r="N132" s="303">
        <f>N128*N129^3/12</f>
        <v>857500</v>
      </c>
      <c r="O132" s="62" t="s">
        <v>445</v>
      </c>
      <c r="P132" s="182" t="s">
        <v>526</v>
      </c>
      <c r="Q132" s="303">
        <f>Q128*Q129^3/12</f>
        <v>686562.5</v>
      </c>
      <c r="R132" s="62" t="s">
        <v>445</v>
      </c>
      <c r="S132" s="182" t="s">
        <v>525</v>
      </c>
      <c r="T132" s="303">
        <f>T128*T129^3/12</f>
        <v>686562.5</v>
      </c>
      <c r="U132" s="62" t="s">
        <v>445</v>
      </c>
      <c r="V132" s="299"/>
    </row>
    <row r="133" spans="2:22" ht="22" customHeight="1">
      <c r="B133" s="179" t="s">
        <v>528</v>
      </c>
      <c r="C133" s="298">
        <f>K128*(C132*10000)/(C130*1000)</f>
        <v>15034090909.09091</v>
      </c>
      <c r="D133" s="31"/>
      <c r="E133" s="29" t="s">
        <v>527</v>
      </c>
      <c r="F133" s="298">
        <f>K128*(F132*10000)/(F130*1000)</f>
        <v>44822215025.906738</v>
      </c>
      <c r="G133" s="31"/>
      <c r="H133" s="29" t="s">
        <v>452</v>
      </c>
      <c r="I133" s="298">
        <f>K128*(I132*10000)/(I130*1000)</f>
        <v>44822215025.906738</v>
      </c>
      <c r="J133" s="31"/>
      <c r="K133" s="299"/>
      <c r="M133" s="179" t="s">
        <v>528</v>
      </c>
      <c r="N133" s="298">
        <f>V128*(N132*10000)/(N130*1000)</f>
        <v>81852272727.27272</v>
      </c>
      <c r="O133" s="31"/>
      <c r="P133" s="29" t="s">
        <v>527</v>
      </c>
      <c r="Q133" s="298">
        <f>V128*(Q132*10000)/(Q130*1000)</f>
        <v>44899762110.726646</v>
      </c>
      <c r="R133" s="31"/>
      <c r="S133" s="29" t="s">
        <v>452</v>
      </c>
      <c r="T133" s="298">
        <f>V128*(T132*10000)/(T130*1000)</f>
        <v>44899762110.726646</v>
      </c>
      <c r="U133" s="31"/>
      <c r="V133" s="299"/>
    </row>
    <row r="134" spans="2:22" ht="22" customHeight="1" thickBot="1">
      <c r="B134" s="230" t="s">
        <v>523</v>
      </c>
      <c r="C134" s="180">
        <f>C133/F133</f>
        <v>0.33541606322671413</v>
      </c>
      <c r="D134" s="267" t="s">
        <v>524</v>
      </c>
      <c r="E134" s="180">
        <v>0</v>
      </c>
      <c r="F134" s="70" t="s">
        <v>508</v>
      </c>
      <c r="G134" s="180">
        <f>1/(1+((C134+E134+(2*C134*E134/3))/(1+(C134+E134)/6))/2)</f>
        <v>0.86294004260931323</v>
      </c>
      <c r="H134" s="267" t="s">
        <v>449</v>
      </c>
      <c r="I134" s="180">
        <f>12*K128*(C132*10000)/(C130*1000)^3</f>
        <v>16566.49135987979</v>
      </c>
      <c r="J134" s="300"/>
      <c r="K134" s="301"/>
      <c r="M134" s="230" t="s">
        <v>523</v>
      </c>
      <c r="N134" s="180">
        <f>N133/Q133</f>
        <v>1.8230001425267695</v>
      </c>
      <c r="O134" s="267" t="s">
        <v>524</v>
      </c>
      <c r="P134" s="180">
        <v>0</v>
      </c>
      <c r="Q134" s="70" t="s">
        <v>508</v>
      </c>
      <c r="R134" s="180">
        <f>1/(1+((N134+P134+(2*N134*P134/3))/(1+(N134+P134)/6))/2)</f>
        <v>0.58854948894000458</v>
      </c>
      <c r="S134" s="267" t="s">
        <v>449</v>
      </c>
      <c r="T134" s="180">
        <f>12*V128*(N132*10000)/(N130*1000)^3</f>
        <v>90195.341848234413</v>
      </c>
      <c r="U134" s="300"/>
      <c r="V134" s="301"/>
    </row>
    <row r="135" spans="2:22" ht="22" customHeight="1" thickBot="1">
      <c r="B135" s="302" t="s">
        <v>513</v>
      </c>
      <c r="C135" s="246" t="s">
        <v>539</v>
      </c>
      <c r="D135" s="290">
        <f>I134*G134*K130/1000</f>
        <v>28.591777519962971</v>
      </c>
      <c r="E135" s="247" t="s">
        <v>446</v>
      </c>
      <c r="M135" s="302" t="s">
        <v>513</v>
      </c>
      <c r="N135" s="246" t="s">
        <v>539</v>
      </c>
      <c r="O135" s="290">
        <f>T134*R134*V130/1000</f>
        <v>159.2532670486421</v>
      </c>
      <c r="P135" s="247" t="s">
        <v>446</v>
      </c>
    </row>
    <row r="136" spans="2:22" ht="22" customHeight="1" thickBot="1"/>
    <row r="137" spans="2:22" ht="22" customHeight="1" thickBot="1">
      <c r="B137" s="739" t="s">
        <v>538</v>
      </c>
      <c r="C137" s="740"/>
      <c r="D137" s="740"/>
      <c r="E137" s="740"/>
      <c r="F137" s="740"/>
      <c r="G137" s="740"/>
      <c r="H137" s="740"/>
      <c r="I137" s="740"/>
      <c r="J137" s="740"/>
      <c r="K137" s="741"/>
      <c r="M137" s="739" t="s">
        <v>538</v>
      </c>
      <c r="N137" s="740"/>
      <c r="O137" s="740"/>
      <c r="P137" s="740"/>
      <c r="Q137" s="740"/>
      <c r="R137" s="740"/>
      <c r="S137" s="740"/>
      <c r="T137" s="740"/>
      <c r="U137" s="740"/>
      <c r="V137" s="741"/>
    </row>
    <row r="138" spans="2:22" ht="22" customHeight="1" thickBot="1">
      <c r="B138" s="736" t="s">
        <v>511</v>
      </c>
      <c r="C138" s="737"/>
      <c r="D138" s="737"/>
      <c r="E138" s="737"/>
      <c r="F138" s="737"/>
      <c r="G138" s="737"/>
      <c r="H138" s="737"/>
      <c r="I138" s="737"/>
      <c r="J138" s="737"/>
      <c r="K138" s="738"/>
      <c r="M138" s="736" t="s">
        <v>511</v>
      </c>
      <c r="N138" s="737"/>
      <c r="O138" s="737"/>
      <c r="P138" s="737"/>
      <c r="Q138" s="737"/>
      <c r="R138" s="737"/>
      <c r="S138" s="737"/>
      <c r="T138" s="737"/>
      <c r="U138" s="737"/>
      <c r="V138" s="738"/>
    </row>
    <row r="139" spans="2:22" ht="22" customHeight="1">
      <c r="B139" s="707" t="s">
        <v>275</v>
      </c>
      <c r="C139" s="702"/>
      <c r="D139" s="702"/>
      <c r="E139" s="702" t="s">
        <v>533</v>
      </c>
      <c r="F139" s="702"/>
      <c r="G139" s="702"/>
      <c r="H139" s="702" t="s">
        <v>537</v>
      </c>
      <c r="I139" s="702"/>
      <c r="J139" s="702"/>
      <c r="K139" s="183" t="s">
        <v>532</v>
      </c>
      <c r="M139" s="707" t="s">
        <v>275</v>
      </c>
      <c r="N139" s="702"/>
      <c r="O139" s="702"/>
      <c r="P139" s="702" t="s">
        <v>533</v>
      </c>
      <c r="Q139" s="702"/>
      <c r="R139" s="702"/>
      <c r="S139" s="702" t="s">
        <v>537</v>
      </c>
      <c r="T139" s="702"/>
      <c r="U139" s="702"/>
      <c r="V139" s="183" t="s">
        <v>532</v>
      </c>
    </row>
    <row r="140" spans="2:22" ht="22" customHeight="1">
      <c r="B140" s="179" t="s">
        <v>410</v>
      </c>
      <c r="C140" s="178">
        <f>$S$6</f>
        <v>70</v>
      </c>
      <c r="D140" s="31" t="s">
        <v>220</v>
      </c>
      <c r="E140" s="29" t="s">
        <v>410</v>
      </c>
      <c r="F140" s="178">
        <f>$T$6</f>
        <v>30</v>
      </c>
      <c r="G140" s="31" t="s">
        <v>220</v>
      </c>
      <c r="H140" s="29" t="s">
        <v>410</v>
      </c>
      <c r="I140" s="178">
        <f>$F$85</f>
        <v>30</v>
      </c>
      <c r="J140" s="31" t="s">
        <v>220</v>
      </c>
      <c r="K140" s="46">
        <f>$F$16</f>
        <v>31500</v>
      </c>
      <c r="M140" s="179" t="s">
        <v>410</v>
      </c>
      <c r="N140" s="178">
        <f>$S$7</f>
        <v>30</v>
      </c>
      <c r="O140" s="31" t="s">
        <v>220</v>
      </c>
      <c r="P140" s="29" t="s">
        <v>410</v>
      </c>
      <c r="Q140" s="178">
        <f>$T$6</f>
        <v>30</v>
      </c>
      <c r="R140" s="31" t="s">
        <v>220</v>
      </c>
      <c r="S140" s="29" t="s">
        <v>410</v>
      </c>
      <c r="T140" s="178">
        <f>$Q$85</f>
        <v>30</v>
      </c>
      <c r="U140" s="31" t="s">
        <v>220</v>
      </c>
      <c r="V140" s="46">
        <f>$F$16</f>
        <v>31500</v>
      </c>
    </row>
    <row r="141" spans="2:22" ht="22" customHeight="1">
      <c r="B141" s="179" t="s">
        <v>439</v>
      </c>
      <c r="C141" s="178">
        <f>$S$7</f>
        <v>30</v>
      </c>
      <c r="D141" s="31" t="s">
        <v>220</v>
      </c>
      <c r="E141" s="29" t="s">
        <v>439</v>
      </c>
      <c r="F141" s="178">
        <f>$T$7</f>
        <v>65</v>
      </c>
      <c r="G141" s="31" t="s">
        <v>220</v>
      </c>
      <c r="H141" s="29" t="s">
        <v>439</v>
      </c>
      <c r="I141" s="178">
        <f>$F$86</f>
        <v>65</v>
      </c>
      <c r="J141" s="31" t="s">
        <v>220</v>
      </c>
      <c r="K141" s="211" t="s">
        <v>521</v>
      </c>
      <c r="M141" s="179" t="s">
        <v>439</v>
      </c>
      <c r="N141" s="178">
        <f>$S$6</f>
        <v>70</v>
      </c>
      <c r="O141" s="31" t="s">
        <v>220</v>
      </c>
      <c r="P141" s="29" t="s">
        <v>439</v>
      </c>
      <c r="Q141" s="178">
        <f>$T$7</f>
        <v>65</v>
      </c>
      <c r="R141" s="31" t="s">
        <v>220</v>
      </c>
      <c r="S141" s="29" t="s">
        <v>439</v>
      </c>
      <c r="T141" s="178">
        <f>$Q$86</f>
        <v>65</v>
      </c>
      <c r="U141" s="31" t="s">
        <v>220</v>
      </c>
      <c r="V141" s="211" t="s">
        <v>521</v>
      </c>
    </row>
    <row r="142" spans="2:22" ht="22" customHeight="1" thickBot="1">
      <c r="B142" s="296" t="s">
        <v>530</v>
      </c>
      <c r="C142" s="36">
        <f>hinterpiano</f>
        <v>3.3</v>
      </c>
      <c r="D142" s="60" t="s">
        <v>2</v>
      </c>
      <c r="E142" s="35" t="s">
        <v>531</v>
      </c>
      <c r="F142" s="36">
        <f>AVERAGE('1-Geometria'!G17,'1-Geometria'!G18,'1-Geometria'!G22,'1-Geometria'!G23,'1-Geometria'!G27,'1-Geometria'!G28)</f>
        <v>4.875</v>
      </c>
      <c r="G142" s="60" t="s">
        <v>2</v>
      </c>
      <c r="H142" s="35" t="s">
        <v>531</v>
      </c>
      <c r="I142" s="36">
        <f>F142</f>
        <v>4.875</v>
      </c>
      <c r="J142" s="60" t="s">
        <v>2</v>
      </c>
      <c r="K142" s="193">
        <v>6</v>
      </c>
      <c r="M142" s="296" t="s">
        <v>530</v>
      </c>
      <c r="N142" s="36">
        <f>hinterpiano</f>
        <v>3.3</v>
      </c>
      <c r="O142" s="60" t="s">
        <v>2</v>
      </c>
      <c r="P142" s="35" t="s">
        <v>531</v>
      </c>
      <c r="Q142" s="36">
        <f>AVERAGE('1-Geometria'!K18,'1-Geometria'!K19,'1-Geometria'!K27,'1-Geometria'!K23,'1-Geometria'!K22)</f>
        <v>4.7799999999999994</v>
      </c>
      <c r="R142" s="60" t="s">
        <v>2</v>
      </c>
      <c r="S142" s="35" t="s">
        <v>531</v>
      </c>
      <c r="T142" s="36">
        <f>Q142</f>
        <v>4.7799999999999994</v>
      </c>
      <c r="U142" s="60" t="s">
        <v>2</v>
      </c>
      <c r="V142" s="193">
        <v>5</v>
      </c>
    </row>
    <row r="143" spans="2:22" ht="22" customHeight="1" thickBot="1">
      <c r="B143" s="736" t="s">
        <v>512</v>
      </c>
      <c r="C143" s="737"/>
      <c r="D143" s="737"/>
      <c r="E143" s="737"/>
      <c r="F143" s="737"/>
      <c r="G143" s="737"/>
      <c r="H143" s="737"/>
      <c r="I143" s="737"/>
      <c r="J143" s="737"/>
      <c r="K143" s="738"/>
      <c r="M143" s="736" t="s">
        <v>512</v>
      </c>
      <c r="N143" s="737"/>
      <c r="O143" s="737"/>
      <c r="P143" s="737"/>
      <c r="Q143" s="737"/>
      <c r="R143" s="737"/>
      <c r="S143" s="737"/>
      <c r="T143" s="737"/>
      <c r="U143" s="737"/>
      <c r="V143" s="738"/>
    </row>
    <row r="144" spans="2:22" ht="22" customHeight="1">
      <c r="B144" s="190" t="s">
        <v>529</v>
      </c>
      <c r="C144" s="303">
        <f>C140*C141^3/12</f>
        <v>157500</v>
      </c>
      <c r="D144" s="62" t="s">
        <v>445</v>
      </c>
      <c r="E144" s="182" t="s">
        <v>526</v>
      </c>
      <c r="F144" s="303">
        <f>F140*F141^3/12</f>
        <v>686562.5</v>
      </c>
      <c r="G144" s="62" t="s">
        <v>445</v>
      </c>
      <c r="H144" s="182" t="s">
        <v>525</v>
      </c>
      <c r="I144" s="303">
        <f>I140*I141^3/12</f>
        <v>686562.5</v>
      </c>
      <c r="J144" s="62" t="s">
        <v>445</v>
      </c>
      <c r="K144" s="299"/>
      <c r="M144" s="190" t="s">
        <v>529</v>
      </c>
      <c r="N144" s="303">
        <f>N140*N141^3/12</f>
        <v>857500</v>
      </c>
      <c r="O144" s="62" t="s">
        <v>445</v>
      </c>
      <c r="P144" s="182" t="s">
        <v>526</v>
      </c>
      <c r="Q144" s="303">
        <f>Q140*Q141^3/12</f>
        <v>686562.5</v>
      </c>
      <c r="R144" s="62" t="s">
        <v>445</v>
      </c>
      <c r="S144" s="182" t="s">
        <v>525</v>
      </c>
      <c r="T144" s="303">
        <f>T140*T141^3/12</f>
        <v>686562.5</v>
      </c>
      <c r="U144" s="62" t="s">
        <v>445</v>
      </c>
      <c r="V144" s="299"/>
    </row>
    <row r="145" spans="2:22" ht="22" customHeight="1">
      <c r="B145" s="179" t="s">
        <v>528</v>
      </c>
      <c r="C145" s="298">
        <f>K140*(C144*10000)/(C142*1000)</f>
        <v>15034090909.09091</v>
      </c>
      <c r="D145" s="31"/>
      <c r="E145" s="29" t="s">
        <v>527</v>
      </c>
      <c r="F145" s="298">
        <f>K140*(F144*10000)/(F142*1000)</f>
        <v>44362500000</v>
      </c>
      <c r="G145" s="31"/>
      <c r="H145" s="29" t="s">
        <v>452</v>
      </c>
      <c r="I145" s="298">
        <f>K140*(I144*10000)/(I142*1000)</f>
        <v>44362500000</v>
      </c>
      <c r="J145" s="31"/>
      <c r="K145" s="299"/>
      <c r="M145" s="179" t="s">
        <v>528</v>
      </c>
      <c r="N145" s="298">
        <f>V140*(N144*10000)/(N142*1000)</f>
        <v>81852272727.27272</v>
      </c>
      <c r="O145" s="31"/>
      <c r="P145" s="29" t="s">
        <v>527</v>
      </c>
      <c r="Q145" s="298">
        <f>V140*(Q144*10000)/(Q142*1000)</f>
        <v>45244181485.355659</v>
      </c>
      <c r="R145" s="31"/>
      <c r="S145" s="29" t="s">
        <v>452</v>
      </c>
      <c r="T145" s="298">
        <f>V140*(T144*10000)/(T142*1000)</f>
        <v>45244181485.355659</v>
      </c>
      <c r="U145" s="31"/>
      <c r="V145" s="299"/>
    </row>
    <row r="146" spans="2:22" ht="22" customHeight="1" thickBot="1">
      <c r="B146" s="230" t="s">
        <v>523</v>
      </c>
      <c r="C146" s="180">
        <f>C145/(F145/2)</f>
        <v>0.67778375470683172</v>
      </c>
      <c r="D146" s="267" t="s">
        <v>524</v>
      </c>
      <c r="E146" s="180">
        <v>0</v>
      </c>
      <c r="F146" s="70" t="s">
        <v>508</v>
      </c>
      <c r="G146" s="180">
        <f>1/(1+((C146+E146+(2*C146*E146/3))/(1+(C146+E146)/6))/2)</f>
        <v>0.76658021489440542</v>
      </c>
      <c r="H146" s="267" t="s">
        <v>449</v>
      </c>
      <c r="I146" s="180">
        <f>12*K140*(C144*10000)/(C142*1000)^3</f>
        <v>16566.49135987979</v>
      </c>
      <c r="J146" s="300"/>
      <c r="K146" s="301"/>
      <c r="M146" s="230" t="s">
        <v>523</v>
      </c>
      <c r="N146" s="180">
        <f>N145/(Q145/2)</f>
        <v>3.6182452655825426</v>
      </c>
      <c r="O146" s="267" t="s">
        <v>524</v>
      </c>
      <c r="P146" s="180">
        <v>0</v>
      </c>
      <c r="Q146" s="70" t="s">
        <v>508</v>
      </c>
      <c r="R146" s="180">
        <f>1/(1+((N146+P146+(2*N146*P146/3))/(1+(N146+P146)/6))/2)</f>
        <v>0.46980189334907857</v>
      </c>
      <c r="S146" s="267" t="s">
        <v>449</v>
      </c>
      <c r="T146" s="180">
        <f>12*V140*(N144*10000)/(N142*1000)^3</f>
        <v>90195.341848234413</v>
      </c>
      <c r="U146" s="300"/>
      <c r="V146" s="301"/>
    </row>
    <row r="147" spans="2:22" ht="22" customHeight="1" thickBot="1">
      <c r="B147" s="302" t="s">
        <v>513</v>
      </c>
      <c r="C147" s="246" t="s">
        <v>540</v>
      </c>
      <c r="D147" s="290">
        <f>I146*G146*K142/1000</f>
        <v>76.197267040217767</v>
      </c>
      <c r="E147" s="247" t="s">
        <v>446</v>
      </c>
      <c r="M147" s="302" t="s">
        <v>513</v>
      </c>
      <c r="N147" s="246" t="s">
        <v>540</v>
      </c>
      <c r="O147" s="290">
        <f>T146*R146*V142/1000</f>
        <v>211.86971185783955</v>
      </c>
      <c r="P147" s="247" t="s">
        <v>446</v>
      </c>
    </row>
    <row r="148" spans="2:22" ht="22" customHeight="1" thickBot="1"/>
    <row r="149" spans="2:22" ht="22" customHeight="1" thickBot="1">
      <c r="B149" s="739" t="s">
        <v>556</v>
      </c>
      <c r="C149" s="740"/>
      <c r="D149" s="740"/>
      <c r="E149" s="740"/>
      <c r="F149" s="740"/>
      <c r="G149" s="740"/>
      <c r="H149" s="740"/>
      <c r="I149" s="740"/>
      <c r="J149" s="740"/>
      <c r="K149" s="741"/>
      <c r="M149" s="680" t="s">
        <v>565</v>
      </c>
      <c r="N149" s="681"/>
      <c r="O149" s="681"/>
      <c r="P149" s="681"/>
      <c r="Q149" s="681"/>
      <c r="R149" s="681"/>
      <c r="S149" s="681"/>
      <c r="T149" s="681"/>
      <c r="U149" s="681"/>
      <c r="V149" s="682"/>
    </row>
    <row r="150" spans="2:22" ht="22" customHeight="1" thickBot="1">
      <c r="B150" s="736" t="s">
        <v>511</v>
      </c>
      <c r="C150" s="737"/>
      <c r="D150" s="737"/>
      <c r="E150" s="737"/>
      <c r="F150" s="737"/>
      <c r="G150" s="737"/>
      <c r="H150" s="737"/>
      <c r="I150" s="737"/>
      <c r="J150" s="737"/>
      <c r="K150" s="738"/>
      <c r="M150" s="736" t="s">
        <v>511</v>
      </c>
      <c r="N150" s="737"/>
      <c r="O150" s="737"/>
      <c r="P150" s="737"/>
      <c r="Q150" s="737"/>
      <c r="R150" s="737"/>
      <c r="S150" s="737"/>
      <c r="T150" s="737"/>
      <c r="U150" s="737"/>
      <c r="V150" s="738"/>
    </row>
    <row r="151" spans="2:22" ht="22" customHeight="1">
      <c r="B151" s="707" t="s">
        <v>275</v>
      </c>
      <c r="C151" s="702"/>
      <c r="D151" s="702"/>
      <c r="E151" s="702" t="s">
        <v>437</v>
      </c>
      <c r="F151" s="702"/>
      <c r="G151" s="702"/>
      <c r="H151" s="702" t="s">
        <v>438</v>
      </c>
      <c r="I151" s="702"/>
      <c r="J151" s="702"/>
      <c r="K151" s="183" t="s">
        <v>532</v>
      </c>
      <c r="M151" s="751" t="s">
        <v>275</v>
      </c>
      <c r="N151" s="749"/>
      <c r="O151" s="750"/>
      <c r="P151" s="748" t="s">
        <v>437</v>
      </c>
      <c r="Q151" s="749"/>
      <c r="R151" s="750"/>
      <c r="S151" s="748" t="s">
        <v>438</v>
      </c>
      <c r="T151" s="749"/>
      <c r="U151" s="750"/>
      <c r="V151" s="183" t="s">
        <v>532</v>
      </c>
    </row>
    <row r="152" spans="2:22" ht="22" customHeight="1">
      <c r="B152" s="179" t="s">
        <v>410</v>
      </c>
      <c r="C152" s="178">
        <f>$R$6</f>
        <v>30</v>
      </c>
      <c r="D152" s="31" t="s">
        <v>220</v>
      </c>
      <c r="E152" s="29" t="s">
        <v>410</v>
      </c>
      <c r="F152" s="178">
        <f>$T$6</f>
        <v>30</v>
      </c>
      <c r="G152" s="31" t="s">
        <v>220</v>
      </c>
      <c r="H152" s="29" t="s">
        <v>410</v>
      </c>
      <c r="I152" s="178">
        <f>$F$49</f>
        <v>30</v>
      </c>
      <c r="J152" s="31" t="s">
        <v>220</v>
      </c>
      <c r="K152" s="46">
        <f>$F$16</f>
        <v>31500</v>
      </c>
      <c r="M152" s="179" t="s">
        <v>410</v>
      </c>
      <c r="N152" s="178">
        <f>$R$7</f>
        <v>70</v>
      </c>
      <c r="O152" s="31" t="s">
        <v>220</v>
      </c>
      <c r="P152" s="29" t="s">
        <v>410</v>
      </c>
      <c r="Q152" s="178">
        <f>$U$6</f>
        <v>80</v>
      </c>
      <c r="R152" s="31" t="s">
        <v>220</v>
      </c>
      <c r="S152" s="29" t="s">
        <v>410</v>
      </c>
      <c r="T152" s="178">
        <f>$Q$49</f>
        <v>80</v>
      </c>
      <c r="U152" s="31" t="s">
        <v>220</v>
      </c>
      <c r="V152" s="46">
        <f>$F$16</f>
        <v>31500</v>
      </c>
    </row>
    <row r="153" spans="2:22" ht="22" customHeight="1">
      <c r="B153" s="179" t="s">
        <v>439</v>
      </c>
      <c r="C153" s="178">
        <f>$R$7</f>
        <v>70</v>
      </c>
      <c r="D153" s="31" t="s">
        <v>220</v>
      </c>
      <c r="E153" s="29" t="s">
        <v>439</v>
      </c>
      <c r="F153" s="178">
        <f>$T$7</f>
        <v>65</v>
      </c>
      <c r="G153" s="31" t="s">
        <v>220</v>
      </c>
      <c r="H153" s="29" t="s">
        <v>439</v>
      </c>
      <c r="I153" s="178">
        <f>$F$50</f>
        <v>65</v>
      </c>
      <c r="J153" s="31" t="s">
        <v>220</v>
      </c>
      <c r="K153" s="211" t="s">
        <v>521</v>
      </c>
      <c r="M153" s="179" t="s">
        <v>439</v>
      </c>
      <c r="N153" s="178">
        <f>$R$6</f>
        <v>30</v>
      </c>
      <c r="O153" s="31" t="s">
        <v>220</v>
      </c>
      <c r="P153" s="29" t="s">
        <v>439</v>
      </c>
      <c r="Q153" s="178">
        <f>$U$7</f>
        <v>21</v>
      </c>
      <c r="R153" s="31" t="s">
        <v>220</v>
      </c>
      <c r="S153" s="29" t="s">
        <v>439</v>
      </c>
      <c r="T153" s="178">
        <f>$Q$50</f>
        <v>21</v>
      </c>
      <c r="U153" s="31" t="s">
        <v>220</v>
      </c>
      <c r="V153" s="211" t="s">
        <v>521</v>
      </c>
    </row>
    <row r="154" spans="2:22" ht="22" customHeight="1" thickBot="1">
      <c r="B154" s="296" t="s">
        <v>530</v>
      </c>
      <c r="C154" s="36">
        <f>hinterpiano</f>
        <v>3.3</v>
      </c>
      <c r="D154" s="60" t="s">
        <v>2</v>
      </c>
      <c r="E154" s="35" t="s">
        <v>531</v>
      </c>
      <c r="F154" s="36">
        <f>AVERAGE('1-Geometria'!G21,'1-Geometria'!G22)</f>
        <v>3.95</v>
      </c>
      <c r="G154" s="60" t="s">
        <v>2</v>
      </c>
      <c r="H154" s="35" t="s">
        <v>531</v>
      </c>
      <c r="I154" s="36">
        <f>F154</f>
        <v>3.95</v>
      </c>
      <c r="J154" s="60" t="s">
        <v>2</v>
      </c>
      <c r="K154" s="193">
        <v>1</v>
      </c>
      <c r="M154" s="296" t="s">
        <v>530</v>
      </c>
      <c r="N154" s="36">
        <f>hinterpiano</f>
        <v>3.3</v>
      </c>
      <c r="O154" s="60" t="s">
        <v>2</v>
      </c>
      <c r="P154" s="35" t="s">
        <v>531</v>
      </c>
      <c r="Q154" s="36">
        <f>Q51</f>
        <v>4.84</v>
      </c>
      <c r="R154" s="60" t="s">
        <v>2</v>
      </c>
      <c r="S154" s="35" t="s">
        <v>531</v>
      </c>
      <c r="T154" s="36">
        <f>Q154</f>
        <v>4.84</v>
      </c>
      <c r="U154" s="60" t="s">
        <v>2</v>
      </c>
      <c r="V154" s="193">
        <v>1</v>
      </c>
    </row>
    <row r="155" spans="2:22" ht="22" customHeight="1" thickBot="1">
      <c r="B155" s="736" t="s">
        <v>512</v>
      </c>
      <c r="C155" s="737"/>
      <c r="D155" s="737"/>
      <c r="E155" s="737"/>
      <c r="F155" s="737"/>
      <c r="G155" s="737"/>
      <c r="H155" s="737"/>
      <c r="I155" s="737"/>
      <c r="J155" s="737"/>
      <c r="K155" s="738"/>
      <c r="M155" s="736" t="s">
        <v>512</v>
      </c>
      <c r="N155" s="737"/>
      <c r="O155" s="737"/>
      <c r="P155" s="737"/>
      <c r="Q155" s="737"/>
      <c r="R155" s="737"/>
      <c r="S155" s="737"/>
      <c r="T155" s="737"/>
      <c r="U155" s="737"/>
      <c r="V155" s="738"/>
    </row>
    <row r="156" spans="2:22" ht="22" customHeight="1">
      <c r="B156" s="190" t="s">
        <v>529</v>
      </c>
      <c r="C156" s="303">
        <f>C152*C153^3/12</f>
        <v>857500</v>
      </c>
      <c r="D156" s="62" t="s">
        <v>445</v>
      </c>
      <c r="E156" s="182" t="s">
        <v>526</v>
      </c>
      <c r="F156" s="303">
        <f>F152*F153^3/12</f>
        <v>686562.5</v>
      </c>
      <c r="G156" s="62" t="s">
        <v>445</v>
      </c>
      <c r="H156" s="182" t="s">
        <v>525</v>
      </c>
      <c r="I156" s="303">
        <f>I152*I153^3/12</f>
        <v>686562.5</v>
      </c>
      <c r="J156" s="62" t="s">
        <v>445</v>
      </c>
      <c r="K156" s="299"/>
      <c r="M156" s="190" t="s">
        <v>529</v>
      </c>
      <c r="N156" s="303">
        <f>N152*N153^3/12</f>
        <v>157500</v>
      </c>
      <c r="O156" s="62" t="s">
        <v>445</v>
      </c>
      <c r="P156" s="182" t="s">
        <v>526</v>
      </c>
      <c r="Q156" s="303">
        <f>Q152*Q153^3/12</f>
        <v>61740</v>
      </c>
      <c r="R156" s="62" t="s">
        <v>445</v>
      </c>
      <c r="S156" s="182" t="s">
        <v>525</v>
      </c>
      <c r="T156" s="303">
        <f>T152*T153^3/12</f>
        <v>61740</v>
      </c>
      <c r="U156" s="62" t="s">
        <v>445</v>
      </c>
      <c r="V156" s="299"/>
    </row>
    <row r="157" spans="2:22" ht="22" customHeight="1">
      <c r="B157" s="179" t="s">
        <v>528</v>
      </c>
      <c r="C157" s="298">
        <f>K152*(C156*10000)/(C154*1000)</f>
        <v>81852272727.27272</v>
      </c>
      <c r="D157" s="31"/>
      <c r="E157" s="29" t="s">
        <v>527</v>
      </c>
      <c r="F157" s="298">
        <f>K152*(F156*10000)/(F154*1000)</f>
        <v>54751186708.860756</v>
      </c>
      <c r="G157" s="31"/>
      <c r="H157" s="29" t="s">
        <v>452</v>
      </c>
      <c r="I157" s="298">
        <f>K152*(I156*10000)/(I154*1000)</f>
        <v>54751186708.860756</v>
      </c>
      <c r="J157" s="31"/>
      <c r="K157" s="299"/>
      <c r="M157" s="179" t="s">
        <v>528</v>
      </c>
      <c r="N157" s="298">
        <f>V152*(N156*10000)/(N154*1000)</f>
        <v>15034090909.09091</v>
      </c>
      <c r="O157" s="31"/>
      <c r="P157" s="29" t="s">
        <v>527</v>
      </c>
      <c r="Q157" s="298">
        <f>V152*(Q156*10000)/(Q154*1000)</f>
        <v>4018202479.3388429</v>
      </c>
      <c r="R157" s="31"/>
      <c r="S157" s="29" t="s">
        <v>452</v>
      </c>
      <c r="T157" s="298">
        <f>V152*(T156*10000)/(T154*1000)</f>
        <v>4018202479.3388429</v>
      </c>
      <c r="U157" s="31"/>
      <c r="V157" s="299"/>
    </row>
    <row r="158" spans="2:22" ht="22" customHeight="1" thickBot="1">
      <c r="B158" s="230" t="s">
        <v>523</v>
      </c>
      <c r="C158" s="180">
        <f>C157/F157</f>
        <v>1.4949862760513648</v>
      </c>
      <c r="D158" s="267" t="s">
        <v>524</v>
      </c>
      <c r="E158" s="180">
        <f>C157/I157</f>
        <v>1.4949862760513648</v>
      </c>
      <c r="F158" s="70" t="s">
        <v>508</v>
      </c>
      <c r="G158" s="180">
        <f>1/(1+((C158+E158+(2*C158*E158/3))/(1+(C158+E158)/6))/2)</f>
        <v>0.40080380786006886</v>
      </c>
      <c r="H158" s="267" t="s">
        <v>449</v>
      </c>
      <c r="I158" s="180">
        <f>12*K152*(C156*10000)/(C154*1000)^3</f>
        <v>90195.341848234413</v>
      </c>
      <c r="J158" s="300"/>
      <c r="K158" s="301"/>
      <c r="M158" s="230" t="s">
        <v>523</v>
      </c>
      <c r="N158" s="180">
        <f>N157/Q157</f>
        <v>3.7414965986394559</v>
      </c>
      <c r="O158" s="267" t="s">
        <v>524</v>
      </c>
      <c r="P158" s="180">
        <f>N157/T157</f>
        <v>3.7414965986394559</v>
      </c>
      <c r="Q158" s="70" t="s">
        <v>508</v>
      </c>
      <c r="R158" s="180">
        <f>1/(1+((N158+P158+(2*N158*P158/3))/(1+(N158+P158)/6))/2)</f>
        <v>0.2109038737446198</v>
      </c>
      <c r="S158" s="267" t="s">
        <v>449</v>
      </c>
      <c r="T158" s="180">
        <f>12*V152*(N156*10000)/(N154*1000)^3</f>
        <v>16566.49135987979</v>
      </c>
      <c r="U158" s="300"/>
      <c r="V158" s="301"/>
    </row>
    <row r="159" spans="2:22" ht="22" customHeight="1" thickBot="1">
      <c r="B159" s="302" t="s">
        <v>513</v>
      </c>
      <c r="C159" s="246" t="s">
        <v>522</v>
      </c>
      <c r="D159" s="290">
        <f>I158*G158*K154/1000</f>
        <v>36.150636464012976</v>
      </c>
      <c r="E159" s="247" t="s">
        <v>446</v>
      </c>
      <c r="M159" s="302" t="s">
        <v>513</v>
      </c>
      <c r="N159" s="246" t="s">
        <v>522</v>
      </c>
      <c r="O159" s="290">
        <f>T158*R158*V154/1000</f>
        <v>3.4939372021554225</v>
      </c>
      <c r="P159" s="247" t="s">
        <v>446</v>
      </c>
    </row>
    <row r="160" spans="2:22" ht="22" customHeight="1" thickBot="1"/>
    <row r="161" spans="2:22" ht="22" customHeight="1" thickBot="1">
      <c r="B161" s="739" t="s">
        <v>557</v>
      </c>
      <c r="C161" s="740"/>
      <c r="D161" s="740"/>
      <c r="E161" s="740"/>
      <c r="F161" s="740"/>
      <c r="G161" s="740"/>
      <c r="H161" s="740"/>
      <c r="I161" s="740"/>
      <c r="J161" s="740"/>
      <c r="K161" s="741"/>
      <c r="M161" s="739" t="s">
        <v>557</v>
      </c>
      <c r="N161" s="740"/>
      <c r="O161" s="740"/>
      <c r="P161" s="740"/>
      <c r="Q161" s="740"/>
      <c r="R161" s="740"/>
      <c r="S161" s="740"/>
      <c r="T161" s="740"/>
      <c r="U161" s="740"/>
      <c r="V161" s="741"/>
    </row>
    <row r="162" spans="2:22" ht="22" customHeight="1" thickBot="1">
      <c r="B162" s="736" t="s">
        <v>511</v>
      </c>
      <c r="C162" s="737"/>
      <c r="D162" s="737"/>
      <c r="E162" s="737"/>
      <c r="F162" s="737"/>
      <c r="G162" s="737"/>
      <c r="H162" s="737"/>
      <c r="I162" s="737"/>
      <c r="J162" s="737"/>
      <c r="K162" s="738"/>
      <c r="M162" s="736" t="s">
        <v>511</v>
      </c>
      <c r="N162" s="737"/>
      <c r="O162" s="737"/>
      <c r="P162" s="737"/>
      <c r="Q162" s="737"/>
      <c r="R162" s="737"/>
      <c r="S162" s="737"/>
      <c r="T162" s="737"/>
      <c r="U162" s="737"/>
      <c r="V162" s="738"/>
    </row>
    <row r="163" spans="2:22" ht="22" customHeight="1">
      <c r="B163" s="707" t="s">
        <v>275</v>
      </c>
      <c r="C163" s="702"/>
      <c r="D163" s="702"/>
      <c r="E163" s="702" t="s">
        <v>437</v>
      </c>
      <c r="F163" s="702"/>
      <c r="G163" s="702"/>
      <c r="H163" s="702" t="s">
        <v>438</v>
      </c>
      <c r="I163" s="702"/>
      <c r="J163" s="702"/>
      <c r="K163" s="183" t="s">
        <v>532</v>
      </c>
      <c r="M163" s="707" t="s">
        <v>275</v>
      </c>
      <c r="N163" s="702"/>
      <c r="O163" s="702"/>
      <c r="P163" s="702" t="s">
        <v>437</v>
      </c>
      <c r="Q163" s="702"/>
      <c r="R163" s="702"/>
      <c r="S163" s="702" t="s">
        <v>438</v>
      </c>
      <c r="T163" s="702"/>
      <c r="U163" s="702"/>
      <c r="V163" s="183" t="s">
        <v>532</v>
      </c>
    </row>
    <row r="164" spans="2:22" ht="22" customHeight="1">
      <c r="B164" s="179" t="s">
        <v>410</v>
      </c>
      <c r="C164" s="178">
        <f>$S$6</f>
        <v>70</v>
      </c>
      <c r="D164" s="31" t="s">
        <v>220</v>
      </c>
      <c r="E164" s="29" t="s">
        <v>410</v>
      </c>
      <c r="F164" s="178">
        <f>$T$6</f>
        <v>30</v>
      </c>
      <c r="G164" s="31" t="s">
        <v>220</v>
      </c>
      <c r="H164" s="29" t="s">
        <v>410</v>
      </c>
      <c r="I164" s="178">
        <f>$F$73</f>
        <v>30</v>
      </c>
      <c r="J164" s="31" t="s">
        <v>220</v>
      </c>
      <c r="K164" s="46">
        <f>$F$16</f>
        <v>31500</v>
      </c>
      <c r="M164" s="179" t="s">
        <v>410</v>
      </c>
      <c r="N164" s="178">
        <f>$S$7</f>
        <v>30</v>
      </c>
      <c r="O164" s="31" t="s">
        <v>220</v>
      </c>
      <c r="P164" s="29" t="s">
        <v>410</v>
      </c>
      <c r="Q164" s="178">
        <f>$T$6</f>
        <v>30</v>
      </c>
      <c r="R164" s="31" t="s">
        <v>220</v>
      </c>
      <c r="S164" s="29" t="s">
        <v>410</v>
      </c>
      <c r="T164" s="178">
        <f>$Q$73</f>
        <v>30</v>
      </c>
      <c r="U164" s="31" t="s">
        <v>220</v>
      </c>
      <c r="V164" s="46">
        <f>$F$16</f>
        <v>31500</v>
      </c>
    </row>
    <row r="165" spans="2:22" ht="22" customHeight="1">
      <c r="B165" s="179" t="s">
        <v>439</v>
      </c>
      <c r="C165" s="178">
        <f>$S$7</f>
        <v>30</v>
      </c>
      <c r="D165" s="31" t="s">
        <v>220</v>
      </c>
      <c r="E165" s="29" t="s">
        <v>439</v>
      </c>
      <c r="F165" s="178">
        <f>$T$7</f>
        <v>65</v>
      </c>
      <c r="G165" s="31" t="s">
        <v>220</v>
      </c>
      <c r="H165" s="29" t="s">
        <v>439</v>
      </c>
      <c r="I165" s="178">
        <f>$F$74</f>
        <v>65</v>
      </c>
      <c r="J165" s="31" t="s">
        <v>220</v>
      </c>
      <c r="K165" s="211" t="s">
        <v>521</v>
      </c>
      <c r="M165" s="179" t="s">
        <v>439</v>
      </c>
      <c r="N165" s="178">
        <f>$S$6</f>
        <v>70</v>
      </c>
      <c r="O165" s="31" t="s">
        <v>220</v>
      </c>
      <c r="P165" s="29" t="s">
        <v>439</v>
      </c>
      <c r="Q165" s="178">
        <f>$T$7</f>
        <v>65</v>
      </c>
      <c r="R165" s="31" t="s">
        <v>220</v>
      </c>
      <c r="S165" s="29" t="s">
        <v>439</v>
      </c>
      <c r="T165" s="178">
        <f>$Q$74</f>
        <v>65</v>
      </c>
      <c r="U165" s="31" t="s">
        <v>220</v>
      </c>
      <c r="V165" s="211" t="s">
        <v>521</v>
      </c>
    </row>
    <row r="166" spans="2:22" ht="22" customHeight="1" thickBot="1">
      <c r="B166" s="296" t="s">
        <v>530</v>
      </c>
      <c r="C166" s="36">
        <f>hinterpiano</f>
        <v>3.3</v>
      </c>
      <c r="D166" s="60" t="s">
        <v>2</v>
      </c>
      <c r="E166" s="35" t="s">
        <v>531</v>
      </c>
      <c r="F166" s="36">
        <f>AVERAGE('1-Geometria'!G20,'1-Geometria'!G21,'1-Geometria'!G23,'1-Geometria'!G24)</f>
        <v>4.7125000000000004</v>
      </c>
      <c r="G166" s="60" t="s">
        <v>2</v>
      </c>
      <c r="H166" s="35" t="s">
        <v>531</v>
      </c>
      <c r="I166" s="36">
        <f>F166</f>
        <v>4.7125000000000004</v>
      </c>
      <c r="J166" s="60" t="s">
        <v>2</v>
      </c>
      <c r="K166" s="193">
        <v>2</v>
      </c>
      <c r="M166" s="296" t="s">
        <v>530</v>
      </c>
      <c r="N166" s="36">
        <f>hinterpiano</f>
        <v>3.3</v>
      </c>
      <c r="O166" s="60" t="s">
        <v>2</v>
      </c>
      <c r="P166" s="35" t="s">
        <v>531</v>
      </c>
      <c r="Q166" s="36">
        <f>AVERAGE('1-Geometria'!K20,'1-Geometria'!K24,'1-Geometria'!K25,'1-Geometria'!K21)</f>
        <v>4.8499999999999996</v>
      </c>
      <c r="R166" s="60" t="s">
        <v>2</v>
      </c>
      <c r="S166" s="35" t="s">
        <v>531</v>
      </c>
      <c r="T166" s="36">
        <f>Q166</f>
        <v>4.8499999999999996</v>
      </c>
      <c r="U166" s="60" t="s">
        <v>2</v>
      </c>
      <c r="V166" s="193">
        <v>2</v>
      </c>
    </row>
    <row r="167" spans="2:22" ht="22" customHeight="1" thickBot="1">
      <c r="B167" s="736" t="s">
        <v>512</v>
      </c>
      <c r="C167" s="737"/>
      <c r="D167" s="737"/>
      <c r="E167" s="737"/>
      <c r="F167" s="737"/>
      <c r="G167" s="737"/>
      <c r="H167" s="737"/>
      <c r="I167" s="737"/>
      <c r="J167" s="737"/>
      <c r="K167" s="738"/>
      <c r="M167" s="736" t="s">
        <v>512</v>
      </c>
      <c r="N167" s="737"/>
      <c r="O167" s="737"/>
      <c r="P167" s="737"/>
      <c r="Q167" s="737"/>
      <c r="R167" s="737"/>
      <c r="S167" s="737"/>
      <c r="T167" s="737"/>
      <c r="U167" s="737"/>
      <c r="V167" s="738"/>
    </row>
    <row r="168" spans="2:22" ht="22" customHeight="1">
      <c r="B168" s="190" t="s">
        <v>529</v>
      </c>
      <c r="C168" s="303">
        <f>C164*C165^3/12</f>
        <v>157500</v>
      </c>
      <c r="D168" s="62" t="s">
        <v>445</v>
      </c>
      <c r="E168" s="182" t="s">
        <v>526</v>
      </c>
      <c r="F168" s="303">
        <f>F164*F165^3/12</f>
        <v>686562.5</v>
      </c>
      <c r="G168" s="62" t="s">
        <v>445</v>
      </c>
      <c r="H168" s="182" t="s">
        <v>525</v>
      </c>
      <c r="I168" s="303">
        <f>I164*I165^3/12</f>
        <v>686562.5</v>
      </c>
      <c r="J168" s="62" t="s">
        <v>445</v>
      </c>
      <c r="K168" s="299"/>
      <c r="M168" s="190" t="s">
        <v>529</v>
      </c>
      <c r="N168" s="303">
        <f>N164*N165^3/12</f>
        <v>857500</v>
      </c>
      <c r="O168" s="62" t="s">
        <v>445</v>
      </c>
      <c r="P168" s="182" t="s">
        <v>526</v>
      </c>
      <c r="Q168" s="303">
        <f>Q164*Q165^3/12</f>
        <v>686562.5</v>
      </c>
      <c r="R168" s="62" t="s">
        <v>445</v>
      </c>
      <c r="S168" s="182" t="s">
        <v>525</v>
      </c>
      <c r="T168" s="303">
        <f>T164*T165^3/12</f>
        <v>686562.5</v>
      </c>
      <c r="U168" s="62" t="s">
        <v>445</v>
      </c>
      <c r="V168" s="299"/>
    </row>
    <row r="169" spans="2:22" ht="22" customHeight="1">
      <c r="B169" s="179" t="s">
        <v>528</v>
      </c>
      <c r="C169" s="298">
        <f>K164*(C168*10000)/(C166*1000)</f>
        <v>15034090909.09091</v>
      </c>
      <c r="D169" s="31"/>
      <c r="E169" s="29" t="s">
        <v>527</v>
      </c>
      <c r="F169" s="298">
        <f>K164*(F168*10000)/(F166*1000)</f>
        <v>45892241379.310349</v>
      </c>
      <c r="G169" s="31"/>
      <c r="H169" s="29" t="s">
        <v>452</v>
      </c>
      <c r="I169" s="298">
        <f>K164*(I168*10000)/(I166*1000)</f>
        <v>45892241379.310349</v>
      </c>
      <c r="J169" s="31"/>
      <c r="K169" s="299"/>
      <c r="M169" s="179" t="s">
        <v>528</v>
      </c>
      <c r="N169" s="298">
        <f>V164*(N168*10000)/(N166*1000)</f>
        <v>81852272727.27272</v>
      </c>
      <c r="O169" s="31"/>
      <c r="P169" s="29" t="s">
        <v>527</v>
      </c>
      <c r="Q169" s="298">
        <f>V164*(Q168*10000)/(Q166*1000)</f>
        <v>44591172680.412369</v>
      </c>
      <c r="R169" s="31"/>
      <c r="S169" s="29" t="s">
        <v>452</v>
      </c>
      <c r="T169" s="298">
        <f>V164*(T168*10000)/(T166*1000)</f>
        <v>44591172680.412369</v>
      </c>
      <c r="U169" s="31"/>
      <c r="V169" s="299"/>
    </row>
    <row r="170" spans="2:22" ht="22" customHeight="1" thickBot="1">
      <c r="B170" s="230" t="s">
        <v>523</v>
      </c>
      <c r="C170" s="180">
        <f>C169/F169</f>
        <v>0.32759548144163531</v>
      </c>
      <c r="D170" s="267" t="s">
        <v>524</v>
      </c>
      <c r="E170" s="180">
        <f>C169/I169</f>
        <v>0.32759548144163531</v>
      </c>
      <c r="F170" s="70" t="s">
        <v>508</v>
      </c>
      <c r="G170" s="180">
        <f>1/(1+((C170+E170+(2*C170*E170/3))/(1+(C170+E170)/6))/2)</f>
        <v>0.75324149108589955</v>
      </c>
      <c r="H170" s="267" t="s">
        <v>449</v>
      </c>
      <c r="I170" s="180">
        <f>12*K164*(C168*10000)/(C166*1000)^3</f>
        <v>16566.49135987979</v>
      </c>
      <c r="J170" s="300"/>
      <c r="K170" s="301"/>
      <c r="M170" s="230" t="s">
        <v>523</v>
      </c>
      <c r="N170" s="180">
        <f>N169/Q169</f>
        <v>1.8356160604681313</v>
      </c>
      <c r="O170" s="267" t="s">
        <v>524</v>
      </c>
      <c r="P170" s="180">
        <f>N169/T169</f>
        <v>1.8356160604681313</v>
      </c>
      <c r="Q170" s="70" t="s">
        <v>508</v>
      </c>
      <c r="R170" s="180">
        <f>1/(1+((N170+P170+(2*N170*P170/3))/(1+(N170+P170)/6))/2)</f>
        <v>0.35265705182771118</v>
      </c>
      <c r="S170" s="267" t="s">
        <v>449</v>
      </c>
      <c r="T170" s="180">
        <f>12*V164*(N168*10000)/(N166*1000)^3</f>
        <v>90195.341848234413</v>
      </c>
      <c r="U170" s="300"/>
      <c r="V170" s="301"/>
    </row>
    <row r="171" spans="2:22" ht="22" customHeight="1" thickBot="1">
      <c r="B171" s="302" t="s">
        <v>513</v>
      </c>
      <c r="C171" s="246" t="s">
        <v>539</v>
      </c>
      <c r="D171" s="290">
        <f>I170*G170*K166/1000</f>
        <v>24.957137307955051</v>
      </c>
      <c r="E171" s="247" t="s">
        <v>446</v>
      </c>
      <c r="M171" s="302" t="s">
        <v>513</v>
      </c>
      <c r="N171" s="246" t="s">
        <v>539</v>
      </c>
      <c r="O171" s="290">
        <f>T170*R170*V166/1000</f>
        <v>63.616046689581864</v>
      </c>
      <c r="P171" s="247" t="s">
        <v>446</v>
      </c>
    </row>
    <row r="172" spans="2:22" ht="22" customHeight="1" thickBot="1"/>
    <row r="173" spans="2:22" ht="22" customHeight="1" thickBot="1">
      <c r="B173" s="739" t="s">
        <v>558</v>
      </c>
      <c r="C173" s="740"/>
      <c r="D173" s="740"/>
      <c r="E173" s="740"/>
      <c r="F173" s="740"/>
      <c r="G173" s="740"/>
      <c r="H173" s="740"/>
      <c r="I173" s="740"/>
      <c r="J173" s="740"/>
      <c r="K173" s="741"/>
      <c r="M173" s="739" t="s">
        <v>558</v>
      </c>
      <c r="N173" s="740"/>
      <c r="O173" s="740"/>
      <c r="P173" s="740"/>
      <c r="Q173" s="740"/>
      <c r="R173" s="740"/>
      <c r="S173" s="740"/>
      <c r="T173" s="740"/>
      <c r="U173" s="740"/>
      <c r="V173" s="741"/>
    </row>
    <row r="174" spans="2:22" ht="22" customHeight="1" thickBot="1">
      <c r="B174" s="736" t="s">
        <v>511</v>
      </c>
      <c r="C174" s="737"/>
      <c r="D174" s="737"/>
      <c r="E174" s="737"/>
      <c r="F174" s="737"/>
      <c r="G174" s="737"/>
      <c r="H174" s="737"/>
      <c r="I174" s="737"/>
      <c r="J174" s="737"/>
      <c r="K174" s="738"/>
      <c r="M174" s="736" t="s">
        <v>511</v>
      </c>
      <c r="N174" s="737"/>
      <c r="O174" s="737"/>
      <c r="P174" s="737"/>
      <c r="Q174" s="737"/>
      <c r="R174" s="737"/>
      <c r="S174" s="737"/>
      <c r="T174" s="737"/>
      <c r="U174" s="737"/>
      <c r="V174" s="738"/>
    </row>
    <row r="175" spans="2:22" ht="22" customHeight="1">
      <c r="B175" s="707" t="s">
        <v>275</v>
      </c>
      <c r="C175" s="702"/>
      <c r="D175" s="702"/>
      <c r="E175" s="702" t="s">
        <v>533</v>
      </c>
      <c r="F175" s="702"/>
      <c r="G175" s="702"/>
      <c r="H175" s="702" t="s">
        <v>537</v>
      </c>
      <c r="I175" s="702"/>
      <c r="J175" s="702"/>
      <c r="K175" s="183" t="s">
        <v>532</v>
      </c>
      <c r="M175" s="707" t="s">
        <v>275</v>
      </c>
      <c r="N175" s="702"/>
      <c r="O175" s="702"/>
      <c r="P175" s="702" t="s">
        <v>533</v>
      </c>
      <c r="Q175" s="702"/>
      <c r="R175" s="702"/>
      <c r="S175" s="702" t="s">
        <v>537</v>
      </c>
      <c r="T175" s="702"/>
      <c r="U175" s="702"/>
      <c r="V175" s="183" t="s">
        <v>532</v>
      </c>
    </row>
    <row r="176" spans="2:22" ht="22" customHeight="1">
      <c r="B176" s="179" t="s">
        <v>410</v>
      </c>
      <c r="C176" s="178">
        <f>$S$6</f>
        <v>70</v>
      </c>
      <c r="D176" s="31" t="s">
        <v>220</v>
      </c>
      <c r="E176" s="29" t="s">
        <v>410</v>
      </c>
      <c r="F176" s="178">
        <f>$T$6</f>
        <v>30</v>
      </c>
      <c r="G176" s="31" t="s">
        <v>220</v>
      </c>
      <c r="H176" s="29" t="s">
        <v>410</v>
      </c>
      <c r="I176" s="178">
        <f>$F$85</f>
        <v>30</v>
      </c>
      <c r="J176" s="31" t="s">
        <v>220</v>
      </c>
      <c r="K176" s="46">
        <f>$F$16</f>
        <v>31500</v>
      </c>
      <c r="M176" s="179" t="s">
        <v>410</v>
      </c>
      <c r="N176" s="178">
        <f>$S$7</f>
        <v>30</v>
      </c>
      <c r="O176" s="31" t="s">
        <v>220</v>
      </c>
      <c r="P176" s="29" t="s">
        <v>410</v>
      </c>
      <c r="Q176" s="178">
        <f>$T$6</f>
        <v>30</v>
      </c>
      <c r="R176" s="31" t="s">
        <v>220</v>
      </c>
      <c r="S176" s="29" t="s">
        <v>410</v>
      </c>
      <c r="T176" s="178">
        <f>$Q$85</f>
        <v>30</v>
      </c>
      <c r="U176" s="31" t="s">
        <v>220</v>
      </c>
      <c r="V176" s="46">
        <f>$F$16</f>
        <v>31500</v>
      </c>
    </row>
    <row r="177" spans="2:22" ht="22" customHeight="1">
      <c r="B177" s="179" t="s">
        <v>439</v>
      </c>
      <c r="C177" s="178">
        <f>$S$7</f>
        <v>30</v>
      </c>
      <c r="D177" s="31" t="s">
        <v>220</v>
      </c>
      <c r="E177" s="29" t="s">
        <v>439</v>
      </c>
      <c r="F177" s="178">
        <f>$T$7</f>
        <v>65</v>
      </c>
      <c r="G177" s="31" t="s">
        <v>220</v>
      </c>
      <c r="H177" s="29" t="s">
        <v>439</v>
      </c>
      <c r="I177" s="178">
        <f>$F$86</f>
        <v>65</v>
      </c>
      <c r="J177" s="31" t="s">
        <v>220</v>
      </c>
      <c r="K177" s="211" t="s">
        <v>521</v>
      </c>
      <c r="M177" s="179" t="s">
        <v>439</v>
      </c>
      <c r="N177" s="178">
        <f>$S$6</f>
        <v>70</v>
      </c>
      <c r="O177" s="31" t="s">
        <v>220</v>
      </c>
      <c r="P177" s="29" t="s">
        <v>439</v>
      </c>
      <c r="Q177" s="178">
        <f>$T$7</f>
        <v>65</v>
      </c>
      <c r="R177" s="31" t="s">
        <v>220</v>
      </c>
      <c r="S177" s="29" t="s">
        <v>439</v>
      </c>
      <c r="T177" s="178">
        <f>$Q$86</f>
        <v>65</v>
      </c>
      <c r="U177" s="31" t="s">
        <v>220</v>
      </c>
      <c r="V177" s="211" t="s">
        <v>521</v>
      </c>
    </row>
    <row r="178" spans="2:22" ht="22" customHeight="1" thickBot="1">
      <c r="B178" s="296" t="s">
        <v>530</v>
      </c>
      <c r="C178" s="36">
        <f>hinterpiano</f>
        <v>3.3</v>
      </c>
      <c r="D178" s="60" t="s">
        <v>2</v>
      </c>
      <c r="E178" s="35" t="s">
        <v>531</v>
      </c>
      <c r="F178" s="36">
        <f>AVERAGE('1-Geometria'!G24,'1-Geometria'!G26)</f>
        <v>4.9000000000000004</v>
      </c>
      <c r="G178" s="60" t="s">
        <v>2</v>
      </c>
      <c r="H178" s="35" t="s">
        <v>531</v>
      </c>
      <c r="I178" s="36">
        <f>F178</f>
        <v>4.9000000000000004</v>
      </c>
      <c r="J178" s="60" t="s">
        <v>2</v>
      </c>
      <c r="K178" s="193">
        <v>2</v>
      </c>
      <c r="M178" s="296" t="s">
        <v>530</v>
      </c>
      <c r="N178" s="36">
        <f>hinterpiano</f>
        <v>3.3</v>
      </c>
      <c r="O178" s="60" t="s">
        <v>2</v>
      </c>
      <c r="P178" s="35" t="s">
        <v>531</v>
      </c>
      <c r="Q178" s="36">
        <f>AVERAGE('1-Geometria'!K16,'1-Geometria'!K26)</f>
        <v>4.55</v>
      </c>
      <c r="R178" s="60" t="s">
        <v>2</v>
      </c>
      <c r="S178" s="35" t="s">
        <v>531</v>
      </c>
      <c r="T178" s="36">
        <f>Q178</f>
        <v>4.55</v>
      </c>
      <c r="U178" s="60" t="s">
        <v>2</v>
      </c>
      <c r="V178" s="193">
        <v>2</v>
      </c>
    </row>
    <row r="179" spans="2:22" ht="22" customHeight="1" thickBot="1">
      <c r="B179" s="736" t="s">
        <v>512</v>
      </c>
      <c r="C179" s="737"/>
      <c r="D179" s="737"/>
      <c r="E179" s="737"/>
      <c r="F179" s="737"/>
      <c r="G179" s="737"/>
      <c r="H179" s="737"/>
      <c r="I179" s="737"/>
      <c r="J179" s="737"/>
      <c r="K179" s="738"/>
      <c r="M179" s="736" t="s">
        <v>512</v>
      </c>
      <c r="N179" s="737"/>
      <c r="O179" s="737"/>
      <c r="P179" s="737"/>
      <c r="Q179" s="737"/>
      <c r="R179" s="737"/>
      <c r="S179" s="737"/>
      <c r="T179" s="737"/>
      <c r="U179" s="737"/>
      <c r="V179" s="738"/>
    </row>
    <row r="180" spans="2:22" ht="22" customHeight="1">
      <c r="B180" s="190" t="s">
        <v>529</v>
      </c>
      <c r="C180" s="303">
        <f>C176*C177^3/12</f>
        <v>157500</v>
      </c>
      <c r="D180" s="62" t="s">
        <v>445</v>
      </c>
      <c r="E180" s="182" t="s">
        <v>526</v>
      </c>
      <c r="F180" s="303">
        <f>F176*F177^3/12</f>
        <v>686562.5</v>
      </c>
      <c r="G180" s="62" t="s">
        <v>445</v>
      </c>
      <c r="H180" s="182" t="s">
        <v>525</v>
      </c>
      <c r="I180" s="303">
        <f>I176*I177^3/12</f>
        <v>686562.5</v>
      </c>
      <c r="J180" s="62" t="s">
        <v>445</v>
      </c>
      <c r="K180" s="299"/>
      <c r="M180" s="190" t="s">
        <v>529</v>
      </c>
      <c r="N180" s="303">
        <f>N176*N177^3/12</f>
        <v>857500</v>
      </c>
      <c r="O180" s="62" t="s">
        <v>445</v>
      </c>
      <c r="P180" s="182" t="s">
        <v>526</v>
      </c>
      <c r="Q180" s="303">
        <f>Q176*Q177^3/12</f>
        <v>686562.5</v>
      </c>
      <c r="R180" s="62" t="s">
        <v>445</v>
      </c>
      <c r="S180" s="182" t="s">
        <v>525</v>
      </c>
      <c r="T180" s="303">
        <f>T176*T177^3/12</f>
        <v>686562.5</v>
      </c>
      <c r="U180" s="62" t="s">
        <v>445</v>
      </c>
      <c r="V180" s="299"/>
    </row>
    <row r="181" spans="2:22" ht="22" customHeight="1">
      <c r="B181" s="179" t="s">
        <v>528</v>
      </c>
      <c r="C181" s="298">
        <f>K176*(C180*10000)/(C178*1000)</f>
        <v>15034090909.09091</v>
      </c>
      <c r="D181" s="31"/>
      <c r="E181" s="29" t="s">
        <v>527</v>
      </c>
      <c r="F181" s="298">
        <f>K176*(F180*10000)/(F178*1000)</f>
        <v>44136160714.285713</v>
      </c>
      <c r="G181" s="31"/>
      <c r="H181" s="29" t="s">
        <v>452</v>
      </c>
      <c r="I181" s="298">
        <f>K176*(I180*10000)/(I178*1000)</f>
        <v>44136160714.285713</v>
      </c>
      <c r="J181" s="31"/>
      <c r="K181" s="299"/>
      <c r="M181" s="179" t="s">
        <v>528</v>
      </c>
      <c r="N181" s="298">
        <f>V176*(N180*10000)/(N178*1000)</f>
        <v>81852272727.27272</v>
      </c>
      <c r="O181" s="31"/>
      <c r="P181" s="29" t="s">
        <v>527</v>
      </c>
      <c r="Q181" s="298">
        <f>V176*(Q180*10000)/(Q178*1000)</f>
        <v>47531250000</v>
      </c>
      <c r="R181" s="31"/>
      <c r="S181" s="29" t="s">
        <v>452</v>
      </c>
      <c r="T181" s="298">
        <f>V176*(T180*10000)/(T178*1000)</f>
        <v>47531250000</v>
      </c>
      <c r="U181" s="31"/>
      <c r="V181" s="299"/>
    </row>
    <row r="182" spans="2:22" ht="22" customHeight="1" thickBot="1">
      <c r="B182" s="230" t="s">
        <v>523</v>
      </c>
      <c r="C182" s="180">
        <f>C181/(F181/2)</f>
        <v>0.68125956883353334</v>
      </c>
      <c r="D182" s="267" t="s">
        <v>524</v>
      </c>
      <c r="E182" s="180">
        <f>C181/(I181/2)</f>
        <v>0.68125956883353334</v>
      </c>
      <c r="F182" s="70" t="s">
        <v>508</v>
      </c>
      <c r="G182" s="180">
        <f>1/(1+((C182+E182+(2*C182*E182/3))/(1+(C182+E182)/6))/2)</f>
        <v>0.5947921537742118</v>
      </c>
      <c r="H182" s="267" t="s">
        <v>449</v>
      </c>
      <c r="I182" s="180">
        <f>12*K176*(C180*10000)/(C178*1000)^3</f>
        <v>16566.49135987979</v>
      </c>
      <c r="J182" s="300"/>
      <c r="K182" s="301"/>
      <c r="M182" s="230" t="s">
        <v>523</v>
      </c>
      <c r="N182" s="180">
        <f>N181/(Q181/2)</f>
        <v>3.4441455979917515</v>
      </c>
      <c r="O182" s="267" t="s">
        <v>524</v>
      </c>
      <c r="P182" s="180">
        <f>N181/(T181/2)</f>
        <v>3.4441455979917515</v>
      </c>
      <c r="Q182" s="70" t="s">
        <v>508</v>
      </c>
      <c r="R182" s="180">
        <f>1/(1+((N182+P182+(2*N182*P182/3))/(1+(N182+P182)/6))/2)</f>
        <v>0.22501513011902363</v>
      </c>
      <c r="S182" s="267" t="s">
        <v>449</v>
      </c>
      <c r="T182" s="180">
        <f>12*V176*(N180*10000)/(N178*1000)^3</f>
        <v>90195.341848234413</v>
      </c>
      <c r="U182" s="300"/>
      <c r="V182" s="301"/>
    </row>
    <row r="183" spans="2:22" ht="22" customHeight="1" thickBot="1">
      <c r="B183" s="302" t="s">
        <v>513</v>
      </c>
      <c r="C183" s="246" t="s">
        <v>540</v>
      </c>
      <c r="D183" s="290">
        <f>I182*G182*K178/1000</f>
        <v>19.707238152849541</v>
      </c>
      <c r="E183" s="247" t="s">
        <v>446</v>
      </c>
      <c r="M183" s="302" t="s">
        <v>513</v>
      </c>
      <c r="N183" s="246" t="s">
        <v>540</v>
      </c>
      <c r="O183" s="290">
        <f>T182*R182*V178/1000</f>
        <v>40.59063316422057</v>
      </c>
      <c r="P183" s="247" t="s">
        <v>446</v>
      </c>
    </row>
    <row r="184" spans="2:22" ht="22" customHeight="1" thickBot="1"/>
    <row r="185" spans="2:22" ht="22" customHeight="1" thickBot="1">
      <c r="B185" s="302" t="s">
        <v>555</v>
      </c>
      <c r="C185" s="219" t="s">
        <v>507</v>
      </c>
      <c r="D185" s="306">
        <f>SUM(D147,D135,D123,D111,D159,D171,D183)</f>
        <v>598.3021129953305</v>
      </c>
      <c r="H185" s="304"/>
      <c r="I185" s="304"/>
      <c r="M185" s="302" t="s">
        <v>555</v>
      </c>
      <c r="N185" s="219" t="s">
        <v>506</v>
      </c>
      <c r="O185" s="306">
        <f>SUM(O147,O135,O123,O111,O159,O171,O183)</f>
        <v>572.06338617012466</v>
      </c>
    </row>
    <row r="187" spans="2:22" ht="22" customHeight="1" thickBot="1"/>
    <row r="188" spans="2:22" ht="22" customHeight="1" thickBot="1">
      <c r="B188" s="742" t="s">
        <v>544</v>
      </c>
      <c r="C188" s="743"/>
      <c r="D188" s="743"/>
      <c r="E188" s="743"/>
      <c r="F188" s="743"/>
      <c r="G188" s="743"/>
      <c r="H188" s="743"/>
      <c r="I188" s="743"/>
      <c r="J188" s="743"/>
      <c r="K188" s="743"/>
      <c r="L188" s="743"/>
      <c r="M188" s="743"/>
      <c r="N188" s="743"/>
      <c r="O188" s="743"/>
      <c r="P188" s="743"/>
      <c r="Q188" s="743"/>
      <c r="R188" s="743"/>
      <c r="S188" s="743"/>
      <c r="T188" s="743"/>
      <c r="U188" s="743"/>
      <c r="V188" s="744"/>
    </row>
    <row r="189" spans="2:22" ht="22" customHeight="1" thickBot="1">
      <c r="B189" s="205"/>
      <c r="C189" s="205"/>
      <c r="D189" s="205"/>
      <c r="E189" s="205"/>
      <c r="F189" s="205"/>
      <c r="G189" s="205"/>
      <c r="H189" s="205"/>
      <c r="I189" s="205"/>
      <c r="J189" s="205"/>
      <c r="K189" s="205"/>
    </row>
    <row r="190" spans="2:22" ht="22" customHeight="1" thickBot="1">
      <c r="B190" s="680" t="s">
        <v>519</v>
      </c>
      <c r="C190" s="681"/>
      <c r="D190" s="681"/>
      <c r="E190" s="681"/>
      <c r="F190" s="681"/>
      <c r="G190" s="681"/>
      <c r="H190" s="681"/>
      <c r="I190" s="681"/>
      <c r="J190" s="681"/>
      <c r="K190" s="682"/>
      <c r="M190" s="680" t="s">
        <v>541</v>
      </c>
      <c r="N190" s="681"/>
      <c r="O190" s="681"/>
      <c r="P190" s="681"/>
      <c r="Q190" s="681"/>
      <c r="R190" s="681"/>
      <c r="S190" s="681"/>
      <c r="T190" s="681"/>
      <c r="U190" s="681"/>
      <c r="V190" s="682"/>
    </row>
    <row r="191" spans="2:22" ht="22" customHeight="1" thickBot="1">
      <c r="B191" s="205"/>
      <c r="C191" s="205"/>
      <c r="D191" s="205"/>
      <c r="E191" s="205"/>
      <c r="F191" s="205"/>
      <c r="G191" s="205"/>
      <c r="H191" s="205"/>
      <c r="I191" s="205"/>
      <c r="J191" s="205"/>
      <c r="K191" s="205"/>
      <c r="M191" s="205"/>
      <c r="N191" s="205"/>
      <c r="O191" s="205"/>
      <c r="P191" s="205"/>
      <c r="Q191" s="205"/>
      <c r="R191" s="205"/>
      <c r="S191" s="205"/>
      <c r="T191" s="205"/>
      <c r="U191" s="205"/>
      <c r="V191" s="205"/>
    </row>
    <row r="192" spans="2:22" ht="22" customHeight="1" thickBot="1">
      <c r="B192" s="739" t="s">
        <v>624</v>
      </c>
      <c r="C192" s="740"/>
      <c r="D192" s="740"/>
      <c r="E192" s="740"/>
      <c r="F192" s="740"/>
      <c r="G192" s="740"/>
      <c r="H192" s="740"/>
      <c r="I192" s="740"/>
      <c r="J192" s="740"/>
      <c r="K192" s="741"/>
      <c r="M192" s="680" t="s">
        <v>632</v>
      </c>
      <c r="N192" s="681"/>
      <c r="O192" s="681"/>
      <c r="P192" s="681"/>
      <c r="Q192" s="681"/>
      <c r="R192" s="681"/>
      <c r="S192" s="681"/>
      <c r="T192" s="681"/>
      <c r="U192" s="681"/>
      <c r="V192" s="682"/>
    </row>
    <row r="193" spans="2:22" ht="22" customHeight="1" thickBot="1">
      <c r="B193" s="736" t="s">
        <v>511</v>
      </c>
      <c r="C193" s="737"/>
      <c r="D193" s="737"/>
      <c r="E193" s="737"/>
      <c r="F193" s="737"/>
      <c r="G193" s="737"/>
      <c r="H193" s="737"/>
      <c r="I193" s="737"/>
      <c r="J193" s="737"/>
      <c r="K193" s="738"/>
      <c r="M193" s="736" t="s">
        <v>511</v>
      </c>
      <c r="N193" s="737"/>
      <c r="O193" s="737"/>
      <c r="P193" s="737"/>
      <c r="Q193" s="737"/>
      <c r="R193" s="737"/>
      <c r="S193" s="737"/>
      <c r="T193" s="737"/>
      <c r="U193" s="737"/>
      <c r="V193" s="738"/>
    </row>
    <row r="194" spans="2:22" ht="22" customHeight="1">
      <c r="B194" s="707" t="s">
        <v>275</v>
      </c>
      <c r="C194" s="702"/>
      <c r="D194" s="702"/>
      <c r="E194" s="702" t="s">
        <v>437</v>
      </c>
      <c r="F194" s="702"/>
      <c r="G194" s="702"/>
      <c r="H194" s="702" t="s">
        <v>438</v>
      </c>
      <c r="I194" s="702"/>
      <c r="J194" s="702"/>
      <c r="K194" s="183" t="s">
        <v>532</v>
      </c>
      <c r="M194" s="751" t="s">
        <v>275</v>
      </c>
      <c r="N194" s="749"/>
      <c r="O194" s="750"/>
      <c r="P194" s="748" t="s">
        <v>437</v>
      </c>
      <c r="Q194" s="749"/>
      <c r="R194" s="750"/>
      <c r="S194" s="748" t="s">
        <v>438</v>
      </c>
      <c r="T194" s="749"/>
      <c r="U194" s="750"/>
      <c r="V194" s="183" t="s">
        <v>532</v>
      </c>
    </row>
    <row r="195" spans="2:22" ht="22" customHeight="1">
      <c r="B195" s="179" t="s">
        <v>410</v>
      </c>
      <c r="C195" s="178">
        <f>S15</f>
        <v>30</v>
      </c>
      <c r="D195" s="31" t="s">
        <v>220</v>
      </c>
      <c r="E195" s="29" t="s">
        <v>410</v>
      </c>
      <c r="F195" s="178">
        <f>$T$14</f>
        <v>30</v>
      </c>
      <c r="G195" s="31" t="s">
        <v>220</v>
      </c>
      <c r="H195" s="29" t="s">
        <v>410</v>
      </c>
      <c r="I195" s="178">
        <f>T14</f>
        <v>30</v>
      </c>
      <c r="J195" s="31" t="s">
        <v>220</v>
      </c>
      <c r="K195" s="46">
        <f>$F$16</f>
        <v>31500</v>
      </c>
      <c r="M195" s="179" t="s">
        <v>410</v>
      </c>
      <c r="N195" s="178">
        <f>S14</f>
        <v>60</v>
      </c>
      <c r="O195" s="31" t="s">
        <v>220</v>
      </c>
      <c r="P195" s="29" t="s">
        <v>410</v>
      </c>
      <c r="Q195" s="178">
        <f>$U$6</f>
        <v>80</v>
      </c>
      <c r="R195" s="31" t="s">
        <v>220</v>
      </c>
      <c r="S195" s="29" t="s">
        <v>410</v>
      </c>
      <c r="T195" s="178">
        <f>$Q$49</f>
        <v>80</v>
      </c>
      <c r="U195" s="31" t="s">
        <v>220</v>
      </c>
      <c r="V195" s="46">
        <f>$F$16</f>
        <v>31500</v>
      </c>
    </row>
    <row r="196" spans="2:22" ht="22" customHeight="1">
      <c r="B196" s="179" t="s">
        <v>439</v>
      </c>
      <c r="C196" s="178">
        <f>S14</f>
        <v>60</v>
      </c>
      <c r="D196" s="31" t="s">
        <v>220</v>
      </c>
      <c r="E196" s="29" t="s">
        <v>439</v>
      </c>
      <c r="F196" s="178">
        <f>$T$15</f>
        <v>55</v>
      </c>
      <c r="G196" s="31" t="s">
        <v>220</v>
      </c>
      <c r="H196" s="29" t="s">
        <v>439</v>
      </c>
      <c r="I196" s="178">
        <f>T15</f>
        <v>55</v>
      </c>
      <c r="J196" s="31" t="s">
        <v>220</v>
      </c>
      <c r="K196" s="211" t="s">
        <v>521</v>
      </c>
      <c r="M196" s="179" t="s">
        <v>439</v>
      </c>
      <c r="N196" s="178">
        <f>S15</f>
        <v>30</v>
      </c>
      <c r="O196" s="31" t="s">
        <v>220</v>
      </c>
      <c r="P196" s="29" t="s">
        <v>439</v>
      </c>
      <c r="Q196" s="178">
        <f>$U$7</f>
        <v>21</v>
      </c>
      <c r="R196" s="31" t="s">
        <v>220</v>
      </c>
      <c r="S196" s="29" t="s">
        <v>439</v>
      </c>
      <c r="T196" s="178">
        <f>$Q$50</f>
        <v>21</v>
      </c>
      <c r="U196" s="31" t="s">
        <v>220</v>
      </c>
      <c r="V196" s="211" t="s">
        <v>521</v>
      </c>
    </row>
    <row r="197" spans="2:22" ht="22" customHeight="1" thickBot="1">
      <c r="B197" s="296" t="s">
        <v>530</v>
      </c>
      <c r="C197" s="36">
        <f>hinterpiano</f>
        <v>3.3</v>
      </c>
      <c r="D197" s="60" t="s">
        <v>2</v>
      </c>
      <c r="E197" s="35" t="s">
        <v>531</v>
      </c>
      <c r="F197" s="36">
        <f>AVERAGE('1-Geometria'!G15,'1-Geometria'!G16,'1-Geometria'!G17,'1-Geometria'!G18,'1-Geometria'!G19,'1-Geometria'!G21,'1-Geometria'!G22,'1-Geometria'!G28,'1-Geometria'!G29)</f>
        <v>4.666666666666667</v>
      </c>
      <c r="G197" s="60" t="s">
        <v>2</v>
      </c>
      <c r="H197" s="35" t="s">
        <v>531</v>
      </c>
      <c r="I197" s="36">
        <f>F197</f>
        <v>4.666666666666667</v>
      </c>
      <c r="J197" s="60" t="s">
        <v>2</v>
      </c>
      <c r="K197" s="193">
        <v>5</v>
      </c>
      <c r="M197" s="296" t="s">
        <v>530</v>
      </c>
      <c r="N197" s="36">
        <f>hinterpiano</f>
        <v>3.3</v>
      </c>
      <c r="O197" s="60" t="s">
        <v>2</v>
      </c>
      <c r="P197" s="35" t="s">
        <v>531</v>
      </c>
      <c r="Q197" s="36">
        <f>Q51</f>
        <v>4.84</v>
      </c>
      <c r="R197" s="60" t="s">
        <v>2</v>
      </c>
      <c r="S197" s="35" t="s">
        <v>531</v>
      </c>
      <c r="T197" s="36">
        <f>Q197</f>
        <v>4.84</v>
      </c>
      <c r="U197" s="60" t="s">
        <v>2</v>
      </c>
      <c r="V197" s="193">
        <v>2</v>
      </c>
    </row>
    <row r="198" spans="2:22" ht="22" customHeight="1" thickBot="1">
      <c r="B198" s="736" t="s">
        <v>512</v>
      </c>
      <c r="C198" s="737"/>
      <c r="D198" s="737"/>
      <c r="E198" s="737"/>
      <c r="F198" s="737"/>
      <c r="G198" s="737"/>
      <c r="H198" s="737"/>
      <c r="I198" s="737"/>
      <c r="J198" s="737"/>
      <c r="K198" s="738"/>
      <c r="M198" s="736" t="s">
        <v>512</v>
      </c>
      <c r="N198" s="737"/>
      <c r="O198" s="737"/>
      <c r="P198" s="737"/>
      <c r="Q198" s="737"/>
      <c r="R198" s="737"/>
      <c r="S198" s="737"/>
      <c r="T198" s="737"/>
      <c r="U198" s="737"/>
      <c r="V198" s="738"/>
    </row>
    <row r="199" spans="2:22" ht="22" customHeight="1">
      <c r="B199" s="190" t="s">
        <v>529</v>
      </c>
      <c r="C199" s="303">
        <f>C195*C196^3/12</f>
        <v>540000</v>
      </c>
      <c r="D199" s="62" t="s">
        <v>445</v>
      </c>
      <c r="E199" s="182" t="s">
        <v>526</v>
      </c>
      <c r="F199" s="303">
        <f>F195*F196^3/12</f>
        <v>415937.5</v>
      </c>
      <c r="G199" s="62" t="s">
        <v>445</v>
      </c>
      <c r="H199" s="182" t="s">
        <v>525</v>
      </c>
      <c r="I199" s="303">
        <f>I195*I196^3/12</f>
        <v>415937.5</v>
      </c>
      <c r="J199" s="62" t="s">
        <v>445</v>
      </c>
      <c r="K199" s="299"/>
      <c r="M199" s="190" t="s">
        <v>529</v>
      </c>
      <c r="N199" s="303">
        <f>N195*N196^3/12</f>
        <v>135000</v>
      </c>
      <c r="O199" s="62" t="s">
        <v>445</v>
      </c>
      <c r="P199" s="182" t="s">
        <v>526</v>
      </c>
      <c r="Q199" s="303">
        <f>Q195*Q196^3/12</f>
        <v>61740</v>
      </c>
      <c r="R199" s="62" t="s">
        <v>445</v>
      </c>
      <c r="S199" s="182" t="s">
        <v>525</v>
      </c>
      <c r="T199" s="303">
        <f>T195*T196^3/12</f>
        <v>61740</v>
      </c>
      <c r="U199" s="62" t="s">
        <v>445</v>
      </c>
      <c r="V199" s="299"/>
    </row>
    <row r="200" spans="2:22" ht="22" customHeight="1">
      <c r="B200" s="179" t="s">
        <v>528</v>
      </c>
      <c r="C200" s="298">
        <f>K195*(C199*10000)/(C197*1000)</f>
        <v>51545454545.454544</v>
      </c>
      <c r="D200" s="31"/>
      <c r="E200" s="29" t="s">
        <v>527</v>
      </c>
      <c r="F200" s="298">
        <f>K195*(F199*10000)/(F197*1000)</f>
        <v>28075781250</v>
      </c>
      <c r="G200" s="31"/>
      <c r="H200" s="29" t="s">
        <v>452</v>
      </c>
      <c r="I200" s="298">
        <f>K195*(I199*10000)/(I197*1000)</f>
        <v>28075781250</v>
      </c>
      <c r="J200" s="31"/>
      <c r="K200" s="299"/>
      <c r="M200" s="179" t="s">
        <v>528</v>
      </c>
      <c r="N200" s="298">
        <f>V195*(N199*10000)/(N197*1000)</f>
        <v>12886363636.363636</v>
      </c>
      <c r="O200" s="31"/>
      <c r="P200" s="29" t="s">
        <v>527</v>
      </c>
      <c r="Q200" s="298">
        <f>V195*(Q199*10000)/(Q197*1000)</f>
        <v>4018202479.3388429</v>
      </c>
      <c r="R200" s="31"/>
      <c r="S200" s="29" t="s">
        <v>452</v>
      </c>
      <c r="T200" s="298">
        <f>V195*(T199*10000)/(T197*1000)</f>
        <v>4018202479.3388429</v>
      </c>
      <c r="U200" s="31"/>
      <c r="V200" s="299"/>
    </row>
    <row r="201" spans="2:22" ht="22" customHeight="1" thickBot="1">
      <c r="B201" s="230" t="s">
        <v>523</v>
      </c>
      <c r="C201" s="180">
        <f>C200/F200</f>
        <v>1.8359401680213099</v>
      </c>
      <c r="D201" s="267" t="s">
        <v>524</v>
      </c>
      <c r="E201" s="180">
        <f>C200/I200</f>
        <v>1.8359401680213099</v>
      </c>
      <c r="F201" s="70" t="s">
        <v>508</v>
      </c>
      <c r="G201" s="180">
        <f>1/(1+((C201+E201+(2*C201*E201/3))/(1+(C201+E201)/6))/2)</f>
        <v>0.35261674815153782</v>
      </c>
      <c r="H201" s="267" t="s">
        <v>449</v>
      </c>
      <c r="I201" s="180">
        <f>12*K195*(C199*10000)/(C197*1000)^3</f>
        <v>56799.39894815928</v>
      </c>
      <c r="J201" s="300"/>
      <c r="K201" s="301"/>
      <c r="M201" s="230" t="s">
        <v>523</v>
      </c>
      <c r="N201" s="180">
        <f>N200/Q200</f>
        <v>3.2069970845481048</v>
      </c>
      <c r="O201" s="267" t="s">
        <v>524</v>
      </c>
      <c r="P201" s="180">
        <f>N200/T200</f>
        <v>3.2069970845481048</v>
      </c>
      <c r="Q201" s="70" t="s">
        <v>508</v>
      </c>
      <c r="R201" s="180">
        <f>1/(1+((N201+P201+(2*N201*P201/3))/(1+(N201+P201)/6))/2)</f>
        <v>0.2376992376992377</v>
      </c>
      <c r="S201" s="267" t="s">
        <v>449</v>
      </c>
      <c r="T201" s="180">
        <f>12*V195*(N199*10000)/(N197*1000)^3</f>
        <v>14199.84973703982</v>
      </c>
      <c r="U201" s="300"/>
      <c r="V201" s="301"/>
    </row>
    <row r="202" spans="2:22" ht="22" customHeight="1" thickBot="1">
      <c r="B202" s="302" t="s">
        <v>513</v>
      </c>
      <c r="C202" s="246" t="s">
        <v>522</v>
      </c>
      <c r="D202" s="290">
        <f>I201*G201*K197/1000</f>
        <v>100.14209677030901</v>
      </c>
      <c r="E202" s="247" t="s">
        <v>446</v>
      </c>
      <c r="M202" s="302" t="s">
        <v>513</v>
      </c>
      <c r="N202" s="246" t="s">
        <v>522</v>
      </c>
      <c r="O202" s="290">
        <f>T201*R201*V197/1000</f>
        <v>6.7505869158761724</v>
      </c>
      <c r="P202" s="247" t="s">
        <v>446</v>
      </c>
    </row>
    <row r="203" spans="2:22" ht="22" customHeight="1" thickBot="1"/>
    <row r="204" spans="2:22" ht="22" customHeight="1" thickBot="1">
      <c r="B204" s="739" t="s">
        <v>625</v>
      </c>
      <c r="C204" s="740"/>
      <c r="D204" s="740"/>
      <c r="E204" s="740"/>
      <c r="F204" s="740"/>
      <c r="G204" s="740"/>
      <c r="H204" s="740"/>
      <c r="I204" s="740"/>
      <c r="J204" s="740"/>
      <c r="K204" s="741"/>
      <c r="M204" s="739" t="s">
        <v>625</v>
      </c>
      <c r="N204" s="740"/>
      <c r="O204" s="740"/>
      <c r="P204" s="740"/>
      <c r="Q204" s="740"/>
      <c r="R204" s="740"/>
      <c r="S204" s="740"/>
      <c r="T204" s="740"/>
      <c r="U204" s="740"/>
      <c r="V204" s="741"/>
    </row>
    <row r="205" spans="2:22" ht="22" customHeight="1" thickBot="1">
      <c r="B205" s="736" t="s">
        <v>511</v>
      </c>
      <c r="C205" s="737"/>
      <c r="D205" s="737"/>
      <c r="E205" s="737"/>
      <c r="F205" s="737"/>
      <c r="G205" s="737"/>
      <c r="H205" s="737"/>
      <c r="I205" s="737"/>
      <c r="J205" s="737"/>
      <c r="K205" s="738"/>
      <c r="M205" s="736" t="s">
        <v>511</v>
      </c>
      <c r="N205" s="737"/>
      <c r="O205" s="737"/>
      <c r="P205" s="737"/>
      <c r="Q205" s="737"/>
      <c r="R205" s="737"/>
      <c r="S205" s="737"/>
      <c r="T205" s="737"/>
      <c r="U205" s="737"/>
      <c r="V205" s="738"/>
    </row>
    <row r="206" spans="2:22" ht="22" customHeight="1">
      <c r="B206" s="707" t="s">
        <v>275</v>
      </c>
      <c r="C206" s="702"/>
      <c r="D206" s="702"/>
      <c r="E206" s="702" t="s">
        <v>533</v>
      </c>
      <c r="F206" s="702"/>
      <c r="G206" s="702"/>
      <c r="H206" s="702" t="s">
        <v>537</v>
      </c>
      <c r="I206" s="702"/>
      <c r="J206" s="702"/>
      <c r="K206" s="183" t="s">
        <v>532</v>
      </c>
      <c r="M206" s="707" t="s">
        <v>275</v>
      </c>
      <c r="N206" s="702"/>
      <c r="O206" s="702"/>
      <c r="P206" s="702" t="s">
        <v>533</v>
      </c>
      <c r="Q206" s="702"/>
      <c r="R206" s="702"/>
      <c r="S206" s="702" t="s">
        <v>537</v>
      </c>
      <c r="T206" s="702"/>
      <c r="U206" s="702"/>
      <c r="V206" s="183" t="s">
        <v>532</v>
      </c>
    </row>
    <row r="207" spans="2:22" ht="22" customHeight="1">
      <c r="B207" s="179" t="s">
        <v>410</v>
      </c>
      <c r="C207" s="178">
        <f>S15</f>
        <v>30</v>
      </c>
      <c r="D207" s="31" t="s">
        <v>220</v>
      </c>
      <c r="E207" s="29" t="s">
        <v>410</v>
      </c>
      <c r="F207" s="178">
        <f>$T$14</f>
        <v>30</v>
      </c>
      <c r="G207" s="31" t="s">
        <v>220</v>
      </c>
      <c r="H207" s="29" t="s">
        <v>410</v>
      </c>
      <c r="I207" s="178">
        <f>T14</f>
        <v>30</v>
      </c>
      <c r="J207" s="31" t="s">
        <v>220</v>
      </c>
      <c r="K207" s="46">
        <f>$F$16</f>
        <v>31500</v>
      </c>
      <c r="M207" s="179" t="s">
        <v>410</v>
      </c>
      <c r="N207" s="178">
        <f>S14</f>
        <v>60</v>
      </c>
      <c r="O207" s="31" t="s">
        <v>220</v>
      </c>
      <c r="P207" s="29" t="s">
        <v>410</v>
      </c>
      <c r="Q207" s="178">
        <f>$T$14</f>
        <v>30</v>
      </c>
      <c r="R207" s="31" t="s">
        <v>220</v>
      </c>
      <c r="S207" s="29" t="s">
        <v>410</v>
      </c>
      <c r="T207" s="178">
        <f>T14</f>
        <v>30</v>
      </c>
      <c r="U207" s="31" t="s">
        <v>220</v>
      </c>
      <c r="V207" s="46">
        <f>$F$16</f>
        <v>31500</v>
      </c>
    </row>
    <row r="208" spans="2:22" ht="22" customHeight="1">
      <c r="B208" s="179" t="s">
        <v>439</v>
      </c>
      <c r="C208" s="178">
        <f>S14</f>
        <v>60</v>
      </c>
      <c r="D208" s="31" t="s">
        <v>220</v>
      </c>
      <c r="E208" s="29" t="s">
        <v>439</v>
      </c>
      <c r="F208" s="178">
        <f>$T$15</f>
        <v>55</v>
      </c>
      <c r="G208" s="31" t="s">
        <v>220</v>
      </c>
      <c r="H208" s="29" t="s">
        <v>439</v>
      </c>
      <c r="I208" s="178">
        <f>T15</f>
        <v>55</v>
      </c>
      <c r="J208" s="31" t="s">
        <v>220</v>
      </c>
      <c r="K208" s="211" t="s">
        <v>521</v>
      </c>
      <c r="M208" s="179" t="s">
        <v>439</v>
      </c>
      <c r="N208" s="178">
        <f>S15</f>
        <v>30</v>
      </c>
      <c r="O208" s="31" t="s">
        <v>220</v>
      </c>
      <c r="P208" s="29" t="s">
        <v>439</v>
      </c>
      <c r="Q208" s="178">
        <f>$T$15</f>
        <v>55</v>
      </c>
      <c r="R208" s="31" t="s">
        <v>220</v>
      </c>
      <c r="S208" s="29" t="s">
        <v>439</v>
      </c>
      <c r="T208" s="178">
        <f>T15</f>
        <v>55</v>
      </c>
      <c r="U208" s="31" t="s">
        <v>220</v>
      </c>
      <c r="V208" s="211" t="s">
        <v>521</v>
      </c>
    </row>
    <row r="209" spans="2:22" ht="22" customHeight="1" thickBot="1">
      <c r="B209" s="296" t="s">
        <v>530</v>
      </c>
      <c r="C209" s="36">
        <f>hinterpiano</f>
        <v>3.3</v>
      </c>
      <c r="D209" s="60" t="s">
        <v>2</v>
      </c>
      <c r="E209" s="35" t="s">
        <v>531</v>
      </c>
      <c r="F209" s="36">
        <f>F63</f>
        <v>4.1500000000000004</v>
      </c>
      <c r="G209" s="60" t="s">
        <v>2</v>
      </c>
      <c r="H209" s="35" t="s">
        <v>531</v>
      </c>
      <c r="I209" s="36">
        <f>F209</f>
        <v>4.1500000000000004</v>
      </c>
      <c r="J209" s="60" t="s">
        <v>2</v>
      </c>
      <c r="K209" s="193">
        <v>2</v>
      </c>
      <c r="M209" s="296" t="s">
        <v>530</v>
      </c>
      <c r="N209" s="36">
        <f>hinterpiano</f>
        <v>3.3</v>
      </c>
      <c r="O209" s="60" t="s">
        <v>2</v>
      </c>
      <c r="P209" s="35" t="s">
        <v>531</v>
      </c>
      <c r="Q209" s="36">
        <f>AVERAGE('1-Geometria'!K15,'1-Geometria'!K16,'1-Geometria'!K20,'1-Geometria'!K24,'1-Geometria'!K27)</f>
        <v>4.6599999999999993</v>
      </c>
      <c r="R209" s="60" t="s">
        <v>2</v>
      </c>
      <c r="S209" s="35" t="s">
        <v>531</v>
      </c>
      <c r="T209" s="36">
        <f>Q209</f>
        <v>4.6599999999999993</v>
      </c>
      <c r="U209" s="60" t="s">
        <v>2</v>
      </c>
      <c r="V209" s="193">
        <v>5</v>
      </c>
    </row>
    <row r="210" spans="2:22" ht="22" customHeight="1" thickBot="1">
      <c r="B210" s="736" t="s">
        <v>512</v>
      </c>
      <c r="C210" s="737"/>
      <c r="D210" s="737"/>
      <c r="E210" s="737"/>
      <c r="F210" s="737"/>
      <c r="G210" s="737"/>
      <c r="H210" s="737"/>
      <c r="I210" s="737"/>
      <c r="J210" s="737"/>
      <c r="K210" s="738"/>
      <c r="M210" s="736" t="s">
        <v>512</v>
      </c>
      <c r="N210" s="737"/>
      <c r="O210" s="737"/>
      <c r="P210" s="737"/>
      <c r="Q210" s="737"/>
      <c r="R210" s="737"/>
      <c r="S210" s="737"/>
      <c r="T210" s="737"/>
      <c r="U210" s="737"/>
      <c r="V210" s="738"/>
    </row>
    <row r="211" spans="2:22" ht="22" customHeight="1">
      <c r="B211" s="190" t="s">
        <v>529</v>
      </c>
      <c r="C211" s="303">
        <f>C207*C208^3/12</f>
        <v>540000</v>
      </c>
      <c r="D211" s="62" t="s">
        <v>445</v>
      </c>
      <c r="E211" s="182" t="s">
        <v>526</v>
      </c>
      <c r="F211" s="303">
        <f>F207*F208^3/12</f>
        <v>415937.5</v>
      </c>
      <c r="G211" s="62" t="s">
        <v>445</v>
      </c>
      <c r="H211" s="182" t="s">
        <v>525</v>
      </c>
      <c r="I211" s="303">
        <f>I207*I208^3/12</f>
        <v>415937.5</v>
      </c>
      <c r="J211" s="62" t="s">
        <v>445</v>
      </c>
      <c r="K211" s="299"/>
      <c r="M211" s="190" t="s">
        <v>529</v>
      </c>
      <c r="N211" s="303">
        <f>N207*N208^3/12</f>
        <v>135000</v>
      </c>
      <c r="O211" s="62" t="s">
        <v>445</v>
      </c>
      <c r="P211" s="182" t="s">
        <v>526</v>
      </c>
      <c r="Q211" s="303">
        <f>Q207*Q208^3/12</f>
        <v>415937.5</v>
      </c>
      <c r="R211" s="62" t="s">
        <v>445</v>
      </c>
      <c r="S211" s="182" t="s">
        <v>525</v>
      </c>
      <c r="T211" s="303">
        <f>T207*T208^3/12</f>
        <v>415937.5</v>
      </c>
      <c r="U211" s="62" t="s">
        <v>445</v>
      </c>
      <c r="V211" s="299"/>
    </row>
    <row r="212" spans="2:22" ht="22" customHeight="1">
      <c r="B212" s="179" t="s">
        <v>528</v>
      </c>
      <c r="C212" s="298">
        <f>K207*(C211*10000)/(C209*1000)</f>
        <v>51545454545.454544</v>
      </c>
      <c r="D212" s="31"/>
      <c r="E212" s="29" t="s">
        <v>527</v>
      </c>
      <c r="F212" s="298">
        <f>K207*(F211*10000)/(F209*1000)</f>
        <v>31571159638.554218</v>
      </c>
      <c r="G212" s="31"/>
      <c r="H212" s="29" t="s">
        <v>452</v>
      </c>
      <c r="I212" s="298">
        <f>K207*(I211*10000)/(I209*1000)</f>
        <v>31571159638.554218</v>
      </c>
      <c r="J212" s="31"/>
      <c r="K212" s="299"/>
      <c r="M212" s="179" t="s">
        <v>528</v>
      </c>
      <c r="N212" s="298">
        <f>V207*(N211*10000)/(N209*1000)</f>
        <v>12886363636.363636</v>
      </c>
      <c r="O212" s="31"/>
      <c r="P212" s="29" t="s">
        <v>527</v>
      </c>
      <c r="Q212" s="298">
        <f>V207*(Q211*10000)/(Q209*1000)</f>
        <v>28115946888.412022</v>
      </c>
      <c r="R212" s="31"/>
      <c r="S212" s="29" t="s">
        <v>452</v>
      </c>
      <c r="T212" s="298">
        <f>V207*(T211*10000)/(T209*1000)</f>
        <v>28115946888.412022</v>
      </c>
      <c r="U212" s="31"/>
      <c r="V212" s="299"/>
    </row>
    <row r="213" spans="2:22" ht="22" customHeight="1" thickBot="1">
      <c r="B213" s="230" t="s">
        <v>523</v>
      </c>
      <c r="C213" s="180">
        <f>C212/(F212/2)</f>
        <v>3.2653507274093299</v>
      </c>
      <c r="D213" s="267" t="s">
        <v>524</v>
      </c>
      <c r="E213" s="180">
        <f>C212/(I212/2)</f>
        <v>3.2653507274093299</v>
      </c>
      <c r="F213" s="70" t="s">
        <v>508</v>
      </c>
      <c r="G213" s="180">
        <f>1/(1+((C213+E213+(2*C213*E213/3))/(1+(C213+E213)/6))/2)</f>
        <v>0.2344473090041474</v>
      </c>
      <c r="H213" s="267" t="s">
        <v>449</v>
      </c>
      <c r="I213" s="180">
        <f>12*K207*(C211*10000)/(C209*1000)^3</f>
        <v>56799.39894815928</v>
      </c>
      <c r="J213" s="300"/>
      <c r="K213" s="301"/>
      <c r="M213" s="230" t="s">
        <v>523</v>
      </c>
      <c r="N213" s="180">
        <f>N212/(Q212/2)</f>
        <v>0.91665869817635393</v>
      </c>
      <c r="O213" s="267" t="s">
        <v>524</v>
      </c>
      <c r="P213" s="180">
        <f>N212/(T212/2)</f>
        <v>0.91665869817635393</v>
      </c>
      <c r="Q213" s="70" t="s">
        <v>508</v>
      </c>
      <c r="R213" s="180">
        <f>1/(1+((N213+P213+(2*N213*P213/3))/(1+(N213+P213)/6))/2)</f>
        <v>0.52174129956025628</v>
      </c>
      <c r="S213" s="267" t="s">
        <v>449</v>
      </c>
      <c r="T213" s="180">
        <f>12*V207*(N211*10000)/(N209*1000)^3</f>
        <v>14199.84973703982</v>
      </c>
      <c r="U213" s="300"/>
      <c r="V213" s="301"/>
    </row>
    <row r="214" spans="2:22" ht="22" customHeight="1" thickBot="1">
      <c r="B214" s="302" t="s">
        <v>513</v>
      </c>
      <c r="C214" s="246" t="s">
        <v>535</v>
      </c>
      <c r="D214" s="290">
        <f>I213*G213*K209/1000</f>
        <v>26.632932472897885</v>
      </c>
      <c r="E214" s="247" t="s">
        <v>446</v>
      </c>
      <c r="M214" s="302" t="s">
        <v>513</v>
      </c>
      <c r="N214" s="246" t="s">
        <v>535</v>
      </c>
      <c r="O214" s="290">
        <f>T213*R213*V209/1000</f>
        <v>37.043240276817599</v>
      </c>
      <c r="P214" s="247" t="s">
        <v>446</v>
      </c>
    </row>
    <row r="215" spans="2:22" ht="22" customHeight="1" thickBot="1"/>
    <row r="216" spans="2:22" ht="22" customHeight="1" thickBot="1">
      <c r="B216" s="739" t="s">
        <v>626</v>
      </c>
      <c r="C216" s="740"/>
      <c r="D216" s="740"/>
      <c r="E216" s="740"/>
      <c r="F216" s="740"/>
      <c r="G216" s="740"/>
      <c r="H216" s="740"/>
      <c r="I216" s="740"/>
      <c r="J216" s="740"/>
      <c r="K216" s="741"/>
      <c r="M216" s="739" t="s">
        <v>626</v>
      </c>
      <c r="N216" s="740"/>
      <c r="O216" s="740"/>
      <c r="P216" s="740"/>
      <c r="Q216" s="740"/>
      <c r="R216" s="740"/>
      <c r="S216" s="740"/>
      <c r="T216" s="740"/>
      <c r="U216" s="740"/>
      <c r="V216" s="741"/>
    </row>
    <row r="217" spans="2:22" ht="22" customHeight="1" thickBot="1">
      <c r="B217" s="736" t="s">
        <v>511</v>
      </c>
      <c r="C217" s="737"/>
      <c r="D217" s="737"/>
      <c r="E217" s="737"/>
      <c r="F217" s="737"/>
      <c r="G217" s="737"/>
      <c r="H217" s="737"/>
      <c r="I217" s="737"/>
      <c r="J217" s="737"/>
      <c r="K217" s="738"/>
      <c r="M217" s="736" t="s">
        <v>511</v>
      </c>
      <c r="N217" s="737"/>
      <c r="O217" s="737"/>
      <c r="P217" s="737"/>
      <c r="Q217" s="737"/>
      <c r="R217" s="737"/>
      <c r="S217" s="737"/>
      <c r="T217" s="737"/>
      <c r="U217" s="737"/>
      <c r="V217" s="738"/>
    </row>
    <row r="218" spans="2:22" ht="22" customHeight="1">
      <c r="B218" s="707" t="s">
        <v>275</v>
      </c>
      <c r="C218" s="702"/>
      <c r="D218" s="702"/>
      <c r="E218" s="702" t="s">
        <v>437</v>
      </c>
      <c r="F218" s="702"/>
      <c r="G218" s="702"/>
      <c r="H218" s="702" t="s">
        <v>438</v>
      </c>
      <c r="I218" s="702"/>
      <c r="J218" s="702"/>
      <c r="K218" s="183" t="s">
        <v>532</v>
      </c>
      <c r="M218" s="707" t="s">
        <v>275</v>
      </c>
      <c r="N218" s="702"/>
      <c r="O218" s="702"/>
      <c r="P218" s="702" t="s">
        <v>437</v>
      </c>
      <c r="Q218" s="702"/>
      <c r="R218" s="702"/>
      <c r="S218" s="702" t="s">
        <v>438</v>
      </c>
      <c r="T218" s="702"/>
      <c r="U218" s="702"/>
      <c r="V218" s="183" t="s">
        <v>532</v>
      </c>
    </row>
    <row r="219" spans="2:22" ht="22" customHeight="1">
      <c r="B219" s="179" t="s">
        <v>410</v>
      </c>
      <c r="C219" s="178">
        <f>S14</f>
        <v>60</v>
      </c>
      <c r="D219" s="31" t="s">
        <v>220</v>
      </c>
      <c r="E219" s="29" t="s">
        <v>410</v>
      </c>
      <c r="F219" s="178">
        <f>$T$14</f>
        <v>30</v>
      </c>
      <c r="G219" s="31" t="s">
        <v>220</v>
      </c>
      <c r="H219" s="29" t="s">
        <v>410</v>
      </c>
      <c r="I219" s="178">
        <f>T14</f>
        <v>30</v>
      </c>
      <c r="J219" s="31" t="s">
        <v>220</v>
      </c>
      <c r="K219" s="46">
        <f>$F$16</f>
        <v>31500</v>
      </c>
      <c r="M219" s="179" t="s">
        <v>410</v>
      </c>
      <c r="N219" s="178">
        <f>S15</f>
        <v>30</v>
      </c>
      <c r="O219" s="31" t="s">
        <v>220</v>
      </c>
      <c r="P219" s="29" t="s">
        <v>410</v>
      </c>
      <c r="Q219" s="178">
        <f>$T$14</f>
        <v>30</v>
      </c>
      <c r="R219" s="31" t="s">
        <v>220</v>
      </c>
      <c r="S219" s="29" t="s">
        <v>410</v>
      </c>
      <c r="T219" s="178">
        <f>T14</f>
        <v>30</v>
      </c>
      <c r="U219" s="31" t="s">
        <v>220</v>
      </c>
      <c r="V219" s="46">
        <f>$F$16</f>
        <v>31500</v>
      </c>
    </row>
    <row r="220" spans="2:22" ht="22" customHeight="1">
      <c r="B220" s="179" t="s">
        <v>439</v>
      </c>
      <c r="C220" s="178">
        <f>S15</f>
        <v>30</v>
      </c>
      <c r="D220" s="31" t="s">
        <v>220</v>
      </c>
      <c r="E220" s="29" t="s">
        <v>439</v>
      </c>
      <c r="F220" s="178">
        <f>$T$15</f>
        <v>55</v>
      </c>
      <c r="G220" s="31" t="s">
        <v>220</v>
      </c>
      <c r="H220" s="29" t="s">
        <v>439</v>
      </c>
      <c r="I220" s="178">
        <f>T15</f>
        <v>55</v>
      </c>
      <c r="J220" s="31" t="s">
        <v>220</v>
      </c>
      <c r="K220" s="211" t="s">
        <v>521</v>
      </c>
      <c r="M220" s="179" t="s">
        <v>439</v>
      </c>
      <c r="N220" s="178">
        <f>S14</f>
        <v>60</v>
      </c>
      <c r="O220" s="31" t="s">
        <v>220</v>
      </c>
      <c r="P220" s="29" t="s">
        <v>439</v>
      </c>
      <c r="Q220" s="178">
        <f>$T$15</f>
        <v>55</v>
      </c>
      <c r="R220" s="31" t="s">
        <v>220</v>
      </c>
      <c r="S220" s="29" t="s">
        <v>439</v>
      </c>
      <c r="T220" s="178">
        <f>T15</f>
        <v>55</v>
      </c>
      <c r="U220" s="31" t="s">
        <v>220</v>
      </c>
      <c r="V220" s="211" t="s">
        <v>521</v>
      </c>
    </row>
    <row r="221" spans="2:22" ht="22" customHeight="1" thickBot="1">
      <c r="B221" s="296" t="s">
        <v>530</v>
      </c>
      <c r="C221" s="36">
        <f>hinterpiano</f>
        <v>3.3</v>
      </c>
      <c r="D221" s="60" t="s">
        <v>2</v>
      </c>
      <c r="E221" s="35" t="s">
        <v>531</v>
      </c>
      <c r="F221" s="36">
        <f>AVERAGE('1-Geometria'!G23,'1-Geometria'!G24,'1-Geometria'!G26,'1-Geometria'!G27)</f>
        <v>5.0374999999999996</v>
      </c>
      <c r="G221" s="60" t="s">
        <v>2</v>
      </c>
      <c r="H221" s="35" t="s">
        <v>531</v>
      </c>
      <c r="I221" s="36">
        <f>F221</f>
        <v>5.0374999999999996</v>
      </c>
      <c r="J221" s="60" t="s">
        <v>2</v>
      </c>
      <c r="K221" s="193">
        <v>2</v>
      </c>
      <c r="M221" s="296" t="s">
        <v>530</v>
      </c>
      <c r="N221" s="36">
        <f>hinterpiano</f>
        <v>3.3</v>
      </c>
      <c r="O221" s="60" t="s">
        <v>2</v>
      </c>
      <c r="P221" s="35" t="s">
        <v>531</v>
      </c>
      <c r="Q221" s="36">
        <f>AVERAGE('1-Geometria'!K18,'1-Geometria'!K22,'1-Geometria'!K19,'1-Geometria'!K23,'1-Geometria'!K20,'1-Geometria'!K24)</f>
        <v>4.833333333333333</v>
      </c>
      <c r="R221" s="60" t="s">
        <v>2</v>
      </c>
      <c r="S221" s="35" t="s">
        <v>531</v>
      </c>
      <c r="T221" s="36">
        <f>Q221</f>
        <v>4.833333333333333</v>
      </c>
      <c r="U221" s="60" t="s">
        <v>2</v>
      </c>
      <c r="V221" s="193">
        <v>3</v>
      </c>
    </row>
    <row r="222" spans="2:22" ht="22" customHeight="1" thickBot="1">
      <c r="B222" s="736" t="s">
        <v>512</v>
      </c>
      <c r="C222" s="737"/>
      <c r="D222" s="737"/>
      <c r="E222" s="737"/>
      <c r="F222" s="737"/>
      <c r="G222" s="737"/>
      <c r="H222" s="737"/>
      <c r="I222" s="737"/>
      <c r="J222" s="737"/>
      <c r="K222" s="738"/>
      <c r="M222" s="736" t="s">
        <v>512</v>
      </c>
      <c r="N222" s="737"/>
      <c r="O222" s="737"/>
      <c r="P222" s="737"/>
      <c r="Q222" s="737"/>
      <c r="R222" s="737"/>
      <c r="S222" s="737"/>
      <c r="T222" s="737"/>
      <c r="U222" s="737"/>
      <c r="V222" s="738"/>
    </row>
    <row r="223" spans="2:22" ht="22" customHeight="1">
      <c r="B223" s="190" t="s">
        <v>529</v>
      </c>
      <c r="C223" s="303">
        <f>C219*C220^3/12</f>
        <v>135000</v>
      </c>
      <c r="D223" s="62" t="s">
        <v>445</v>
      </c>
      <c r="E223" s="182" t="s">
        <v>526</v>
      </c>
      <c r="F223" s="303">
        <f>F219*F220^3/12</f>
        <v>415937.5</v>
      </c>
      <c r="G223" s="62" t="s">
        <v>445</v>
      </c>
      <c r="H223" s="182" t="s">
        <v>525</v>
      </c>
      <c r="I223" s="303">
        <f>I219*I220^3/12</f>
        <v>415937.5</v>
      </c>
      <c r="J223" s="62" t="s">
        <v>445</v>
      </c>
      <c r="K223" s="299"/>
      <c r="M223" s="190" t="s">
        <v>529</v>
      </c>
      <c r="N223" s="303">
        <f>N219*N220^3/12</f>
        <v>540000</v>
      </c>
      <c r="O223" s="62" t="s">
        <v>445</v>
      </c>
      <c r="P223" s="182" t="s">
        <v>526</v>
      </c>
      <c r="Q223" s="303">
        <f>Q219*Q220^3/12</f>
        <v>415937.5</v>
      </c>
      <c r="R223" s="62" t="s">
        <v>445</v>
      </c>
      <c r="S223" s="182" t="s">
        <v>525</v>
      </c>
      <c r="T223" s="303">
        <f>T219*T220^3/12</f>
        <v>415937.5</v>
      </c>
      <c r="U223" s="62" t="s">
        <v>445</v>
      </c>
      <c r="V223" s="299"/>
    </row>
    <row r="224" spans="2:22" ht="22" customHeight="1">
      <c r="B224" s="179" t="s">
        <v>528</v>
      </c>
      <c r="C224" s="298">
        <f>K219*(C223*10000)/(C221*1000)</f>
        <v>12886363636.363636</v>
      </c>
      <c r="D224" s="31"/>
      <c r="E224" s="29" t="s">
        <v>527</v>
      </c>
      <c r="F224" s="298">
        <f>K219*(F223*10000)/(F221*1000)</f>
        <v>26008995037.220844</v>
      </c>
      <c r="G224" s="31"/>
      <c r="H224" s="29" t="s">
        <v>452</v>
      </c>
      <c r="I224" s="298">
        <f>K219*(I223*10000)/(I221*1000)</f>
        <v>26008995037.220844</v>
      </c>
      <c r="J224" s="31"/>
      <c r="K224" s="299"/>
      <c r="M224" s="179" t="s">
        <v>528</v>
      </c>
      <c r="N224" s="298">
        <f>V219*(N223*10000)/(N221*1000)</f>
        <v>51545454545.454544</v>
      </c>
      <c r="O224" s="31"/>
      <c r="P224" s="29" t="s">
        <v>527</v>
      </c>
      <c r="Q224" s="298">
        <f>V219*(Q223*10000)/(Q221*1000)</f>
        <v>27107650862.068966</v>
      </c>
      <c r="R224" s="31"/>
      <c r="S224" s="29" t="s">
        <v>452</v>
      </c>
      <c r="T224" s="298">
        <f>V219*(T223*10000)/(T221*1000)</f>
        <v>27107650862.068966</v>
      </c>
      <c r="U224" s="31"/>
      <c r="V224" s="299"/>
    </row>
    <row r="225" spans="2:22" ht="22" customHeight="1" thickBot="1">
      <c r="B225" s="230" t="s">
        <v>523</v>
      </c>
      <c r="C225" s="180">
        <f>C224/F224</f>
        <v>0.49545796052182228</v>
      </c>
      <c r="D225" s="267" t="s">
        <v>524</v>
      </c>
      <c r="E225" s="180">
        <f>C224/I224</f>
        <v>0.49545796052182228</v>
      </c>
      <c r="F225" s="70" t="s">
        <v>508</v>
      </c>
      <c r="G225" s="180">
        <f>1/(1+((C225+E225+(2*C225*E225/3))/(1+(C225+E225)/6))/2)</f>
        <v>0.66869148207353279</v>
      </c>
      <c r="H225" s="267" t="s">
        <v>449</v>
      </c>
      <c r="I225" s="180">
        <f>12*K219*(C223*10000)/(C221*1000)^3</f>
        <v>14199.84973703982</v>
      </c>
      <c r="J225" s="300"/>
      <c r="K225" s="301"/>
      <c r="M225" s="230" t="s">
        <v>523</v>
      </c>
      <c r="N225" s="180">
        <f>N224/Q224</f>
        <v>1.9015094597363567</v>
      </c>
      <c r="O225" s="267" t="s">
        <v>524</v>
      </c>
      <c r="P225" s="180">
        <f>N224/T224</f>
        <v>1.9015094597363567</v>
      </c>
      <c r="Q225" s="70" t="s">
        <v>508</v>
      </c>
      <c r="R225" s="180">
        <f>1/(1+((N225+P225+(2*N225*P225/3))/(1+(N225+P225)/6))/2)</f>
        <v>0.34464819566394395</v>
      </c>
      <c r="S225" s="267" t="s">
        <v>449</v>
      </c>
      <c r="T225" s="180">
        <f>12*V219*(N223*10000)/(N221*1000)^3</f>
        <v>56799.39894815928</v>
      </c>
      <c r="U225" s="300"/>
      <c r="V225" s="301"/>
    </row>
    <row r="226" spans="2:22" ht="22" customHeight="1" thickBot="1">
      <c r="B226" s="302" t="s">
        <v>513</v>
      </c>
      <c r="C226" s="246" t="s">
        <v>539</v>
      </c>
      <c r="D226" s="290">
        <f>I225*G225*K221/1000</f>
        <v>18.990637131765244</v>
      </c>
      <c r="E226" s="247" t="s">
        <v>446</v>
      </c>
      <c r="M226" s="302" t="s">
        <v>513</v>
      </c>
      <c r="N226" s="246" t="s">
        <v>539</v>
      </c>
      <c r="O226" s="290">
        <f>T225*R225*V221/1000</f>
        <v>58.727431086838834</v>
      </c>
      <c r="P226" s="247" t="s">
        <v>446</v>
      </c>
    </row>
    <row r="227" spans="2:22" ht="22" customHeight="1" thickBot="1"/>
    <row r="228" spans="2:22" ht="22" customHeight="1" thickBot="1">
      <c r="B228" s="739" t="s">
        <v>627</v>
      </c>
      <c r="C228" s="740"/>
      <c r="D228" s="740"/>
      <c r="E228" s="740"/>
      <c r="F228" s="740"/>
      <c r="G228" s="740"/>
      <c r="H228" s="740"/>
      <c r="I228" s="740"/>
      <c r="J228" s="740"/>
      <c r="K228" s="741"/>
      <c r="M228" s="739" t="s">
        <v>627</v>
      </c>
      <c r="N228" s="740"/>
      <c r="O228" s="740"/>
      <c r="P228" s="740"/>
      <c r="Q228" s="740"/>
      <c r="R228" s="740"/>
      <c r="S228" s="740"/>
      <c r="T228" s="740"/>
      <c r="U228" s="740"/>
      <c r="V228" s="741"/>
    </row>
    <row r="229" spans="2:22" ht="22" customHeight="1" thickBot="1">
      <c r="B229" s="736" t="s">
        <v>511</v>
      </c>
      <c r="C229" s="737"/>
      <c r="D229" s="737"/>
      <c r="E229" s="737"/>
      <c r="F229" s="737"/>
      <c r="G229" s="737"/>
      <c r="H229" s="737"/>
      <c r="I229" s="737"/>
      <c r="J229" s="737"/>
      <c r="K229" s="738"/>
      <c r="M229" s="736" t="s">
        <v>511</v>
      </c>
      <c r="N229" s="737"/>
      <c r="O229" s="737"/>
      <c r="P229" s="737"/>
      <c r="Q229" s="737"/>
      <c r="R229" s="737"/>
      <c r="S229" s="737"/>
      <c r="T229" s="737"/>
      <c r="U229" s="737"/>
      <c r="V229" s="738"/>
    </row>
    <row r="230" spans="2:22" ht="22" customHeight="1">
      <c r="B230" s="707" t="s">
        <v>275</v>
      </c>
      <c r="C230" s="702"/>
      <c r="D230" s="702"/>
      <c r="E230" s="702" t="s">
        <v>533</v>
      </c>
      <c r="F230" s="702"/>
      <c r="G230" s="702"/>
      <c r="H230" s="702" t="s">
        <v>537</v>
      </c>
      <c r="I230" s="702"/>
      <c r="J230" s="702"/>
      <c r="K230" s="183" t="s">
        <v>532</v>
      </c>
      <c r="M230" s="707" t="s">
        <v>275</v>
      </c>
      <c r="N230" s="702"/>
      <c r="O230" s="702"/>
      <c r="P230" s="702" t="s">
        <v>533</v>
      </c>
      <c r="Q230" s="702"/>
      <c r="R230" s="702"/>
      <c r="S230" s="702" t="s">
        <v>537</v>
      </c>
      <c r="T230" s="702"/>
      <c r="U230" s="702"/>
      <c r="V230" s="183" t="s">
        <v>532</v>
      </c>
    </row>
    <row r="231" spans="2:22" ht="22" customHeight="1">
      <c r="B231" s="179" t="s">
        <v>410</v>
      </c>
      <c r="C231" s="178">
        <f>S14</f>
        <v>60</v>
      </c>
      <c r="D231" s="31" t="s">
        <v>220</v>
      </c>
      <c r="E231" s="29" t="s">
        <v>410</v>
      </c>
      <c r="F231" s="178">
        <f>$T$14</f>
        <v>30</v>
      </c>
      <c r="G231" s="31" t="s">
        <v>220</v>
      </c>
      <c r="H231" s="29" t="s">
        <v>410</v>
      </c>
      <c r="I231" s="178">
        <f>T14</f>
        <v>30</v>
      </c>
      <c r="J231" s="31" t="s">
        <v>220</v>
      </c>
      <c r="K231" s="46">
        <f>$F$16</f>
        <v>31500</v>
      </c>
      <c r="M231" s="179" t="s">
        <v>410</v>
      </c>
      <c r="N231" s="178">
        <f>S15</f>
        <v>30</v>
      </c>
      <c r="O231" s="31" t="s">
        <v>220</v>
      </c>
      <c r="P231" s="29" t="s">
        <v>410</v>
      </c>
      <c r="Q231" s="178">
        <f>$T$14</f>
        <v>30</v>
      </c>
      <c r="R231" s="31" t="s">
        <v>220</v>
      </c>
      <c r="S231" s="29" t="s">
        <v>410</v>
      </c>
      <c r="T231" s="178">
        <f>T14</f>
        <v>30</v>
      </c>
      <c r="U231" s="31" t="s">
        <v>220</v>
      </c>
      <c r="V231" s="46">
        <f>$F$16</f>
        <v>31500</v>
      </c>
    </row>
    <row r="232" spans="2:22" ht="22" customHeight="1">
      <c r="B232" s="179" t="s">
        <v>439</v>
      </c>
      <c r="C232" s="178">
        <f>S15</f>
        <v>30</v>
      </c>
      <c r="D232" s="31" t="s">
        <v>220</v>
      </c>
      <c r="E232" s="29" t="s">
        <v>439</v>
      </c>
      <c r="F232" s="178">
        <f>$T$15</f>
        <v>55</v>
      </c>
      <c r="G232" s="31" t="s">
        <v>220</v>
      </c>
      <c r="H232" s="29" t="s">
        <v>439</v>
      </c>
      <c r="I232" s="178">
        <f>T15</f>
        <v>55</v>
      </c>
      <c r="J232" s="31" t="s">
        <v>220</v>
      </c>
      <c r="K232" s="211" t="s">
        <v>521</v>
      </c>
      <c r="M232" s="179" t="s">
        <v>439</v>
      </c>
      <c r="N232" s="178">
        <f>S14</f>
        <v>60</v>
      </c>
      <c r="O232" s="31" t="s">
        <v>220</v>
      </c>
      <c r="P232" s="29" t="s">
        <v>439</v>
      </c>
      <c r="Q232" s="178">
        <f>$T$15</f>
        <v>55</v>
      </c>
      <c r="R232" s="31" t="s">
        <v>220</v>
      </c>
      <c r="S232" s="29" t="s">
        <v>439</v>
      </c>
      <c r="T232" s="178">
        <f>T15</f>
        <v>55</v>
      </c>
      <c r="U232" s="31" t="s">
        <v>220</v>
      </c>
      <c r="V232" s="211" t="s">
        <v>521</v>
      </c>
    </row>
    <row r="233" spans="2:22" ht="22" customHeight="1" thickBot="1">
      <c r="B233" s="296" t="s">
        <v>530</v>
      </c>
      <c r="C233" s="36">
        <f>hinterpiano</f>
        <v>3.3</v>
      </c>
      <c r="D233" s="60" t="s">
        <v>2</v>
      </c>
      <c r="E233" s="35" t="s">
        <v>531</v>
      </c>
      <c r="F233" s="36">
        <f>AVERAGE('1-Geometria'!G17,'1-Geometria'!G18,'1-Geometria'!G22,'1-Geometria'!G23,'1-Geometria'!G27,'1-Geometria'!G28)</f>
        <v>4.875</v>
      </c>
      <c r="G233" s="60" t="s">
        <v>2</v>
      </c>
      <c r="H233" s="35" t="s">
        <v>531</v>
      </c>
      <c r="I233" s="36">
        <f>F233</f>
        <v>4.875</v>
      </c>
      <c r="J233" s="60" t="s">
        <v>2</v>
      </c>
      <c r="K233" s="193">
        <v>6</v>
      </c>
      <c r="M233" s="296" t="s">
        <v>530</v>
      </c>
      <c r="N233" s="36">
        <f>hinterpiano</f>
        <v>3.3</v>
      </c>
      <c r="O233" s="60" t="s">
        <v>2</v>
      </c>
      <c r="P233" s="35" t="s">
        <v>531</v>
      </c>
      <c r="Q233" s="36">
        <f>AVERAGE('1-Geometria'!K18,'1-Geometria'!K19,'1-Geometria'!K27,'1-Geometria'!K22,'1-Geometria'!K23)</f>
        <v>4.7799999999999994</v>
      </c>
      <c r="R233" s="60" t="s">
        <v>2</v>
      </c>
      <c r="S233" s="35" t="s">
        <v>531</v>
      </c>
      <c r="T233" s="36">
        <f>Q233</f>
        <v>4.7799999999999994</v>
      </c>
      <c r="U233" s="60" t="s">
        <v>2</v>
      </c>
      <c r="V233" s="193">
        <v>5</v>
      </c>
    </row>
    <row r="234" spans="2:22" ht="22" customHeight="1" thickBot="1">
      <c r="B234" s="736" t="s">
        <v>512</v>
      </c>
      <c r="C234" s="737"/>
      <c r="D234" s="737"/>
      <c r="E234" s="737"/>
      <c r="F234" s="737"/>
      <c r="G234" s="737"/>
      <c r="H234" s="737"/>
      <c r="I234" s="737"/>
      <c r="J234" s="737"/>
      <c r="K234" s="738"/>
      <c r="M234" s="736" t="s">
        <v>512</v>
      </c>
      <c r="N234" s="737"/>
      <c r="O234" s="737"/>
      <c r="P234" s="737"/>
      <c r="Q234" s="737"/>
      <c r="R234" s="737"/>
      <c r="S234" s="737"/>
      <c r="T234" s="737"/>
      <c r="U234" s="737"/>
      <c r="V234" s="738"/>
    </row>
    <row r="235" spans="2:22" ht="22" customHeight="1">
      <c r="B235" s="190" t="s">
        <v>529</v>
      </c>
      <c r="C235" s="303">
        <f>C231*C232^3/12</f>
        <v>135000</v>
      </c>
      <c r="D235" s="62" t="s">
        <v>445</v>
      </c>
      <c r="E235" s="182" t="s">
        <v>526</v>
      </c>
      <c r="F235" s="303">
        <f>F231*F232^3/12</f>
        <v>415937.5</v>
      </c>
      <c r="G235" s="62" t="s">
        <v>445</v>
      </c>
      <c r="H235" s="182" t="s">
        <v>525</v>
      </c>
      <c r="I235" s="303">
        <f>I231*I232^3/12</f>
        <v>415937.5</v>
      </c>
      <c r="J235" s="62" t="s">
        <v>445</v>
      </c>
      <c r="K235" s="299"/>
      <c r="M235" s="190" t="s">
        <v>529</v>
      </c>
      <c r="N235" s="303">
        <f>N231*N232^3/12</f>
        <v>540000</v>
      </c>
      <c r="O235" s="62" t="s">
        <v>445</v>
      </c>
      <c r="P235" s="182" t="s">
        <v>526</v>
      </c>
      <c r="Q235" s="303">
        <f>Q231*Q232^3/12</f>
        <v>415937.5</v>
      </c>
      <c r="R235" s="62" t="s">
        <v>445</v>
      </c>
      <c r="S235" s="182" t="s">
        <v>525</v>
      </c>
      <c r="T235" s="303">
        <f>T231*T232^3/12</f>
        <v>415937.5</v>
      </c>
      <c r="U235" s="62" t="s">
        <v>445</v>
      </c>
      <c r="V235" s="299"/>
    </row>
    <row r="236" spans="2:22" ht="22" customHeight="1">
      <c r="B236" s="179" t="s">
        <v>528</v>
      </c>
      <c r="C236" s="298">
        <f>K231*(C235*10000)/(C233*1000)</f>
        <v>12886363636.363636</v>
      </c>
      <c r="D236" s="31"/>
      <c r="E236" s="29" t="s">
        <v>527</v>
      </c>
      <c r="F236" s="298">
        <f>K231*(F235*10000)/(F233*1000)</f>
        <v>26875961538.46154</v>
      </c>
      <c r="G236" s="31"/>
      <c r="H236" s="29" t="s">
        <v>452</v>
      </c>
      <c r="I236" s="298">
        <f>K231*(I235*10000)/(I233*1000)</f>
        <v>26875961538.46154</v>
      </c>
      <c r="J236" s="31"/>
      <c r="K236" s="299"/>
      <c r="M236" s="179" t="s">
        <v>528</v>
      </c>
      <c r="N236" s="298">
        <f>V231*(N235*10000)/(N233*1000)</f>
        <v>51545454545.454544</v>
      </c>
      <c r="O236" s="31"/>
      <c r="P236" s="29" t="s">
        <v>527</v>
      </c>
      <c r="Q236" s="298">
        <f>V231*(Q235*10000)/(Q233*1000)</f>
        <v>27410107217.573227</v>
      </c>
      <c r="R236" s="31"/>
      <c r="S236" s="29" t="s">
        <v>452</v>
      </c>
      <c r="T236" s="298">
        <f>V231*(T235*10000)/(T233*1000)</f>
        <v>27410107217.573227</v>
      </c>
      <c r="U236" s="31"/>
      <c r="V236" s="299"/>
    </row>
    <row r="237" spans="2:22" ht="22" customHeight="1" thickBot="1">
      <c r="B237" s="230" t="s">
        <v>523</v>
      </c>
      <c r="C237" s="180">
        <f>C236/(F236/2)</f>
        <v>0.95895089133255917</v>
      </c>
      <c r="D237" s="267" t="s">
        <v>524</v>
      </c>
      <c r="E237" s="180">
        <f>C236/(I236/2)</f>
        <v>0.95895089133255917</v>
      </c>
      <c r="F237" s="70" t="s">
        <v>508</v>
      </c>
      <c r="G237" s="180">
        <f>1/(1+((C237+E237+(2*C237*E237/3))/(1+(C237+E237)/6))/2)</f>
        <v>0.51047731947979502</v>
      </c>
      <c r="H237" s="267" t="s">
        <v>449</v>
      </c>
      <c r="I237" s="180">
        <f>12*K231*(C235*10000)/(C233*1000)^3</f>
        <v>14199.84973703982</v>
      </c>
      <c r="J237" s="300"/>
      <c r="K237" s="301"/>
      <c r="M237" s="230" t="s">
        <v>523</v>
      </c>
      <c r="N237" s="180">
        <f>N236/(Q236/2)</f>
        <v>3.761054572775083</v>
      </c>
      <c r="O237" s="267" t="s">
        <v>524</v>
      </c>
      <c r="P237" s="180">
        <f>N236/(T236/2)</f>
        <v>3.761054572775083</v>
      </c>
      <c r="Q237" s="70" t="s">
        <v>508</v>
      </c>
      <c r="R237" s="180">
        <f>1/(1+((N237+P237+(2*N237*P237/3))/(1+(N237+P237)/6))/2)</f>
        <v>0.21003750003586463</v>
      </c>
      <c r="S237" s="267" t="s">
        <v>449</v>
      </c>
      <c r="T237" s="180">
        <f>12*V231*(N235*10000)/(N233*1000)^3</f>
        <v>56799.39894815928</v>
      </c>
      <c r="U237" s="300"/>
      <c r="V237" s="301"/>
    </row>
    <row r="238" spans="2:22" ht="22" customHeight="1" thickBot="1">
      <c r="B238" s="302" t="s">
        <v>513</v>
      </c>
      <c r="C238" s="246" t="s">
        <v>540</v>
      </c>
      <c r="D238" s="290">
        <f>I237*G237*K233/1000</f>
        <v>43.492207384679759</v>
      </c>
      <c r="E238" s="247" t="s">
        <v>446</v>
      </c>
      <c r="M238" s="302" t="s">
        <v>513</v>
      </c>
      <c r="N238" s="246" t="s">
        <v>540</v>
      </c>
      <c r="O238" s="290">
        <f>T237*R237*V233/1000</f>
        <v>59.650018793055466</v>
      </c>
      <c r="P238" s="247" t="s">
        <v>446</v>
      </c>
    </row>
    <row r="239" spans="2:22" ht="22" customHeight="1" thickBot="1"/>
    <row r="240" spans="2:22" ht="22" customHeight="1" thickBot="1">
      <c r="B240" s="739" t="s">
        <v>628</v>
      </c>
      <c r="C240" s="740"/>
      <c r="D240" s="740"/>
      <c r="E240" s="740"/>
      <c r="F240" s="740"/>
      <c r="G240" s="740"/>
      <c r="H240" s="740"/>
      <c r="I240" s="740"/>
      <c r="J240" s="740"/>
      <c r="K240" s="741"/>
      <c r="M240" s="739" t="s">
        <v>631</v>
      </c>
      <c r="N240" s="740"/>
      <c r="O240" s="740"/>
      <c r="P240" s="740"/>
      <c r="Q240" s="740"/>
      <c r="R240" s="740"/>
      <c r="S240" s="740"/>
      <c r="T240" s="740"/>
      <c r="U240" s="740"/>
      <c r="V240" s="741"/>
    </row>
    <row r="241" spans="2:22" ht="22" customHeight="1" thickBot="1">
      <c r="B241" s="736" t="s">
        <v>511</v>
      </c>
      <c r="C241" s="737"/>
      <c r="D241" s="737"/>
      <c r="E241" s="737"/>
      <c r="F241" s="737"/>
      <c r="G241" s="737"/>
      <c r="H241" s="737"/>
      <c r="I241" s="737"/>
      <c r="J241" s="737"/>
      <c r="K241" s="738"/>
      <c r="M241" s="736" t="s">
        <v>511</v>
      </c>
      <c r="N241" s="737"/>
      <c r="O241" s="737"/>
      <c r="P241" s="737"/>
      <c r="Q241" s="737"/>
      <c r="R241" s="737"/>
      <c r="S241" s="737"/>
      <c r="T241" s="737"/>
      <c r="U241" s="737"/>
      <c r="V241" s="738"/>
    </row>
    <row r="242" spans="2:22" ht="22" customHeight="1">
      <c r="B242" s="707" t="s">
        <v>275</v>
      </c>
      <c r="C242" s="702"/>
      <c r="D242" s="702"/>
      <c r="E242" s="702" t="s">
        <v>437</v>
      </c>
      <c r="F242" s="702"/>
      <c r="G242" s="702"/>
      <c r="H242" s="702" t="s">
        <v>438</v>
      </c>
      <c r="I242" s="702"/>
      <c r="J242" s="702"/>
      <c r="K242" s="183" t="s">
        <v>532</v>
      </c>
      <c r="M242" s="707" t="s">
        <v>275</v>
      </c>
      <c r="N242" s="702"/>
      <c r="O242" s="702"/>
      <c r="P242" s="702" t="s">
        <v>533</v>
      </c>
      <c r="Q242" s="702"/>
      <c r="R242" s="702"/>
      <c r="S242" s="702" t="s">
        <v>537</v>
      </c>
      <c r="T242" s="702"/>
      <c r="U242" s="702"/>
      <c r="V242" s="183" t="s">
        <v>532</v>
      </c>
    </row>
    <row r="243" spans="2:22" ht="22" customHeight="1">
      <c r="B243" s="179" t="s">
        <v>410</v>
      </c>
      <c r="C243" s="178">
        <f>S15</f>
        <v>30</v>
      </c>
      <c r="D243" s="31" t="s">
        <v>220</v>
      </c>
      <c r="E243" s="29" t="s">
        <v>410</v>
      </c>
      <c r="F243" s="178">
        <f>$T$14</f>
        <v>30</v>
      </c>
      <c r="G243" s="31" t="s">
        <v>220</v>
      </c>
      <c r="H243" s="29" t="s">
        <v>410</v>
      </c>
      <c r="I243" s="178">
        <f>T14</f>
        <v>30</v>
      </c>
      <c r="J243" s="31" t="s">
        <v>220</v>
      </c>
      <c r="K243" s="46">
        <f>$F$16</f>
        <v>31500</v>
      </c>
      <c r="M243" s="179" t="s">
        <v>410</v>
      </c>
      <c r="N243" s="178">
        <f>S14</f>
        <v>60</v>
      </c>
      <c r="O243" s="31" t="s">
        <v>220</v>
      </c>
      <c r="P243" s="29" t="s">
        <v>410</v>
      </c>
      <c r="Q243" s="178">
        <f>$T$14</f>
        <v>30</v>
      </c>
      <c r="R243" s="31" t="s">
        <v>220</v>
      </c>
      <c r="S243" s="29" t="s">
        <v>410</v>
      </c>
      <c r="T243" s="178">
        <f>T14</f>
        <v>30</v>
      </c>
      <c r="U243" s="31" t="s">
        <v>220</v>
      </c>
      <c r="V243" s="46">
        <f>$F$16</f>
        <v>31500</v>
      </c>
    </row>
    <row r="244" spans="2:22" ht="22" customHeight="1">
      <c r="B244" s="179" t="s">
        <v>439</v>
      </c>
      <c r="C244" s="178">
        <f>S14</f>
        <v>60</v>
      </c>
      <c r="D244" s="31" t="s">
        <v>220</v>
      </c>
      <c r="E244" s="29" t="s">
        <v>439</v>
      </c>
      <c r="F244" s="178">
        <f>$T$15</f>
        <v>55</v>
      </c>
      <c r="G244" s="31" t="s">
        <v>220</v>
      </c>
      <c r="H244" s="29" t="s">
        <v>439</v>
      </c>
      <c r="I244" s="178">
        <f>T15</f>
        <v>55</v>
      </c>
      <c r="J244" s="31" t="s">
        <v>220</v>
      </c>
      <c r="K244" s="211" t="s">
        <v>521</v>
      </c>
      <c r="M244" s="179" t="s">
        <v>439</v>
      </c>
      <c r="N244" s="178">
        <f>S15</f>
        <v>30</v>
      </c>
      <c r="O244" s="31" t="s">
        <v>220</v>
      </c>
      <c r="P244" s="29" t="s">
        <v>439</v>
      </c>
      <c r="Q244" s="178">
        <f>$T$15</f>
        <v>55</v>
      </c>
      <c r="R244" s="31" t="s">
        <v>220</v>
      </c>
      <c r="S244" s="29" t="s">
        <v>439</v>
      </c>
      <c r="T244" s="178">
        <f>T15</f>
        <v>55</v>
      </c>
      <c r="U244" s="31" t="s">
        <v>220</v>
      </c>
      <c r="V244" s="211" t="s">
        <v>521</v>
      </c>
    </row>
    <row r="245" spans="2:22" ht="22" customHeight="1" thickBot="1">
      <c r="B245" s="296" t="s">
        <v>530</v>
      </c>
      <c r="C245" s="36">
        <f>hinterpiano</f>
        <v>3.3</v>
      </c>
      <c r="D245" s="60" t="s">
        <v>2</v>
      </c>
      <c r="E245" s="35" t="s">
        <v>531</v>
      </c>
      <c r="F245" s="36">
        <f>AVERAGE('1-Geometria'!G29,'1-Geometria'!G30,'1-Geometria'!G31)</f>
        <v>4.2666666666666666</v>
      </c>
      <c r="G245" s="60" t="s">
        <v>2</v>
      </c>
      <c r="H245" s="35" t="s">
        <v>531</v>
      </c>
      <c r="I245" s="36">
        <f>F245</f>
        <v>4.2666666666666666</v>
      </c>
      <c r="J245" s="60" t="s">
        <v>2</v>
      </c>
      <c r="K245" s="193">
        <v>2</v>
      </c>
      <c r="M245" s="296" t="s">
        <v>530</v>
      </c>
      <c r="N245" s="36">
        <f>hinterpiano</f>
        <v>3.3</v>
      </c>
      <c r="O245" s="60" t="s">
        <v>2</v>
      </c>
      <c r="P245" s="35" t="s">
        <v>531</v>
      </c>
      <c r="Q245" s="36">
        <f>AVERAGE('1-Geometria'!K25,'1-Geometria'!K26)</f>
        <v>4.5999999999999996</v>
      </c>
      <c r="R245" s="60" t="s">
        <v>2</v>
      </c>
      <c r="S245" s="35" t="s">
        <v>531</v>
      </c>
      <c r="T245" s="36">
        <f>Q245</f>
        <v>4.5999999999999996</v>
      </c>
      <c r="U245" s="60" t="s">
        <v>2</v>
      </c>
      <c r="V245" s="193">
        <v>2</v>
      </c>
    </row>
    <row r="246" spans="2:22" ht="22" customHeight="1" thickBot="1">
      <c r="B246" s="736" t="s">
        <v>512</v>
      </c>
      <c r="C246" s="737"/>
      <c r="D246" s="737"/>
      <c r="E246" s="737"/>
      <c r="F246" s="737"/>
      <c r="G246" s="737"/>
      <c r="H246" s="737"/>
      <c r="I246" s="737"/>
      <c r="J246" s="737"/>
      <c r="K246" s="738"/>
      <c r="M246" s="736" t="s">
        <v>512</v>
      </c>
      <c r="N246" s="737"/>
      <c r="O246" s="737"/>
      <c r="P246" s="737"/>
      <c r="Q246" s="737"/>
      <c r="R246" s="737"/>
      <c r="S246" s="737"/>
      <c r="T246" s="737"/>
      <c r="U246" s="737"/>
      <c r="V246" s="738"/>
    </row>
    <row r="247" spans="2:22" ht="22" customHeight="1">
      <c r="B247" s="190" t="s">
        <v>529</v>
      </c>
      <c r="C247" s="303">
        <f>C243*C244^3/12</f>
        <v>540000</v>
      </c>
      <c r="D247" s="62" t="s">
        <v>445</v>
      </c>
      <c r="E247" s="182" t="s">
        <v>526</v>
      </c>
      <c r="F247" s="303">
        <f>F243*F244^3/12</f>
        <v>415937.5</v>
      </c>
      <c r="G247" s="62" t="s">
        <v>445</v>
      </c>
      <c r="H247" s="182" t="s">
        <v>525</v>
      </c>
      <c r="I247" s="303">
        <f>I243*I244^3/12</f>
        <v>415937.5</v>
      </c>
      <c r="J247" s="62" t="s">
        <v>445</v>
      </c>
      <c r="K247" s="299"/>
      <c r="M247" s="190" t="s">
        <v>529</v>
      </c>
      <c r="N247" s="303">
        <f>N243*N244^3/12</f>
        <v>135000</v>
      </c>
      <c r="O247" s="62" t="s">
        <v>445</v>
      </c>
      <c r="P247" s="182" t="s">
        <v>526</v>
      </c>
      <c r="Q247" s="303">
        <f>Q243*Q244^3/12</f>
        <v>415937.5</v>
      </c>
      <c r="R247" s="62" t="s">
        <v>445</v>
      </c>
      <c r="S247" s="182" t="s">
        <v>525</v>
      </c>
      <c r="T247" s="303">
        <f>T243*T244^3/12</f>
        <v>415937.5</v>
      </c>
      <c r="U247" s="62" t="s">
        <v>445</v>
      </c>
      <c r="V247" s="299"/>
    </row>
    <row r="248" spans="2:22" ht="22" customHeight="1">
      <c r="B248" s="179" t="s">
        <v>528</v>
      </c>
      <c r="C248" s="298">
        <f>K243*(C247*10000)/(C245*1000)</f>
        <v>51545454545.454544</v>
      </c>
      <c r="D248" s="31"/>
      <c r="E248" s="29" t="s">
        <v>527</v>
      </c>
      <c r="F248" s="298">
        <f>K243*(F247*10000)/(F245*1000)</f>
        <v>30707885742.187496</v>
      </c>
      <c r="G248" s="31"/>
      <c r="H248" s="29" t="s">
        <v>452</v>
      </c>
      <c r="I248" s="298">
        <f>K243*(I247*10000)/(I245*1000)</f>
        <v>30707885742.187496</v>
      </c>
      <c r="J248" s="31"/>
      <c r="K248" s="299"/>
      <c r="M248" s="179" t="s">
        <v>528</v>
      </c>
      <c r="N248" s="298">
        <f>V243*(N247*10000)/(N245*1000)</f>
        <v>12886363636.363636</v>
      </c>
      <c r="O248" s="31"/>
      <c r="P248" s="29" t="s">
        <v>527</v>
      </c>
      <c r="Q248" s="298">
        <f>V243*(Q247*10000)/(Q245*1000)</f>
        <v>28482676630.434784</v>
      </c>
      <c r="R248" s="31"/>
      <c r="S248" s="29" t="s">
        <v>452</v>
      </c>
      <c r="T248" s="298">
        <f>V243*(T247*10000)/(T245*1000)</f>
        <v>28482676630.434784</v>
      </c>
      <c r="U248" s="31"/>
      <c r="V248" s="299"/>
    </row>
    <row r="249" spans="2:22" ht="22" customHeight="1" thickBot="1">
      <c r="B249" s="230" t="s">
        <v>523</v>
      </c>
      <c r="C249" s="180">
        <f>C248/F248</f>
        <v>1.6785738679051978</v>
      </c>
      <c r="D249" s="267" t="s">
        <v>524</v>
      </c>
      <c r="E249" s="180">
        <f>C248/I248</f>
        <v>1.6785738679051978</v>
      </c>
      <c r="F249" s="70" t="s">
        <v>508</v>
      </c>
      <c r="G249" s="180">
        <f>1/(1+((C249+E249+(2*C249*E249/3))/(1+(C249+E249)/6))/2)</f>
        <v>0.37333299334472297</v>
      </c>
      <c r="H249" s="267" t="s">
        <v>449</v>
      </c>
      <c r="I249" s="180">
        <f>12*K243*(C247*10000)/(C245*1000)^3</f>
        <v>56799.39894815928</v>
      </c>
      <c r="J249" s="300"/>
      <c r="K249" s="301"/>
      <c r="M249" s="230" t="s">
        <v>523</v>
      </c>
      <c r="N249" s="180">
        <f>N248/(Q248/2)</f>
        <v>0.90485622566764556</v>
      </c>
      <c r="O249" s="267" t="s">
        <v>524</v>
      </c>
      <c r="P249" s="180">
        <f>N248/(T248/2)</f>
        <v>0.90485622566764556</v>
      </c>
      <c r="Q249" s="70" t="s">
        <v>508</v>
      </c>
      <c r="R249" s="180">
        <f>1/(1+((N249+P249+(2*N249*P249/3))/(1+(N249+P249)/6))/2)</f>
        <v>0.52497400408763317</v>
      </c>
      <c r="S249" s="267" t="s">
        <v>449</v>
      </c>
      <c r="T249" s="180">
        <f>12*V243*(N247*10000)/(N245*1000)^3</f>
        <v>14199.84973703982</v>
      </c>
      <c r="U249" s="300"/>
      <c r="V249" s="301"/>
    </row>
    <row r="250" spans="2:22" ht="22" customHeight="1" thickBot="1">
      <c r="B250" s="302" t="s">
        <v>513</v>
      </c>
      <c r="C250" s="246" t="s">
        <v>522</v>
      </c>
      <c r="D250" s="290">
        <f>I249*G249*K245/1000</f>
        <v>42.410179258994823</v>
      </c>
      <c r="E250" s="247" t="s">
        <v>446</v>
      </c>
      <c r="M250" s="302" t="s">
        <v>513</v>
      </c>
      <c r="N250" s="246" t="s">
        <v>535</v>
      </c>
      <c r="O250" s="290">
        <f>T249*R249*V245/1000</f>
        <v>14.909103947793039</v>
      </c>
      <c r="P250" s="247" t="s">
        <v>446</v>
      </c>
    </row>
    <row r="251" spans="2:22" ht="22" customHeight="1" thickBot="1"/>
    <row r="252" spans="2:22" ht="22" customHeight="1" thickBot="1">
      <c r="B252" s="739" t="s">
        <v>629</v>
      </c>
      <c r="C252" s="740"/>
      <c r="D252" s="740"/>
      <c r="E252" s="740"/>
      <c r="F252" s="740"/>
      <c r="G252" s="740"/>
      <c r="H252" s="740"/>
      <c r="I252" s="740"/>
      <c r="J252" s="740"/>
      <c r="K252" s="741"/>
      <c r="M252" s="739" t="s">
        <v>629</v>
      </c>
      <c r="N252" s="740"/>
      <c r="O252" s="740"/>
      <c r="P252" s="740"/>
      <c r="Q252" s="740"/>
      <c r="R252" s="740"/>
      <c r="S252" s="740"/>
      <c r="T252" s="740"/>
      <c r="U252" s="740"/>
      <c r="V252" s="741"/>
    </row>
    <row r="253" spans="2:22" ht="22" customHeight="1" thickBot="1">
      <c r="B253" s="736" t="s">
        <v>511</v>
      </c>
      <c r="C253" s="737"/>
      <c r="D253" s="737"/>
      <c r="E253" s="737"/>
      <c r="F253" s="737"/>
      <c r="G253" s="737"/>
      <c r="H253" s="737"/>
      <c r="I253" s="737"/>
      <c r="J253" s="737"/>
      <c r="K253" s="738"/>
      <c r="M253" s="736" t="s">
        <v>511</v>
      </c>
      <c r="N253" s="737"/>
      <c r="O253" s="737"/>
      <c r="P253" s="737"/>
      <c r="Q253" s="737"/>
      <c r="R253" s="737"/>
      <c r="S253" s="737"/>
      <c r="T253" s="737"/>
      <c r="U253" s="737"/>
      <c r="V253" s="738"/>
    </row>
    <row r="254" spans="2:22" ht="22" customHeight="1">
      <c r="B254" s="707" t="s">
        <v>275</v>
      </c>
      <c r="C254" s="702"/>
      <c r="D254" s="702"/>
      <c r="E254" s="702" t="s">
        <v>437</v>
      </c>
      <c r="F254" s="702"/>
      <c r="G254" s="702"/>
      <c r="H254" s="702" t="s">
        <v>438</v>
      </c>
      <c r="I254" s="702"/>
      <c r="J254" s="702"/>
      <c r="K254" s="183" t="s">
        <v>532</v>
      </c>
      <c r="M254" s="707" t="s">
        <v>275</v>
      </c>
      <c r="N254" s="702"/>
      <c r="O254" s="702"/>
      <c r="P254" s="702" t="s">
        <v>437</v>
      </c>
      <c r="Q254" s="702"/>
      <c r="R254" s="702"/>
      <c r="S254" s="702" t="s">
        <v>438</v>
      </c>
      <c r="T254" s="702"/>
      <c r="U254" s="702"/>
      <c r="V254" s="183" t="s">
        <v>532</v>
      </c>
    </row>
    <row r="255" spans="2:22" ht="22" customHeight="1">
      <c r="B255" s="179" t="s">
        <v>410</v>
      </c>
      <c r="C255" s="178">
        <f>S14</f>
        <v>60</v>
      </c>
      <c r="D255" s="31" t="s">
        <v>220</v>
      </c>
      <c r="E255" s="29" t="s">
        <v>410</v>
      </c>
      <c r="F255" s="178">
        <f>$T$14</f>
        <v>30</v>
      </c>
      <c r="G255" s="31" t="s">
        <v>220</v>
      </c>
      <c r="H255" s="29" t="s">
        <v>410</v>
      </c>
      <c r="I255" s="178">
        <f>T14</f>
        <v>30</v>
      </c>
      <c r="J255" s="31" t="s">
        <v>220</v>
      </c>
      <c r="K255" s="46">
        <f>$F$16</f>
        <v>31500</v>
      </c>
      <c r="M255" s="179" t="s">
        <v>410</v>
      </c>
      <c r="N255" s="178">
        <f>S15</f>
        <v>30</v>
      </c>
      <c r="O255" s="31" t="s">
        <v>220</v>
      </c>
      <c r="P255" s="29" t="s">
        <v>410</v>
      </c>
      <c r="Q255" s="178">
        <f>$T$14</f>
        <v>30</v>
      </c>
      <c r="R255" s="31" t="s">
        <v>220</v>
      </c>
      <c r="S255" s="29" t="s">
        <v>410</v>
      </c>
      <c r="T255" s="178">
        <f>T14</f>
        <v>30</v>
      </c>
      <c r="U255" s="31" t="s">
        <v>220</v>
      </c>
      <c r="V255" s="46">
        <f>$F$16</f>
        <v>31500</v>
      </c>
    </row>
    <row r="256" spans="2:22" ht="22" customHeight="1">
      <c r="B256" s="179" t="s">
        <v>439</v>
      </c>
      <c r="C256" s="178">
        <f>S15</f>
        <v>30</v>
      </c>
      <c r="D256" s="31" t="s">
        <v>220</v>
      </c>
      <c r="E256" s="29" t="s">
        <v>439</v>
      </c>
      <c r="F256" s="178">
        <f>$T$15</f>
        <v>55</v>
      </c>
      <c r="G256" s="31" t="s">
        <v>220</v>
      </c>
      <c r="H256" s="29" t="s">
        <v>439</v>
      </c>
      <c r="I256" s="178">
        <f>T15</f>
        <v>55</v>
      </c>
      <c r="J256" s="31" t="s">
        <v>220</v>
      </c>
      <c r="K256" s="211" t="s">
        <v>521</v>
      </c>
      <c r="M256" s="179" t="s">
        <v>439</v>
      </c>
      <c r="N256" s="178">
        <f>S14</f>
        <v>60</v>
      </c>
      <c r="O256" s="31" t="s">
        <v>220</v>
      </c>
      <c r="P256" s="29" t="s">
        <v>439</v>
      </c>
      <c r="Q256" s="178">
        <f>$T$15</f>
        <v>55</v>
      </c>
      <c r="R256" s="31" t="s">
        <v>220</v>
      </c>
      <c r="S256" s="29" t="s">
        <v>439</v>
      </c>
      <c r="T256" s="178">
        <f>T15</f>
        <v>55</v>
      </c>
      <c r="U256" s="31" t="s">
        <v>220</v>
      </c>
      <c r="V256" s="211" t="s">
        <v>521</v>
      </c>
    </row>
    <row r="257" spans="2:22" ht="22" customHeight="1" thickBot="1">
      <c r="B257" s="296" t="s">
        <v>530</v>
      </c>
      <c r="C257" s="36">
        <f>hinterpiano</f>
        <v>3.3</v>
      </c>
      <c r="D257" s="60" t="s">
        <v>2</v>
      </c>
      <c r="E257" s="35" t="s">
        <v>531</v>
      </c>
      <c r="F257" s="36">
        <f>AVERAGE('1-Geometria'!G19,'1-Geometria'!G20,'1-Geometria'!G21)</f>
        <v>4.5666666666666664</v>
      </c>
      <c r="G257" s="60" t="s">
        <v>2</v>
      </c>
      <c r="H257" s="35" t="s">
        <v>531</v>
      </c>
      <c r="I257" s="36">
        <f>F257</f>
        <v>4.5666666666666664</v>
      </c>
      <c r="J257" s="60" t="s">
        <v>2</v>
      </c>
      <c r="K257" s="193">
        <v>2</v>
      </c>
      <c r="M257" s="296" t="s">
        <v>530</v>
      </c>
      <c r="N257" s="36">
        <f>hinterpiano</f>
        <v>3.3</v>
      </c>
      <c r="O257" s="60" t="s">
        <v>2</v>
      </c>
      <c r="P257" s="35" t="s">
        <v>531</v>
      </c>
      <c r="Q257" s="36">
        <f>AVERAGE('1-Geometria'!K21,'1-Geometria'!K15,'1-Geometria'!K25)</f>
        <v>4.7333333333333334</v>
      </c>
      <c r="R257" s="60" t="s">
        <v>2</v>
      </c>
      <c r="S257" s="35" t="s">
        <v>531</v>
      </c>
      <c r="T257" s="36">
        <f>Q257</f>
        <v>4.7333333333333334</v>
      </c>
      <c r="U257" s="60" t="s">
        <v>2</v>
      </c>
      <c r="V257" s="193">
        <v>2</v>
      </c>
    </row>
    <row r="258" spans="2:22" ht="22" customHeight="1" thickBot="1">
      <c r="B258" s="736" t="s">
        <v>512</v>
      </c>
      <c r="C258" s="737"/>
      <c r="D258" s="737"/>
      <c r="E258" s="737"/>
      <c r="F258" s="737"/>
      <c r="G258" s="737"/>
      <c r="H258" s="737"/>
      <c r="I258" s="737"/>
      <c r="J258" s="737"/>
      <c r="K258" s="738"/>
      <c r="M258" s="736" t="s">
        <v>512</v>
      </c>
      <c r="N258" s="737"/>
      <c r="O258" s="737"/>
      <c r="P258" s="737"/>
      <c r="Q258" s="737"/>
      <c r="R258" s="737"/>
      <c r="S258" s="737"/>
      <c r="T258" s="737"/>
      <c r="U258" s="737"/>
      <c r="V258" s="738"/>
    </row>
    <row r="259" spans="2:22" ht="22" customHeight="1">
      <c r="B259" s="190" t="s">
        <v>529</v>
      </c>
      <c r="C259" s="303">
        <f>C255*C256^3/12</f>
        <v>135000</v>
      </c>
      <c r="D259" s="62" t="s">
        <v>445</v>
      </c>
      <c r="E259" s="182" t="s">
        <v>526</v>
      </c>
      <c r="F259" s="303">
        <f>F255*F256^3/12</f>
        <v>415937.5</v>
      </c>
      <c r="G259" s="62" t="s">
        <v>445</v>
      </c>
      <c r="H259" s="182" t="s">
        <v>525</v>
      </c>
      <c r="I259" s="303">
        <f>I255*I256^3/12</f>
        <v>415937.5</v>
      </c>
      <c r="J259" s="62" t="s">
        <v>445</v>
      </c>
      <c r="K259" s="299"/>
      <c r="M259" s="190" t="s">
        <v>529</v>
      </c>
      <c r="N259" s="303">
        <f>N255*N256^3/12</f>
        <v>540000</v>
      </c>
      <c r="O259" s="62" t="s">
        <v>445</v>
      </c>
      <c r="P259" s="182" t="s">
        <v>526</v>
      </c>
      <c r="Q259" s="303">
        <f>Q255*Q256^3/12</f>
        <v>415937.5</v>
      </c>
      <c r="R259" s="62" t="s">
        <v>445</v>
      </c>
      <c r="S259" s="182" t="s">
        <v>525</v>
      </c>
      <c r="T259" s="303">
        <f>T255*T256^3/12</f>
        <v>415937.5</v>
      </c>
      <c r="U259" s="62" t="s">
        <v>445</v>
      </c>
      <c r="V259" s="299"/>
    </row>
    <row r="260" spans="2:22" ht="22" customHeight="1">
      <c r="B260" s="179" t="s">
        <v>528</v>
      </c>
      <c r="C260" s="298">
        <f>K255*(C259*10000)/(C257*1000)</f>
        <v>12886363636.363636</v>
      </c>
      <c r="D260" s="31"/>
      <c r="E260" s="29" t="s">
        <v>527</v>
      </c>
      <c r="F260" s="298">
        <f>K255*(F259*10000)/(F257*1000)</f>
        <v>28690579379.562046</v>
      </c>
      <c r="G260" s="31"/>
      <c r="H260" s="29" t="s">
        <v>452</v>
      </c>
      <c r="I260" s="298">
        <f>K255*(I259*10000)/(I257*1000)</f>
        <v>28690579379.562046</v>
      </c>
      <c r="J260" s="31"/>
      <c r="K260" s="299"/>
      <c r="M260" s="179" t="s">
        <v>528</v>
      </c>
      <c r="N260" s="298">
        <f>V255*(N259*10000)/(N257*1000)</f>
        <v>51545454545.454544</v>
      </c>
      <c r="O260" s="31"/>
      <c r="P260" s="29" t="s">
        <v>527</v>
      </c>
      <c r="Q260" s="298">
        <f>V255*(Q259*10000)/(Q257*1000)</f>
        <v>27680347711.267609</v>
      </c>
      <c r="R260" s="31"/>
      <c r="S260" s="29" t="s">
        <v>452</v>
      </c>
      <c r="T260" s="298">
        <f>V255*(T259*10000)/(T257*1000)</f>
        <v>27680347711.267609</v>
      </c>
      <c r="U260" s="31"/>
      <c r="V260" s="299"/>
    </row>
    <row r="261" spans="2:22" ht="22" customHeight="1" thickBot="1">
      <c r="B261" s="230" t="s">
        <v>523</v>
      </c>
      <c r="C261" s="180">
        <f>C260/F260</f>
        <v>0.44914964824807047</v>
      </c>
      <c r="D261" s="267" t="s">
        <v>524</v>
      </c>
      <c r="E261" s="180">
        <f>C260/I260</f>
        <v>0.44914964824807047</v>
      </c>
      <c r="F261" s="70" t="s">
        <v>508</v>
      </c>
      <c r="G261" s="180">
        <f>1/(1+((C261+E261+(2*C261*E261/3))/(1+(C261+E261)/6))/2)</f>
        <v>0.69005985766130928</v>
      </c>
      <c r="H261" s="267" t="s">
        <v>449</v>
      </c>
      <c r="I261" s="180">
        <f>12*K255*(C259*10000)/(C257*1000)^3</f>
        <v>14199.84973703982</v>
      </c>
      <c r="J261" s="300"/>
      <c r="K261" s="301"/>
      <c r="M261" s="230" t="s">
        <v>523</v>
      </c>
      <c r="N261" s="180">
        <f>N260/Q260</f>
        <v>1.8621678847073284</v>
      </c>
      <c r="O261" s="267" t="s">
        <v>524</v>
      </c>
      <c r="P261" s="180">
        <f>N260/T260</f>
        <v>1.8621678847073284</v>
      </c>
      <c r="Q261" s="70" t="s">
        <v>508</v>
      </c>
      <c r="R261" s="180">
        <f>1/(1+((N261+P261+(2*N261*P261/3))/(1+(N261+P261)/6))/2)</f>
        <v>0.34938551485502928</v>
      </c>
      <c r="S261" s="267" t="s">
        <v>449</v>
      </c>
      <c r="T261" s="180">
        <f>12*V255*(N259*10000)/(N257*1000)^3</f>
        <v>56799.39894815928</v>
      </c>
      <c r="U261" s="300"/>
      <c r="V261" s="301"/>
    </row>
    <row r="262" spans="2:22" ht="22" customHeight="1" thickBot="1">
      <c r="B262" s="302" t="s">
        <v>513</v>
      </c>
      <c r="C262" s="246" t="s">
        <v>539</v>
      </c>
      <c r="D262" s="290">
        <f>I261*G261*K257/1000</f>
        <v>19.59749257670736</v>
      </c>
      <c r="E262" s="247" t="s">
        <v>446</v>
      </c>
      <c r="M262" s="302" t="s">
        <v>513</v>
      </c>
      <c r="N262" s="246" t="s">
        <v>539</v>
      </c>
      <c r="O262" s="290">
        <f>T261*R261*V257/1000</f>
        <v>39.689774489917674</v>
      </c>
      <c r="P262" s="247" t="s">
        <v>446</v>
      </c>
    </row>
    <row r="263" spans="2:22" ht="22" customHeight="1" thickBot="1"/>
    <row r="264" spans="2:22" ht="22" customHeight="1" thickBot="1">
      <c r="B264" s="739" t="s">
        <v>630</v>
      </c>
      <c r="C264" s="740"/>
      <c r="D264" s="740"/>
      <c r="E264" s="740"/>
      <c r="F264" s="740"/>
      <c r="G264" s="740"/>
      <c r="H264" s="740"/>
      <c r="I264" s="740"/>
      <c r="J264" s="740"/>
      <c r="K264" s="741"/>
      <c r="M264" s="739" t="s">
        <v>630</v>
      </c>
      <c r="N264" s="740"/>
      <c r="O264" s="740"/>
      <c r="P264" s="740"/>
      <c r="Q264" s="740"/>
      <c r="R264" s="740"/>
      <c r="S264" s="740"/>
      <c r="T264" s="740"/>
      <c r="U264" s="740"/>
      <c r="V264" s="741"/>
    </row>
    <row r="265" spans="2:22" ht="22" customHeight="1" thickBot="1">
      <c r="B265" s="736" t="s">
        <v>511</v>
      </c>
      <c r="C265" s="737"/>
      <c r="D265" s="737"/>
      <c r="E265" s="737"/>
      <c r="F265" s="737"/>
      <c r="G265" s="737"/>
      <c r="H265" s="737"/>
      <c r="I265" s="737"/>
      <c r="J265" s="737"/>
      <c r="K265" s="738"/>
      <c r="M265" s="736" t="s">
        <v>511</v>
      </c>
      <c r="N265" s="737"/>
      <c r="O265" s="737"/>
      <c r="P265" s="737"/>
      <c r="Q265" s="737"/>
      <c r="R265" s="737"/>
      <c r="S265" s="737"/>
      <c r="T265" s="737"/>
      <c r="U265" s="737"/>
      <c r="V265" s="738"/>
    </row>
    <row r="266" spans="2:22" ht="22" customHeight="1">
      <c r="B266" s="707" t="s">
        <v>275</v>
      </c>
      <c r="C266" s="702"/>
      <c r="D266" s="702"/>
      <c r="E266" s="702" t="s">
        <v>533</v>
      </c>
      <c r="F266" s="702"/>
      <c r="G266" s="702"/>
      <c r="H266" s="702" t="s">
        <v>537</v>
      </c>
      <c r="I266" s="702"/>
      <c r="J266" s="702"/>
      <c r="K266" s="183" t="s">
        <v>532</v>
      </c>
      <c r="M266" s="707" t="s">
        <v>275</v>
      </c>
      <c r="N266" s="702"/>
      <c r="O266" s="702"/>
      <c r="P266" s="702" t="s">
        <v>533</v>
      </c>
      <c r="Q266" s="702"/>
      <c r="R266" s="702"/>
      <c r="S266" s="702" t="s">
        <v>537</v>
      </c>
      <c r="T266" s="702"/>
      <c r="U266" s="702"/>
      <c r="V266" s="183" t="s">
        <v>532</v>
      </c>
    </row>
    <row r="267" spans="2:22" ht="22" customHeight="1">
      <c r="B267" s="179" t="s">
        <v>410</v>
      </c>
      <c r="C267" s="178">
        <f>S14</f>
        <v>60</v>
      </c>
      <c r="D267" s="31" t="s">
        <v>220</v>
      </c>
      <c r="E267" s="29" t="s">
        <v>410</v>
      </c>
      <c r="F267" s="178">
        <f>$T$14</f>
        <v>30</v>
      </c>
      <c r="G267" s="31" t="s">
        <v>220</v>
      </c>
      <c r="H267" s="29" t="s">
        <v>410</v>
      </c>
      <c r="I267" s="178">
        <f>T14</f>
        <v>30</v>
      </c>
      <c r="J267" s="31" t="s">
        <v>220</v>
      </c>
      <c r="K267" s="46">
        <f>$F$16</f>
        <v>31500</v>
      </c>
      <c r="M267" s="179" t="s">
        <v>410</v>
      </c>
      <c r="N267" s="178">
        <f>S15</f>
        <v>30</v>
      </c>
      <c r="O267" s="31" t="s">
        <v>220</v>
      </c>
      <c r="P267" s="29" t="s">
        <v>410</v>
      </c>
      <c r="Q267" s="178">
        <f>$T$14</f>
        <v>30</v>
      </c>
      <c r="R267" s="31" t="s">
        <v>220</v>
      </c>
      <c r="S267" s="29" t="s">
        <v>410</v>
      </c>
      <c r="T267" s="178">
        <f>T14</f>
        <v>30</v>
      </c>
      <c r="U267" s="31" t="s">
        <v>220</v>
      </c>
      <c r="V267" s="46">
        <f>$F$16</f>
        <v>31500</v>
      </c>
    </row>
    <row r="268" spans="2:22" ht="22" customHeight="1">
      <c r="B268" s="179" t="s">
        <v>439</v>
      </c>
      <c r="C268" s="178">
        <f>S15</f>
        <v>30</v>
      </c>
      <c r="D268" s="31" t="s">
        <v>220</v>
      </c>
      <c r="E268" s="29" t="s">
        <v>439</v>
      </c>
      <c r="F268" s="178">
        <f>$T$15</f>
        <v>55</v>
      </c>
      <c r="G268" s="31" t="s">
        <v>220</v>
      </c>
      <c r="H268" s="29" t="s">
        <v>439</v>
      </c>
      <c r="I268" s="178">
        <f>T15</f>
        <v>55</v>
      </c>
      <c r="J268" s="31" t="s">
        <v>220</v>
      </c>
      <c r="K268" s="211" t="s">
        <v>521</v>
      </c>
      <c r="M268" s="179" t="s">
        <v>439</v>
      </c>
      <c r="N268" s="178">
        <f>S14</f>
        <v>60</v>
      </c>
      <c r="O268" s="31" t="s">
        <v>220</v>
      </c>
      <c r="P268" s="29" t="s">
        <v>439</v>
      </c>
      <c r="Q268" s="178">
        <f>$T$15</f>
        <v>55</v>
      </c>
      <c r="R268" s="31" t="s">
        <v>220</v>
      </c>
      <c r="S268" s="29" t="s">
        <v>439</v>
      </c>
      <c r="T268" s="178">
        <f>T15</f>
        <v>55</v>
      </c>
      <c r="U268" s="31" t="s">
        <v>220</v>
      </c>
      <c r="V268" s="211" t="s">
        <v>521</v>
      </c>
    </row>
    <row r="269" spans="2:22" ht="22" customHeight="1" thickBot="1">
      <c r="B269" s="296" t="s">
        <v>530</v>
      </c>
      <c r="C269" s="36">
        <f>hinterpiano</f>
        <v>3.3</v>
      </c>
      <c r="D269" s="60" t="s">
        <v>2</v>
      </c>
      <c r="E269" s="35" t="s">
        <v>531</v>
      </c>
      <c r="F269" s="36">
        <f>AVERAGE('1-Geometria'!G24,'1-Geometria'!G26)</f>
        <v>4.9000000000000004</v>
      </c>
      <c r="G269" s="60" t="s">
        <v>2</v>
      </c>
      <c r="H269" s="35" t="s">
        <v>531</v>
      </c>
      <c r="I269" s="36">
        <f>F269</f>
        <v>4.9000000000000004</v>
      </c>
      <c r="J269" s="60" t="s">
        <v>2</v>
      </c>
      <c r="K269" s="193">
        <v>2</v>
      </c>
      <c r="M269" s="296" t="s">
        <v>530</v>
      </c>
      <c r="N269" s="36">
        <f>hinterpiano</f>
        <v>3.3</v>
      </c>
      <c r="O269" s="60" t="s">
        <v>2</v>
      </c>
      <c r="P269" s="35" t="s">
        <v>531</v>
      </c>
      <c r="Q269" s="36">
        <f>AVERAGE('1-Geometria'!K26,'1-Geometria'!K16)</f>
        <v>4.55</v>
      </c>
      <c r="R269" s="60" t="s">
        <v>2</v>
      </c>
      <c r="S269" s="35" t="s">
        <v>531</v>
      </c>
      <c r="T269" s="36">
        <f>Q269</f>
        <v>4.55</v>
      </c>
      <c r="U269" s="60" t="s">
        <v>2</v>
      </c>
      <c r="V269" s="193">
        <v>2</v>
      </c>
    </row>
    <row r="270" spans="2:22" ht="22" customHeight="1" thickBot="1">
      <c r="B270" s="736" t="s">
        <v>512</v>
      </c>
      <c r="C270" s="737"/>
      <c r="D270" s="737"/>
      <c r="E270" s="737"/>
      <c r="F270" s="737"/>
      <c r="G270" s="737"/>
      <c r="H270" s="737"/>
      <c r="I270" s="737"/>
      <c r="J270" s="737"/>
      <c r="K270" s="738"/>
      <c r="M270" s="736" t="s">
        <v>512</v>
      </c>
      <c r="N270" s="737"/>
      <c r="O270" s="737"/>
      <c r="P270" s="737"/>
      <c r="Q270" s="737"/>
      <c r="R270" s="737"/>
      <c r="S270" s="737"/>
      <c r="T270" s="737"/>
      <c r="U270" s="737"/>
      <c r="V270" s="738"/>
    </row>
    <row r="271" spans="2:22" ht="22" customHeight="1">
      <c r="B271" s="190" t="s">
        <v>529</v>
      </c>
      <c r="C271" s="303">
        <f>C267*C268^3/12</f>
        <v>135000</v>
      </c>
      <c r="D271" s="62" t="s">
        <v>445</v>
      </c>
      <c r="E271" s="182" t="s">
        <v>526</v>
      </c>
      <c r="F271" s="303">
        <f>F267*F268^3/12</f>
        <v>415937.5</v>
      </c>
      <c r="G271" s="62" t="s">
        <v>445</v>
      </c>
      <c r="H271" s="182" t="s">
        <v>525</v>
      </c>
      <c r="I271" s="303">
        <f>I267*I268^3/12</f>
        <v>415937.5</v>
      </c>
      <c r="J271" s="62" t="s">
        <v>445</v>
      </c>
      <c r="K271" s="299"/>
      <c r="M271" s="190" t="s">
        <v>529</v>
      </c>
      <c r="N271" s="303">
        <f>N267*N268^3/12</f>
        <v>540000</v>
      </c>
      <c r="O271" s="62" t="s">
        <v>445</v>
      </c>
      <c r="P271" s="182" t="s">
        <v>526</v>
      </c>
      <c r="Q271" s="303">
        <f>Q267*Q268^3/12</f>
        <v>415937.5</v>
      </c>
      <c r="R271" s="62" t="s">
        <v>445</v>
      </c>
      <c r="S271" s="182" t="s">
        <v>525</v>
      </c>
      <c r="T271" s="303">
        <f>T267*T268^3/12</f>
        <v>415937.5</v>
      </c>
      <c r="U271" s="62" t="s">
        <v>445</v>
      </c>
      <c r="V271" s="299"/>
    </row>
    <row r="272" spans="2:22" ht="22" customHeight="1">
      <c r="B272" s="179" t="s">
        <v>528</v>
      </c>
      <c r="C272" s="298">
        <f>K267*(C271*10000)/(C269*1000)</f>
        <v>12886363636.363636</v>
      </c>
      <c r="D272" s="31"/>
      <c r="E272" s="29" t="s">
        <v>527</v>
      </c>
      <c r="F272" s="298">
        <f>K267*(F271*10000)/(F269*1000)</f>
        <v>26738839285.714287</v>
      </c>
      <c r="G272" s="31"/>
      <c r="H272" s="29" t="s">
        <v>452</v>
      </c>
      <c r="I272" s="298">
        <f>K267*(I271*10000)/(I269*1000)</f>
        <v>26738839285.714287</v>
      </c>
      <c r="J272" s="31"/>
      <c r="K272" s="299"/>
      <c r="M272" s="179" t="s">
        <v>528</v>
      </c>
      <c r="N272" s="298">
        <f>V267*(N271*10000)/(N269*1000)</f>
        <v>51545454545.454544</v>
      </c>
      <c r="O272" s="31"/>
      <c r="P272" s="29" t="s">
        <v>527</v>
      </c>
      <c r="Q272" s="298">
        <f>V267*(Q271*10000)/(Q269*1000)</f>
        <v>28795673076.923077</v>
      </c>
      <c r="R272" s="31"/>
      <c r="S272" s="29" t="s">
        <v>452</v>
      </c>
      <c r="T272" s="298">
        <f>V267*(T271*10000)/(T269*1000)</f>
        <v>28795673076.923077</v>
      </c>
      <c r="U272" s="31"/>
      <c r="V272" s="299"/>
    </row>
    <row r="273" spans="2:22" ht="22" customHeight="1" thickBot="1">
      <c r="B273" s="230" t="s">
        <v>523</v>
      </c>
      <c r="C273" s="180">
        <f>C272/(F272/2)</f>
        <v>0.9638685882111877</v>
      </c>
      <c r="D273" s="267" t="s">
        <v>524</v>
      </c>
      <c r="E273" s="180">
        <f>C272/(I272/2)</f>
        <v>0.9638685882111877</v>
      </c>
      <c r="F273" s="70" t="s">
        <v>508</v>
      </c>
      <c r="G273" s="180">
        <f>1/(1+((C273+E273+(2*C273*E273/3))/(1+(C273+E273)/6))/2)</f>
        <v>0.50919904010016348</v>
      </c>
      <c r="H273" s="267" t="s">
        <v>449</v>
      </c>
      <c r="I273" s="180">
        <f>12*K267*(C271*10000)/(C269*1000)^3</f>
        <v>14199.84973703982</v>
      </c>
      <c r="J273" s="300"/>
      <c r="K273" s="301"/>
      <c r="M273" s="230" t="s">
        <v>523</v>
      </c>
      <c r="N273" s="180">
        <f>N272/(Q272/2)</f>
        <v>3.5800833276415545</v>
      </c>
      <c r="O273" s="267" t="s">
        <v>524</v>
      </c>
      <c r="P273" s="180">
        <f>N272/(T272/2)</f>
        <v>3.5800833276415545</v>
      </c>
      <c r="Q273" s="70" t="s">
        <v>508</v>
      </c>
      <c r="R273" s="180">
        <f>1/(1+((N273+P273+(2*N273*P273/3))/(1+(N273+P273)/6))/2)</f>
        <v>0.21833663897877931</v>
      </c>
      <c r="S273" s="267" t="s">
        <v>449</v>
      </c>
      <c r="T273" s="180">
        <f>12*V267*(N271*10000)/(N269*1000)^3</f>
        <v>56799.39894815928</v>
      </c>
      <c r="U273" s="300"/>
      <c r="V273" s="301"/>
    </row>
    <row r="274" spans="2:22" ht="22" customHeight="1" thickBot="1">
      <c r="B274" s="302" t="s">
        <v>513</v>
      </c>
      <c r="C274" s="246" t="s">
        <v>540</v>
      </c>
      <c r="D274" s="290">
        <f>I273*G273*K269/1000</f>
        <v>14.461099711334471</v>
      </c>
      <c r="E274" s="247" t="s">
        <v>446</v>
      </c>
      <c r="M274" s="302" t="s">
        <v>513</v>
      </c>
      <c r="N274" s="246" t="s">
        <v>540</v>
      </c>
      <c r="O274" s="290">
        <f>T273*R273*V269/1000</f>
        <v>24.802779724711819</v>
      </c>
      <c r="P274" s="247" t="s">
        <v>446</v>
      </c>
    </row>
    <row r="275" spans="2:22" ht="22" customHeight="1" thickBot="1"/>
    <row r="276" spans="2:22" ht="22" customHeight="1" thickBot="1">
      <c r="B276" s="302" t="s">
        <v>555</v>
      </c>
      <c r="C276" s="219" t="s">
        <v>507</v>
      </c>
      <c r="D276" s="306">
        <f>SUM(D238,D226,D214,D202,D250,D262,D274)</f>
        <v>265.72664530668857</v>
      </c>
      <c r="M276" s="302" t="s">
        <v>555</v>
      </c>
      <c r="N276" s="219" t="s">
        <v>506</v>
      </c>
      <c r="O276" s="306">
        <f>SUM(O238,O226,O214,O202,O250,O262,O274)</f>
        <v>241.57293523501059</v>
      </c>
    </row>
  </sheetData>
  <mergeCells count="255">
    <mergeCell ref="P266:R266"/>
    <mergeCell ref="S266:U266"/>
    <mergeCell ref="M179:V179"/>
    <mergeCell ref="B188:V188"/>
    <mergeCell ref="B190:K190"/>
    <mergeCell ref="M190:V190"/>
    <mergeCell ref="B192:K192"/>
    <mergeCell ref="M192:V192"/>
    <mergeCell ref="M167:V167"/>
    <mergeCell ref="M173:V173"/>
    <mergeCell ref="M174:V174"/>
    <mergeCell ref="M175:O175"/>
    <mergeCell ref="P175:R175"/>
    <mergeCell ref="B234:K234"/>
    <mergeCell ref="B240:K240"/>
    <mergeCell ref="B241:K241"/>
    <mergeCell ref="B242:D242"/>
    <mergeCell ref="E242:G242"/>
    <mergeCell ref="H242:J242"/>
    <mergeCell ref="B230:D230"/>
    <mergeCell ref="E230:G230"/>
    <mergeCell ref="H230:J230"/>
    <mergeCell ref="B222:K222"/>
    <mergeCell ref="B228:K228"/>
    <mergeCell ref="AJ2:AN2"/>
    <mergeCell ref="AJ3:AK3"/>
    <mergeCell ref="AM3:AN3"/>
    <mergeCell ref="Q18:T18"/>
    <mergeCell ref="P254:R254"/>
    <mergeCell ref="S254:U254"/>
    <mergeCell ref="M258:V258"/>
    <mergeCell ref="M264:V264"/>
    <mergeCell ref="M265:V265"/>
    <mergeCell ref="M234:V234"/>
    <mergeCell ref="M230:O230"/>
    <mergeCell ref="P230:R230"/>
    <mergeCell ref="S230:U230"/>
    <mergeCell ref="M222:V222"/>
    <mergeCell ref="M228:V228"/>
    <mergeCell ref="AD3:AE3"/>
    <mergeCell ref="AG3:AH3"/>
    <mergeCell ref="AD2:AH2"/>
    <mergeCell ref="X2:AB2"/>
    <mergeCell ref="M161:V161"/>
    <mergeCell ref="M162:V162"/>
    <mergeCell ref="M149:V149"/>
    <mergeCell ref="M150:V150"/>
    <mergeCell ref="M151:O151"/>
    <mergeCell ref="B270:K270"/>
    <mergeCell ref="M240:V240"/>
    <mergeCell ref="M241:V241"/>
    <mergeCell ref="M242:O242"/>
    <mergeCell ref="P242:R242"/>
    <mergeCell ref="S242:U242"/>
    <mergeCell ref="M246:V246"/>
    <mergeCell ref="M252:V252"/>
    <mergeCell ref="M253:V253"/>
    <mergeCell ref="M254:O254"/>
    <mergeCell ref="B258:K258"/>
    <mergeCell ref="B264:K264"/>
    <mergeCell ref="B265:K265"/>
    <mergeCell ref="B266:D266"/>
    <mergeCell ref="E266:G266"/>
    <mergeCell ref="H266:J266"/>
    <mergeCell ref="B246:K246"/>
    <mergeCell ref="B252:K252"/>
    <mergeCell ref="B253:K253"/>
    <mergeCell ref="B254:D254"/>
    <mergeCell ref="E254:G254"/>
    <mergeCell ref="H254:J254"/>
    <mergeCell ref="M270:V270"/>
    <mergeCell ref="M266:O266"/>
    <mergeCell ref="B229:K229"/>
    <mergeCell ref="M229:V229"/>
    <mergeCell ref="B218:D218"/>
    <mergeCell ref="E218:G218"/>
    <mergeCell ref="H218:J218"/>
    <mergeCell ref="M218:O218"/>
    <mergeCell ref="P218:R218"/>
    <mergeCell ref="S218:U218"/>
    <mergeCell ref="B210:K210"/>
    <mergeCell ref="M210:V210"/>
    <mergeCell ref="B216:K216"/>
    <mergeCell ref="M216:V216"/>
    <mergeCell ref="B217:K217"/>
    <mergeCell ref="M217:V217"/>
    <mergeCell ref="B206:D206"/>
    <mergeCell ref="E206:G206"/>
    <mergeCell ref="H206:J206"/>
    <mergeCell ref="M206:O206"/>
    <mergeCell ref="P206:R206"/>
    <mergeCell ref="S206:U206"/>
    <mergeCell ref="B198:K198"/>
    <mergeCell ref="M198:V198"/>
    <mergeCell ref="B204:K204"/>
    <mergeCell ref="M204:V204"/>
    <mergeCell ref="B205:K205"/>
    <mergeCell ref="M205:V205"/>
    <mergeCell ref="B193:K193"/>
    <mergeCell ref="M193:V193"/>
    <mergeCell ref="B194:D194"/>
    <mergeCell ref="E194:G194"/>
    <mergeCell ref="H194:J194"/>
    <mergeCell ref="M194:O194"/>
    <mergeCell ref="P194:R194"/>
    <mergeCell ref="S194:U194"/>
    <mergeCell ref="S175:U175"/>
    <mergeCell ref="B179:K179"/>
    <mergeCell ref="B175:D175"/>
    <mergeCell ref="E175:G175"/>
    <mergeCell ref="H175:J175"/>
    <mergeCell ref="M155:V155"/>
    <mergeCell ref="M163:O163"/>
    <mergeCell ref="P163:R163"/>
    <mergeCell ref="S163:U163"/>
    <mergeCell ref="B167:K167"/>
    <mergeCell ref="B173:K173"/>
    <mergeCell ref="B174:K174"/>
    <mergeCell ref="B155:K155"/>
    <mergeCell ref="B161:K161"/>
    <mergeCell ref="B162:K162"/>
    <mergeCell ref="B163:D163"/>
    <mergeCell ref="E163:G163"/>
    <mergeCell ref="H163:J163"/>
    <mergeCell ref="B143:K143"/>
    <mergeCell ref="M143:V143"/>
    <mergeCell ref="B149:K149"/>
    <mergeCell ref="B150:K150"/>
    <mergeCell ref="B151:D151"/>
    <mergeCell ref="E151:G151"/>
    <mergeCell ref="H151:J151"/>
    <mergeCell ref="B139:D139"/>
    <mergeCell ref="E139:G139"/>
    <mergeCell ref="H139:J139"/>
    <mergeCell ref="M139:O139"/>
    <mergeCell ref="P139:R139"/>
    <mergeCell ref="S139:U139"/>
    <mergeCell ref="P151:R151"/>
    <mergeCell ref="S151:U151"/>
    <mergeCell ref="B131:K131"/>
    <mergeCell ref="M131:V131"/>
    <mergeCell ref="B137:K137"/>
    <mergeCell ref="M137:V137"/>
    <mergeCell ref="B138:K138"/>
    <mergeCell ref="M138:V138"/>
    <mergeCell ref="B127:D127"/>
    <mergeCell ref="E127:G127"/>
    <mergeCell ref="H127:J127"/>
    <mergeCell ref="M127:O127"/>
    <mergeCell ref="P127:R127"/>
    <mergeCell ref="S127:U127"/>
    <mergeCell ref="B119:K119"/>
    <mergeCell ref="M119:V119"/>
    <mergeCell ref="B125:K125"/>
    <mergeCell ref="M125:V125"/>
    <mergeCell ref="B126:K126"/>
    <mergeCell ref="M126:V126"/>
    <mergeCell ref="B103:D103"/>
    <mergeCell ref="E103:G103"/>
    <mergeCell ref="H103:J103"/>
    <mergeCell ref="M103:O103"/>
    <mergeCell ref="P103:R103"/>
    <mergeCell ref="S103:U103"/>
    <mergeCell ref="B115:D115"/>
    <mergeCell ref="E115:G115"/>
    <mergeCell ref="H115:J115"/>
    <mergeCell ref="M115:O115"/>
    <mergeCell ref="P115:R115"/>
    <mergeCell ref="S115:U115"/>
    <mergeCell ref="B107:K107"/>
    <mergeCell ref="M107:V107"/>
    <mergeCell ref="B113:K113"/>
    <mergeCell ref="M113:V113"/>
    <mergeCell ref="B114:K114"/>
    <mergeCell ref="M114:V114"/>
    <mergeCell ref="AA3:AB3"/>
    <mergeCell ref="M52:V52"/>
    <mergeCell ref="S48:U48"/>
    <mergeCell ref="P48:R48"/>
    <mergeCell ref="M48:O48"/>
    <mergeCell ref="M47:V47"/>
    <mergeCell ref="M46:V46"/>
    <mergeCell ref="M101:V101"/>
    <mergeCell ref="B102:K102"/>
    <mergeCell ref="M102:V102"/>
    <mergeCell ref="M58:V58"/>
    <mergeCell ref="M59:V59"/>
    <mergeCell ref="B58:K58"/>
    <mergeCell ref="B59:K59"/>
    <mergeCell ref="Q3:V3"/>
    <mergeCell ref="Q4:V4"/>
    <mergeCell ref="Q8:V8"/>
    <mergeCell ref="Q12:V12"/>
    <mergeCell ref="X3:Y3"/>
    <mergeCell ref="M72:O72"/>
    <mergeCell ref="P72:R72"/>
    <mergeCell ref="S72:U72"/>
    <mergeCell ref="M76:V76"/>
    <mergeCell ref="M82:V82"/>
    <mergeCell ref="M83:V83"/>
    <mergeCell ref="M60:O60"/>
    <mergeCell ref="P60:R60"/>
    <mergeCell ref="S60:U60"/>
    <mergeCell ref="M64:V64"/>
    <mergeCell ref="M70:V70"/>
    <mergeCell ref="M71:V71"/>
    <mergeCell ref="B99:K99"/>
    <mergeCell ref="M99:V99"/>
    <mergeCell ref="B76:K76"/>
    <mergeCell ref="B82:K82"/>
    <mergeCell ref="B83:K83"/>
    <mergeCell ref="B84:D84"/>
    <mergeCell ref="E84:G84"/>
    <mergeCell ref="H84:J84"/>
    <mergeCell ref="M84:O84"/>
    <mergeCell ref="P84:R84"/>
    <mergeCell ref="S84:U84"/>
    <mergeCell ref="M88:V88"/>
    <mergeCell ref="B88:K88"/>
    <mergeCell ref="B101:K101"/>
    <mergeCell ref="B14:F14"/>
    <mergeCell ref="B3:L3"/>
    <mergeCell ref="H6:L6"/>
    <mergeCell ref="H14:L14"/>
    <mergeCell ref="B21:L21"/>
    <mergeCell ref="B23:F23"/>
    <mergeCell ref="H23:L23"/>
    <mergeCell ref="B48:D48"/>
    <mergeCell ref="E48:G48"/>
    <mergeCell ref="H48:J48"/>
    <mergeCell ref="B5:F5"/>
    <mergeCell ref="H5:L5"/>
    <mergeCell ref="B60:D60"/>
    <mergeCell ref="E60:G60"/>
    <mergeCell ref="H60:J60"/>
    <mergeCell ref="B64:K64"/>
    <mergeCell ref="B52:K52"/>
    <mergeCell ref="B70:K70"/>
    <mergeCell ref="B71:K71"/>
    <mergeCell ref="B72:D72"/>
    <mergeCell ref="E72:G72"/>
    <mergeCell ref="H72:J72"/>
    <mergeCell ref="B97:V97"/>
    <mergeCell ref="A1:C1"/>
    <mergeCell ref="B47:K47"/>
    <mergeCell ref="B6:F6"/>
    <mergeCell ref="B24:F24"/>
    <mergeCell ref="H24:L24"/>
    <mergeCell ref="B32:F32"/>
    <mergeCell ref="H32:L32"/>
    <mergeCell ref="B46:K46"/>
    <mergeCell ref="B44:K44"/>
    <mergeCell ref="B42:V42"/>
    <mergeCell ref="B40:V40"/>
    <mergeCell ref="M44:V44"/>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3" enableFormatConditionsCalculation="0"/>
  <dimension ref="A1:P32"/>
  <sheetViews>
    <sheetView topLeftCell="D1" workbookViewId="0">
      <selection activeCell="F26" sqref="F26"/>
    </sheetView>
  </sheetViews>
  <sheetFormatPr baseColWidth="10" defaultRowHeight="22" customHeight="1" x14ac:dyDescent="0"/>
  <cols>
    <col min="1" max="1" width="4.33203125" customWidth="1"/>
    <col min="2" max="2" width="12.33203125" customWidth="1"/>
  </cols>
  <sheetData>
    <row r="1" spans="1:16" ht="22" customHeight="1">
      <c r="A1" s="673" t="s">
        <v>571</v>
      </c>
      <c r="B1" s="673"/>
      <c r="C1" s="673"/>
      <c r="D1" s="673"/>
    </row>
    <row r="2" spans="1:16" ht="22" customHeight="1" thickBot="1"/>
    <row r="3" spans="1:16" ht="22" customHeight="1" thickBot="1">
      <c r="B3" s="677" t="s">
        <v>572</v>
      </c>
      <c r="C3" s="678"/>
      <c r="D3" s="678"/>
      <c r="E3" s="678"/>
      <c r="F3" s="678"/>
      <c r="G3" s="678"/>
      <c r="H3" s="678"/>
      <c r="I3" s="678"/>
      <c r="J3" s="678"/>
      <c r="K3" s="678"/>
      <c r="L3" s="678"/>
      <c r="M3" s="678"/>
      <c r="N3" s="678"/>
      <c r="O3" s="678"/>
      <c r="P3" s="679"/>
    </row>
    <row r="4" spans="1:16" ht="22" customHeight="1">
      <c r="B4" s="190" t="s">
        <v>382</v>
      </c>
      <c r="C4" s="182" t="s">
        <v>575</v>
      </c>
      <c r="D4" s="182" t="s">
        <v>218</v>
      </c>
      <c r="E4" s="182" t="s">
        <v>574</v>
      </c>
      <c r="F4" s="182" t="s">
        <v>576</v>
      </c>
      <c r="G4" s="182" t="s">
        <v>218</v>
      </c>
      <c r="H4" s="182" t="s">
        <v>444</v>
      </c>
      <c r="I4" s="182" t="s">
        <v>218</v>
      </c>
      <c r="J4" s="182" t="s">
        <v>583</v>
      </c>
      <c r="K4" s="182" t="s">
        <v>577</v>
      </c>
      <c r="L4" s="182" t="s">
        <v>218</v>
      </c>
      <c r="M4" s="182" t="s">
        <v>581</v>
      </c>
      <c r="N4" s="182" t="s">
        <v>218</v>
      </c>
      <c r="O4" s="182" t="s">
        <v>584</v>
      </c>
      <c r="P4" s="183" t="s">
        <v>218</v>
      </c>
    </row>
    <row r="5" spans="1:16" ht="22" customHeight="1">
      <c r="B5" s="179" t="s">
        <v>573</v>
      </c>
      <c r="C5" s="30">
        <f>'10-Analisi Sismica'!$F$8+'10-Analisi Sismica'!$E$8</f>
        <v>327.24770642201827</v>
      </c>
      <c r="D5" s="31" t="s">
        <v>373</v>
      </c>
      <c r="E5" s="30">
        <f>'10-Analisi Sismica'!$J$17+'10-Analisi Sismica'!$J$18</f>
        <v>488.02546726469575</v>
      </c>
      <c r="F5" s="30">
        <f>'10-Analisi Sismica'!$L$17+'10-Analisi Sismica'!$L$18</f>
        <v>552.25695185122004</v>
      </c>
      <c r="G5" s="31" t="s">
        <v>221</v>
      </c>
      <c r="H5" s="30">
        <f>'11-Analisi Rigidezze'!R20</f>
        <v>265.72664530668857</v>
      </c>
      <c r="I5" s="31" t="s">
        <v>446</v>
      </c>
      <c r="J5" s="30">
        <f>F5/H5</f>
        <v>2.0782897071305451</v>
      </c>
      <c r="K5" s="30">
        <f t="shared" ref="K5:K7" si="0">K6+J5</f>
        <v>13.402657006094902</v>
      </c>
      <c r="L5" s="31" t="s">
        <v>579</v>
      </c>
      <c r="M5" s="30">
        <f>E5*K5</f>
        <v>6540.8379479879131</v>
      </c>
      <c r="N5" s="31" t="s">
        <v>580</v>
      </c>
      <c r="O5" s="31">
        <f>C5*K5^2/1000</f>
        <v>58.783903052635701</v>
      </c>
      <c r="P5" s="46" t="s">
        <v>582</v>
      </c>
    </row>
    <row r="6" spans="1:16" ht="22" customHeight="1">
      <c r="B6" s="179">
        <v>5</v>
      </c>
      <c r="C6" s="30">
        <f>'10-Analisi Sismica'!$D$8</f>
        <v>355.11722731906212</v>
      </c>
      <c r="D6" s="31" t="s">
        <v>373</v>
      </c>
      <c r="E6" s="30">
        <f>'10-Analisi Sismica'!$J$19</f>
        <v>414.37633861865663</v>
      </c>
      <c r="F6" s="30">
        <f>'10-Analisi Sismica'!$L$19</f>
        <v>902.40180588335238</v>
      </c>
      <c r="G6" s="31" t="s">
        <v>221</v>
      </c>
      <c r="H6" s="30">
        <f>'11-Analisi Rigidezze'!R21</f>
        <v>402.85647559531571</v>
      </c>
      <c r="I6" s="31" t="s">
        <v>446</v>
      </c>
      <c r="J6" s="30">
        <f t="shared" ref="J6:J9" si="1">F6/H6</f>
        <v>2.2400081928677955</v>
      </c>
      <c r="K6" s="30">
        <f t="shared" si="0"/>
        <v>11.324367298964356</v>
      </c>
      <c r="L6" s="31" t="s">
        <v>579</v>
      </c>
      <c r="M6" s="30">
        <f t="shared" ref="M6:M9" si="2">E6*K6</f>
        <v>4692.5498585176956</v>
      </c>
      <c r="N6" s="31" t="s">
        <v>580</v>
      </c>
      <c r="O6" s="31">
        <f t="shared" ref="O6:O9" si="3">C6*K6^2/1000</f>
        <v>45.540693009431202</v>
      </c>
      <c r="P6" s="46" t="s">
        <v>582</v>
      </c>
    </row>
    <row r="7" spans="1:16" ht="22" customHeight="1">
      <c r="B7" s="179">
        <v>4</v>
      </c>
      <c r="C7" s="30">
        <f>'10-Analisi Sismica'!$D$8</f>
        <v>355.11722731906212</v>
      </c>
      <c r="D7" s="31" t="s">
        <v>373</v>
      </c>
      <c r="E7" s="30">
        <f>'10-Analisi Sismica'!$J$20</f>
        <v>310.78225396399239</v>
      </c>
      <c r="F7" s="30">
        <f>'10-Analisi Sismica'!$L$20</f>
        <v>1213.1840598473448</v>
      </c>
      <c r="G7" s="31" t="s">
        <v>221</v>
      </c>
      <c r="H7" s="30">
        <f>'11-Analisi Rigidezze'!R22</f>
        <v>402.85647559531571</v>
      </c>
      <c r="I7" s="31" t="s">
        <v>446</v>
      </c>
      <c r="J7" s="30">
        <f t="shared" si="1"/>
        <v>3.0114547818911896</v>
      </c>
      <c r="K7" s="30">
        <f t="shared" si="0"/>
        <v>9.0843591060965601</v>
      </c>
      <c r="L7" s="31" t="s">
        <v>579</v>
      </c>
      <c r="M7" s="30">
        <f t="shared" si="2"/>
        <v>2823.2575988110079</v>
      </c>
      <c r="N7" s="31" t="s">
        <v>580</v>
      </c>
      <c r="O7" s="31">
        <f t="shared" si="3"/>
        <v>29.306255283365065</v>
      </c>
      <c r="P7" s="46" t="s">
        <v>582</v>
      </c>
    </row>
    <row r="8" spans="1:16" ht="22" customHeight="1">
      <c r="B8" s="179">
        <v>3</v>
      </c>
      <c r="C8" s="30">
        <f>'10-Analisi Sismica'!$D$8</f>
        <v>355.11722731906212</v>
      </c>
      <c r="D8" s="31" t="s">
        <v>373</v>
      </c>
      <c r="E8" s="30">
        <f>'10-Analisi Sismica'!$J$21</f>
        <v>207.18816930932832</v>
      </c>
      <c r="F8" s="30">
        <f>'10-Analisi Sismica'!$L$21</f>
        <v>1420.372229156673</v>
      </c>
      <c r="G8" s="31" t="s">
        <v>221</v>
      </c>
      <c r="H8" s="30">
        <f>'11-Analisi Rigidezze'!R23</f>
        <v>402.85647559531571</v>
      </c>
      <c r="I8" s="31" t="s">
        <v>446</v>
      </c>
      <c r="J8" s="30">
        <f t="shared" si="1"/>
        <v>3.5257525079067853</v>
      </c>
      <c r="K8" s="30">
        <f>K9+J8</f>
        <v>6.0729043242053695</v>
      </c>
      <c r="L8" s="31" t="s">
        <v>579</v>
      </c>
      <c r="M8" s="30">
        <f t="shared" si="2"/>
        <v>1258.2339293228142</v>
      </c>
      <c r="N8" s="31" t="s">
        <v>580</v>
      </c>
      <c r="O8" s="31">
        <f t="shared" si="3"/>
        <v>13.096782623583938</v>
      </c>
      <c r="P8" s="46" t="s">
        <v>582</v>
      </c>
    </row>
    <row r="9" spans="1:16" ht="22" customHeight="1">
      <c r="B9" s="179">
        <v>2</v>
      </c>
      <c r="C9" s="30">
        <f>'10-Analisi Sismica'!$D$8</f>
        <v>355.11722731906212</v>
      </c>
      <c r="D9" s="31" t="s">
        <v>373</v>
      </c>
      <c r="E9" s="30">
        <f>'10-Analisi Sismica'!$J$22</f>
        <v>103.59408465466416</v>
      </c>
      <c r="F9" s="30">
        <f>'10-Analisi Sismica'!$L$22</f>
        <v>1523.9663138113372</v>
      </c>
      <c r="G9" s="31" t="s">
        <v>221</v>
      </c>
      <c r="H9" s="30">
        <f>'11-Analisi Rigidezze'!R24</f>
        <v>598.3021129953305</v>
      </c>
      <c r="I9" s="31" t="s">
        <v>446</v>
      </c>
      <c r="J9" s="30">
        <f t="shared" si="1"/>
        <v>2.5471518162985847</v>
      </c>
      <c r="K9" s="30">
        <f>J9</f>
        <v>2.5471518162985847</v>
      </c>
      <c r="L9" s="31" t="s">
        <v>579</v>
      </c>
      <c r="M9" s="30">
        <f t="shared" si="2"/>
        <v>263.86986088591715</v>
      </c>
      <c r="N9" s="31" t="s">
        <v>580</v>
      </c>
      <c r="O9" s="31">
        <f t="shared" si="3"/>
        <v>2.3039943120019539</v>
      </c>
      <c r="P9" s="46" t="s">
        <v>582</v>
      </c>
    </row>
    <row r="10" spans="1:16" ht="22" customHeight="1" thickBot="1">
      <c r="B10" s="189" t="s">
        <v>555</v>
      </c>
      <c r="C10" s="48"/>
      <c r="D10" s="48"/>
      <c r="E10" s="48"/>
      <c r="F10" s="48"/>
      <c r="G10" s="48"/>
      <c r="H10" s="48"/>
      <c r="I10" s="48"/>
      <c r="J10" s="48"/>
      <c r="K10" s="48"/>
      <c r="L10" s="48"/>
      <c r="M10" s="180">
        <f>SUM(M5:M9)</f>
        <v>15578.749195525348</v>
      </c>
      <c r="N10" s="48" t="s">
        <v>580</v>
      </c>
      <c r="O10" s="48">
        <f>SUM(O5:O9)</f>
        <v>149.03162828101787</v>
      </c>
      <c r="P10" s="49" t="s">
        <v>582</v>
      </c>
    </row>
    <row r="11" spans="1:16" ht="22" customHeight="1" thickBot="1">
      <c r="F11" s="16"/>
      <c r="G11" s="16"/>
      <c r="H11" s="16"/>
      <c r="I11" s="16"/>
      <c r="J11" s="16"/>
      <c r="K11" s="16"/>
      <c r="L11" s="16"/>
      <c r="M11" s="16"/>
      <c r="N11" s="16"/>
      <c r="O11" s="16"/>
      <c r="P11" s="16"/>
    </row>
    <row r="12" spans="1:16" ht="22" customHeight="1" thickBot="1">
      <c r="B12" s="218" t="s">
        <v>578</v>
      </c>
      <c r="C12" s="219" t="s">
        <v>585</v>
      </c>
      <c r="D12" s="309">
        <f>2*3.14*SQRT(O10/M10)</f>
        <v>0.61423219203954404</v>
      </c>
      <c r="E12" s="220" t="s">
        <v>379</v>
      </c>
    </row>
    <row r="13" spans="1:16" ht="22" customHeight="1" thickBot="1"/>
    <row r="14" spans="1:16" ht="22" customHeight="1" thickBot="1">
      <c r="B14" s="677" t="s">
        <v>588</v>
      </c>
      <c r="C14" s="678"/>
      <c r="D14" s="678"/>
      <c r="E14" s="678"/>
      <c r="F14" s="678"/>
      <c r="G14" s="678"/>
      <c r="H14" s="678"/>
      <c r="I14" s="678"/>
      <c r="J14" s="678"/>
      <c r="K14" s="678"/>
      <c r="L14" s="678"/>
      <c r="M14" s="678"/>
      <c r="N14" s="678"/>
      <c r="O14" s="678"/>
      <c r="P14" s="679"/>
    </row>
    <row r="15" spans="1:16" ht="22" customHeight="1">
      <c r="B15" s="190" t="s">
        <v>382</v>
      </c>
      <c r="C15" s="182" t="s">
        <v>575</v>
      </c>
      <c r="D15" s="182" t="s">
        <v>218</v>
      </c>
      <c r="E15" s="182" t="s">
        <v>574</v>
      </c>
      <c r="F15" s="182" t="s">
        <v>576</v>
      </c>
      <c r="G15" s="182" t="s">
        <v>218</v>
      </c>
      <c r="H15" s="182" t="s">
        <v>444</v>
      </c>
      <c r="I15" s="182" t="s">
        <v>218</v>
      </c>
      <c r="J15" s="182" t="s">
        <v>583</v>
      </c>
      <c r="K15" s="182" t="s">
        <v>577</v>
      </c>
      <c r="L15" s="182" t="s">
        <v>218</v>
      </c>
      <c r="M15" s="182" t="s">
        <v>581</v>
      </c>
      <c r="N15" s="182" t="s">
        <v>218</v>
      </c>
      <c r="O15" s="182" t="s">
        <v>584</v>
      </c>
      <c r="P15" s="183" t="s">
        <v>218</v>
      </c>
    </row>
    <row r="16" spans="1:16" ht="22" customHeight="1">
      <c r="B16" s="179" t="s">
        <v>573</v>
      </c>
      <c r="C16" s="30">
        <f>'10-Analisi Sismica'!$F$8+'10-Analisi Sismica'!$E$8</f>
        <v>327.24770642201827</v>
      </c>
      <c r="D16" s="31" t="s">
        <v>373</v>
      </c>
      <c r="E16" s="30">
        <f>'10-Analisi Sismica'!$J$17+'10-Analisi Sismica'!$J$18</f>
        <v>488.02546726469575</v>
      </c>
      <c r="F16" s="30">
        <f>'10-Analisi Sismica'!$L$17+'10-Analisi Sismica'!$L$18</f>
        <v>552.25695185122004</v>
      </c>
      <c r="G16" s="31" t="s">
        <v>221</v>
      </c>
      <c r="H16" s="30">
        <f>'11-Analisi Rigidezze'!S20</f>
        <v>241.57293523501059</v>
      </c>
      <c r="I16" s="31" t="s">
        <v>446</v>
      </c>
      <c r="J16" s="30">
        <f>F16/H16</f>
        <v>2.2860878488476581</v>
      </c>
      <c r="K16" s="30">
        <f t="shared" ref="K16:K18" si="4">K17+J16</f>
        <v>14.486022384682336</v>
      </c>
      <c r="L16" s="31" t="s">
        <v>579</v>
      </c>
      <c r="M16" s="30">
        <f>E16*K16</f>
        <v>7069.5478430914391</v>
      </c>
      <c r="N16" s="31" t="s">
        <v>580</v>
      </c>
      <c r="O16" s="31">
        <f>C16*K16^2/1000</f>
        <v>68.671244076769668</v>
      </c>
      <c r="P16" s="46" t="s">
        <v>582</v>
      </c>
    </row>
    <row r="17" spans="2:16" ht="22" customHeight="1">
      <c r="B17" s="179">
        <v>5</v>
      </c>
      <c r="C17" s="30">
        <f>'10-Analisi Sismica'!$D$8</f>
        <v>355.11722731906212</v>
      </c>
      <c r="D17" s="31" t="s">
        <v>373</v>
      </c>
      <c r="E17" s="30">
        <f>'10-Analisi Sismica'!$J$19</f>
        <v>414.37633861865663</v>
      </c>
      <c r="F17" s="30">
        <f>'10-Analisi Sismica'!$L$19</f>
        <v>902.40180588335238</v>
      </c>
      <c r="G17" s="31" t="s">
        <v>221</v>
      </c>
      <c r="H17" s="30">
        <f>'11-Analisi Rigidezze'!S21</f>
        <v>370.80280335708579</v>
      </c>
      <c r="I17" s="31" t="s">
        <v>446</v>
      </c>
      <c r="J17" s="30">
        <f t="shared" ref="J17:J20" si="5">F17/H17</f>
        <v>2.433643429104102</v>
      </c>
      <c r="K17" s="30">
        <f t="shared" si="4"/>
        <v>12.199934535834679</v>
      </c>
      <c r="L17" s="31" t="s">
        <v>579</v>
      </c>
      <c r="M17" s="30">
        <f t="shared" ref="M17:M20" si="6">E17*K17</f>
        <v>5055.3642043464743</v>
      </c>
      <c r="N17" s="31" t="s">
        <v>580</v>
      </c>
      <c r="O17" s="31">
        <f t="shared" ref="O17:O20" si="7">C17*K17^2/1000</f>
        <v>52.855080877840862</v>
      </c>
      <c r="P17" s="46" t="s">
        <v>582</v>
      </c>
    </row>
    <row r="18" spans="2:16" ht="22" customHeight="1">
      <c r="B18" s="179">
        <v>4</v>
      </c>
      <c r="C18" s="30">
        <f>'10-Analisi Sismica'!$D$8</f>
        <v>355.11722731906212</v>
      </c>
      <c r="D18" s="31" t="s">
        <v>373</v>
      </c>
      <c r="E18" s="30">
        <f>'10-Analisi Sismica'!$J$20</f>
        <v>310.78225396399239</v>
      </c>
      <c r="F18" s="30">
        <f>'10-Analisi Sismica'!$L$20</f>
        <v>1213.1840598473448</v>
      </c>
      <c r="G18" s="31" t="s">
        <v>221</v>
      </c>
      <c r="H18" s="30">
        <f>'11-Analisi Rigidezze'!S22</f>
        <v>370.80280335708579</v>
      </c>
      <c r="I18" s="31" t="s">
        <v>446</v>
      </c>
      <c r="J18" s="30">
        <f t="shared" si="5"/>
        <v>3.2717769360525564</v>
      </c>
      <c r="K18" s="30">
        <f t="shared" si="4"/>
        <v>9.7662911067305771</v>
      </c>
      <c r="L18" s="31" t="s">
        <v>579</v>
      </c>
      <c r="M18" s="30">
        <f t="shared" si="6"/>
        <v>3035.1899630182224</v>
      </c>
      <c r="N18" s="31" t="s">
        <v>580</v>
      </c>
      <c r="O18" s="31">
        <f t="shared" si="7"/>
        <v>33.871238096903127</v>
      </c>
      <c r="P18" s="46" t="s">
        <v>582</v>
      </c>
    </row>
    <row r="19" spans="2:16" ht="22" customHeight="1">
      <c r="B19" s="179">
        <v>3</v>
      </c>
      <c r="C19" s="30">
        <f>'10-Analisi Sismica'!$D$8</f>
        <v>355.11722731906212</v>
      </c>
      <c r="D19" s="31" t="s">
        <v>373</v>
      </c>
      <c r="E19" s="30">
        <f>'10-Analisi Sismica'!$J$21</f>
        <v>207.18816930932832</v>
      </c>
      <c r="F19" s="30">
        <f>'10-Analisi Sismica'!$L$21</f>
        <v>1420.372229156673</v>
      </c>
      <c r="G19" s="31" t="s">
        <v>221</v>
      </c>
      <c r="H19" s="30">
        <f>'11-Analisi Rigidezze'!S23</f>
        <v>370.80280335708579</v>
      </c>
      <c r="I19" s="31" t="s">
        <v>446</v>
      </c>
      <c r="J19" s="30">
        <f t="shared" si="5"/>
        <v>3.8305326073515262</v>
      </c>
      <c r="K19" s="30">
        <f>K20+J19</f>
        <v>6.4945141706780216</v>
      </c>
      <c r="L19" s="31" t="s">
        <v>579</v>
      </c>
      <c r="M19" s="30">
        <f t="shared" si="6"/>
        <v>1345.5865015762699</v>
      </c>
      <c r="N19" s="31" t="s">
        <v>580</v>
      </c>
      <c r="O19" s="31">
        <f t="shared" si="7"/>
        <v>14.978388078764276</v>
      </c>
      <c r="P19" s="46" t="s">
        <v>582</v>
      </c>
    </row>
    <row r="20" spans="2:16" ht="22" customHeight="1">
      <c r="B20" s="179">
        <v>2</v>
      </c>
      <c r="C20" s="30">
        <f>'10-Analisi Sismica'!$D$8</f>
        <v>355.11722731906212</v>
      </c>
      <c r="D20" s="31" t="s">
        <v>373</v>
      </c>
      <c r="E20" s="30">
        <f>'10-Analisi Sismica'!$J$22</f>
        <v>103.59408465466416</v>
      </c>
      <c r="F20" s="30">
        <f>'10-Analisi Sismica'!$L$22</f>
        <v>1523.9663138113372</v>
      </c>
      <c r="G20" s="31" t="s">
        <v>221</v>
      </c>
      <c r="H20" s="30">
        <f>'11-Analisi Rigidezze'!S24</f>
        <v>572.06338617012466</v>
      </c>
      <c r="I20" s="31" t="s">
        <v>446</v>
      </c>
      <c r="J20" s="30">
        <f t="shared" si="5"/>
        <v>2.6639815633264949</v>
      </c>
      <c r="K20" s="30">
        <f>J20</f>
        <v>2.6639815633264949</v>
      </c>
      <c r="L20" s="31" t="s">
        <v>579</v>
      </c>
      <c r="M20" s="30">
        <f t="shared" si="6"/>
        <v>275.9727315897095</v>
      </c>
      <c r="N20" s="31" t="s">
        <v>580</v>
      </c>
      <c r="O20" s="31">
        <f t="shared" si="7"/>
        <v>2.5201951468354067</v>
      </c>
      <c r="P20" s="46" t="s">
        <v>582</v>
      </c>
    </row>
    <row r="21" spans="2:16" ht="22" customHeight="1" thickBot="1">
      <c r="B21" s="189" t="s">
        <v>555</v>
      </c>
      <c r="C21" s="48"/>
      <c r="D21" s="48"/>
      <c r="E21" s="48"/>
      <c r="F21" s="48"/>
      <c r="G21" s="48"/>
      <c r="H21" s="48"/>
      <c r="I21" s="48"/>
      <c r="J21" s="48"/>
      <c r="K21" s="48"/>
      <c r="L21" s="48"/>
      <c r="M21" s="180">
        <f>SUM(M16:M20)</f>
        <v>16781.661243622115</v>
      </c>
      <c r="N21" s="48" t="s">
        <v>580</v>
      </c>
      <c r="O21" s="48">
        <f>SUM(O16:O20)</f>
        <v>172.89614627711336</v>
      </c>
      <c r="P21" s="49" t="s">
        <v>582</v>
      </c>
    </row>
    <row r="22" spans="2:16" ht="22" customHeight="1" thickBot="1">
      <c r="F22" s="16"/>
      <c r="G22" s="16"/>
      <c r="H22" s="16"/>
      <c r="I22" s="16"/>
      <c r="J22" s="16"/>
      <c r="K22" s="16"/>
      <c r="L22" s="16"/>
      <c r="M22" s="16"/>
      <c r="N22" s="16"/>
      <c r="O22" s="16"/>
      <c r="P22" s="16"/>
    </row>
    <row r="23" spans="2:16" ht="22" customHeight="1" thickBot="1">
      <c r="B23" s="218" t="s">
        <v>586</v>
      </c>
      <c r="C23" s="219" t="s">
        <v>587</v>
      </c>
      <c r="D23" s="309">
        <f>2*3.14*SQRT(O21/M21)</f>
        <v>0.63743341406317466</v>
      </c>
      <c r="E23" s="220" t="s">
        <v>379</v>
      </c>
    </row>
    <row r="24" spans="2:16" ht="22" customHeight="1" thickBot="1"/>
    <row r="25" spans="2:16" ht="22" customHeight="1" thickBot="1">
      <c r="B25" s="677" t="s">
        <v>753</v>
      </c>
      <c r="C25" s="678"/>
      <c r="D25" s="679"/>
      <c r="G25" s="680" t="s">
        <v>590</v>
      </c>
      <c r="H25" s="681"/>
      <c r="I25" s="681"/>
      <c r="J25" s="681"/>
      <c r="K25" s="681"/>
      <c r="L25" s="681"/>
      <c r="M25" s="681"/>
      <c r="N25" s="681"/>
      <c r="O25" s="682"/>
    </row>
    <row r="26" spans="2:16" ht="22" customHeight="1">
      <c r="B26" s="190" t="s">
        <v>589</v>
      </c>
      <c r="C26" s="62">
        <f>'3-Parametri Spettrali'!C26</f>
        <v>0.61399999999999999</v>
      </c>
      <c r="D26" s="188" t="s">
        <v>379</v>
      </c>
      <c r="G26" s="245" t="s">
        <v>382</v>
      </c>
      <c r="H26" s="242" t="s">
        <v>593</v>
      </c>
      <c r="I26" s="242" t="s">
        <v>218</v>
      </c>
      <c r="J26" s="758" t="s">
        <v>591</v>
      </c>
      <c r="K26" s="758"/>
      <c r="L26" s="242" t="s">
        <v>594</v>
      </c>
      <c r="M26" s="242" t="s">
        <v>218</v>
      </c>
      <c r="N26" s="758" t="s">
        <v>592</v>
      </c>
      <c r="O26" s="759"/>
    </row>
    <row r="27" spans="2:16" ht="22" customHeight="1">
      <c r="B27" s="179" t="s">
        <v>585</v>
      </c>
      <c r="C27" s="82">
        <f>D12</f>
        <v>0.61423219203954404</v>
      </c>
      <c r="D27" s="46" t="s">
        <v>379</v>
      </c>
      <c r="G27" s="179">
        <v>6</v>
      </c>
      <c r="H27" s="30">
        <f>MAX('11-Analisi Rigidezze'!D202/'11-Analisi Rigidezze'!K197,'11-Analisi Rigidezze'!D214/'11-Analisi Rigidezze'!K209,'11-Analisi Rigidezze'!D226/'11-Analisi Rigidezze'!K221,'11-Analisi Rigidezze'!D238/'11-Analisi Rigidezze'!K233,'11-Analisi Rigidezze'!D250/'11-Analisi Rigidezze'!K245,'11-Analisi Rigidezze'!D262/'11-Analisi Rigidezze'!K257,'11-Analisi Rigidezze'!D274/'11-Analisi Rigidezze'!K269)</f>
        <v>21.205089629497412</v>
      </c>
      <c r="I27" s="31" t="s">
        <v>446</v>
      </c>
      <c r="J27" s="706">
        <f>H5/H27</f>
        <v>12.531267254680623</v>
      </c>
      <c r="K27" s="706"/>
      <c r="L27" s="30">
        <f>MAX('11-Analisi Rigidezze'!O202/'11-Analisi Rigidezze'!V197,'11-Analisi Rigidezze'!O214/'11-Analisi Rigidezze'!V209,'11-Analisi Rigidezze'!O226/'11-Analisi Rigidezze'!V221,'11-Analisi Rigidezze'!O238/'11-Analisi Rigidezze'!V233,'11-Analisi Rigidezze'!O250/'11-Analisi Rigidezze'!V245,'11-Analisi Rigidezze'!O262/'11-Analisi Rigidezze'!V257,'11-Analisi Rigidezze'!O274/'11-Analisi Rigidezze'!V269)</f>
        <v>19.844887244958837</v>
      </c>
      <c r="M27" s="31" t="s">
        <v>446</v>
      </c>
      <c r="N27" s="706">
        <f>H16/L27</f>
        <v>12.173056578911877</v>
      </c>
      <c r="O27" s="760"/>
    </row>
    <row r="28" spans="2:16" ht="22" customHeight="1" thickBot="1">
      <c r="B28" s="69" t="s">
        <v>587</v>
      </c>
      <c r="C28" s="187">
        <f>D23</f>
        <v>0.63743341406317466</v>
      </c>
      <c r="D28" s="49" t="s">
        <v>379</v>
      </c>
      <c r="G28" s="179">
        <v>5</v>
      </c>
      <c r="H28" s="30">
        <f>MAX('11-Analisi Rigidezze'!D56/'11-Analisi Rigidezze'!K51,'11-Analisi Rigidezze'!D68/'11-Analisi Rigidezze'!K63,'11-Analisi Rigidezze'!D80/'11-Analisi Rigidezze'!K75,'11-Analisi Rigidezze'!D92/'11-Analisi Rigidezze'!K87)</f>
        <v>33.580482286874378</v>
      </c>
      <c r="I28" s="31" t="s">
        <v>446</v>
      </c>
      <c r="J28" s="706">
        <f>H6/H28</f>
        <v>11.996744780308902</v>
      </c>
      <c r="K28" s="706"/>
      <c r="L28" s="30">
        <f>MAX('11-Analisi Rigidezze'!O56/'11-Analisi Rigidezze'!V51,'11-Analisi Rigidezze'!O68/'11-Analisi Rigidezze'!V63,'11-Analisi Rigidezze'!O80/'11-Analisi Rigidezze'!V75,'11-Analisi Rigidezze'!O92/'11-Analisi Rigidezze'!V87)</f>
        <v>31.893160716687312</v>
      </c>
      <c r="M28" s="31" t="s">
        <v>446</v>
      </c>
      <c r="N28" s="706">
        <f>H17/L28</f>
        <v>11.626405004226262</v>
      </c>
      <c r="O28" s="760"/>
    </row>
    <row r="29" spans="2:16" ht="22" customHeight="1" thickBot="1">
      <c r="G29" s="179">
        <v>4</v>
      </c>
      <c r="H29" s="30">
        <f>H28</f>
        <v>33.580482286874378</v>
      </c>
      <c r="I29" s="31" t="s">
        <v>446</v>
      </c>
      <c r="J29" s="706">
        <f>H7/H29</f>
        <v>11.996744780308902</v>
      </c>
      <c r="K29" s="706"/>
      <c r="L29" s="30">
        <f>L28</f>
        <v>31.893160716687312</v>
      </c>
      <c r="M29" s="31" t="s">
        <v>446</v>
      </c>
      <c r="N29" s="706">
        <f>H18/L29</f>
        <v>11.626405004226262</v>
      </c>
      <c r="O29" s="760"/>
    </row>
    <row r="30" spans="2:16" ht="22" customHeight="1" thickBot="1">
      <c r="B30" s="680" t="s">
        <v>754</v>
      </c>
      <c r="C30" s="681"/>
      <c r="D30" s="682"/>
      <c r="G30" s="179">
        <v>3</v>
      </c>
      <c r="H30" s="30">
        <f>H29</f>
        <v>33.580482286874378</v>
      </c>
      <c r="I30" s="31" t="s">
        <v>446</v>
      </c>
      <c r="J30" s="706">
        <f>H8/H30</f>
        <v>11.996744780308902</v>
      </c>
      <c r="K30" s="706"/>
      <c r="L30" s="30">
        <f>L29</f>
        <v>31.893160716687312</v>
      </c>
      <c r="M30" s="31" t="s">
        <v>446</v>
      </c>
      <c r="N30" s="706">
        <f>H19/L30</f>
        <v>11.626405004226262</v>
      </c>
      <c r="O30" s="760"/>
    </row>
    <row r="31" spans="2:16" ht="22" customHeight="1" thickBot="1">
      <c r="B31" s="190" t="s">
        <v>585</v>
      </c>
      <c r="C31" s="350">
        <v>0.61199999999999999</v>
      </c>
      <c r="D31" s="188" t="s">
        <v>379</v>
      </c>
      <c r="G31" s="69">
        <v>2</v>
      </c>
      <c r="H31" s="180">
        <f>MAX('11-Analisi Rigidezze'!D111/'11-Analisi Rigidezze'!K106,'11-Analisi Rigidezze'!D123/'11-Analisi Rigidezze'!K118,'11-Analisi Rigidezze'!D135/'11-Analisi Rigidezze'!K130,'11-Analisi Rigidezze'!D147/'11-Analisi Rigidezze'!K142,'11-Analisi Rigidezze'!D159/'11-Analisi Rigidezze'!K154,'11-Analisi Rigidezze'!D171/'11-Analisi Rigidezze'!K166,'11-Analisi Rigidezze'!D183/'11-Analisi Rigidezze'!K178)</f>
        <v>53.979378259363564</v>
      </c>
      <c r="I31" s="48" t="s">
        <v>446</v>
      </c>
      <c r="J31" s="713">
        <f>H9/H31</f>
        <v>11.083901524774337</v>
      </c>
      <c r="K31" s="713"/>
      <c r="L31" s="180">
        <f>MAX('11-Analisi Rigidezze'!O111/'11-Analisi Rigidezze'!V106,'11-Analisi Rigidezze'!O123/'11-Analisi Rigidezze'!V118,'11-Analisi Rigidezze'!O135/'11-Analisi Rigidezze'!V130,'11-Analisi Rigidezze'!O147/'11-Analisi Rigidezze'!V142,'11-Analisi Rigidezze'!O159/'11-Analisi Rigidezze'!V154,'11-Analisi Rigidezze'!O171/'11-Analisi Rigidezze'!V166,'11-Analisi Rigidezze'!O183/'11-Analisi Rigidezze'!V178)</f>
        <v>53.084422349547367</v>
      </c>
      <c r="M31" s="48" t="s">
        <v>446</v>
      </c>
      <c r="N31" s="713">
        <f>H20/L31</f>
        <v>10.776483210144651</v>
      </c>
      <c r="O31" s="761"/>
    </row>
    <row r="32" spans="2:16" ht="22" customHeight="1" thickBot="1">
      <c r="B32" s="69" t="s">
        <v>587</v>
      </c>
      <c r="C32" s="187">
        <v>0.64300000000000002</v>
      </c>
      <c r="D32" s="49" t="s">
        <v>379</v>
      </c>
    </row>
  </sheetData>
  <mergeCells count="18">
    <mergeCell ref="J31:K31"/>
    <mergeCell ref="N26:O26"/>
    <mergeCell ref="N27:O27"/>
    <mergeCell ref="N28:O28"/>
    <mergeCell ref="N29:O29"/>
    <mergeCell ref="N30:O30"/>
    <mergeCell ref="N31:O31"/>
    <mergeCell ref="J27:K27"/>
    <mergeCell ref="B30:D30"/>
    <mergeCell ref="B3:P3"/>
    <mergeCell ref="A1:D1"/>
    <mergeCell ref="B14:P14"/>
    <mergeCell ref="B25:D25"/>
    <mergeCell ref="J26:K26"/>
    <mergeCell ref="G25:O25"/>
    <mergeCell ref="J28:K28"/>
    <mergeCell ref="J29:K29"/>
    <mergeCell ref="J30:K30"/>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14" enableFormatConditionsCalculation="0"/>
  <dimension ref="A1:BO81"/>
  <sheetViews>
    <sheetView topLeftCell="AZ1" workbookViewId="0">
      <selection activeCell="AY16" sqref="AY16"/>
    </sheetView>
  </sheetViews>
  <sheetFormatPr baseColWidth="10" defaultRowHeight="22" customHeight="1" x14ac:dyDescent="0"/>
  <cols>
    <col min="1" max="1" width="5.6640625" customWidth="1"/>
  </cols>
  <sheetData>
    <row r="1" spans="1:67" ht="22" customHeight="1">
      <c r="A1" s="673" t="s">
        <v>595</v>
      </c>
      <c r="B1" s="673"/>
      <c r="C1" s="673"/>
      <c r="D1" s="673"/>
      <c r="E1" s="673"/>
      <c r="F1" s="285"/>
    </row>
    <row r="2" spans="1:67" ht="22" customHeight="1" thickBot="1"/>
    <row r="3" spans="1:67" ht="22" customHeight="1" thickBot="1">
      <c r="B3" s="680" t="s">
        <v>509</v>
      </c>
      <c r="C3" s="681"/>
      <c r="D3" s="681"/>
      <c r="E3" s="681"/>
      <c r="F3" s="681"/>
      <c r="G3" s="681"/>
      <c r="H3" s="681"/>
      <c r="I3" s="681"/>
      <c r="J3" s="681"/>
      <c r="K3" s="681"/>
      <c r="L3" s="681"/>
      <c r="M3" s="681"/>
      <c r="N3" s="681"/>
      <c r="O3" s="681"/>
      <c r="P3" s="681"/>
      <c r="Q3" s="681"/>
      <c r="R3" s="681"/>
      <c r="S3" s="681"/>
      <c r="T3" s="681"/>
      <c r="U3" s="681"/>
      <c r="V3" s="681"/>
      <c r="W3" s="681"/>
      <c r="X3" s="682"/>
      <c r="AA3" s="680" t="s">
        <v>510</v>
      </c>
      <c r="AB3" s="681"/>
      <c r="AC3" s="681"/>
      <c r="AD3" s="681"/>
      <c r="AE3" s="681"/>
      <c r="AF3" s="681"/>
      <c r="AG3" s="681"/>
      <c r="AH3" s="681"/>
      <c r="AI3" s="681"/>
      <c r="AJ3" s="681"/>
      <c r="AK3" s="681"/>
      <c r="AL3" s="681"/>
      <c r="AM3" s="681"/>
      <c r="AN3" s="681"/>
      <c r="AO3" s="681"/>
      <c r="AP3" s="681"/>
      <c r="AQ3" s="681"/>
      <c r="AR3" s="681"/>
      <c r="AS3" s="681"/>
      <c r="AT3" s="681"/>
      <c r="AU3" s="681"/>
      <c r="AV3" s="681"/>
      <c r="AW3" s="682"/>
    </row>
    <row r="4" spans="1:67" ht="22" customHeight="1" thickBot="1"/>
    <row r="5" spans="1:67" ht="22" customHeight="1" thickBot="1">
      <c r="B5" s="742" t="s">
        <v>606</v>
      </c>
      <c r="C5" s="743"/>
      <c r="D5" s="743"/>
      <c r="E5" s="743"/>
      <c r="F5" s="743"/>
      <c r="G5" s="743"/>
      <c r="H5" s="743"/>
      <c r="I5" s="743"/>
      <c r="J5" s="743"/>
      <c r="K5" s="743"/>
      <c r="L5" s="743"/>
      <c r="M5" s="743"/>
      <c r="N5" s="743"/>
      <c r="O5" s="743"/>
      <c r="P5" s="743"/>
      <c r="Q5" s="743"/>
      <c r="R5" s="743"/>
      <c r="S5" s="743"/>
      <c r="T5" s="743"/>
      <c r="U5" s="743"/>
      <c r="V5" s="743"/>
      <c r="W5" s="743"/>
      <c r="X5" s="743"/>
      <c r="Y5" s="743"/>
      <c r="Z5" s="743"/>
      <c r="AA5" s="743"/>
      <c r="AB5" s="743"/>
      <c r="AC5" s="743"/>
      <c r="AD5" s="743"/>
      <c r="AE5" s="743"/>
      <c r="AF5" s="743"/>
      <c r="AG5" s="743"/>
      <c r="AH5" s="743"/>
      <c r="AI5" s="743"/>
      <c r="AJ5" s="743"/>
      <c r="AK5" s="743"/>
      <c r="AL5" s="743"/>
      <c r="AM5" s="743"/>
      <c r="AN5" s="743"/>
      <c r="AO5" s="743"/>
      <c r="AP5" s="743"/>
      <c r="AQ5" s="743"/>
      <c r="AR5" s="743"/>
      <c r="AS5" s="743"/>
      <c r="AT5" s="743"/>
      <c r="AU5" s="743"/>
      <c r="AV5" s="743"/>
      <c r="AW5" s="744"/>
      <c r="BD5" s="766" t="s">
        <v>382</v>
      </c>
      <c r="BE5" s="762" t="s">
        <v>607</v>
      </c>
      <c r="BF5" s="763"/>
      <c r="BG5" s="762" t="s">
        <v>608</v>
      </c>
      <c r="BH5" s="763"/>
      <c r="BI5" s="764" t="s">
        <v>171</v>
      </c>
      <c r="BJ5" s="765"/>
      <c r="BK5" s="741" t="s">
        <v>218</v>
      </c>
      <c r="BM5" s="677" t="s">
        <v>609</v>
      </c>
      <c r="BN5" s="678"/>
      <c r="BO5" s="679"/>
    </row>
    <row r="6" spans="1:67" ht="22" customHeight="1" thickBot="1">
      <c r="B6" s="313"/>
      <c r="C6" s="184"/>
      <c r="D6" s="184"/>
      <c r="E6" s="184"/>
      <c r="F6" s="184"/>
      <c r="G6" s="184"/>
      <c r="H6" s="184"/>
      <c r="I6" s="184"/>
      <c r="J6" s="184"/>
      <c r="K6" s="184"/>
      <c r="L6" s="184"/>
      <c r="M6" s="184"/>
      <c r="N6" s="184"/>
      <c r="O6" s="184"/>
      <c r="P6" s="184"/>
      <c r="Q6" s="184"/>
      <c r="R6" s="184"/>
      <c r="S6" s="184"/>
      <c r="T6" s="184"/>
      <c r="U6" s="184"/>
      <c r="V6" s="184"/>
      <c r="W6" s="2"/>
      <c r="X6" s="2"/>
      <c r="Y6" s="316"/>
      <c r="Z6" s="2"/>
      <c r="AA6" s="184"/>
      <c r="AB6" s="184"/>
      <c r="AC6" s="184"/>
      <c r="AD6" s="184"/>
      <c r="AE6" s="184"/>
      <c r="AF6" s="184"/>
      <c r="AG6" s="184"/>
      <c r="AH6" s="184"/>
      <c r="AI6" s="184"/>
      <c r="AJ6" s="184"/>
      <c r="AK6" s="184"/>
      <c r="AL6" s="184"/>
      <c r="AM6" s="184"/>
      <c r="AN6" s="184"/>
      <c r="AO6" s="184"/>
      <c r="AP6" s="184"/>
      <c r="AQ6" s="184"/>
      <c r="AR6" s="184"/>
      <c r="AS6" s="184"/>
      <c r="AT6" s="184"/>
      <c r="AU6" s="184"/>
      <c r="AV6" s="2"/>
      <c r="AW6" s="299"/>
      <c r="BD6" s="767"/>
      <c r="BE6" s="318" t="s">
        <v>596</v>
      </c>
      <c r="BF6" s="319" t="s">
        <v>597</v>
      </c>
      <c r="BG6" s="318" t="s">
        <v>596</v>
      </c>
      <c r="BH6" s="319" t="s">
        <v>597</v>
      </c>
      <c r="BI6" s="318" t="s">
        <v>596</v>
      </c>
      <c r="BJ6" s="319" t="s">
        <v>597</v>
      </c>
      <c r="BK6" s="768"/>
      <c r="BM6" s="239" t="s">
        <v>596</v>
      </c>
      <c r="BN6" s="215" t="s">
        <v>597</v>
      </c>
      <c r="BO6" s="297" t="s">
        <v>218</v>
      </c>
    </row>
    <row r="7" spans="1:67" ht="22" customHeight="1" thickBot="1">
      <c r="B7" s="313"/>
      <c r="C7" s="184"/>
      <c r="D7" s="184" t="s">
        <v>596</v>
      </c>
      <c r="E7" s="184">
        <v>0.15</v>
      </c>
      <c r="F7" s="184"/>
      <c r="G7" s="184"/>
      <c r="H7" s="184">
        <f>5.15+E7</f>
        <v>5.3000000000000007</v>
      </c>
      <c r="I7" s="184"/>
      <c r="J7" s="184"/>
      <c r="K7" s="184">
        <f>5.8+H7</f>
        <v>11.100000000000001</v>
      </c>
      <c r="L7" s="184"/>
      <c r="M7" s="184">
        <f>3+K7</f>
        <v>14.100000000000001</v>
      </c>
      <c r="N7" s="184">
        <f>1.15+M7</f>
        <v>15.250000000000002</v>
      </c>
      <c r="O7" s="184"/>
      <c r="P7" s="184">
        <f>4+M7</f>
        <v>18.100000000000001</v>
      </c>
      <c r="Q7" s="184">
        <f>P7+0.9</f>
        <v>19</v>
      </c>
      <c r="R7" s="184"/>
      <c r="S7" s="184"/>
      <c r="T7" s="184">
        <f>5.2+P7</f>
        <v>23.3</v>
      </c>
      <c r="U7" s="184"/>
      <c r="V7" s="184"/>
      <c r="W7" s="2"/>
      <c r="X7" s="2"/>
      <c r="Y7" s="299"/>
      <c r="Z7" s="2"/>
      <c r="AA7" s="184"/>
      <c r="AB7" s="184"/>
      <c r="AC7" s="184" t="s">
        <v>596</v>
      </c>
      <c r="AD7" s="184">
        <v>0.15</v>
      </c>
      <c r="AE7" s="184"/>
      <c r="AF7" s="184"/>
      <c r="AG7" s="184">
        <f>5.15+AD7</f>
        <v>5.3000000000000007</v>
      </c>
      <c r="AH7" s="184"/>
      <c r="AI7" s="184"/>
      <c r="AJ7" s="184">
        <f>5.8+AG7</f>
        <v>11.100000000000001</v>
      </c>
      <c r="AK7" s="184"/>
      <c r="AL7" s="184">
        <f>3+AJ7</f>
        <v>14.100000000000001</v>
      </c>
      <c r="AM7" s="184">
        <f>1.15+AL7</f>
        <v>15.250000000000002</v>
      </c>
      <c r="AN7" s="184"/>
      <c r="AO7" s="184">
        <f>4+AL7</f>
        <v>18.100000000000001</v>
      </c>
      <c r="AP7" s="184">
        <f>AO7+0.9</f>
        <v>19</v>
      </c>
      <c r="AQ7" s="184"/>
      <c r="AR7" s="184"/>
      <c r="AS7" s="184">
        <f>5.2+AO7</f>
        <v>23.3</v>
      </c>
      <c r="AT7" s="184"/>
      <c r="AU7" s="184"/>
      <c r="AV7" s="2"/>
      <c r="AW7" s="2"/>
      <c r="AX7" s="677" t="s">
        <v>599</v>
      </c>
      <c r="AY7" s="678"/>
      <c r="AZ7" s="679"/>
      <c r="BD7" s="92">
        <v>6</v>
      </c>
      <c r="BE7" s="244">
        <f>AY60</f>
        <v>11.68</v>
      </c>
      <c r="BF7" s="104">
        <f>AY61</f>
        <v>7.55</v>
      </c>
      <c r="BG7" s="101">
        <f>AY64</f>
        <v>11.867033098414831</v>
      </c>
      <c r="BH7" s="277">
        <f>AY65</f>
        <v>7.5735988462760782</v>
      </c>
      <c r="BI7" s="101">
        <f>-(BE7-BG7)</f>
        <v>0.1870330984148314</v>
      </c>
      <c r="BJ7" s="277">
        <f>-(BF7-BH7)</f>
        <v>2.3598846276078334E-2</v>
      </c>
      <c r="BK7" s="281" t="s">
        <v>2</v>
      </c>
      <c r="BM7" s="103">
        <f>AS7*0.05</f>
        <v>1.165</v>
      </c>
      <c r="BN7" s="180">
        <f>AB9*0.05</f>
        <v>0.71750000000000003</v>
      </c>
      <c r="BO7" s="49" t="s">
        <v>2</v>
      </c>
    </row>
    <row r="8" spans="1:67" ht="22" customHeight="1" thickBot="1">
      <c r="B8" s="314"/>
      <c r="C8" s="205" t="s">
        <v>597</v>
      </c>
      <c r="D8" s="2"/>
      <c r="E8" s="2"/>
      <c r="F8" s="2"/>
      <c r="G8" s="2"/>
      <c r="H8" s="2"/>
      <c r="I8" s="2"/>
      <c r="J8" s="2"/>
      <c r="K8" s="2"/>
      <c r="L8" s="2"/>
      <c r="M8" s="2"/>
      <c r="N8" s="2"/>
      <c r="O8" s="2"/>
      <c r="P8" s="2"/>
      <c r="Q8" s="2"/>
      <c r="R8" s="2"/>
      <c r="S8" s="2"/>
      <c r="T8" s="2"/>
      <c r="U8" s="2"/>
      <c r="V8" s="56" t="s">
        <v>469</v>
      </c>
      <c r="W8" s="56" t="s">
        <v>598</v>
      </c>
      <c r="X8" s="2"/>
      <c r="Y8" s="299"/>
      <c r="Z8" s="2"/>
      <c r="AA8" s="2"/>
      <c r="AB8" s="205" t="s">
        <v>597</v>
      </c>
      <c r="AC8" s="2"/>
      <c r="AD8" s="2"/>
      <c r="AE8" s="2"/>
      <c r="AF8" s="2"/>
      <c r="AG8" s="2"/>
      <c r="AH8" s="2"/>
      <c r="AI8" s="2"/>
      <c r="AJ8" s="2"/>
      <c r="AK8" s="2"/>
      <c r="AL8" s="2"/>
      <c r="AM8" s="2"/>
      <c r="AN8" s="2"/>
      <c r="AO8" s="2"/>
      <c r="AP8" s="2"/>
      <c r="AQ8" s="2"/>
      <c r="AR8" s="2"/>
      <c r="AS8" s="2"/>
      <c r="AT8" s="2"/>
      <c r="AU8" s="56"/>
      <c r="AV8" s="56"/>
      <c r="AW8" s="2"/>
      <c r="AX8" s="181" t="s">
        <v>600</v>
      </c>
      <c r="AY8" s="62">
        <v>12.06</v>
      </c>
      <c r="AZ8" s="188" t="s">
        <v>2</v>
      </c>
      <c r="BD8" s="93">
        <v>5</v>
      </c>
      <c r="BE8" s="45">
        <f t="shared" ref="BE8:BE9" si="0">$AY$34</f>
        <v>11.68</v>
      </c>
      <c r="BF8" s="46">
        <f t="shared" ref="BF8:BF9" si="1">$AY$35</f>
        <v>7.55</v>
      </c>
      <c r="BG8" s="102">
        <f t="shared" ref="BG8:BG9" si="2">$AY$38</f>
        <v>11.809018998631505</v>
      </c>
      <c r="BH8" s="237">
        <f t="shared" ref="BH8:BH9" si="3">$AY$39</f>
        <v>7.5133878743010962</v>
      </c>
      <c r="BI8" s="102">
        <f t="shared" ref="BI8:BI10" si="4">-(BE8-BG8)</f>
        <v>0.1290189986315049</v>
      </c>
      <c r="BJ8" s="237">
        <f t="shared" ref="BJ8:BJ11" si="5">-(BF8-BH8)</f>
        <v>-3.6612125698903597E-2</v>
      </c>
      <c r="BK8" s="263" t="s">
        <v>2</v>
      </c>
      <c r="BM8" s="16" t="str">
        <f>IF(ABS(BI7:BI11&gt;BM7),"Non Verificata","Verificata")</f>
        <v>Verificata</v>
      </c>
      <c r="BN8" s="16" t="str">
        <f>IF(ABS(BJ7:BJ11)&gt;BN7,"Non Verificata","Verificata")</f>
        <v>Verificata</v>
      </c>
    </row>
    <row r="9" spans="1:67" ht="22" customHeight="1" thickBot="1">
      <c r="B9" s="314"/>
      <c r="C9" s="205">
        <f>4.6+C14</f>
        <v>14.35</v>
      </c>
      <c r="D9" s="2"/>
      <c r="E9" s="310">
        <f>T24</f>
        <v>12.699544506702962</v>
      </c>
      <c r="F9" s="2"/>
      <c r="G9" s="2"/>
      <c r="H9" s="310">
        <f>N24</f>
        <v>53.979378259363564</v>
      </c>
      <c r="I9" s="2"/>
      <c r="J9" s="2"/>
      <c r="K9" s="310">
        <f>N24</f>
        <v>53.979378259363564</v>
      </c>
      <c r="L9" s="2"/>
      <c r="M9" s="310">
        <f>N24</f>
        <v>53.979378259363564</v>
      </c>
      <c r="N9" s="2"/>
      <c r="O9" s="2"/>
      <c r="P9" s="310">
        <f>K24</f>
        <v>44.41089347707539</v>
      </c>
      <c r="Q9" s="2"/>
      <c r="R9" s="2"/>
      <c r="S9" s="2"/>
      <c r="T9" s="2"/>
      <c r="U9" s="2"/>
      <c r="V9" s="26">
        <f>E9+H9+K9+M9+P9</f>
        <v>219.04857276186902</v>
      </c>
      <c r="W9" s="56">
        <f>V9*C9</f>
        <v>3143.3470191328206</v>
      </c>
      <c r="X9" s="2"/>
      <c r="Y9" s="299"/>
      <c r="Z9" s="2"/>
      <c r="AA9" s="2"/>
      <c r="AB9" s="205">
        <f>4.6+AB14</f>
        <v>14.35</v>
      </c>
      <c r="AC9" s="2"/>
      <c r="AD9" s="310">
        <f>AS24</f>
        <v>42.373942371567907</v>
      </c>
      <c r="AE9" s="2"/>
      <c r="AF9" s="2"/>
      <c r="AG9" s="310">
        <f>AJ24</f>
        <v>12.413497226449261</v>
      </c>
      <c r="AH9" s="2"/>
      <c r="AI9" s="2"/>
      <c r="AJ9" s="310">
        <f>AJ24</f>
        <v>12.413497226449261</v>
      </c>
      <c r="AK9" s="2"/>
      <c r="AL9" s="310">
        <f>AJ24</f>
        <v>12.413497226449261</v>
      </c>
      <c r="AM9" s="2"/>
      <c r="AN9" s="2"/>
      <c r="AO9" s="310">
        <f>AJ24</f>
        <v>12.413497226449261</v>
      </c>
      <c r="AP9" s="2"/>
      <c r="AQ9" s="2"/>
      <c r="AR9" s="2"/>
      <c r="AS9" s="2"/>
      <c r="AT9" s="2"/>
      <c r="AU9" s="26"/>
      <c r="AV9" s="56"/>
      <c r="AW9" s="2"/>
      <c r="AX9" s="47" t="s">
        <v>601</v>
      </c>
      <c r="AY9" s="48">
        <v>7.62</v>
      </c>
      <c r="AZ9" s="49" t="s">
        <v>2</v>
      </c>
      <c r="BD9" s="93">
        <v>4</v>
      </c>
      <c r="BE9" s="45">
        <f t="shared" si="0"/>
        <v>11.68</v>
      </c>
      <c r="BF9" s="46">
        <f t="shared" si="1"/>
        <v>7.55</v>
      </c>
      <c r="BG9" s="102">
        <f t="shared" si="2"/>
        <v>11.809018998631505</v>
      </c>
      <c r="BH9" s="237">
        <f t="shared" si="3"/>
        <v>7.5133878743010962</v>
      </c>
      <c r="BI9" s="102">
        <f t="shared" si="4"/>
        <v>0.1290189986315049</v>
      </c>
      <c r="BJ9" s="237">
        <f t="shared" si="5"/>
        <v>-3.6612125698903597E-2</v>
      </c>
      <c r="BK9" s="263" t="s">
        <v>2</v>
      </c>
    </row>
    <row r="10" spans="1:67" ht="22" customHeight="1" thickBot="1">
      <c r="B10" s="314"/>
      <c r="C10" s="205"/>
      <c r="D10" s="2"/>
      <c r="E10" s="2">
        <v>17</v>
      </c>
      <c r="F10" s="2"/>
      <c r="G10" s="2"/>
      <c r="H10" s="2">
        <v>18</v>
      </c>
      <c r="I10" s="2"/>
      <c r="J10" s="2"/>
      <c r="K10" s="2">
        <v>19</v>
      </c>
      <c r="L10" s="2"/>
      <c r="M10" s="2">
        <v>20</v>
      </c>
      <c r="N10" s="2"/>
      <c r="O10" s="2"/>
      <c r="P10" s="2">
        <v>21</v>
      </c>
      <c r="Q10" s="2"/>
      <c r="R10" s="2"/>
      <c r="S10" s="2"/>
      <c r="T10" s="2"/>
      <c r="U10" s="2"/>
      <c r="V10" s="56"/>
      <c r="W10" s="56"/>
      <c r="X10" s="2"/>
      <c r="Y10" s="299"/>
      <c r="Z10" s="2"/>
      <c r="AA10" s="2"/>
      <c r="AB10" s="205"/>
      <c r="AC10" s="2"/>
      <c r="AD10" s="2">
        <v>17</v>
      </c>
      <c r="AE10" s="2"/>
      <c r="AF10" s="2"/>
      <c r="AG10" s="2">
        <v>18</v>
      </c>
      <c r="AH10" s="2"/>
      <c r="AI10" s="2"/>
      <c r="AJ10" s="2">
        <v>19</v>
      </c>
      <c r="AK10" s="2"/>
      <c r="AL10" s="2">
        <v>20</v>
      </c>
      <c r="AM10" s="2"/>
      <c r="AN10" s="2"/>
      <c r="AO10" s="2">
        <v>21</v>
      </c>
      <c r="AP10" s="2"/>
      <c r="AQ10" s="2"/>
      <c r="AR10" s="2"/>
      <c r="AS10" s="2"/>
      <c r="AT10" s="2"/>
      <c r="AU10" s="56"/>
      <c r="AV10" s="56"/>
      <c r="AW10" s="299"/>
      <c r="BD10" s="93">
        <v>3</v>
      </c>
      <c r="BE10" s="45">
        <f>$AY$34</f>
        <v>11.68</v>
      </c>
      <c r="BF10" s="46">
        <f>$AY$35</f>
        <v>7.55</v>
      </c>
      <c r="BG10" s="102">
        <f>$AY$38</f>
        <v>11.809018998631505</v>
      </c>
      <c r="BH10" s="237">
        <f>$AY$39</f>
        <v>7.5133878743010962</v>
      </c>
      <c r="BI10" s="102">
        <f t="shared" si="4"/>
        <v>0.1290189986315049</v>
      </c>
      <c r="BJ10" s="237">
        <f t="shared" si="5"/>
        <v>-3.6612125698903597E-2</v>
      </c>
      <c r="BK10" s="263" t="s">
        <v>2</v>
      </c>
    </row>
    <row r="11" spans="1:67" ht="22" customHeight="1" thickBot="1">
      <c r="B11" s="314"/>
      <c r="C11" s="205"/>
      <c r="D11" s="2"/>
      <c r="E11" s="2"/>
      <c r="F11" s="2"/>
      <c r="G11" s="2"/>
      <c r="H11" s="2"/>
      <c r="I11" s="2"/>
      <c r="J11" s="2"/>
      <c r="K11" s="2"/>
      <c r="L11" s="2"/>
      <c r="M11" s="2"/>
      <c r="N11" s="2"/>
      <c r="O11" s="2"/>
      <c r="P11" s="2"/>
      <c r="Q11" s="2"/>
      <c r="R11" s="2"/>
      <c r="S11" s="2"/>
      <c r="T11" s="2"/>
      <c r="U11" s="2"/>
      <c r="V11" s="56"/>
      <c r="W11" s="56"/>
      <c r="X11" s="2"/>
      <c r="Y11" s="299"/>
      <c r="Z11" s="2"/>
      <c r="AA11" s="2"/>
      <c r="AB11" s="205"/>
      <c r="AC11" s="2"/>
      <c r="AD11" s="2"/>
      <c r="AE11" s="2"/>
      <c r="AF11" s="2"/>
      <c r="AG11" s="2"/>
      <c r="AH11" s="2"/>
      <c r="AI11" s="2"/>
      <c r="AJ11" s="2"/>
      <c r="AK11" s="2"/>
      <c r="AL11" s="2"/>
      <c r="AM11" s="2"/>
      <c r="AN11" s="2"/>
      <c r="AO11" s="2"/>
      <c r="AP11" s="2"/>
      <c r="AQ11" s="2"/>
      <c r="AR11" s="2"/>
      <c r="AS11" s="2"/>
      <c r="AT11" s="2"/>
      <c r="AU11" s="56"/>
      <c r="AV11" s="56"/>
      <c r="AW11" s="2"/>
      <c r="AX11" s="677" t="s">
        <v>602</v>
      </c>
      <c r="AY11" s="678"/>
      <c r="AZ11" s="679"/>
      <c r="BD11" s="94">
        <v>2</v>
      </c>
      <c r="BE11" s="47">
        <f>AY8</f>
        <v>12.06</v>
      </c>
      <c r="BF11" s="49">
        <f>AY9</f>
        <v>7.62</v>
      </c>
      <c r="BG11" s="103">
        <f>AY12</f>
        <v>12.042058938747402</v>
      </c>
      <c r="BH11" s="238">
        <f>AY13</f>
        <v>7.5725231599701797</v>
      </c>
      <c r="BI11" s="103">
        <f>-(BE11-BG11)</f>
        <v>-1.7941061252598089E-2</v>
      </c>
      <c r="BJ11" s="238">
        <f t="shared" si="5"/>
        <v>-4.7476840029820444E-2</v>
      </c>
      <c r="BK11" s="207" t="s">
        <v>2</v>
      </c>
    </row>
    <row r="12" spans="1:67" ht="22" customHeight="1">
      <c r="B12" s="314"/>
      <c r="C12" s="205"/>
      <c r="D12" s="2"/>
      <c r="E12" s="2"/>
      <c r="F12" s="2"/>
      <c r="G12" s="2"/>
      <c r="H12" s="2"/>
      <c r="I12" s="2"/>
      <c r="J12" s="317"/>
      <c r="K12" s="317"/>
      <c r="L12" s="317"/>
      <c r="M12" s="317"/>
      <c r="N12" s="317"/>
      <c r="O12" s="317"/>
      <c r="P12" s="317"/>
      <c r="Q12" s="317"/>
      <c r="R12" s="317"/>
      <c r="S12" s="317"/>
      <c r="T12" s="317"/>
      <c r="U12" s="317"/>
      <c r="V12" s="56"/>
      <c r="W12" s="56"/>
      <c r="X12" s="2"/>
      <c r="Y12" s="299"/>
      <c r="Z12" s="2"/>
      <c r="AA12" s="2"/>
      <c r="AB12" s="205"/>
      <c r="AC12" s="2"/>
      <c r="AD12" s="2"/>
      <c r="AE12" s="2"/>
      <c r="AF12" s="2"/>
      <c r="AG12" s="2"/>
      <c r="AH12" s="2"/>
      <c r="AI12" s="2"/>
      <c r="AJ12" s="2"/>
      <c r="AK12" s="2"/>
      <c r="AL12" s="2"/>
      <c r="AM12" s="2"/>
      <c r="AN12" s="2"/>
      <c r="AO12" s="2"/>
      <c r="AP12" s="2"/>
      <c r="AQ12" s="2"/>
      <c r="AR12" s="2"/>
      <c r="AS12" s="2"/>
      <c r="AT12" s="2"/>
      <c r="AU12" s="56"/>
      <c r="AV12" s="56"/>
      <c r="AW12" s="2"/>
      <c r="AX12" s="181" t="s">
        <v>603</v>
      </c>
      <c r="AY12" s="38">
        <f>AU28/AU27</f>
        <v>12.042058938747402</v>
      </c>
      <c r="AZ12" s="188" t="s">
        <v>2</v>
      </c>
    </row>
    <row r="13" spans="1:67" ht="22" customHeight="1" thickBot="1">
      <c r="B13" s="314"/>
      <c r="C13" s="205"/>
      <c r="D13" s="2"/>
      <c r="E13" s="2"/>
      <c r="F13" s="2"/>
      <c r="G13" s="2"/>
      <c r="H13" s="2"/>
      <c r="I13" s="2"/>
      <c r="J13" s="317"/>
      <c r="K13" s="317"/>
      <c r="L13" s="317"/>
      <c r="M13" s="317"/>
      <c r="N13" s="317"/>
      <c r="O13" s="317"/>
      <c r="P13" s="317"/>
      <c r="Q13" s="317"/>
      <c r="R13" s="317"/>
      <c r="S13" s="317"/>
      <c r="T13" s="317"/>
      <c r="U13" s="317"/>
      <c r="V13" s="56"/>
      <c r="W13" s="56"/>
      <c r="X13" s="2"/>
      <c r="Y13" s="299"/>
      <c r="Z13" s="2"/>
      <c r="AA13" s="2"/>
      <c r="AB13" s="205"/>
      <c r="AC13" s="2"/>
      <c r="AD13" s="2"/>
      <c r="AE13" s="2"/>
      <c r="AF13" s="317"/>
      <c r="AG13" s="317"/>
      <c r="AH13" s="317"/>
      <c r="AI13" s="317"/>
      <c r="AJ13" s="317"/>
      <c r="AK13" s="317"/>
      <c r="AL13" s="317"/>
      <c r="AM13" s="317"/>
      <c r="AN13" s="317"/>
      <c r="AO13" s="317"/>
      <c r="AP13" s="317"/>
      <c r="AQ13" s="317"/>
      <c r="AR13" s="317"/>
      <c r="AS13" s="317"/>
      <c r="AT13" s="2"/>
      <c r="AU13" s="56"/>
      <c r="AV13" s="56"/>
      <c r="AW13" s="2"/>
      <c r="AX13" s="47" t="s">
        <v>604</v>
      </c>
      <c r="AY13" s="180">
        <f>W28/V28</f>
        <v>7.5725231599701797</v>
      </c>
      <c r="AZ13" s="49" t="s">
        <v>2</v>
      </c>
    </row>
    <row r="14" spans="1:67" ht="22" customHeight="1" thickBot="1">
      <c r="B14" s="314"/>
      <c r="C14" s="205">
        <f>5.1+C19</f>
        <v>9.75</v>
      </c>
      <c r="D14" s="2"/>
      <c r="E14" s="310">
        <f>T24</f>
        <v>12.699544506702962</v>
      </c>
      <c r="F14" s="2"/>
      <c r="G14" s="2"/>
      <c r="H14" s="310">
        <f>N19</f>
        <v>12.478568653977526</v>
      </c>
      <c r="I14" s="2"/>
      <c r="J14" s="317"/>
      <c r="K14" s="312">
        <f>'11-Analisi Rigidezze'!D183/'11-Analisi Rigidezze'!K178</f>
        <v>9.8536190764247706</v>
      </c>
      <c r="L14" s="317"/>
      <c r="M14" s="312">
        <f>K14</f>
        <v>9.8536190764247706</v>
      </c>
      <c r="N14" s="317"/>
      <c r="O14" s="317"/>
      <c r="P14" s="312">
        <f>K19</f>
        <v>14.295888759981485</v>
      </c>
      <c r="Q14" s="317"/>
      <c r="R14" s="317"/>
      <c r="S14" s="317"/>
      <c r="T14" s="312">
        <f>T24</f>
        <v>12.699544506702962</v>
      </c>
      <c r="U14" s="317"/>
      <c r="V14" s="26">
        <f>E14+H14+K14+M14+P14+T14</f>
        <v>71.880784580214481</v>
      </c>
      <c r="W14" s="56">
        <f>V14*C14</f>
        <v>700.83764965709122</v>
      </c>
      <c r="X14" s="2"/>
      <c r="Y14" s="299"/>
      <c r="Z14" s="2"/>
      <c r="AA14" s="2"/>
      <c r="AB14" s="205">
        <f>5.1+AB19</f>
        <v>9.75</v>
      </c>
      <c r="AC14" s="2"/>
      <c r="AD14" s="310">
        <f>AJ19</f>
        <v>53.084422349547367</v>
      </c>
      <c r="AE14" s="2"/>
      <c r="AF14" s="317"/>
      <c r="AG14" s="312">
        <f>'11-Analisi Rigidezze'!O171/'11-Analisi Rigidezze'!V166</f>
        <v>31.808023344790932</v>
      </c>
      <c r="AH14" s="317"/>
      <c r="AI14" s="317"/>
      <c r="AJ14" s="312">
        <f>AG14</f>
        <v>31.808023344790932</v>
      </c>
      <c r="AK14" s="317"/>
      <c r="AL14" s="312">
        <f>AM19</f>
        <v>20.295316582110285</v>
      </c>
      <c r="AM14" s="317"/>
      <c r="AN14" s="317"/>
      <c r="AO14" s="312">
        <f>AS24</f>
        <v>42.373942371567907</v>
      </c>
      <c r="AP14" s="317"/>
      <c r="AQ14" s="317"/>
      <c r="AR14" s="317"/>
      <c r="AS14" s="312">
        <f>AS24</f>
        <v>42.373942371567907</v>
      </c>
      <c r="AT14" s="2"/>
      <c r="AU14" s="26"/>
      <c r="AV14" s="56"/>
      <c r="AW14" s="299"/>
    </row>
    <row r="15" spans="1:67" ht="22" customHeight="1">
      <c r="B15" s="314"/>
      <c r="C15" s="205"/>
      <c r="D15" s="2"/>
      <c r="E15" s="2">
        <v>11</v>
      </c>
      <c r="F15" s="2"/>
      <c r="G15" s="2"/>
      <c r="H15" s="2">
        <v>12</v>
      </c>
      <c r="I15" s="2"/>
      <c r="J15" s="317"/>
      <c r="K15" s="317">
        <v>13</v>
      </c>
      <c r="L15" s="317"/>
      <c r="M15" s="317">
        <v>14</v>
      </c>
      <c r="N15" s="317"/>
      <c r="O15" s="317"/>
      <c r="P15" s="317">
        <v>15</v>
      </c>
      <c r="Q15" s="317"/>
      <c r="R15" s="317"/>
      <c r="S15" s="317"/>
      <c r="T15" s="317">
        <v>16</v>
      </c>
      <c r="U15" s="317"/>
      <c r="V15" s="56"/>
      <c r="W15" s="56"/>
      <c r="X15" s="2"/>
      <c r="Y15" s="299"/>
      <c r="Z15" s="2"/>
      <c r="AA15" s="2"/>
      <c r="AB15" s="205"/>
      <c r="AC15" s="2"/>
      <c r="AD15" s="2">
        <v>11</v>
      </c>
      <c r="AE15" s="2"/>
      <c r="AF15" s="317"/>
      <c r="AG15" s="317">
        <v>12</v>
      </c>
      <c r="AH15" s="317"/>
      <c r="AI15" s="317"/>
      <c r="AJ15" s="317">
        <v>13</v>
      </c>
      <c r="AK15" s="317"/>
      <c r="AL15" s="317">
        <v>14</v>
      </c>
      <c r="AM15" s="317"/>
      <c r="AN15" s="317"/>
      <c r="AO15" s="317">
        <v>15</v>
      </c>
      <c r="AP15" s="317"/>
      <c r="AQ15" s="317"/>
      <c r="AR15" s="317"/>
      <c r="AS15" s="317">
        <v>16</v>
      </c>
      <c r="AT15" s="2"/>
      <c r="AU15" s="56"/>
      <c r="AV15" s="56"/>
      <c r="AW15" s="299"/>
    </row>
    <row r="16" spans="1:67" ht="22" customHeight="1">
      <c r="B16" s="314"/>
      <c r="C16" s="205"/>
      <c r="D16" s="2"/>
      <c r="E16" s="2"/>
      <c r="F16" s="2"/>
      <c r="G16" s="2"/>
      <c r="H16" s="2"/>
      <c r="I16" s="2"/>
      <c r="J16" s="317"/>
      <c r="K16" s="317"/>
      <c r="L16" s="317"/>
      <c r="M16" s="317"/>
      <c r="N16" s="317"/>
      <c r="O16" s="317"/>
      <c r="P16" s="317"/>
      <c r="Q16" s="317"/>
      <c r="R16" s="317"/>
      <c r="S16" s="317"/>
      <c r="T16" s="317"/>
      <c r="U16" s="317"/>
      <c r="V16" s="56"/>
      <c r="W16" s="56"/>
      <c r="X16" s="2"/>
      <c r="Y16" s="299"/>
      <c r="Z16" s="2"/>
      <c r="AA16" s="2"/>
      <c r="AB16" s="205"/>
      <c r="AC16" s="2"/>
      <c r="AD16" s="2"/>
      <c r="AE16" s="2"/>
      <c r="AF16" s="317"/>
      <c r="AG16" s="317"/>
      <c r="AH16" s="317"/>
      <c r="AI16" s="317"/>
      <c r="AJ16" s="317"/>
      <c r="AK16" s="317"/>
      <c r="AL16" s="317"/>
      <c r="AM16" s="317"/>
      <c r="AN16" s="317"/>
      <c r="AO16" s="317"/>
      <c r="AP16" s="317"/>
      <c r="AQ16" s="317"/>
      <c r="AR16" s="317"/>
      <c r="AS16" s="317"/>
      <c r="AT16" s="2"/>
      <c r="AU16" s="56"/>
      <c r="AV16" s="56"/>
      <c r="AW16" s="299"/>
    </row>
    <row r="17" spans="2:49" ht="22" customHeight="1">
      <c r="B17" s="314"/>
      <c r="C17" s="205"/>
      <c r="D17" s="2"/>
      <c r="E17" s="2"/>
      <c r="F17" s="2"/>
      <c r="G17" s="2"/>
      <c r="H17" s="2"/>
      <c r="I17" s="2"/>
      <c r="J17" s="317"/>
      <c r="K17" s="317"/>
      <c r="L17" s="317"/>
      <c r="M17" s="317"/>
      <c r="N17" s="317"/>
      <c r="O17" s="317"/>
      <c r="P17" s="317"/>
      <c r="Q17" s="317"/>
      <c r="R17" s="317"/>
      <c r="S17" s="317"/>
      <c r="T17" s="317"/>
      <c r="U17" s="317"/>
      <c r="V17" s="56"/>
      <c r="W17" s="56"/>
      <c r="X17" s="2"/>
      <c r="Y17" s="299"/>
      <c r="Z17" s="2"/>
      <c r="AA17" s="2"/>
      <c r="AB17" s="205"/>
      <c r="AC17" s="2"/>
      <c r="AD17" s="2"/>
      <c r="AE17" s="2"/>
      <c r="AF17" s="317"/>
      <c r="AG17" s="317"/>
      <c r="AH17" s="317"/>
      <c r="AI17" s="317"/>
      <c r="AJ17" s="317"/>
      <c r="AK17" s="317"/>
      <c r="AL17" s="317"/>
      <c r="AM17" s="317"/>
      <c r="AN17" s="317"/>
      <c r="AO17" s="317"/>
      <c r="AP17" s="317"/>
      <c r="AQ17" s="317"/>
      <c r="AR17" s="317"/>
      <c r="AS17" s="317"/>
      <c r="AT17" s="2"/>
      <c r="AU17" s="56"/>
      <c r="AV17" s="56"/>
      <c r="AW17" s="299"/>
    </row>
    <row r="18" spans="2:49" ht="22" customHeight="1" thickBot="1">
      <c r="B18" s="314"/>
      <c r="C18" s="205"/>
      <c r="D18" s="2"/>
      <c r="E18" s="2"/>
      <c r="F18" s="2"/>
      <c r="G18" s="2"/>
      <c r="H18" s="2"/>
      <c r="I18" s="2"/>
      <c r="J18" s="317"/>
      <c r="K18" s="317"/>
      <c r="L18" s="317"/>
      <c r="M18" s="317"/>
      <c r="N18" s="317"/>
      <c r="O18" s="317"/>
      <c r="P18" s="317"/>
      <c r="Q18" s="317"/>
      <c r="R18" s="317"/>
      <c r="S18" s="317"/>
      <c r="T18" s="317"/>
      <c r="U18" s="317"/>
      <c r="V18" s="56"/>
      <c r="W18" s="56"/>
      <c r="X18" s="2"/>
      <c r="Y18" s="299"/>
      <c r="Z18" s="2"/>
      <c r="AA18" s="2"/>
      <c r="AB18" s="205"/>
      <c r="AC18" s="2"/>
      <c r="AD18" s="2"/>
      <c r="AE18" s="2"/>
      <c r="AF18" s="317"/>
      <c r="AG18" s="317"/>
      <c r="AH18" s="317"/>
      <c r="AI18" s="317"/>
      <c r="AJ18" s="317"/>
      <c r="AK18" s="317"/>
      <c r="AL18" s="317"/>
      <c r="AM18" s="317"/>
      <c r="AN18" s="317"/>
      <c r="AO18" s="317"/>
      <c r="AP18" s="317"/>
      <c r="AQ18" s="317"/>
      <c r="AR18" s="317"/>
      <c r="AS18" s="317"/>
      <c r="AT18" s="2"/>
      <c r="AU18" s="56"/>
      <c r="AV18" s="56"/>
      <c r="AW18" s="299"/>
    </row>
    <row r="19" spans="2:49" ht="22" customHeight="1" thickBot="1">
      <c r="B19" s="314"/>
      <c r="C19" s="205">
        <f>4.5+C24</f>
        <v>4.6500000000000004</v>
      </c>
      <c r="D19" s="2"/>
      <c r="E19" s="310">
        <f>T24</f>
        <v>12.699544506702962</v>
      </c>
      <c r="F19" s="2"/>
      <c r="G19" s="2"/>
      <c r="H19" s="310">
        <f>N24</f>
        <v>53.979378259363564</v>
      </c>
      <c r="I19" s="2"/>
      <c r="J19" s="317"/>
      <c r="K19" s="312">
        <f>'11-Analisi Rigidezze'!D135/'11-Analisi Rigidezze'!K130</f>
        <v>14.295888759981485</v>
      </c>
      <c r="L19" s="317"/>
      <c r="M19" s="317"/>
      <c r="N19" s="312">
        <f>'11-Analisi Rigidezze'!D171/'11-Analisi Rigidezze'!K166</f>
        <v>12.478568653977526</v>
      </c>
      <c r="O19" s="317"/>
      <c r="P19" s="81"/>
      <c r="Q19" s="312">
        <f>'11-Analisi Rigidezze'!D159/'11-Analisi Rigidezze'!K154</f>
        <v>36.150636464012976</v>
      </c>
      <c r="R19" s="317"/>
      <c r="S19" s="317"/>
      <c r="T19" s="312">
        <f>T24</f>
        <v>12.699544506702962</v>
      </c>
      <c r="U19" s="317"/>
      <c r="V19" s="26">
        <f>E19+H19+K19+N19+Q19+T19</f>
        <v>142.30356115074144</v>
      </c>
      <c r="W19" s="56">
        <f>V19*C19</f>
        <v>661.71155935094782</v>
      </c>
      <c r="X19" s="2"/>
      <c r="Y19" s="299"/>
      <c r="Z19" s="2"/>
      <c r="AA19" s="2"/>
      <c r="AB19" s="205">
        <f>4.5+AB24</f>
        <v>4.6500000000000004</v>
      </c>
      <c r="AC19" s="2"/>
      <c r="AD19" s="310">
        <f>AS24</f>
        <v>42.373942371567907</v>
      </c>
      <c r="AE19" s="2"/>
      <c r="AF19" s="317"/>
      <c r="AG19" s="312">
        <f>AJ24</f>
        <v>12.413497226449261</v>
      </c>
      <c r="AH19" s="317"/>
      <c r="AI19" s="317"/>
      <c r="AJ19" s="312">
        <f>'11-Analisi Rigidezze'!O135/'11-Analisi Rigidezze'!V130</f>
        <v>53.084422349547367</v>
      </c>
      <c r="AK19" s="317"/>
      <c r="AL19" s="317"/>
      <c r="AM19" s="312">
        <f>'11-Analisi Rigidezze'!O183/'11-Analisi Rigidezze'!V178</f>
        <v>20.295316582110285</v>
      </c>
      <c r="AN19" s="317"/>
      <c r="AO19" s="81"/>
      <c r="AP19" s="312">
        <f>'11-Analisi Rigidezze'!O159/'11-Analisi Rigidezze'!V154</f>
        <v>3.4939372021554225</v>
      </c>
      <c r="AQ19" s="317"/>
      <c r="AR19" s="317"/>
      <c r="AS19" s="312">
        <f>AJ19</f>
        <v>53.084422349547367</v>
      </c>
      <c r="AT19" s="2"/>
      <c r="AU19" s="26"/>
      <c r="AV19" s="56"/>
      <c r="AW19" s="299"/>
    </row>
    <row r="20" spans="2:49" ht="22" customHeight="1">
      <c r="B20" s="314"/>
      <c r="C20" s="205"/>
      <c r="D20" s="2"/>
      <c r="E20" s="2">
        <v>5</v>
      </c>
      <c r="F20" s="2"/>
      <c r="G20" s="2"/>
      <c r="H20" s="2">
        <v>6</v>
      </c>
      <c r="I20" s="2"/>
      <c r="J20" s="317"/>
      <c r="K20" s="317">
        <v>7</v>
      </c>
      <c r="L20" s="317"/>
      <c r="M20" s="317"/>
      <c r="N20" s="317">
        <v>8</v>
      </c>
      <c r="O20" s="317"/>
      <c r="P20" s="317"/>
      <c r="Q20" s="317">
        <v>9</v>
      </c>
      <c r="R20" s="317"/>
      <c r="S20" s="317"/>
      <c r="T20" s="317">
        <v>10</v>
      </c>
      <c r="U20" s="317"/>
      <c r="V20" s="56"/>
      <c r="W20" s="56"/>
      <c r="X20" s="2"/>
      <c r="Y20" s="299"/>
      <c r="Z20" s="2"/>
      <c r="AA20" s="2"/>
      <c r="AB20" s="205"/>
      <c r="AC20" s="2"/>
      <c r="AD20" s="2">
        <v>5</v>
      </c>
      <c r="AE20" s="2"/>
      <c r="AF20" s="317"/>
      <c r="AG20" s="317">
        <v>6</v>
      </c>
      <c r="AH20" s="317"/>
      <c r="AI20" s="317"/>
      <c r="AJ20" s="317">
        <v>7</v>
      </c>
      <c r="AK20" s="317"/>
      <c r="AL20" s="317"/>
      <c r="AM20" s="317">
        <v>8</v>
      </c>
      <c r="AN20" s="317"/>
      <c r="AO20" s="317"/>
      <c r="AP20" s="317">
        <v>9</v>
      </c>
      <c r="AQ20" s="317"/>
      <c r="AR20" s="317"/>
      <c r="AS20" s="317">
        <v>10</v>
      </c>
      <c r="AT20" s="2"/>
      <c r="AU20" s="56"/>
      <c r="AV20" s="56"/>
      <c r="AW20" s="299"/>
    </row>
    <row r="21" spans="2:49" ht="22" customHeight="1">
      <c r="B21" s="314"/>
      <c r="C21" s="2"/>
      <c r="D21" s="2"/>
      <c r="E21" s="2"/>
      <c r="F21" s="2"/>
      <c r="G21" s="2"/>
      <c r="H21" s="2"/>
      <c r="I21" s="2"/>
      <c r="J21" s="317"/>
      <c r="K21" s="317"/>
      <c r="L21" s="317"/>
      <c r="M21" s="317"/>
      <c r="N21" s="317"/>
      <c r="O21" s="317"/>
      <c r="P21" s="317"/>
      <c r="Q21" s="317"/>
      <c r="R21" s="317"/>
      <c r="S21" s="317"/>
      <c r="T21" s="317"/>
      <c r="U21" s="317"/>
      <c r="V21" s="56"/>
      <c r="W21" s="56"/>
      <c r="X21" s="2"/>
      <c r="Y21" s="299"/>
      <c r="Z21" s="2"/>
      <c r="AA21" s="2"/>
      <c r="AB21" s="2"/>
      <c r="AC21" s="2"/>
      <c r="AD21" s="2"/>
      <c r="AE21" s="2"/>
      <c r="AF21" s="317"/>
      <c r="AG21" s="317"/>
      <c r="AH21" s="317"/>
      <c r="AI21" s="317"/>
      <c r="AJ21" s="317"/>
      <c r="AK21" s="317"/>
      <c r="AL21" s="317"/>
      <c r="AM21" s="317"/>
      <c r="AN21" s="317"/>
      <c r="AO21" s="317"/>
      <c r="AP21" s="317"/>
      <c r="AQ21" s="317"/>
      <c r="AR21" s="317"/>
      <c r="AS21" s="317"/>
      <c r="AT21" s="2"/>
      <c r="AU21" s="56"/>
      <c r="AV21" s="56"/>
      <c r="AW21" s="299"/>
    </row>
    <row r="22" spans="2:49" ht="22" customHeight="1">
      <c r="B22" s="314"/>
      <c r="C22" s="2"/>
      <c r="D22" s="2"/>
      <c r="E22" s="2"/>
      <c r="F22" s="2"/>
      <c r="G22" s="2"/>
      <c r="H22" s="2"/>
      <c r="I22" s="2"/>
      <c r="J22" s="317"/>
      <c r="K22" s="317"/>
      <c r="L22" s="317"/>
      <c r="M22" s="317"/>
      <c r="N22" s="317"/>
      <c r="O22" s="317"/>
      <c r="P22" s="317"/>
      <c r="Q22" s="317"/>
      <c r="R22" s="317"/>
      <c r="S22" s="317"/>
      <c r="T22" s="317"/>
      <c r="U22" s="317"/>
      <c r="V22" s="56"/>
      <c r="W22" s="56"/>
      <c r="X22" s="2"/>
      <c r="Y22" s="299"/>
      <c r="Z22" s="2"/>
      <c r="AA22" s="2"/>
      <c r="AB22" s="2"/>
      <c r="AC22" s="2"/>
      <c r="AD22" s="2"/>
      <c r="AE22" s="2"/>
      <c r="AF22" s="317"/>
      <c r="AG22" s="317"/>
      <c r="AH22" s="317"/>
      <c r="AI22" s="317"/>
      <c r="AJ22" s="317"/>
      <c r="AK22" s="317"/>
      <c r="AL22" s="317"/>
      <c r="AM22" s="317"/>
      <c r="AN22" s="317"/>
      <c r="AO22" s="317"/>
      <c r="AP22" s="317"/>
      <c r="AQ22" s="317"/>
      <c r="AR22" s="317"/>
      <c r="AS22" s="317"/>
      <c r="AT22" s="2"/>
      <c r="AU22" s="56"/>
      <c r="AV22" s="56"/>
      <c r="AW22" s="299"/>
    </row>
    <row r="23" spans="2:49" ht="22" customHeight="1" thickBot="1">
      <c r="B23" s="314"/>
      <c r="C23" s="2"/>
      <c r="D23" s="2"/>
      <c r="E23" s="2"/>
      <c r="F23" s="2"/>
      <c r="G23" s="2"/>
      <c r="H23" s="2"/>
      <c r="I23" s="2"/>
      <c r="J23" s="317"/>
      <c r="K23" s="317"/>
      <c r="L23" s="317"/>
      <c r="M23" s="317"/>
      <c r="N23" s="317"/>
      <c r="O23" s="317"/>
      <c r="P23" s="317"/>
      <c r="Q23" s="317"/>
      <c r="R23" s="317"/>
      <c r="S23" s="317"/>
      <c r="T23" s="317"/>
      <c r="U23" s="317"/>
      <c r="V23" s="56"/>
      <c r="W23" s="56"/>
      <c r="X23" s="2"/>
      <c r="Y23" s="299"/>
      <c r="Z23" s="2"/>
      <c r="AA23" s="2"/>
      <c r="AB23" s="2"/>
      <c r="AC23" s="2"/>
      <c r="AD23" s="2"/>
      <c r="AE23" s="2"/>
      <c r="AF23" s="317"/>
      <c r="AG23" s="317"/>
      <c r="AH23" s="317"/>
      <c r="AI23" s="317"/>
      <c r="AJ23" s="317"/>
      <c r="AK23" s="317"/>
      <c r="AL23" s="317"/>
      <c r="AM23" s="317"/>
      <c r="AN23" s="317"/>
      <c r="AO23" s="317"/>
      <c r="AP23" s="317"/>
      <c r="AQ23" s="317"/>
      <c r="AR23" s="317"/>
      <c r="AS23" s="317"/>
      <c r="AT23" s="2"/>
      <c r="AU23" s="56"/>
      <c r="AV23" s="56"/>
      <c r="AW23" s="299"/>
    </row>
    <row r="24" spans="2:49" ht="22" customHeight="1" thickBot="1">
      <c r="B24" s="314"/>
      <c r="C24" s="205">
        <v>0.15</v>
      </c>
      <c r="D24" s="2"/>
      <c r="E24" s="2"/>
      <c r="F24" s="2"/>
      <c r="G24" s="2"/>
      <c r="H24" s="2"/>
      <c r="I24" s="2"/>
      <c r="J24" s="317"/>
      <c r="K24" s="312">
        <f>'11-Analisi Rigidezze'!D123/'11-Analisi Rigidezze'!K118</f>
        <v>44.41089347707539</v>
      </c>
      <c r="L24" s="317"/>
      <c r="M24" s="317"/>
      <c r="N24" s="312">
        <f>'11-Analisi Rigidezze'!D111/'11-Analisi Rigidezze'!K106</f>
        <v>53.979378259363564</v>
      </c>
      <c r="O24" s="317"/>
      <c r="P24" s="317"/>
      <c r="Q24" s="312">
        <f>N24</f>
        <v>53.979378259363564</v>
      </c>
      <c r="R24" s="317"/>
      <c r="S24" s="317"/>
      <c r="T24" s="312">
        <f>'11-Analisi Rigidezze'!D147/'11-Analisi Rigidezze'!K142</f>
        <v>12.699544506702962</v>
      </c>
      <c r="U24" s="317"/>
      <c r="V24" s="26">
        <f>K24+N24+Q24+T24</f>
        <v>165.06919450250547</v>
      </c>
      <c r="W24" s="56">
        <f>V24*C24</f>
        <v>24.760379175375821</v>
      </c>
      <c r="X24" s="2"/>
      <c r="Y24" s="299"/>
      <c r="Z24" s="2"/>
      <c r="AA24" s="2"/>
      <c r="AB24" s="205">
        <v>0.15</v>
      </c>
      <c r="AC24" s="2"/>
      <c r="AD24" s="2"/>
      <c r="AE24" s="2"/>
      <c r="AF24" s="317"/>
      <c r="AG24" s="317"/>
      <c r="AH24" s="317"/>
      <c r="AI24" s="317"/>
      <c r="AJ24" s="312">
        <f>'11-Analisi Rigidezze'!O123/'11-Analisi Rigidezze'!V118</f>
        <v>12.413497226449261</v>
      </c>
      <c r="AK24" s="317"/>
      <c r="AL24" s="317"/>
      <c r="AM24" s="312">
        <f>AJ24</f>
        <v>12.413497226449261</v>
      </c>
      <c r="AN24" s="317"/>
      <c r="AO24" s="317"/>
      <c r="AP24" s="312">
        <f>'11-Analisi Rigidezze'!O111/'11-Analisi Rigidezze'!V106</f>
        <v>6.3453096225403343</v>
      </c>
      <c r="AQ24" s="317"/>
      <c r="AR24" s="317"/>
      <c r="AS24" s="312">
        <f>'11-Analisi Rigidezze'!O147/'11-Analisi Rigidezze'!V142</f>
        <v>42.373942371567907</v>
      </c>
      <c r="AT24" s="2"/>
      <c r="AU24" s="26"/>
      <c r="AV24" s="56"/>
      <c r="AW24" s="299"/>
    </row>
    <row r="25" spans="2:49" ht="22" customHeight="1">
      <c r="B25" s="314"/>
      <c r="C25" s="2"/>
      <c r="D25" s="2"/>
      <c r="E25" s="2"/>
      <c r="F25" s="2"/>
      <c r="G25" s="2"/>
      <c r="H25" s="2"/>
      <c r="I25" s="2"/>
      <c r="J25" s="317"/>
      <c r="K25" s="317">
        <v>1</v>
      </c>
      <c r="L25" s="317"/>
      <c r="M25" s="317"/>
      <c r="N25" s="317">
        <v>2</v>
      </c>
      <c r="O25" s="317"/>
      <c r="P25" s="317"/>
      <c r="Q25" s="317">
        <v>3</v>
      </c>
      <c r="R25" s="317"/>
      <c r="S25" s="317"/>
      <c r="T25" s="317">
        <v>4</v>
      </c>
      <c r="U25" s="317"/>
      <c r="V25" s="2"/>
      <c r="W25" s="2"/>
      <c r="X25" s="2"/>
      <c r="Y25" s="299"/>
      <c r="Z25" s="2"/>
      <c r="AA25" s="2"/>
      <c r="AB25" s="2"/>
      <c r="AC25" s="2"/>
      <c r="AD25" s="2"/>
      <c r="AE25" s="2"/>
      <c r="AF25" s="317"/>
      <c r="AG25" s="317"/>
      <c r="AH25" s="317"/>
      <c r="AI25" s="317"/>
      <c r="AJ25" s="317">
        <v>1</v>
      </c>
      <c r="AK25" s="317"/>
      <c r="AL25" s="317"/>
      <c r="AM25" s="317">
        <v>2</v>
      </c>
      <c r="AN25" s="317"/>
      <c r="AO25" s="317"/>
      <c r="AP25" s="317">
        <v>3</v>
      </c>
      <c r="AQ25" s="317"/>
      <c r="AR25" s="317"/>
      <c r="AS25" s="317">
        <v>4</v>
      </c>
      <c r="AT25" s="2"/>
      <c r="AU25" s="2"/>
      <c r="AV25" s="2"/>
      <c r="AW25" s="299"/>
    </row>
    <row r="26" spans="2:49" ht="22" customHeight="1">
      <c r="B26" s="314"/>
      <c r="C26" s="2"/>
      <c r="D26" s="2"/>
      <c r="E26" s="2"/>
      <c r="F26" s="2"/>
      <c r="G26" s="2"/>
      <c r="H26" s="2"/>
      <c r="I26" s="2"/>
      <c r="J26" s="317"/>
      <c r="K26" s="317"/>
      <c r="L26" s="317"/>
      <c r="M26" s="317"/>
      <c r="N26" s="317"/>
      <c r="O26" s="317"/>
      <c r="P26" s="317"/>
      <c r="Q26" s="317"/>
      <c r="R26" s="317"/>
      <c r="S26" s="317"/>
      <c r="T26" s="317"/>
      <c r="U26" s="317"/>
      <c r="V26" s="2"/>
      <c r="W26" s="2"/>
      <c r="X26" s="2"/>
      <c r="Y26" s="299"/>
      <c r="Z26" s="2"/>
      <c r="AA26" s="2"/>
      <c r="AB26" s="2"/>
      <c r="AC26" s="2"/>
      <c r="AD26" s="2"/>
      <c r="AE26" s="2"/>
      <c r="AF26" s="2"/>
      <c r="AG26" s="2"/>
      <c r="AH26" s="2"/>
      <c r="AI26" s="2"/>
      <c r="AJ26" s="2"/>
      <c r="AK26" s="2"/>
      <c r="AL26" s="2"/>
      <c r="AM26" s="2"/>
      <c r="AN26" s="2"/>
      <c r="AO26" s="2"/>
      <c r="AP26" s="2"/>
      <c r="AQ26" s="2"/>
      <c r="AR26" s="2"/>
      <c r="AS26" s="2"/>
      <c r="AT26" s="2"/>
      <c r="AU26" s="29" t="s">
        <v>555</v>
      </c>
      <c r="AV26" s="2"/>
      <c r="AW26" s="299"/>
    </row>
    <row r="27" spans="2:49" ht="22" customHeight="1">
      <c r="B27" s="314"/>
      <c r="C27" s="2"/>
      <c r="D27" s="2"/>
      <c r="E27" s="2"/>
      <c r="F27" s="2"/>
      <c r="G27" s="2"/>
      <c r="H27" s="2"/>
      <c r="I27" s="2"/>
      <c r="J27" s="2"/>
      <c r="K27" s="2"/>
      <c r="L27" s="2"/>
      <c r="M27" s="2"/>
      <c r="N27" s="2"/>
      <c r="O27" s="2"/>
      <c r="P27" s="2"/>
      <c r="Q27" s="2"/>
      <c r="R27" s="2"/>
      <c r="S27" s="2"/>
      <c r="T27" s="2"/>
      <c r="X27" s="2"/>
      <c r="Y27" s="299"/>
      <c r="Z27" s="2"/>
      <c r="AA27" s="2"/>
      <c r="AB27" s="2"/>
      <c r="AC27" s="2" t="s">
        <v>469</v>
      </c>
      <c r="AD27" s="116">
        <f>AD9+AD14+AD19</f>
        <v>137.83230709268318</v>
      </c>
      <c r="AE27" s="2"/>
      <c r="AF27" s="2"/>
      <c r="AG27" s="116">
        <f>AG9+AG14+AG19</f>
        <v>56.63501779768945</v>
      </c>
      <c r="AH27" s="2"/>
      <c r="AI27" s="2"/>
      <c r="AJ27" s="116">
        <f>AJ9+AJ14+AJ19+AJ24</f>
        <v>109.71944014723682</v>
      </c>
      <c r="AK27" s="2"/>
      <c r="AL27" s="116">
        <f>AL9+AL14</f>
        <v>32.708813808559547</v>
      </c>
      <c r="AM27" s="116">
        <f>AM19+AM24</f>
        <v>32.708813808559547</v>
      </c>
      <c r="AN27" s="2"/>
      <c r="AO27" s="116">
        <f>AO9+AO14</f>
        <v>54.787439598017166</v>
      </c>
      <c r="AP27" s="116">
        <f>AP19+AP24</f>
        <v>9.8392468246957563</v>
      </c>
      <c r="AQ27" s="2"/>
      <c r="AR27" s="2"/>
      <c r="AS27" s="116">
        <f>AS14+AS19+AS24</f>
        <v>137.83230709268318</v>
      </c>
      <c r="AU27" s="311">
        <f>SUM(AD27,AG27,AJ27,AM27,AP27,AS27,AL27,AO27)</f>
        <v>572.06338617012466</v>
      </c>
      <c r="AW27" s="299"/>
    </row>
    <row r="28" spans="2:49" ht="22" customHeight="1">
      <c r="B28" s="314"/>
      <c r="C28" s="2"/>
      <c r="D28" s="2"/>
      <c r="E28" s="2"/>
      <c r="F28" s="2"/>
      <c r="G28" s="2"/>
      <c r="H28" s="2"/>
      <c r="I28" s="2"/>
      <c r="J28" s="2"/>
      <c r="K28" s="2"/>
      <c r="L28" s="2"/>
      <c r="M28" s="2"/>
      <c r="N28" s="2"/>
      <c r="O28" s="2"/>
      <c r="P28" s="2"/>
      <c r="Q28" s="2"/>
      <c r="R28" s="2"/>
      <c r="S28" s="2"/>
      <c r="T28" s="2"/>
      <c r="U28" s="29" t="s">
        <v>555</v>
      </c>
      <c r="V28" s="311">
        <f>SUM(V9,V14,V19,V24)</f>
        <v>598.30211299533039</v>
      </c>
      <c r="W28" s="311">
        <f>SUM(W9,W14,W19,W24)</f>
        <v>4530.6566073162348</v>
      </c>
      <c r="X28" s="2"/>
      <c r="Y28" s="299"/>
      <c r="Z28" s="2"/>
      <c r="AA28" s="2"/>
      <c r="AB28" s="2"/>
      <c r="AC28" s="2" t="s">
        <v>605</v>
      </c>
      <c r="AD28" s="116">
        <f>AD27*AD7</f>
        <v>20.674846063902475</v>
      </c>
      <c r="AE28" s="2"/>
      <c r="AF28" s="2"/>
      <c r="AG28" s="116">
        <f>AG27*AG7</f>
        <v>300.16559432775415</v>
      </c>
      <c r="AH28" s="2"/>
      <c r="AI28" s="2"/>
      <c r="AJ28" s="116">
        <f>AJ27*AJ7</f>
        <v>1217.8857856343288</v>
      </c>
      <c r="AK28" s="2"/>
      <c r="AL28" s="116">
        <f>AL27*AL7</f>
        <v>461.19427470068968</v>
      </c>
      <c r="AM28" s="116">
        <f>AM27*AM7</f>
        <v>498.80941058053315</v>
      </c>
      <c r="AN28" s="2"/>
      <c r="AO28" s="116">
        <f>AO27*AO7</f>
        <v>991.65265672411078</v>
      </c>
      <c r="AP28" s="116">
        <f>AP27*AP7</f>
        <v>186.94568966921938</v>
      </c>
      <c r="AQ28" s="2"/>
      <c r="AR28" s="2"/>
      <c r="AS28" s="116">
        <f>AS27*AS7</f>
        <v>3211.4927552595182</v>
      </c>
      <c r="AU28" s="311">
        <f>SUM(AD28,AG28,AJ28,AM28,AP28,AS28,AL28,AO28)</f>
        <v>6888.8210129600566</v>
      </c>
      <c r="AW28" s="299"/>
    </row>
    <row r="29" spans="2:49" ht="22" customHeight="1" thickBot="1">
      <c r="B29" s="315"/>
      <c r="C29" s="300"/>
      <c r="D29" s="300"/>
      <c r="E29" s="300"/>
      <c r="F29" s="300"/>
      <c r="G29" s="300"/>
      <c r="H29" s="300"/>
      <c r="I29" s="300"/>
      <c r="J29" s="300"/>
      <c r="K29" s="300"/>
      <c r="L29" s="300"/>
      <c r="M29" s="300"/>
      <c r="N29" s="300"/>
      <c r="O29" s="300"/>
      <c r="P29" s="300"/>
      <c r="Q29" s="300"/>
      <c r="R29" s="300"/>
      <c r="S29" s="300"/>
      <c r="T29" s="300"/>
      <c r="U29" s="300"/>
      <c r="V29" s="300"/>
      <c r="W29" s="300"/>
      <c r="X29" s="300"/>
      <c r="Y29" s="301"/>
      <c r="Z29" s="300"/>
      <c r="AA29" s="300"/>
      <c r="AB29" s="300"/>
      <c r="AC29" s="300"/>
      <c r="AD29" s="300"/>
      <c r="AE29" s="300"/>
      <c r="AF29" s="300"/>
      <c r="AG29" s="300"/>
      <c r="AH29" s="300"/>
      <c r="AI29" s="300"/>
      <c r="AJ29" s="300"/>
      <c r="AK29" s="300"/>
      <c r="AL29" s="300"/>
      <c r="AM29" s="300"/>
      <c r="AN29" s="300"/>
      <c r="AO29" s="300"/>
      <c r="AP29" s="300"/>
      <c r="AQ29" s="300"/>
      <c r="AR29" s="300"/>
      <c r="AS29" s="300"/>
      <c r="AT29" s="300"/>
      <c r="AU29" s="300"/>
      <c r="AV29" s="300"/>
      <c r="AW29" s="301"/>
    </row>
    <row r="30" spans="2:49" ht="22" customHeight="1" thickBot="1"/>
    <row r="31" spans="2:49" ht="22" customHeight="1" thickBot="1">
      <c r="B31" s="742" t="s">
        <v>518</v>
      </c>
      <c r="C31" s="743"/>
      <c r="D31" s="743"/>
      <c r="E31" s="743"/>
      <c r="F31" s="743"/>
      <c r="G31" s="743"/>
      <c r="H31" s="743"/>
      <c r="I31" s="743"/>
      <c r="J31" s="743"/>
      <c r="K31" s="743"/>
      <c r="L31" s="743"/>
      <c r="M31" s="743"/>
      <c r="N31" s="743"/>
      <c r="O31" s="743"/>
      <c r="P31" s="743"/>
      <c r="Q31" s="743"/>
      <c r="R31" s="743"/>
      <c r="S31" s="743"/>
      <c r="T31" s="743"/>
      <c r="U31" s="743"/>
      <c r="V31" s="743"/>
      <c r="W31" s="743"/>
      <c r="X31" s="743"/>
      <c r="Y31" s="743"/>
      <c r="Z31" s="743"/>
      <c r="AA31" s="743"/>
      <c r="AB31" s="743"/>
      <c r="AC31" s="743"/>
      <c r="AD31" s="743"/>
      <c r="AE31" s="743"/>
      <c r="AF31" s="743"/>
      <c r="AG31" s="743"/>
      <c r="AH31" s="743"/>
      <c r="AI31" s="743"/>
      <c r="AJ31" s="743"/>
      <c r="AK31" s="743"/>
      <c r="AL31" s="743"/>
      <c r="AM31" s="743"/>
      <c r="AN31" s="743"/>
      <c r="AO31" s="743"/>
      <c r="AP31" s="743"/>
      <c r="AQ31" s="743"/>
      <c r="AR31" s="743"/>
      <c r="AS31" s="743"/>
      <c r="AT31" s="743"/>
      <c r="AU31" s="743"/>
      <c r="AV31" s="743"/>
      <c r="AW31" s="744"/>
    </row>
    <row r="32" spans="2:49" ht="22" customHeight="1" thickBot="1">
      <c r="B32" s="313"/>
      <c r="C32" s="184"/>
      <c r="D32" s="184"/>
      <c r="E32" s="184"/>
      <c r="F32" s="184"/>
      <c r="G32" s="184"/>
      <c r="H32" s="184"/>
      <c r="I32" s="184"/>
      <c r="J32" s="184"/>
      <c r="K32" s="184"/>
      <c r="L32" s="184"/>
      <c r="M32" s="184"/>
      <c r="N32" s="184"/>
      <c r="O32" s="184"/>
      <c r="P32" s="184"/>
      <c r="Q32" s="184"/>
      <c r="R32" s="184"/>
      <c r="S32" s="184"/>
      <c r="T32" s="184"/>
      <c r="U32" s="184"/>
      <c r="V32" s="184"/>
      <c r="W32" s="2"/>
      <c r="X32" s="2"/>
      <c r="Y32" s="316"/>
      <c r="Z32" s="2"/>
      <c r="AA32" s="184"/>
      <c r="AB32" s="184"/>
      <c r="AC32" s="184"/>
      <c r="AD32" s="184"/>
      <c r="AE32" s="184"/>
      <c r="AF32" s="184"/>
      <c r="AG32" s="184"/>
      <c r="AH32" s="184"/>
      <c r="AI32" s="184"/>
      <c r="AJ32" s="184"/>
      <c r="AK32" s="184"/>
      <c r="AL32" s="184"/>
      <c r="AM32" s="184"/>
      <c r="AN32" s="184"/>
      <c r="AO32" s="184"/>
      <c r="AP32" s="184"/>
      <c r="AQ32" s="184"/>
      <c r="AR32" s="184"/>
      <c r="AS32" s="184"/>
      <c r="AT32" s="184"/>
      <c r="AU32" s="184"/>
      <c r="AV32" s="2"/>
      <c r="AW32" s="299"/>
    </row>
    <row r="33" spans="2:52" ht="22" customHeight="1" thickBot="1">
      <c r="B33" s="313"/>
      <c r="C33" s="184"/>
      <c r="D33" s="184" t="s">
        <v>596</v>
      </c>
      <c r="E33" s="184">
        <v>0.15</v>
      </c>
      <c r="F33" s="184"/>
      <c r="G33" s="184"/>
      <c r="H33" s="184">
        <f>5.15+E33</f>
        <v>5.3000000000000007</v>
      </c>
      <c r="I33" s="184"/>
      <c r="J33" s="184"/>
      <c r="K33" s="184">
        <f>5.8+H33</f>
        <v>11.100000000000001</v>
      </c>
      <c r="L33" s="184"/>
      <c r="M33" s="184">
        <f>3+K33</f>
        <v>14.100000000000001</v>
      </c>
      <c r="N33" s="184">
        <f>1.15+M33</f>
        <v>15.250000000000002</v>
      </c>
      <c r="O33" s="184"/>
      <c r="P33" s="184">
        <f>4+M33</f>
        <v>18.100000000000001</v>
      </c>
      <c r="Q33" s="184">
        <f>P33+0.9</f>
        <v>19</v>
      </c>
      <c r="R33" s="184"/>
      <c r="S33" s="184"/>
      <c r="T33" s="184">
        <f>5.2+P33</f>
        <v>23.3</v>
      </c>
      <c r="U33" s="184"/>
      <c r="V33" s="184"/>
      <c r="W33" s="2"/>
      <c r="X33" s="2"/>
      <c r="Y33" s="299"/>
      <c r="Z33" s="2"/>
      <c r="AA33" s="184"/>
      <c r="AB33" s="184"/>
      <c r="AC33" s="184" t="s">
        <v>596</v>
      </c>
      <c r="AD33" s="184">
        <v>0.15</v>
      </c>
      <c r="AE33" s="184"/>
      <c r="AF33" s="184"/>
      <c r="AG33" s="184">
        <f>5.15+AD33</f>
        <v>5.3000000000000007</v>
      </c>
      <c r="AH33" s="184"/>
      <c r="AI33" s="184"/>
      <c r="AJ33" s="184">
        <f>5.8+AG33</f>
        <v>11.100000000000001</v>
      </c>
      <c r="AK33" s="184"/>
      <c r="AL33" s="184">
        <f>3+AJ33</f>
        <v>14.100000000000001</v>
      </c>
      <c r="AM33" s="184">
        <f>1.15+AL33</f>
        <v>15.250000000000002</v>
      </c>
      <c r="AN33" s="184"/>
      <c r="AO33" s="184">
        <f>4+AL33</f>
        <v>18.100000000000001</v>
      </c>
      <c r="AP33" s="184">
        <f>AO33+0.9</f>
        <v>19</v>
      </c>
      <c r="AQ33" s="184"/>
      <c r="AR33" s="184"/>
      <c r="AS33" s="184">
        <f>5.2+AO33</f>
        <v>23.3</v>
      </c>
      <c r="AT33" s="184"/>
      <c r="AU33" s="184"/>
      <c r="AV33" s="2"/>
      <c r="AW33" s="2"/>
      <c r="AX33" s="677" t="s">
        <v>599</v>
      </c>
      <c r="AY33" s="678"/>
      <c r="AZ33" s="679"/>
    </row>
    <row r="34" spans="2:52" ht="22" customHeight="1" thickBot="1">
      <c r="B34" s="314"/>
      <c r="C34" s="205" t="s">
        <v>597</v>
      </c>
      <c r="D34" s="2"/>
      <c r="E34" s="2"/>
      <c r="F34" s="2"/>
      <c r="G34" s="2"/>
      <c r="H34" s="2"/>
      <c r="I34" s="2"/>
      <c r="J34" s="2"/>
      <c r="K34" s="2"/>
      <c r="L34" s="2"/>
      <c r="M34" s="2"/>
      <c r="N34" s="2"/>
      <c r="O34" s="2"/>
      <c r="P34" s="2"/>
      <c r="Q34" s="2"/>
      <c r="R34" s="2"/>
      <c r="S34" s="2"/>
      <c r="T34" s="2"/>
      <c r="U34" s="2"/>
      <c r="V34" s="56" t="s">
        <v>469</v>
      </c>
      <c r="W34" s="56" t="s">
        <v>598</v>
      </c>
      <c r="X34" s="2"/>
      <c r="Y34" s="299"/>
      <c r="Z34" s="2"/>
      <c r="AA34" s="2"/>
      <c r="AB34" s="205" t="s">
        <v>597</v>
      </c>
      <c r="AC34" s="2"/>
      <c r="AD34" s="2"/>
      <c r="AE34" s="2"/>
      <c r="AF34" s="2"/>
      <c r="AG34" s="2"/>
      <c r="AH34" s="2"/>
      <c r="AI34" s="2"/>
      <c r="AJ34" s="2"/>
      <c r="AK34" s="2"/>
      <c r="AL34" s="2"/>
      <c r="AM34" s="2"/>
      <c r="AN34" s="2"/>
      <c r="AO34" s="2"/>
      <c r="AP34" s="2"/>
      <c r="AQ34" s="2"/>
      <c r="AR34" s="2"/>
      <c r="AS34" s="2"/>
      <c r="AT34" s="2"/>
      <c r="AU34" s="56"/>
      <c r="AV34" s="56"/>
      <c r="AW34" s="2"/>
      <c r="AX34" s="181" t="s">
        <v>600</v>
      </c>
      <c r="AY34" s="62">
        <v>11.68</v>
      </c>
      <c r="AZ34" s="188" t="s">
        <v>2</v>
      </c>
    </row>
    <row r="35" spans="2:52" ht="22" customHeight="1" thickBot="1">
      <c r="B35" s="314"/>
      <c r="C35" s="205">
        <f>4.6+C40</f>
        <v>14.35</v>
      </c>
      <c r="D35" s="2"/>
      <c r="E35" s="310">
        <f>T50</f>
        <v>9.3300644751745434</v>
      </c>
      <c r="F35" s="2"/>
      <c r="G35" s="2"/>
      <c r="H35" s="310">
        <f>N50</f>
        <v>33.580482286874378</v>
      </c>
      <c r="I35" s="2"/>
      <c r="J35" s="2"/>
      <c r="K35" s="310">
        <f>N50</f>
        <v>33.580482286874378</v>
      </c>
      <c r="L35" s="2"/>
      <c r="M35" s="310">
        <f>N50</f>
        <v>33.580482286874378</v>
      </c>
      <c r="N35" s="2"/>
      <c r="O35" s="2"/>
      <c r="P35" s="310">
        <f>K50</f>
        <v>21.779141188726985</v>
      </c>
      <c r="Q35" s="2"/>
      <c r="R35" s="2"/>
      <c r="S35" s="2"/>
      <c r="T35" s="2"/>
      <c r="U35" s="2"/>
      <c r="V35" s="26">
        <f>E35+H35+K35+M35+P35</f>
        <v>131.85065252452466</v>
      </c>
      <c r="W35" s="56">
        <f>V35*C35</f>
        <v>1892.0568637269289</v>
      </c>
      <c r="X35" s="2"/>
      <c r="Y35" s="299"/>
      <c r="Z35" s="2"/>
      <c r="AA35" s="2"/>
      <c r="AB35" s="205">
        <f>4.6+AB40</f>
        <v>14.35</v>
      </c>
      <c r="AC35" s="2"/>
      <c r="AD35" s="310">
        <f>AS50</f>
        <v>19.742867992484907</v>
      </c>
      <c r="AE35" s="2"/>
      <c r="AF35" s="2"/>
      <c r="AG35" s="310">
        <f>AJ50</f>
        <v>9.4498642031348652</v>
      </c>
      <c r="AH35" s="2"/>
      <c r="AI35" s="2"/>
      <c r="AJ35" s="310">
        <f>AJ50</f>
        <v>9.4498642031348652</v>
      </c>
      <c r="AK35" s="2"/>
      <c r="AL35" s="310">
        <f>AJ50</f>
        <v>9.4498642031348652</v>
      </c>
      <c r="AM35" s="2"/>
      <c r="AN35" s="2"/>
      <c r="AO35" s="310">
        <f>AJ50</f>
        <v>9.4498642031348652</v>
      </c>
      <c r="AP35" s="2"/>
      <c r="AQ35" s="2"/>
      <c r="AR35" s="2"/>
      <c r="AS35" s="2"/>
      <c r="AT35" s="2"/>
      <c r="AU35" s="26"/>
      <c r="AV35" s="56"/>
      <c r="AW35" s="2"/>
      <c r="AX35" s="47" t="s">
        <v>601</v>
      </c>
      <c r="AY35" s="48">
        <v>7.55</v>
      </c>
      <c r="AZ35" s="49" t="s">
        <v>2</v>
      </c>
    </row>
    <row r="36" spans="2:52" ht="22" customHeight="1" thickBot="1">
      <c r="B36" s="314"/>
      <c r="C36" s="205"/>
      <c r="D36" s="2"/>
      <c r="E36" s="2">
        <v>17</v>
      </c>
      <c r="F36" s="2"/>
      <c r="G36" s="2"/>
      <c r="H36" s="2">
        <v>18</v>
      </c>
      <c r="I36" s="2"/>
      <c r="J36" s="2"/>
      <c r="K36" s="2">
        <v>19</v>
      </c>
      <c r="L36" s="2"/>
      <c r="M36" s="2">
        <v>20</v>
      </c>
      <c r="N36" s="2"/>
      <c r="O36" s="2"/>
      <c r="P36" s="2">
        <v>21</v>
      </c>
      <c r="Q36" s="2"/>
      <c r="R36" s="2"/>
      <c r="S36" s="2"/>
      <c r="T36" s="2"/>
      <c r="U36" s="2"/>
      <c r="V36" s="56"/>
      <c r="W36" s="56"/>
      <c r="X36" s="2"/>
      <c r="Y36" s="299"/>
      <c r="Z36" s="2"/>
      <c r="AA36" s="2"/>
      <c r="AB36" s="205"/>
      <c r="AC36" s="2"/>
      <c r="AD36" s="2">
        <v>17</v>
      </c>
      <c r="AE36" s="2"/>
      <c r="AF36" s="2"/>
      <c r="AG36" s="2">
        <v>18</v>
      </c>
      <c r="AH36" s="2"/>
      <c r="AI36" s="2"/>
      <c r="AJ36" s="2">
        <v>19</v>
      </c>
      <c r="AK36" s="2"/>
      <c r="AL36" s="2">
        <v>20</v>
      </c>
      <c r="AM36" s="2"/>
      <c r="AN36" s="2"/>
      <c r="AO36" s="2">
        <v>21</v>
      </c>
      <c r="AP36" s="2"/>
      <c r="AQ36" s="2"/>
      <c r="AR36" s="2"/>
      <c r="AS36" s="2"/>
      <c r="AT36" s="2"/>
      <c r="AU36" s="56"/>
      <c r="AV36" s="56"/>
      <c r="AW36" s="299"/>
    </row>
    <row r="37" spans="2:52" ht="22" customHeight="1" thickBot="1">
      <c r="B37" s="314"/>
      <c r="C37" s="205"/>
      <c r="D37" s="2"/>
      <c r="E37" s="2"/>
      <c r="F37" s="2"/>
      <c r="G37" s="2"/>
      <c r="H37" s="2"/>
      <c r="I37" s="2"/>
      <c r="J37" s="2"/>
      <c r="K37" s="2"/>
      <c r="L37" s="2"/>
      <c r="M37" s="2"/>
      <c r="N37" s="2"/>
      <c r="O37" s="2"/>
      <c r="P37" s="2"/>
      <c r="Q37" s="2"/>
      <c r="R37" s="2"/>
      <c r="S37" s="2"/>
      <c r="T37" s="2"/>
      <c r="U37" s="2"/>
      <c r="V37" s="56"/>
      <c r="W37" s="56"/>
      <c r="X37" s="2"/>
      <c r="Y37" s="299"/>
      <c r="Z37" s="2"/>
      <c r="AA37" s="2"/>
      <c r="AB37" s="205"/>
      <c r="AC37" s="2"/>
      <c r="AD37" s="2"/>
      <c r="AE37" s="2"/>
      <c r="AF37" s="2"/>
      <c r="AG37" s="2"/>
      <c r="AH37" s="2"/>
      <c r="AI37" s="2"/>
      <c r="AJ37" s="2"/>
      <c r="AK37" s="2"/>
      <c r="AL37" s="2"/>
      <c r="AM37" s="2"/>
      <c r="AN37" s="2"/>
      <c r="AO37" s="2"/>
      <c r="AP37" s="2"/>
      <c r="AQ37" s="2"/>
      <c r="AR37" s="2"/>
      <c r="AS37" s="2"/>
      <c r="AT37" s="2"/>
      <c r="AU37" s="56"/>
      <c r="AV37" s="56"/>
      <c r="AW37" s="2"/>
      <c r="AX37" s="677" t="s">
        <v>602</v>
      </c>
      <c r="AY37" s="678"/>
      <c r="AZ37" s="679"/>
    </row>
    <row r="38" spans="2:52" ht="22" customHeight="1">
      <c r="B38" s="314"/>
      <c r="C38" s="205"/>
      <c r="D38" s="2"/>
      <c r="E38" s="2"/>
      <c r="F38" s="2"/>
      <c r="G38" s="2"/>
      <c r="H38" s="2"/>
      <c r="I38" s="2"/>
      <c r="J38" s="2"/>
      <c r="K38" s="2"/>
      <c r="L38" s="2"/>
      <c r="M38" s="2"/>
      <c r="N38" s="2"/>
      <c r="O38" s="2"/>
      <c r="P38" s="2"/>
      <c r="Q38" s="2"/>
      <c r="R38" s="2"/>
      <c r="S38" s="2"/>
      <c r="T38" s="2"/>
      <c r="U38" s="2"/>
      <c r="V38" s="56"/>
      <c r="W38" s="56"/>
      <c r="X38" s="2"/>
      <c r="Y38" s="299"/>
      <c r="Z38" s="2"/>
      <c r="AA38" s="2"/>
      <c r="AB38" s="205"/>
      <c r="AC38" s="2"/>
      <c r="AD38" s="2"/>
      <c r="AE38" s="2"/>
      <c r="AF38" s="2"/>
      <c r="AG38" s="2"/>
      <c r="AH38" s="2"/>
      <c r="AI38" s="2"/>
      <c r="AJ38" s="2"/>
      <c r="AK38" s="2"/>
      <c r="AL38" s="2"/>
      <c r="AM38" s="2"/>
      <c r="AN38" s="2"/>
      <c r="AO38" s="2"/>
      <c r="AP38" s="2"/>
      <c r="AQ38" s="2"/>
      <c r="AR38" s="2"/>
      <c r="AS38" s="2"/>
      <c r="AT38" s="2"/>
      <c r="AU38" s="56"/>
      <c r="AV38" s="56"/>
      <c r="AW38" s="2"/>
      <c r="AX38" s="181" t="s">
        <v>603</v>
      </c>
      <c r="AY38" s="38">
        <f>AU54/AU53</f>
        <v>11.809018998631505</v>
      </c>
      <c r="AZ38" s="188" t="s">
        <v>2</v>
      </c>
    </row>
    <row r="39" spans="2:52" ht="22" customHeight="1" thickBot="1">
      <c r="B39" s="314"/>
      <c r="C39" s="205"/>
      <c r="D39" s="2"/>
      <c r="E39" s="2"/>
      <c r="F39" s="2"/>
      <c r="G39" s="2"/>
      <c r="H39" s="2"/>
      <c r="I39" s="2"/>
      <c r="J39" s="2"/>
      <c r="K39" s="2"/>
      <c r="L39" s="2"/>
      <c r="M39" s="2"/>
      <c r="N39" s="2"/>
      <c r="O39" s="2"/>
      <c r="P39" s="2"/>
      <c r="Q39" s="2"/>
      <c r="R39" s="2"/>
      <c r="S39" s="2"/>
      <c r="T39" s="2"/>
      <c r="U39" s="2"/>
      <c r="V39" s="56"/>
      <c r="W39" s="56"/>
      <c r="X39" s="2"/>
      <c r="Y39" s="299"/>
      <c r="Z39" s="2"/>
      <c r="AA39" s="2"/>
      <c r="AB39" s="205"/>
      <c r="AC39" s="2"/>
      <c r="AD39" s="2"/>
      <c r="AE39" s="2"/>
      <c r="AF39" s="2"/>
      <c r="AG39" s="2"/>
      <c r="AH39" s="2"/>
      <c r="AI39" s="2"/>
      <c r="AJ39" s="2"/>
      <c r="AK39" s="2"/>
      <c r="AL39" s="2"/>
      <c r="AM39" s="2"/>
      <c r="AN39" s="2"/>
      <c r="AO39" s="2"/>
      <c r="AP39" s="2"/>
      <c r="AQ39" s="2"/>
      <c r="AR39" s="2"/>
      <c r="AS39" s="2"/>
      <c r="AT39" s="2"/>
      <c r="AU39" s="56"/>
      <c r="AV39" s="56"/>
      <c r="AW39" s="2"/>
      <c r="AX39" s="47" t="s">
        <v>604</v>
      </c>
      <c r="AY39" s="180">
        <f>W54/V54</f>
        <v>7.5133878743010962</v>
      </c>
      <c r="AZ39" s="49" t="s">
        <v>2</v>
      </c>
    </row>
    <row r="40" spans="2:52" ht="22" customHeight="1" thickBot="1">
      <c r="B40" s="314"/>
      <c r="C40" s="205">
        <f>5.1+C45</f>
        <v>9.75</v>
      </c>
      <c r="D40" s="2"/>
      <c r="E40" s="310">
        <f>T50</f>
        <v>9.3300644751745434</v>
      </c>
      <c r="F40" s="2"/>
      <c r="G40" s="2"/>
      <c r="H40" s="310">
        <f>K45</f>
        <v>12.398575352086182</v>
      </c>
      <c r="I40" s="2"/>
      <c r="J40" s="2"/>
      <c r="K40" s="310">
        <f>T50</f>
        <v>9.3300644751745434</v>
      </c>
      <c r="L40" s="2"/>
      <c r="M40" s="310">
        <f>T50</f>
        <v>9.3300644751745434</v>
      </c>
      <c r="N40" s="2"/>
      <c r="O40" s="2"/>
      <c r="P40" s="310">
        <f>K45</f>
        <v>12.398575352086182</v>
      </c>
      <c r="Q40" s="2"/>
      <c r="R40" s="2"/>
      <c r="S40" s="2"/>
      <c r="T40" s="310">
        <f>T50</f>
        <v>9.3300644751745434</v>
      </c>
      <c r="U40" s="2"/>
      <c r="V40" s="26">
        <f>E40+H40+K40+M40+P40+T40</f>
        <v>62.117408604870541</v>
      </c>
      <c r="W40" s="56">
        <f>V40*C40</f>
        <v>605.64473389748775</v>
      </c>
      <c r="X40" s="2"/>
      <c r="Y40" s="299"/>
      <c r="Z40" s="2"/>
      <c r="AA40" s="2"/>
      <c r="AB40" s="205">
        <f>5.1+AB45</f>
        <v>9.75</v>
      </c>
      <c r="AC40" s="2"/>
      <c r="AD40" s="310">
        <f>AJ45</f>
        <v>31.893160716687312</v>
      </c>
      <c r="AE40" s="2"/>
      <c r="AF40" s="2"/>
      <c r="AG40" s="310">
        <f>AJ45</f>
        <v>31.893160716687312</v>
      </c>
      <c r="AH40" s="2"/>
      <c r="AI40" s="2"/>
      <c r="AJ40" s="310">
        <f>AJ45</f>
        <v>31.893160716687312</v>
      </c>
      <c r="AK40" s="2"/>
      <c r="AL40" s="310">
        <f>AS50</f>
        <v>19.742867992484907</v>
      </c>
      <c r="AM40" s="2"/>
      <c r="AN40" s="2"/>
      <c r="AO40" s="310">
        <f>AS50</f>
        <v>19.742867992484907</v>
      </c>
      <c r="AP40" s="2"/>
      <c r="AQ40" s="2"/>
      <c r="AR40" s="2"/>
      <c r="AS40" s="310">
        <f>AS50</f>
        <v>19.742867992484907</v>
      </c>
      <c r="AT40" s="2"/>
      <c r="AU40" s="26"/>
      <c r="AV40" s="56"/>
      <c r="AW40" s="299"/>
    </row>
    <row r="41" spans="2:52" ht="22" customHeight="1">
      <c r="B41" s="314"/>
      <c r="C41" s="205"/>
      <c r="D41" s="2"/>
      <c r="E41" s="2">
        <v>11</v>
      </c>
      <c r="F41" s="2"/>
      <c r="G41" s="2"/>
      <c r="H41" s="2">
        <v>12</v>
      </c>
      <c r="I41" s="2"/>
      <c r="J41" s="2"/>
      <c r="K41" s="2">
        <v>13</v>
      </c>
      <c r="L41" s="2"/>
      <c r="M41" s="2">
        <v>14</v>
      </c>
      <c r="N41" s="2"/>
      <c r="O41" s="2"/>
      <c r="P41" s="2">
        <v>15</v>
      </c>
      <c r="Q41" s="2"/>
      <c r="R41" s="2"/>
      <c r="S41" s="2"/>
      <c r="T41" s="2">
        <v>16</v>
      </c>
      <c r="U41" s="2"/>
      <c r="V41" s="56"/>
      <c r="W41" s="56"/>
      <c r="X41" s="2"/>
      <c r="Y41" s="299"/>
      <c r="Z41" s="2"/>
      <c r="AA41" s="2"/>
      <c r="AB41" s="205"/>
      <c r="AC41" s="2"/>
      <c r="AD41" s="2">
        <v>11</v>
      </c>
      <c r="AE41" s="2"/>
      <c r="AF41" s="2"/>
      <c r="AG41" s="2">
        <v>12</v>
      </c>
      <c r="AH41" s="2"/>
      <c r="AI41" s="2"/>
      <c r="AJ41" s="2">
        <v>13</v>
      </c>
      <c r="AK41" s="2"/>
      <c r="AL41" s="2">
        <v>14</v>
      </c>
      <c r="AM41" s="2"/>
      <c r="AN41" s="2"/>
      <c r="AO41" s="2">
        <v>15</v>
      </c>
      <c r="AP41" s="2"/>
      <c r="AQ41" s="2"/>
      <c r="AR41" s="2"/>
      <c r="AS41" s="2">
        <v>16</v>
      </c>
      <c r="AT41" s="2"/>
      <c r="AU41" s="56"/>
      <c r="AV41" s="56"/>
      <c r="AW41" s="299"/>
    </row>
    <row r="42" spans="2:52" ht="22" customHeight="1">
      <c r="B42" s="314"/>
      <c r="C42" s="205"/>
      <c r="D42" s="2"/>
      <c r="E42" s="2"/>
      <c r="F42" s="2"/>
      <c r="G42" s="2"/>
      <c r="H42" s="2"/>
      <c r="I42" s="2"/>
      <c r="J42" s="2"/>
      <c r="K42" s="2"/>
      <c r="L42" s="2"/>
      <c r="M42" s="2"/>
      <c r="N42" s="2"/>
      <c r="O42" s="2"/>
      <c r="P42" s="2"/>
      <c r="Q42" s="2"/>
      <c r="R42" s="2"/>
      <c r="S42" s="2"/>
      <c r="T42" s="2"/>
      <c r="U42" s="2"/>
      <c r="V42" s="56"/>
      <c r="W42" s="56"/>
      <c r="X42" s="2"/>
      <c r="Y42" s="299"/>
      <c r="Z42" s="2"/>
      <c r="AA42" s="2"/>
      <c r="AB42" s="205"/>
      <c r="AC42" s="2"/>
      <c r="AD42" s="2"/>
      <c r="AE42" s="2"/>
      <c r="AF42" s="2"/>
      <c r="AG42" s="2"/>
      <c r="AH42" s="2"/>
      <c r="AI42" s="2"/>
      <c r="AJ42" s="2"/>
      <c r="AK42" s="2"/>
      <c r="AL42" s="2"/>
      <c r="AM42" s="2"/>
      <c r="AN42" s="2"/>
      <c r="AO42" s="2"/>
      <c r="AP42" s="2"/>
      <c r="AQ42" s="2"/>
      <c r="AR42" s="2"/>
      <c r="AS42" s="2"/>
      <c r="AT42" s="2"/>
      <c r="AU42" s="56"/>
      <c r="AV42" s="56"/>
      <c r="AW42" s="299"/>
    </row>
    <row r="43" spans="2:52" ht="22" customHeight="1">
      <c r="B43" s="314"/>
      <c r="C43" s="205"/>
      <c r="D43" s="2"/>
      <c r="E43" s="2"/>
      <c r="F43" s="2"/>
      <c r="G43" s="2"/>
      <c r="H43" s="2"/>
      <c r="I43" s="2"/>
      <c r="J43" s="2"/>
      <c r="K43" s="2"/>
      <c r="L43" s="2"/>
      <c r="M43" s="2"/>
      <c r="N43" s="2"/>
      <c r="O43" s="2"/>
      <c r="P43" s="2"/>
      <c r="Q43" s="2"/>
      <c r="R43" s="2"/>
      <c r="S43" s="2"/>
      <c r="T43" s="2"/>
      <c r="U43" s="2"/>
      <c r="V43" s="56"/>
      <c r="W43" s="56"/>
      <c r="X43" s="2"/>
      <c r="Y43" s="299"/>
      <c r="Z43" s="2"/>
      <c r="AA43" s="2"/>
      <c r="AB43" s="205"/>
      <c r="AC43" s="2"/>
      <c r="AD43" s="2"/>
      <c r="AE43" s="2"/>
      <c r="AF43" s="2"/>
      <c r="AG43" s="2"/>
      <c r="AH43" s="2"/>
      <c r="AI43" s="2"/>
      <c r="AJ43" s="2"/>
      <c r="AK43" s="2"/>
      <c r="AL43" s="2"/>
      <c r="AM43" s="2"/>
      <c r="AN43" s="2"/>
      <c r="AO43" s="2"/>
      <c r="AP43" s="2"/>
      <c r="AQ43" s="2"/>
      <c r="AR43" s="2"/>
      <c r="AS43" s="2"/>
      <c r="AT43" s="2"/>
      <c r="AU43" s="56"/>
      <c r="AV43" s="56"/>
      <c r="AW43" s="299"/>
    </row>
    <row r="44" spans="2:52" ht="22" customHeight="1" thickBot="1">
      <c r="B44" s="314"/>
      <c r="C44" s="205"/>
      <c r="D44" s="2"/>
      <c r="E44" s="2"/>
      <c r="F44" s="2"/>
      <c r="G44" s="2"/>
      <c r="H44" s="2"/>
      <c r="I44" s="2"/>
      <c r="J44" s="317"/>
      <c r="K44" s="317"/>
      <c r="L44" s="317"/>
      <c r="M44" s="317"/>
      <c r="N44" s="317"/>
      <c r="O44" s="317"/>
      <c r="P44" s="317"/>
      <c r="Q44" s="317"/>
      <c r="R44" s="317"/>
      <c r="S44" s="317"/>
      <c r="T44" s="317"/>
      <c r="U44" s="2"/>
      <c r="V44" s="56"/>
      <c r="W44" s="56"/>
      <c r="X44" s="2"/>
      <c r="Y44" s="299"/>
      <c r="Z44" s="2"/>
      <c r="AA44" s="2"/>
      <c r="AB44" s="205"/>
      <c r="AC44" s="2"/>
      <c r="AD44" s="2"/>
      <c r="AE44" s="2"/>
      <c r="AF44" s="2"/>
      <c r="AG44" s="2"/>
      <c r="AH44" s="2"/>
      <c r="AI44" s="317"/>
      <c r="AJ44" s="317"/>
      <c r="AK44" s="317"/>
      <c r="AL44" s="317"/>
      <c r="AM44" s="317"/>
      <c r="AN44" s="317"/>
      <c r="AO44" s="317"/>
      <c r="AP44" s="317"/>
      <c r="AQ44" s="317"/>
      <c r="AR44" s="317"/>
      <c r="AS44" s="317"/>
      <c r="AT44" s="2"/>
      <c r="AU44" s="56"/>
      <c r="AV44" s="56"/>
      <c r="AW44" s="299"/>
    </row>
    <row r="45" spans="2:52" ht="22" customHeight="1" thickBot="1">
      <c r="B45" s="314"/>
      <c r="C45" s="205">
        <f>4.5+C50</f>
        <v>4.6500000000000004</v>
      </c>
      <c r="D45" s="2"/>
      <c r="E45" s="310">
        <f>T50</f>
        <v>9.3300644751745434</v>
      </c>
      <c r="F45" s="2"/>
      <c r="G45" s="2"/>
      <c r="H45" s="310">
        <f>N50</f>
        <v>33.580482286874378</v>
      </c>
      <c r="I45" s="2"/>
      <c r="J45" s="317"/>
      <c r="K45" s="312">
        <f>'11-Analisi Rigidezze'!D80/'11-Analisi Rigidezze'!K75</f>
        <v>12.398575352086182</v>
      </c>
      <c r="L45" s="317"/>
      <c r="M45" s="317"/>
      <c r="N45" s="312">
        <f>K45</f>
        <v>12.398575352086182</v>
      </c>
      <c r="O45" s="317"/>
      <c r="P45" s="81"/>
      <c r="Q45" s="312">
        <f>N50</f>
        <v>33.580482286874378</v>
      </c>
      <c r="R45" s="317"/>
      <c r="S45" s="317"/>
      <c r="T45" s="312">
        <f>T50</f>
        <v>9.3300644751745434</v>
      </c>
      <c r="U45" s="2"/>
      <c r="V45" s="26">
        <f>E45+H45+K45+N45+Q45+T45</f>
        <v>110.61824422827021</v>
      </c>
      <c r="W45" s="56">
        <f>V45*C45</f>
        <v>514.37483566145659</v>
      </c>
      <c r="X45" s="2"/>
      <c r="Y45" s="299"/>
      <c r="Z45" s="2"/>
      <c r="AA45" s="2"/>
      <c r="AB45" s="205">
        <f>4.5+AB50</f>
        <v>4.6500000000000004</v>
      </c>
      <c r="AC45" s="2"/>
      <c r="AD45" s="310">
        <f>AS50</f>
        <v>19.742867992484907</v>
      </c>
      <c r="AE45" s="2"/>
      <c r="AF45" s="2"/>
      <c r="AG45" s="310">
        <f>AJ50</f>
        <v>9.4498642031348652</v>
      </c>
      <c r="AH45" s="2"/>
      <c r="AI45" s="317"/>
      <c r="AJ45" s="312">
        <f>'11-Analisi Rigidezze'!O80/'11-Analisi Rigidezze'!V75</f>
        <v>31.893160716687312</v>
      </c>
      <c r="AK45" s="317"/>
      <c r="AL45" s="317"/>
      <c r="AM45" s="312">
        <f>AS50</f>
        <v>19.742867992484907</v>
      </c>
      <c r="AN45" s="317"/>
      <c r="AO45" s="81"/>
      <c r="AP45" s="312">
        <f>'11-Analisi Rigidezze'!O56/'11-Analisi Rigidezze'!V51</f>
        <v>3.4939372021554225</v>
      </c>
      <c r="AQ45" s="317"/>
      <c r="AR45" s="317"/>
      <c r="AS45" s="312">
        <f>AJ45</f>
        <v>31.893160716687312</v>
      </c>
      <c r="AT45" s="2"/>
      <c r="AU45" s="26"/>
      <c r="AV45" s="56"/>
      <c r="AW45" s="299"/>
    </row>
    <row r="46" spans="2:52" ht="22" customHeight="1">
      <c r="B46" s="314"/>
      <c r="C46" s="205"/>
      <c r="D46" s="2"/>
      <c r="E46" s="2">
        <v>5</v>
      </c>
      <c r="F46" s="2"/>
      <c r="G46" s="2"/>
      <c r="H46" s="2">
        <v>6</v>
      </c>
      <c r="I46" s="2"/>
      <c r="J46" s="317"/>
      <c r="K46" s="317">
        <v>7</v>
      </c>
      <c r="L46" s="317"/>
      <c r="M46" s="317"/>
      <c r="N46" s="317">
        <v>8</v>
      </c>
      <c r="O46" s="317"/>
      <c r="P46" s="317"/>
      <c r="Q46" s="317">
        <v>9</v>
      </c>
      <c r="R46" s="317"/>
      <c r="S46" s="317"/>
      <c r="T46" s="317">
        <v>10</v>
      </c>
      <c r="U46" s="2"/>
      <c r="V46" s="56"/>
      <c r="W46" s="56"/>
      <c r="X46" s="2"/>
      <c r="Y46" s="299"/>
      <c r="Z46" s="2"/>
      <c r="AA46" s="2"/>
      <c r="AB46" s="205"/>
      <c r="AC46" s="2"/>
      <c r="AD46" s="2">
        <v>5</v>
      </c>
      <c r="AE46" s="2"/>
      <c r="AF46" s="2"/>
      <c r="AG46" s="2">
        <v>6</v>
      </c>
      <c r="AH46" s="2"/>
      <c r="AI46" s="317"/>
      <c r="AJ46" s="317">
        <v>7</v>
      </c>
      <c r="AK46" s="317"/>
      <c r="AL46" s="317"/>
      <c r="AM46" s="317">
        <v>8</v>
      </c>
      <c r="AN46" s="317"/>
      <c r="AO46" s="317"/>
      <c r="AP46" s="317">
        <v>9</v>
      </c>
      <c r="AQ46" s="317"/>
      <c r="AR46" s="317"/>
      <c r="AS46" s="317">
        <v>10</v>
      </c>
      <c r="AT46" s="2"/>
      <c r="AU46" s="56"/>
      <c r="AV46" s="56"/>
      <c r="AW46" s="299"/>
    </row>
    <row r="47" spans="2:52" ht="22" customHeight="1">
      <c r="B47" s="314"/>
      <c r="C47" s="2"/>
      <c r="D47" s="2"/>
      <c r="E47" s="2"/>
      <c r="F47" s="2"/>
      <c r="G47" s="2"/>
      <c r="H47" s="2"/>
      <c r="I47" s="2"/>
      <c r="J47" s="317"/>
      <c r="K47" s="317"/>
      <c r="L47" s="317"/>
      <c r="M47" s="317"/>
      <c r="N47" s="317"/>
      <c r="O47" s="317"/>
      <c r="P47" s="317"/>
      <c r="Q47" s="317"/>
      <c r="R47" s="317"/>
      <c r="S47" s="317"/>
      <c r="T47" s="317"/>
      <c r="U47" s="2"/>
      <c r="V47" s="56"/>
      <c r="W47" s="56"/>
      <c r="X47" s="2"/>
      <c r="Y47" s="299"/>
      <c r="Z47" s="2"/>
      <c r="AA47" s="2"/>
      <c r="AB47" s="2"/>
      <c r="AC47" s="2"/>
      <c r="AD47" s="2"/>
      <c r="AE47" s="2"/>
      <c r="AF47" s="2"/>
      <c r="AG47" s="2"/>
      <c r="AH47" s="2"/>
      <c r="AI47" s="317"/>
      <c r="AJ47" s="317"/>
      <c r="AK47" s="317"/>
      <c r="AL47" s="317"/>
      <c r="AM47" s="317"/>
      <c r="AN47" s="317"/>
      <c r="AO47" s="317"/>
      <c r="AP47" s="317"/>
      <c r="AQ47" s="317"/>
      <c r="AR47" s="317"/>
      <c r="AS47" s="317"/>
      <c r="AT47" s="2"/>
      <c r="AU47" s="56"/>
      <c r="AV47" s="56"/>
      <c r="AW47" s="299"/>
    </row>
    <row r="48" spans="2:52" ht="22" customHeight="1">
      <c r="B48" s="314"/>
      <c r="C48" s="2"/>
      <c r="D48" s="2"/>
      <c r="E48" s="2"/>
      <c r="F48" s="2"/>
      <c r="G48" s="2"/>
      <c r="H48" s="2"/>
      <c r="I48" s="2"/>
      <c r="J48" s="317"/>
      <c r="K48" s="317"/>
      <c r="L48" s="317"/>
      <c r="M48" s="317"/>
      <c r="N48" s="317"/>
      <c r="O48" s="317"/>
      <c r="P48" s="317"/>
      <c r="Q48" s="317"/>
      <c r="R48" s="317"/>
      <c r="S48" s="317"/>
      <c r="T48" s="317"/>
      <c r="U48" s="2"/>
      <c r="V48" s="56"/>
      <c r="W48" s="56"/>
      <c r="X48" s="2"/>
      <c r="Y48" s="299"/>
      <c r="Z48" s="2"/>
      <c r="AA48" s="2"/>
      <c r="AB48" s="2"/>
      <c r="AC48" s="2"/>
      <c r="AD48" s="2"/>
      <c r="AE48" s="2"/>
      <c r="AF48" s="2"/>
      <c r="AG48" s="2"/>
      <c r="AH48" s="2"/>
      <c r="AI48" s="317"/>
      <c r="AJ48" s="317"/>
      <c r="AK48" s="317"/>
      <c r="AL48" s="317"/>
      <c r="AM48" s="317"/>
      <c r="AN48" s="317"/>
      <c r="AO48" s="317"/>
      <c r="AP48" s="317"/>
      <c r="AQ48" s="317"/>
      <c r="AR48" s="317"/>
      <c r="AS48" s="317"/>
      <c r="AT48" s="2"/>
      <c r="AU48" s="56"/>
      <c r="AV48" s="56"/>
      <c r="AW48" s="299"/>
    </row>
    <row r="49" spans="2:52" ht="22" customHeight="1" thickBot="1">
      <c r="B49" s="314"/>
      <c r="C49" s="2"/>
      <c r="D49" s="2"/>
      <c r="E49" s="2"/>
      <c r="F49" s="2"/>
      <c r="G49" s="2"/>
      <c r="H49" s="2"/>
      <c r="I49" s="2"/>
      <c r="J49" s="317"/>
      <c r="K49" s="317"/>
      <c r="L49" s="317"/>
      <c r="M49" s="317"/>
      <c r="N49" s="317"/>
      <c r="O49" s="317"/>
      <c r="P49" s="317"/>
      <c r="Q49" s="317"/>
      <c r="R49" s="317"/>
      <c r="S49" s="317"/>
      <c r="T49" s="317"/>
      <c r="U49" s="2"/>
      <c r="V49" s="56"/>
      <c r="W49" s="56"/>
      <c r="X49" s="2"/>
      <c r="Y49" s="299"/>
      <c r="Z49" s="2"/>
      <c r="AA49" s="2"/>
      <c r="AB49" s="2"/>
      <c r="AC49" s="2"/>
      <c r="AD49" s="2"/>
      <c r="AE49" s="2"/>
      <c r="AF49" s="2"/>
      <c r="AG49" s="2"/>
      <c r="AH49" s="2"/>
      <c r="AI49" s="317"/>
      <c r="AJ49" s="317"/>
      <c r="AK49" s="317"/>
      <c r="AL49" s="317"/>
      <c r="AM49" s="317"/>
      <c r="AN49" s="317"/>
      <c r="AO49" s="317"/>
      <c r="AP49" s="317"/>
      <c r="AQ49" s="317"/>
      <c r="AR49" s="317"/>
      <c r="AS49" s="317"/>
      <c r="AT49" s="2"/>
      <c r="AU49" s="56"/>
      <c r="AV49" s="56"/>
      <c r="AW49" s="299"/>
    </row>
    <row r="50" spans="2:52" ht="22" customHeight="1" thickBot="1">
      <c r="B50" s="314"/>
      <c r="C50" s="205">
        <v>0.15</v>
      </c>
      <c r="D50" s="2"/>
      <c r="E50" s="2"/>
      <c r="F50" s="2"/>
      <c r="G50" s="2"/>
      <c r="H50" s="2"/>
      <c r="I50" s="2"/>
      <c r="J50" s="317"/>
      <c r="K50" s="312">
        <f>'11-Analisi Rigidezze'!D68/'11-Analisi Rigidezze'!K63</f>
        <v>21.779141188726985</v>
      </c>
      <c r="L50" s="317"/>
      <c r="M50" s="317"/>
      <c r="N50" s="312">
        <f>'11-Analisi Rigidezze'!D56/'11-Analisi Rigidezze'!K51</f>
        <v>33.580482286874378</v>
      </c>
      <c r="O50" s="317"/>
      <c r="P50" s="317"/>
      <c r="Q50" s="312">
        <f>N50</f>
        <v>33.580482286874378</v>
      </c>
      <c r="R50" s="317"/>
      <c r="S50" s="317"/>
      <c r="T50" s="312">
        <f>'11-Analisi Rigidezze'!D92/'11-Analisi Rigidezze'!K87</f>
        <v>9.3300644751745434</v>
      </c>
      <c r="U50" s="2"/>
      <c r="V50" s="26">
        <f>K50+N50+Q50+T50</f>
        <v>98.270170237650291</v>
      </c>
      <c r="W50" s="56">
        <f>V50*C50</f>
        <v>14.740525535647542</v>
      </c>
      <c r="X50" s="2"/>
      <c r="Y50" s="299"/>
      <c r="Z50" s="2"/>
      <c r="AA50" s="2"/>
      <c r="AB50" s="205">
        <v>0.15</v>
      </c>
      <c r="AC50" s="2"/>
      <c r="AD50" s="2"/>
      <c r="AE50" s="2"/>
      <c r="AF50" s="2"/>
      <c r="AG50" s="2"/>
      <c r="AH50" s="2"/>
      <c r="AI50" s="317"/>
      <c r="AJ50" s="312">
        <f>'11-Analisi Rigidezze'!O68/'11-Analisi Rigidezze'!V63</f>
        <v>9.4498642031348652</v>
      </c>
      <c r="AK50" s="317"/>
      <c r="AL50" s="317"/>
      <c r="AM50" s="312">
        <f>AJ50</f>
        <v>9.4498642031348652</v>
      </c>
      <c r="AN50" s="317"/>
      <c r="AO50" s="317"/>
      <c r="AP50" s="312">
        <f>AP45</f>
        <v>3.4939372021554225</v>
      </c>
      <c r="AQ50" s="317"/>
      <c r="AR50" s="317"/>
      <c r="AS50" s="312">
        <f>'11-Analisi Rigidezze'!O92/'11-Analisi Rigidezze'!V87</f>
        <v>19.742867992484907</v>
      </c>
      <c r="AT50" s="2"/>
      <c r="AU50" s="26"/>
      <c r="AV50" s="56"/>
      <c r="AW50" s="299"/>
    </row>
    <row r="51" spans="2:52" ht="22" customHeight="1">
      <c r="B51" s="314"/>
      <c r="C51" s="2"/>
      <c r="D51" s="2"/>
      <c r="E51" s="2"/>
      <c r="F51" s="2"/>
      <c r="G51" s="2"/>
      <c r="H51" s="2"/>
      <c r="I51" s="2"/>
      <c r="J51" s="317"/>
      <c r="K51" s="317">
        <v>1</v>
      </c>
      <c r="L51" s="317"/>
      <c r="M51" s="317"/>
      <c r="N51" s="317">
        <v>2</v>
      </c>
      <c r="O51" s="317"/>
      <c r="P51" s="317"/>
      <c r="Q51" s="317">
        <v>3</v>
      </c>
      <c r="R51" s="317"/>
      <c r="S51" s="317"/>
      <c r="T51" s="317">
        <v>4</v>
      </c>
      <c r="U51" s="2"/>
      <c r="V51" s="2"/>
      <c r="W51" s="2"/>
      <c r="X51" s="2"/>
      <c r="Y51" s="299"/>
      <c r="Z51" s="2"/>
      <c r="AA51" s="2"/>
      <c r="AB51" s="2"/>
      <c r="AC51" s="2"/>
      <c r="AD51" s="2"/>
      <c r="AE51" s="2"/>
      <c r="AF51" s="2"/>
      <c r="AG51" s="2"/>
      <c r="AH51" s="2"/>
      <c r="AI51" s="317"/>
      <c r="AJ51" s="317">
        <v>1</v>
      </c>
      <c r="AK51" s="317"/>
      <c r="AL51" s="317"/>
      <c r="AM51" s="317">
        <v>2</v>
      </c>
      <c r="AN51" s="317"/>
      <c r="AO51" s="317"/>
      <c r="AP51" s="317">
        <v>3</v>
      </c>
      <c r="AQ51" s="317"/>
      <c r="AR51" s="317"/>
      <c r="AS51" s="317">
        <v>4</v>
      </c>
      <c r="AT51" s="2"/>
      <c r="AU51" s="2"/>
      <c r="AV51" s="2"/>
      <c r="AW51" s="299"/>
    </row>
    <row r="52" spans="2:52" ht="22" customHeight="1">
      <c r="B52" s="314"/>
      <c r="C52" s="2"/>
      <c r="D52" s="2"/>
      <c r="E52" s="2"/>
      <c r="F52" s="2"/>
      <c r="G52" s="2"/>
      <c r="H52" s="2"/>
      <c r="I52" s="2"/>
      <c r="J52" s="317"/>
      <c r="K52" s="317"/>
      <c r="L52" s="317"/>
      <c r="M52" s="317"/>
      <c r="N52" s="317"/>
      <c r="O52" s="317"/>
      <c r="P52" s="317"/>
      <c r="Q52" s="317"/>
      <c r="R52" s="317"/>
      <c r="S52" s="317"/>
      <c r="T52" s="317"/>
      <c r="U52" s="2"/>
      <c r="V52" s="2"/>
      <c r="W52" s="2"/>
      <c r="X52" s="2"/>
      <c r="Y52" s="299"/>
      <c r="Z52" s="2"/>
      <c r="AA52" s="2"/>
      <c r="AB52" s="2"/>
      <c r="AC52" s="2"/>
      <c r="AD52" s="2"/>
      <c r="AE52" s="2"/>
      <c r="AF52" s="2"/>
      <c r="AG52" s="2"/>
      <c r="AH52" s="2"/>
      <c r="AI52" s="2"/>
      <c r="AJ52" s="2"/>
      <c r="AK52" s="2"/>
      <c r="AL52" s="2"/>
      <c r="AM52" s="2"/>
      <c r="AN52" s="2"/>
      <c r="AO52" s="2"/>
      <c r="AP52" s="2"/>
      <c r="AQ52" s="2"/>
      <c r="AR52" s="2"/>
      <c r="AS52" s="2"/>
      <c r="AT52" s="2"/>
      <c r="AU52" s="29" t="s">
        <v>555</v>
      </c>
      <c r="AV52" s="2"/>
      <c r="AW52" s="299"/>
    </row>
    <row r="53" spans="2:52" ht="22" customHeight="1">
      <c r="B53" s="314"/>
      <c r="C53" s="2"/>
      <c r="D53" s="2"/>
      <c r="E53" s="2"/>
      <c r="F53" s="2"/>
      <c r="G53" s="2"/>
      <c r="H53" s="2"/>
      <c r="I53" s="2"/>
      <c r="J53" s="2"/>
      <c r="K53" s="2"/>
      <c r="L53" s="2"/>
      <c r="M53" s="2"/>
      <c r="N53" s="2"/>
      <c r="O53" s="2"/>
      <c r="P53" s="2"/>
      <c r="Q53" s="2"/>
      <c r="R53" s="2"/>
      <c r="S53" s="2"/>
      <c r="T53" s="2"/>
      <c r="X53" s="2"/>
      <c r="Y53" s="299"/>
      <c r="Z53" s="2"/>
      <c r="AA53" s="2"/>
      <c r="AB53" s="2"/>
      <c r="AC53" s="2" t="s">
        <v>469</v>
      </c>
      <c r="AD53" s="116">
        <f>AD35+AD40+AD45</f>
        <v>71.378896701657126</v>
      </c>
      <c r="AE53" s="2"/>
      <c r="AF53" s="2"/>
      <c r="AG53" s="116">
        <f>AG35+AG40+AG45</f>
        <v>50.792889122957043</v>
      </c>
      <c r="AH53" s="2"/>
      <c r="AI53" s="2"/>
      <c r="AJ53" s="116">
        <f>AJ35+AJ40+AJ45+AJ50</f>
        <v>82.686049839644355</v>
      </c>
      <c r="AK53" s="2"/>
      <c r="AL53" s="116">
        <f>AL35+AL40</f>
        <v>29.192732195619772</v>
      </c>
      <c r="AM53" s="116">
        <f>AM45+AM50</f>
        <v>29.192732195619772</v>
      </c>
      <c r="AN53" s="2"/>
      <c r="AO53" s="116">
        <f>AO35+AO40</f>
        <v>29.192732195619772</v>
      </c>
      <c r="AP53" s="116">
        <f>AP45+AP50</f>
        <v>6.9878744043108449</v>
      </c>
      <c r="AQ53" s="2"/>
      <c r="AR53" s="2"/>
      <c r="AS53" s="116">
        <f>AS40+AS45+AS50</f>
        <v>71.378896701657126</v>
      </c>
      <c r="AU53" s="311">
        <f>SUM(AD53,AG53,AJ53,AM53,AP53,AS53,AO53,AL53)</f>
        <v>370.80280335708585</v>
      </c>
      <c r="AW53" s="299"/>
    </row>
    <row r="54" spans="2:52" ht="22" customHeight="1">
      <c r="B54" s="314"/>
      <c r="C54" s="2"/>
      <c r="D54" s="2"/>
      <c r="E54" s="2"/>
      <c r="F54" s="2"/>
      <c r="G54" s="2"/>
      <c r="H54" s="2"/>
      <c r="I54" s="2"/>
      <c r="J54" s="2"/>
      <c r="K54" s="2"/>
      <c r="L54" s="2"/>
      <c r="M54" s="2"/>
      <c r="N54" s="2"/>
      <c r="O54" s="2"/>
      <c r="P54" s="2"/>
      <c r="Q54" s="2"/>
      <c r="R54" s="2"/>
      <c r="S54" s="2"/>
      <c r="T54" s="2"/>
      <c r="U54" s="29" t="s">
        <v>555</v>
      </c>
      <c r="V54" s="311">
        <f>SUM(V35,V40,V45,V50)</f>
        <v>402.85647559531571</v>
      </c>
      <c r="W54" s="311">
        <f>SUM(W35,W40,W45,W50)</f>
        <v>3026.8169588215205</v>
      </c>
      <c r="X54" s="2"/>
      <c r="Y54" s="299"/>
      <c r="Z54" s="2"/>
      <c r="AA54" s="2"/>
      <c r="AB54" s="2"/>
      <c r="AC54" s="2" t="s">
        <v>605</v>
      </c>
      <c r="AD54" s="116">
        <f>AD53*AD33</f>
        <v>10.706834505248569</v>
      </c>
      <c r="AE54" s="2"/>
      <c r="AF54" s="2"/>
      <c r="AG54" s="116">
        <f>AG53*AG33</f>
        <v>269.20231235167233</v>
      </c>
      <c r="AH54" s="2"/>
      <c r="AI54" s="2"/>
      <c r="AJ54" s="116">
        <f>AJ53*AJ33</f>
        <v>917.81515322005248</v>
      </c>
      <c r="AK54" s="2"/>
      <c r="AL54" s="116">
        <f>AL53*AL33</f>
        <v>411.61752395823885</v>
      </c>
      <c r="AM54" s="116">
        <f>AM53*AM33</f>
        <v>445.18916598320158</v>
      </c>
      <c r="AN54" s="2"/>
      <c r="AO54" s="116">
        <f>AO53*AO33</f>
        <v>528.38845274071787</v>
      </c>
      <c r="AP54" s="116">
        <f>AP53*AP33</f>
        <v>132.76961368190607</v>
      </c>
      <c r="AQ54" s="2"/>
      <c r="AR54" s="2"/>
      <c r="AS54" s="116">
        <f>AS53*AS33</f>
        <v>1663.1282931486112</v>
      </c>
      <c r="AU54" s="311">
        <f>SUM(AD54,AG54,AJ54,AM54,AP54,AS54,AO54,AL54)</f>
        <v>4378.817349589649</v>
      </c>
      <c r="AW54" s="299"/>
    </row>
    <row r="55" spans="2:52" ht="22" customHeight="1" thickBot="1">
      <c r="B55" s="315"/>
      <c r="C55" s="300"/>
      <c r="D55" s="300"/>
      <c r="E55" s="300"/>
      <c r="F55" s="300"/>
      <c r="G55" s="300"/>
      <c r="H55" s="300"/>
      <c r="I55" s="300"/>
      <c r="J55" s="300"/>
      <c r="K55" s="300"/>
      <c r="L55" s="300"/>
      <c r="M55" s="300"/>
      <c r="N55" s="300"/>
      <c r="O55" s="300"/>
      <c r="P55" s="300"/>
      <c r="Q55" s="300"/>
      <c r="R55" s="300"/>
      <c r="S55" s="300"/>
      <c r="T55" s="300"/>
      <c r="U55" s="300"/>
      <c r="V55" s="300"/>
      <c r="W55" s="300"/>
      <c r="X55" s="300"/>
      <c r="Y55" s="301"/>
      <c r="Z55" s="300"/>
      <c r="AA55" s="300"/>
      <c r="AB55" s="300"/>
      <c r="AC55" s="300"/>
      <c r="AD55" s="300"/>
      <c r="AE55" s="300"/>
      <c r="AF55" s="300"/>
      <c r="AG55" s="300"/>
      <c r="AH55" s="300"/>
      <c r="AI55" s="300"/>
      <c r="AJ55" s="300"/>
      <c r="AK55" s="300"/>
      <c r="AL55" s="300"/>
      <c r="AM55" s="300"/>
      <c r="AN55" s="300"/>
      <c r="AO55" s="300"/>
      <c r="AP55" s="300"/>
      <c r="AQ55" s="300"/>
      <c r="AR55" s="300"/>
      <c r="AS55" s="300"/>
      <c r="AT55" s="300"/>
      <c r="AU55" s="300"/>
      <c r="AV55" s="300"/>
      <c r="AW55" s="301"/>
    </row>
    <row r="56" spans="2:52" ht="22" customHeight="1" thickBot="1"/>
    <row r="57" spans="2:52" ht="22" customHeight="1" thickBot="1">
      <c r="B57" s="742" t="s">
        <v>544</v>
      </c>
      <c r="C57" s="743"/>
      <c r="D57" s="743"/>
      <c r="E57" s="743"/>
      <c r="F57" s="743"/>
      <c r="G57" s="743"/>
      <c r="H57" s="743"/>
      <c r="I57" s="743"/>
      <c r="J57" s="743"/>
      <c r="K57" s="743"/>
      <c r="L57" s="743"/>
      <c r="M57" s="743"/>
      <c r="N57" s="743"/>
      <c r="O57" s="743"/>
      <c r="P57" s="743"/>
      <c r="Q57" s="743"/>
      <c r="R57" s="743"/>
      <c r="S57" s="743"/>
      <c r="T57" s="743"/>
      <c r="U57" s="743"/>
      <c r="V57" s="743"/>
      <c r="W57" s="743"/>
      <c r="X57" s="743"/>
      <c r="Y57" s="743"/>
      <c r="Z57" s="743"/>
      <c r="AA57" s="743"/>
      <c r="AB57" s="743"/>
      <c r="AC57" s="743"/>
      <c r="AD57" s="743"/>
      <c r="AE57" s="743"/>
      <c r="AF57" s="743"/>
      <c r="AG57" s="743"/>
      <c r="AH57" s="743"/>
      <c r="AI57" s="743"/>
      <c r="AJ57" s="743"/>
      <c r="AK57" s="743"/>
      <c r="AL57" s="743"/>
      <c r="AM57" s="743"/>
      <c r="AN57" s="743"/>
      <c r="AO57" s="743"/>
      <c r="AP57" s="743"/>
      <c r="AQ57" s="743"/>
      <c r="AR57" s="743"/>
      <c r="AS57" s="743"/>
      <c r="AT57" s="743"/>
      <c r="AU57" s="743"/>
      <c r="AV57" s="743"/>
      <c r="AW57" s="744"/>
    </row>
    <row r="58" spans="2:52" ht="22" customHeight="1" thickBot="1">
      <c r="B58" s="313"/>
      <c r="C58" s="184"/>
      <c r="D58" s="184"/>
      <c r="E58" s="184"/>
      <c r="F58" s="184"/>
      <c r="G58" s="184"/>
      <c r="H58" s="184"/>
      <c r="I58" s="184"/>
      <c r="J58" s="184"/>
      <c r="K58" s="184"/>
      <c r="L58" s="184"/>
      <c r="M58" s="184"/>
      <c r="N58" s="184"/>
      <c r="O58" s="184"/>
      <c r="P58" s="184"/>
      <c r="Q58" s="184"/>
      <c r="R58" s="184"/>
      <c r="S58" s="184"/>
      <c r="T58" s="184"/>
      <c r="U58" s="184"/>
      <c r="V58" s="184"/>
      <c r="W58" s="2"/>
      <c r="X58" s="2"/>
      <c r="Y58" s="316"/>
      <c r="Z58" s="2"/>
      <c r="AA58" s="184"/>
      <c r="AB58" s="184"/>
      <c r="AC58" s="184"/>
      <c r="AD58" s="184"/>
      <c r="AE58" s="184"/>
      <c r="AF58" s="184"/>
      <c r="AG58" s="184"/>
      <c r="AH58" s="184"/>
      <c r="AI58" s="184"/>
      <c r="AJ58" s="184"/>
      <c r="AK58" s="184"/>
      <c r="AL58" s="184"/>
      <c r="AM58" s="184"/>
      <c r="AN58" s="184"/>
      <c r="AO58" s="184"/>
      <c r="AP58" s="184"/>
      <c r="AQ58" s="184"/>
      <c r="AR58" s="184"/>
      <c r="AS58" s="184"/>
      <c r="AT58" s="184"/>
      <c r="AU58" s="184"/>
      <c r="AV58" s="2"/>
      <c r="AW58" s="299"/>
    </row>
    <row r="59" spans="2:52" ht="22" customHeight="1" thickBot="1">
      <c r="B59" s="313"/>
      <c r="C59" s="184"/>
      <c r="D59" s="184" t="s">
        <v>596</v>
      </c>
      <c r="E59" s="184">
        <v>0.15</v>
      </c>
      <c r="F59" s="184"/>
      <c r="G59" s="184"/>
      <c r="H59" s="184">
        <f>5.15+E59</f>
        <v>5.3000000000000007</v>
      </c>
      <c r="I59" s="184"/>
      <c r="J59" s="184"/>
      <c r="K59" s="184">
        <f>5.8+H59</f>
        <v>11.100000000000001</v>
      </c>
      <c r="L59" s="184"/>
      <c r="M59" s="184">
        <f>3+K59</f>
        <v>14.100000000000001</v>
      </c>
      <c r="N59" s="184">
        <f>1.15+M59</f>
        <v>15.250000000000002</v>
      </c>
      <c r="O59" s="184"/>
      <c r="P59" s="184">
        <f>4+M59</f>
        <v>18.100000000000001</v>
      </c>
      <c r="Q59" s="184">
        <f>P59+0.9</f>
        <v>19</v>
      </c>
      <c r="R59" s="184"/>
      <c r="S59" s="184"/>
      <c r="T59" s="184">
        <f>5.2+P59</f>
        <v>23.3</v>
      </c>
      <c r="U59" s="184"/>
      <c r="V59" s="184"/>
      <c r="W59" s="2"/>
      <c r="X59" s="2"/>
      <c r="Y59" s="299"/>
      <c r="Z59" s="2"/>
      <c r="AA59" s="184"/>
      <c r="AB59" s="184"/>
      <c r="AC59" s="184" t="s">
        <v>596</v>
      </c>
      <c r="AD59" s="184">
        <v>0.15</v>
      </c>
      <c r="AE59" s="184"/>
      <c r="AF59" s="184"/>
      <c r="AG59" s="184">
        <f>5.15+AD59</f>
        <v>5.3000000000000007</v>
      </c>
      <c r="AH59" s="184"/>
      <c r="AI59" s="184"/>
      <c r="AJ59" s="184">
        <f>5.8+AG59</f>
        <v>11.100000000000001</v>
      </c>
      <c r="AK59" s="184"/>
      <c r="AL59" s="184">
        <f>3+AJ59</f>
        <v>14.100000000000001</v>
      </c>
      <c r="AM59" s="184">
        <f>1.15+AL59</f>
        <v>15.250000000000002</v>
      </c>
      <c r="AN59" s="184"/>
      <c r="AO59" s="184">
        <f>4+AL59</f>
        <v>18.100000000000001</v>
      </c>
      <c r="AP59" s="184">
        <f>AO59+0.9</f>
        <v>19</v>
      </c>
      <c r="AQ59" s="184"/>
      <c r="AR59" s="184"/>
      <c r="AS59" s="184">
        <f>5.2+AO59</f>
        <v>23.3</v>
      </c>
      <c r="AT59" s="184"/>
      <c r="AU59" s="184"/>
      <c r="AV59" s="2"/>
      <c r="AW59" s="2"/>
      <c r="AX59" s="677" t="s">
        <v>599</v>
      </c>
      <c r="AY59" s="678"/>
      <c r="AZ59" s="679"/>
    </row>
    <row r="60" spans="2:52" ht="22" customHeight="1" thickBot="1">
      <c r="B60" s="314"/>
      <c r="C60" s="205" t="s">
        <v>597</v>
      </c>
      <c r="D60" s="2"/>
      <c r="E60" s="2"/>
      <c r="F60" s="2"/>
      <c r="G60" s="317"/>
      <c r="H60" s="317"/>
      <c r="I60" s="317"/>
      <c r="J60" s="317"/>
      <c r="K60" s="317"/>
      <c r="L60" s="317"/>
      <c r="M60" s="317"/>
      <c r="N60" s="317"/>
      <c r="O60" s="317"/>
      <c r="P60" s="317"/>
      <c r="Q60" s="317"/>
      <c r="R60" s="317"/>
      <c r="S60" s="317"/>
      <c r="T60" s="317"/>
      <c r="U60" s="2"/>
      <c r="V60" s="56" t="s">
        <v>469</v>
      </c>
      <c r="W60" s="56" t="s">
        <v>598</v>
      </c>
      <c r="X60" s="2"/>
      <c r="Y60" s="299"/>
      <c r="Z60" s="2"/>
      <c r="AA60" s="2"/>
      <c r="AB60" s="205" t="s">
        <v>597</v>
      </c>
      <c r="AC60" s="2"/>
      <c r="AD60" s="2"/>
      <c r="AE60" s="2"/>
      <c r="AF60" s="2"/>
      <c r="AG60" s="2"/>
      <c r="AH60" s="2"/>
      <c r="AI60" s="2"/>
      <c r="AJ60" s="2"/>
      <c r="AK60" s="2"/>
      <c r="AL60" s="2"/>
      <c r="AM60" s="2"/>
      <c r="AN60" s="2"/>
      <c r="AO60" s="2"/>
      <c r="AP60" s="2"/>
      <c r="AQ60" s="2"/>
      <c r="AR60" s="2"/>
      <c r="AS60" s="2"/>
      <c r="AT60" s="2"/>
      <c r="AU60" s="56"/>
      <c r="AV60" s="56"/>
      <c r="AW60" s="2"/>
      <c r="AX60" s="181" t="s">
        <v>600</v>
      </c>
      <c r="AY60" s="62">
        <v>11.68</v>
      </c>
      <c r="AZ60" s="188" t="s">
        <v>2</v>
      </c>
    </row>
    <row r="61" spans="2:52" ht="22" customHeight="1" thickBot="1">
      <c r="B61" s="314"/>
      <c r="C61" s="205">
        <f>4.6+C66</f>
        <v>14.35</v>
      </c>
      <c r="D61" s="2"/>
      <c r="E61" s="310">
        <f>T76</f>
        <v>7.2487012307799601</v>
      </c>
      <c r="F61" s="2"/>
      <c r="G61" s="317"/>
      <c r="H61" s="312">
        <f>N76</f>
        <v>20.028419354061803</v>
      </c>
      <c r="I61" s="317"/>
      <c r="J61" s="317"/>
      <c r="K61" s="312">
        <f>'11-Analisi Rigidezze'!D250/'11-Analisi Rigidezze'!K245</f>
        <v>21.205089629497412</v>
      </c>
      <c r="L61" s="317"/>
      <c r="M61" s="312">
        <f>K61</f>
        <v>21.205089629497412</v>
      </c>
      <c r="N61" s="317"/>
      <c r="O61" s="317"/>
      <c r="P61" s="312">
        <f>K76</f>
        <v>13.316466236448942</v>
      </c>
      <c r="Q61" s="317"/>
      <c r="R61" s="317"/>
      <c r="S61" s="317"/>
      <c r="T61" s="317"/>
      <c r="U61" s="2"/>
      <c r="V61" s="26">
        <f>E61+H61+K61+M61+P61</f>
        <v>83.00376608028553</v>
      </c>
      <c r="W61" s="56">
        <f>V61*C61</f>
        <v>1191.1040432520974</v>
      </c>
      <c r="X61" s="2"/>
      <c r="Y61" s="299"/>
      <c r="Z61" s="2"/>
      <c r="AA61" s="2"/>
      <c r="AB61" s="205">
        <f>4.6+AB66</f>
        <v>14.35</v>
      </c>
      <c r="AC61" s="2"/>
      <c r="AD61" s="310">
        <f>AS76</f>
        <v>11.930003758611093</v>
      </c>
      <c r="AE61" s="2"/>
      <c r="AF61" s="2"/>
      <c r="AG61" s="310">
        <f>AJ76</f>
        <v>7.4086480553635194</v>
      </c>
      <c r="AH61" s="2"/>
      <c r="AI61" s="317"/>
      <c r="AJ61" s="312">
        <f>'11-Analisi Rigidezze'!O250/'11-Analisi Rigidezze'!V245</f>
        <v>7.4545519738965194</v>
      </c>
      <c r="AK61" s="317"/>
      <c r="AL61" s="312">
        <f>AJ61</f>
        <v>7.4545519738965194</v>
      </c>
      <c r="AM61" s="317"/>
      <c r="AN61" s="317"/>
      <c r="AO61" s="312">
        <f>AJ76</f>
        <v>7.4086480553635194</v>
      </c>
      <c r="AP61" s="317"/>
      <c r="AQ61" s="317"/>
      <c r="AR61" s="317"/>
      <c r="AS61" s="317"/>
      <c r="AT61" s="317"/>
      <c r="AU61" s="26"/>
      <c r="AV61" s="56"/>
      <c r="AW61" s="2"/>
      <c r="AX61" s="47" t="s">
        <v>601</v>
      </c>
      <c r="AY61" s="48">
        <v>7.55</v>
      </c>
      <c r="AZ61" s="49" t="s">
        <v>2</v>
      </c>
    </row>
    <row r="62" spans="2:52" ht="22" customHeight="1" thickBot="1">
      <c r="B62" s="314"/>
      <c r="C62" s="205"/>
      <c r="D62" s="2"/>
      <c r="E62" s="2">
        <v>17</v>
      </c>
      <c r="F62" s="2"/>
      <c r="G62" s="317"/>
      <c r="H62" s="317">
        <v>18</v>
      </c>
      <c r="I62" s="317"/>
      <c r="J62" s="317"/>
      <c r="K62" s="317">
        <v>19</v>
      </c>
      <c r="L62" s="317"/>
      <c r="M62" s="317">
        <v>20</v>
      </c>
      <c r="N62" s="317"/>
      <c r="O62" s="317"/>
      <c r="P62" s="317">
        <v>21</v>
      </c>
      <c r="Q62" s="317"/>
      <c r="R62" s="317"/>
      <c r="S62" s="317"/>
      <c r="T62" s="317"/>
      <c r="U62" s="2"/>
      <c r="V62" s="56"/>
      <c r="W62" s="56"/>
      <c r="X62" s="2"/>
      <c r="Y62" s="299"/>
      <c r="Z62" s="2"/>
      <c r="AA62" s="2"/>
      <c r="AB62" s="205"/>
      <c r="AC62" s="2"/>
      <c r="AD62" s="2">
        <v>17</v>
      </c>
      <c r="AE62" s="2"/>
      <c r="AF62" s="2"/>
      <c r="AG62" s="2">
        <v>18</v>
      </c>
      <c r="AH62" s="2"/>
      <c r="AI62" s="317"/>
      <c r="AJ62" s="317">
        <v>19</v>
      </c>
      <c r="AK62" s="317"/>
      <c r="AL62" s="317">
        <v>20</v>
      </c>
      <c r="AM62" s="317"/>
      <c r="AN62" s="317"/>
      <c r="AO62" s="317">
        <v>21</v>
      </c>
      <c r="AP62" s="317"/>
      <c r="AQ62" s="317"/>
      <c r="AR62" s="317"/>
      <c r="AS62" s="317"/>
      <c r="AT62" s="317"/>
      <c r="AU62" s="56"/>
      <c r="AV62" s="56"/>
      <c r="AW62" s="299"/>
    </row>
    <row r="63" spans="2:52" ht="22" customHeight="1" thickBot="1">
      <c r="B63" s="314"/>
      <c r="C63" s="205"/>
      <c r="D63" s="2"/>
      <c r="E63" s="2"/>
      <c r="F63" s="2"/>
      <c r="G63" s="317"/>
      <c r="H63" s="317"/>
      <c r="I63" s="317"/>
      <c r="J63" s="317"/>
      <c r="K63" s="317"/>
      <c r="L63" s="317"/>
      <c r="M63" s="317"/>
      <c r="N63" s="317"/>
      <c r="O63" s="317"/>
      <c r="P63" s="317"/>
      <c r="Q63" s="317"/>
      <c r="R63" s="317"/>
      <c r="S63" s="317"/>
      <c r="T63" s="317"/>
      <c r="U63" s="2"/>
      <c r="V63" s="56"/>
      <c r="W63" s="56"/>
      <c r="X63" s="2"/>
      <c r="Y63" s="299"/>
      <c r="Z63" s="2"/>
      <c r="AA63" s="2"/>
      <c r="AB63" s="205"/>
      <c r="AC63" s="2"/>
      <c r="AD63" s="2"/>
      <c r="AE63" s="2"/>
      <c r="AF63" s="2"/>
      <c r="AG63" s="2"/>
      <c r="AH63" s="2"/>
      <c r="AI63" s="317"/>
      <c r="AJ63" s="317"/>
      <c r="AK63" s="317"/>
      <c r="AL63" s="317"/>
      <c r="AM63" s="317"/>
      <c r="AN63" s="317"/>
      <c r="AO63" s="317"/>
      <c r="AP63" s="317"/>
      <c r="AQ63" s="317"/>
      <c r="AR63" s="317"/>
      <c r="AS63" s="317"/>
      <c r="AT63" s="317"/>
      <c r="AU63" s="56"/>
      <c r="AV63" s="56"/>
      <c r="AW63" s="2"/>
      <c r="AX63" s="677" t="s">
        <v>602</v>
      </c>
      <c r="AY63" s="678"/>
      <c r="AZ63" s="679"/>
    </row>
    <row r="64" spans="2:52" ht="22" customHeight="1">
      <c r="B64" s="314"/>
      <c r="C64" s="205"/>
      <c r="D64" s="2"/>
      <c r="E64" s="2"/>
      <c r="F64" s="2"/>
      <c r="G64" s="317"/>
      <c r="H64" s="317"/>
      <c r="I64" s="317"/>
      <c r="J64" s="317"/>
      <c r="K64" s="317"/>
      <c r="L64" s="317"/>
      <c r="M64" s="317"/>
      <c r="N64" s="317"/>
      <c r="O64" s="317"/>
      <c r="P64" s="317"/>
      <c r="Q64" s="317"/>
      <c r="R64" s="317"/>
      <c r="S64" s="317"/>
      <c r="T64" s="317"/>
      <c r="U64" s="2"/>
      <c r="V64" s="56"/>
      <c r="W64" s="56"/>
      <c r="X64" s="2"/>
      <c r="Y64" s="299"/>
      <c r="Z64" s="2"/>
      <c r="AA64" s="2"/>
      <c r="AB64" s="205"/>
      <c r="AC64" s="2"/>
      <c r="AD64" s="2"/>
      <c r="AE64" s="2"/>
      <c r="AF64" s="2"/>
      <c r="AG64" s="2"/>
      <c r="AH64" s="2"/>
      <c r="AI64" s="317"/>
      <c r="AJ64" s="317"/>
      <c r="AK64" s="317"/>
      <c r="AL64" s="317"/>
      <c r="AM64" s="317"/>
      <c r="AN64" s="317"/>
      <c r="AO64" s="317"/>
      <c r="AP64" s="317"/>
      <c r="AQ64" s="317"/>
      <c r="AR64" s="317"/>
      <c r="AS64" s="317"/>
      <c r="AT64" s="317"/>
      <c r="AU64" s="56"/>
      <c r="AV64" s="56"/>
      <c r="AW64" s="2"/>
      <c r="AX64" s="181" t="s">
        <v>603</v>
      </c>
      <c r="AY64" s="38">
        <f>AU80/AU79</f>
        <v>11.867033098414831</v>
      </c>
      <c r="AZ64" s="188" t="s">
        <v>2</v>
      </c>
    </row>
    <row r="65" spans="2:52" ht="22" customHeight="1" thickBot="1">
      <c r="B65" s="314"/>
      <c r="C65" s="205"/>
      <c r="D65" s="2"/>
      <c r="E65" s="2"/>
      <c r="F65" s="2"/>
      <c r="G65" s="317"/>
      <c r="H65" s="317"/>
      <c r="I65" s="317"/>
      <c r="J65" s="317"/>
      <c r="K65" s="317"/>
      <c r="L65" s="317"/>
      <c r="M65" s="317"/>
      <c r="N65" s="317"/>
      <c r="O65" s="317"/>
      <c r="P65" s="317"/>
      <c r="Q65" s="317"/>
      <c r="R65" s="317"/>
      <c r="S65" s="317"/>
      <c r="T65" s="317"/>
      <c r="U65" s="2"/>
      <c r="V65" s="56"/>
      <c r="W65" s="56"/>
      <c r="X65" s="2"/>
      <c r="Y65" s="299"/>
      <c r="Z65" s="2"/>
      <c r="AA65" s="2"/>
      <c r="AB65" s="205"/>
      <c r="AC65" s="2"/>
      <c r="AD65" s="2"/>
      <c r="AE65" s="2"/>
      <c r="AF65" s="2"/>
      <c r="AG65" s="2"/>
      <c r="AH65" s="2"/>
      <c r="AI65" s="317"/>
      <c r="AJ65" s="317"/>
      <c r="AK65" s="317"/>
      <c r="AL65" s="317"/>
      <c r="AM65" s="317"/>
      <c r="AN65" s="317"/>
      <c r="AO65" s="317"/>
      <c r="AP65" s="317"/>
      <c r="AQ65" s="317"/>
      <c r="AR65" s="317"/>
      <c r="AS65" s="317"/>
      <c r="AT65" s="317"/>
      <c r="AU65" s="56"/>
      <c r="AV65" s="56"/>
      <c r="AW65" s="2"/>
      <c r="AX65" s="47" t="s">
        <v>604</v>
      </c>
      <c r="AY65" s="180">
        <f>W80/V80</f>
        <v>7.5735988462760782</v>
      </c>
      <c r="AZ65" s="49" t="s">
        <v>2</v>
      </c>
    </row>
    <row r="66" spans="2:52" ht="22" customHeight="1" thickBot="1">
      <c r="B66" s="314"/>
      <c r="C66" s="205">
        <f>5.1+C71</f>
        <v>9.75</v>
      </c>
      <c r="D66" s="2"/>
      <c r="E66" s="310">
        <f>T76</f>
        <v>7.2487012307799601</v>
      </c>
      <c r="F66" s="2"/>
      <c r="G66" s="317"/>
      <c r="H66" s="312">
        <f>'11-Analisi Rigidezze'!D226/'11-Analisi Rigidezze'!K221</f>
        <v>9.4953185658826218</v>
      </c>
      <c r="I66" s="317"/>
      <c r="J66" s="317"/>
      <c r="K66" s="312">
        <f>'11-Analisi Rigidezze'!D274/'11-Analisi Rigidezze'!K269</f>
        <v>7.2305498556672356</v>
      </c>
      <c r="L66" s="317"/>
      <c r="M66" s="312">
        <f>K66</f>
        <v>7.2305498556672356</v>
      </c>
      <c r="N66" s="317"/>
      <c r="O66" s="317"/>
      <c r="P66" s="312">
        <f>H66</f>
        <v>9.4953185658826218</v>
      </c>
      <c r="Q66" s="317"/>
      <c r="R66" s="317"/>
      <c r="S66" s="317"/>
      <c r="T66" s="312">
        <f>T76</f>
        <v>7.2487012307799601</v>
      </c>
      <c r="U66" s="2"/>
      <c r="V66" s="26">
        <f>E66+H66+K66+M66+P66+T66</f>
        <v>47.949139304659631</v>
      </c>
      <c r="W66" s="56">
        <f>V66*C66</f>
        <v>467.50410822043142</v>
      </c>
      <c r="X66" s="2"/>
      <c r="Y66" s="299"/>
      <c r="Z66" s="2"/>
      <c r="AA66" s="2"/>
      <c r="AB66" s="205">
        <f>5.1+AB71</f>
        <v>9.75</v>
      </c>
      <c r="AC66" s="2"/>
      <c r="AD66" s="310">
        <f>AS71</f>
        <v>19.575810362279611</v>
      </c>
      <c r="AE66" s="2"/>
      <c r="AF66" s="2"/>
      <c r="AG66" s="310">
        <f>AS71</f>
        <v>19.575810362279611</v>
      </c>
      <c r="AH66" s="2"/>
      <c r="AI66" s="317"/>
      <c r="AJ66" s="312">
        <f>AJ71</f>
        <v>19.844887244958837</v>
      </c>
      <c r="AK66" s="317"/>
      <c r="AL66" s="312">
        <f>AM71</f>
        <v>12.401389862355909</v>
      </c>
      <c r="AM66" s="317"/>
      <c r="AN66" s="317"/>
      <c r="AO66" s="312">
        <f>AS76</f>
        <v>11.930003758611093</v>
      </c>
      <c r="AP66" s="317"/>
      <c r="AQ66" s="317"/>
      <c r="AR66" s="317"/>
      <c r="AS66" s="312">
        <f>AS76</f>
        <v>11.930003758611093</v>
      </c>
      <c r="AT66" s="317"/>
      <c r="AU66" s="26"/>
      <c r="AV66" s="56"/>
      <c r="AW66" s="299"/>
    </row>
    <row r="67" spans="2:52" ht="22" customHeight="1">
      <c r="B67" s="314"/>
      <c r="C67" s="205"/>
      <c r="D67" s="2"/>
      <c r="E67" s="2">
        <v>11</v>
      </c>
      <c r="F67" s="2"/>
      <c r="G67" s="317"/>
      <c r="H67" s="317">
        <v>12</v>
      </c>
      <c r="I67" s="317"/>
      <c r="J67" s="317"/>
      <c r="K67" s="317">
        <v>13</v>
      </c>
      <c r="L67" s="317"/>
      <c r="M67" s="317">
        <v>14</v>
      </c>
      <c r="N67" s="317"/>
      <c r="O67" s="317"/>
      <c r="P67" s="317">
        <v>15</v>
      </c>
      <c r="Q67" s="317"/>
      <c r="R67" s="317"/>
      <c r="S67" s="317"/>
      <c r="T67" s="317">
        <v>16</v>
      </c>
      <c r="U67" s="2"/>
      <c r="V67" s="56"/>
      <c r="W67" s="56"/>
      <c r="X67" s="2"/>
      <c r="Y67" s="299"/>
      <c r="Z67" s="2"/>
      <c r="AA67" s="2"/>
      <c r="AB67" s="205"/>
      <c r="AC67" s="2"/>
      <c r="AD67" s="2">
        <v>11</v>
      </c>
      <c r="AE67" s="2"/>
      <c r="AF67" s="2"/>
      <c r="AG67" s="2">
        <v>12</v>
      </c>
      <c r="AH67" s="2"/>
      <c r="AI67" s="317"/>
      <c r="AJ67" s="317">
        <v>13</v>
      </c>
      <c r="AK67" s="317"/>
      <c r="AL67" s="317">
        <v>14</v>
      </c>
      <c r="AM67" s="317"/>
      <c r="AN67" s="317"/>
      <c r="AO67" s="317">
        <v>15</v>
      </c>
      <c r="AP67" s="317"/>
      <c r="AQ67" s="317"/>
      <c r="AR67" s="317"/>
      <c r="AS67" s="317">
        <v>16</v>
      </c>
      <c r="AT67" s="317"/>
      <c r="AU67" s="56"/>
      <c r="AV67" s="56"/>
      <c r="AW67" s="299"/>
    </row>
    <row r="68" spans="2:52" ht="22" customHeight="1">
      <c r="B68" s="314"/>
      <c r="C68" s="205"/>
      <c r="D68" s="2"/>
      <c r="E68" s="2"/>
      <c r="F68" s="2"/>
      <c r="G68" s="317"/>
      <c r="H68" s="317"/>
      <c r="I68" s="317"/>
      <c r="J68" s="317"/>
      <c r="K68" s="317"/>
      <c r="L68" s="317"/>
      <c r="M68" s="317"/>
      <c r="N68" s="317"/>
      <c r="O68" s="317"/>
      <c r="P68" s="317"/>
      <c r="Q68" s="317"/>
      <c r="R68" s="317"/>
      <c r="S68" s="317"/>
      <c r="T68" s="317"/>
      <c r="U68" s="2"/>
      <c r="V68" s="56"/>
      <c r="W68" s="56"/>
      <c r="X68" s="2"/>
      <c r="Y68" s="299"/>
      <c r="Z68" s="2"/>
      <c r="AA68" s="2"/>
      <c r="AB68" s="205"/>
      <c r="AC68" s="2"/>
      <c r="AD68" s="2"/>
      <c r="AE68" s="2"/>
      <c r="AF68" s="2"/>
      <c r="AG68" s="2"/>
      <c r="AH68" s="2"/>
      <c r="AI68" s="317"/>
      <c r="AJ68" s="317"/>
      <c r="AK68" s="317"/>
      <c r="AL68" s="317"/>
      <c r="AM68" s="317"/>
      <c r="AN68" s="317"/>
      <c r="AO68" s="317"/>
      <c r="AP68" s="317"/>
      <c r="AQ68" s="317"/>
      <c r="AR68" s="317"/>
      <c r="AS68" s="317"/>
      <c r="AT68" s="317"/>
      <c r="AU68" s="56"/>
      <c r="AV68" s="56"/>
      <c r="AW68" s="299"/>
    </row>
    <row r="69" spans="2:52" ht="22" customHeight="1">
      <c r="B69" s="314"/>
      <c r="C69" s="205"/>
      <c r="D69" s="2"/>
      <c r="E69" s="2"/>
      <c r="F69" s="2"/>
      <c r="G69" s="317"/>
      <c r="H69" s="317"/>
      <c r="I69" s="317"/>
      <c r="J69" s="317"/>
      <c r="K69" s="317"/>
      <c r="L69" s="317"/>
      <c r="M69" s="317"/>
      <c r="N69" s="317"/>
      <c r="O69" s="317"/>
      <c r="P69" s="317"/>
      <c r="Q69" s="317"/>
      <c r="R69" s="317"/>
      <c r="S69" s="317"/>
      <c r="T69" s="317"/>
      <c r="U69" s="2"/>
      <c r="V69" s="56"/>
      <c r="W69" s="56"/>
      <c r="X69" s="2"/>
      <c r="Y69" s="299"/>
      <c r="Z69" s="2"/>
      <c r="AA69" s="2"/>
      <c r="AB69" s="205"/>
      <c r="AC69" s="2"/>
      <c r="AD69" s="2"/>
      <c r="AE69" s="2"/>
      <c r="AF69" s="2"/>
      <c r="AG69" s="2"/>
      <c r="AH69" s="2"/>
      <c r="AI69" s="317"/>
      <c r="AJ69" s="317"/>
      <c r="AK69" s="317"/>
      <c r="AL69" s="317"/>
      <c r="AM69" s="317"/>
      <c r="AN69" s="317"/>
      <c r="AO69" s="317"/>
      <c r="AP69" s="317"/>
      <c r="AQ69" s="317"/>
      <c r="AR69" s="317"/>
      <c r="AS69" s="317"/>
      <c r="AT69" s="317"/>
      <c r="AU69" s="56"/>
      <c r="AV69" s="56"/>
      <c r="AW69" s="299"/>
    </row>
    <row r="70" spans="2:52" ht="22" customHeight="1" thickBot="1">
      <c r="B70" s="314"/>
      <c r="C70" s="205"/>
      <c r="D70" s="2"/>
      <c r="E70" s="2"/>
      <c r="F70" s="2"/>
      <c r="G70" s="317"/>
      <c r="H70" s="317"/>
      <c r="I70" s="317"/>
      <c r="J70" s="317"/>
      <c r="K70" s="317"/>
      <c r="L70" s="317"/>
      <c r="M70" s="317"/>
      <c r="N70" s="317"/>
      <c r="O70" s="317"/>
      <c r="P70" s="317"/>
      <c r="Q70" s="317"/>
      <c r="R70" s="317"/>
      <c r="S70" s="317"/>
      <c r="T70" s="317"/>
      <c r="U70" s="2"/>
      <c r="V70" s="56"/>
      <c r="W70" s="56"/>
      <c r="X70" s="2"/>
      <c r="Y70" s="299"/>
      <c r="Z70" s="2"/>
      <c r="AA70" s="2"/>
      <c r="AB70" s="205"/>
      <c r="AC70" s="2"/>
      <c r="AD70" s="2"/>
      <c r="AE70" s="2"/>
      <c r="AF70" s="2"/>
      <c r="AG70" s="2"/>
      <c r="AH70" s="2"/>
      <c r="AI70" s="317"/>
      <c r="AJ70" s="317"/>
      <c r="AK70" s="317"/>
      <c r="AL70" s="317"/>
      <c r="AM70" s="317"/>
      <c r="AN70" s="317"/>
      <c r="AO70" s="317"/>
      <c r="AP70" s="317"/>
      <c r="AQ70" s="317"/>
      <c r="AR70" s="317"/>
      <c r="AS70" s="317"/>
      <c r="AT70" s="317"/>
      <c r="AU70" s="56"/>
      <c r="AV70" s="56"/>
      <c r="AW70" s="299"/>
    </row>
    <row r="71" spans="2:52" ht="22" customHeight="1" thickBot="1">
      <c r="B71" s="314"/>
      <c r="C71" s="205">
        <f>4.5+C76</f>
        <v>4.6500000000000004</v>
      </c>
      <c r="D71" s="2"/>
      <c r="E71" s="310">
        <f>T76</f>
        <v>7.2487012307799601</v>
      </c>
      <c r="F71" s="2"/>
      <c r="G71" s="317"/>
      <c r="H71" s="312">
        <f>N76</f>
        <v>20.028419354061803</v>
      </c>
      <c r="I71" s="317"/>
      <c r="J71" s="317"/>
      <c r="K71" s="312">
        <f>'11-Analisi Rigidezze'!D262/'11-Analisi Rigidezze'!K257</f>
        <v>9.79874628835368</v>
      </c>
      <c r="L71" s="317"/>
      <c r="M71" s="317"/>
      <c r="N71" s="312">
        <f>K71</f>
        <v>9.79874628835368</v>
      </c>
      <c r="O71" s="317"/>
      <c r="P71" s="81"/>
      <c r="Q71" s="312">
        <f>N76</f>
        <v>20.028419354061803</v>
      </c>
      <c r="R71" s="317"/>
      <c r="S71" s="317"/>
      <c r="T71" s="312">
        <f>T76</f>
        <v>7.2487012307799601</v>
      </c>
      <c r="U71" s="2"/>
      <c r="V71" s="26">
        <f>E71+H71+K71+N71+Q71+T71</f>
        <v>74.151733746390889</v>
      </c>
      <c r="W71" s="56">
        <f>V71*C71</f>
        <v>344.80556192071765</v>
      </c>
      <c r="X71" s="2"/>
      <c r="Y71" s="299"/>
      <c r="Z71" s="2"/>
      <c r="AA71" s="2"/>
      <c r="AB71" s="205">
        <f>4.5+AB76</f>
        <v>4.6500000000000004</v>
      </c>
      <c r="AC71" s="2"/>
      <c r="AD71" s="310">
        <f>AS76</f>
        <v>11.930003758611093</v>
      </c>
      <c r="AE71" s="2"/>
      <c r="AF71" s="2"/>
      <c r="AG71" s="310">
        <f>AJ76</f>
        <v>7.4086480553635194</v>
      </c>
      <c r="AH71" s="2"/>
      <c r="AI71" s="317"/>
      <c r="AJ71" s="312">
        <f>'11-Analisi Rigidezze'!O262/'11-Analisi Rigidezze'!V257</f>
        <v>19.844887244958837</v>
      </c>
      <c r="AK71" s="317"/>
      <c r="AL71" s="317"/>
      <c r="AM71" s="312">
        <f>'11-Analisi Rigidezze'!O274/'11-Analisi Rigidezze'!V269</f>
        <v>12.401389862355909</v>
      </c>
      <c r="AN71" s="317"/>
      <c r="AO71" s="81"/>
      <c r="AP71" s="312">
        <f>'11-Analisi Rigidezze'!O202/'11-Analisi Rigidezze'!V197</f>
        <v>3.3752934579380862</v>
      </c>
      <c r="AQ71" s="317"/>
      <c r="AR71" s="317"/>
      <c r="AS71" s="312">
        <f>'11-Analisi Rigidezze'!O226/'11-Analisi Rigidezze'!V221</f>
        <v>19.575810362279611</v>
      </c>
      <c r="AT71" s="317"/>
      <c r="AU71" s="26"/>
      <c r="AV71" s="56"/>
      <c r="AW71" s="299"/>
    </row>
    <row r="72" spans="2:52" ht="22" customHeight="1">
      <c r="B72" s="314"/>
      <c r="C72" s="205"/>
      <c r="D72" s="2"/>
      <c r="E72" s="2">
        <v>5</v>
      </c>
      <c r="F72" s="2"/>
      <c r="G72" s="317"/>
      <c r="H72" s="317">
        <v>6</v>
      </c>
      <c r="I72" s="317"/>
      <c r="J72" s="317"/>
      <c r="K72" s="317">
        <v>7</v>
      </c>
      <c r="L72" s="317"/>
      <c r="M72" s="317"/>
      <c r="N72" s="317">
        <v>8</v>
      </c>
      <c r="O72" s="317"/>
      <c r="P72" s="317"/>
      <c r="Q72" s="317">
        <v>9</v>
      </c>
      <c r="R72" s="317"/>
      <c r="S72" s="317"/>
      <c r="T72" s="317">
        <v>10</v>
      </c>
      <c r="U72" s="2"/>
      <c r="V72" s="56"/>
      <c r="W72" s="56"/>
      <c r="X72" s="2"/>
      <c r="Y72" s="299"/>
      <c r="Z72" s="2"/>
      <c r="AA72" s="2"/>
      <c r="AB72" s="205"/>
      <c r="AC72" s="2"/>
      <c r="AD72" s="2">
        <v>5</v>
      </c>
      <c r="AE72" s="2"/>
      <c r="AF72" s="2"/>
      <c r="AG72" s="2">
        <v>6</v>
      </c>
      <c r="AH72" s="2"/>
      <c r="AI72" s="317"/>
      <c r="AJ72" s="317">
        <v>7</v>
      </c>
      <c r="AK72" s="317"/>
      <c r="AL72" s="317"/>
      <c r="AM72" s="317">
        <v>8</v>
      </c>
      <c r="AN72" s="317"/>
      <c r="AO72" s="317"/>
      <c r="AP72" s="317">
        <v>9</v>
      </c>
      <c r="AQ72" s="317"/>
      <c r="AR72" s="317"/>
      <c r="AS72" s="317">
        <v>10</v>
      </c>
      <c r="AT72" s="317"/>
      <c r="AU72" s="56"/>
      <c r="AV72" s="56"/>
      <c r="AW72" s="299"/>
    </row>
    <row r="73" spans="2:52" ht="22" customHeight="1">
      <c r="B73" s="314"/>
      <c r="C73" s="2"/>
      <c r="D73" s="2"/>
      <c r="E73" s="2"/>
      <c r="F73" s="2"/>
      <c r="G73" s="317"/>
      <c r="H73" s="317"/>
      <c r="I73" s="317"/>
      <c r="J73" s="317"/>
      <c r="K73" s="317"/>
      <c r="L73" s="317"/>
      <c r="M73" s="317"/>
      <c r="N73" s="317"/>
      <c r="O73" s="317"/>
      <c r="P73" s="317"/>
      <c r="Q73" s="317"/>
      <c r="R73" s="317"/>
      <c r="S73" s="317"/>
      <c r="T73" s="317"/>
      <c r="U73" s="2"/>
      <c r="V73" s="56"/>
      <c r="W73" s="56"/>
      <c r="X73" s="2"/>
      <c r="Y73" s="299"/>
      <c r="Z73" s="2"/>
      <c r="AA73" s="2"/>
      <c r="AB73" s="2"/>
      <c r="AC73" s="2"/>
      <c r="AD73" s="2"/>
      <c r="AE73" s="2"/>
      <c r="AF73" s="2"/>
      <c r="AG73" s="2"/>
      <c r="AH73" s="2"/>
      <c r="AI73" s="317"/>
      <c r="AJ73" s="317"/>
      <c r="AK73" s="317"/>
      <c r="AL73" s="317"/>
      <c r="AM73" s="317"/>
      <c r="AN73" s="317"/>
      <c r="AO73" s="317"/>
      <c r="AP73" s="317"/>
      <c r="AQ73" s="317"/>
      <c r="AR73" s="317"/>
      <c r="AS73" s="317"/>
      <c r="AT73" s="317"/>
      <c r="AU73" s="56"/>
      <c r="AV73" s="56"/>
      <c r="AW73" s="299"/>
    </row>
    <row r="74" spans="2:52" ht="22" customHeight="1">
      <c r="B74" s="314"/>
      <c r="C74" s="2"/>
      <c r="D74" s="2"/>
      <c r="E74" s="2"/>
      <c r="F74" s="2"/>
      <c r="G74" s="317"/>
      <c r="H74" s="317"/>
      <c r="I74" s="317"/>
      <c r="J74" s="317"/>
      <c r="K74" s="317"/>
      <c r="L74" s="317"/>
      <c r="M74" s="317"/>
      <c r="N74" s="317"/>
      <c r="O74" s="317"/>
      <c r="P74" s="317"/>
      <c r="Q74" s="317"/>
      <c r="R74" s="317"/>
      <c r="S74" s="317"/>
      <c r="T74" s="317"/>
      <c r="U74" s="2"/>
      <c r="V74" s="56"/>
      <c r="W74" s="56"/>
      <c r="X74" s="2"/>
      <c r="Y74" s="299"/>
      <c r="Z74" s="2"/>
      <c r="AA74" s="2"/>
      <c r="AB74" s="2"/>
      <c r="AC74" s="2"/>
      <c r="AD74" s="2"/>
      <c r="AE74" s="2"/>
      <c r="AF74" s="2"/>
      <c r="AG74" s="2"/>
      <c r="AH74" s="2"/>
      <c r="AI74" s="317"/>
      <c r="AJ74" s="317"/>
      <c r="AK74" s="317"/>
      <c r="AL74" s="317"/>
      <c r="AM74" s="317"/>
      <c r="AN74" s="317"/>
      <c r="AO74" s="317"/>
      <c r="AP74" s="317"/>
      <c r="AQ74" s="317"/>
      <c r="AR74" s="317"/>
      <c r="AS74" s="317"/>
      <c r="AT74" s="317"/>
      <c r="AU74" s="56"/>
      <c r="AV74" s="56"/>
      <c r="AW74" s="299"/>
    </row>
    <row r="75" spans="2:52" ht="22" customHeight="1" thickBot="1">
      <c r="B75" s="314"/>
      <c r="C75" s="2"/>
      <c r="D75" s="2"/>
      <c r="E75" s="2"/>
      <c r="F75" s="2"/>
      <c r="G75" s="317"/>
      <c r="H75" s="317"/>
      <c r="I75" s="317"/>
      <c r="J75" s="317"/>
      <c r="K75" s="317"/>
      <c r="L75" s="317"/>
      <c r="M75" s="317"/>
      <c r="N75" s="317"/>
      <c r="O75" s="317"/>
      <c r="P75" s="317"/>
      <c r="Q75" s="317"/>
      <c r="R75" s="317"/>
      <c r="S75" s="317"/>
      <c r="T75" s="317"/>
      <c r="U75" s="2"/>
      <c r="V75" s="56"/>
      <c r="W75" s="56"/>
      <c r="X75" s="2"/>
      <c r="Y75" s="299"/>
      <c r="Z75" s="2"/>
      <c r="AA75" s="2"/>
      <c r="AB75" s="2"/>
      <c r="AC75" s="2"/>
      <c r="AD75" s="2"/>
      <c r="AE75" s="2"/>
      <c r="AF75" s="2"/>
      <c r="AG75" s="2"/>
      <c r="AH75" s="2"/>
      <c r="AI75" s="317"/>
      <c r="AJ75" s="317"/>
      <c r="AK75" s="317"/>
      <c r="AL75" s="317"/>
      <c r="AM75" s="317"/>
      <c r="AN75" s="317"/>
      <c r="AO75" s="317"/>
      <c r="AP75" s="317"/>
      <c r="AQ75" s="317"/>
      <c r="AR75" s="317"/>
      <c r="AS75" s="317"/>
      <c r="AT75" s="317"/>
      <c r="AU75" s="56"/>
      <c r="AV75" s="56"/>
      <c r="AW75" s="299"/>
    </row>
    <row r="76" spans="2:52" ht="22" customHeight="1" thickBot="1">
      <c r="B76" s="314"/>
      <c r="C76" s="205">
        <v>0.15</v>
      </c>
      <c r="D76" s="2"/>
      <c r="E76" s="2"/>
      <c r="F76" s="2"/>
      <c r="G76" s="317"/>
      <c r="H76" s="317"/>
      <c r="I76" s="317"/>
      <c r="J76" s="317"/>
      <c r="K76" s="312">
        <f>'11-Analisi Rigidezze'!D214/'11-Analisi Rigidezze'!K209</f>
        <v>13.316466236448942</v>
      </c>
      <c r="L76" s="317"/>
      <c r="M76" s="317"/>
      <c r="N76" s="312">
        <f>'11-Analisi Rigidezze'!D202/'11-Analisi Rigidezze'!K197</f>
        <v>20.028419354061803</v>
      </c>
      <c r="O76" s="317"/>
      <c r="P76" s="317"/>
      <c r="Q76" s="312">
        <f>N76</f>
        <v>20.028419354061803</v>
      </c>
      <c r="R76" s="317"/>
      <c r="S76" s="317"/>
      <c r="T76" s="312">
        <f>'11-Analisi Rigidezze'!D238/'11-Analisi Rigidezze'!K233</f>
        <v>7.2487012307799601</v>
      </c>
      <c r="U76" s="2"/>
      <c r="V76" s="26">
        <f>K76+N76+Q76+T76</f>
        <v>60.622006175352503</v>
      </c>
      <c r="W76" s="56">
        <f>V76*C76</f>
        <v>9.0933009263028755</v>
      </c>
      <c r="X76" s="2"/>
      <c r="Y76" s="299"/>
      <c r="Z76" s="2"/>
      <c r="AA76" s="2"/>
      <c r="AB76" s="205">
        <v>0.15</v>
      </c>
      <c r="AC76" s="2"/>
      <c r="AD76" s="2"/>
      <c r="AE76" s="2"/>
      <c r="AF76" s="2"/>
      <c r="AG76" s="2"/>
      <c r="AH76" s="2"/>
      <c r="AI76" s="317"/>
      <c r="AJ76" s="312">
        <f>'11-Analisi Rigidezze'!O214/'11-Analisi Rigidezze'!V209</f>
        <v>7.4086480553635194</v>
      </c>
      <c r="AK76" s="317"/>
      <c r="AL76" s="317"/>
      <c r="AM76" s="312">
        <f>AJ76</f>
        <v>7.4086480553635194</v>
      </c>
      <c r="AN76" s="317"/>
      <c r="AO76" s="317"/>
      <c r="AP76" s="312">
        <f>AP71</f>
        <v>3.3752934579380862</v>
      </c>
      <c r="AQ76" s="317"/>
      <c r="AR76" s="317"/>
      <c r="AS76" s="312">
        <f>'11-Analisi Rigidezze'!O238/'11-Analisi Rigidezze'!V233</f>
        <v>11.930003758611093</v>
      </c>
      <c r="AT76" s="317"/>
      <c r="AU76" s="26"/>
      <c r="AV76" s="56"/>
      <c r="AW76" s="299"/>
    </row>
    <row r="77" spans="2:52" ht="22" customHeight="1">
      <c r="B77" s="314"/>
      <c r="C77" s="2"/>
      <c r="D77" s="2"/>
      <c r="E77" s="2"/>
      <c r="F77" s="2"/>
      <c r="G77" s="317"/>
      <c r="H77" s="317"/>
      <c r="I77" s="317"/>
      <c r="J77" s="317"/>
      <c r="K77" s="317">
        <v>1</v>
      </c>
      <c r="L77" s="317"/>
      <c r="M77" s="317"/>
      <c r="N77" s="317">
        <v>2</v>
      </c>
      <c r="O77" s="317"/>
      <c r="P77" s="317"/>
      <c r="Q77" s="317">
        <v>3</v>
      </c>
      <c r="R77" s="317"/>
      <c r="S77" s="317"/>
      <c r="T77" s="317">
        <v>4</v>
      </c>
      <c r="U77" s="2"/>
      <c r="V77" s="2"/>
      <c r="W77" s="2"/>
      <c r="X77" s="2"/>
      <c r="Y77" s="299"/>
      <c r="Z77" s="2"/>
      <c r="AA77" s="2"/>
      <c r="AB77" s="2"/>
      <c r="AC77" s="2"/>
      <c r="AD77" s="2"/>
      <c r="AE77" s="2"/>
      <c r="AF77" s="2"/>
      <c r="AG77" s="2"/>
      <c r="AH77" s="2"/>
      <c r="AI77" s="317"/>
      <c r="AJ77" s="317">
        <v>1</v>
      </c>
      <c r="AK77" s="317"/>
      <c r="AL77" s="317"/>
      <c r="AM77" s="317">
        <v>2</v>
      </c>
      <c r="AN77" s="317"/>
      <c r="AO77" s="317"/>
      <c r="AP77" s="317">
        <v>3</v>
      </c>
      <c r="AQ77" s="317"/>
      <c r="AR77" s="317"/>
      <c r="AS77" s="317">
        <v>4</v>
      </c>
      <c r="AT77" s="317"/>
      <c r="AU77" s="2"/>
      <c r="AV77" s="2"/>
      <c r="AW77" s="299"/>
    </row>
    <row r="78" spans="2:52" ht="22" customHeight="1">
      <c r="B78" s="314"/>
      <c r="C78" s="2"/>
      <c r="D78" s="2"/>
      <c r="E78" s="2"/>
      <c r="F78" s="2"/>
      <c r="G78" s="2"/>
      <c r="H78" s="2"/>
      <c r="I78" s="2"/>
      <c r="J78" s="2"/>
      <c r="K78" s="2"/>
      <c r="L78" s="2"/>
      <c r="M78" s="2"/>
      <c r="N78" s="2"/>
      <c r="O78" s="2"/>
      <c r="P78" s="2"/>
      <c r="Q78" s="2"/>
      <c r="R78" s="2"/>
      <c r="S78" s="2"/>
      <c r="T78" s="2"/>
      <c r="U78" s="2"/>
      <c r="V78" s="2"/>
      <c r="W78" s="2"/>
      <c r="X78" s="2"/>
      <c r="Y78" s="299"/>
      <c r="Z78" s="2"/>
      <c r="AA78" s="2"/>
      <c r="AB78" s="2"/>
      <c r="AC78" s="2"/>
      <c r="AD78" s="2"/>
      <c r="AE78" s="2"/>
      <c r="AF78" s="2"/>
      <c r="AG78" s="2"/>
      <c r="AH78" s="2"/>
      <c r="AI78" s="2"/>
      <c r="AJ78" s="2"/>
      <c r="AK78" s="2"/>
      <c r="AL78" s="2"/>
      <c r="AM78" s="2"/>
      <c r="AN78" s="2"/>
      <c r="AO78" s="2"/>
      <c r="AP78" s="2"/>
      <c r="AQ78" s="2"/>
      <c r="AR78" s="2"/>
      <c r="AS78" s="2"/>
      <c r="AT78" s="2"/>
      <c r="AU78" s="29" t="s">
        <v>555</v>
      </c>
      <c r="AV78" s="2"/>
      <c r="AW78" s="299"/>
    </row>
    <row r="79" spans="2:52" ht="22" customHeight="1">
      <c r="B79" s="314"/>
      <c r="C79" s="2"/>
      <c r="D79" s="2"/>
      <c r="E79" s="2"/>
      <c r="F79" s="2"/>
      <c r="G79" s="2"/>
      <c r="H79" s="2"/>
      <c r="I79" s="2"/>
      <c r="J79" s="2"/>
      <c r="K79" s="2"/>
      <c r="L79" s="2"/>
      <c r="M79" s="2"/>
      <c r="N79" s="2"/>
      <c r="O79" s="2"/>
      <c r="P79" s="2"/>
      <c r="Q79" s="2"/>
      <c r="R79" s="2"/>
      <c r="S79" s="2"/>
      <c r="T79" s="2"/>
      <c r="X79" s="2"/>
      <c r="Y79" s="299"/>
      <c r="Z79" s="2"/>
      <c r="AA79" s="2"/>
      <c r="AB79" s="2"/>
      <c r="AC79" s="2" t="s">
        <v>469</v>
      </c>
      <c r="AD79" s="116">
        <f>AD61+AD66+AD71</f>
        <v>43.435817879501798</v>
      </c>
      <c r="AE79" s="2"/>
      <c r="AF79" s="2"/>
      <c r="AG79" s="116">
        <f>AG61+AG66+AG71</f>
        <v>34.393106473006654</v>
      </c>
      <c r="AH79" s="2"/>
      <c r="AI79" s="2"/>
      <c r="AJ79" s="116">
        <f>AJ61+AJ66+AJ71+AJ76</f>
        <v>54.552974519177717</v>
      </c>
      <c r="AK79" s="2"/>
      <c r="AL79" s="116">
        <f>AL61+AL66</f>
        <v>19.855941836252427</v>
      </c>
      <c r="AM79" s="116">
        <f>AM71+AM76</f>
        <v>19.810037917719427</v>
      </c>
      <c r="AN79" s="2"/>
      <c r="AO79" s="116">
        <f>AO61+AO66</f>
        <v>19.338651813974614</v>
      </c>
      <c r="AP79" s="116">
        <f>AP71+AP76</f>
        <v>6.7505869158761724</v>
      </c>
      <c r="AQ79" s="2"/>
      <c r="AR79" s="2"/>
      <c r="AS79" s="116">
        <f>AS66+AS71+AS76</f>
        <v>43.435817879501798</v>
      </c>
      <c r="AU79" s="311">
        <f>SUM(AD79,AG79,AJ79,AM79,AP79,AS79,AO79,AL79)</f>
        <v>241.57293523501062</v>
      </c>
      <c r="AW79" s="299"/>
    </row>
    <row r="80" spans="2:52" ht="22" customHeight="1">
      <c r="B80" s="314"/>
      <c r="C80" s="2"/>
      <c r="D80" s="2"/>
      <c r="E80" s="2"/>
      <c r="F80" s="2"/>
      <c r="G80" s="2"/>
      <c r="H80" s="2"/>
      <c r="I80" s="2"/>
      <c r="J80" s="2"/>
      <c r="K80" s="2"/>
      <c r="L80" s="2"/>
      <c r="M80" s="2"/>
      <c r="N80" s="2"/>
      <c r="O80" s="2"/>
      <c r="P80" s="2"/>
      <c r="Q80" s="2"/>
      <c r="R80" s="2"/>
      <c r="S80" s="2"/>
      <c r="T80" s="2"/>
      <c r="U80" s="29" t="s">
        <v>555</v>
      </c>
      <c r="V80" s="311">
        <f>SUM(V61,V66,V71,V76)</f>
        <v>265.72664530668857</v>
      </c>
      <c r="W80" s="311">
        <f>SUM(W61,W66,W71,W76)</f>
        <v>2012.5070143195492</v>
      </c>
      <c r="X80" s="2"/>
      <c r="Y80" s="299"/>
      <c r="Z80" s="2"/>
      <c r="AA80" s="2"/>
      <c r="AB80" s="2"/>
      <c r="AC80" s="2" t="s">
        <v>605</v>
      </c>
      <c r="AD80" s="116">
        <f>AD79*AD59</f>
        <v>6.5153726819252693</v>
      </c>
      <c r="AE80" s="2"/>
      <c r="AF80" s="2"/>
      <c r="AG80" s="116">
        <f>AG79*AG59</f>
        <v>182.28346430693529</v>
      </c>
      <c r="AH80" s="2"/>
      <c r="AI80" s="2"/>
      <c r="AJ80" s="116">
        <f>AJ79*AJ59</f>
        <v>605.53801716287273</v>
      </c>
      <c r="AK80" s="2"/>
      <c r="AL80" s="116">
        <f>AL79*AL59</f>
        <v>279.96877989115927</v>
      </c>
      <c r="AM80" s="116">
        <f>AM79*AM59</f>
        <v>302.1030782452213</v>
      </c>
      <c r="AN80" s="2"/>
      <c r="AO80" s="116">
        <f>AO79*AO59</f>
        <v>350.02959783294057</v>
      </c>
      <c r="AP80" s="116">
        <f>AP79*AP59</f>
        <v>128.26115140164728</v>
      </c>
      <c r="AQ80" s="2"/>
      <c r="AR80" s="2"/>
      <c r="AS80" s="116">
        <f>AS79*AS59</f>
        <v>1012.0545565923919</v>
      </c>
      <c r="AU80" s="311">
        <f>SUM(AD80,AG80,AJ80,AM80,AP80,AS80,AO80,AL80)</f>
        <v>2866.7540181150935</v>
      </c>
      <c r="AW80" s="299"/>
    </row>
    <row r="81" spans="2:49" ht="22" customHeight="1" thickBot="1">
      <c r="B81" s="315"/>
      <c r="C81" s="300"/>
      <c r="D81" s="300"/>
      <c r="E81" s="300"/>
      <c r="F81" s="300"/>
      <c r="G81" s="300"/>
      <c r="H81" s="300"/>
      <c r="I81" s="300"/>
      <c r="J81" s="300"/>
      <c r="K81" s="300"/>
      <c r="L81" s="300"/>
      <c r="M81" s="300"/>
      <c r="N81" s="300"/>
      <c r="O81" s="300"/>
      <c r="P81" s="300"/>
      <c r="Q81" s="300"/>
      <c r="R81" s="300"/>
      <c r="S81" s="300"/>
      <c r="T81" s="300"/>
      <c r="U81" s="300"/>
      <c r="V81" s="300"/>
      <c r="W81" s="300"/>
      <c r="X81" s="300"/>
      <c r="Y81" s="301"/>
      <c r="Z81" s="300"/>
      <c r="AA81" s="300"/>
      <c r="AB81" s="300"/>
      <c r="AC81" s="300"/>
      <c r="AD81" s="300"/>
      <c r="AE81" s="300"/>
      <c r="AF81" s="300"/>
      <c r="AG81" s="300"/>
      <c r="AH81" s="300"/>
      <c r="AI81" s="300"/>
      <c r="AJ81" s="300"/>
      <c r="AK81" s="300"/>
      <c r="AL81" s="300"/>
      <c r="AM81" s="300"/>
      <c r="AN81" s="300"/>
      <c r="AO81" s="300"/>
      <c r="AP81" s="300"/>
      <c r="AQ81" s="300"/>
      <c r="AR81" s="300"/>
      <c r="AS81" s="300"/>
      <c r="AT81" s="300"/>
      <c r="AU81" s="300"/>
      <c r="AV81" s="300"/>
      <c r="AW81" s="301"/>
    </row>
  </sheetData>
  <mergeCells count="18">
    <mergeCell ref="BM5:BO5"/>
    <mergeCell ref="AX37:AZ37"/>
    <mergeCell ref="AX7:AZ7"/>
    <mergeCell ref="AX11:AZ11"/>
    <mergeCell ref="B5:AW5"/>
    <mergeCell ref="B31:AW31"/>
    <mergeCell ref="BE5:BF5"/>
    <mergeCell ref="BG5:BH5"/>
    <mergeCell ref="BI5:BJ5"/>
    <mergeCell ref="BD5:BD6"/>
    <mergeCell ref="BK5:BK6"/>
    <mergeCell ref="AX59:AZ59"/>
    <mergeCell ref="AX63:AZ63"/>
    <mergeCell ref="B57:AW57"/>
    <mergeCell ref="A1:E1"/>
    <mergeCell ref="B3:X3"/>
    <mergeCell ref="AA3:AW3"/>
    <mergeCell ref="AX33:AZ33"/>
  </mergeCells>
  <conditionalFormatting sqref="BM8:BN8">
    <cfRule type="containsText" dxfId="584" priority="1" operator="containsText" text="Verificata">
      <formula>NOT(ISERROR(SEARCH("Verificata",BM8)))</formula>
    </cfRule>
    <cfRule type="containsText" dxfId="583" priority="2" operator="containsText" text="Non Verificata">
      <formula>NOT(ISERROR(SEARCH("Non Verificata",BM8)))</formula>
    </cfRule>
  </conditionalFormatting>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5" enableFormatConditionsCalculation="0"/>
  <dimension ref="A1:K224"/>
  <sheetViews>
    <sheetView topLeftCell="A128" workbookViewId="0">
      <selection activeCell="N36" sqref="N36"/>
    </sheetView>
  </sheetViews>
  <sheetFormatPr baseColWidth="10" defaultRowHeight="22" customHeight="1" x14ac:dyDescent="0"/>
  <cols>
    <col min="1" max="1" width="11.33203125" customWidth="1"/>
    <col min="2" max="2" width="2.1640625" customWidth="1"/>
    <col min="4" max="4" width="2.1640625" customWidth="1"/>
    <col min="6" max="6" width="1.83203125" customWidth="1"/>
    <col min="7" max="7" width="12.1640625" customWidth="1"/>
    <col min="8" max="8" width="2.1640625" customWidth="1"/>
  </cols>
  <sheetData>
    <row r="1" spans="1:11" ht="22" customHeight="1">
      <c r="A1" t="s">
        <v>674</v>
      </c>
    </row>
    <row r="3" spans="1:11" ht="22" customHeight="1">
      <c r="A3" s="333" t="s">
        <v>675</v>
      </c>
      <c r="C3" t="s">
        <v>676</v>
      </c>
    </row>
    <row r="5" spans="1:11" ht="22" customHeight="1">
      <c r="A5" t="s">
        <v>613</v>
      </c>
    </row>
    <row r="6" spans="1:11" ht="22" customHeight="1">
      <c r="A6" t="s">
        <v>611</v>
      </c>
      <c r="G6" t="s">
        <v>621</v>
      </c>
    </row>
    <row r="7" spans="1:11" ht="22" customHeight="1">
      <c r="A7" s="11">
        <f>-'9-Riepilogo Analisi dei Carichi'!$H$54</f>
        <v>-47.00368125</v>
      </c>
      <c r="B7" t="s">
        <v>610</v>
      </c>
      <c r="C7" s="11">
        <f>-'9-Riepilogo Analisi dei Carichi'!$H$55</f>
        <v>-45.033637499999998</v>
      </c>
      <c r="D7" t="s">
        <v>610</v>
      </c>
      <c r="E7" s="11">
        <f>-'9-Riepilogo Analisi dei Carichi'!$H$56</f>
        <v>-28.492556250000003</v>
      </c>
      <c r="G7" t="s">
        <v>612</v>
      </c>
    </row>
    <row r="8" spans="1:11" ht="22" customHeight="1">
      <c r="A8" s="11">
        <f>-'9-Riepilogo Analisi dei Carichi'!$H$18</f>
        <v>-57.947420250000008</v>
      </c>
      <c r="B8" t="s">
        <v>610</v>
      </c>
      <c r="C8" s="11">
        <f>-'9-Riepilogo Analisi dei Carichi'!$H$19</f>
        <v>-55.3057515</v>
      </c>
      <c r="D8" t="s">
        <v>610</v>
      </c>
      <c r="E8" s="11">
        <f>-'9-Riepilogo Analisi dei Carichi'!$H$20</f>
        <v>-39.436295250000001</v>
      </c>
      <c r="G8" t="s">
        <v>614</v>
      </c>
    </row>
    <row r="9" spans="1:11" ht="22" customHeight="1">
      <c r="A9" s="11">
        <f>-'9-Riepilogo Analisi dei Carichi'!$H$18</f>
        <v>-57.947420250000008</v>
      </c>
      <c r="B9" t="s">
        <v>610</v>
      </c>
      <c r="C9" s="11">
        <f>-'9-Riepilogo Analisi dei Carichi'!$H$19</f>
        <v>-55.3057515</v>
      </c>
      <c r="D9" t="s">
        <v>610</v>
      </c>
      <c r="E9" s="11">
        <f>-'9-Riepilogo Analisi dei Carichi'!$H$20</f>
        <v>-39.436295250000001</v>
      </c>
      <c r="G9" t="s">
        <v>615</v>
      </c>
    </row>
    <row r="10" spans="1:11" ht="22" customHeight="1">
      <c r="A10" s="11">
        <f>-'9-Riepilogo Analisi dei Carichi'!$H$18</f>
        <v>-57.947420250000008</v>
      </c>
      <c r="B10" t="s">
        <v>610</v>
      </c>
      <c r="C10" s="11">
        <f>-'9-Riepilogo Analisi dei Carichi'!$H$19</f>
        <v>-55.3057515</v>
      </c>
      <c r="D10" t="s">
        <v>610</v>
      </c>
      <c r="E10" s="11">
        <f>-'9-Riepilogo Analisi dei Carichi'!$H$20</f>
        <v>-39.436295250000001</v>
      </c>
      <c r="G10" t="s">
        <v>616</v>
      </c>
    </row>
    <row r="11" spans="1:11" ht="22" customHeight="1">
      <c r="A11" s="11">
        <f>-'9-Riepilogo Analisi dei Carichi'!$H$18</f>
        <v>-57.947420250000008</v>
      </c>
      <c r="B11" t="s">
        <v>610</v>
      </c>
      <c r="C11" s="11">
        <f>-'9-Riepilogo Analisi dei Carichi'!$H$19</f>
        <v>-55.3057515</v>
      </c>
      <c r="D11" t="s">
        <v>610</v>
      </c>
      <c r="E11" s="11">
        <f>-'9-Riepilogo Analisi dei Carichi'!$H$20</f>
        <v>-39.436295250000001</v>
      </c>
      <c r="G11" t="s">
        <v>617</v>
      </c>
    </row>
    <row r="12" spans="1:11" ht="22" customHeight="1">
      <c r="A12" s="11">
        <f>-'9-Riepilogo Analisi dei Carichi'!$H$90</f>
        <v>-39.436295250000001</v>
      </c>
      <c r="B12" t="s">
        <v>610</v>
      </c>
      <c r="C12" s="11">
        <f>-'9-Riepilogo Analisi dei Carichi'!$H$91</f>
        <v>-36.794626500000007</v>
      </c>
      <c r="D12" t="s">
        <v>610</v>
      </c>
      <c r="E12" s="11">
        <f>-'9-Riepilogo Analisi dei Carichi'!$H$92</f>
        <v>-39.436295250000001</v>
      </c>
      <c r="G12" t="s">
        <v>618</v>
      </c>
    </row>
    <row r="14" spans="1:11" ht="22" customHeight="1">
      <c r="A14" t="s">
        <v>622</v>
      </c>
    </row>
    <row r="15" spans="1:11" ht="22" customHeight="1">
      <c r="A15" t="s">
        <v>611</v>
      </c>
      <c r="K15" t="s">
        <v>621</v>
      </c>
    </row>
    <row r="16" spans="1:11" ht="22" customHeight="1">
      <c r="A16" s="11">
        <f>-'9-Riepilogo Analisi dei Carichi'!$H$57</f>
        <v>-52.361228750000009</v>
      </c>
      <c r="B16" t="s">
        <v>610</v>
      </c>
      <c r="C16" s="11">
        <f>-'9-Riepilogo Analisi dei Carichi'!$H$58</f>
        <v>-50.128512499999999</v>
      </c>
      <c r="D16" t="s">
        <v>610</v>
      </c>
      <c r="E16" s="11">
        <f>-'9-Riepilogo Analisi dei Carichi'!$H$59</f>
        <v>-46.813875000000003</v>
      </c>
      <c r="F16" t="s">
        <v>610</v>
      </c>
      <c r="G16" s="11">
        <f>-'9-Riepilogo Analisi dei Carichi'!$H$60</f>
        <v>-46.813875000000003</v>
      </c>
      <c r="H16" t="s">
        <v>610</v>
      </c>
      <c r="I16" s="11">
        <f>-'9-Riepilogo Analisi dei Carichi'!$H$61</f>
        <v>-51.016635000000008</v>
      </c>
      <c r="K16" t="s">
        <v>612</v>
      </c>
    </row>
    <row r="17" spans="1:11" ht="22" customHeight="1">
      <c r="A17" s="11">
        <f>-'9-Riepilogo Analisi dei Carichi'!$H$21</f>
        <v>-64.290017750000004</v>
      </c>
      <c r="B17" t="s">
        <v>610</v>
      </c>
      <c r="C17" s="11">
        <f>-'9-Riepilogo Analisi dei Carichi'!$H$22</f>
        <v>-61.2961265</v>
      </c>
      <c r="D17" t="s">
        <v>610</v>
      </c>
      <c r="E17" s="11">
        <f>-'9-Riepilogo Analisi dei Carichi'!$H$23</f>
        <v>-61.141874999999992</v>
      </c>
      <c r="F17" t="s">
        <v>610</v>
      </c>
      <c r="G17" s="11">
        <f>-'9-Riepilogo Analisi dei Carichi'!$H$24</f>
        <v>-61.141874999999992</v>
      </c>
      <c r="H17" t="s">
        <v>610</v>
      </c>
      <c r="I17" s="11">
        <f>-'9-Riepilogo Analisi dei Carichi'!$H$25</f>
        <v>-66.777435000000011</v>
      </c>
      <c r="K17" t="s">
        <v>614</v>
      </c>
    </row>
    <row r="18" spans="1:11" ht="22" customHeight="1">
      <c r="A18" s="11">
        <f>-'9-Riepilogo Analisi dei Carichi'!$H$21</f>
        <v>-64.290017750000004</v>
      </c>
      <c r="B18" t="s">
        <v>610</v>
      </c>
      <c r="C18" s="11">
        <f>-'9-Riepilogo Analisi dei Carichi'!$H$22</f>
        <v>-61.2961265</v>
      </c>
      <c r="D18" t="s">
        <v>610</v>
      </c>
      <c r="E18" s="11">
        <f>-'9-Riepilogo Analisi dei Carichi'!$H$23</f>
        <v>-61.141874999999992</v>
      </c>
      <c r="F18" t="s">
        <v>610</v>
      </c>
      <c r="G18" s="11">
        <f>-'9-Riepilogo Analisi dei Carichi'!$H$24</f>
        <v>-61.141874999999992</v>
      </c>
      <c r="H18" t="s">
        <v>610</v>
      </c>
      <c r="I18" s="11">
        <f>-'9-Riepilogo Analisi dei Carichi'!$H$25</f>
        <v>-66.777435000000011</v>
      </c>
      <c r="K18" t="s">
        <v>615</v>
      </c>
    </row>
    <row r="19" spans="1:11" ht="22" customHeight="1">
      <c r="A19" s="11">
        <f>-'9-Riepilogo Analisi dei Carichi'!$H$21</f>
        <v>-64.290017750000004</v>
      </c>
      <c r="B19" t="s">
        <v>610</v>
      </c>
      <c r="C19" s="11">
        <f>-'9-Riepilogo Analisi dei Carichi'!$H$22</f>
        <v>-61.2961265</v>
      </c>
      <c r="D19" t="s">
        <v>610</v>
      </c>
      <c r="E19" s="11">
        <f>-'9-Riepilogo Analisi dei Carichi'!$H$23</f>
        <v>-61.141874999999992</v>
      </c>
      <c r="F19" t="s">
        <v>610</v>
      </c>
      <c r="G19" s="11">
        <f>-'9-Riepilogo Analisi dei Carichi'!$H$24</f>
        <v>-61.141874999999992</v>
      </c>
      <c r="H19" t="s">
        <v>610</v>
      </c>
      <c r="I19" s="11">
        <f>-'9-Riepilogo Analisi dei Carichi'!$H$25</f>
        <v>-66.777435000000011</v>
      </c>
      <c r="K19" t="s">
        <v>616</v>
      </c>
    </row>
    <row r="20" spans="1:11" ht="22" customHeight="1">
      <c r="A20" s="11">
        <f>-'9-Riepilogo Analisi dei Carichi'!$H$21</f>
        <v>-64.290017750000004</v>
      </c>
      <c r="B20" t="s">
        <v>610</v>
      </c>
      <c r="C20" s="11">
        <f>-'9-Riepilogo Analisi dei Carichi'!$H$22</f>
        <v>-61.2961265</v>
      </c>
      <c r="D20" t="s">
        <v>610</v>
      </c>
      <c r="E20" s="11">
        <f>-'9-Riepilogo Analisi dei Carichi'!$H$23</f>
        <v>-61.141874999999992</v>
      </c>
      <c r="F20" t="s">
        <v>610</v>
      </c>
      <c r="G20" s="11">
        <f>-'9-Riepilogo Analisi dei Carichi'!$H$24</f>
        <v>-61.141874999999992</v>
      </c>
      <c r="H20" t="s">
        <v>610</v>
      </c>
      <c r="I20" s="11">
        <f>-'9-Riepilogo Analisi dei Carichi'!$H$25</f>
        <v>-66.777435000000011</v>
      </c>
      <c r="K20" t="s">
        <v>617</v>
      </c>
    </row>
    <row r="21" spans="1:11" ht="22" customHeight="1">
      <c r="A21" s="11">
        <f>-'9-Riepilogo Analisi dei Carichi'!$H$93</f>
        <v>-43.310742750000003</v>
      </c>
      <c r="B21" t="s">
        <v>610</v>
      </c>
      <c r="C21" s="11">
        <f>-'9-Riepilogo Analisi dei Carichi'!$H$94</f>
        <v>-40.316851499999999</v>
      </c>
      <c r="D21" t="s">
        <v>610</v>
      </c>
      <c r="E21" s="11">
        <f>-'9-Riepilogo Analisi dei Carichi'!$H$95</f>
        <v>-61.141874999999992</v>
      </c>
      <c r="F21" t="s">
        <v>610</v>
      </c>
      <c r="G21" s="11">
        <f>-'9-Riepilogo Analisi dei Carichi'!$H$96</f>
        <v>-61.141874999999992</v>
      </c>
      <c r="H21" t="s">
        <v>610</v>
      </c>
      <c r="I21" s="11">
        <f>-'9-Riepilogo Analisi dei Carichi'!$H$97</f>
        <v>-66.777435000000011</v>
      </c>
      <c r="K21" t="s">
        <v>618</v>
      </c>
    </row>
    <row r="23" spans="1:11" ht="22" customHeight="1">
      <c r="A23" t="s">
        <v>623</v>
      </c>
    </row>
    <row r="24" spans="1:11" ht="22" customHeight="1">
      <c r="A24" t="s">
        <v>611</v>
      </c>
      <c r="K24" t="s">
        <v>621</v>
      </c>
    </row>
    <row r="25" spans="1:11" ht="22" customHeight="1">
      <c r="A25" s="11">
        <f>-'9-Riepilogo Analisi dei Carichi'!$H$62</f>
        <v>-51.498201250000008</v>
      </c>
      <c r="B25" t="s">
        <v>610</v>
      </c>
      <c r="C25" s="11">
        <f>-'9-Riepilogo Analisi dei Carichi'!$H$63</f>
        <v>-47.251662499999995</v>
      </c>
      <c r="D25" t="s">
        <v>610</v>
      </c>
      <c r="E25" s="11">
        <f>-'9-Riepilogo Analisi dei Carichi'!$H$64</f>
        <v>-77.606986666666657</v>
      </c>
      <c r="F25" t="s">
        <v>610</v>
      </c>
      <c r="G25" s="11">
        <f>-'9-Riepilogo Analisi dei Carichi'!$H$65</f>
        <v>-47.251662499999995</v>
      </c>
      <c r="H25" t="s">
        <v>610</v>
      </c>
      <c r="I25" s="11">
        <f>-'9-Riepilogo Analisi dei Carichi'!$H$66</f>
        <v>-31.381953750000008</v>
      </c>
      <c r="K25" t="s">
        <v>612</v>
      </c>
    </row>
    <row r="26" spans="1:11" ht="22" customHeight="1">
      <c r="A26" s="11">
        <f>-'9-Riepilogo Analisi dei Carichi'!$H$26</f>
        <v>-67.423176249999997</v>
      </c>
      <c r="B26" t="s">
        <v>610</v>
      </c>
      <c r="C26" s="11">
        <f>-'9-Riepilogo Analisi dei Carichi'!$H$27</f>
        <v>-61.728912499999993</v>
      </c>
      <c r="D26" t="s">
        <v>610</v>
      </c>
      <c r="E26" s="11">
        <f>-'9-Riepilogo Analisi dei Carichi'!$H$28</f>
        <v>-77.606986666666657</v>
      </c>
      <c r="F26" t="s">
        <v>610</v>
      </c>
      <c r="G26" s="11">
        <f>-'9-Riepilogo Analisi dei Carichi'!$H$29</f>
        <v>-61.728912499999993</v>
      </c>
      <c r="H26" t="s">
        <v>610</v>
      </c>
      <c r="I26" s="11">
        <f>-'9-Riepilogo Analisi dei Carichi'!$H$30</f>
        <v>-43.310742750000003</v>
      </c>
      <c r="K26" t="s">
        <v>614</v>
      </c>
    </row>
    <row r="27" spans="1:11" ht="22" customHeight="1">
      <c r="A27" s="11">
        <f>-'9-Riepilogo Analisi dei Carichi'!$H$26</f>
        <v>-67.423176249999997</v>
      </c>
      <c r="B27" t="s">
        <v>610</v>
      </c>
      <c r="C27" s="11">
        <f>-'9-Riepilogo Analisi dei Carichi'!$H$27</f>
        <v>-61.728912499999993</v>
      </c>
      <c r="D27" t="s">
        <v>610</v>
      </c>
      <c r="E27" s="11">
        <f>-'9-Riepilogo Analisi dei Carichi'!$H$28</f>
        <v>-77.606986666666657</v>
      </c>
      <c r="F27" t="s">
        <v>610</v>
      </c>
      <c r="G27" s="11">
        <f>-'9-Riepilogo Analisi dei Carichi'!$H$29</f>
        <v>-61.728912499999993</v>
      </c>
      <c r="H27" t="s">
        <v>610</v>
      </c>
      <c r="I27" s="11">
        <f>-'9-Riepilogo Analisi dei Carichi'!$H$30</f>
        <v>-43.310742750000003</v>
      </c>
      <c r="K27" t="s">
        <v>615</v>
      </c>
    </row>
    <row r="28" spans="1:11" ht="22" customHeight="1">
      <c r="A28" s="11">
        <f>-'9-Riepilogo Analisi dei Carichi'!$H$26</f>
        <v>-67.423176249999997</v>
      </c>
      <c r="B28" t="s">
        <v>610</v>
      </c>
      <c r="C28" s="11">
        <f>-'9-Riepilogo Analisi dei Carichi'!$H$27</f>
        <v>-61.728912499999993</v>
      </c>
      <c r="D28" t="s">
        <v>610</v>
      </c>
      <c r="E28" s="11">
        <f>-'9-Riepilogo Analisi dei Carichi'!$H$28</f>
        <v>-77.606986666666657</v>
      </c>
      <c r="F28" t="s">
        <v>610</v>
      </c>
      <c r="G28" s="11">
        <f>-'9-Riepilogo Analisi dei Carichi'!$H$29</f>
        <v>-61.728912499999993</v>
      </c>
      <c r="H28" t="s">
        <v>610</v>
      </c>
      <c r="I28" s="11">
        <f>-'9-Riepilogo Analisi dei Carichi'!$H$30</f>
        <v>-43.310742750000003</v>
      </c>
      <c r="K28" t="s">
        <v>616</v>
      </c>
    </row>
    <row r="29" spans="1:11" ht="22" customHeight="1">
      <c r="A29" s="11">
        <f>-'9-Riepilogo Analisi dei Carichi'!$H$26</f>
        <v>-67.423176249999997</v>
      </c>
      <c r="B29" t="s">
        <v>610</v>
      </c>
      <c r="C29" s="11">
        <f>-'9-Riepilogo Analisi dei Carichi'!$H$27</f>
        <v>-61.728912499999993</v>
      </c>
      <c r="D29" t="s">
        <v>610</v>
      </c>
      <c r="E29" s="11">
        <f>-'9-Riepilogo Analisi dei Carichi'!$H$28</f>
        <v>-77.606986666666657</v>
      </c>
      <c r="F29" t="s">
        <v>610</v>
      </c>
      <c r="G29" s="11">
        <f>-'9-Riepilogo Analisi dei Carichi'!$H$29</f>
        <v>-61.728912499999993</v>
      </c>
      <c r="H29" t="s">
        <v>610</v>
      </c>
      <c r="I29" s="11">
        <f>-'9-Riepilogo Analisi dei Carichi'!$H$30</f>
        <v>-43.310742750000003</v>
      </c>
      <c r="K29" t="s">
        <v>617</v>
      </c>
    </row>
    <row r="30" spans="1:11" ht="22" customHeight="1">
      <c r="A30" s="11">
        <f>-'9-Riepilogo Analisi dei Carichi'!$H$98</f>
        <v>-67.423176249999997</v>
      </c>
      <c r="B30" t="s">
        <v>610</v>
      </c>
      <c r="C30" s="11">
        <f>-'9-Riepilogo Analisi dei Carichi'!$H$99</f>
        <v>-61.728912499999993</v>
      </c>
      <c r="D30" t="s">
        <v>610</v>
      </c>
      <c r="E30" s="11">
        <f>-'9-Riepilogo Analisi dei Carichi'!$H$100</f>
        <v>-77.606986666666657</v>
      </c>
      <c r="F30" t="s">
        <v>610</v>
      </c>
      <c r="G30" s="11">
        <f>-'9-Riepilogo Analisi dei Carichi'!$H$101</f>
        <v>-61.728912499999993</v>
      </c>
      <c r="H30" t="s">
        <v>610</v>
      </c>
      <c r="I30" s="11">
        <f>-'9-Riepilogo Analisi dei Carichi'!$H$102</f>
        <v>-43.310742750000003</v>
      </c>
      <c r="K30" t="s">
        <v>618</v>
      </c>
    </row>
    <row r="32" spans="1:11" ht="22" customHeight="1">
      <c r="A32" t="s">
        <v>633</v>
      </c>
    </row>
    <row r="33" spans="1:9" ht="22" customHeight="1">
      <c r="A33" t="s">
        <v>611</v>
      </c>
      <c r="I33" t="s">
        <v>621</v>
      </c>
    </row>
    <row r="34" spans="1:9" ht="22" customHeight="1">
      <c r="A34" s="11">
        <f>-'9-Riepilogo Analisi dei Carichi'!$H$67</f>
        <v>-47.4852475</v>
      </c>
      <c r="B34" t="s">
        <v>610</v>
      </c>
      <c r="C34" s="11">
        <f>-'9-Riepilogo Analisi dei Carichi'!$H$68</f>
        <v>-45.471424999999996</v>
      </c>
      <c r="D34" t="s">
        <v>610</v>
      </c>
      <c r="E34" s="11">
        <f>-'9-Riepilogo Analisi dei Carichi'!$H$69</f>
        <v>-45.937165666666658</v>
      </c>
      <c r="F34" t="s">
        <v>610</v>
      </c>
      <c r="G34" s="11">
        <f>-'9-Riepilogo Analisi dei Carichi'!$H$70</f>
        <v>-27.967211250000002</v>
      </c>
      <c r="I34" t="s">
        <v>612</v>
      </c>
    </row>
    <row r="35" spans="1:9" ht="22" customHeight="1">
      <c r="A35" s="11">
        <f>-'9-Riepilogo Analisi dei Carichi'!$H$31</f>
        <v>-58.593161499999994</v>
      </c>
      <c r="B35" t="s">
        <v>610</v>
      </c>
      <c r="C35" s="11">
        <f>-'9-Riepilogo Analisi dei Carichi'!$H$32</f>
        <v>-55.892789</v>
      </c>
      <c r="D35" t="s">
        <v>610</v>
      </c>
      <c r="E35" s="11">
        <f>-'9-Riepilogo Analisi dei Carichi'!$H$33</f>
        <v>-45.937165666666658</v>
      </c>
      <c r="F35" t="s">
        <v>610</v>
      </c>
      <c r="G35" s="11">
        <f>-'9-Riepilogo Analisi dei Carichi'!$H$34</f>
        <v>-38.731850250000001</v>
      </c>
      <c r="I35" t="s">
        <v>614</v>
      </c>
    </row>
    <row r="36" spans="1:9" ht="22" customHeight="1">
      <c r="A36" s="11">
        <f>-'9-Riepilogo Analisi dei Carichi'!$H$31</f>
        <v>-58.593161499999994</v>
      </c>
      <c r="B36" t="s">
        <v>610</v>
      </c>
      <c r="C36" s="11">
        <f>-'9-Riepilogo Analisi dei Carichi'!$H$32</f>
        <v>-55.892789</v>
      </c>
      <c r="D36" t="s">
        <v>610</v>
      </c>
      <c r="E36" s="11">
        <f>-'9-Riepilogo Analisi dei Carichi'!$H$33</f>
        <v>-45.937165666666658</v>
      </c>
      <c r="F36" t="s">
        <v>610</v>
      </c>
      <c r="G36" s="11">
        <f>-'9-Riepilogo Analisi dei Carichi'!$H$34</f>
        <v>-38.731850250000001</v>
      </c>
      <c r="I36" t="s">
        <v>615</v>
      </c>
    </row>
    <row r="37" spans="1:9" ht="22" customHeight="1">
      <c r="A37" s="11">
        <f>-'9-Riepilogo Analisi dei Carichi'!$H$31</f>
        <v>-58.593161499999994</v>
      </c>
      <c r="B37" t="s">
        <v>610</v>
      </c>
      <c r="C37" s="11">
        <f>-'9-Riepilogo Analisi dei Carichi'!$H$32</f>
        <v>-55.892789</v>
      </c>
      <c r="D37" t="s">
        <v>610</v>
      </c>
      <c r="E37" s="11">
        <f>-'9-Riepilogo Analisi dei Carichi'!$H$33</f>
        <v>-45.937165666666658</v>
      </c>
      <c r="F37" t="s">
        <v>610</v>
      </c>
      <c r="G37" s="11">
        <f>-'9-Riepilogo Analisi dei Carichi'!$H$34</f>
        <v>-38.731850250000001</v>
      </c>
      <c r="I37" t="s">
        <v>616</v>
      </c>
    </row>
    <row r="38" spans="1:9" ht="22" customHeight="1">
      <c r="A38" s="11">
        <f>-'9-Riepilogo Analisi dei Carichi'!$H$31</f>
        <v>-58.593161499999994</v>
      </c>
      <c r="B38" t="s">
        <v>610</v>
      </c>
      <c r="C38" s="11">
        <f>-'9-Riepilogo Analisi dei Carichi'!$H$32</f>
        <v>-55.892789</v>
      </c>
      <c r="D38" t="s">
        <v>610</v>
      </c>
      <c r="E38" s="11">
        <f>-'9-Riepilogo Analisi dei Carichi'!$H$33</f>
        <v>-45.937165666666658</v>
      </c>
      <c r="F38" t="s">
        <v>610</v>
      </c>
      <c r="G38" s="11">
        <f>-'9-Riepilogo Analisi dei Carichi'!$H$34</f>
        <v>-38.731850250000001</v>
      </c>
      <c r="I38" t="s">
        <v>617</v>
      </c>
    </row>
    <row r="39" spans="1:9" ht="22" customHeight="1">
      <c r="A39" s="11">
        <f>-'9-Riepilogo Analisi dei Carichi'!$H$103</f>
        <v>-40.082036500000001</v>
      </c>
      <c r="B39" t="s">
        <v>610</v>
      </c>
      <c r="C39" s="11">
        <f>-'9-Riepilogo Analisi dei Carichi'!$H$104</f>
        <v>-37.381664000000001</v>
      </c>
      <c r="D39" t="s">
        <v>610</v>
      </c>
      <c r="E39" s="11">
        <f>-'9-Riepilogo Analisi dei Carichi'!$H$105</f>
        <v>-45.937165666666658</v>
      </c>
      <c r="F39" t="s">
        <v>610</v>
      </c>
      <c r="G39" s="11">
        <f>-'9-Riepilogo Analisi dei Carichi'!$H$106</f>
        <v>-38.731850250000001</v>
      </c>
      <c r="I39" t="s">
        <v>618</v>
      </c>
    </row>
    <row r="41" spans="1:9" ht="22" customHeight="1">
      <c r="A41" t="s">
        <v>634</v>
      </c>
    </row>
    <row r="42" spans="1:9" ht="22" customHeight="1">
      <c r="A42" t="s">
        <v>611</v>
      </c>
      <c r="E42" t="s">
        <v>621</v>
      </c>
    </row>
    <row r="43" spans="1:9" ht="22" customHeight="1">
      <c r="A43" s="11">
        <f>-'9-Riepilogo Analisi dei Carichi'!$H$75</f>
        <v>-11.199950000000001</v>
      </c>
      <c r="B43" t="s">
        <v>610</v>
      </c>
      <c r="C43" s="11">
        <f>-'9-Riepilogo Analisi dei Carichi'!$H$79</f>
        <v>-11.199950000000001</v>
      </c>
      <c r="E43" t="s">
        <v>612</v>
      </c>
      <c r="G43" s="11"/>
      <c r="I43" s="11"/>
    </row>
    <row r="44" spans="1:9" ht="22" customHeight="1">
      <c r="A44" s="11">
        <f>-'9-Riepilogo Analisi dei Carichi'!$H$39</f>
        <v>-16.248314000000001</v>
      </c>
      <c r="B44" t="s">
        <v>610</v>
      </c>
      <c r="C44" s="11">
        <f>-'9-Riepilogo Analisi dei Carichi'!$H$43</f>
        <v>-16.248314000000001</v>
      </c>
      <c r="E44" t="s">
        <v>614</v>
      </c>
      <c r="G44" s="11"/>
      <c r="I44" s="11"/>
    </row>
    <row r="45" spans="1:9" ht="22" customHeight="1">
      <c r="A45" s="11">
        <f>-'9-Riepilogo Analisi dei Carichi'!$H$39</f>
        <v>-16.248314000000001</v>
      </c>
      <c r="B45" t="s">
        <v>610</v>
      </c>
      <c r="C45" s="11">
        <f>-'9-Riepilogo Analisi dei Carichi'!$H$43</f>
        <v>-16.248314000000001</v>
      </c>
      <c r="E45" t="s">
        <v>615</v>
      </c>
      <c r="G45" s="11"/>
      <c r="I45" s="11"/>
    </row>
    <row r="46" spans="1:9" ht="22" customHeight="1">
      <c r="A46" s="11">
        <f>-'9-Riepilogo Analisi dei Carichi'!$H$39</f>
        <v>-16.248314000000001</v>
      </c>
      <c r="B46" t="s">
        <v>610</v>
      </c>
      <c r="C46" s="11">
        <f>-'9-Riepilogo Analisi dei Carichi'!$H$43</f>
        <v>-16.248314000000001</v>
      </c>
      <c r="E46" t="s">
        <v>616</v>
      </c>
      <c r="G46" s="11"/>
      <c r="I46" s="11"/>
    </row>
    <row r="47" spans="1:9" ht="22" customHeight="1">
      <c r="A47" s="11">
        <f>-'9-Riepilogo Analisi dei Carichi'!$H$39</f>
        <v>-16.248314000000001</v>
      </c>
      <c r="B47" t="s">
        <v>610</v>
      </c>
      <c r="C47" s="11">
        <f>-'9-Riepilogo Analisi dei Carichi'!$H$43</f>
        <v>-16.248314000000001</v>
      </c>
      <c r="E47" t="s">
        <v>617</v>
      </c>
      <c r="G47" s="11"/>
      <c r="I47" s="11"/>
    </row>
    <row r="48" spans="1:9" ht="22" customHeight="1">
      <c r="A48" s="11">
        <f>-'9-Riepilogo Analisi dei Carichi'!$H$111</f>
        <v>-16.248314000000001</v>
      </c>
      <c r="B48" t="s">
        <v>610</v>
      </c>
      <c r="C48" s="11">
        <f>-'9-Riepilogo Analisi dei Carichi'!$H$115</f>
        <v>-16.248314000000001</v>
      </c>
      <c r="E48" t="s">
        <v>618</v>
      </c>
      <c r="G48" s="11"/>
      <c r="I48" s="11"/>
    </row>
    <row r="50" spans="1:7" ht="22" customHeight="1">
      <c r="A50" t="s">
        <v>635</v>
      </c>
    </row>
    <row r="51" spans="1:7" ht="22" customHeight="1">
      <c r="A51" t="s">
        <v>611</v>
      </c>
      <c r="E51" t="s">
        <v>621</v>
      </c>
    </row>
    <row r="52" spans="1:7" ht="22" customHeight="1">
      <c r="A52" s="11">
        <f>-'9-Riepilogo Analisi dei Carichi'!$H$76</f>
        <v>-13.542025000000001</v>
      </c>
      <c r="B52" t="s">
        <v>610</v>
      </c>
      <c r="C52" s="11">
        <f>-'9-Riepilogo Analisi dei Carichi'!$H$80</f>
        <v>-13.542025000000001</v>
      </c>
      <c r="E52" t="s">
        <v>612</v>
      </c>
    </row>
    <row r="53" spans="1:7" ht="22" customHeight="1">
      <c r="A53" s="11">
        <f>-'9-Riepilogo Analisi dei Carichi'!$H$40</f>
        <v>-16.527025000000002</v>
      </c>
      <c r="B53" t="s">
        <v>610</v>
      </c>
      <c r="C53" s="11">
        <f>-'9-Riepilogo Analisi dei Carichi'!$H$44</f>
        <v>-16.527025000000002</v>
      </c>
      <c r="E53" t="s">
        <v>614</v>
      </c>
    </row>
    <row r="54" spans="1:7" ht="22" customHeight="1">
      <c r="A54" s="11">
        <f>-'9-Riepilogo Analisi dei Carichi'!$H$40</f>
        <v>-16.527025000000002</v>
      </c>
      <c r="B54" t="s">
        <v>610</v>
      </c>
      <c r="C54" s="11">
        <f>-'9-Riepilogo Analisi dei Carichi'!$H$44</f>
        <v>-16.527025000000002</v>
      </c>
      <c r="E54" t="s">
        <v>615</v>
      </c>
    </row>
    <row r="55" spans="1:7" ht="22" customHeight="1">
      <c r="A55" s="11">
        <f>-'9-Riepilogo Analisi dei Carichi'!$H$40</f>
        <v>-16.527025000000002</v>
      </c>
      <c r="B55" t="s">
        <v>610</v>
      </c>
      <c r="C55" s="11">
        <f>-'9-Riepilogo Analisi dei Carichi'!$H$44</f>
        <v>-16.527025000000002</v>
      </c>
      <c r="E55" t="s">
        <v>616</v>
      </c>
    </row>
    <row r="56" spans="1:7" ht="22" customHeight="1">
      <c r="A56" s="11">
        <f>-'9-Riepilogo Analisi dei Carichi'!$H$40</f>
        <v>-16.527025000000002</v>
      </c>
      <c r="B56" t="s">
        <v>610</v>
      </c>
      <c r="C56" s="11">
        <f>-'9-Riepilogo Analisi dei Carichi'!$H$44</f>
        <v>-16.527025000000002</v>
      </c>
      <c r="E56" t="s">
        <v>617</v>
      </c>
    </row>
    <row r="57" spans="1:7" ht="22" customHeight="1">
      <c r="A57" s="11">
        <f>-'9-Riepilogo Analisi dei Carichi'!$H$112</f>
        <v>-16.527025000000002</v>
      </c>
      <c r="B57" t="s">
        <v>610</v>
      </c>
      <c r="C57" s="11">
        <f>-'9-Riepilogo Analisi dei Carichi'!$H$116</f>
        <v>-16.527025000000002</v>
      </c>
      <c r="E57" t="s">
        <v>618</v>
      </c>
    </row>
    <row r="59" spans="1:7" ht="22" customHeight="1">
      <c r="A59" t="s">
        <v>636</v>
      </c>
    </row>
    <row r="60" spans="1:7" ht="22" customHeight="1">
      <c r="A60" t="s">
        <v>611</v>
      </c>
      <c r="G60" t="s">
        <v>621</v>
      </c>
    </row>
    <row r="61" spans="1:7" ht="22" customHeight="1">
      <c r="A61" s="11">
        <f>-'9-Riepilogo Analisi dei Carichi'!$H$71</f>
        <v>-11.199950000000001</v>
      </c>
      <c r="B61" t="s">
        <v>610</v>
      </c>
      <c r="C61" s="11">
        <f>-'9-Riepilogo Analisi dei Carichi'!$H$77</f>
        <v>-19.133689</v>
      </c>
      <c r="D61" t="s">
        <v>610</v>
      </c>
      <c r="E61" s="11">
        <f>-'9-Riepilogo Analisi dei Carichi'!$H$81</f>
        <v>-14.755814000000001</v>
      </c>
      <c r="G61" t="s">
        <v>612</v>
      </c>
    </row>
    <row r="62" spans="1:7" ht="22" customHeight="1">
      <c r="A62" s="11">
        <f>-'9-Riepilogo Analisi dei Carichi'!$H$35</f>
        <v>-16.248314000000001</v>
      </c>
      <c r="B62" t="s">
        <v>610</v>
      </c>
      <c r="C62" s="11">
        <f>-'9-Riepilogo Analisi dei Carichi'!$H$41</f>
        <v>-22.118689</v>
      </c>
      <c r="D62" t="s">
        <v>610</v>
      </c>
      <c r="E62" s="11">
        <f>-'9-Riepilogo Analisi dei Carichi'!$H$45</f>
        <v>-16.248314000000001</v>
      </c>
      <c r="G62" t="s">
        <v>614</v>
      </c>
    </row>
    <row r="63" spans="1:7" ht="22" customHeight="1">
      <c r="A63" s="11">
        <f>-'9-Riepilogo Analisi dei Carichi'!$H$35</f>
        <v>-16.248314000000001</v>
      </c>
      <c r="B63" t="s">
        <v>610</v>
      </c>
      <c r="C63" s="11">
        <f>-'9-Riepilogo Analisi dei Carichi'!$H$41</f>
        <v>-22.118689</v>
      </c>
      <c r="D63" t="s">
        <v>610</v>
      </c>
      <c r="E63" s="11">
        <f>-'9-Riepilogo Analisi dei Carichi'!$H$45</f>
        <v>-16.248314000000001</v>
      </c>
      <c r="G63" t="s">
        <v>615</v>
      </c>
    </row>
    <row r="64" spans="1:7" ht="22" customHeight="1">
      <c r="A64" s="11">
        <f>-'9-Riepilogo Analisi dei Carichi'!$H$35</f>
        <v>-16.248314000000001</v>
      </c>
      <c r="B64" t="s">
        <v>610</v>
      </c>
      <c r="C64" s="11">
        <f>-'9-Riepilogo Analisi dei Carichi'!$H$41</f>
        <v>-22.118689</v>
      </c>
      <c r="D64" t="s">
        <v>610</v>
      </c>
      <c r="E64" s="11">
        <f>-'9-Riepilogo Analisi dei Carichi'!$H$45</f>
        <v>-16.248314000000001</v>
      </c>
      <c r="G64" t="s">
        <v>616</v>
      </c>
    </row>
    <row r="65" spans="1:7" ht="22" customHeight="1">
      <c r="A65" s="11">
        <f>-'9-Riepilogo Analisi dei Carichi'!$H$35</f>
        <v>-16.248314000000001</v>
      </c>
      <c r="B65" t="s">
        <v>610</v>
      </c>
      <c r="C65" s="11">
        <f>-'9-Riepilogo Analisi dei Carichi'!$H$41</f>
        <v>-22.118689</v>
      </c>
      <c r="D65" t="s">
        <v>610</v>
      </c>
      <c r="E65" s="11">
        <f>-'9-Riepilogo Analisi dei Carichi'!$H$45</f>
        <v>-16.248314000000001</v>
      </c>
      <c r="G65" t="s">
        <v>617</v>
      </c>
    </row>
    <row r="66" spans="1:7" ht="22" customHeight="1">
      <c r="A66" s="11">
        <f>-'9-Riepilogo Analisi dei Carichi'!$H$107</f>
        <v>-16.248314000000001</v>
      </c>
      <c r="B66" t="s">
        <v>610</v>
      </c>
      <c r="C66" s="11">
        <f>-'9-Riepilogo Analisi dei Carichi'!$H$113</f>
        <v>-22.118689</v>
      </c>
      <c r="D66" t="s">
        <v>610</v>
      </c>
      <c r="E66" s="11">
        <f>-'9-Riepilogo Analisi dei Carichi'!$H$117</f>
        <v>-16.248314000000001</v>
      </c>
      <c r="G66" t="s">
        <v>618</v>
      </c>
    </row>
    <row r="68" spans="1:7" ht="22" customHeight="1">
      <c r="A68" t="s">
        <v>637</v>
      </c>
    </row>
    <row r="69" spans="1:7" ht="22" customHeight="1">
      <c r="A69" t="s">
        <v>611</v>
      </c>
      <c r="C69" t="s">
        <v>621</v>
      </c>
    </row>
    <row r="70" spans="1:7" ht="22" customHeight="1">
      <c r="A70" s="11">
        <f>-'9-Riepilogo Analisi dei Carichi'!$H$82</f>
        <v>-14.755814000000001</v>
      </c>
      <c r="C70" t="s">
        <v>612</v>
      </c>
    </row>
    <row r="71" spans="1:7" ht="22" customHeight="1">
      <c r="A71" s="11">
        <f>-'9-Riepilogo Analisi dei Carichi'!$H$46</f>
        <v>-16.248314000000001</v>
      </c>
      <c r="C71" t="s">
        <v>614</v>
      </c>
    </row>
    <row r="72" spans="1:7" ht="22" customHeight="1">
      <c r="A72" s="11">
        <f>-'9-Riepilogo Analisi dei Carichi'!$H$46</f>
        <v>-16.248314000000001</v>
      </c>
      <c r="C72" t="s">
        <v>615</v>
      </c>
    </row>
    <row r="73" spans="1:7" ht="22" customHeight="1">
      <c r="A73" s="11">
        <f>-'9-Riepilogo Analisi dei Carichi'!$H$46</f>
        <v>-16.248314000000001</v>
      </c>
      <c r="C73" t="s">
        <v>616</v>
      </c>
    </row>
    <row r="74" spans="1:7" ht="22" customHeight="1">
      <c r="A74" s="11">
        <f>-'9-Riepilogo Analisi dei Carichi'!$H$46</f>
        <v>-16.248314000000001</v>
      </c>
      <c r="C74" t="s">
        <v>617</v>
      </c>
    </row>
    <row r="75" spans="1:7" ht="22" customHeight="1">
      <c r="A75" s="11">
        <f>-'9-Riepilogo Analisi dei Carichi'!$H$118</f>
        <v>-16.248314000000001</v>
      </c>
      <c r="C75" t="s">
        <v>618</v>
      </c>
    </row>
    <row r="77" spans="1:7" ht="22" customHeight="1">
      <c r="A77" t="s">
        <v>638</v>
      </c>
    </row>
    <row r="78" spans="1:7" ht="22" customHeight="1">
      <c r="A78" t="s">
        <v>611</v>
      </c>
      <c r="C78" t="s">
        <v>621</v>
      </c>
    </row>
    <row r="79" spans="1:7" ht="22" customHeight="1">
      <c r="A79" s="11">
        <f>-'9-Riepilogo Analisi dei Carichi'!$H$72</f>
        <v>-13.542025000000001</v>
      </c>
      <c r="C79" t="s">
        <v>612</v>
      </c>
    </row>
    <row r="80" spans="1:7" ht="22" customHeight="1">
      <c r="A80" s="11">
        <f>-'9-Riepilogo Analisi dei Carichi'!$H$36</f>
        <v>-16.527025000000002</v>
      </c>
      <c r="C80" t="s">
        <v>614</v>
      </c>
    </row>
    <row r="81" spans="1:3" ht="22" customHeight="1">
      <c r="A81" s="11">
        <f>-'9-Riepilogo Analisi dei Carichi'!$H$36</f>
        <v>-16.527025000000002</v>
      </c>
      <c r="C81" t="s">
        <v>615</v>
      </c>
    </row>
    <row r="82" spans="1:3" ht="22" customHeight="1">
      <c r="A82" s="11">
        <f>-'9-Riepilogo Analisi dei Carichi'!$H$36</f>
        <v>-16.527025000000002</v>
      </c>
      <c r="C82" t="s">
        <v>616</v>
      </c>
    </row>
    <row r="83" spans="1:3" ht="22" customHeight="1">
      <c r="A83" s="11">
        <f>-'9-Riepilogo Analisi dei Carichi'!$H$36</f>
        <v>-16.527025000000002</v>
      </c>
      <c r="C83" t="s">
        <v>617</v>
      </c>
    </row>
    <row r="84" spans="1:3" ht="22" customHeight="1">
      <c r="A84" s="11">
        <f>-'9-Riepilogo Analisi dei Carichi'!$H$108</f>
        <v>-16.527025000000002</v>
      </c>
      <c r="C84" t="s">
        <v>618</v>
      </c>
    </row>
    <row r="86" spans="1:3" ht="22" customHeight="1">
      <c r="A86" t="s">
        <v>639</v>
      </c>
    </row>
    <row r="87" spans="1:3" ht="22" customHeight="1">
      <c r="A87" t="s">
        <v>611</v>
      </c>
      <c r="C87" t="s">
        <v>621</v>
      </c>
    </row>
    <row r="88" spans="1:3" ht="22" customHeight="1">
      <c r="A88" s="11">
        <f>-'9-Riepilogo Analisi dei Carichi'!$H$83</f>
        <v>-48.222200000000001</v>
      </c>
      <c r="C88" t="s">
        <v>612</v>
      </c>
    </row>
    <row r="89" spans="1:3" ht="22" customHeight="1">
      <c r="A89" s="11">
        <f>-'9-Riepilogo Analisi dei Carichi'!$H$47</f>
        <v>-53.270564</v>
      </c>
      <c r="C89" t="s">
        <v>614</v>
      </c>
    </row>
    <row r="90" spans="1:3" ht="22" customHeight="1">
      <c r="A90" s="11">
        <f>-'9-Riepilogo Analisi dei Carichi'!$H$47</f>
        <v>-53.270564</v>
      </c>
      <c r="C90" t="s">
        <v>615</v>
      </c>
    </row>
    <row r="91" spans="1:3" ht="22" customHeight="1">
      <c r="A91" s="11">
        <f>-'9-Riepilogo Analisi dei Carichi'!$H$47</f>
        <v>-53.270564</v>
      </c>
      <c r="C91" t="s">
        <v>616</v>
      </c>
    </row>
    <row r="92" spans="1:3" ht="22" customHeight="1">
      <c r="A92" s="11">
        <f>-'9-Riepilogo Analisi dei Carichi'!$H$47</f>
        <v>-53.270564</v>
      </c>
      <c r="C92" t="s">
        <v>617</v>
      </c>
    </row>
    <row r="93" spans="1:3" ht="22" customHeight="1">
      <c r="A93" s="11">
        <f>-'9-Riepilogo Analisi dei Carichi'!$H$119</f>
        <v>-16.248314000000001</v>
      </c>
      <c r="C93" t="s">
        <v>618</v>
      </c>
    </row>
    <row r="95" spans="1:3" ht="22" customHeight="1">
      <c r="A95" t="s">
        <v>640</v>
      </c>
    </row>
    <row r="96" spans="1:3" ht="22" customHeight="1">
      <c r="A96" t="s">
        <v>611</v>
      </c>
      <c r="C96" t="s">
        <v>621</v>
      </c>
    </row>
    <row r="97" spans="1:5" ht="22" customHeight="1">
      <c r="A97" s="11">
        <f>-'9-Riepilogo Analisi dei Carichi'!$H$73</f>
        <v>-11.199950000000001</v>
      </c>
      <c r="C97" t="s">
        <v>612</v>
      </c>
    </row>
    <row r="98" spans="1:5" ht="22" customHeight="1">
      <c r="A98" s="11">
        <f>-'9-Riepilogo Analisi dei Carichi'!$H$37</f>
        <v>-14.36415</v>
      </c>
      <c r="C98" t="s">
        <v>614</v>
      </c>
    </row>
    <row r="99" spans="1:5" ht="22" customHeight="1">
      <c r="A99" s="11">
        <f>-'9-Riepilogo Analisi dei Carichi'!$H$37</f>
        <v>-14.36415</v>
      </c>
      <c r="C99" t="s">
        <v>615</v>
      </c>
    </row>
    <row r="100" spans="1:5" ht="22" customHeight="1">
      <c r="A100" s="11">
        <f>-'9-Riepilogo Analisi dei Carichi'!$H$37</f>
        <v>-14.36415</v>
      </c>
      <c r="C100" t="s">
        <v>616</v>
      </c>
    </row>
    <row r="101" spans="1:5" ht="22" customHeight="1">
      <c r="A101" s="11">
        <f>-'9-Riepilogo Analisi dei Carichi'!$H$37</f>
        <v>-14.36415</v>
      </c>
      <c r="C101" t="s">
        <v>617</v>
      </c>
    </row>
    <row r="102" spans="1:5" ht="22" customHeight="1">
      <c r="A102" s="11">
        <f>-'9-Riepilogo Analisi dei Carichi'!$H$109</f>
        <v>-14.36415</v>
      </c>
      <c r="C102" t="s">
        <v>618</v>
      </c>
    </row>
    <row r="104" spans="1:5" ht="22" customHeight="1">
      <c r="A104" t="s">
        <v>641</v>
      </c>
    </row>
    <row r="105" spans="1:5" ht="22" customHeight="1">
      <c r="A105" t="s">
        <v>611</v>
      </c>
      <c r="E105" t="s">
        <v>621</v>
      </c>
    </row>
    <row r="106" spans="1:5" ht="22" customHeight="1">
      <c r="A106" s="11">
        <f>-'9-Riepilogo Analisi dei Carichi'!$H$74</f>
        <v>-11.199950000000001</v>
      </c>
      <c r="B106" t="s">
        <v>610</v>
      </c>
      <c r="C106" s="11">
        <f>-'9-Riepilogo Analisi dei Carichi'!$H$78</f>
        <v>-11.199950000000001</v>
      </c>
      <c r="E106" t="s">
        <v>612</v>
      </c>
    </row>
    <row r="107" spans="1:5" ht="22" customHeight="1">
      <c r="A107" s="11">
        <f>-'9-Riepilogo Analisi dei Carichi'!$H$38</f>
        <v>-16.248314000000001</v>
      </c>
      <c r="B107" t="s">
        <v>610</v>
      </c>
      <c r="C107" s="11">
        <f>-'9-Riepilogo Analisi dei Carichi'!$H$42</f>
        <v>-16.248314000000001</v>
      </c>
      <c r="E107" t="s">
        <v>614</v>
      </c>
    </row>
    <row r="108" spans="1:5" ht="22" customHeight="1">
      <c r="A108" s="11">
        <f>-'9-Riepilogo Analisi dei Carichi'!$H$38</f>
        <v>-16.248314000000001</v>
      </c>
      <c r="B108" t="s">
        <v>610</v>
      </c>
      <c r="C108" s="11">
        <f>-'9-Riepilogo Analisi dei Carichi'!$H$42</f>
        <v>-16.248314000000001</v>
      </c>
      <c r="E108" t="s">
        <v>615</v>
      </c>
    </row>
    <row r="109" spans="1:5" ht="22" customHeight="1">
      <c r="A109" s="11">
        <f>-'9-Riepilogo Analisi dei Carichi'!$H$38</f>
        <v>-16.248314000000001</v>
      </c>
      <c r="B109" t="s">
        <v>610</v>
      </c>
      <c r="C109" s="11">
        <f>-'9-Riepilogo Analisi dei Carichi'!$H$42</f>
        <v>-16.248314000000001</v>
      </c>
      <c r="E109" t="s">
        <v>616</v>
      </c>
    </row>
    <row r="110" spans="1:5" ht="22" customHeight="1">
      <c r="A110" s="11">
        <f>-'9-Riepilogo Analisi dei Carichi'!$H$38</f>
        <v>-16.248314000000001</v>
      </c>
      <c r="B110" t="s">
        <v>610</v>
      </c>
      <c r="C110" s="11">
        <f>-'9-Riepilogo Analisi dei Carichi'!$H$42</f>
        <v>-16.248314000000001</v>
      </c>
      <c r="E110" t="s">
        <v>617</v>
      </c>
    </row>
    <row r="111" spans="1:5" ht="22" customHeight="1">
      <c r="A111" s="11">
        <f>-'9-Riepilogo Analisi dei Carichi'!$H$110</f>
        <v>-16.248314000000001</v>
      </c>
      <c r="B111" t="s">
        <v>610</v>
      </c>
      <c r="C111" s="11">
        <f>-'9-Riepilogo Analisi dei Carichi'!$H$114</f>
        <v>-16.248314000000001</v>
      </c>
      <c r="E111" t="s">
        <v>618</v>
      </c>
    </row>
    <row r="114" spans="1:11" ht="22" customHeight="1">
      <c r="A114" t="s">
        <v>673</v>
      </c>
    </row>
    <row r="116" spans="1:11" ht="22" customHeight="1">
      <c r="A116" s="335" t="s">
        <v>675</v>
      </c>
      <c r="B116" s="334"/>
      <c r="C116" s="334" t="s">
        <v>676</v>
      </c>
    </row>
    <row r="118" spans="1:11" ht="22" customHeight="1">
      <c r="A118" t="s">
        <v>613</v>
      </c>
    </row>
    <row r="119" spans="1:11" ht="22" customHeight="1">
      <c r="A119" t="s">
        <v>611</v>
      </c>
      <c r="G119" t="s">
        <v>621</v>
      </c>
    </row>
    <row r="120" spans="1:11" ht="22" customHeight="1">
      <c r="A120" s="11">
        <f>-'9-Riepilogo Analisi dei Carichi'!$I$54</f>
        <v>-28.607062499999998</v>
      </c>
      <c r="B120" t="s">
        <v>610</v>
      </c>
      <c r="C120" s="11">
        <f>-'9-Riepilogo Analisi dei Carichi'!$I$55</f>
        <v>-27.475875000000002</v>
      </c>
      <c r="D120" t="s">
        <v>610</v>
      </c>
      <c r="E120" s="11">
        <f>-'9-Riepilogo Analisi dei Carichi'!$I$56</f>
        <v>-17.6908125</v>
      </c>
      <c r="G120" t="s">
        <v>612</v>
      </c>
    </row>
    <row r="121" spans="1:11" ht="22" customHeight="1">
      <c r="A121" s="11">
        <f>-'9-Riepilogo Analisi dei Carichi'!$I$18</f>
        <v>-36.416092499999998</v>
      </c>
      <c r="B121" t="s">
        <v>610</v>
      </c>
      <c r="C121" s="11">
        <f>-'9-Riepilogo Analisi dei Carichi'!$I$19</f>
        <v>-34.823654999999995</v>
      </c>
      <c r="D121" t="s">
        <v>610</v>
      </c>
      <c r="E121" s="11">
        <f>-'9-Riepilogo Analisi dei Carichi'!$I$20</f>
        <v>-25.4998425</v>
      </c>
      <c r="G121" t="s">
        <v>614</v>
      </c>
    </row>
    <row r="122" spans="1:11" ht="22" customHeight="1">
      <c r="A122" s="11">
        <f>-'9-Riepilogo Analisi dei Carichi'!$I$18</f>
        <v>-36.416092499999998</v>
      </c>
      <c r="B122" t="s">
        <v>610</v>
      </c>
      <c r="C122" s="11">
        <f>-'9-Riepilogo Analisi dei Carichi'!$I$19</f>
        <v>-34.823654999999995</v>
      </c>
      <c r="D122" t="s">
        <v>610</v>
      </c>
      <c r="E122" s="11">
        <f>-'9-Riepilogo Analisi dei Carichi'!$I$20</f>
        <v>-25.4998425</v>
      </c>
      <c r="G122" t="s">
        <v>615</v>
      </c>
    </row>
    <row r="123" spans="1:11" ht="22" customHeight="1">
      <c r="A123" s="11">
        <f>-'9-Riepilogo Analisi dei Carichi'!$I$18</f>
        <v>-36.416092499999998</v>
      </c>
      <c r="B123" t="s">
        <v>610</v>
      </c>
      <c r="C123" s="11">
        <f>-'9-Riepilogo Analisi dei Carichi'!$I$19</f>
        <v>-34.823654999999995</v>
      </c>
      <c r="D123" t="s">
        <v>610</v>
      </c>
      <c r="E123" s="11">
        <f>-'9-Riepilogo Analisi dei Carichi'!$I$20</f>
        <v>-25.4998425</v>
      </c>
      <c r="G123" t="s">
        <v>616</v>
      </c>
    </row>
    <row r="124" spans="1:11" ht="22" customHeight="1">
      <c r="A124" s="11">
        <f>-'9-Riepilogo Analisi dei Carichi'!$I$18</f>
        <v>-36.416092499999998</v>
      </c>
      <c r="B124" t="s">
        <v>610</v>
      </c>
      <c r="C124" s="11">
        <f>-'9-Riepilogo Analisi dei Carichi'!$I$19</f>
        <v>-34.823654999999995</v>
      </c>
      <c r="D124" t="s">
        <v>610</v>
      </c>
      <c r="E124" s="11">
        <f>-'9-Riepilogo Analisi dei Carichi'!$I$20</f>
        <v>-25.4998425</v>
      </c>
      <c r="G124" t="s">
        <v>617</v>
      </c>
    </row>
    <row r="125" spans="1:11" ht="22" customHeight="1">
      <c r="A125" s="11">
        <f>-'9-Riepilogo Analisi dei Carichi'!$I$90</f>
        <v>-25.4998425</v>
      </c>
      <c r="B125" t="s">
        <v>610</v>
      </c>
      <c r="C125" s="11">
        <f>-'9-Riepilogo Analisi dei Carichi'!$I$91</f>
        <v>-23.907404999999997</v>
      </c>
      <c r="D125" t="s">
        <v>610</v>
      </c>
      <c r="E125" s="11">
        <f>-'9-Riepilogo Analisi dei Carichi'!$I$92</f>
        <v>-25.4998425</v>
      </c>
      <c r="G125" t="s">
        <v>618</v>
      </c>
    </row>
    <row r="127" spans="1:11" ht="22" customHeight="1">
      <c r="A127" t="s">
        <v>622</v>
      </c>
    </row>
    <row r="128" spans="1:11" ht="22" customHeight="1">
      <c r="A128" t="s">
        <v>611</v>
      </c>
      <c r="K128" t="s">
        <v>621</v>
      </c>
    </row>
    <row r="129" spans="1:11" ht="22" customHeight="1">
      <c r="A129" s="11">
        <f>-'9-Riepilogo Analisi dei Carichi'!$I$57</f>
        <v>-31.7216375</v>
      </c>
      <c r="B129" t="s">
        <v>610</v>
      </c>
      <c r="C129" s="11">
        <f>-'9-Riepilogo Analisi dei Carichi'!$I$58</f>
        <v>-30.439624999999999</v>
      </c>
      <c r="D129" t="s">
        <v>610</v>
      </c>
      <c r="E129" s="11">
        <f>-'9-Riepilogo Analisi dei Carichi'!$I$59</f>
        <v>-27.813749999999999</v>
      </c>
      <c r="F129" t="s">
        <v>610</v>
      </c>
      <c r="G129" s="11">
        <f>-'9-Riepilogo Analisi dei Carichi'!$I$60</f>
        <v>-27.813749999999999</v>
      </c>
      <c r="H129" t="s">
        <v>610</v>
      </c>
      <c r="I129" s="11">
        <f>-'9-Riepilogo Analisi dei Carichi'!$I$61</f>
        <v>-30.226950000000002</v>
      </c>
      <c r="K129" t="s">
        <v>612</v>
      </c>
    </row>
    <row r="130" spans="1:11" ht="22" customHeight="1">
      <c r="A130" s="11">
        <f>-'9-Riepilogo Analisi dei Carichi'!$I$21</f>
        <v>-40.207167499999997</v>
      </c>
      <c r="B130" t="s">
        <v>610</v>
      </c>
      <c r="C130" s="11">
        <f>-'9-Riepilogo Analisi dei Carichi'!$I$22</f>
        <v>-38.402404999999995</v>
      </c>
      <c r="D130" t="s">
        <v>610</v>
      </c>
      <c r="E130" s="11">
        <f>-'9-Riepilogo Analisi dei Carichi'!$I$23</f>
        <v>-37.653749999999995</v>
      </c>
      <c r="F130" t="s">
        <v>610</v>
      </c>
      <c r="G130" s="11">
        <f>-'9-Riepilogo Analisi dei Carichi'!$I$24</f>
        <v>-37.653749999999995</v>
      </c>
      <c r="H130" t="s">
        <v>610</v>
      </c>
      <c r="I130" s="11">
        <f>-'9-Riepilogo Analisi dei Carichi'!$I$25</f>
        <v>-41.050949999999993</v>
      </c>
      <c r="K130" t="s">
        <v>614</v>
      </c>
    </row>
    <row r="131" spans="1:11" ht="22" customHeight="1">
      <c r="A131" s="11">
        <f>-'9-Riepilogo Analisi dei Carichi'!$I$21</f>
        <v>-40.207167499999997</v>
      </c>
      <c r="B131" t="s">
        <v>610</v>
      </c>
      <c r="C131" s="11">
        <f>-'9-Riepilogo Analisi dei Carichi'!$I$22</f>
        <v>-38.402404999999995</v>
      </c>
      <c r="D131" t="s">
        <v>610</v>
      </c>
      <c r="E131" s="11">
        <f>-'9-Riepilogo Analisi dei Carichi'!$I$23</f>
        <v>-37.653749999999995</v>
      </c>
      <c r="F131" t="s">
        <v>610</v>
      </c>
      <c r="G131" s="11">
        <f>-'9-Riepilogo Analisi dei Carichi'!$I$24</f>
        <v>-37.653749999999995</v>
      </c>
      <c r="H131" t="s">
        <v>610</v>
      </c>
      <c r="I131" s="11">
        <f>-'9-Riepilogo Analisi dei Carichi'!$I$25</f>
        <v>-41.050949999999993</v>
      </c>
      <c r="K131" t="s">
        <v>615</v>
      </c>
    </row>
    <row r="132" spans="1:11" ht="22" customHeight="1">
      <c r="A132" s="11">
        <f>-'9-Riepilogo Analisi dei Carichi'!$I$21</f>
        <v>-40.207167499999997</v>
      </c>
      <c r="B132" t="s">
        <v>610</v>
      </c>
      <c r="C132" s="11">
        <f>-'9-Riepilogo Analisi dei Carichi'!$I$22</f>
        <v>-38.402404999999995</v>
      </c>
      <c r="D132" t="s">
        <v>610</v>
      </c>
      <c r="E132" s="11">
        <f>-'9-Riepilogo Analisi dei Carichi'!$I$23</f>
        <v>-37.653749999999995</v>
      </c>
      <c r="F132" t="s">
        <v>610</v>
      </c>
      <c r="G132" s="11">
        <f>-'9-Riepilogo Analisi dei Carichi'!$I$24</f>
        <v>-37.653749999999995</v>
      </c>
      <c r="H132" t="s">
        <v>610</v>
      </c>
      <c r="I132" s="11">
        <f>-'9-Riepilogo Analisi dei Carichi'!$I$25</f>
        <v>-41.050949999999993</v>
      </c>
      <c r="K132" t="s">
        <v>616</v>
      </c>
    </row>
    <row r="133" spans="1:11" ht="22" customHeight="1">
      <c r="A133" s="11">
        <f>-'9-Riepilogo Analisi dei Carichi'!$I$21</f>
        <v>-40.207167499999997</v>
      </c>
      <c r="B133" t="s">
        <v>610</v>
      </c>
      <c r="C133" s="11">
        <f>-'9-Riepilogo Analisi dei Carichi'!$I$22</f>
        <v>-38.402404999999995</v>
      </c>
      <c r="D133" t="s">
        <v>610</v>
      </c>
      <c r="E133" s="11">
        <f>-'9-Riepilogo Analisi dei Carichi'!$I$23</f>
        <v>-37.653749999999995</v>
      </c>
      <c r="F133" t="s">
        <v>610</v>
      </c>
      <c r="G133" s="11">
        <f>-'9-Riepilogo Analisi dei Carichi'!$I$24</f>
        <v>-37.653749999999995</v>
      </c>
      <c r="H133" t="s">
        <v>610</v>
      </c>
      <c r="I133" s="11">
        <f>-'9-Riepilogo Analisi dei Carichi'!$I$25</f>
        <v>-41.050949999999993</v>
      </c>
      <c r="K133" t="s">
        <v>617</v>
      </c>
    </row>
    <row r="134" spans="1:11" ht="22" customHeight="1">
      <c r="A134" s="11">
        <f>-'9-Riepilogo Analisi dei Carichi'!$I$93</f>
        <v>-27.835417499999998</v>
      </c>
      <c r="B134" t="s">
        <v>610</v>
      </c>
      <c r="C134" s="11">
        <f>-'9-Riepilogo Analisi dei Carichi'!$I$94</f>
        <v>-26.030654999999996</v>
      </c>
      <c r="D134" t="s">
        <v>610</v>
      </c>
      <c r="E134" s="11">
        <f>-'9-Riepilogo Analisi dei Carichi'!$I$95</f>
        <v>-37.653749999999995</v>
      </c>
      <c r="F134" t="s">
        <v>610</v>
      </c>
      <c r="G134" s="11">
        <f>-'9-Riepilogo Analisi dei Carichi'!$I$96</f>
        <v>-37.653749999999995</v>
      </c>
      <c r="H134" t="s">
        <v>610</v>
      </c>
      <c r="I134" s="11">
        <f>-'9-Riepilogo Analisi dei Carichi'!$I$97</f>
        <v>-41.050949999999993</v>
      </c>
      <c r="K134" t="s">
        <v>618</v>
      </c>
    </row>
    <row r="136" spans="1:11" ht="22" customHeight="1">
      <c r="A136" t="s">
        <v>623</v>
      </c>
    </row>
    <row r="137" spans="1:11" ht="22" customHeight="1">
      <c r="A137" t="s">
        <v>611</v>
      </c>
      <c r="K137" t="s">
        <v>621</v>
      </c>
    </row>
    <row r="138" spans="1:11" ht="22" customHeight="1">
      <c r="A138" s="11">
        <f>-'9-Riepilogo Analisi dei Carichi'!$I$62</f>
        <v>-30.503462500000001</v>
      </c>
      <c r="B138" t="s">
        <v>610</v>
      </c>
      <c r="C138" s="11">
        <f>-'9-Riepilogo Analisi dei Carichi'!$I$63</f>
        <v>-28.065124999999998</v>
      </c>
      <c r="D138" t="s">
        <v>610</v>
      </c>
      <c r="E138" s="11">
        <f>-'9-Riepilogo Analisi dei Carichi'!$I$64</f>
        <v>-48.953066666666665</v>
      </c>
      <c r="F138" t="s">
        <v>610</v>
      </c>
      <c r="G138" s="11">
        <f>-'9-Riepilogo Analisi dei Carichi'!$I$65</f>
        <v>-28.065124999999998</v>
      </c>
      <c r="H138" t="s">
        <v>610</v>
      </c>
      <c r="I138" s="11">
        <f>-'9-Riepilogo Analisi dei Carichi'!$I$66</f>
        <v>-19.349887500000001</v>
      </c>
      <c r="K138" t="s">
        <v>612</v>
      </c>
    </row>
    <row r="139" spans="1:11" ht="22" customHeight="1">
      <c r="A139" s="11">
        <f>-'9-Riepilogo Analisi dei Carichi'!$I$26</f>
        <v>-41.440212499999994</v>
      </c>
      <c r="B139" t="s">
        <v>610</v>
      </c>
      <c r="C139" s="11">
        <f>-'9-Riepilogo Analisi dei Carichi'!$I$27</f>
        <v>-38.00762499999999</v>
      </c>
      <c r="D139" t="s">
        <v>610</v>
      </c>
      <c r="E139" s="11">
        <f>-'9-Riepilogo Analisi dei Carichi'!$I$28</f>
        <v>-48.953066666666665</v>
      </c>
      <c r="F139" t="s">
        <v>610</v>
      </c>
      <c r="G139" s="11">
        <f>-'9-Riepilogo Analisi dei Carichi'!$I$29</f>
        <v>-38.00762499999999</v>
      </c>
      <c r="H139" t="s">
        <v>610</v>
      </c>
      <c r="I139" s="11">
        <f>-'9-Riepilogo Analisi dei Carichi'!$I$30</f>
        <v>-27.835417499999998</v>
      </c>
      <c r="K139" t="s">
        <v>614</v>
      </c>
    </row>
    <row r="140" spans="1:11" ht="22" customHeight="1">
      <c r="A140" s="11">
        <f>-'9-Riepilogo Analisi dei Carichi'!$I$26</f>
        <v>-41.440212499999994</v>
      </c>
      <c r="B140" t="s">
        <v>610</v>
      </c>
      <c r="C140" s="11">
        <f>-'9-Riepilogo Analisi dei Carichi'!$I$27</f>
        <v>-38.00762499999999</v>
      </c>
      <c r="D140" t="s">
        <v>610</v>
      </c>
      <c r="E140" s="11">
        <f>-'9-Riepilogo Analisi dei Carichi'!$I$28</f>
        <v>-48.953066666666665</v>
      </c>
      <c r="F140" t="s">
        <v>610</v>
      </c>
      <c r="G140" s="11">
        <f>-'9-Riepilogo Analisi dei Carichi'!$I$29</f>
        <v>-38.00762499999999</v>
      </c>
      <c r="H140" t="s">
        <v>610</v>
      </c>
      <c r="I140" s="11">
        <f>-'9-Riepilogo Analisi dei Carichi'!$I$30</f>
        <v>-27.835417499999998</v>
      </c>
      <c r="K140" t="s">
        <v>615</v>
      </c>
    </row>
    <row r="141" spans="1:11" ht="22" customHeight="1">
      <c r="A141" s="11">
        <f>-'9-Riepilogo Analisi dei Carichi'!$I$26</f>
        <v>-41.440212499999994</v>
      </c>
      <c r="B141" t="s">
        <v>610</v>
      </c>
      <c r="C141" s="11">
        <f>-'9-Riepilogo Analisi dei Carichi'!$I$27</f>
        <v>-38.00762499999999</v>
      </c>
      <c r="D141" t="s">
        <v>610</v>
      </c>
      <c r="E141" s="11">
        <f>-'9-Riepilogo Analisi dei Carichi'!$I$28</f>
        <v>-48.953066666666665</v>
      </c>
      <c r="F141" t="s">
        <v>610</v>
      </c>
      <c r="G141" s="11">
        <f>-'9-Riepilogo Analisi dei Carichi'!$I$29</f>
        <v>-38.00762499999999</v>
      </c>
      <c r="H141" t="s">
        <v>610</v>
      </c>
      <c r="I141" s="11">
        <f>-'9-Riepilogo Analisi dei Carichi'!$I$30</f>
        <v>-27.835417499999998</v>
      </c>
      <c r="K141" t="s">
        <v>616</v>
      </c>
    </row>
    <row r="142" spans="1:11" ht="22" customHeight="1">
      <c r="A142" s="11">
        <f>-'9-Riepilogo Analisi dei Carichi'!$I$26</f>
        <v>-41.440212499999994</v>
      </c>
      <c r="B142" t="s">
        <v>610</v>
      </c>
      <c r="C142" s="11">
        <f>-'9-Riepilogo Analisi dei Carichi'!$I$27</f>
        <v>-38.00762499999999</v>
      </c>
      <c r="D142" t="s">
        <v>610</v>
      </c>
      <c r="E142" s="11">
        <f>-'9-Riepilogo Analisi dei Carichi'!$I$28</f>
        <v>-48.953066666666665</v>
      </c>
      <c r="F142" t="s">
        <v>610</v>
      </c>
      <c r="G142" s="11">
        <f>-'9-Riepilogo Analisi dei Carichi'!$I$29</f>
        <v>-38.00762499999999</v>
      </c>
      <c r="H142" t="s">
        <v>610</v>
      </c>
      <c r="I142" s="11">
        <f>-'9-Riepilogo Analisi dei Carichi'!$I$30</f>
        <v>-27.835417499999998</v>
      </c>
      <c r="K142" t="s">
        <v>617</v>
      </c>
    </row>
    <row r="143" spans="1:11" ht="22" customHeight="1">
      <c r="A143" s="11">
        <f>-'9-Riepilogo Analisi dei Carichi'!$I$98</f>
        <v>-41.440212499999994</v>
      </c>
      <c r="B143" t="s">
        <v>610</v>
      </c>
      <c r="C143" s="11">
        <f>-'9-Riepilogo Analisi dei Carichi'!$I$99</f>
        <v>-38.00762499999999</v>
      </c>
      <c r="D143" t="s">
        <v>610</v>
      </c>
      <c r="E143" s="11">
        <f>-'9-Riepilogo Analisi dei Carichi'!$I$100</f>
        <v>-48.953066666666665</v>
      </c>
      <c r="F143" t="s">
        <v>610</v>
      </c>
      <c r="G143" s="11">
        <f>-'9-Riepilogo Analisi dei Carichi'!$I$101</f>
        <v>-38.00762499999999</v>
      </c>
      <c r="H143" t="s">
        <v>610</v>
      </c>
      <c r="I143" s="11">
        <f>-'9-Riepilogo Analisi dei Carichi'!$I$102</f>
        <v>-27.835417499999998</v>
      </c>
      <c r="K143" t="s">
        <v>618</v>
      </c>
    </row>
    <row r="145" spans="1:9" ht="22" customHeight="1">
      <c r="A145" t="s">
        <v>633</v>
      </c>
    </row>
    <row r="146" spans="1:9" ht="22" customHeight="1">
      <c r="A146" t="s">
        <v>611</v>
      </c>
      <c r="I146" t="s">
        <v>621</v>
      </c>
    </row>
    <row r="147" spans="1:9" ht="22" customHeight="1">
      <c r="A147" s="11">
        <f>-'9-Riepilogo Analisi dei Carichi'!$I$67</f>
        <v>-28.883575</v>
      </c>
      <c r="B147" t="s">
        <v>610</v>
      </c>
      <c r="C147" s="11">
        <f>-'9-Riepilogo Analisi dei Carichi'!$I$68</f>
        <v>-27.727249999999998</v>
      </c>
      <c r="D147" t="s">
        <v>610</v>
      </c>
      <c r="E147" s="11">
        <f>-'9-Riepilogo Analisi dei Carichi'!$I$69</f>
        <v>-30.240896666666664</v>
      </c>
      <c r="F147" t="s">
        <v>610</v>
      </c>
      <c r="G147" s="11">
        <f>-'9-Riepilogo Analisi dei Carichi'!$I$70</f>
        <v>-17.389162500000001</v>
      </c>
      <c r="I147" t="s">
        <v>612</v>
      </c>
    </row>
    <row r="148" spans="1:9" ht="22" customHeight="1">
      <c r="A148" s="11">
        <f>-'9-Riepilogo Analisi dei Carichi'!$I$31</f>
        <v>-36.805354999999992</v>
      </c>
      <c r="B148" t="s">
        <v>610</v>
      </c>
      <c r="C148" s="11">
        <f>-'9-Riepilogo Analisi dei Carichi'!$I$32</f>
        <v>-35.177529999999997</v>
      </c>
      <c r="D148" t="s">
        <v>610</v>
      </c>
      <c r="E148" s="11">
        <f>-'9-Riepilogo Analisi dei Carichi'!$I$33</f>
        <v>-30.240896666666664</v>
      </c>
      <c r="F148" t="s">
        <v>610</v>
      </c>
      <c r="G148" s="11">
        <f>-'9-Riepilogo Analisi dei Carichi'!$I$34</f>
        <v>-25.0751925</v>
      </c>
      <c r="I148" t="s">
        <v>614</v>
      </c>
    </row>
    <row r="149" spans="1:9" ht="22" customHeight="1">
      <c r="A149" s="11">
        <f>-'9-Riepilogo Analisi dei Carichi'!$I$31</f>
        <v>-36.805354999999992</v>
      </c>
      <c r="B149" t="s">
        <v>610</v>
      </c>
      <c r="C149" s="11">
        <f>-'9-Riepilogo Analisi dei Carichi'!$I$32</f>
        <v>-35.177529999999997</v>
      </c>
      <c r="D149" t="s">
        <v>610</v>
      </c>
      <c r="E149" s="11">
        <f>-'9-Riepilogo Analisi dei Carichi'!$I$33</f>
        <v>-30.240896666666664</v>
      </c>
      <c r="F149" t="s">
        <v>610</v>
      </c>
      <c r="G149" s="11">
        <f>-'9-Riepilogo Analisi dei Carichi'!$I$34</f>
        <v>-25.0751925</v>
      </c>
      <c r="I149" t="s">
        <v>615</v>
      </c>
    </row>
    <row r="150" spans="1:9" ht="22" customHeight="1">
      <c r="A150" s="11">
        <f>-'9-Riepilogo Analisi dei Carichi'!$I$31</f>
        <v>-36.805354999999992</v>
      </c>
      <c r="B150" t="s">
        <v>610</v>
      </c>
      <c r="C150" s="11">
        <f>-'9-Riepilogo Analisi dei Carichi'!$I$32</f>
        <v>-35.177529999999997</v>
      </c>
      <c r="D150" t="s">
        <v>610</v>
      </c>
      <c r="E150" s="11">
        <f>-'9-Riepilogo Analisi dei Carichi'!$I$33</f>
        <v>-30.240896666666664</v>
      </c>
      <c r="F150" t="s">
        <v>610</v>
      </c>
      <c r="G150" s="11">
        <f>-'9-Riepilogo Analisi dei Carichi'!$I$34</f>
        <v>-25.0751925</v>
      </c>
      <c r="I150" t="s">
        <v>616</v>
      </c>
    </row>
    <row r="151" spans="1:9" ht="22" customHeight="1">
      <c r="A151" s="11">
        <f>-'9-Riepilogo Analisi dei Carichi'!$I$31</f>
        <v>-36.805354999999992</v>
      </c>
      <c r="B151" t="s">
        <v>610</v>
      </c>
      <c r="C151" s="11">
        <f>-'9-Riepilogo Analisi dei Carichi'!$I$32</f>
        <v>-35.177529999999997</v>
      </c>
      <c r="D151" t="s">
        <v>610</v>
      </c>
      <c r="E151" s="11">
        <f>-'9-Riepilogo Analisi dei Carichi'!$I$33</f>
        <v>-30.240896666666664</v>
      </c>
      <c r="F151" t="s">
        <v>610</v>
      </c>
      <c r="G151" s="11">
        <f>-'9-Riepilogo Analisi dei Carichi'!$I$34</f>
        <v>-25.0751925</v>
      </c>
      <c r="I151" t="s">
        <v>617</v>
      </c>
    </row>
    <row r="152" spans="1:9" ht="22" customHeight="1">
      <c r="A152" s="11">
        <f>-'9-Riepilogo Analisi dei Carichi'!$I$103</f>
        <v>-25.889104999999994</v>
      </c>
      <c r="B152" t="s">
        <v>610</v>
      </c>
      <c r="C152" s="11">
        <f>-'9-Riepilogo Analisi dei Carichi'!$I$104</f>
        <v>-24.261279999999999</v>
      </c>
      <c r="D152" t="s">
        <v>610</v>
      </c>
      <c r="E152" s="11">
        <f>-'9-Riepilogo Analisi dei Carichi'!$I$105</f>
        <v>-30.240896666666664</v>
      </c>
      <c r="F152" t="s">
        <v>610</v>
      </c>
      <c r="G152" s="11">
        <f>-'9-Riepilogo Analisi dei Carichi'!$I$106</f>
        <v>-25.0751925</v>
      </c>
      <c r="I152" t="s">
        <v>618</v>
      </c>
    </row>
    <row r="154" spans="1:9" ht="22" customHeight="1">
      <c r="A154" t="s">
        <v>634</v>
      </c>
    </row>
    <row r="155" spans="1:9" ht="22" customHeight="1">
      <c r="A155" t="s">
        <v>611</v>
      </c>
      <c r="E155" t="s">
        <v>621</v>
      </c>
    </row>
    <row r="156" spans="1:9" ht="22" customHeight="1">
      <c r="A156" s="11">
        <f>-'9-Riepilogo Analisi dei Carichi'!$I$75</f>
        <v>-7.7614999999999998</v>
      </c>
      <c r="B156" t="s">
        <v>610</v>
      </c>
      <c r="C156" s="11">
        <f>-'9-Riepilogo Analisi dei Carichi'!$I$79</f>
        <v>-7.7614999999999998</v>
      </c>
      <c r="E156" t="s">
        <v>612</v>
      </c>
      <c r="G156" s="11"/>
      <c r="I156" s="11"/>
    </row>
    <row r="157" spans="1:9" ht="22" customHeight="1">
      <c r="A157" s="11">
        <f>-'9-Riepilogo Analisi dei Carichi'!$I$39</f>
        <v>-11.52178</v>
      </c>
      <c r="B157" t="s">
        <v>610</v>
      </c>
      <c r="C157" s="11">
        <f>-'9-Riepilogo Analisi dei Carichi'!$I$43</f>
        <v>-11.52178</v>
      </c>
      <c r="E157" t="s">
        <v>614</v>
      </c>
      <c r="G157" s="11"/>
      <c r="I157" s="11"/>
    </row>
    <row r="158" spans="1:9" ht="22" customHeight="1">
      <c r="A158" s="11">
        <f>-'9-Riepilogo Analisi dei Carichi'!$I$39</f>
        <v>-11.52178</v>
      </c>
      <c r="B158" t="s">
        <v>610</v>
      </c>
      <c r="C158" s="11">
        <f>-'9-Riepilogo Analisi dei Carichi'!$I$43</f>
        <v>-11.52178</v>
      </c>
      <c r="E158" t="s">
        <v>615</v>
      </c>
      <c r="G158" s="11"/>
      <c r="I158" s="11"/>
    </row>
    <row r="159" spans="1:9" ht="22" customHeight="1">
      <c r="A159" s="11">
        <f>-'9-Riepilogo Analisi dei Carichi'!$I$39</f>
        <v>-11.52178</v>
      </c>
      <c r="B159" t="s">
        <v>610</v>
      </c>
      <c r="C159" s="11">
        <f>-'9-Riepilogo Analisi dei Carichi'!$I$43</f>
        <v>-11.52178</v>
      </c>
      <c r="E159" t="s">
        <v>616</v>
      </c>
      <c r="G159" s="11"/>
      <c r="I159" s="11"/>
    </row>
    <row r="160" spans="1:9" ht="22" customHeight="1">
      <c r="A160" s="11">
        <f>-'9-Riepilogo Analisi dei Carichi'!$I$39</f>
        <v>-11.52178</v>
      </c>
      <c r="B160" t="s">
        <v>610</v>
      </c>
      <c r="C160" s="11">
        <f>-'9-Riepilogo Analisi dei Carichi'!$I$43</f>
        <v>-11.52178</v>
      </c>
      <c r="E160" t="s">
        <v>617</v>
      </c>
      <c r="G160" s="11"/>
      <c r="I160" s="11"/>
    </row>
    <row r="161" spans="1:9" ht="22" customHeight="1">
      <c r="A161" s="11">
        <f>-'9-Riepilogo Analisi dei Carichi'!$I$111</f>
        <v>-11.52178</v>
      </c>
      <c r="B161" t="s">
        <v>610</v>
      </c>
      <c r="C161" s="11">
        <f>-'9-Riepilogo Analisi dei Carichi'!$I$115</f>
        <v>-11.52178</v>
      </c>
      <c r="E161" t="s">
        <v>618</v>
      </c>
      <c r="G161" s="11"/>
      <c r="I161" s="11"/>
    </row>
    <row r="163" spans="1:9" ht="22" customHeight="1">
      <c r="A163" t="s">
        <v>635</v>
      </c>
    </row>
    <row r="164" spans="1:9" ht="22" customHeight="1">
      <c r="A164" t="s">
        <v>611</v>
      </c>
      <c r="E164" t="s">
        <v>621</v>
      </c>
    </row>
    <row r="165" spans="1:9" ht="22" customHeight="1">
      <c r="A165" s="11">
        <f>-'9-Riepilogo Analisi dei Carichi'!$I$76</f>
        <v>-8.7092500000000008</v>
      </c>
      <c r="B165" t="s">
        <v>610</v>
      </c>
      <c r="C165" s="11">
        <f>-'9-Riepilogo Analisi dei Carichi'!$I$80</f>
        <v>-8.7092500000000008</v>
      </c>
      <c r="E165" t="s">
        <v>612</v>
      </c>
    </row>
    <row r="166" spans="1:9" ht="22" customHeight="1">
      <c r="A166" s="11">
        <f>-'9-Riepilogo Analisi dei Carichi'!$I$40</f>
        <v>-10.759249999999998</v>
      </c>
      <c r="B166" t="s">
        <v>610</v>
      </c>
      <c r="C166" s="11">
        <f>-'9-Riepilogo Analisi dei Carichi'!$I$44</f>
        <v>-10.759249999999998</v>
      </c>
      <c r="E166" t="s">
        <v>614</v>
      </c>
    </row>
    <row r="167" spans="1:9" ht="22" customHeight="1">
      <c r="A167" s="11">
        <f>-'9-Riepilogo Analisi dei Carichi'!$I$40</f>
        <v>-10.759249999999998</v>
      </c>
      <c r="B167" t="s">
        <v>610</v>
      </c>
      <c r="C167" s="11">
        <f>-'9-Riepilogo Analisi dei Carichi'!$I$44</f>
        <v>-10.759249999999998</v>
      </c>
      <c r="E167" t="s">
        <v>615</v>
      </c>
    </row>
    <row r="168" spans="1:9" ht="22" customHeight="1">
      <c r="A168" s="11">
        <f>-'9-Riepilogo Analisi dei Carichi'!$I$40</f>
        <v>-10.759249999999998</v>
      </c>
      <c r="B168" t="s">
        <v>610</v>
      </c>
      <c r="C168" s="11">
        <f>-'9-Riepilogo Analisi dei Carichi'!$I$44</f>
        <v>-10.759249999999998</v>
      </c>
      <c r="E168" t="s">
        <v>616</v>
      </c>
    </row>
    <row r="169" spans="1:9" ht="22" customHeight="1">
      <c r="A169" s="11">
        <f>-'9-Riepilogo Analisi dei Carichi'!$I$40</f>
        <v>-10.759249999999998</v>
      </c>
      <c r="B169" t="s">
        <v>610</v>
      </c>
      <c r="C169" s="11">
        <f>-'9-Riepilogo Analisi dei Carichi'!$I$44</f>
        <v>-10.759249999999998</v>
      </c>
      <c r="E169" t="s">
        <v>617</v>
      </c>
    </row>
    <row r="170" spans="1:9" ht="22" customHeight="1">
      <c r="A170" s="11">
        <f>-'9-Riepilogo Analisi dei Carichi'!$I$112</f>
        <v>-10.759249999999998</v>
      </c>
      <c r="B170" t="s">
        <v>610</v>
      </c>
      <c r="C170" s="11">
        <f>-'9-Riepilogo Analisi dei Carichi'!$I$116</f>
        <v>-10.759249999999998</v>
      </c>
      <c r="E170" t="s">
        <v>618</v>
      </c>
    </row>
    <row r="172" spans="1:9" ht="22" customHeight="1">
      <c r="A172" t="s">
        <v>636</v>
      </c>
    </row>
    <row r="173" spans="1:9" ht="22" customHeight="1">
      <c r="A173" t="s">
        <v>611</v>
      </c>
      <c r="G173" t="s">
        <v>621</v>
      </c>
    </row>
    <row r="174" spans="1:9" ht="22" customHeight="1">
      <c r="A174" s="11">
        <f>-'9-Riepilogo Analisi dei Carichi'!$I$71</f>
        <v>-7.7614999999999998</v>
      </c>
      <c r="B174" t="s">
        <v>610</v>
      </c>
      <c r="C174" s="11">
        <f>-'9-Riepilogo Analisi dei Carichi'!$I$77</f>
        <v>-13.010529999999999</v>
      </c>
      <c r="D174" t="s">
        <v>610</v>
      </c>
      <c r="E174" s="11">
        <f>-'9-Riepilogo Analisi dei Carichi'!$I$81</f>
        <v>-10.496780000000001</v>
      </c>
      <c r="G174" t="s">
        <v>612</v>
      </c>
    </row>
    <row r="175" spans="1:9" ht="22" customHeight="1">
      <c r="A175" s="11">
        <f>-'9-Riepilogo Analisi dei Carichi'!$I$35</f>
        <v>-11.52178</v>
      </c>
      <c r="B175" t="s">
        <v>610</v>
      </c>
      <c r="C175" s="11">
        <f>-'9-Riepilogo Analisi dei Carichi'!$I$41</f>
        <v>-15.06053</v>
      </c>
      <c r="D175" t="s">
        <v>610</v>
      </c>
      <c r="E175" s="11">
        <f>-'9-Riepilogo Analisi dei Carichi'!$I$45</f>
        <v>-11.52178</v>
      </c>
      <c r="G175" t="s">
        <v>614</v>
      </c>
    </row>
    <row r="176" spans="1:9" ht="22" customHeight="1">
      <c r="A176" s="11">
        <f>-'9-Riepilogo Analisi dei Carichi'!$I$35</f>
        <v>-11.52178</v>
      </c>
      <c r="B176" t="s">
        <v>610</v>
      </c>
      <c r="C176" s="11">
        <f>-'9-Riepilogo Analisi dei Carichi'!$I$41</f>
        <v>-15.06053</v>
      </c>
      <c r="D176" t="s">
        <v>610</v>
      </c>
      <c r="E176" s="11">
        <f>-'9-Riepilogo Analisi dei Carichi'!$I$45</f>
        <v>-11.52178</v>
      </c>
      <c r="G176" t="s">
        <v>615</v>
      </c>
    </row>
    <row r="177" spans="1:7" ht="22" customHeight="1">
      <c r="A177" s="11">
        <f>-'9-Riepilogo Analisi dei Carichi'!$I$35</f>
        <v>-11.52178</v>
      </c>
      <c r="B177" t="s">
        <v>610</v>
      </c>
      <c r="C177" s="11">
        <f>-'9-Riepilogo Analisi dei Carichi'!$I$41</f>
        <v>-15.06053</v>
      </c>
      <c r="D177" t="s">
        <v>610</v>
      </c>
      <c r="E177" s="11">
        <f>-'9-Riepilogo Analisi dei Carichi'!$I$45</f>
        <v>-11.52178</v>
      </c>
      <c r="G177" t="s">
        <v>616</v>
      </c>
    </row>
    <row r="178" spans="1:7" ht="22" customHeight="1">
      <c r="A178" s="11">
        <f>-'9-Riepilogo Analisi dei Carichi'!$I$35</f>
        <v>-11.52178</v>
      </c>
      <c r="B178" t="s">
        <v>610</v>
      </c>
      <c r="C178" s="11">
        <f>-'9-Riepilogo Analisi dei Carichi'!$I$41</f>
        <v>-15.06053</v>
      </c>
      <c r="D178" t="s">
        <v>610</v>
      </c>
      <c r="E178" s="11">
        <f>-'9-Riepilogo Analisi dei Carichi'!$I$45</f>
        <v>-11.52178</v>
      </c>
      <c r="G178" t="s">
        <v>617</v>
      </c>
    </row>
    <row r="179" spans="1:7" ht="22" customHeight="1">
      <c r="A179" s="11">
        <f>-'9-Riepilogo Analisi dei Carichi'!$I$107</f>
        <v>-11.52178</v>
      </c>
      <c r="B179" t="s">
        <v>610</v>
      </c>
      <c r="C179" s="11">
        <f>-'9-Riepilogo Analisi dei Carichi'!$I$113</f>
        <v>-15.06053</v>
      </c>
      <c r="D179" t="s">
        <v>610</v>
      </c>
      <c r="E179" s="11">
        <f>-'9-Riepilogo Analisi dei Carichi'!$I$117</f>
        <v>-11.52178</v>
      </c>
      <c r="G179" t="s">
        <v>618</v>
      </c>
    </row>
    <row r="181" spans="1:7" ht="22" customHeight="1">
      <c r="A181" t="s">
        <v>637</v>
      </c>
    </row>
    <row r="182" spans="1:7" ht="22" customHeight="1">
      <c r="A182" t="s">
        <v>611</v>
      </c>
      <c r="C182" t="s">
        <v>621</v>
      </c>
    </row>
    <row r="183" spans="1:7" ht="22" customHeight="1">
      <c r="A183" s="11">
        <f>-'9-Riepilogo Analisi dei Carichi'!$I$82</f>
        <v>-10.496780000000001</v>
      </c>
      <c r="C183" t="s">
        <v>612</v>
      </c>
    </row>
    <row r="184" spans="1:7" ht="22" customHeight="1">
      <c r="A184" s="11">
        <f>-'9-Riepilogo Analisi dei Carichi'!$I$46</f>
        <v>-11.52178</v>
      </c>
      <c r="C184" t="s">
        <v>614</v>
      </c>
    </row>
    <row r="185" spans="1:7" ht="22" customHeight="1">
      <c r="A185" s="11">
        <f>-'9-Riepilogo Analisi dei Carichi'!$I$46</f>
        <v>-11.52178</v>
      </c>
      <c r="C185" t="s">
        <v>615</v>
      </c>
    </row>
    <row r="186" spans="1:7" ht="22" customHeight="1">
      <c r="A186" s="11">
        <f>-'9-Riepilogo Analisi dei Carichi'!$I$46</f>
        <v>-11.52178</v>
      </c>
      <c r="C186" t="s">
        <v>616</v>
      </c>
    </row>
    <row r="187" spans="1:7" ht="22" customHeight="1">
      <c r="A187" s="11">
        <f>-'9-Riepilogo Analisi dei Carichi'!$I$46</f>
        <v>-11.52178</v>
      </c>
      <c r="C187" t="s">
        <v>617</v>
      </c>
    </row>
    <row r="188" spans="1:7" ht="22" customHeight="1">
      <c r="A188" s="11">
        <f>-'9-Riepilogo Analisi dei Carichi'!$I$118</f>
        <v>-11.52178</v>
      </c>
      <c r="C188" t="s">
        <v>618</v>
      </c>
    </row>
    <row r="190" spans="1:7" ht="22" customHeight="1">
      <c r="A190" t="s">
        <v>638</v>
      </c>
    </row>
    <row r="191" spans="1:7" ht="22" customHeight="1">
      <c r="A191" t="s">
        <v>611</v>
      </c>
      <c r="C191" t="s">
        <v>621</v>
      </c>
    </row>
    <row r="192" spans="1:7" ht="22" customHeight="1">
      <c r="A192" s="11">
        <f>-'9-Riepilogo Analisi dei Carichi'!$I$72</f>
        <v>-8.7092500000000008</v>
      </c>
      <c r="C192" t="s">
        <v>612</v>
      </c>
    </row>
    <row r="193" spans="1:3" ht="22" customHeight="1">
      <c r="A193" s="11">
        <f>-'9-Riepilogo Analisi dei Carichi'!$I$36</f>
        <v>-10.759249999999998</v>
      </c>
      <c r="C193" t="s">
        <v>614</v>
      </c>
    </row>
    <row r="194" spans="1:3" ht="22" customHeight="1">
      <c r="A194" s="11">
        <f>-'9-Riepilogo Analisi dei Carichi'!$I$36</f>
        <v>-10.759249999999998</v>
      </c>
      <c r="C194" t="s">
        <v>615</v>
      </c>
    </row>
    <row r="195" spans="1:3" ht="22" customHeight="1">
      <c r="A195" s="11">
        <f>-'9-Riepilogo Analisi dei Carichi'!$I$36</f>
        <v>-10.759249999999998</v>
      </c>
      <c r="C195" t="s">
        <v>616</v>
      </c>
    </row>
    <row r="196" spans="1:3" ht="22" customHeight="1">
      <c r="A196" s="11">
        <f>-'9-Riepilogo Analisi dei Carichi'!$I$36</f>
        <v>-10.759249999999998</v>
      </c>
      <c r="C196" t="s">
        <v>617</v>
      </c>
    </row>
    <row r="197" spans="1:3" ht="22" customHeight="1">
      <c r="A197" s="11">
        <f>-'9-Riepilogo Analisi dei Carichi'!$I$108</f>
        <v>-10.759249999999998</v>
      </c>
      <c r="C197" t="s">
        <v>618</v>
      </c>
    </row>
    <row r="199" spans="1:3" ht="22" customHeight="1">
      <c r="A199" t="s">
        <v>639</v>
      </c>
    </row>
    <row r="200" spans="1:3" ht="22" customHeight="1">
      <c r="A200" t="s">
        <v>611</v>
      </c>
      <c r="C200" t="s">
        <v>621</v>
      </c>
    </row>
    <row r="201" spans="1:3" ht="22" customHeight="1">
      <c r="A201" s="11">
        <f>-'9-Riepilogo Analisi dei Carichi'!$I$83</f>
        <v>-29.594000000000001</v>
      </c>
      <c r="C201" t="s">
        <v>612</v>
      </c>
    </row>
    <row r="202" spans="1:3" ht="22" customHeight="1">
      <c r="A202" s="11">
        <f>-'9-Riepilogo Analisi dei Carichi'!$I$47</f>
        <v>-33.354280000000003</v>
      </c>
      <c r="C202" t="s">
        <v>614</v>
      </c>
    </row>
    <row r="203" spans="1:3" ht="22" customHeight="1">
      <c r="A203" s="11">
        <f>-'9-Riepilogo Analisi dei Carichi'!$I$47</f>
        <v>-33.354280000000003</v>
      </c>
      <c r="C203" t="s">
        <v>615</v>
      </c>
    </row>
    <row r="204" spans="1:3" ht="22" customHeight="1">
      <c r="A204" s="11">
        <f>-'9-Riepilogo Analisi dei Carichi'!$I$47</f>
        <v>-33.354280000000003</v>
      </c>
      <c r="C204" t="s">
        <v>616</v>
      </c>
    </row>
    <row r="205" spans="1:3" ht="22" customHeight="1">
      <c r="A205" s="11">
        <f>-'9-Riepilogo Analisi dei Carichi'!$I$47</f>
        <v>-33.354280000000003</v>
      </c>
      <c r="C205" t="s">
        <v>617</v>
      </c>
    </row>
    <row r="206" spans="1:3" ht="22" customHeight="1">
      <c r="A206" s="11">
        <f>-'9-Riepilogo Analisi dei Carichi'!$I$119</f>
        <v>-11.52178</v>
      </c>
      <c r="C206" t="s">
        <v>618</v>
      </c>
    </row>
    <row r="208" spans="1:3" ht="22" customHeight="1">
      <c r="A208" t="s">
        <v>640</v>
      </c>
    </row>
    <row r="209" spans="1:5" ht="22" customHeight="1">
      <c r="A209" t="s">
        <v>611</v>
      </c>
      <c r="C209" t="s">
        <v>621</v>
      </c>
    </row>
    <row r="210" spans="1:5" ht="22" customHeight="1">
      <c r="A210" s="11">
        <f>-'9-Riepilogo Analisi dei Carichi'!$I$73</f>
        <v>-7.0455000000000005</v>
      </c>
      <c r="C210" t="s">
        <v>612</v>
      </c>
    </row>
    <row r="211" spans="1:5" ht="22" customHeight="1">
      <c r="A211" s="11">
        <f>-'9-Riepilogo Analisi dei Carichi'!$I$37</f>
        <v>-9.0954999999999995</v>
      </c>
      <c r="C211" t="s">
        <v>614</v>
      </c>
    </row>
    <row r="212" spans="1:5" ht="22" customHeight="1">
      <c r="A212" s="11">
        <f>-'9-Riepilogo Analisi dei Carichi'!$I$37</f>
        <v>-9.0954999999999995</v>
      </c>
      <c r="C212" t="s">
        <v>615</v>
      </c>
    </row>
    <row r="213" spans="1:5" ht="22" customHeight="1">
      <c r="A213" s="11">
        <f>-'9-Riepilogo Analisi dei Carichi'!$I$37</f>
        <v>-9.0954999999999995</v>
      </c>
      <c r="C213" t="s">
        <v>616</v>
      </c>
    </row>
    <row r="214" spans="1:5" ht="22" customHeight="1">
      <c r="A214" s="11">
        <f>-'9-Riepilogo Analisi dei Carichi'!$I$37</f>
        <v>-9.0954999999999995</v>
      </c>
      <c r="C214" t="s">
        <v>617</v>
      </c>
    </row>
    <row r="215" spans="1:5" ht="22" customHeight="1">
      <c r="A215" s="11">
        <f>-'9-Riepilogo Analisi dei Carichi'!$I$109</f>
        <v>-9.0954999999999995</v>
      </c>
      <c r="C215" t="s">
        <v>618</v>
      </c>
    </row>
    <row r="217" spans="1:5" ht="22" customHeight="1">
      <c r="A217" t="s">
        <v>641</v>
      </c>
    </row>
    <row r="218" spans="1:5" ht="22" customHeight="1">
      <c r="A218" t="s">
        <v>611</v>
      </c>
      <c r="E218" t="s">
        <v>621</v>
      </c>
    </row>
    <row r="219" spans="1:5" ht="22" customHeight="1">
      <c r="A219" s="11">
        <f>-'9-Riepilogo Analisi dei Carichi'!$I$74</f>
        <v>-7.7614999999999998</v>
      </c>
      <c r="B219" t="s">
        <v>610</v>
      </c>
      <c r="C219" s="11">
        <f>-'9-Riepilogo Analisi dei Carichi'!$I$78</f>
        <v>-7.7614999999999998</v>
      </c>
      <c r="E219" t="s">
        <v>612</v>
      </c>
    </row>
    <row r="220" spans="1:5" ht="22" customHeight="1">
      <c r="A220" s="11">
        <f>-'9-Riepilogo Analisi dei Carichi'!$I$38</f>
        <v>-11.52178</v>
      </c>
      <c r="B220" t="s">
        <v>610</v>
      </c>
      <c r="C220" s="11">
        <f>-'9-Riepilogo Analisi dei Carichi'!$I$42</f>
        <v>-11.52178</v>
      </c>
      <c r="E220" t="s">
        <v>614</v>
      </c>
    </row>
    <row r="221" spans="1:5" ht="22" customHeight="1">
      <c r="A221" s="11">
        <f>-'9-Riepilogo Analisi dei Carichi'!$I$38</f>
        <v>-11.52178</v>
      </c>
      <c r="B221" t="s">
        <v>610</v>
      </c>
      <c r="C221" s="11">
        <f>-'9-Riepilogo Analisi dei Carichi'!$I$42</f>
        <v>-11.52178</v>
      </c>
      <c r="E221" t="s">
        <v>615</v>
      </c>
    </row>
    <row r="222" spans="1:5" ht="22" customHeight="1">
      <c r="A222" s="11">
        <f>-'9-Riepilogo Analisi dei Carichi'!$I$38</f>
        <v>-11.52178</v>
      </c>
      <c r="B222" t="s">
        <v>610</v>
      </c>
      <c r="C222" s="11">
        <f>-'9-Riepilogo Analisi dei Carichi'!$I$42</f>
        <v>-11.52178</v>
      </c>
      <c r="E222" t="s">
        <v>616</v>
      </c>
    </row>
    <row r="223" spans="1:5" ht="22" customHeight="1">
      <c r="A223" s="11">
        <f>-'9-Riepilogo Analisi dei Carichi'!$I$38</f>
        <v>-11.52178</v>
      </c>
      <c r="B223" t="s">
        <v>610</v>
      </c>
      <c r="C223" s="11">
        <f>-'9-Riepilogo Analisi dei Carichi'!$I$42</f>
        <v>-11.52178</v>
      </c>
      <c r="E223" t="s">
        <v>617</v>
      </c>
    </row>
    <row r="224" spans="1:5" ht="22" customHeight="1">
      <c r="A224" s="11">
        <f>-'9-Riepilogo Analisi dei Carichi'!$I$110</f>
        <v>-11.52178</v>
      </c>
      <c r="B224" t="s">
        <v>610</v>
      </c>
      <c r="C224" s="11">
        <f>-'9-Riepilogo Analisi dei Carichi'!$I$114</f>
        <v>-11.52178</v>
      </c>
      <c r="E224" t="s">
        <v>618</v>
      </c>
    </row>
  </sheetData>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6" enableFormatConditionsCalculation="0"/>
  <dimension ref="A1:U76"/>
  <sheetViews>
    <sheetView topLeftCell="J1" workbookViewId="0">
      <selection activeCell="Q17" sqref="Q17"/>
    </sheetView>
  </sheetViews>
  <sheetFormatPr baseColWidth="10" defaultRowHeight="22" customHeight="1" x14ac:dyDescent="0"/>
  <cols>
    <col min="9" max="9" width="14.5" customWidth="1"/>
    <col min="10" max="10" width="15.33203125" customWidth="1"/>
    <col min="14" max="14" width="14.33203125" customWidth="1"/>
    <col min="15" max="15" width="13.5" customWidth="1"/>
    <col min="16" max="16" width="8.5" customWidth="1"/>
    <col min="17" max="17" width="20" customWidth="1"/>
    <col min="18" max="18" width="21" customWidth="1"/>
    <col min="20" max="20" width="19.33203125" customWidth="1"/>
  </cols>
  <sheetData>
    <row r="1" spans="1:21" ht="22" customHeight="1">
      <c r="A1" s="673" t="s">
        <v>642</v>
      </c>
      <c r="B1" s="673"/>
    </row>
    <row r="2" spans="1:21" ht="22" customHeight="1" thickBot="1"/>
    <row r="3" spans="1:21" ht="22" customHeight="1" thickBot="1">
      <c r="B3" s="680" t="s">
        <v>665</v>
      </c>
      <c r="C3" s="681"/>
      <c r="D3" s="681"/>
      <c r="E3" s="681"/>
      <c r="F3" s="681"/>
      <c r="G3" s="681"/>
      <c r="H3" s="681"/>
      <c r="I3" s="681"/>
      <c r="J3" s="681"/>
      <c r="K3" s="682"/>
      <c r="M3" s="680" t="s">
        <v>671</v>
      </c>
      <c r="N3" s="681"/>
      <c r="O3" s="681"/>
      <c r="P3" s="681"/>
      <c r="Q3" s="681"/>
      <c r="R3" s="681"/>
      <c r="S3" s="682"/>
      <c r="T3" s="198"/>
      <c r="U3" s="198"/>
    </row>
    <row r="4" spans="1:21" ht="22" customHeight="1">
      <c r="B4" s="707" t="s">
        <v>643</v>
      </c>
      <c r="C4" s="702"/>
      <c r="D4" s="182" t="s">
        <v>653</v>
      </c>
      <c r="E4" s="182" t="s">
        <v>654</v>
      </c>
      <c r="F4" s="182" t="s">
        <v>218</v>
      </c>
      <c r="G4" s="182" t="s">
        <v>666</v>
      </c>
      <c r="H4" s="182" t="s">
        <v>218</v>
      </c>
      <c r="I4" s="182" t="s">
        <v>644</v>
      </c>
      <c r="J4" s="182" t="s">
        <v>645</v>
      </c>
      <c r="K4" s="183" t="s">
        <v>218</v>
      </c>
      <c r="M4" s="240" t="s">
        <v>382</v>
      </c>
      <c r="N4" s="241" t="s">
        <v>667</v>
      </c>
      <c r="O4" s="241" t="s">
        <v>669</v>
      </c>
      <c r="P4" s="241" t="s">
        <v>218</v>
      </c>
      <c r="Q4" s="241" t="s">
        <v>668</v>
      </c>
      <c r="R4" s="241" t="s">
        <v>670</v>
      </c>
      <c r="S4" s="199" t="s">
        <v>218</v>
      </c>
    </row>
    <row r="5" spans="1:21" ht="22" customHeight="1">
      <c r="B5" s="775" t="s">
        <v>279</v>
      </c>
      <c r="C5" s="610"/>
      <c r="D5" s="201">
        <f>'9-Riepilogo Analisi dei Carichi'!$M$14</f>
        <v>8.7557500000000008</v>
      </c>
      <c r="E5" s="201">
        <f>'9-Riepilogo Analisi dei Carichi'!$O$14</f>
        <v>5.0274999999999999</v>
      </c>
      <c r="F5" s="31" t="s">
        <v>126</v>
      </c>
      <c r="G5" s="201">
        <v>0</v>
      </c>
      <c r="H5" s="201" t="s">
        <v>375</v>
      </c>
      <c r="I5" s="201">
        <f t="shared" ref="I5:I15" si="0">D5*G5</f>
        <v>0</v>
      </c>
      <c r="J5" s="201">
        <f t="shared" ref="J5:J15" si="1">E5*G5</f>
        <v>0</v>
      </c>
      <c r="K5" s="46" t="s">
        <v>221</v>
      </c>
      <c r="M5" s="45" t="s">
        <v>372</v>
      </c>
      <c r="N5" s="201">
        <f>J16</f>
        <v>345.56879199999992</v>
      </c>
      <c r="O5" s="201">
        <f>'10-Analisi Sismica'!F7</f>
        <v>360</v>
      </c>
      <c r="P5" s="31" t="s">
        <v>221</v>
      </c>
      <c r="Q5" s="201">
        <f>J18</f>
        <v>8.6392197999999976</v>
      </c>
      <c r="R5" s="201">
        <f>'10-Analisi Sismica'!F6</f>
        <v>9</v>
      </c>
      <c r="S5" s="46" t="s">
        <v>126</v>
      </c>
    </row>
    <row r="6" spans="1:21" ht="22" customHeight="1">
      <c r="B6" s="775" t="s">
        <v>277</v>
      </c>
      <c r="C6" s="610"/>
      <c r="D6" s="201">
        <f>'9-Riepilogo Analisi dei Carichi'!$M$12</f>
        <v>5.9597500000000005</v>
      </c>
      <c r="E6" s="201">
        <f>'9-Riepilogo Analisi dei Carichi'!$O$12</f>
        <v>4.0075000000000003</v>
      </c>
      <c r="F6" s="31" t="s">
        <v>126</v>
      </c>
      <c r="G6" s="201">
        <f>'10-Analisi Sismica'!$F$5</f>
        <v>40</v>
      </c>
      <c r="H6" s="201" t="s">
        <v>375</v>
      </c>
      <c r="I6" s="201">
        <f t="shared" si="0"/>
        <v>238.39000000000001</v>
      </c>
      <c r="J6" s="201">
        <f t="shared" si="1"/>
        <v>160.30000000000001</v>
      </c>
      <c r="K6" s="46" t="s">
        <v>221</v>
      </c>
      <c r="M6" s="45">
        <v>6</v>
      </c>
      <c r="N6" s="201">
        <f>J35</f>
        <v>2868.9376834999998</v>
      </c>
      <c r="O6" s="201">
        <f>'10-Analisi Sismica'!E7</f>
        <v>2850.2999999999997</v>
      </c>
      <c r="P6" s="31" t="s">
        <v>221</v>
      </c>
      <c r="Q6" s="201">
        <f>J37</f>
        <v>9.0588496479317939</v>
      </c>
      <c r="R6" s="201">
        <f>'10-Analisi Sismica'!E6</f>
        <v>9</v>
      </c>
      <c r="S6" s="46" t="s">
        <v>126</v>
      </c>
    </row>
    <row r="7" spans="1:21" ht="22" customHeight="1">
      <c r="B7" s="775" t="s">
        <v>647</v>
      </c>
      <c r="C7" s="610"/>
      <c r="D7" s="201">
        <f>'9-Riepilogo Analisi dei Carichi'!$M$5</f>
        <v>11.74075</v>
      </c>
      <c r="E7" s="201">
        <f>'9-Riepilogo Analisi dei Carichi'!$O$5</f>
        <v>7.0774999999999988</v>
      </c>
      <c r="F7" s="31" t="s">
        <v>126</v>
      </c>
      <c r="G7" s="332">
        <v>0</v>
      </c>
      <c r="H7" s="201" t="s">
        <v>375</v>
      </c>
      <c r="I7" s="201">
        <f t="shared" si="0"/>
        <v>0</v>
      </c>
      <c r="J7" s="201">
        <f t="shared" si="1"/>
        <v>0</v>
      </c>
      <c r="K7" s="46" t="s">
        <v>221</v>
      </c>
      <c r="M7" s="45">
        <v>5</v>
      </c>
      <c r="N7" s="201">
        <f>$J$54</f>
        <v>3479.8281735</v>
      </c>
      <c r="O7" s="201">
        <f>'10-Analisi Sismica'!$D$7</f>
        <v>3483.7</v>
      </c>
      <c r="P7" s="31" t="s">
        <v>221</v>
      </c>
      <c r="Q7" s="201">
        <f>$J$56</f>
        <v>10.98777446637196</v>
      </c>
      <c r="R7" s="201">
        <f>'10-Analisi Sismica'!$D$6</f>
        <v>11</v>
      </c>
      <c r="S7" s="46" t="s">
        <v>126</v>
      </c>
    </row>
    <row r="8" spans="1:21" ht="22" customHeight="1">
      <c r="B8" s="684" t="s">
        <v>655</v>
      </c>
      <c r="C8" s="771"/>
      <c r="D8" s="201">
        <f>'9-Riepilogo Analisi dei Carichi'!$M$5</f>
        <v>11.74075</v>
      </c>
      <c r="E8" s="201">
        <f>'9-Riepilogo Analisi dei Carichi'!$O$5</f>
        <v>7.0774999999999988</v>
      </c>
      <c r="F8" s="31" t="s">
        <v>126</v>
      </c>
      <c r="G8" s="201">
        <v>0</v>
      </c>
      <c r="H8" s="201" t="s">
        <v>375</v>
      </c>
      <c r="I8" s="201">
        <f t="shared" si="0"/>
        <v>0</v>
      </c>
      <c r="J8" s="201">
        <f t="shared" si="1"/>
        <v>0</v>
      </c>
      <c r="K8" s="46" t="s">
        <v>221</v>
      </c>
      <c r="M8" s="45">
        <v>4</v>
      </c>
      <c r="N8" s="201">
        <f t="shared" ref="N8:N10" si="2">$J$54</f>
        <v>3479.8281735</v>
      </c>
      <c r="O8" s="201">
        <f>'10-Analisi Sismica'!$D$7</f>
        <v>3483.7</v>
      </c>
      <c r="P8" s="31" t="s">
        <v>221</v>
      </c>
      <c r="Q8" s="201">
        <f t="shared" ref="Q8:Q10" si="3">$J$56</f>
        <v>10.98777446637196</v>
      </c>
      <c r="R8" s="201">
        <f>'10-Analisi Sismica'!$D$6</f>
        <v>11</v>
      </c>
      <c r="S8" s="46" t="s">
        <v>126</v>
      </c>
    </row>
    <row r="9" spans="1:21" ht="22" customHeight="1">
      <c r="B9" s="775" t="s">
        <v>648</v>
      </c>
      <c r="C9" s="610"/>
      <c r="D9" s="201">
        <f>'9-Riepilogo Analisi dei Carichi'!$M$7</f>
        <v>12.34075</v>
      </c>
      <c r="E9" s="201">
        <f>'9-Riepilogo Analisi dei Carichi'!$O$7</f>
        <v>7.2774999999999999</v>
      </c>
      <c r="F9" s="31" t="s">
        <v>126</v>
      </c>
      <c r="G9" s="201">
        <v>0</v>
      </c>
      <c r="H9" s="201" t="s">
        <v>375</v>
      </c>
      <c r="I9" s="201">
        <f t="shared" si="0"/>
        <v>0</v>
      </c>
      <c r="J9" s="201">
        <f t="shared" si="1"/>
        <v>0</v>
      </c>
      <c r="K9" s="46" t="s">
        <v>221</v>
      </c>
      <c r="M9" s="45">
        <v>3</v>
      </c>
      <c r="N9" s="201">
        <f t="shared" si="2"/>
        <v>3479.8281735</v>
      </c>
      <c r="O9" s="201">
        <f>'10-Analisi Sismica'!$D$7</f>
        <v>3483.7</v>
      </c>
      <c r="P9" s="31" t="s">
        <v>221</v>
      </c>
      <c r="Q9" s="201">
        <f t="shared" si="3"/>
        <v>10.98777446637196</v>
      </c>
      <c r="R9" s="201">
        <f>'10-Analisi Sismica'!$D$6</f>
        <v>11</v>
      </c>
      <c r="S9" s="46" t="s">
        <v>126</v>
      </c>
    </row>
    <row r="10" spans="1:21" ht="22" customHeight="1">
      <c r="B10" s="775" t="s">
        <v>273</v>
      </c>
      <c r="C10" s="610"/>
      <c r="D10" s="201">
        <f>'9-Riepilogo Analisi dei Carichi'!$M$6</f>
        <v>15.460533333333332</v>
      </c>
      <c r="E10" s="201">
        <f>'9-Riepilogo Analisi dei Carichi'!$O$6</f>
        <v>9.6773333333333333</v>
      </c>
      <c r="F10" s="31" t="s">
        <v>126</v>
      </c>
      <c r="G10" s="201">
        <v>0</v>
      </c>
      <c r="H10" s="201" t="s">
        <v>375</v>
      </c>
      <c r="I10" s="201">
        <f t="shared" si="0"/>
        <v>0</v>
      </c>
      <c r="J10" s="201">
        <f t="shared" si="1"/>
        <v>0</v>
      </c>
      <c r="K10" s="46" t="s">
        <v>221</v>
      </c>
      <c r="M10" s="45">
        <v>2</v>
      </c>
      <c r="N10" s="201">
        <f t="shared" si="2"/>
        <v>3479.8281735</v>
      </c>
      <c r="O10" s="201">
        <f>'10-Analisi Sismica'!$D$7</f>
        <v>3483.7</v>
      </c>
      <c r="P10" s="31" t="s">
        <v>221</v>
      </c>
      <c r="Q10" s="201">
        <f t="shared" si="3"/>
        <v>10.98777446637196</v>
      </c>
      <c r="R10" s="201">
        <f>'10-Analisi Sismica'!$D$6</f>
        <v>11</v>
      </c>
      <c r="S10" s="46" t="s">
        <v>126</v>
      </c>
    </row>
    <row r="11" spans="1:21" ht="22" customHeight="1" thickBot="1">
      <c r="B11" s="775" t="s">
        <v>253</v>
      </c>
      <c r="C11" s="610"/>
      <c r="D11" s="201">
        <f>'9-Riepilogo Analisi dei Carichi'!$M$11</f>
        <v>5.5916640000000006</v>
      </c>
      <c r="E11" s="201">
        <f>'9-Riepilogo Analisi dei Carichi'!$O$11</f>
        <v>4.3012800000000002</v>
      </c>
      <c r="F11" s="31" t="s">
        <v>646</v>
      </c>
      <c r="G11" s="201">
        <f>SUM('1-Geometria'!K25,'1-Geometria'!K26,'1-Geometria'!K21,'1-Geometria'!G30*2)/2</f>
        <v>10.149999999999999</v>
      </c>
      <c r="H11" s="201" t="s">
        <v>661</v>
      </c>
      <c r="I11" s="201">
        <f t="shared" si="0"/>
        <v>56.755389600000001</v>
      </c>
      <c r="J11" s="201">
        <f t="shared" si="1"/>
        <v>43.657991999999993</v>
      </c>
      <c r="K11" s="46" t="s">
        <v>221</v>
      </c>
      <c r="M11" s="47">
        <v>1</v>
      </c>
      <c r="N11" s="202">
        <f>J73</f>
        <v>3116.6809235000001</v>
      </c>
      <c r="O11" s="202">
        <f>'10-Analisi Sismica'!C7</f>
        <v>2934.8</v>
      </c>
      <c r="P11" s="200" t="s">
        <v>221</v>
      </c>
      <c r="Q11" s="202">
        <f>J75</f>
        <v>11.68171260682159</v>
      </c>
      <c r="R11" s="202">
        <f>'10-Analisi Sismica'!C6</f>
        <v>11</v>
      </c>
      <c r="S11" s="49" t="s">
        <v>126</v>
      </c>
    </row>
    <row r="12" spans="1:21" ht="22" customHeight="1" thickBot="1">
      <c r="B12" s="775" t="s">
        <v>649</v>
      </c>
      <c r="C12" s="610"/>
      <c r="D12" s="201">
        <f>'9-Riepilogo Analisi dei Carichi'!$M$13</f>
        <v>2.0358000000000001</v>
      </c>
      <c r="E12" s="201">
        <f>'9-Riepilogo Analisi dei Carichi'!$O$13</f>
        <v>1.5660000000000001</v>
      </c>
      <c r="F12" s="31" t="s">
        <v>646</v>
      </c>
      <c r="G12" s="201">
        <v>0</v>
      </c>
      <c r="H12" s="201" t="s">
        <v>661</v>
      </c>
      <c r="I12" s="201">
        <f t="shared" si="0"/>
        <v>0</v>
      </c>
      <c r="J12" s="201">
        <f t="shared" si="1"/>
        <v>0</v>
      </c>
      <c r="K12" s="46" t="s">
        <v>221</v>
      </c>
      <c r="M12" s="338" t="s">
        <v>254</v>
      </c>
      <c r="N12" s="325">
        <f>SUM(N5:N10)</f>
        <v>17133.819169499999</v>
      </c>
      <c r="O12" s="345">
        <f>SUM(O5:O10)</f>
        <v>17145.100000000002</v>
      </c>
      <c r="P12" s="344" t="s">
        <v>221</v>
      </c>
    </row>
    <row r="13" spans="1:21" ht="22" customHeight="1" thickBot="1">
      <c r="B13" s="775" t="s">
        <v>650</v>
      </c>
      <c r="C13" s="610"/>
      <c r="D13" s="201">
        <f>'9-Riepilogo Analisi dei Carichi'!$M$8</f>
        <v>4.7862749999999998</v>
      </c>
      <c r="E13" s="201">
        <f>'9-Riepilogo Analisi dei Carichi'!$O$8</f>
        <v>3.6817500000000001</v>
      </c>
      <c r="F13" s="31" t="s">
        <v>646</v>
      </c>
      <c r="G13" s="201">
        <f>SUM('1-Geometria'!G20,'1-Geometria'!K21,'1-Geometria'!K25,'1-Geometria'!K26,'1-Geometria'!G30,'1-Geometria'!G26/2)</f>
        <v>23.599999999999998</v>
      </c>
      <c r="H13" s="201" t="s">
        <v>661</v>
      </c>
      <c r="I13" s="201">
        <f t="shared" si="0"/>
        <v>112.95608999999999</v>
      </c>
      <c r="J13" s="201">
        <f t="shared" si="1"/>
        <v>86.889299999999992</v>
      </c>
      <c r="K13" s="46" t="s">
        <v>221</v>
      </c>
      <c r="M13" s="769" t="s">
        <v>677</v>
      </c>
      <c r="N13" s="770"/>
      <c r="O13" s="337">
        <f>IF(N12&gt;=O12,((N12-O12)/O12),((O12-N12)/N12))</f>
        <v>6.5839556192378689E-4</v>
      </c>
    </row>
    <row r="14" spans="1:21" ht="22" customHeight="1">
      <c r="B14" s="775" t="s">
        <v>651</v>
      </c>
      <c r="C14" s="610"/>
      <c r="D14" s="201">
        <f>'9-Riepilogo Analisi dei Carichi'!$M$9</f>
        <v>2.6234000000000006</v>
      </c>
      <c r="E14" s="201">
        <f>'9-Riepilogo Analisi dei Carichi'!$O$9</f>
        <v>2.0180000000000002</v>
      </c>
      <c r="F14" s="31" t="s">
        <v>646</v>
      </c>
      <c r="G14" s="201">
        <f>'1-Geometria'!G25</f>
        <v>3</v>
      </c>
      <c r="H14" s="201" t="s">
        <v>661</v>
      </c>
      <c r="I14" s="201">
        <f t="shared" si="0"/>
        <v>7.8702000000000023</v>
      </c>
      <c r="J14" s="201">
        <f t="shared" si="1"/>
        <v>6.0540000000000003</v>
      </c>
      <c r="K14" s="46" t="s">
        <v>221</v>
      </c>
    </row>
    <row r="15" spans="1:21" ht="22" customHeight="1" thickBot="1">
      <c r="B15" s="776" t="s">
        <v>652</v>
      </c>
      <c r="C15" s="714"/>
      <c r="D15" s="202">
        <f>'9-Riepilogo Analisi dei Carichi'!$M$10</f>
        <v>21.089249999999996</v>
      </c>
      <c r="E15" s="202">
        <f>'9-Riepilogo Analisi dei Carichi'!$O$10</f>
        <v>16.222499999999997</v>
      </c>
      <c r="F15" s="200" t="s">
        <v>221</v>
      </c>
      <c r="G15" s="200">
        <v>3</v>
      </c>
      <c r="H15" s="201"/>
      <c r="I15" s="202">
        <f t="shared" si="0"/>
        <v>63.267749999999992</v>
      </c>
      <c r="J15" s="202">
        <f t="shared" si="1"/>
        <v>48.66749999999999</v>
      </c>
      <c r="K15" s="49" t="s">
        <v>221</v>
      </c>
      <c r="O15" s="336"/>
    </row>
    <row r="16" spans="1:21" ht="22" customHeight="1">
      <c r="G16" s="772" t="s">
        <v>656</v>
      </c>
      <c r="H16" s="759"/>
      <c r="I16" s="107">
        <f>SUM(I5:I15)</f>
        <v>479.23942960000005</v>
      </c>
      <c r="J16" s="325">
        <f>SUM(J5:J15)</f>
        <v>345.56879199999992</v>
      </c>
      <c r="K16" s="327" t="s">
        <v>221</v>
      </c>
      <c r="Q16" s="11"/>
    </row>
    <row r="17" spans="2:17" ht="22" customHeight="1">
      <c r="G17" s="708" t="s">
        <v>657</v>
      </c>
      <c r="H17" s="712"/>
      <c r="I17" s="330">
        <f>I16/9.81</f>
        <v>48.852133496432216</v>
      </c>
      <c r="J17" s="328">
        <f>J16/9.81</f>
        <v>35.226176554536174</v>
      </c>
      <c r="K17" s="209" t="s">
        <v>373</v>
      </c>
    </row>
    <row r="18" spans="2:17" ht="22" customHeight="1" thickBot="1">
      <c r="G18" s="773" t="s">
        <v>658</v>
      </c>
      <c r="H18" s="774"/>
      <c r="I18" s="331">
        <f>I16/(G9+G10+G6)</f>
        <v>11.980985740000001</v>
      </c>
      <c r="J18" s="85">
        <f>J16/(G6+G9+G10)</f>
        <v>8.6392197999999976</v>
      </c>
      <c r="K18" s="268" t="s">
        <v>224</v>
      </c>
      <c r="Q18" s="11"/>
    </row>
    <row r="19" spans="2:17" ht="22" customHeight="1">
      <c r="G19" s="13"/>
      <c r="H19" s="13"/>
      <c r="I19" s="329" t="s">
        <v>659</v>
      </c>
      <c r="J19" s="329" t="s">
        <v>660</v>
      </c>
      <c r="K19" s="13"/>
    </row>
    <row r="20" spans="2:17" ht="22" customHeight="1">
      <c r="G20" s="13"/>
      <c r="H20" s="13"/>
      <c r="I20" s="329"/>
      <c r="J20" s="329"/>
      <c r="K20" s="13"/>
    </row>
    <row r="21" spans="2:17" ht="22" customHeight="1" thickBot="1">
      <c r="G21" s="13"/>
      <c r="H21" s="13"/>
      <c r="I21" s="329"/>
      <c r="J21" s="329"/>
      <c r="K21" s="13"/>
    </row>
    <row r="22" spans="2:17" ht="22" customHeight="1" thickBot="1">
      <c r="B22" s="680" t="s">
        <v>544</v>
      </c>
      <c r="C22" s="681"/>
      <c r="D22" s="681"/>
      <c r="E22" s="681"/>
      <c r="F22" s="681"/>
      <c r="G22" s="681"/>
      <c r="H22" s="681"/>
      <c r="I22" s="681"/>
      <c r="J22" s="681"/>
      <c r="K22" s="682"/>
    </row>
    <row r="23" spans="2:17" ht="22" customHeight="1">
      <c r="B23" s="751" t="s">
        <v>643</v>
      </c>
      <c r="C23" s="750"/>
      <c r="D23" s="182" t="s">
        <v>653</v>
      </c>
      <c r="E23" s="182" t="s">
        <v>654</v>
      </c>
      <c r="F23" s="182" t="s">
        <v>218</v>
      </c>
      <c r="G23" s="182" t="s">
        <v>666</v>
      </c>
      <c r="H23" s="182" t="s">
        <v>218</v>
      </c>
      <c r="I23" s="182" t="s">
        <v>644</v>
      </c>
      <c r="J23" s="182" t="s">
        <v>645</v>
      </c>
      <c r="K23" s="183" t="s">
        <v>218</v>
      </c>
    </row>
    <row r="24" spans="2:17" ht="22" customHeight="1">
      <c r="B24" s="684" t="s">
        <v>279</v>
      </c>
      <c r="C24" s="771"/>
      <c r="D24" s="201">
        <f>'9-Riepilogo Analisi dei Carichi'!$M$14</f>
        <v>8.7557500000000008</v>
      </c>
      <c r="E24" s="201">
        <f>'9-Riepilogo Analisi dei Carichi'!$O$14</f>
        <v>5.0274999999999999</v>
      </c>
      <c r="F24" s="31" t="s">
        <v>126</v>
      </c>
      <c r="G24" s="201">
        <f>'10-Analisi Sismica'!$E$5-G28-G29</f>
        <v>247.45000000000002</v>
      </c>
      <c r="H24" s="201" t="s">
        <v>375</v>
      </c>
      <c r="I24" s="201">
        <f t="shared" ref="I24:I34" si="4">D24*G24</f>
        <v>2166.6103375000002</v>
      </c>
      <c r="J24" s="201">
        <f t="shared" ref="J24:J34" si="5">E24*G24</f>
        <v>1244.054875</v>
      </c>
      <c r="K24" s="46" t="s">
        <v>221</v>
      </c>
    </row>
    <row r="25" spans="2:17" ht="22" customHeight="1">
      <c r="B25" s="775" t="s">
        <v>277</v>
      </c>
      <c r="C25" s="610"/>
      <c r="D25" s="201">
        <f>'9-Riepilogo Analisi dei Carichi'!$M$12</f>
        <v>5.9597500000000005</v>
      </c>
      <c r="E25" s="201">
        <f>'9-Riepilogo Analisi dei Carichi'!$O$12</f>
        <v>4.0075000000000003</v>
      </c>
      <c r="F25" s="31" t="s">
        <v>126</v>
      </c>
      <c r="G25" s="201">
        <v>0</v>
      </c>
      <c r="H25" s="201" t="s">
        <v>375</v>
      </c>
      <c r="I25" s="201">
        <f t="shared" si="4"/>
        <v>0</v>
      </c>
      <c r="J25" s="201">
        <f t="shared" si="5"/>
        <v>0</v>
      </c>
      <c r="K25" s="46" t="s">
        <v>221</v>
      </c>
    </row>
    <row r="26" spans="2:17" ht="22" customHeight="1">
      <c r="B26" s="775" t="s">
        <v>647</v>
      </c>
      <c r="C26" s="610"/>
      <c r="D26" s="201">
        <f>'9-Riepilogo Analisi dei Carichi'!$M$5</f>
        <v>11.74075</v>
      </c>
      <c r="E26" s="201">
        <f>'9-Riepilogo Analisi dei Carichi'!$O$5</f>
        <v>7.0774999999999988</v>
      </c>
      <c r="F26" s="31" t="s">
        <v>126</v>
      </c>
      <c r="G26" s="201">
        <v>0</v>
      </c>
      <c r="H26" s="201" t="s">
        <v>375</v>
      </c>
      <c r="I26" s="201">
        <f t="shared" si="4"/>
        <v>0</v>
      </c>
      <c r="J26" s="201">
        <f t="shared" si="5"/>
        <v>0</v>
      </c>
      <c r="K26" s="46" t="s">
        <v>221</v>
      </c>
    </row>
    <row r="27" spans="2:17" ht="22" customHeight="1">
      <c r="B27" s="684" t="s">
        <v>655</v>
      </c>
      <c r="C27" s="771"/>
      <c r="D27" s="201">
        <f>'9-Riepilogo Analisi dei Carichi'!$M$5</f>
        <v>11.74075</v>
      </c>
      <c r="E27" s="201">
        <f>'9-Riepilogo Analisi dei Carichi'!$O$5</f>
        <v>7.0774999999999988</v>
      </c>
      <c r="F27" s="31" t="s">
        <v>126</v>
      </c>
      <c r="G27" s="201">
        <v>0</v>
      </c>
      <c r="H27" s="201" t="s">
        <v>375</v>
      </c>
      <c r="I27" s="201">
        <f t="shared" si="4"/>
        <v>0</v>
      </c>
      <c r="J27" s="201">
        <f t="shared" si="5"/>
        <v>0</v>
      </c>
      <c r="K27" s="46" t="s">
        <v>221</v>
      </c>
    </row>
    <row r="28" spans="2:17" ht="22" customHeight="1">
      <c r="B28" s="775" t="s">
        <v>648</v>
      </c>
      <c r="C28" s="610"/>
      <c r="D28" s="201">
        <f>'9-Riepilogo Analisi dei Carichi'!$M$7</f>
        <v>12.34075</v>
      </c>
      <c r="E28" s="201">
        <f>'9-Riepilogo Analisi dei Carichi'!$O$7</f>
        <v>7.2774999999999999</v>
      </c>
      <c r="F28" s="31" t="s">
        <v>126</v>
      </c>
      <c r="G28" s="201">
        <f>'10-Analisi Sismica'!$D$5-'10-Analisi Sismica'!$C$5</f>
        <v>49.899999999999977</v>
      </c>
      <c r="H28" s="201" t="s">
        <v>375</v>
      </c>
      <c r="I28" s="201">
        <f t="shared" si="4"/>
        <v>615.80342499999972</v>
      </c>
      <c r="J28" s="201">
        <f t="shared" si="5"/>
        <v>363.14724999999981</v>
      </c>
      <c r="K28" s="46" t="s">
        <v>221</v>
      </c>
    </row>
    <row r="29" spans="2:17" ht="22" customHeight="1">
      <c r="B29" s="775" t="s">
        <v>273</v>
      </c>
      <c r="C29" s="610"/>
      <c r="D29" s="201">
        <f>'9-Riepilogo Analisi dei Carichi'!$M$6</f>
        <v>15.460533333333332</v>
      </c>
      <c r="E29" s="201">
        <f>'9-Riepilogo Analisi dei Carichi'!$O$6</f>
        <v>9.6773333333333333</v>
      </c>
      <c r="F29" s="31" t="s">
        <v>126</v>
      </c>
      <c r="G29" s="31">
        <f>6.45*3</f>
        <v>19.350000000000001</v>
      </c>
      <c r="H29" s="201" t="s">
        <v>375</v>
      </c>
      <c r="I29" s="201">
        <f t="shared" si="4"/>
        <v>299.16131999999999</v>
      </c>
      <c r="J29" s="201">
        <f t="shared" si="5"/>
        <v>187.25640000000001</v>
      </c>
      <c r="K29" s="46" t="s">
        <v>221</v>
      </c>
    </row>
    <row r="30" spans="2:17" ht="22" customHeight="1">
      <c r="B30" s="775" t="s">
        <v>253</v>
      </c>
      <c r="C30" s="610"/>
      <c r="D30" s="201">
        <f>'9-Riepilogo Analisi dei Carichi'!$M$11</f>
        <v>5.5916640000000006</v>
      </c>
      <c r="E30" s="201">
        <f>'9-Riepilogo Analisi dei Carichi'!$O$11</f>
        <v>4.3012800000000002</v>
      </c>
      <c r="F30" s="31" t="s">
        <v>646</v>
      </c>
      <c r="G30" s="201">
        <f>(SUM('1-Geometria'!G15:G19,'1-Geometria'!G28:G31,'1-Geometria'!G27,'1-Geometria'!K15,'1-Geometria'!K18,'1-Geometria'!K19,'1-Geometria'!K22,'1-Geometria'!K23,'1-Geometria'!K27)/2)+(SUM('1-Geometria'!G20,'1-Geometria'!G30,'1-Geometria'!K25,'1-Geometria'!K21,'1-Geometria'!K26,'1-Geometria'!K21,'1-Geometria'!G26/2)/2)</f>
        <v>51.699999999999996</v>
      </c>
      <c r="H30" s="201" t="s">
        <v>661</v>
      </c>
      <c r="I30" s="201">
        <f t="shared" si="4"/>
        <v>289.08902879999999</v>
      </c>
      <c r="J30" s="201">
        <f t="shared" si="5"/>
        <v>222.37617599999999</v>
      </c>
      <c r="K30" s="46" t="s">
        <v>221</v>
      </c>
    </row>
    <row r="31" spans="2:17" ht="22" customHeight="1">
      <c r="B31" s="775" t="s">
        <v>649</v>
      </c>
      <c r="C31" s="610"/>
      <c r="D31" s="201">
        <f>'9-Riepilogo Analisi dei Carichi'!$M$13</f>
        <v>2.0358000000000001</v>
      </c>
      <c r="E31" s="201">
        <f>'9-Riepilogo Analisi dei Carichi'!$O$13</f>
        <v>1.5660000000000001</v>
      </c>
      <c r="F31" s="31" t="s">
        <v>646</v>
      </c>
      <c r="G31" s="201">
        <f>SUM('1-Geometria'!G15:G19,'1-Geometria'!G28:G31,'1-Geometria'!G27,'1-Geometria'!K15,'1-Geometria'!K18,'1-Geometria'!K19,'1-Geometria'!K22,'1-Geometria'!K23,'1-Geometria'!K27)</f>
        <v>74.699999999999989</v>
      </c>
      <c r="H31" s="201" t="s">
        <v>661</v>
      </c>
      <c r="I31" s="201">
        <f t="shared" si="4"/>
        <v>152.07425999999998</v>
      </c>
      <c r="J31" s="201">
        <f t="shared" si="5"/>
        <v>116.98019999999998</v>
      </c>
      <c r="K31" s="46" t="s">
        <v>221</v>
      </c>
    </row>
    <row r="32" spans="2:17" ht="22" customHeight="1">
      <c r="B32" s="775" t="s">
        <v>650</v>
      </c>
      <c r="C32" s="610"/>
      <c r="D32" s="201">
        <f>'9-Riepilogo Analisi dei Carichi'!$M$8</f>
        <v>4.7862749999999998</v>
      </c>
      <c r="E32" s="201">
        <f>'9-Riepilogo Analisi dei Carichi'!$O$8</f>
        <v>3.6817500000000001</v>
      </c>
      <c r="F32" s="31" t="s">
        <v>646</v>
      </c>
      <c r="G32" s="31">
        <f>SUM('1-Geometria'!G15:'1-Geometria'!G24,'1-Geometria'!G26:G31,'1-Geometria'!K15,'1-Geometria'!K16,'1-Geometria'!K18:K27)</f>
        <v>130.34999999999997</v>
      </c>
      <c r="H32" s="201" t="s">
        <v>661</v>
      </c>
      <c r="I32" s="201">
        <f t="shared" si="4"/>
        <v>623.89094624999984</v>
      </c>
      <c r="J32" s="201">
        <f t="shared" si="5"/>
        <v>479.91611249999988</v>
      </c>
      <c r="K32" s="46" t="s">
        <v>221</v>
      </c>
    </row>
    <row r="33" spans="2:15" ht="22" customHeight="1">
      <c r="B33" s="775" t="s">
        <v>651</v>
      </c>
      <c r="C33" s="610"/>
      <c r="D33" s="201">
        <f>'9-Riepilogo Analisi dei Carichi'!$M$9</f>
        <v>2.6234000000000006</v>
      </c>
      <c r="E33" s="201">
        <f>'9-Riepilogo Analisi dei Carichi'!$O$9</f>
        <v>2.0180000000000002</v>
      </c>
      <c r="F33" s="31" t="s">
        <v>646</v>
      </c>
      <c r="G33" s="201">
        <f>SUM('1-Geometria'!K17,'1-Geometria'!G25,'1-Geometria'!K28,'1-Geometria'!K29)</f>
        <v>17.939999999999998</v>
      </c>
      <c r="H33" s="201" t="s">
        <v>661</v>
      </c>
      <c r="I33" s="201">
        <f t="shared" si="4"/>
        <v>47.063796000000004</v>
      </c>
      <c r="J33" s="201">
        <f t="shared" si="5"/>
        <v>36.202919999999999</v>
      </c>
      <c r="K33" s="46" t="s">
        <v>221</v>
      </c>
    </row>
    <row r="34" spans="2:15" ht="22" customHeight="1" thickBot="1">
      <c r="B34" s="776" t="s">
        <v>652</v>
      </c>
      <c r="C34" s="714"/>
      <c r="D34" s="202">
        <f>'9-Riepilogo Analisi dei Carichi'!$M$10</f>
        <v>21.089249999999996</v>
      </c>
      <c r="E34" s="202">
        <f>'9-Riepilogo Analisi dei Carichi'!$O$10</f>
        <v>16.222499999999997</v>
      </c>
      <c r="F34" s="200" t="s">
        <v>221</v>
      </c>
      <c r="G34" s="341">
        <v>13.5</v>
      </c>
      <c r="H34" s="201"/>
      <c r="I34" s="202">
        <f t="shared" si="4"/>
        <v>284.70487499999996</v>
      </c>
      <c r="J34" s="202">
        <f t="shared" si="5"/>
        <v>219.00374999999997</v>
      </c>
      <c r="K34" s="49" t="s">
        <v>221</v>
      </c>
    </row>
    <row r="35" spans="2:15" ht="22" customHeight="1">
      <c r="G35" s="772" t="s">
        <v>656</v>
      </c>
      <c r="H35" s="759"/>
      <c r="I35" s="107">
        <f>SUM(I24:I34)</f>
        <v>4478.3979885500003</v>
      </c>
      <c r="J35" s="325">
        <f>SUM(J24:J34)</f>
        <v>2868.9376834999998</v>
      </c>
      <c r="K35" s="327" t="s">
        <v>221</v>
      </c>
    </row>
    <row r="36" spans="2:15" ht="22" customHeight="1">
      <c r="G36" s="708" t="s">
        <v>657</v>
      </c>
      <c r="H36" s="712"/>
      <c r="I36" s="330">
        <f>I35/9.81</f>
        <v>456.51355642711519</v>
      </c>
      <c r="J36" s="328">
        <f>J35/9.81</f>
        <v>292.45032451580016</v>
      </c>
      <c r="K36" s="209" t="s">
        <v>373</v>
      </c>
    </row>
    <row r="37" spans="2:15" ht="22" customHeight="1" thickBot="1">
      <c r="G37" s="773" t="s">
        <v>658</v>
      </c>
      <c r="H37" s="774"/>
      <c r="I37" s="331">
        <f>I35/(G28+G29+G24)</f>
        <v>14.140820930059995</v>
      </c>
      <c r="J37" s="85">
        <f>J35/(G24+G28+G29)</f>
        <v>9.0588496479317939</v>
      </c>
      <c r="K37" s="268" t="s">
        <v>224</v>
      </c>
    </row>
    <row r="38" spans="2:15" ht="22" customHeight="1">
      <c r="G38" s="13"/>
      <c r="H38" s="13"/>
      <c r="I38" s="329" t="s">
        <v>659</v>
      </c>
      <c r="J38" s="329" t="s">
        <v>660</v>
      </c>
      <c r="K38" s="13"/>
    </row>
    <row r="39" spans="2:15" ht="22" customHeight="1">
      <c r="G39" s="13"/>
      <c r="H39" s="13"/>
      <c r="I39" s="329"/>
      <c r="J39" s="329"/>
      <c r="K39" s="13"/>
    </row>
    <row r="40" spans="2:15" ht="22" customHeight="1" thickBot="1"/>
    <row r="41" spans="2:15" ht="22" customHeight="1" thickBot="1">
      <c r="B41" s="680" t="s">
        <v>518</v>
      </c>
      <c r="C41" s="681"/>
      <c r="D41" s="681"/>
      <c r="E41" s="681"/>
      <c r="F41" s="681"/>
      <c r="G41" s="681"/>
      <c r="H41" s="681"/>
      <c r="I41" s="681"/>
      <c r="J41" s="681"/>
      <c r="K41" s="682"/>
    </row>
    <row r="42" spans="2:15" ht="22" customHeight="1">
      <c r="B42" s="751" t="s">
        <v>643</v>
      </c>
      <c r="C42" s="750"/>
      <c r="D42" s="182" t="s">
        <v>653</v>
      </c>
      <c r="E42" s="182" t="s">
        <v>654</v>
      </c>
      <c r="F42" s="182" t="s">
        <v>218</v>
      </c>
      <c r="G42" s="182" t="s">
        <v>666</v>
      </c>
      <c r="H42" s="182" t="s">
        <v>218</v>
      </c>
      <c r="I42" s="182" t="s">
        <v>644</v>
      </c>
      <c r="J42" s="182" t="s">
        <v>645</v>
      </c>
      <c r="K42" s="183" t="s">
        <v>218</v>
      </c>
    </row>
    <row r="43" spans="2:15" ht="22" customHeight="1">
      <c r="B43" s="684" t="s">
        <v>279</v>
      </c>
      <c r="C43" s="771"/>
      <c r="D43" s="201">
        <f>'9-Riepilogo Analisi dei Carichi'!$M$14</f>
        <v>8.7557500000000008</v>
      </c>
      <c r="E43" s="201">
        <f>'9-Riepilogo Analisi dei Carichi'!$O$14</f>
        <v>5.0274999999999999</v>
      </c>
      <c r="F43" s="31" t="s">
        <v>126</v>
      </c>
      <c r="G43" s="201">
        <v>0</v>
      </c>
      <c r="H43" s="201" t="s">
        <v>375</v>
      </c>
      <c r="I43" s="201">
        <f t="shared" ref="I43:I53" si="6">D43*G43</f>
        <v>0</v>
      </c>
      <c r="J43" s="201">
        <f t="shared" ref="J43:J53" si="7">E43*G43</f>
        <v>0</v>
      </c>
      <c r="K43" s="46" t="s">
        <v>221</v>
      </c>
    </row>
    <row r="44" spans="2:15" ht="22" customHeight="1">
      <c r="B44" s="775" t="s">
        <v>277</v>
      </c>
      <c r="C44" s="610"/>
      <c r="D44" s="201">
        <f>'9-Riepilogo Analisi dei Carichi'!$M$12</f>
        <v>5.9597500000000005</v>
      </c>
      <c r="E44" s="201">
        <f>'9-Riepilogo Analisi dei Carichi'!$O$12</f>
        <v>4.0075000000000003</v>
      </c>
      <c r="F44" s="31" t="s">
        <v>126</v>
      </c>
      <c r="G44" s="201">
        <v>0</v>
      </c>
      <c r="H44" s="201" t="s">
        <v>375</v>
      </c>
      <c r="I44" s="201">
        <f t="shared" si="6"/>
        <v>0</v>
      </c>
      <c r="J44" s="201">
        <f t="shared" si="7"/>
        <v>0</v>
      </c>
      <c r="K44" s="46" t="s">
        <v>221</v>
      </c>
    </row>
    <row r="45" spans="2:15" ht="22" customHeight="1">
      <c r="B45" s="775" t="s">
        <v>647</v>
      </c>
      <c r="C45" s="610"/>
      <c r="D45" s="201">
        <f>'9-Riepilogo Analisi dei Carichi'!$M$5</f>
        <v>11.74075</v>
      </c>
      <c r="E45" s="201">
        <f>'9-Riepilogo Analisi dei Carichi'!$O$5</f>
        <v>7.0774999999999988</v>
      </c>
      <c r="F45" s="31" t="s">
        <v>126</v>
      </c>
      <c r="G45" s="201">
        <f>'10-Analisi Sismica'!$D$5-G47-G48</f>
        <v>247.45000000000002</v>
      </c>
      <c r="H45" s="201" t="s">
        <v>375</v>
      </c>
      <c r="I45" s="201">
        <f t="shared" si="6"/>
        <v>2905.2485875000002</v>
      </c>
      <c r="J45" s="201">
        <f t="shared" si="7"/>
        <v>1751.3273749999998</v>
      </c>
      <c r="K45" s="46" t="s">
        <v>221</v>
      </c>
      <c r="O45" s="11"/>
    </row>
    <row r="46" spans="2:15" ht="22" customHeight="1">
      <c r="B46" s="684" t="s">
        <v>655</v>
      </c>
      <c r="C46" s="771"/>
      <c r="D46" s="201">
        <f>'9-Riepilogo Analisi dei Carichi'!$M$5</f>
        <v>11.74075</v>
      </c>
      <c r="E46" s="201">
        <f>'9-Riepilogo Analisi dei Carichi'!$O$5</f>
        <v>7.0774999999999988</v>
      </c>
      <c r="F46" s="31" t="s">
        <v>126</v>
      </c>
      <c r="G46" s="201">
        <v>0</v>
      </c>
      <c r="H46" s="201" t="s">
        <v>375</v>
      </c>
      <c r="I46" s="201">
        <f t="shared" si="6"/>
        <v>0</v>
      </c>
      <c r="J46" s="201">
        <f t="shared" si="7"/>
        <v>0</v>
      </c>
      <c r="K46" s="46" t="s">
        <v>221</v>
      </c>
    </row>
    <row r="47" spans="2:15" ht="22" customHeight="1">
      <c r="B47" s="775" t="s">
        <v>648</v>
      </c>
      <c r="C47" s="610"/>
      <c r="D47" s="201">
        <f>'9-Riepilogo Analisi dei Carichi'!$M$7</f>
        <v>12.34075</v>
      </c>
      <c r="E47" s="201">
        <f>'9-Riepilogo Analisi dei Carichi'!$O$7</f>
        <v>7.2774999999999999</v>
      </c>
      <c r="F47" s="31" t="s">
        <v>126</v>
      </c>
      <c r="G47" s="201">
        <f>'10-Analisi Sismica'!$D$5-'10-Analisi Sismica'!$C$5</f>
        <v>49.899999999999977</v>
      </c>
      <c r="H47" s="201" t="s">
        <v>375</v>
      </c>
      <c r="I47" s="201">
        <f t="shared" si="6"/>
        <v>615.80342499999972</v>
      </c>
      <c r="J47" s="201">
        <f t="shared" si="7"/>
        <v>363.14724999999981</v>
      </c>
      <c r="K47" s="46" t="s">
        <v>221</v>
      </c>
    </row>
    <row r="48" spans="2:15" ht="22" customHeight="1">
      <c r="B48" s="775" t="s">
        <v>273</v>
      </c>
      <c r="C48" s="610"/>
      <c r="D48" s="201">
        <f>'9-Riepilogo Analisi dei Carichi'!$M$6</f>
        <v>15.460533333333332</v>
      </c>
      <c r="E48" s="201">
        <f>'9-Riepilogo Analisi dei Carichi'!$O$6</f>
        <v>9.6773333333333333</v>
      </c>
      <c r="F48" s="31" t="s">
        <v>126</v>
      </c>
      <c r="G48" s="31">
        <f>6.45*3</f>
        <v>19.350000000000001</v>
      </c>
      <c r="H48" s="201" t="s">
        <v>375</v>
      </c>
      <c r="I48" s="201">
        <f t="shared" si="6"/>
        <v>299.16131999999999</v>
      </c>
      <c r="J48" s="201">
        <f t="shared" si="7"/>
        <v>187.25640000000001</v>
      </c>
      <c r="K48" s="46" t="s">
        <v>221</v>
      </c>
    </row>
    <row r="49" spans="2:11" ht="22" customHeight="1">
      <c r="B49" s="775" t="s">
        <v>253</v>
      </c>
      <c r="C49" s="610"/>
      <c r="D49" s="201">
        <f>'9-Riepilogo Analisi dei Carichi'!$M$11</f>
        <v>5.5916640000000006</v>
      </c>
      <c r="E49" s="201">
        <f>'9-Riepilogo Analisi dei Carichi'!$O$11</f>
        <v>4.3012800000000002</v>
      </c>
      <c r="F49" s="31" t="s">
        <v>646</v>
      </c>
      <c r="G49" s="201">
        <f>SUM('1-Geometria'!G15:G19,'1-Geometria'!G28:G31,'1-Geometria'!G27,'1-Geometria'!K15,'1-Geometria'!K18,'1-Geometria'!K19,'1-Geometria'!K22,'1-Geometria'!K23,'1-Geometria'!K27)</f>
        <v>74.699999999999989</v>
      </c>
      <c r="H49" s="201" t="s">
        <v>661</v>
      </c>
      <c r="I49" s="201">
        <f t="shared" si="6"/>
        <v>417.69730079999999</v>
      </c>
      <c r="J49" s="201">
        <f t="shared" si="7"/>
        <v>321.30561599999999</v>
      </c>
      <c r="K49" s="46" t="s">
        <v>221</v>
      </c>
    </row>
    <row r="50" spans="2:11" ht="22" customHeight="1">
      <c r="B50" s="775" t="s">
        <v>649</v>
      </c>
      <c r="C50" s="610"/>
      <c r="D50" s="201">
        <f>'9-Riepilogo Analisi dei Carichi'!$M$13</f>
        <v>2.0358000000000001</v>
      </c>
      <c r="E50" s="201">
        <f>'9-Riepilogo Analisi dei Carichi'!$O$13</f>
        <v>1.5660000000000001</v>
      </c>
      <c r="F50" s="31" t="s">
        <v>646</v>
      </c>
      <c r="G50" s="201">
        <v>0</v>
      </c>
      <c r="H50" s="201" t="s">
        <v>661</v>
      </c>
      <c r="I50" s="201">
        <f t="shared" si="6"/>
        <v>0</v>
      </c>
      <c r="J50" s="201">
        <f t="shared" si="7"/>
        <v>0</v>
      </c>
      <c r="K50" s="46" t="s">
        <v>221</v>
      </c>
    </row>
    <row r="51" spans="2:11" ht="22" customHeight="1">
      <c r="B51" s="775" t="s">
        <v>650</v>
      </c>
      <c r="C51" s="610"/>
      <c r="D51" s="201">
        <f>'9-Riepilogo Analisi dei Carichi'!$M$8</f>
        <v>4.7862749999999998</v>
      </c>
      <c r="E51" s="201">
        <f>'9-Riepilogo Analisi dei Carichi'!$O$8</f>
        <v>3.6817500000000001</v>
      </c>
      <c r="F51" s="31" t="s">
        <v>646</v>
      </c>
      <c r="G51" s="31">
        <f>$G$32</f>
        <v>130.34999999999997</v>
      </c>
      <c r="H51" s="201" t="s">
        <v>661</v>
      </c>
      <c r="I51" s="201">
        <f t="shared" si="6"/>
        <v>623.89094624999984</v>
      </c>
      <c r="J51" s="201">
        <f t="shared" si="7"/>
        <v>479.91611249999988</v>
      </c>
      <c r="K51" s="46" t="s">
        <v>221</v>
      </c>
    </row>
    <row r="52" spans="2:11" ht="22" customHeight="1">
      <c r="B52" s="775" t="s">
        <v>651</v>
      </c>
      <c r="C52" s="610"/>
      <c r="D52" s="201">
        <f>'9-Riepilogo Analisi dei Carichi'!$M$9</f>
        <v>2.6234000000000006</v>
      </c>
      <c r="E52" s="201">
        <f>'9-Riepilogo Analisi dei Carichi'!$O$9</f>
        <v>2.0180000000000002</v>
      </c>
      <c r="F52" s="31" t="s">
        <v>646</v>
      </c>
      <c r="G52" s="201">
        <f>$G$33</f>
        <v>17.939999999999998</v>
      </c>
      <c r="H52" s="201" t="s">
        <v>661</v>
      </c>
      <c r="I52" s="201">
        <f t="shared" si="6"/>
        <v>47.063796000000004</v>
      </c>
      <c r="J52" s="201">
        <f t="shared" si="7"/>
        <v>36.202919999999999</v>
      </c>
      <c r="K52" s="46" t="s">
        <v>221</v>
      </c>
    </row>
    <row r="53" spans="2:11" ht="22" customHeight="1" thickBot="1">
      <c r="B53" s="776" t="s">
        <v>652</v>
      </c>
      <c r="C53" s="714"/>
      <c r="D53" s="202">
        <f>'9-Riepilogo Analisi dei Carichi'!$M$10</f>
        <v>21.089249999999996</v>
      </c>
      <c r="E53" s="202">
        <f>'9-Riepilogo Analisi dei Carichi'!$O$10</f>
        <v>16.222499999999997</v>
      </c>
      <c r="F53" s="200" t="s">
        <v>221</v>
      </c>
      <c r="G53" s="305">
        <v>21</v>
      </c>
      <c r="H53" s="201"/>
      <c r="I53" s="202">
        <f t="shared" si="6"/>
        <v>442.8742499999999</v>
      </c>
      <c r="J53" s="202">
        <f t="shared" si="7"/>
        <v>340.6724999999999</v>
      </c>
      <c r="K53" s="49" t="s">
        <v>221</v>
      </c>
    </row>
    <row r="54" spans="2:11" ht="22" customHeight="1">
      <c r="G54" s="772" t="s">
        <v>656</v>
      </c>
      <c r="H54" s="759"/>
      <c r="I54" s="107">
        <f>SUM(I43:I53)</f>
        <v>5351.7396255499998</v>
      </c>
      <c r="J54" s="325">
        <f>SUM(J43:J53)</f>
        <v>3479.8281735</v>
      </c>
      <c r="K54" s="327" t="s">
        <v>221</v>
      </c>
    </row>
    <row r="55" spans="2:11" ht="22" customHeight="1">
      <c r="G55" s="708" t="s">
        <v>657</v>
      </c>
      <c r="H55" s="712"/>
      <c r="I55" s="330">
        <f>I54/9.81</f>
        <v>545.53920749745157</v>
      </c>
      <c r="J55" s="328">
        <f>J54/9.81</f>
        <v>354.72254571865443</v>
      </c>
      <c r="K55" s="209" t="s">
        <v>373</v>
      </c>
    </row>
    <row r="56" spans="2:11" ht="22" customHeight="1" thickBot="1">
      <c r="G56" s="773" t="s">
        <v>658</v>
      </c>
      <c r="H56" s="774"/>
      <c r="I56" s="331">
        <f>I54/(G47+G48+G45)</f>
        <v>16.898451612093464</v>
      </c>
      <c r="J56" s="85">
        <f>J54/(G45+G47+G48)</f>
        <v>10.98777446637196</v>
      </c>
      <c r="K56" s="268" t="s">
        <v>224</v>
      </c>
    </row>
    <row r="57" spans="2:11" ht="22" customHeight="1">
      <c r="G57" s="13"/>
      <c r="H57" s="13"/>
      <c r="I57" s="329" t="s">
        <v>659</v>
      </c>
      <c r="J57" s="329" t="s">
        <v>660</v>
      </c>
      <c r="K57" s="13"/>
    </row>
    <row r="59" spans="2:11" ht="22" customHeight="1" thickBot="1"/>
    <row r="60" spans="2:11" ht="22" customHeight="1" thickBot="1">
      <c r="B60" s="680" t="s">
        <v>662</v>
      </c>
      <c r="C60" s="681"/>
      <c r="D60" s="681"/>
      <c r="E60" s="681"/>
      <c r="F60" s="681"/>
      <c r="G60" s="681"/>
      <c r="H60" s="681"/>
      <c r="I60" s="681"/>
      <c r="J60" s="681"/>
      <c r="K60" s="682"/>
    </row>
    <row r="61" spans="2:11" ht="22" customHeight="1">
      <c r="B61" s="707" t="s">
        <v>643</v>
      </c>
      <c r="C61" s="702"/>
      <c r="D61" s="182" t="s">
        <v>653</v>
      </c>
      <c r="E61" s="182" t="s">
        <v>654</v>
      </c>
      <c r="F61" s="182" t="s">
        <v>218</v>
      </c>
      <c r="G61" s="182" t="s">
        <v>666</v>
      </c>
      <c r="H61" s="182" t="s">
        <v>218</v>
      </c>
      <c r="I61" s="182" t="s">
        <v>644</v>
      </c>
      <c r="J61" s="182" t="s">
        <v>645</v>
      </c>
      <c r="K61" s="183" t="s">
        <v>218</v>
      </c>
    </row>
    <row r="62" spans="2:11" ht="22" customHeight="1">
      <c r="B62" s="775" t="s">
        <v>279</v>
      </c>
      <c r="C62" s="610"/>
      <c r="D62" s="201">
        <f>'9-Riepilogo Analisi dei Carichi'!$M$14</f>
        <v>8.7557500000000008</v>
      </c>
      <c r="E62" s="201">
        <f>'9-Riepilogo Analisi dei Carichi'!$O$14</f>
        <v>5.0274999999999999</v>
      </c>
      <c r="F62" s="31" t="s">
        <v>126</v>
      </c>
      <c r="G62" s="201">
        <v>0</v>
      </c>
      <c r="H62" s="201" t="s">
        <v>375</v>
      </c>
      <c r="I62" s="201">
        <f t="shared" ref="I62:I72" si="8">D62*G62</f>
        <v>0</v>
      </c>
      <c r="J62" s="201">
        <f t="shared" ref="J62:J72" si="9">E62*G62</f>
        <v>0</v>
      </c>
      <c r="K62" s="46" t="s">
        <v>221</v>
      </c>
    </row>
    <row r="63" spans="2:11" ht="22" customHeight="1">
      <c r="B63" s="775" t="s">
        <v>277</v>
      </c>
      <c r="C63" s="610"/>
      <c r="D63" s="201">
        <f>'9-Riepilogo Analisi dei Carichi'!$M$12</f>
        <v>5.9597500000000005</v>
      </c>
      <c r="E63" s="201">
        <f>'9-Riepilogo Analisi dei Carichi'!$O$12</f>
        <v>4.0075000000000003</v>
      </c>
      <c r="F63" s="31" t="s">
        <v>126</v>
      </c>
      <c r="G63" s="201">
        <v>0</v>
      </c>
      <c r="H63" s="201" t="s">
        <v>375</v>
      </c>
      <c r="I63" s="201">
        <f t="shared" si="8"/>
        <v>0</v>
      </c>
      <c r="J63" s="201">
        <f t="shared" si="9"/>
        <v>0</v>
      </c>
      <c r="K63" s="46" t="s">
        <v>221</v>
      </c>
    </row>
    <row r="64" spans="2:11" ht="22" customHeight="1">
      <c r="B64" s="775" t="s">
        <v>647</v>
      </c>
      <c r="C64" s="610"/>
      <c r="D64" s="201">
        <f>'9-Riepilogo Analisi dei Carichi'!$M$5</f>
        <v>11.74075</v>
      </c>
      <c r="E64" s="201">
        <f>'9-Riepilogo Analisi dei Carichi'!$O$5</f>
        <v>7.0774999999999988</v>
      </c>
      <c r="F64" s="31" t="s">
        <v>126</v>
      </c>
      <c r="G64" s="201">
        <v>0</v>
      </c>
      <c r="H64" s="201" t="s">
        <v>375</v>
      </c>
      <c r="I64" s="201">
        <f t="shared" si="8"/>
        <v>0</v>
      </c>
      <c r="J64" s="201">
        <f t="shared" si="9"/>
        <v>0</v>
      </c>
      <c r="K64" s="46" t="s">
        <v>221</v>
      </c>
    </row>
    <row r="65" spans="2:11" ht="22" customHeight="1">
      <c r="B65" s="684" t="s">
        <v>655</v>
      </c>
      <c r="C65" s="771"/>
      <c r="D65" s="201">
        <f>'9-Riepilogo Analisi dei Carichi'!$M$5</f>
        <v>11.74075</v>
      </c>
      <c r="E65" s="201">
        <f>'9-Riepilogo Analisi dei Carichi'!$O$5</f>
        <v>7.0774999999999988</v>
      </c>
      <c r="F65" s="31" t="s">
        <v>126</v>
      </c>
      <c r="G65" s="201">
        <f>'10-Analisi Sismica'!$C$5-G67</f>
        <v>247.45000000000002</v>
      </c>
      <c r="H65" s="201" t="s">
        <v>375</v>
      </c>
      <c r="I65" s="201">
        <f t="shared" si="8"/>
        <v>2905.2485875000002</v>
      </c>
      <c r="J65" s="201">
        <f t="shared" si="9"/>
        <v>1751.3273749999998</v>
      </c>
      <c r="K65" s="46" t="s">
        <v>221</v>
      </c>
    </row>
    <row r="66" spans="2:11" ht="22" customHeight="1">
      <c r="B66" s="775" t="s">
        <v>648</v>
      </c>
      <c r="C66" s="610"/>
      <c r="D66" s="201">
        <f>'9-Riepilogo Analisi dei Carichi'!$M$7</f>
        <v>12.34075</v>
      </c>
      <c r="E66" s="201">
        <f>'9-Riepilogo Analisi dei Carichi'!$O$7</f>
        <v>7.2774999999999999</v>
      </c>
      <c r="F66" s="31" t="s">
        <v>126</v>
      </c>
      <c r="G66" s="201">
        <v>0</v>
      </c>
      <c r="H66" s="201" t="s">
        <v>375</v>
      </c>
      <c r="I66" s="201">
        <f t="shared" si="8"/>
        <v>0</v>
      </c>
      <c r="J66" s="201">
        <f t="shared" si="9"/>
        <v>0</v>
      </c>
      <c r="K66" s="46" t="s">
        <v>221</v>
      </c>
    </row>
    <row r="67" spans="2:11" ht="22" customHeight="1">
      <c r="B67" s="775" t="s">
        <v>273</v>
      </c>
      <c r="C67" s="610"/>
      <c r="D67" s="201">
        <f>'9-Riepilogo Analisi dei Carichi'!$M$6</f>
        <v>15.460533333333332</v>
      </c>
      <c r="E67" s="201">
        <f>'9-Riepilogo Analisi dei Carichi'!$O$6</f>
        <v>9.6773333333333333</v>
      </c>
      <c r="F67" s="31" t="s">
        <v>126</v>
      </c>
      <c r="G67" s="31">
        <f>6.45*3</f>
        <v>19.350000000000001</v>
      </c>
      <c r="H67" s="201" t="s">
        <v>375</v>
      </c>
      <c r="I67" s="201">
        <f t="shared" si="8"/>
        <v>299.16131999999999</v>
      </c>
      <c r="J67" s="201">
        <f t="shared" si="9"/>
        <v>187.25640000000001</v>
      </c>
      <c r="K67" s="46" t="s">
        <v>221</v>
      </c>
    </row>
    <row r="68" spans="2:11" ht="22" customHeight="1">
      <c r="B68" s="775" t="s">
        <v>253</v>
      </c>
      <c r="C68" s="610"/>
      <c r="D68" s="201">
        <f>'9-Riepilogo Analisi dei Carichi'!$M$11</f>
        <v>5.5916640000000006</v>
      </c>
      <c r="E68" s="201">
        <f>'9-Riepilogo Analisi dei Carichi'!$O$11</f>
        <v>4.3012800000000002</v>
      </c>
      <c r="F68" s="31" t="s">
        <v>646</v>
      </c>
      <c r="G68" s="201">
        <f>$G$49</f>
        <v>74.699999999999989</v>
      </c>
      <c r="H68" s="201" t="s">
        <v>661</v>
      </c>
      <c r="I68" s="201">
        <f t="shared" si="8"/>
        <v>417.69730079999999</v>
      </c>
      <c r="J68" s="201">
        <f t="shared" si="9"/>
        <v>321.30561599999999</v>
      </c>
      <c r="K68" s="46" t="s">
        <v>221</v>
      </c>
    </row>
    <row r="69" spans="2:11" ht="22" customHeight="1">
      <c r="B69" s="775" t="s">
        <v>649</v>
      </c>
      <c r="C69" s="610"/>
      <c r="D69" s="201">
        <f>'9-Riepilogo Analisi dei Carichi'!$M$13</f>
        <v>2.0358000000000001</v>
      </c>
      <c r="E69" s="201">
        <f>'9-Riepilogo Analisi dei Carichi'!$O$13</f>
        <v>1.5660000000000001</v>
      </c>
      <c r="F69" s="31" t="s">
        <v>646</v>
      </c>
      <c r="G69" s="201">
        <v>0</v>
      </c>
      <c r="H69" s="201" t="s">
        <v>661</v>
      </c>
      <c r="I69" s="201">
        <f t="shared" si="8"/>
        <v>0</v>
      </c>
      <c r="J69" s="201">
        <f t="shared" si="9"/>
        <v>0</v>
      </c>
      <c r="K69" s="46" t="s">
        <v>221</v>
      </c>
    </row>
    <row r="70" spans="2:11" ht="22" customHeight="1">
      <c r="B70" s="775" t="s">
        <v>650</v>
      </c>
      <c r="C70" s="610"/>
      <c r="D70" s="201">
        <f>'9-Riepilogo Analisi dei Carichi'!$M$8</f>
        <v>4.7862749999999998</v>
      </c>
      <c r="E70" s="201">
        <f>'9-Riepilogo Analisi dei Carichi'!$O$8</f>
        <v>3.6817500000000001</v>
      </c>
      <c r="F70" s="31" t="s">
        <v>646</v>
      </c>
      <c r="G70" s="31">
        <f>$G$32</f>
        <v>130.34999999999997</v>
      </c>
      <c r="H70" s="201" t="s">
        <v>661</v>
      </c>
      <c r="I70" s="201">
        <f t="shared" si="8"/>
        <v>623.89094624999984</v>
      </c>
      <c r="J70" s="201">
        <f t="shared" si="9"/>
        <v>479.91611249999988</v>
      </c>
      <c r="K70" s="46" t="s">
        <v>221</v>
      </c>
    </row>
    <row r="71" spans="2:11" ht="22" customHeight="1">
      <c r="B71" s="775" t="s">
        <v>651</v>
      </c>
      <c r="C71" s="610"/>
      <c r="D71" s="201">
        <f>'9-Riepilogo Analisi dei Carichi'!$M$9</f>
        <v>2.6234000000000006</v>
      </c>
      <c r="E71" s="201">
        <f>'9-Riepilogo Analisi dei Carichi'!$O$9</f>
        <v>2.0180000000000002</v>
      </c>
      <c r="F71" s="31" t="s">
        <v>646</v>
      </c>
      <c r="G71" s="201">
        <f>$G$33</f>
        <v>17.939999999999998</v>
      </c>
      <c r="H71" s="201" t="s">
        <v>661</v>
      </c>
      <c r="I71" s="201">
        <f t="shared" si="8"/>
        <v>47.063796000000004</v>
      </c>
      <c r="J71" s="201">
        <f t="shared" si="9"/>
        <v>36.202919999999999</v>
      </c>
      <c r="K71" s="46" t="s">
        <v>221</v>
      </c>
    </row>
    <row r="72" spans="2:11" ht="22" customHeight="1" thickBot="1">
      <c r="B72" s="776" t="s">
        <v>652</v>
      </c>
      <c r="C72" s="714"/>
      <c r="D72" s="202">
        <f>'9-Riepilogo Analisi dei Carichi'!$M$10</f>
        <v>21.089249999999996</v>
      </c>
      <c r="E72" s="202">
        <f>'9-Riepilogo Analisi dei Carichi'!$O$10</f>
        <v>16.222499999999997</v>
      </c>
      <c r="F72" s="200" t="s">
        <v>663</v>
      </c>
      <c r="G72" s="200">
        <v>21</v>
      </c>
      <c r="H72" s="201"/>
      <c r="I72" s="202">
        <f t="shared" si="8"/>
        <v>442.8742499999999</v>
      </c>
      <c r="J72" s="202">
        <f t="shared" si="9"/>
        <v>340.6724999999999</v>
      </c>
      <c r="K72" s="49" t="s">
        <v>221</v>
      </c>
    </row>
    <row r="73" spans="2:11" ht="22" customHeight="1">
      <c r="G73" s="772" t="s">
        <v>656</v>
      </c>
      <c r="H73" s="759"/>
      <c r="I73" s="107">
        <f>SUM(I62:I72)</f>
        <v>4735.9362005500006</v>
      </c>
      <c r="J73" s="325">
        <f>SUM(J62:J72)</f>
        <v>3116.6809235000001</v>
      </c>
      <c r="K73" s="327" t="s">
        <v>221</v>
      </c>
    </row>
    <row r="74" spans="2:11" ht="22" customHeight="1">
      <c r="G74" s="708" t="s">
        <v>657</v>
      </c>
      <c r="H74" s="712"/>
      <c r="I74" s="330">
        <f>I73/9.81</f>
        <v>482.76617742609585</v>
      </c>
      <c r="J74" s="328">
        <f>J73/9.81</f>
        <v>317.70447742099896</v>
      </c>
      <c r="K74" s="209" t="s">
        <v>373</v>
      </c>
    </row>
    <row r="75" spans="2:11" ht="22" customHeight="1" thickBot="1">
      <c r="G75" s="773" t="s">
        <v>658</v>
      </c>
      <c r="H75" s="774"/>
      <c r="I75" s="331">
        <f>I73/(G66+G67+G65)</f>
        <v>17.750885309407799</v>
      </c>
      <c r="J75" s="85">
        <f>J73/(G65+G66+G67)</f>
        <v>11.68171260682159</v>
      </c>
      <c r="K75" s="268" t="s">
        <v>224</v>
      </c>
    </row>
    <row r="76" spans="2:11" ht="22" customHeight="1">
      <c r="G76" s="13"/>
      <c r="H76" s="13"/>
      <c r="I76" s="329" t="s">
        <v>659</v>
      </c>
      <c r="J76" s="329" t="s">
        <v>660</v>
      </c>
      <c r="K76" s="13"/>
    </row>
  </sheetData>
  <mergeCells count="67">
    <mergeCell ref="B9:C9"/>
    <mergeCell ref="A1:B1"/>
    <mergeCell ref="B4:C4"/>
    <mergeCell ref="B5:C5"/>
    <mergeCell ref="B6:C6"/>
    <mergeCell ref="B7:C7"/>
    <mergeCell ref="G54:H54"/>
    <mergeCell ref="G55:H55"/>
    <mergeCell ref="B44:C44"/>
    <mergeCell ref="B45:C45"/>
    <mergeCell ref="B46:C46"/>
    <mergeCell ref="B47:C47"/>
    <mergeCell ref="B48:C48"/>
    <mergeCell ref="B49:C49"/>
    <mergeCell ref="B72:C72"/>
    <mergeCell ref="G73:H73"/>
    <mergeCell ref="G74:H74"/>
    <mergeCell ref="G75:H75"/>
    <mergeCell ref="B34:C34"/>
    <mergeCell ref="G35:H35"/>
    <mergeCell ref="G36:H36"/>
    <mergeCell ref="G37:H37"/>
    <mergeCell ref="B65:C65"/>
    <mergeCell ref="B66:C66"/>
    <mergeCell ref="B67:C67"/>
    <mergeCell ref="B68:C68"/>
    <mergeCell ref="B69:C69"/>
    <mergeCell ref="B70:C70"/>
    <mergeCell ref="G56:H56"/>
    <mergeCell ref="B60:K60"/>
    <mergeCell ref="B30:C30"/>
    <mergeCell ref="B31:C31"/>
    <mergeCell ref="B32:C32"/>
    <mergeCell ref="B33:C33"/>
    <mergeCell ref="B71:C71"/>
    <mergeCell ref="B61:C61"/>
    <mergeCell ref="B62:C62"/>
    <mergeCell ref="B63:C63"/>
    <mergeCell ref="B64:C64"/>
    <mergeCell ref="B50:C50"/>
    <mergeCell ref="B51:C51"/>
    <mergeCell ref="B52:C52"/>
    <mergeCell ref="B53:C53"/>
    <mergeCell ref="B41:K41"/>
    <mergeCell ref="B42:C42"/>
    <mergeCell ref="B43:C43"/>
    <mergeCell ref="B25:C25"/>
    <mergeCell ref="B26:C26"/>
    <mergeCell ref="B27:C27"/>
    <mergeCell ref="B28:C28"/>
    <mergeCell ref="B29:C29"/>
    <mergeCell ref="M3:S3"/>
    <mergeCell ref="M13:N13"/>
    <mergeCell ref="B22:K22"/>
    <mergeCell ref="B23:C23"/>
    <mergeCell ref="B24:C24"/>
    <mergeCell ref="B3:K3"/>
    <mergeCell ref="B8:C8"/>
    <mergeCell ref="G16:H16"/>
    <mergeCell ref="G17:H17"/>
    <mergeCell ref="G18:H18"/>
    <mergeCell ref="B10:C10"/>
    <mergeCell ref="B11:C11"/>
    <mergeCell ref="B12:C12"/>
    <mergeCell ref="B13:C13"/>
    <mergeCell ref="B14:C14"/>
    <mergeCell ref="B15:C15"/>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7" enableFormatConditionsCalculation="0"/>
  <dimension ref="A1:O58"/>
  <sheetViews>
    <sheetView workbookViewId="0">
      <selection activeCell="B62" sqref="B62"/>
    </sheetView>
  </sheetViews>
  <sheetFormatPr baseColWidth="10" defaultColWidth="12.83203125" defaultRowHeight="22" customHeight="1" x14ac:dyDescent="0"/>
  <sheetData>
    <row r="1" spans="1:15" ht="22" customHeight="1">
      <c r="A1" s="673" t="s">
        <v>684</v>
      </c>
      <c r="B1" s="673"/>
      <c r="C1" s="673"/>
    </row>
    <row r="4" spans="1:15" ht="22" customHeight="1">
      <c r="B4" s="779" t="s">
        <v>685</v>
      </c>
      <c r="C4" s="779"/>
      <c r="D4" s="779"/>
      <c r="E4" s="779"/>
      <c r="F4" s="779"/>
      <c r="G4" s="779"/>
      <c r="H4" s="779"/>
      <c r="I4" s="779"/>
      <c r="J4" s="779"/>
      <c r="K4" s="779"/>
      <c r="L4" s="779"/>
      <c r="M4" s="779"/>
      <c r="N4" s="779"/>
      <c r="O4" s="779"/>
    </row>
    <row r="5" spans="1:15" ht="22" customHeight="1" thickBot="1"/>
    <row r="6" spans="1:15" ht="22" customHeight="1" thickBot="1">
      <c r="B6" s="677" t="s">
        <v>686</v>
      </c>
      <c r="C6" s="678"/>
      <c r="D6" s="678"/>
      <c r="E6" s="679"/>
      <c r="G6" s="677" t="s">
        <v>692</v>
      </c>
      <c r="H6" s="678"/>
      <c r="I6" s="678"/>
      <c r="J6" s="679"/>
      <c r="L6" s="677" t="s">
        <v>696</v>
      </c>
      <c r="M6" s="678"/>
      <c r="N6" s="678"/>
      <c r="O6" s="679"/>
    </row>
    <row r="7" spans="1:15" ht="22" customHeight="1">
      <c r="B7" s="190" t="s">
        <v>382</v>
      </c>
      <c r="C7" s="182" t="s">
        <v>687</v>
      </c>
      <c r="D7" s="182" t="s">
        <v>688</v>
      </c>
      <c r="E7" s="183" t="s">
        <v>218</v>
      </c>
      <c r="G7" s="190" t="s">
        <v>382</v>
      </c>
      <c r="H7" s="182" t="s">
        <v>687</v>
      </c>
      <c r="I7" s="182" t="s">
        <v>688</v>
      </c>
      <c r="J7" s="183" t="s">
        <v>218</v>
      </c>
      <c r="L7" s="190" t="s">
        <v>382</v>
      </c>
      <c r="M7" s="182" t="s">
        <v>687</v>
      </c>
      <c r="N7" s="182" t="s">
        <v>688</v>
      </c>
      <c r="O7" s="183" t="s">
        <v>218</v>
      </c>
    </row>
    <row r="8" spans="1:15" ht="22" customHeight="1">
      <c r="B8" s="45">
        <v>6</v>
      </c>
      <c r="C8" s="201">
        <f>'13-Bilanciamento rigidezze'!V76</f>
        <v>60.622006175352503</v>
      </c>
      <c r="D8" s="201">
        <v>67.836699999999993</v>
      </c>
      <c r="E8" s="46" t="s">
        <v>446</v>
      </c>
      <c r="G8" s="45">
        <v>6</v>
      </c>
      <c r="H8" s="201">
        <f>'13-Bilanciamento rigidezze'!AD79</f>
        <v>43.435817879501798</v>
      </c>
      <c r="I8" s="201">
        <v>45.112200000000001</v>
      </c>
      <c r="J8" s="46" t="s">
        <v>446</v>
      </c>
      <c r="L8" s="45">
        <v>6</v>
      </c>
      <c r="M8" s="201">
        <f>'13-Bilanciamento rigidezze'!AM79</f>
        <v>19.810037917719427</v>
      </c>
      <c r="N8" s="201">
        <v>16.5014</v>
      </c>
      <c r="O8" s="46" t="s">
        <v>446</v>
      </c>
    </row>
    <row r="9" spans="1:15" ht="22" customHeight="1">
      <c r="B9" s="45">
        <v>5</v>
      </c>
      <c r="C9" s="201">
        <f>'13-Bilanciamento rigidezze'!$V$50</f>
        <v>98.270170237650291</v>
      </c>
      <c r="D9" s="201">
        <v>96.634699999999995</v>
      </c>
      <c r="E9" s="46" t="s">
        <v>446</v>
      </c>
      <c r="G9" s="45">
        <v>5</v>
      </c>
      <c r="H9" s="201">
        <f>'13-Bilanciamento rigidezze'!$AD$53</f>
        <v>71.378896701657126</v>
      </c>
      <c r="I9" s="201">
        <v>64.866500000000002</v>
      </c>
      <c r="J9" s="46" t="s">
        <v>446</v>
      </c>
      <c r="L9" s="45">
        <v>5</v>
      </c>
      <c r="M9" s="201">
        <f>'13-Bilanciamento rigidezze'!$AM$53</f>
        <v>29.192732195619772</v>
      </c>
      <c r="N9" s="201">
        <v>23.658799999999999</v>
      </c>
      <c r="O9" s="46" t="s">
        <v>446</v>
      </c>
    </row>
    <row r="10" spans="1:15" ht="22" customHeight="1">
      <c r="B10" s="45">
        <v>4</v>
      </c>
      <c r="C10" s="201">
        <f>'13-Bilanciamento rigidezze'!$V$50</f>
        <v>98.270170237650291</v>
      </c>
      <c r="D10" s="201">
        <v>100.3459</v>
      </c>
      <c r="E10" s="46" t="s">
        <v>446</v>
      </c>
      <c r="G10" s="45">
        <v>4</v>
      </c>
      <c r="H10" s="201">
        <f>'13-Bilanciamento rigidezze'!$AD$53</f>
        <v>71.378896701657126</v>
      </c>
      <c r="I10" s="201">
        <v>68.952299999999994</v>
      </c>
      <c r="J10" s="46" t="s">
        <v>446</v>
      </c>
      <c r="L10" s="45">
        <v>4</v>
      </c>
      <c r="M10" s="201">
        <f>'13-Bilanciamento rigidezze'!$AM$53</f>
        <v>29.192732195619772</v>
      </c>
      <c r="N10" s="201">
        <v>25.921299999999999</v>
      </c>
      <c r="O10" s="46" t="s">
        <v>446</v>
      </c>
    </row>
    <row r="11" spans="1:15" ht="22" customHeight="1">
      <c r="B11" s="45">
        <v>3</v>
      </c>
      <c r="C11" s="201">
        <f>'13-Bilanciamento rigidezze'!$V$50</f>
        <v>98.270170237650291</v>
      </c>
      <c r="D11" s="201">
        <v>104.3994</v>
      </c>
      <c r="E11" s="46" t="s">
        <v>446</v>
      </c>
      <c r="G11" s="45">
        <v>3</v>
      </c>
      <c r="H11" s="201">
        <f>'13-Bilanciamento rigidezze'!$AD$53</f>
        <v>71.378896701657126</v>
      </c>
      <c r="I11" s="201">
        <v>71.634299999999996</v>
      </c>
      <c r="J11" s="46" t="s">
        <v>446</v>
      </c>
      <c r="L11" s="45">
        <v>3</v>
      </c>
      <c r="M11" s="201">
        <f>'13-Bilanciamento rigidezze'!$AM$53</f>
        <v>29.192732195619772</v>
      </c>
      <c r="N11" s="201">
        <v>29.6084</v>
      </c>
      <c r="O11" s="46" t="s">
        <v>446</v>
      </c>
    </row>
    <row r="12" spans="1:15" ht="22" customHeight="1" thickBot="1">
      <c r="B12" s="47">
        <v>2</v>
      </c>
      <c r="C12" s="202">
        <f>'13-Bilanciamento rigidezze'!V24</f>
        <v>165.06919450250547</v>
      </c>
      <c r="D12" s="202">
        <v>164.25710000000001</v>
      </c>
      <c r="E12" s="49" t="s">
        <v>446</v>
      </c>
      <c r="G12" s="47">
        <v>2</v>
      </c>
      <c r="H12" s="202">
        <f>'13-Bilanciamento rigidezze'!AD27</f>
        <v>137.83230709268318</v>
      </c>
      <c r="I12" s="202">
        <v>131.94710000000001</v>
      </c>
      <c r="J12" s="49" t="s">
        <v>446</v>
      </c>
      <c r="L12" s="47">
        <v>2</v>
      </c>
      <c r="M12" s="202">
        <f>'13-Bilanciamento rigidezze'!AM27</f>
        <v>32.708813808559547</v>
      </c>
      <c r="N12" s="202">
        <v>36.984000000000002</v>
      </c>
      <c r="O12" s="49" t="s">
        <v>446</v>
      </c>
    </row>
    <row r="13" spans="1:15" ht="22" customHeight="1" thickBot="1"/>
    <row r="14" spans="1:15" ht="22" customHeight="1" thickBot="1">
      <c r="B14" s="677" t="s">
        <v>689</v>
      </c>
      <c r="C14" s="678"/>
      <c r="D14" s="678"/>
      <c r="E14" s="679"/>
      <c r="G14" s="677" t="s">
        <v>693</v>
      </c>
      <c r="H14" s="678"/>
      <c r="I14" s="678"/>
      <c r="J14" s="679"/>
      <c r="L14" s="677" t="s">
        <v>697</v>
      </c>
      <c r="M14" s="678"/>
      <c r="N14" s="678"/>
      <c r="O14" s="679"/>
    </row>
    <row r="15" spans="1:15" ht="22" customHeight="1">
      <c r="B15" s="190" t="s">
        <v>382</v>
      </c>
      <c r="C15" s="182" t="s">
        <v>687</v>
      </c>
      <c r="D15" s="182" t="s">
        <v>688</v>
      </c>
      <c r="E15" s="183" t="s">
        <v>218</v>
      </c>
      <c r="G15" s="190" t="s">
        <v>382</v>
      </c>
      <c r="H15" s="182" t="s">
        <v>687</v>
      </c>
      <c r="I15" s="182" t="s">
        <v>688</v>
      </c>
      <c r="J15" s="183" t="s">
        <v>218</v>
      </c>
      <c r="L15" s="190" t="s">
        <v>382</v>
      </c>
      <c r="M15" s="182" t="s">
        <v>687</v>
      </c>
      <c r="N15" s="182" t="s">
        <v>688</v>
      </c>
      <c r="O15" s="183" t="s">
        <v>218</v>
      </c>
    </row>
    <row r="16" spans="1:15" ht="22" customHeight="1">
      <c r="B16" s="45">
        <v>6</v>
      </c>
      <c r="C16" s="201">
        <f>'13-Bilanciamento rigidezze'!V71</f>
        <v>74.151733746390889</v>
      </c>
      <c r="D16" s="201">
        <v>78.976500000000001</v>
      </c>
      <c r="E16" s="46" t="s">
        <v>446</v>
      </c>
      <c r="G16" s="45">
        <v>6</v>
      </c>
      <c r="H16" s="201">
        <f>'13-Bilanciamento rigidezze'!AG79</f>
        <v>34.393106473006654</v>
      </c>
      <c r="I16" s="201">
        <v>36.748199999999997</v>
      </c>
      <c r="J16" s="46" t="s">
        <v>446</v>
      </c>
      <c r="L16" s="45">
        <v>6</v>
      </c>
      <c r="M16" s="201">
        <f>'13-Bilanciamento rigidezze'!AO79</f>
        <v>19.338651813974614</v>
      </c>
      <c r="N16" s="201">
        <v>17.581299999999999</v>
      </c>
      <c r="O16" s="46" t="s">
        <v>446</v>
      </c>
    </row>
    <row r="17" spans="2:15" ht="22" customHeight="1">
      <c r="B17" s="45">
        <v>5</v>
      </c>
      <c r="C17" s="201">
        <f>'13-Bilanciamento rigidezze'!$V$45</f>
        <v>110.61824422827021</v>
      </c>
      <c r="D17" s="201">
        <v>101.8154</v>
      </c>
      <c r="E17" s="46" t="s">
        <v>446</v>
      </c>
      <c r="G17" s="45">
        <v>5</v>
      </c>
      <c r="H17" s="201">
        <f>'13-Bilanciamento rigidezze'!$AG$53</f>
        <v>50.792889122957043</v>
      </c>
      <c r="I17" s="201">
        <v>47.704799999999999</v>
      </c>
      <c r="J17" s="46" t="s">
        <v>446</v>
      </c>
      <c r="L17" s="45">
        <v>5</v>
      </c>
      <c r="M17" s="201">
        <f>'13-Bilanciamento rigidezze'!$AO$53</f>
        <v>29.192732195619772</v>
      </c>
      <c r="N17" s="201">
        <v>24.3249</v>
      </c>
      <c r="O17" s="46" t="s">
        <v>446</v>
      </c>
    </row>
    <row r="18" spans="2:15" ht="22" customHeight="1">
      <c r="B18" s="45">
        <v>4</v>
      </c>
      <c r="C18" s="201">
        <f>'13-Bilanciamento rigidezze'!$V$45</f>
        <v>110.61824422827021</v>
      </c>
      <c r="D18" s="201">
        <v>104.1545</v>
      </c>
      <c r="E18" s="46" t="s">
        <v>446</v>
      </c>
      <c r="G18" s="45">
        <v>4</v>
      </c>
      <c r="H18" s="201">
        <f>'13-Bilanciamento rigidezze'!$AG$53</f>
        <v>50.792889122957043</v>
      </c>
      <c r="I18" s="201">
        <v>48.919499999999999</v>
      </c>
      <c r="J18" s="46" t="s">
        <v>446</v>
      </c>
      <c r="L18" s="45">
        <v>4</v>
      </c>
      <c r="M18" s="201">
        <f>'13-Bilanciamento rigidezze'!$AO$53</f>
        <v>29.192732195619772</v>
      </c>
      <c r="N18" s="201">
        <v>26.8203</v>
      </c>
      <c r="O18" s="46" t="s">
        <v>446</v>
      </c>
    </row>
    <row r="19" spans="2:15" ht="22" customHeight="1">
      <c r="B19" s="45">
        <v>3</v>
      </c>
      <c r="C19" s="201">
        <f>'13-Bilanciamento rigidezze'!$V$45</f>
        <v>110.61824422827021</v>
      </c>
      <c r="D19" s="201">
        <v>108.6675</v>
      </c>
      <c r="E19" s="46" t="s">
        <v>446</v>
      </c>
      <c r="G19" s="45">
        <v>3</v>
      </c>
      <c r="H19" s="201">
        <f>'13-Bilanciamento rigidezze'!$AG$53</f>
        <v>50.792889122957043</v>
      </c>
      <c r="I19" s="201">
        <v>52.6999</v>
      </c>
      <c r="J19" s="46" t="s">
        <v>446</v>
      </c>
      <c r="L19" s="45">
        <v>3</v>
      </c>
      <c r="M19" s="201">
        <f>'13-Bilanciamento rigidezze'!$AO$53</f>
        <v>29.192732195619772</v>
      </c>
      <c r="N19" s="201">
        <v>28.1708</v>
      </c>
      <c r="O19" s="46" t="s">
        <v>446</v>
      </c>
    </row>
    <row r="20" spans="2:15" ht="22" customHeight="1" thickBot="1">
      <c r="B20" s="47">
        <v>2</v>
      </c>
      <c r="C20" s="202">
        <f>'13-Bilanciamento rigidezze'!V19</f>
        <v>142.30356115074144</v>
      </c>
      <c r="D20" s="202">
        <v>139.73869999999999</v>
      </c>
      <c r="E20" s="49" t="s">
        <v>446</v>
      </c>
      <c r="G20" s="47">
        <v>2</v>
      </c>
      <c r="H20" s="202">
        <f>'13-Bilanciamento rigidezze'!AG27</f>
        <v>56.63501779768945</v>
      </c>
      <c r="I20" s="202">
        <v>60.554099999999998</v>
      </c>
      <c r="J20" s="49" t="s">
        <v>446</v>
      </c>
      <c r="L20" s="47">
        <v>2</v>
      </c>
      <c r="M20" s="202">
        <f>'13-Bilanciamento rigidezze'!AO27</f>
        <v>54.787439598017166</v>
      </c>
      <c r="N20" s="202">
        <v>50.924300000000002</v>
      </c>
      <c r="O20" s="49" t="s">
        <v>446</v>
      </c>
    </row>
    <row r="21" spans="2:15" ht="22" customHeight="1" thickBot="1"/>
    <row r="22" spans="2:15" ht="22" customHeight="1" thickBot="1">
      <c r="B22" s="677" t="s">
        <v>690</v>
      </c>
      <c r="C22" s="678"/>
      <c r="D22" s="678"/>
      <c r="E22" s="679"/>
      <c r="G22" s="677" t="s">
        <v>694</v>
      </c>
      <c r="H22" s="678"/>
      <c r="I22" s="678"/>
      <c r="J22" s="679"/>
      <c r="L22" s="677" t="s">
        <v>698</v>
      </c>
      <c r="M22" s="678"/>
      <c r="N22" s="678"/>
      <c r="O22" s="679"/>
    </row>
    <row r="23" spans="2:15" ht="22" customHeight="1">
      <c r="B23" s="190" t="s">
        <v>382</v>
      </c>
      <c r="C23" s="182" t="s">
        <v>687</v>
      </c>
      <c r="D23" s="182" t="s">
        <v>688</v>
      </c>
      <c r="E23" s="183" t="s">
        <v>218</v>
      </c>
      <c r="G23" s="190" t="s">
        <v>382</v>
      </c>
      <c r="H23" s="182" t="s">
        <v>687</v>
      </c>
      <c r="I23" s="182" t="s">
        <v>688</v>
      </c>
      <c r="J23" s="183" t="s">
        <v>218</v>
      </c>
      <c r="L23" s="190" t="s">
        <v>382</v>
      </c>
      <c r="M23" s="182" t="s">
        <v>687</v>
      </c>
      <c r="N23" s="182" t="s">
        <v>688</v>
      </c>
      <c r="O23" s="183" t="s">
        <v>218</v>
      </c>
    </row>
    <row r="24" spans="2:15" ht="22" customHeight="1">
      <c r="B24" s="45">
        <v>6</v>
      </c>
      <c r="C24" s="201">
        <f>'13-Bilanciamento rigidezze'!V66</f>
        <v>47.949139304659631</v>
      </c>
      <c r="D24" s="201">
        <v>53.853400000000001</v>
      </c>
      <c r="E24" s="46" t="s">
        <v>446</v>
      </c>
      <c r="G24" s="45">
        <v>6</v>
      </c>
      <c r="H24" s="201">
        <f>'13-Bilanciamento rigidezze'!AJ79</f>
        <v>54.552974519177717</v>
      </c>
      <c r="I24" s="201">
        <v>60.648699999999998</v>
      </c>
      <c r="J24" s="46" t="s">
        <v>446</v>
      </c>
      <c r="L24" s="45">
        <v>6</v>
      </c>
      <c r="M24" s="201">
        <f>'13-Bilanciamento rigidezze'!AP79</f>
        <v>6.7505869158761724</v>
      </c>
      <c r="N24" s="201">
        <v>4.2373000000000003</v>
      </c>
      <c r="O24" s="46" t="s">
        <v>446</v>
      </c>
    </row>
    <row r="25" spans="2:15" ht="22" customHeight="1">
      <c r="B25" s="45">
        <v>5</v>
      </c>
      <c r="C25" s="201">
        <f>'13-Bilanciamento rigidezze'!$V$40</f>
        <v>62.117408604870541</v>
      </c>
      <c r="D25" s="201">
        <v>61.905799999999999</v>
      </c>
      <c r="E25" s="46" t="s">
        <v>446</v>
      </c>
      <c r="G25" s="45">
        <v>5</v>
      </c>
      <c r="H25" s="201">
        <f>'13-Bilanciamento rigidezze'!$AJ$53</f>
        <v>82.686049839644355</v>
      </c>
      <c r="I25" s="201">
        <v>80.537300000000002</v>
      </c>
      <c r="J25" s="46" t="s">
        <v>446</v>
      </c>
      <c r="L25" s="45">
        <v>5</v>
      </c>
      <c r="M25" s="201">
        <f>'13-Bilanciamento rigidezze'!$AP$53</f>
        <v>6.9878744043108449</v>
      </c>
      <c r="N25" s="201">
        <v>3.798</v>
      </c>
      <c r="O25" s="46" t="s">
        <v>446</v>
      </c>
    </row>
    <row r="26" spans="2:15" ht="22" customHeight="1">
      <c r="B26" s="45">
        <v>4</v>
      </c>
      <c r="C26" s="201">
        <f>'13-Bilanciamento rigidezze'!$V$40</f>
        <v>62.117408604870541</v>
      </c>
      <c r="D26" s="201">
        <v>62.973300000000002</v>
      </c>
      <c r="E26" s="46" t="s">
        <v>446</v>
      </c>
      <c r="G26" s="45">
        <v>4</v>
      </c>
      <c r="H26" s="201">
        <f>'13-Bilanciamento rigidezze'!$AJ$53</f>
        <v>82.686049839644355</v>
      </c>
      <c r="I26" s="201">
        <v>81.887600000000006</v>
      </c>
      <c r="J26" s="46" t="s">
        <v>446</v>
      </c>
      <c r="L26" s="45">
        <v>4</v>
      </c>
      <c r="M26" s="201">
        <f>'13-Bilanciamento rigidezze'!$AP$53</f>
        <v>6.9878744043108449</v>
      </c>
      <c r="N26" s="201">
        <v>4.4646999999999997</v>
      </c>
      <c r="O26" s="46" t="s">
        <v>446</v>
      </c>
    </row>
    <row r="27" spans="2:15" ht="22" customHeight="1">
      <c r="B27" s="45">
        <v>3</v>
      </c>
      <c r="C27" s="201">
        <f>'13-Bilanciamento rigidezze'!$V$40</f>
        <v>62.117408604870541</v>
      </c>
      <c r="D27" s="201">
        <v>64.888900000000007</v>
      </c>
      <c r="E27" s="46" t="s">
        <v>446</v>
      </c>
      <c r="G27" s="45">
        <v>3</v>
      </c>
      <c r="H27" s="201">
        <f>'13-Bilanciamento rigidezze'!$AJ$53</f>
        <v>82.686049839644355</v>
      </c>
      <c r="I27" s="201">
        <v>86.949399999999997</v>
      </c>
      <c r="J27" s="46" t="s">
        <v>446</v>
      </c>
      <c r="L27" s="45">
        <v>3</v>
      </c>
      <c r="M27" s="201">
        <f>'13-Bilanciamento rigidezze'!$AP$53</f>
        <v>6.9878744043108449</v>
      </c>
      <c r="N27" s="201">
        <v>4.8175999999999997</v>
      </c>
      <c r="O27" s="46" t="s">
        <v>446</v>
      </c>
    </row>
    <row r="28" spans="2:15" ht="22" customHeight="1" thickBot="1">
      <c r="B28" s="47">
        <v>2</v>
      </c>
      <c r="C28" s="202">
        <f>'13-Bilanciamento rigidezze'!V14</f>
        <v>71.880784580214481</v>
      </c>
      <c r="D28" s="202">
        <v>72.176900000000003</v>
      </c>
      <c r="E28" s="49" t="s">
        <v>446</v>
      </c>
      <c r="G28" s="47">
        <v>2</v>
      </c>
      <c r="H28" s="202">
        <f>'13-Bilanciamento rigidezze'!AJ27</f>
        <v>109.71944014723682</v>
      </c>
      <c r="I28" s="202">
        <v>111.1763</v>
      </c>
      <c r="J28" s="49" t="s">
        <v>446</v>
      </c>
      <c r="L28" s="47">
        <v>2</v>
      </c>
      <c r="M28" s="202">
        <f>'13-Bilanciamento rigidezze'!AP27</f>
        <v>9.8392468246957563</v>
      </c>
      <c r="N28" s="202">
        <v>9.8161000000000005</v>
      </c>
      <c r="O28" s="49" t="s">
        <v>446</v>
      </c>
    </row>
    <row r="29" spans="2:15" ht="22" customHeight="1" thickBot="1"/>
    <row r="30" spans="2:15" ht="22" customHeight="1" thickBot="1">
      <c r="B30" s="677" t="s">
        <v>691</v>
      </c>
      <c r="C30" s="678"/>
      <c r="D30" s="678"/>
      <c r="E30" s="679"/>
      <c r="G30" s="677" t="s">
        <v>695</v>
      </c>
      <c r="H30" s="678"/>
      <c r="I30" s="678"/>
      <c r="J30" s="679"/>
      <c r="L30" s="677" t="s">
        <v>699</v>
      </c>
      <c r="M30" s="678"/>
      <c r="N30" s="678"/>
      <c r="O30" s="679"/>
    </row>
    <row r="31" spans="2:15" ht="22" customHeight="1">
      <c r="B31" s="190" t="s">
        <v>382</v>
      </c>
      <c r="C31" s="182" t="s">
        <v>687</v>
      </c>
      <c r="D31" s="182" t="s">
        <v>688</v>
      </c>
      <c r="E31" s="183" t="s">
        <v>218</v>
      </c>
      <c r="G31" s="190" t="s">
        <v>382</v>
      </c>
      <c r="H31" s="182" t="s">
        <v>687</v>
      </c>
      <c r="I31" s="182" t="s">
        <v>688</v>
      </c>
      <c r="J31" s="183" t="s">
        <v>218</v>
      </c>
      <c r="L31" s="190" t="s">
        <v>382</v>
      </c>
      <c r="M31" s="182" t="s">
        <v>687</v>
      </c>
      <c r="N31" s="182" t="s">
        <v>688</v>
      </c>
      <c r="O31" s="183" t="s">
        <v>218</v>
      </c>
    </row>
    <row r="32" spans="2:15" ht="22" customHeight="1">
      <c r="B32" s="45">
        <v>6</v>
      </c>
      <c r="C32" s="201">
        <f>'13-Bilanciamento rigidezze'!V61</f>
        <v>83.00376608028553</v>
      </c>
      <c r="D32" s="201">
        <v>87.348500000000001</v>
      </c>
      <c r="E32" s="46" t="s">
        <v>446</v>
      </c>
      <c r="G32" s="45">
        <v>6</v>
      </c>
      <c r="H32" s="201">
        <f>'13-Bilanciamento rigidezze'!AL79</f>
        <v>19.855941836252427</v>
      </c>
      <c r="I32" s="201">
        <v>16.581199999999999</v>
      </c>
      <c r="J32" s="46" t="s">
        <v>446</v>
      </c>
      <c r="L32" s="45">
        <v>6</v>
      </c>
      <c r="M32" s="201">
        <f>'13-Bilanciamento rigidezze'!AS79</f>
        <v>43.435817879501798</v>
      </c>
      <c r="N32" s="201">
        <v>45.538400000000003</v>
      </c>
      <c r="O32" s="46" t="s">
        <v>446</v>
      </c>
    </row>
    <row r="33" spans="2:15" ht="22" customHeight="1">
      <c r="B33" s="45">
        <v>5</v>
      </c>
      <c r="C33" s="201">
        <f>'13-Bilanciamento rigidezze'!$V$35</f>
        <v>131.85065252452466</v>
      </c>
      <c r="D33" s="201">
        <v>125.61190000000001</v>
      </c>
      <c r="E33" s="46" t="s">
        <v>446</v>
      </c>
      <c r="G33" s="45">
        <v>5</v>
      </c>
      <c r="H33" s="201">
        <f>'13-Bilanciamento rigidezze'!$AL$53</f>
        <v>29.192732195619772</v>
      </c>
      <c r="I33" s="201">
        <v>23.592099999999999</v>
      </c>
      <c r="J33" s="46" t="s">
        <v>446</v>
      </c>
      <c r="L33" s="45">
        <v>5</v>
      </c>
      <c r="M33" s="201">
        <f>'13-Bilanciamento rigidezze'!$AS$53</f>
        <v>71.378896701657126</v>
      </c>
      <c r="N33" s="201">
        <v>65.584800000000001</v>
      </c>
      <c r="O33" s="46" t="s">
        <v>446</v>
      </c>
    </row>
    <row r="34" spans="2:15" ht="22" customHeight="1">
      <c r="B34" s="45">
        <v>4</v>
      </c>
      <c r="C34" s="201">
        <f>'13-Bilanciamento rigidezze'!$V$35</f>
        <v>131.85065252452466</v>
      </c>
      <c r="D34" s="201">
        <v>130.76339999999999</v>
      </c>
      <c r="E34" s="46" t="s">
        <v>446</v>
      </c>
      <c r="G34" s="45">
        <v>4</v>
      </c>
      <c r="H34" s="201">
        <f>'13-Bilanciamento rigidezze'!$AL$53</f>
        <v>29.192732195619772</v>
      </c>
      <c r="I34" s="201">
        <v>25.7729</v>
      </c>
      <c r="J34" s="46" t="s">
        <v>446</v>
      </c>
      <c r="L34" s="45">
        <v>4</v>
      </c>
      <c r="M34" s="201">
        <f>'13-Bilanciamento rigidezze'!$AS$53</f>
        <v>71.378896701657126</v>
      </c>
      <c r="N34" s="201">
        <v>69.271299999999997</v>
      </c>
      <c r="O34" s="46" t="s">
        <v>446</v>
      </c>
    </row>
    <row r="35" spans="2:15" ht="22" customHeight="1">
      <c r="B35" s="45">
        <v>3</v>
      </c>
      <c r="C35" s="201">
        <f>'13-Bilanciamento rigidezze'!$V$35</f>
        <v>131.85065252452466</v>
      </c>
      <c r="D35" s="201">
        <v>136.66470000000001</v>
      </c>
      <c r="E35" s="46" t="s">
        <v>446</v>
      </c>
      <c r="G35" s="45">
        <v>3</v>
      </c>
      <c r="H35" s="201">
        <f>'13-Bilanciamento rigidezze'!$AL$53</f>
        <v>29.192732195619772</v>
      </c>
      <c r="I35" s="201">
        <v>29.379000000000001</v>
      </c>
      <c r="J35" s="46" t="s">
        <v>446</v>
      </c>
      <c r="L35" s="45">
        <v>3</v>
      </c>
      <c r="M35" s="201">
        <f>'13-Bilanciamento rigidezze'!$AS$53</f>
        <v>71.378896701657126</v>
      </c>
      <c r="N35" s="201">
        <v>72.991900000000001</v>
      </c>
      <c r="O35" s="46" t="s">
        <v>446</v>
      </c>
    </row>
    <row r="36" spans="2:15" ht="22" customHeight="1" thickBot="1">
      <c r="B36" s="47">
        <v>2</v>
      </c>
      <c r="C36" s="202">
        <f>'13-Bilanciamento rigidezze'!V9</f>
        <v>219.04857276186902</v>
      </c>
      <c r="D36" s="202">
        <v>215.2687</v>
      </c>
      <c r="E36" s="49" t="s">
        <v>446</v>
      </c>
      <c r="G36" s="47">
        <v>2</v>
      </c>
      <c r="H36" s="202">
        <f>'13-Bilanciamento rigidezze'!AL27</f>
        <v>32.708813808559547</v>
      </c>
      <c r="I36" s="202">
        <v>36.835599999999999</v>
      </c>
      <c r="J36" s="49" t="s">
        <v>446</v>
      </c>
      <c r="L36" s="47">
        <v>2</v>
      </c>
      <c r="M36" s="202">
        <f>'13-Bilanciamento rigidezze'!AS27</f>
        <v>137.83230709268318</v>
      </c>
      <c r="N36" s="202">
        <v>130.012</v>
      </c>
      <c r="O36" s="49" t="s">
        <v>446</v>
      </c>
    </row>
    <row r="39" spans="2:15" ht="22" customHeight="1">
      <c r="B39" s="779" t="s">
        <v>700</v>
      </c>
      <c r="C39" s="779"/>
      <c r="D39" s="779"/>
      <c r="E39" s="779"/>
      <c r="F39" s="779"/>
      <c r="G39" s="779"/>
      <c r="H39" s="779"/>
      <c r="I39" s="779"/>
      <c r="J39" s="779"/>
      <c r="K39" s="779"/>
      <c r="L39" s="779"/>
      <c r="M39" s="779"/>
      <c r="N39" s="779"/>
    </row>
    <row r="40" spans="2:15" ht="22" customHeight="1" thickBot="1"/>
    <row r="41" spans="2:15" ht="22" customHeight="1" thickBot="1">
      <c r="B41" s="677" t="s">
        <v>686</v>
      </c>
      <c r="C41" s="678"/>
      <c r="D41" s="678"/>
      <c r="E41" s="678"/>
      <c r="F41" s="678"/>
      <c r="G41" s="679"/>
      <c r="H41" s="16"/>
      <c r="I41" s="677" t="s">
        <v>692</v>
      </c>
      <c r="J41" s="678"/>
      <c r="K41" s="678"/>
      <c r="L41" s="678"/>
      <c r="M41" s="678"/>
      <c r="N41" s="679"/>
    </row>
    <row r="42" spans="2:15" ht="22" customHeight="1">
      <c r="B42" s="707" t="s">
        <v>382</v>
      </c>
      <c r="C42" s="709" t="s">
        <v>583</v>
      </c>
      <c r="D42" s="709"/>
      <c r="E42" s="709" t="s">
        <v>577</v>
      </c>
      <c r="F42" s="709"/>
      <c r="G42" s="778" t="s">
        <v>218</v>
      </c>
      <c r="H42" s="16"/>
      <c r="I42" s="707" t="s">
        <v>382</v>
      </c>
      <c r="J42" s="709" t="s">
        <v>583</v>
      </c>
      <c r="K42" s="709"/>
      <c r="L42" s="709" t="s">
        <v>577</v>
      </c>
      <c r="M42" s="709"/>
      <c r="N42" s="778" t="s">
        <v>218</v>
      </c>
    </row>
    <row r="43" spans="2:15" ht="22" customHeight="1">
      <c r="B43" s="708"/>
      <c r="C43" s="29" t="s">
        <v>687</v>
      </c>
      <c r="D43" s="29" t="s">
        <v>688</v>
      </c>
      <c r="E43" s="29" t="s">
        <v>687</v>
      </c>
      <c r="F43" s="29" t="s">
        <v>688</v>
      </c>
      <c r="G43" s="711"/>
      <c r="H43" s="16"/>
      <c r="I43" s="708"/>
      <c r="J43" s="29" t="s">
        <v>687</v>
      </c>
      <c r="K43" s="29" t="s">
        <v>688</v>
      </c>
      <c r="L43" s="29" t="s">
        <v>687</v>
      </c>
      <c r="M43" s="29" t="s">
        <v>688</v>
      </c>
      <c r="N43" s="711"/>
    </row>
    <row r="44" spans="2:15" ht="22" customHeight="1">
      <c r="B44" s="45">
        <v>6</v>
      </c>
      <c r="C44" s="201">
        <f>'12-Controllo Periodo'!J5</f>
        <v>2.0782897071305451</v>
      </c>
      <c r="D44" s="201">
        <v>1.6859999999999999</v>
      </c>
      <c r="E44" s="201">
        <f>'12-Controllo Periodo'!K5</f>
        <v>13.402657006094902</v>
      </c>
      <c r="F44" s="201">
        <v>13.045</v>
      </c>
      <c r="G44" s="46" t="s">
        <v>579</v>
      </c>
      <c r="H44" s="16"/>
      <c r="I44" s="45">
        <v>6</v>
      </c>
      <c r="J44" s="201">
        <f>'12-Controllo Periodo'!J16</f>
        <v>2.2860878488476581</v>
      </c>
      <c r="K44" s="201">
        <v>1.996</v>
      </c>
      <c r="L44" s="201">
        <f>'12-Controllo Periodo'!K16</f>
        <v>14.486022384682336</v>
      </c>
      <c r="M44" s="86">
        <v>14.74</v>
      </c>
      <c r="N44" s="46" t="s">
        <v>579</v>
      </c>
    </row>
    <row r="45" spans="2:15" ht="22" customHeight="1">
      <c r="B45" s="45">
        <v>5</v>
      </c>
      <c r="C45" s="201">
        <f>'12-Controllo Periodo'!J6</f>
        <v>2.2400081928677955</v>
      </c>
      <c r="D45" s="201">
        <v>2.3279999999999998</v>
      </c>
      <c r="E45" s="201">
        <f>'12-Controllo Periodo'!K6</f>
        <v>11.324367298964356</v>
      </c>
      <c r="F45" s="201">
        <v>11.359</v>
      </c>
      <c r="G45" s="46" t="s">
        <v>579</v>
      </c>
      <c r="H45" s="16"/>
      <c r="I45" s="45">
        <v>5</v>
      </c>
      <c r="J45" s="201">
        <f>'12-Controllo Periodo'!J17</f>
        <v>2.433643429104102</v>
      </c>
      <c r="K45" s="201">
        <v>2.6960000000000002</v>
      </c>
      <c r="L45" s="201">
        <f>'12-Controllo Periodo'!K17</f>
        <v>12.199934535834679</v>
      </c>
      <c r="M45" s="351">
        <v>12.74</v>
      </c>
      <c r="N45" s="46" t="s">
        <v>579</v>
      </c>
    </row>
    <row r="46" spans="2:15" ht="22" customHeight="1">
      <c r="B46" s="45">
        <v>4</v>
      </c>
      <c r="C46" s="201">
        <f>'12-Controllo Periodo'!J7</f>
        <v>3.0114547818911896</v>
      </c>
      <c r="D46" s="201">
        <v>3.036</v>
      </c>
      <c r="E46" s="201">
        <f>'12-Controllo Periodo'!K7</f>
        <v>9.0843591060965601</v>
      </c>
      <c r="F46" s="201">
        <v>9.0310000000000006</v>
      </c>
      <c r="G46" s="46" t="s">
        <v>579</v>
      </c>
      <c r="H46" s="16"/>
      <c r="I46" s="45">
        <v>4</v>
      </c>
      <c r="J46" s="201">
        <f>'12-Controllo Periodo'!J18</f>
        <v>3.2717769360525564</v>
      </c>
      <c r="K46" s="201">
        <v>3.4620000000000002</v>
      </c>
      <c r="L46" s="201">
        <f>'12-Controllo Periodo'!K18</f>
        <v>9.7662911067305771</v>
      </c>
      <c r="M46" s="351">
        <v>10.050000000000001</v>
      </c>
      <c r="N46" s="46" t="s">
        <v>579</v>
      </c>
    </row>
    <row r="47" spans="2:15" ht="22" customHeight="1">
      <c r="B47" s="45">
        <v>3</v>
      </c>
      <c r="C47" s="201">
        <f>'12-Controllo Periodo'!J8</f>
        <v>3.5257525079067853</v>
      </c>
      <c r="D47" s="201">
        <v>3.4169999999999998</v>
      </c>
      <c r="E47" s="201">
        <f>'12-Controllo Periodo'!K8</f>
        <v>6.0729043242053695</v>
      </c>
      <c r="F47" s="201">
        <v>5.9960000000000004</v>
      </c>
      <c r="G47" s="46" t="s">
        <v>579</v>
      </c>
      <c r="H47" s="16"/>
      <c r="I47" s="45">
        <v>3</v>
      </c>
      <c r="J47" s="201">
        <f>'12-Controllo Periodo'!J19</f>
        <v>3.8305326073515262</v>
      </c>
      <c r="K47" s="201">
        <v>3.819</v>
      </c>
      <c r="L47" s="201">
        <f>'12-Controllo Periodo'!K19</f>
        <v>6.4945141706780216</v>
      </c>
      <c r="M47" s="351">
        <v>6.59</v>
      </c>
      <c r="N47" s="46" t="s">
        <v>579</v>
      </c>
    </row>
    <row r="48" spans="2:15" ht="22" customHeight="1" thickBot="1">
      <c r="B48" s="47">
        <v>2</v>
      </c>
      <c r="C48" s="202">
        <f>'12-Controllo Periodo'!J9</f>
        <v>2.5471518162985847</v>
      </c>
      <c r="D48" s="202">
        <v>2.5790000000000002</v>
      </c>
      <c r="E48" s="202">
        <f>'12-Controllo Periodo'!K9</f>
        <v>2.5471518162985847</v>
      </c>
      <c r="F48" s="202">
        <v>2.5790000000000002</v>
      </c>
      <c r="G48" s="49" t="s">
        <v>579</v>
      </c>
      <c r="H48" s="16"/>
      <c r="I48" s="47">
        <v>2</v>
      </c>
      <c r="J48" s="202">
        <f>'12-Controllo Periodo'!J20</f>
        <v>2.6639815633264949</v>
      </c>
      <c r="K48" s="202">
        <v>2.7610000000000001</v>
      </c>
      <c r="L48" s="202">
        <f>'12-Controllo Periodo'!K20</f>
        <v>2.6639815633264949</v>
      </c>
      <c r="M48" s="352">
        <v>2.77</v>
      </c>
      <c r="N48" s="49" t="s">
        <v>579</v>
      </c>
    </row>
    <row r="49" spans="2:14" ht="22" customHeight="1">
      <c r="B49" s="56"/>
      <c r="C49" s="26"/>
      <c r="D49" s="26"/>
      <c r="E49" s="56"/>
      <c r="F49" s="16"/>
      <c r="G49" s="16"/>
      <c r="H49" s="16"/>
      <c r="I49" s="56"/>
      <c r="J49" s="26"/>
      <c r="K49" s="26"/>
      <c r="L49" s="16"/>
      <c r="M49" s="16"/>
      <c r="N49" s="16"/>
    </row>
    <row r="50" spans="2:14" ht="22" customHeight="1" thickBot="1">
      <c r="B50" s="16"/>
      <c r="C50" s="16"/>
      <c r="D50" s="16"/>
      <c r="E50" s="16"/>
      <c r="F50" s="16"/>
      <c r="G50" s="16"/>
      <c r="H50" s="16"/>
      <c r="I50" s="16"/>
      <c r="J50" s="16"/>
      <c r="K50" s="16"/>
      <c r="L50" s="16"/>
      <c r="M50" s="16"/>
      <c r="N50" s="16"/>
    </row>
    <row r="51" spans="2:14" ht="22" customHeight="1" thickBot="1">
      <c r="B51" s="677" t="s">
        <v>691</v>
      </c>
      <c r="C51" s="678"/>
      <c r="D51" s="678"/>
      <c r="E51" s="678"/>
      <c r="F51" s="678"/>
      <c r="G51" s="679"/>
      <c r="H51" s="16"/>
      <c r="I51" s="677" t="s">
        <v>699</v>
      </c>
      <c r="J51" s="678"/>
      <c r="K51" s="678"/>
      <c r="L51" s="678"/>
      <c r="M51" s="678"/>
      <c r="N51" s="679"/>
    </row>
    <row r="52" spans="2:14" ht="22" customHeight="1">
      <c r="B52" s="777" t="s">
        <v>382</v>
      </c>
      <c r="C52" s="709" t="s">
        <v>583</v>
      </c>
      <c r="D52" s="709"/>
      <c r="E52" s="709" t="s">
        <v>577</v>
      </c>
      <c r="F52" s="709"/>
      <c r="G52" s="778" t="s">
        <v>218</v>
      </c>
      <c r="H52" s="16"/>
      <c r="I52" s="707" t="s">
        <v>382</v>
      </c>
      <c r="J52" s="709" t="s">
        <v>583</v>
      </c>
      <c r="K52" s="709"/>
      <c r="L52" s="709" t="s">
        <v>577</v>
      </c>
      <c r="M52" s="709"/>
      <c r="N52" s="778" t="s">
        <v>218</v>
      </c>
    </row>
    <row r="53" spans="2:14" ht="22" customHeight="1">
      <c r="B53" s="707"/>
      <c r="C53" s="29" t="s">
        <v>687</v>
      </c>
      <c r="D53" s="29" t="s">
        <v>688</v>
      </c>
      <c r="E53" s="29" t="s">
        <v>687</v>
      </c>
      <c r="F53" s="29" t="s">
        <v>688</v>
      </c>
      <c r="G53" s="711"/>
      <c r="H53" s="16"/>
      <c r="I53" s="708"/>
      <c r="J53" s="35" t="s">
        <v>687</v>
      </c>
      <c r="K53" s="35" t="s">
        <v>688</v>
      </c>
      <c r="L53" s="29" t="s">
        <v>687</v>
      </c>
      <c r="M53" s="29" t="s">
        <v>688</v>
      </c>
      <c r="N53" s="711"/>
    </row>
    <row r="54" spans="2:14" ht="22" customHeight="1">
      <c r="B54" s="45">
        <v>6</v>
      </c>
      <c r="C54" s="201">
        <f>C44</f>
        <v>2.0782897071305451</v>
      </c>
      <c r="D54" s="201">
        <v>1.7030000000000001</v>
      </c>
      <c r="E54" s="201">
        <f>E44</f>
        <v>13.402657006094902</v>
      </c>
      <c r="F54" s="201">
        <v>13.122</v>
      </c>
      <c r="G54" s="46" t="s">
        <v>579</v>
      </c>
      <c r="H54" s="16"/>
      <c r="I54" s="45">
        <v>6</v>
      </c>
      <c r="J54" s="201">
        <f>J44</f>
        <v>2.2860878488476581</v>
      </c>
      <c r="K54" s="201">
        <v>2.0219999999999998</v>
      </c>
      <c r="L54" s="201">
        <f>L44</f>
        <v>14.486022384682336</v>
      </c>
      <c r="M54" s="201">
        <v>14.5</v>
      </c>
      <c r="N54" s="46" t="s">
        <v>579</v>
      </c>
    </row>
    <row r="55" spans="2:14" ht="22" customHeight="1">
      <c r="B55" s="45">
        <v>5</v>
      </c>
      <c r="C55" s="201">
        <f t="shared" ref="C55:C57" si="0">C45</f>
        <v>2.2400081928677955</v>
      </c>
      <c r="D55" s="201">
        <v>2.347</v>
      </c>
      <c r="E55" s="201">
        <f t="shared" ref="E55:E58" si="1">E45</f>
        <v>11.324367298964356</v>
      </c>
      <c r="F55" s="201">
        <v>11.419</v>
      </c>
      <c r="G55" s="46" t="s">
        <v>579</v>
      </c>
      <c r="H55" s="16"/>
      <c r="I55" s="45">
        <v>5</v>
      </c>
      <c r="J55" s="201">
        <f t="shared" ref="J55:J57" si="2">J45</f>
        <v>2.433643429104102</v>
      </c>
      <c r="K55" s="201">
        <v>2.706</v>
      </c>
      <c r="L55" s="201">
        <f t="shared" ref="L55:L58" si="3">L45</f>
        <v>12.199934535834679</v>
      </c>
      <c r="M55" s="201">
        <v>12.478</v>
      </c>
      <c r="N55" s="46" t="s">
        <v>579</v>
      </c>
    </row>
    <row r="56" spans="2:14" ht="22" customHeight="1">
      <c r="B56" s="45">
        <v>4</v>
      </c>
      <c r="C56" s="201">
        <f t="shared" si="0"/>
        <v>3.0114547818911896</v>
      </c>
      <c r="D56" s="201">
        <v>3.056</v>
      </c>
      <c r="E56" s="201">
        <f t="shared" si="1"/>
        <v>9.0843591060965601</v>
      </c>
      <c r="F56" s="201">
        <v>9.0719999999999992</v>
      </c>
      <c r="G56" s="46" t="s">
        <v>579</v>
      </c>
      <c r="H56" s="16"/>
      <c r="I56" s="45">
        <v>4</v>
      </c>
      <c r="J56" s="201">
        <f t="shared" si="2"/>
        <v>3.2717769360525564</v>
      </c>
      <c r="K56" s="201">
        <v>3.431</v>
      </c>
      <c r="L56" s="201">
        <f t="shared" si="3"/>
        <v>9.7662911067305771</v>
      </c>
      <c r="M56" s="201">
        <v>9.7720000000000002</v>
      </c>
      <c r="N56" s="46" t="s">
        <v>579</v>
      </c>
    </row>
    <row r="57" spans="2:14" ht="22" customHeight="1">
      <c r="B57" s="45">
        <v>3</v>
      </c>
      <c r="C57" s="201">
        <f t="shared" si="0"/>
        <v>3.5257525079067853</v>
      </c>
      <c r="D57" s="201">
        <v>3.4340000000000002</v>
      </c>
      <c r="E57" s="201">
        <f t="shared" si="1"/>
        <v>6.0729043242053695</v>
      </c>
      <c r="F57" s="201">
        <v>6.0149999999999997</v>
      </c>
      <c r="G57" s="46" t="s">
        <v>579</v>
      </c>
      <c r="H57" s="16"/>
      <c r="I57" s="45">
        <v>3</v>
      </c>
      <c r="J57" s="201">
        <f t="shared" si="2"/>
        <v>3.8305326073515262</v>
      </c>
      <c r="K57" s="201">
        <v>3.7320000000000002</v>
      </c>
      <c r="L57" s="201">
        <f t="shared" si="3"/>
        <v>6.4945141706780216</v>
      </c>
      <c r="M57" s="201">
        <v>6.3419999999999996</v>
      </c>
      <c r="N57" s="46" t="s">
        <v>579</v>
      </c>
    </row>
    <row r="58" spans="2:14" ht="22" customHeight="1" thickBot="1">
      <c r="B58" s="47">
        <v>2</v>
      </c>
      <c r="C58" s="202">
        <f>C48</f>
        <v>2.5471518162985847</v>
      </c>
      <c r="D58" s="202">
        <v>2.5779999999999998</v>
      </c>
      <c r="E58" s="202">
        <f t="shared" si="1"/>
        <v>2.5471518162985847</v>
      </c>
      <c r="F58" s="202">
        <v>2.581</v>
      </c>
      <c r="G58" s="49" t="s">
        <v>579</v>
      </c>
      <c r="H58" s="16"/>
      <c r="I58" s="342">
        <v>2</v>
      </c>
      <c r="J58" s="343">
        <f>J48</f>
        <v>2.6639815633264949</v>
      </c>
      <c r="K58" s="343">
        <v>2.6059999999999999</v>
      </c>
      <c r="L58" s="343">
        <f t="shared" si="3"/>
        <v>2.6639815633264949</v>
      </c>
      <c r="M58" s="343">
        <v>2.61</v>
      </c>
      <c r="N58" s="344" t="s">
        <v>579</v>
      </c>
    </row>
  </sheetData>
  <mergeCells count="35">
    <mergeCell ref="B4:O4"/>
    <mergeCell ref="A1:C1"/>
    <mergeCell ref="B6:E6"/>
    <mergeCell ref="B14:E14"/>
    <mergeCell ref="B22:E22"/>
    <mergeCell ref="G6:J6"/>
    <mergeCell ref="G14:J14"/>
    <mergeCell ref="G22:J22"/>
    <mergeCell ref="L6:O6"/>
    <mergeCell ref="L14:O14"/>
    <mergeCell ref="L22:O22"/>
    <mergeCell ref="L30:O30"/>
    <mergeCell ref="B30:E30"/>
    <mergeCell ref="G30:J30"/>
    <mergeCell ref="C52:D52"/>
    <mergeCell ref="G42:G43"/>
    <mergeCell ref="N42:N43"/>
    <mergeCell ref="N52:N53"/>
    <mergeCell ref="B39:N39"/>
    <mergeCell ref="G52:G53"/>
    <mergeCell ref="L52:M52"/>
    <mergeCell ref="E42:F42"/>
    <mergeCell ref="E52:F52"/>
    <mergeCell ref="B41:G41"/>
    <mergeCell ref="I41:N41"/>
    <mergeCell ref="B51:G51"/>
    <mergeCell ref="I51:N51"/>
    <mergeCell ref="L42:M42"/>
    <mergeCell ref="B52:B53"/>
    <mergeCell ref="J52:K52"/>
    <mergeCell ref="I52:I53"/>
    <mergeCell ref="B42:B43"/>
    <mergeCell ref="C42:D42"/>
    <mergeCell ref="I42:I43"/>
    <mergeCell ref="J42:K42"/>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8" enableFormatConditionsCalculation="0"/>
  <dimension ref="A1:M721"/>
  <sheetViews>
    <sheetView workbookViewId="0">
      <selection activeCell="O16" sqref="O16"/>
    </sheetView>
  </sheetViews>
  <sheetFormatPr baseColWidth="10" defaultRowHeight="15" x14ac:dyDescent="0"/>
  <cols>
    <col min="1" max="1" width="6.1640625" bestFit="1" customWidth="1"/>
    <col min="2" max="5" width="5.83203125" bestFit="1" customWidth="1"/>
    <col min="6" max="13" width="10.1640625" bestFit="1" customWidth="1"/>
  </cols>
  <sheetData>
    <row r="1" spans="1:13">
      <c r="A1" t="s">
        <v>702</v>
      </c>
      <c r="B1" t="s">
        <v>703</v>
      </c>
      <c r="C1" t="s">
        <v>704</v>
      </c>
      <c r="D1" t="s">
        <v>705</v>
      </c>
      <c r="F1" t="s">
        <v>706</v>
      </c>
      <c r="G1" t="s">
        <v>707</v>
      </c>
      <c r="H1" t="s">
        <v>708</v>
      </c>
      <c r="I1" t="s">
        <v>709</v>
      </c>
      <c r="J1" t="s">
        <v>710</v>
      </c>
      <c r="K1" t="s">
        <v>711</v>
      </c>
      <c r="L1" t="s">
        <v>712</v>
      </c>
      <c r="M1" t="s">
        <v>713</v>
      </c>
    </row>
    <row r="2" spans="1:13">
      <c r="A2">
        <v>1</v>
      </c>
      <c r="B2">
        <v>1</v>
      </c>
      <c r="C2">
        <v>2</v>
      </c>
      <c r="D2">
        <v>6</v>
      </c>
      <c r="E2" t="s">
        <v>714</v>
      </c>
      <c r="F2">
        <v>-65.875</v>
      </c>
      <c r="G2">
        <v>-40.354999999999997</v>
      </c>
      <c r="H2">
        <v>40.896000000000001</v>
      </c>
      <c r="I2">
        <v>-1.256</v>
      </c>
      <c r="J2">
        <v>4.3760000000000003</v>
      </c>
      <c r="K2">
        <v>3.266</v>
      </c>
      <c r="L2">
        <v>41.365000000000002</v>
      </c>
      <c r="M2">
        <v>0.27600000000000002</v>
      </c>
    </row>
    <row r="3" spans="1:13">
      <c r="A3">
        <v>1</v>
      </c>
      <c r="B3">
        <v>1</v>
      </c>
      <c r="C3">
        <v>2</v>
      </c>
      <c r="D3">
        <v>6</v>
      </c>
      <c r="E3" t="s">
        <v>715</v>
      </c>
      <c r="F3">
        <v>-59.265000000000001</v>
      </c>
      <c r="G3">
        <v>-35.911999999999999</v>
      </c>
      <c r="H3">
        <v>-35.341000000000001</v>
      </c>
      <c r="I3">
        <v>1.054</v>
      </c>
      <c r="J3">
        <v>-3.7850000000000001</v>
      </c>
      <c r="K3">
        <v>-2.8250000000000002</v>
      </c>
      <c r="L3">
        <v>-35.857999999999997</v>
      </c>
      <c r="M3">
        <v>-0.23300000000000001</v>
      </c>
    </row>
    <row r="4" spans="1:13">
      <c r="A4">
        <v>1</v>
      </c>
      <c r="B4">
        <v>1</v>
      </c>
      <c r="C4">
        <v>2</v>
      </c>
      <c r="D4">
        <v>6</v>
      </c>
      <c r="E4" t="s">
        <v>716</v>
      </c>
      <c r="F4">
        <v>102.587</v>
      </c>
      <c r="G4">
        <v>62.545000000000002</v>
      </c>
      <c r="H4">
        <v>-17.728999999999999</v>
      </c>
      <c r="I4">
        <v>0.53700000000000003</v>
      </c>
      <c r="J4">
        <v>-1.8979999999999999</v>
      </c>
      <c r="K4">
        <v>-1.4159999999999999</v>
      </c>
      <c r="L4">
        <v>-17.959</v>
      </c>
      <c r="M4">
        <v>-0.11799999999999999</v>
      </c>
    </row>
    <row r="5" spans="1:13">
      <c r="A5">
        <v>1</v>
      </c>
      <c r="B5">
        <v>1</v>
      </c>
      <c r="C5">
        <v>2</v>
      </c>
      <c r="D5">
        <v>6</v>
      </c>
      <c r="E5" t="s">
        <v>717</v>
      </c>
      <c r="F5">
        <v>-99.513000000000005</v>
      </c>
      <c r="G5">
        <v>-60.478000000000002</v>
      </c>
      <c r="H5">
        <v>-17.728999999999999</v>
      </c>
      <c r="I5">
        <v>0.53700000000000003</v>
      </c>
      <c r="J5">
        <v>-1.8979999999999999</v>
      </c>
      <c r="K5">
        <v>-1.4159999999999999</v>
      </c>
      <c r="L5">
        <v>-17.959</v>
      </c>
      <c r="M5">
        <v>-0.11799999999999999</v>
      </c>
    </row>
    <row r="6" spans="1:13">
      <c r="A6">
        <v>1</v>
      </c>
      <c r="B6">
        <v>1</v>
      </c>
      <c r="C6">
        <v>2</v>
      </c>
      <c r="D6">
        <v>5</v>
      </c>
      <c r="E6" t="s">
        <v>714</v>
      </c>
      <c r="F6">
        <v>-103.48</v>
      </c>
      <c r="G6">
        <v>-64.703000000000003</v>
      </c>
      <c r="H6">
        <v>106.352</v>
      </c>
      <c r="I6">
        <v>-2.1120000000000001</v>
      </c>
      <c r="J6">
        <v>11.284000000000001</v>
      </c>
      <c r="K6">
        <v>8.4209999999999994</v>
      </c>
      <c r="L6">
        <v>110.541</v>
      </c>
      <c r="M6">
        <v>0.42</v>
      </c>
    </row>
    <row r="7" spans="1:13">
      <c r="A7">
        <v>1</v>
      </c>
      <c r="B7">
        <v>1</v>
      </c>
      <c r="C7">
        <v>2</v>
      </c>
      <c r="D7">
        <v>5</v>
      </c>
      <c r="E7" t="s">
        <v>715</v>
      </c>
      <c r="F7">
        <v>-62.491999999999997</v>
      </c>
      <c r="G7">
        <v>-39.548000000000002</v>
      </c>
      <c r="H7">
        <v>-95.453999999999994</v>
      </c>
      <c r="I7">
        <v>1.8859999999999999</v>
      </c>
      <c r="J7">
        <v>-10.125999999999999</v>
      </c>
      <c r="K7">
        <v>-7.556</v>
      </c>
      <c r="L7">
        <v>-99.245999999999995</v>
      </c>
      <c r="M7">
        <v>-0.36399999999999999</v>
      </c>
    </row>
    <row r="8" spans="1:13">
      <c r="A8">
        <v>1</v>
      </c>
      <c r="B8">
        <v>1</v>
      </c>
      <c r="C8">
        <v>2</v>
      </c>
      <c r="D8">
        <v>5</v>
      </c>
      <c r="E8" t="s">
        <v>716</v>
      </c>
      <c r="F8">
        <v>134.125</v>
      </c>
      <c r="G8">
        <v>84.153000000000006</v>
      </c>
      <c r="H8">
        <v>-46.930999999999997</v>
      </c>
      <c r="I8">
        <v>0.93</v>
      </c>
      <c r="J8">
        <v>-4.9790000000000001</v>
      </c>
      <c r="K8">
        <v>-3.7160000000000002</v>
      </c>
      <c r="L8">
        <v>-48.787999999999997</v>
      </c>
      <c r="M8">
        <v>-0.182</v>
      </c>
    </row>
    <row r="9" spans="1:13">
      <c r="A9">
        <v>1</v>
      </c>
      <c r="B9">
        <v>1</v>
      </c>
      <c r="C9">
        <v>2</v>
      </c>
      <c r="D9">
        <v>5</v>
      </c>
      <c r="E9" t="s">
        <v>717</v>
      </c>
      <c r="F9">
        <v>-115.06</v>
      </c>
      <c r="G9">
        <v>-72.453000000000003</v>
      </c>
      <c r="H9">
        <v>-46.930999999999997</v>
      </c>
      <c r="I9">
        <v>0.93</v>
      </c>
      <c r="J9">
        <v>-4.9790000000000001</v>
      </c>
      <c r="K9">
        <v>-3.7160000000000002</v>
      </c>
      <c r="L9">
        <v>-48.787999999999997</v>
      </c>
      <c r="M9">
        <v>-0.182</v>
      </c>
    </row>
    <row r="10" spans="1:13">
      <c r="A10">
        <v>1</v>
      </c>
      <c r="B10">
        <v>1</v>
      </c>
      <c r="C10">
        <v>2</v>
      </c>
      <c r="D10">
        <v>4</v>
      </c>
      <c r="E10" t="s">
        <v>714</v>
      </c>
      <c r="F10">
        <v>-101.032</v>
      </c>
      <c r="G10">
        <v>-63.319000000000003</v>
      </c>
      <c r="H10">
        <v>158.38300000000001</v>
      </c>
      <c r="I10">
        <v>-2.9860000000000002</v>
      </c>
      <c r="J10">
        <v>16.206</v>
      </c>
      <c r="K10">
        <v>12.093999999999999</v>
      </c>
      <c r="L10">
        <v>163.46700000000001</v>
      </c>
      <c r="M10">
        <v>-0.154</v>
      </c>
    </row>
    <row r="11" spans="1:13">
      <c r="A11">
        <v>1</v>
      </c>
      <c r="B11">
        <v>1</v>
      </c>
      <c r="C11">
        <v>2</v>
      </c>
      <c r="D11">
        <v>4</v>
      </c>
      <c r="E11" t="s">
        <v>715</v>
      </c>
      <c r="F11">
        <v>-65.474000000000004</v>
      </c>
      <c r="G11">
        <v>-41.384999999999998</v>
      </c>
      <c r="H11">
        <v>-143.9</v>
      </c>
      <c r="I11">
        <v>2.7050000000000001</v>
      </c>
      <c r="J11">
        <v>-14.733000000000001</v>
      </c>
      <c r="K11">
        <v>-10.994999999999999</v>
      </c>
      <c r="L11">
        <v>-148.55600000000001</v>
      </c>
      <c r="M11">
        <v>0.13800000000000001</v>
      </c>
    </row>
    <row r="12" spans="1:13">
      <c r="A12">
        <v>1</v>
      </c>
      <c r="B12">
        <v>1</v>
      </c>
      <c r="C12">
        <v>2</v>
      </c>
      <c r="D12">
        <v>4</v>
      </c>
      <c r="E12" t="s">
        <v>716</v>
      </c>
      <c r="F12">
        <v>132.86199999999999</v>
      </c>
      <c r="G12">
        <v>83.403999999999996</v>
      </c>
      <c r="H12">
        <v>-70.298000000000002</v>
      </c>
      <c r="I12">
        <v>1.3240000000000001</v>
      </c>
      <c r="J12">
        <v>-7.1950000000000003</v>
      </c>
      <c r="K12">
        <v>-5.37</v>
      </c>
      <c r="L12">
        <v>-72.563999999999993</v>
      </c>
      <c r="M12">
        <v>6.8000000000000005E-2</v>
      </c>
    </row>
    <row r="13" spans="1:13">
      <c r="A13">
        <v>1</v>
      </c>
      <c r="B13">
        <v>1</v>
      </c>
      <c r="C13">
        <v>2</v>
      </c>
      <c r="D13">
        <v>4</v>
      </c>
      <c r="E13" t="s">
        <v>717</v>
      </c>
      <c r="F13">
        <v>-116.32299999999999</v>
      </c>
      <c r="G13">
        <v>-73.201999999999998</v>
      </c>
      <c r="H13">
        <v>-70.298000000000002</v>
      </c>
      <c r="I13">
        <v>1.3240000000000001</v>
      </c>
      <c r="J13">
        <v>-7.1950000000000003</v>
      </c>
      <c r="K13">
        <v>-5.37</v>
      </c>
      <c r="L13">
        <v>-72.563999999999993</v>
      </c>
      <c r="M13">
        <v>6.8000000000000005E-2</v>
      </c>
    </row>
    <row r="14" spans="1:13">
      <c r="A14">
        <v>1</v>
      </c>
      <c r="B14">
        <v>1</v>
      </c>
      <c r="C14">
        <v>2</v>
      </c>
      <c r="D14">
        <v>3</v>
      </c>
      <c r="E14" t="s">
        <v>714</v>
      </c>
      <c r="F14">
        <v>-94.605000000000004</v>
      </c>
      <c r="G14">
        <v>-59.314999999999998</v>
      </c>
      <c r="H14">
        <v>199.43299999999999</v>
      </c>
      <c r="I14">
        <v>-4.0970000000000004</v>
      </c>
      <c r="J14">
        <v>19.785</v>
      </c>
      <c r="K14">
        <v>14.765000000000001</v>
      </c>
      <c r="L14">
        <v>203.12100000000001</v>
      </c>
      <c r="M14">
        <v>-1.0569999999999999</v>
      </c>
    </row>
    <row r="15" spans="1:13">
      <c r="A15">
        <v>1</v>
      </c>
      <c r="B15">
        <v>1</v>
      </c>
      <c r="C15">
        <v>2</v>
      </c>
      <c r="D15">
        <v>3</v>
      </c>
      <c r="E15" t="s">
        <v>715</v>
      </c>
      <c r="F15">
        <v>-72.626999999999995</v>
      </c>
      <c r="G15">
        <v>-45.811</v>
      </c>
      <c r="H15">
        <v>-181.43100000000001</v>
      </c>
      <c r="I15">
        <v>3.738</v>
      </c>
      <c r="J15">
        <v>-17.974</v>
      </c>
      <c r="K15">
        <v>-13.413</v>
      </c>
      <c r="L15">
        <v>-184.84299999999999</v>
      </c>
      <c r="M15">
        <v>0.996</v>
      </c>
    </row>
    <row r="16" spans="1:13">
      <c r="A16">
        <v>1</v>
      </c>
      <c r="B16">
        <v>1</v>
      </c>
      <c r="C16">
        <v>2</v>
      </c>
      <c r="D16">
        <v>3</v>
      </c>
      <c r="E16" t="s">
        <v>716</v>
      </c>
      <c r="F16">
        <v>129.70400000000001</v>
      </c>
      <c r="G16">
        <v>81.442999999999998</v>
      </c>
      <c r="H16">
        <v>-88.572999999999993</v>
      </c>
      <c r="I16">
        <v>1.8220000000000001</v>
      </c>
      <c r="J16">
        <v>-8.7810000000000006</v>
      </c>
      <c r="K16">
        <v>-6.5529999999999999</v>
      </c>
      <c r="L16">
        <v>-90.224000000000004</v>
      </c>
      <c r="M16">
        <v>0.47699999999999998</v>
      </c>
    </row>
    <row r="17" spans="1:13">
      <c r="A17">
        <v>1</v>
      </c>
      <c r="B17">
        <v>1</v>
      </c>
      <c r="C17">
        <v>2</v>
      </c>
      <c r="D17">
        <v>3</v>
      </c>
      <c r="E17" t="s">
        <v>717</v>
      </c>
      <c r="F17">
        <v>-119.48099999999999</v>
      </c>
      <c r="G17">
        <v>-75.162999999999997</v>
      </c>
      <c r="H17">
        <v>-88.572999999999993</v>
      </c>
      <c r="I17">
        <v>1.8220000000000001</v>
      </c>
      <c r="J17">
        <v>-8.7810000000000006</v>
      </c>
      <c r="K17">
        <v>-6.5529999999999999</v>
      </c>
      <c r="L17">
        <v>-90.224000000000004</v>
      </c>
      <c r="M17">
        <v>0.47699999999999998</v>
      </c>
    </row>
    <row r="18" spans="1:13">
      <c r="A18">
        <v>1</v>
      </c>
      <c r="B18">
        <v>1</v>
      </c>
      <c r="C18">
        <v>2</v>
      </c>
      <c r="D18">
        <v>2</v>
      </c>
      <c r="E18" t="s">
        <v>714</v>
      </c>
      <c r="F18">
        <v>-83.513999999999996</v>
      </c>
      <c r="G18">
        <v>-52.411000000000001</v>
      </c>
      <c r="H18">
        <v>216.405</v>
      </c>
      <c r="I18">
        <v>-5.7619999999999996</v>
      </c>
      <c r="J18">
        <v>19.698</v>
      </c>
      <c r="K18">
        <v>14.7</v>
      </c>
      <c r="L18">
        <v>218.23699999999999</v>
      </c>
      <c r="M18">
        <v>-3.1459999999999999</v>
      </c>
    </row>
    <row r="19" spans="1:13">
      <c r="A19">
        <v>1</v>
      </c>
      <c r="B19">
        <v>1</v>
      </c>
      <c r="C19">
        <v>2</v>
      </c>
      <c r="D19">
        <v>2</v>
      </c>
      <c r="E19" t="s">
        <v>715</v>
      </c>
      <c r="F19">
        <v>-81.462999999999994</v>
      </c>
      <c r="G19">
        <v>-51.286000000000001</v>
      </c>
      <c r="H19">
        <v>-192.804</v>
      </c>
      <c r="I19">
        <v>5.1059999999999999</v>
      </c>
      <c r="J19">
        <v>-17.584</v>
      </c>
      <c r="K19">
        <v>-13.122</v>
      </c>
      <c r="L19">
        <v>-194.49199999999999</v>
      </c>
      <c r="M19">
        <v>2.7679999999999998</v>
      </c>
    </row>
    <row r="20" spans="1:13">
      <c r="A20">
        <v>1</v>
      </c>
      <c r="B20">
        <v>1</v>
      </c>
      <c r="C20">
        <v>2</v>
      </c>
      <c r="D20">
        <v>2</v>
      </c>
      <c r="E20" t="s">
        <v>716</v>
      </c>
      <c r="F20">
        <v>125.069</v>
      </c>
      <c r="G20">
        <v>78.564999999999998</v>
      </c>
      <c r="H20">
        <v>-95.165000000000006</v>
      </c>
      <c r="I20">
        <v>2.5270000000000001</v>
      </c>
      <c r="J20">
        <v>-8.67</v>
      </c>
      <c r="K20">
        <v>-6.47</v>
      </c>
      <c r="L20">
        <v>-95.983999999999995</v>
      </c>
      <c r="M20">
        <v>1.375</v>
      </c>
    </row>
    <row r="21" spans="1:13">
      <c r="A21">
        <v>1</v>
      </c>
      <c r="B21">
        <v>1</v>
      </c>
      <c r="C21">
        <v>2</v>
      </c>
      <c r="D21">
        <v>2</v>
      </c>
      <c r="E21" t="s">
        <v>717</v>
      </c>
      <c r="F21">
        <v>-124.116</v>
      </c>
      <c r="G21">
        <v>-78.040999999999997</v>
      </c>
      <c r="H21">
        <v>-95.165000000000006</v>
      </c>
      <c r="I21">
        <v>2.5270000000000001</v>
      </c>
      <c r="J21">
        <v>-8.67</v>
      </c>
      <c r="K21">
        <v>-6.47</v>
      </c>
      <c r="L21">
        <v>-95.983999999999995</v>
      </c>
      <c r="M21">
        <v>1.375</v>
      </c>
    </row>
    <row r="22" spans="1:13">
      <c r="A22">
        <v>1</v>
      </c>
      <c r="B22">
        <v>1</v>
      </c>
      <c r="C22">
        <v>2</v>
      </c>
      <c r="D22">
        <v>1</v>
      </c>
      <c r="E22" t="s">
        <v>714</v>
      </c>
      <c r="F22">
        <v>-144.393</v>
      </c>
      <c r="G22">
        <v>-91.974000000000004</v>
      </c>
      <c r="H22">
        <v>117.68899999999999</v>
      </c>
      <c r="I22">
        <v>-6.0060000000000002</v>
      </c>
      <c r="J22">
        <v>8.2059999999999995</v>
      </c>
      <c r="K22">
        <v>6.1239999999999997</v>
      </c>
      <c r="L22">
        <v>108.666</v>
      </c>
      <c r="M22">
        <v>-4.7809999999999997</v>
      </c>
    </row>
    <row r="23" spans="1:13">
      <c r="A23">
        <v>1</v>
      </c>
      <c r="B23">
        <v>1</v>
      </c>
      <c r="C23">
        <v>2</v>
      </c>
      <c r="D23">
        <v>1</v>
      </c>
      <c r="E23" t="s">
        <v>715</v>
      </c>
      <c r="F23">
        <v>26.536000000000001</v>
      </c>
      <c r="G23">
        <v>15.706</v>
      </c>
      <c r="H23">
        <v>-113.958</v>
      </c>
      <c r="I23">
        <v>5.7789999999999999</v>
      </c>
      <c r="J23">
        <v>-7.9870000000000001</v>
      </c>
      <c r="K23">
        <v>-5.96</v>
      </c>
      <c r="L23">
        <v>-105.453</v>
      </c>
      <c r="M23">
        <v>4.593</v>
      </c>
    </row>
    <row r="24" spans="1:13">
      <c r="A24">
        <v>1</v>
      </c>
      <c r="B24">
        <v>1</v>
      </c>
      <c r="C24">
        <v>2</v>
      </c>
      <c r="D24">
        <v>1</v>
      </c>
      <c r="E24" t="s">
        <v>716</v>
      </c>
      <c r="F24">
        <v>124.547</v>
      </c>
      <c r="G24">
        <v>79.867000000000004</v>
      </c>
      <c r="H24">
        <v>-53.871000000000002</v>
      </c>
      <c r="I24">
        <v>2.7410000000000001</v>
      </c>
      <c r="J24">
        <v>-3.766</v>
      </c>
      <c r="K24">
        <v>-2.81</v>
      </c>
      <c r="L24">
        <v>-49.795000000000002</v>
      </c>
      <c r="M24">
        <v>2.1800000000000002</v>
      </c>
    </row>
    <row r="25" spans="1:13">
      <c r="A25">
        <v>1</v>
      </c>
      <c r="B25">
        <v>1</v>
      </c>
      <c r="C25">
        <v>2</v>
      </c>
      <c r="D25">
        <v>1</v>
      </c>
      <c r="E25" t="s">
        <v>717</v>
      </c>
      <c r="F25">
        <v>-45.045000000000002</v>
      </c>
      <c r="G25">
        <v>-29.783000000000001</v>
      </c>
      <c r="H25">
        <v>-53.871000000000002</v>
      </c>
      <c r="I25">
        <v>2.7410000000000001</v>
      </c>
      <c r="J25">
        <v>-3.766</v>
      </c>
      <c r="K25">
        <v>-2.81</v>
      </c>
      <c r="L25">
        <v>-49.795000000000002</v>
      </c>
      <c r="M25">
        <v>2.1800000000000002</v>
      </c>
    </row>
    <row r="26" spans="1:13">
      <c r="A26">
        <v>1</v>
      </c>
      <c r="B26">
        <v>2</v>
      </c>
      <c r="C26">
        <v>3</v>
      </c>
      <c r="D26">
        <v>6</v>
      </c>
      <c r="E26" t="s">
        <v>714</v>
      </c>
      <c r="F26">
        <v>-45.567999999999998</v>
      </c>
      <c r="G26">
        <v>-27.826000000000001</v>
      </c>
      <c r="H26">
        <v>35.28</v>
      </c>
      <c r="I26">
        <v>-1.0609999999999999</v>
      </c>
      <c r="J26">
        <v>3.7770000000000001</v>
      </c>
      <c r="K26">
        <v>2.819</v>
      </c>
      <c r="L26">
        <v>35.716000000000001</v>
      </c>
      <c r="M26">
        <v>0.24399999999999999</v>
      </c>
    </row>
    <row r="27" spans="1:13">
      <c r="A27">
        <v>1</v>
      </c>
      <c r="B27">
        <v>2</v>
      </c>
      <c r="C27">
        <v>3</v>
      </c>
      <c r="D27">
        <v>6</v>
      </c>
      <c r="E27" t="s">
        <v>715</v>
      </c>
      <c r="F27">
        <v>-52.392000000000003</v>
      </c>
      <c r="G27">
        <v>-31.885000000000002</v>
      </c>
      <c r="H27">
        <v>-35.655999999999999</v>
      </c>
      <c r="I27">
        <v>1.103</v>
      </c>
      <c r="J27">
        <v>-3.8130000000000002</v>
      </c>
      <c r="K27">
        <v>-2.8460000000000001</v>
      </c>
      <c r="L27">
        <v>-35.969000000000001</v>
      </c>
      <c r="M27">
        <v>-0.25600000000000001</v>
      </c>
    </row>
    <row r="28" spans="1:13">
      <c r="A28">
        <v>1</v>
      </c>
      <c r="B28">
        <v>2</v>
      </c>
      <c r="C28">
        <v>3</v>
      </c>
      <c r="D28">
        <v>6</v>
      </c>
      <c r="E28" t="s">
        <v>716</v>
      </c>
      <c r="F28">
        <v>79.159000000000006</v>
      </c>
      <c r="G28">
        <v>48.335999999999999</v>
      </c>
      <c r="H28">
        <v>-19.704000000000001</v>
      </c>
      <c r="I28">
        <v>0.60099999999999998</v>
      </c>
      <c r="J28">
        <v>-2.109</v>
      </c>
      <c r="K28">
        <v>-1.5740000000000001</v>
      </c>
      <c r="L28">
        <v>-19.913</v>
      </c>
      <c r="M28">
        <v>-0.13900000000000001</v>
      </c>
    </row>
    <row r="29" spans="1:13">
      <c r="A29">
        <v>1</v>
      </c>
      <c r="B29">
        <v>2</v>
      </c>
      <c r="C29">
        <v>3</v>
      </c>
      <c r="D29">
        <v>6</v>
      </c>
      <c r="E29" t="s">
        <v>717</v>
      </c>
      <c r="F29">
        <v>-82.948999999999998</v>
      </c>
      <c r="G29">
        <v>-50.591999999999999</v>
      </c>
      <c r="H29">
        <v>-19.704000000000001</v>
      </c>
      <c r="I29">
        <v>0.60099999999999998</v>
      </c>
      <c r="J29">
        <v>-2.109</v>
      </c>
      <c r="K29">
        <v>-1.5740000000000001</v>
      </c>
      <c r="L29">
        <v>-19.913</v>
      </c>
      <c r="M29">
        <v>-0.13900000000000001</v>
      </c>
    </row>
    <row r="30" spans="1:13">
      <c r="A30">
        <v>1</v>
      </c>
      <c r="B30">
        <v>2</v>
      </c>
      <c r="C30">
        <v>3</v>
      </c>
      <c r="D30">
        <v>5</v>
      </c>
      <c r="E30" t="s">
        <v>714</v>
      </c>
      <c r="F30">
        <v>-46.1</v>
      </c>
      <c r="G30">
        <v>-29.521000000000001</v>
      </c>
      <c r="H30">
        <v>100.813</v>
      </c>
      <c r="I30">
        <v>-1.9970000000000001</v>
      </c>
      <c r="J30">
        <v>10.699</v>
      </c>
      <c r="K30">
        <v>7.9850000000000003</v>
      </c>
      <c r="L30">
        <v>104.795</v>
      </c>
      <c r="M30">
        <v>0.39400000000000002</v>
      </c>
    </row>
    <row r="31" spans="1:13">
      <c r="A31">
        <v>1</v>
      </c>
      <c r="B31">
        <v>2</v>
      </c>
      <c r="C31">
        <v>3</v>
      </c>
      <c r="D31">
        <v>5</v>
      </c>
      <c r="E31" t="s">
        <v>715</v>
      </c>
      <c r="F31">
        <v>-70.971000000000004</v>
      </c>
      <c r="G31">
        <v>-44.408999999999999</v>
      </c>
      <c r="H31">
        <v>-102.169</v>
      </c>
      <c r="I31">
        <v>2.0299999999999998</v>
      </c>
      <c r="J31">
        <v>-10.845000000000001</v>
      </c>
      <c r="K31">
        <v>-8.093</v>
      </c>
      <c r="L31">
        <v>-106.17700000000001</v>
      </c>
      <c r="M31">
        <v>-0.40899999999999997</v>
      </c>
    </row>
    <row r="32" spans="1:13">
      <c r="A32">
        <v>1</v>
      </c>
      <c r="B32">
        <v>2</v>
      </c>
      <c r="C32">
        <v>3</v>
      </c>
      <c r="D32">
        <v>5</v>
      </c>
      <c r="E32" t="s">
        <v>716</v>
      </c>
      <c r="F32">
        <v>92.65</v>
      </c>
      <c r="G32">
        <v>58.540999999999997</v>
      </c>
      <c r="H32">
        <v>-56.384</v>
      </c>
      <c r="I32">
        <v>1.119</v>
      </c>
      <c r="J32">
        <v>-5.984</v>
      </c>
      <c r="K32">
        <v>-4.4660000000000002</v>
      </c>
      <c r="L32">
        <v>-58.603999999999999</v>
      </c>
      <c r="M32">
        <v>-0.223</v>
      </c>
    </row>
    <row r="33" spans="1:13">
      <c r="A33">
        <v>1</v>
      </c>
      <c r="B33">
        <v>2</v>
      </c>
      <c r="C33">
        <v>3</v>
      </c>
      <c r="D33">
        <v>5</v>
      </c>
      <c r="E33" t="s">
        <v>717</v>
      </c>
      <c r="F33">
        <v>-106.46599999999999</v>
      </c>
      <c r="G33">
        <v>-66.811000000000007</v>
      </c>
      <c r="H33">
        <v>-56.384</v>
      </c>
      <c r="I33">
        <v>1.119</v>
      </c>
      <c r="J33">
        <v>-5.984</v>
      </c>
      <c r="K33">
        <v>-4.4660000000000002</v>
      </c>
      <c r="L33">
        <v>-58.603999999999999</v>
      </c>
      <c r="M33">
        <v>-0.223</v>
      </c>
    </row>
    <row r="34" spans="1:13">
      <c r="A34">
        <v>1</v>
      </c>
      <c r="B34">
        <v>2</v>
      </c>
      <c r="C34">
        <v>3</v>
      </c>
      <c r="D34">
        <v>4</v>
      </c>
      <c r="E34" t="s">
        <v>714</v>
      </c>
      <c r="F34">
        <v>-48.892000000000003</v>
      </c>
      <c r="G34">
        <v>-31.128</v>
      </c>
      <c r="H34">
        <v>155.04900000000001</v>
      </c>
      <c r="I34">
        <v>-2.9049999999999998</v>
      </c>
      <c r="J34">
        <v>15.89</v>
      </c>
      <c r="K34">
        <v>11.858000000000001</v>
      </c>
      <c r="L34">
        <v>160.10599999999999</v>
      </c>
      <c r="M34">
        <v>-0.13600000000000001</v>
      </c>
    </row>
    <row r="35" spans="1:13">
      <c r="A35">
        <v>1</v>
      </c>
      <c r="B35">
        <v>2</v>
      </c>
      <c r="C35">
        <v>3</v>
      </c>
      <c r="D35">
        <v>4</v>
      </c>
      <c r="E35" t="s">
        <v>715</v>
      </c>
      <c r="F35">
        <v>-69.951999999999998</v>
      </c>
      <c r="G35">
        <v>-43.805</v>
      </c>
      <c r="H35">
        <v>-157.43899999999999</v>
      </c>
      <c r="I35">
        <v>2.9540000000000002</v>
      </c>
      <c r="J35">
        <v>-16.13</v>
      </c>
      <c r="K35">
        <v>-12.038</v>
      </c>
      <c r="L35">
        <v>-162.55199999999999</v>
      </c>
      <c r="M35">
        <v>0.13900000000000001</v>
      </c>
    </row>
    <row r="36" spans="1:13">
      <c r="A36">
        <v>1</v>
      </c>
      <c r="B36">
        <v>2</v>
      </c>
      <c r="C36">
        <v>3</v>
      </c>
      <c r="D36">
        <v>4</v>
      </c>
      <c r="E36" t="s">
        <v>716</v>
      </c>
      <c r="F36">
        <v>93.707999999999998</v>
      </c>
      <c r="G36">
        <v>59.154000000000003</v>
      </c>
      <c r="H36">
        <v>-86.802000000000007</v>
      </c>
      <c r="I36">
        <v>1.6279999999999999</v>
      </c>
      <c r="J36">
        <v>-8.8949999999999996</v>
      </c>
      <c r="K36">
        <v>-6.6379999999999999</v>
      </c>
      <c r="L36">
        <v>-89.626999999999995</v>
      </c>
      <c r="M36">
        <v>7.5999999999999998E-2</v>
      </c>
    </row>
    <row r="37" spans="1:13">
      <c r="A37">
        <v>1</v>
      </c>
      <c r="B37">
        <v>2</v>
      </c>
      <c r="C37">
        <v>3</v>
      </c>
      <c r="D37">
        <v>4</v>
      </c>
      <c r="E37" t="s">
        <v>717</v>
      </c>
      <c r="F37">
        <v>-105.408</v>
      </c>
      <c r="G37">
        <v>-66.197999999999993</v>
      </c>
      <c r="H37">
        <v>-86.802000000000007</v>
      </c>
      <c r="I37">
        <v>1.6279999999999999</v>
      </c>
      <c r="J37">
        <v>-8.8949999999999996</v>
      </c>
      <c r="K37">
        <v>-6.6379999999999999</v>
      </c>
      <c r="L37">
        <v>-89.626999999999995</v>
      </c>
      <c r="M37">
        <v>7.5999999999999998E-2</v>
      </c>
    </row>
    <row r="38" spans="1:13">
      <c r="A38">
        <v>1</v>
      </c>
      <c r="B38">
        <v>2</v>
      </c>
      <c r="C38">
        <v>3</v>
      </c>
      <c r="D38">
        <v>3</v>
      </c>
      <c r="E38" t="s">
        <v>714</v>
      </c>
      <c r="F38">
        <v>-51.548000000000002</v>
      </c>
      <c r="G38">
        <v>-32.704999999999998</v>
      </c>
      <c r="H38">
        <v>196.44900000000001</v>
      </c>
      <c r="I38">
        <v>-4.0579999999999998</v>
      </c>
      <c r="J38">
        <v>19.440999999999999</v>
      </c>
      <c r="K38">
        <v>14.507999999999999</v>
      </c>
      <c r="L38">
        <v>200.17599999999999</v>
      </c>
      <c r="M38">
        <v>-1.105</v>
      </c>
    </row>
    <row r="39" spans="1:13">
      <c r="A39">
        <v>1</v>
      </c>
      <c r="B39">
        <v>2</v>
      </c>
      <c r="C39">
        <v>3</v>
      </c>
      <c r="D39">
        <v>3</v>
      </c>
      <c r="E39" t="s">
        <v>715</v>
      </c>
      <c r="F39">
        <v>-68.233000000000004</v>
      </c>
      <c r="G39">
        <v>-42.826999999999998</v>
      </c>
      <c r="H39">
        <v>-199.58600000000001</v>
      </c>
      <c r="I39">
        <v>4.1189999999999998</v>
      </c>
      <c r="J39">
        <v>-19.760999999999999</v>
      </c>
      <c r="K39">
        <v>-14.747</v>
      </c>
      <c r="L39">
        <v>-203.33099999999999</v>
      </c>
      <c r="M39">
        <v>1.109</v>
      </c>
    </row>
    <row r="40" spans="1:13">
      <c r="A40">
        <v>1</v>
      </c>
      <c r="B40">
        <v>2</v>
      </c>
      <c r="C40">
        <v>3</v>
      </c>
      <c r="D40">
        <v>3</v>
      </c>
      <c r="E40" t="s">
        <v>716</v>
      </c>
      <c r="F40">
        <v>94.923000000000002</v>
      </c>
      <c r="G40">
        <v>59.863999999999997</v>
      </c>
      <c r="H40">
        <v>-110.01</v>
      </c>
      <c r="I40">
        <v>2.2709999999999999</v>
      </c>
      <c r="J40">
        <v>-10.888999999999999</v>
      </c>
      <c r="K40">
        <v>-8.1259999999999994</v>
      </c>
      <c r="L40">
        <v>-112.08499999999999</v>
      </c>
      <c r="M40">
        <v>0.61499999999999999</v>
      </c>
    </row>
    <row r="41" spans="1:13">
      <c r="A41">
        <v>1</v>
      </c>
      <c r="B41">
        <v>2</v>
      </c>
      <c r="C41">
        <v>3</v>
      </c>
      <c r="D41">
        <v>3</v>
      </c>
      <c r="E41" t="s">
        <v>717</v>
      </c>
      <c r="F41">
        <v>-104.193</v>
      </c>
      <c r="G41">
        <v>-65.488</v>
      </c>
      <c r="H41">
        <v>-110.01</v>
      </c>
      <c r="I41">
        <v>2.2709999999999999</v>
      </c>
      <c r="J41">
        <v>-10.888999999999999</v>
      </c>
      <c r="K41">
        <v>-8.1259999999999994</v>
      </c>
      <c r="L41">
        <v>-112.08499999999999</v>
      </c>
      <c r="M41">
        <v>0.61499999999999999</v>
      </c>
    </row>
    <row r="42" spans="1:13">
      <c r="A42">
        <v>1</v>
      </c>
      <c r="B42">
        <v>2</v>
      </c>
      <c r="C42">
        <v>3</v>
      </c>
      <c r="D42">
        <v>2</v>
      </c>
      <c r="E42" t="s">
        <v>714</v>
      </c>
      <c r="F42">
        <v>-57.92</v>
      </c>
      <c r="G42">
        <v>-36.536999999999999</v>
      </c>
      <c r="H42">
        <v>206.255</v>
      </c>
      <c r="I42">
        <v>-5.4450000000000003</v>
      </c>
      <c r="J42">
        <v>18.831</v>
      </c>
      <c r="K42">
        <v>14.053000000000001</v>
      </c>
      <c r="L42">
        <v>208.083</v>
      </c>
      <c r="M42">
        <v>-2.94</v>
      </c>
    </row>
    <row r="43" spans="1:13">
      <c r="A43">
        <v>1</v>
      </c>
      <c r="B43">
        <v>2</v>
      </c>
      <c r="C43">
        <v>3</v>
      </c>
      <c r="D43">
        <v>2</v>
      </c>
      <c r="E43" t="s">
        <v>715</v>
      </c>
      <c r="F43">
        <v>-65.349999999999994</v>
      </c>
      <c r="G43">
        <v>-41.209000000000003</v>
      </c>
      <c r="H43">
        <v>-211.642</v>
      </c>
      <c r="I43">
        <v>5.6029999999999998</v>
      </c>
      <c r="J43">
        <v>-19.303999999999998</v>
      </c>
      <c r="K43">
        <v>-14.406000000000001</v>
      </c>
      <c r="L43">
        <v>-213.47900000000001</v>
      </c>
      <c r="M43">
        <v>3.0350000000000001</v>
      </c>
    </row>
    <row r="44" spans="1:13">
      <c r="A44">
        <v>1</v>
      </c>
      <c r="B44">
        <v>2</v>
      </c>
      <c r="C44">
        <v>3</v>
      </c>
      <c r="D44">
        <v>2</v>
      </c>
      <c r="E44" t="s">
        <v>716</v>
      </c>
      <c r="F44">
        <v>97.494</v>
      </c>
      <c r="G44">
        <v>61.378</v>
      </c>
      <c r="H44">
        <v>-116.08199999999999</v>
      </c>
      <c r="I44">
        <v>3.069</v>
      </c>
      <c r="J44">
        <v>-10.593</v>
      </c>
      <c r="K44">
        <v>-7.9050000000000002</v>
      </c>
      <c r="L44">
        <v>-117.1</v>
      </c>
      <c r="M44">
        <v>1.66</v>
      </c>
    </row>
    <row r="45" spans="1:13">
      <c r="A45">
        <v>1</v>
      </c>
      <c r="B45">
        <v>2</v>
      </c>
      <c r="C45">
        <v>3</v>
      </c>
      <c r="D45">
        <v>2</v>
      </c>
      <c r="E45" t="s">
        <v>717</v>
      </c>
      <c r="F45">
        <v>-101.622</v>
      </c>
      <c r="G45">
        <v>-63.973999999999997</v>
      </c>
      <c r="H45">
        <v>-116.08199999999999</v>
      </c>
      <c r="I45">
        <v>3.069</v>
      </c>
      <c r="J45">
        <v>-10.593</v>
      </c>
      <c r="K45">
        <v>-7.9050000000000002</v>
      </c>
      <c r="L45">
        <v>-117.1</v>
      </c>
      <c r="M45">
        <v>1.66</v>
      </c>
    </row>
    <row r="46" spans="1:13">
      <c r="A46">
        <v>1</v>
      </c>
      <c r="B46">
        <v>2</v>
      </c>
      <c r="C46">
        <v>3</v>
      </c>
      <c r="D46">
        <v>1</v>
      </c>
      <c r="E46" t="s">
        <v>714</v>
      </c>
      <c r="F46">
        <v>-11.746</v>
      </c>
      <c r="G46">
        <v>-9.6110000000000007</v>
      </c>
      <c r="H46">
        <v>124.71899999999999</v>
      </c>
      <c r="I46">
        <v>-6.3890000000000002</v>
      </c>
      <c r="J46">
        <v>8.673</v>
      </c>
      <c r="K46">
        <v>6.4720000000000004</v>
      </c>
      <c r="L46">
        <v>115.077</v>
      </c>
      <c r="M46">
        <v>-5.0910000000000002</v>
      </c>
    </row>
    <row r="47" spans="1:13">
      <c r="A47">
        <v>1</v>
      </c>
      <c r="B47">
        <v>2</v>
      </c>
      <c r="C47">
        <v>3</v>
      </c>
      <c r="D47">
        <v>1</v>
      </c>
      <c r="E47" t="s">
        <v>715</v>
      </c>
      <c r="F47">
        <v>-60.76</v>
      </c>
      <c r="G47">
        <v>-37.662999999999997</v>
      </c>
      <c r="H47">
        <v>-123.52200000000001</v>
      </c>
      <c r="I47">
        <v>6.3819999999999997</v>
      </c>
      <c r="J47">
        <v>-8.5250000000000004</v>
      </c>
      <c r="K47">
        <v>-6.3620000000000001</v>
      </c>
      <c r="L47">
        <v>-113.61499999999999</v>
      </c>
      <c r="M47">
        <v>5.0970000000000004</v>
      </c>
    </row>
    <row r="48" spans="1:13">
      <c r="A48">
        <v>1</v>
      </c>
      <c r="B48">
        <v>2</v>
      </c>
      <c r="C48">
        <v>3</v>
      </c>
      <c r="D48">
        <v>1</v>
      </c>
      <c r="E48" t="s">
        <v>716</v>
      </c>
      <c r="F48">
        <v>52.606999999999999</v>
      </c>
      <c r="G48">
        <v>35.246000000000002</v>
      </c>
      <c r="H48">
        <v>-68.956000000000003</v>
      </c>
      <c r="I48">
        <v>3.5470000000000002</v>
      </c>
      <c r="J48">
        <v>-4.7770000000000001</v>
      </c>
      <c r="K48">
        <v>-3.5649999999999999</v>
      </c>
      <c r="L48">
        <v>-63.526000000000003</v>
      </c>
      <c r="M48">
        <v>2.83</v>
      </c>
    </row>
    <row r="49" spans="1:13">
      <c r="A49">
        <v>1</v>
      </c>
      <c r="B49">
        <v>2</v>
      </c>
      <c r="C49">
        <v>3</v>
      </c>
      <c r="D49">
        <v>1</v>
      </c>
      <c r="E49" t="s">
        <v>717</v>
      </c>
      <c r="F49">
        <v>-79.837000000000003</v>
      </c>
      <c r="G49">
        <v>-50.83</v>
      </c>
      <c r="H49">
        <v>-68.956000000000003</v>
      </c>
      <c r="I49">
        <v>3.5470000000000002</v>
      </c>
      <c r="J49">
        <v>-4.7770000000000001</v>
      </c>
      <c r="K49">
        <v>-3.5649999999999999</v>
      </c>
      <c r="L49">
        <v>-63.526000000000003</v>
      </c>
      <c r="M49">
        <v>2.83</v>
      </c>
    </row>
    <row r="50" spans="1:13">
      <c r="A50">
        <v>1</v>
      </c>
      <c r="B50">
        <v>3</v>
      </c>
      <c r="C50">
        <v>4</v>
      </c>
      <c r="D50">
        <v>6</v>
      </c>
      <c r="E50" t="s">
        <v>714</v>
      </c>
      <c r="F50">
        <v>-38.606000000000002</v>
      </c>
      <c r="G50">
        <v>-23.706</v>
      </c>
      <c r="H50">
        <v>32.820999999999998</v>
      </c>
      <c r="I50">
        <v>-0.88100000000000001</v>
      </c>
      <c r="J50">
        <v>3.5209999999999999</v>
      </c>
      <c r="K50">
        <v>2.6280000000000001</v>
      </c>
      <c r="L50">
        <v>33.701999999999998</v>
      </c>
      <c r="M50">
        <v>0.17699999999999999</v>
      </c>
    </row>
    <row r="51" spans="1:13">
      <c r="A51">
        <v>1</v>
      </c>
      <c r="B51">
        <v>3</v>
      </c>
      <c r="C51">
        <v>4</v>
      </c>
      <c r="D51">
        <v>6</v>
      </c>
      <c r="E51" t="s">
        <v>715</v>
      </c>
      <c r="F51">
        <v>-28.039000000000001</v>
      </c>
      <c r="G51">
        <v>-17.588999999999999</v>
      </c>
      <c r="H51">
        <v>-26.655000000000001</v>
      </c>
      <c r="I51">
        <v>0.70599999999999996</v>
      </c>
      <c r="J51">
        <v>-2.86</v>
      </c>
      <c r="K51">
        <v>-2.1339999999999999</v>
      </c>
      <c r="L51">
        <v>-27.378</v>
      </c>
      <c r="M51">
        <v>-0.14699999999999999</v>
      </c>
    </row>
    <row r="52" spans="1:13">
      <c r="A52">
        <v>1</v>
      </c>
      <c r="B52">
        <v>3</v>
      </c>
      <c r="C52">
        <v>4</v>
      </c>
      <c r="D52">
        <v>6</v>
      </c>
      <c r="E52" t="s">
        <v>716</v>
      </c>
      <c r="F52">
        <v>63.710999999999999</v>
      </c>
      <c r="G52">
        <v>39.456000000000003</v>
      </c>
      <c r="H52">
        <v>-13.832000000000001</v>
      </c>
      <c r="I52">
        <v>0.36899999999999999</v>
      </c>
      <c r="J52">
        <v>-1.484</v>
      </c>
      <c r="K52">
        <v>-1.1080000000000001</v>
      </c>
      <c r="L52">
        <v>-14.205</v>
      </c>
      <c r="M52">
        <v>-7.4999999999999997E-2</v>
      </c>
    </row>
    <row r="53" spans="1:13">
      <c r="A53">
        <v>1</v>
      </c>
      <c r="B53">
        <v>3</v>
      </c>
      <c r="C53">
        <v>4</v>
      </c>
      <c r="D53">
        <v>6</v>
      </c>
      <c r="E53" t="s">
        <v>717</v>
      </c>
      <c r="F53">
        <v>-58.795999999999999</v>
      </c>
      <c r="G53">
        <v>-36.610999999999997</v>
      </c>
      <c r="H53">
        <v>-13.832000000000001</v>
      </c>
      <c r="I53">
        <v>0.36899999999999999</v>
      </c>
      <c r="J53">
        <v>-1.484</v>
      </c>
      <c r="K53">
        <v>-1.1080000000000001</v>
      </c>
      <c r="L53">
        <v>-14.205</v>
      </c>
      <c r="M53">
        <v>-7.4999999999999997E-2</v>
      </c>
    </row>
    <row r="54" spans="1:13">
      <c r="A54">
        <v>1</v>
      </c>
      <c r="B54">
        <v>3</v>
      </c>
      <c r="C54">
        <v>4</v>
      </c>
      <c r="D54">
        <v>5</v>
      </c>
      <c r="E54" t="s">
        <v>714</v>
      </c>
      <c r="F54">
        <v>-44.058999999999997</v>
      </c>
      <c r="G54">
        <v>-28.818000000000001</v>
      </c>
      <c r="H54">
        <v>84.537999999999997</v>
      </c>
      <c r="I54">
        <v>-1.64</v>
      </c>
      <c r="J54">
        <v>8.9559999999999995</v>
      </c>
      <c r="K54">
        <v>6.6829999999999998</v>
      </c>
      <c r="L54">
        <v>88.034000000000006</v>
      </c>
      <c r="M54">
        <v>0.27</v>
      </c>
    </row>
    <row r="55" spans="1:13">
      <c r="A55">
        <v>1</v>
      </c>
      <c r="B55">
        <v>3</v>
      </c>
      <c r="C55">
        <v>4</v>
      </c>
      <c r="D55">
        <v>5</v>
      </c>
      <c r="E55" t="s">
        <v>715</v>
      </c>
      <c r="F55">
        <v>-51.328000000000003</v>
      </c>
      <c r="G55">
        <v>-32.738</v>
      </c>
      <c r="H55">
        <v>-67.244</v>
      </c>
      <c r="I55">
        <v>1.3089999999999999</v>
      </c>
      <c r="J55">
        <v>-7.1319999999999997</v>
      </c>
      <c r="K55">
        <v>-5.3220000000000001</v>
      </c>
      <c r="L55">
        <v>-70.034999999999997</v>
      </c>
      <c r="M55">
        <v>-0.217</v>
      </c>
    </row>
    <row r="56" spans="1:13">
      <c r="A56">
        <v>1</v>
      </c>
      <c r="B56">
        <v>3</v>
      </c>
      <c r="C56">
        <v>4</v>
      </c>
      <c r="D56">
        <v>5</v>
      </c>
      <c r="E56" t="s">
        <v>716</v>
      </c>
      <c r="F56">
        <v>83.105999999999995</v>
      </c>
      <c r="G56">
        <v>53.912999999999997</v>
      </c>
      <c r="H56">
        <v>-35.298000000000002</v>
      </c>
      <c r="I56">
        <v>0.68600000000000005</v>
      </c>
      <c r="J56">
        <v>-3.7410000000000001</v>
      </c>
      <c r="K56">
        <v>-2.7919999999999998</v>
      </c>
      <c r="L56">
        <v>-36.76</v>
      </c>
      <c r="M56">
        <v>-0.113</v>
      </c>
    </row>
    <row r="57" spans="1:13">
      <c r="A57">
        <v>1</v>
      </c>
      <c r="B57">
        <v>3</v>
      </c>
      <c r="C57">
        <v>4</v>
      </c>
      <c r="D57">
        <v>5</v>
      </c>
      <c r="E57" t="s">
        <v>717</v>
      </c>
      <c r="F57">
        <v>-86.486000000000004</v>
      </c>
      <c r="G57">
        <v>-55.737000000000002</v>
      </c>
      <c r="H57">
        <v>-35.298000000000002</v>
      </c>
      <c r="I57">
        <v>0.68600000000000005</v>
      </c>
      <c r="J57">
        <v>-3.7410000000000001</v>
      </c>
      <c r="K57">
        <v>-2.7919999999999998</v>
      </c>
      <c r="L57">
        <v>-36.76</v>
      </c>
      <c r="M57">
        <v>-0.113</v>
      </c>
    </row>
    <row r="58" spans="1:13">
      <c r="A58">
        <v>1</v>
      </c>
      <c r="B58">
        <v>3</v>
      </c>
      <c r="C58">
        <v>4</v>
      </c>
      <c r="D58">
        <v>4</v>
      </c>
      <c r="E58" t="s">
        <v>714</v>
      </c>
      <c r="F58">
        <v>-47.118000000000002</v>
      </c>
      <c r="G58">
        <v>-30.722000000000001</v>
      </c>
      <c r="H58">
        <v>122.51600000000001</v>
      </c>
      <c r="I58">
        <v>-2.29</v>
      </c>
      <c r="J58">
        <v>12.55</v>
      </c>
      <c r="K58">
        <v>9.3659999999999997</v>
      </c>
      <c r="L58">
        <v>126.59399999999999</v>
      </c>
      <c r="M58">
        <v>-0.13400000000000001</v>
      </c>
    </row>
    <row r="59" spans="1:13">
      <c r="A59">
        <v>1</v>
      </c>
      <c r="B59">
        <v>3</v>
      </c>
      <c r="C59">
        <v>4</v>
      </c>
      <c r="D59">
        <v>4</v>
      </c>
      <c r="E59" t="s">
        <v>715</v>
      </c>
      <c r="F59">
        <v>-49.165999999999997</v>
      </c>
      <c r="G59">
        <v>-31.527999999999999</v>
      </c>
      <c r="H59">
        <v>-96.656000000000006</v>
      </c>
      <c r="I59">
        <v>1.8029999999999999</v>
      </c>
      <c r="J59">
        <v>-9.9039999999999999</v>
      </c>
      <c r="K59">
        <v>-7.391</v>
      </c>
      <c r="L59">
        <v>-99.891000000000005</v>
      </c>
      <c r="M59">
        <v>0.108</v>
      </c>
    </row>
    <row r="60" spans="1:13">
      <c r="A60">
        <v>1</v>
      </c>
      <c r="B60">
        <v>3</v>
      </c>
      <c r="C60">
        <v>4</v>
      </c>
      <c r="D60">
        <v>4</v>
      </c>
      <c r="E60" t="s">
        <v>716</v>
      </c>
      <c r="F60">
        <v>84.32</v>
      </c>
      <c r="G60">
        <v>54.637999999999998</v>
      </c>
      <c r="H60">
        <v>-50.97</v>
      </c>
      <c r="I60">
        <v>0.95199999999999996</v>
      </c>
      <c r="J60">
        <v>-5.2220000000000004</v>
      </c>
      <c r="K60">
        <v>-3.8969999999999998</v>
      </c>
      <c r="L60">
        <v>-52.670999999999999</v>
      </c>
      <c r="M60">
        <v>5.6000000000000001E-2</v>
      </c>
    </row>
    <row r="61" spans="1:13">
      <c r="A61">
        <v>1</v>
      </c>
      <c r="B61">
        <v>3</v>
      </c>
      <c r="C61">
        <v>4</v>
      </c>
      <c r="D61">
        <v>4</v>
      </c>
      <c r="E61" t="s">
        <v>717</v>
      </c>
      <c r="F61">
        <v>-85.272000000000006</v>
      </c>
      <c r="G61">
        <v>-55.012</v>
      </c>
      <c r="H61">
        <v>-50.97</v>
      </c>
      <c r="I61">
        <v>0.95199999999999996</v>
      </c>
      <c r="J61">
        <v>-5.2220000000000004</v>
      </c>
      <c r="K61">
        <v>-3.8969999999999998</v>
      </c>
      <c r="L61">
        <v>-52.670999999999999</v>
      </c>
      <c r="M61">
        <v>5.6000000000000001E-2</v>
      </c>
    </row>
    <row r="62" spans="1:13">
      <c r="A62">
        <v>1</v>
      </c>
      <c r="B62">
        <v>3</v>
      </c>
      <c r="C62">
        <v>4</v>
      </c>
      <c r="D62">
        <v>3</v>
      </c>
      <c r="E62" t="s">
        <v>714</v>
      </c>
      <c r="F62">
        <v>-53.174999999999997</v>
      </c>
      <c r="G62">
        <v>-34.540999999999997</v>
      </c>
      <c r="H62">
        <v>150.75700000000001</v>
      </c>
      <c r="I62">
        <v>-3.0979999999999999</v>
      </c>
      <c r="J62">
        <v>14.939</v>
      </c>
      <c r="K62">
        <v>11.148</v>
      </c>
      <c r="L62">
        <v>153.80600000000001</v>
      </c>
      <c r="M62">
        <v>-0.83799999999999997</v>
      </c>
    </row>
    <row r="63" spans="1:13">
      <c r="A63">
        <v>1</v>
      </c>
      <c r="B63">
        <v>3</v>
      </c>
      <c r="C63">
        <v>4</v>
      </c>
      <c r="D63">
        <v>3</v>
      </c>
      <c r="E63" t="s">
        <v>715</v>
      </c>
      <c r="F63">
        <v>-45.101999999999997</v>
      </c>
      <c r="G63">
        <v>-28.963000000000001</v>
      </c>
      <c r="H63">
        <v>-119.648</v>
      </c>
      <c r="I63">
        <v>2.4689999999999999</v>
      </c>
      <c r="J63">
        <v>-11.834</v>
      </c>
      <c r="K63">
        <v>-8.8309999999999995</v>
      </c>
      <c r="L63">
        <v>-122.113</v>
      </c>
      <c r="M63">
        <v>0.69399999999999995</v>
      </c>
    </row>
    <row r="64" spans="1:13">
      <c r="A64">
        <v>1</v>
      </c>
      <c r="B64">
        <v>3</v>
      </c>
      <c r="C64">
        <v>4</v>
      </c>
      <c r="D64">
        <v>3</v>
      </c>
      <c r="E64" t="s">
        <v>716</v>
      </c>
      <c r="F64">
        <v>86.673000000000002</v>
      </c>
      <c r="G64">
        <v>56.122</v>
      </c>
      <c r="H64">
        <v>-62.884999999999998</v>
      </c>
      <c r="I64">
        <v>1.2949999999999999</v>
      </c>
      <c r="J64">
        <v>-6.226</v>
      </c>
      <c r="K64">
        <v>-4.6459999999999999</v>
      </c>
      <c r="L64">
        <v>-64.167000000000002</v>
      </c>
      <c r="M64">
        <v>0.35599999999999998</v>
      </c>
    </row>
    <row r="65" spans="1:13">
      <c r="A65">
        <v>1</v>
      </c>
      <c r="B65">
        <v>3</v>
      </c>
      <c r="C65">
        <v>4</v>
      </c>
      <c r="D65">
        <v>3</v>
      </c>
      <c r="E65" t="s">
        <v>717</v>
      </c>
      <c r="F65">
        <v>-82.918999999999997</v>
      </c>
      <c r="G65">
        <v>-53.527999999999999</v>
      </c>
      <c r="H65">
        <v>-62.884999999999998</v>
      </c>
      <c r="I65">
        <v>1.2949999999999999</v>
      </c>
      <c r="J65">
        <v>-6.226</v>
      </c>
      <c r="K65">
        <v>-4.6459999999999999</v>
      </c>
      <c r="L65">
        <v>-64.167000000000002</v>
      </c>
      <c r="M65">
        <v>0.35599999999999998</v>
      </c>
    </row>
    <row r="66" spans="1:13">
      <c r="A66">
        <v>1</v>
      </c>
      <c r="B66">
        <v>3</v>
      </c>
      <c r="C66">
        <v>4</v>
      </c>
      <c r="D66">
        <v>2</v>
      </c>
      <c r="E66" t="s">
        <v>714</v>
      </c>
      <c r="F66">
        <v>-62.914999999999999</v>
      </c>
      <c r="G66">
        <v>-40.694000000000003</v>
      </c>
      <c r="H66">
        <v>153.84</v>
      </c>
      <c r="I66">
        <v>-4.0199999999999996</v>
      </c>
      <c r="J66">
        <v>14.098000000000001</v>
      </c>
      <c r="K66">
        <v>10.521000000000001</v>
      </c>
      <c r="L66">
        <v>155.393</v>
      </c>
      <c r="M66">
        <v>-2.145</v>
      </c>
    </row>
    <row r="67" spans="1:13">
      <c r="A67">
        <v>1</v>
      </c>
      <c r="B67">
        <v>3</v>
      </c>
      <c r="C67">
        <v>4</v>
      </c>
      <c r="D67">
        <v>2</v>
      </c>
      <c r="E67" t="s">
        <v>715</v>
      </c>
      <c r="F67">
        <v>-35.305999999999997</v>
      </c>
      <c r="G67">
        <v>-22.734999999999999</v>
      </c>
      <c r="H67">
        <v>-118.556</v>
      </c>
      <c r="I67">
        <v>3.073</v>
      </c>
      <c r="J67">
        <v>-10.894</v>
      </c>
      <c r="K67">
        <v>-8.1300000000000008</v>
      </c>
      <c r="L67">
        <v>-119.798</v>
      </c>
      <c r="M67">
        <v>1.621</v>
      </c>
    </row>
    <row r="68" spans="1:13">
      <c r="A68">
        <v>1</v>
      </c>
      <c r="B68">
        <v>3</v>
      </c>
      <c r="C68">
        <v>4</v>
      </c>
      <c r="D68">
        <v>2</v>
      </c>
      <c r="E68" t="s">
        <v>716</v>
      </c>
      <c r="F68">
        <v>91.216999999999999</v>
      </c>
      <c r="G68">
        <v>59.000999999999998</v>
      </c>
      <c r="H68">
        <v>-63.347999999999999</v>
      </c>
      <c r="I68">
        <v>1.649</v>
      </c>
      <c r="J68">
        <v>-5.8120000000000003</v>
      </c>
      <c r="K68">
        <v>-4.3369999999999997</v>
      </c>
      <c r="L68">
        <v>-63.997999999999998</v>
      </c>
      <c r="M68">
        <v>0.876</v>
      </c>
    </row>
    <row r="69" spans="1:13">
      <c r="A69">
        <v>1</v>
      </c>
      <c r="B69">
        <v>3</v>
      </c>
      <c r="C69">
        <v>4</v>
      </c>
      <c r="D69">
        <v>2</v>
      </c>
      <c r="E69" t="s">
        <v>717</v>
      </c>
      <c r="F69">
        <v>-78.375</v>
      </c>
      <c r="G69">
        <v>-50.649000000000001</v>
      </c>
      <c r="H69">
        <v>-63.347999999999999</v>
      </c>
      <c r="I69">
        <v>1.649</v>
      </c>
      <c r="J69">
        <v>-5.8120000000000003</v>
      </c>
      <c r="K69">
        <v>-4.3369999999999997</v>
      </c>
      <c r="L69">
        <v>-63.997999999999998</v>
      </c>
      <c r="M69">
        <v>0.876</v>
      </c>
    </row>
    <row r="70" spans="1:13">
      <c r="A70">
        <v>1</v>
      </c>
      <c r="B70">
        <v>3</v>
      </c>
      <c r="C70">
        <v>4</v>
      </c>
      <c r="D70">
        <v>1</v>
      </c>
      <c r="E70" t="s">
        <v>714</v>
      </c>
      <c r="F70">
        <v>28.609000000000002</v>
      </c>
      <c r="G70">
        <v>16.992000000000001</v>
      </c>
      <c r="H70">
        <v>131.89099999999999</v>
      </c>
      <c r="I70">
        <v>-5.7220000000000004</v>
      </c>
      <c r="J70">
        <v>10.313000000000001</v>
      </c>
      <c r="K70">
        <v>7.6959999999999997</v>
      </c>
      <c r="L70">
        <v>127.46</v>
      </c>
      <c r="M70">
        <v>-4.3369999999999997</v>
      </c>
    </row>
    <row r="71" spans="1:13">
      <c r="A71">
        <v>1</v>
      </c>
      <c r="B71">
        <v>3</v>
      </c>
      <c r="C71">
        <v>4</v>
      </c>
      <c r="D71">
        <v>1</v>
      </c>
      <c r="E71" t="s">
        <v>715</v>
      </c>
      <c r="F71">
        <v>-125.709</v>
      </c>
      <c r="G71">
        <v>-79.956000000000003</v>
      </c>
      <c r="H71">
        <v>-117.43899999999999</v>
      </c>
      <c r="I71">
        <v>5.0970000000000004</v>
      </c>
      <c r="J71">
        <v>-9.1760000000000002</v>
      </c>
      <c r="K71">
        <v>-6.8479999999999999</v>
      </c>
      <c r="L71">
        <v>-113.474</v>
      </c>
      <c r="M71">
        <v>3.8650000000000002</v>
      </c>
    </row>
    <row r="72" spans="1:13">
      <c r="A72">
        <v>1</v>
      </c>
      <c r="B72">
        <v>3</v>
      </c>
      <c r="C72">
        <v>4</v>
      </c>
      <c r="D72">
        <v>1</v>
      </c>
      <c r="E72" t="s">
        <v>716</v>
      </c>
      <c r="F72">
        <v>48.908000000000001</v>
      </c>
      <c r="G72">
        <v>32.279000000000003</v>
      </c>
      <c r="H72">
        <v>-57.984000000000002</v>
      </c>
      <c r="I72">
        <v>2.516</v>
      </c>
      <c r="J72">
        <v>-4.532</v>
      </c>
      <c r="K72">
        <v>-3.3820000000000001</v>
      </c>
      <c r="L72">
        <v>-56.030999999999999</v>
      </c>
      <c r="M72">
        <v>1.907</v>
      </c>
    </row>
    <row r="73" spans="1:13">
      <c r="A73">
        <v>1</v>
      </c>
      <c r="B73">
        <v>3</v>
      </c>
      <c r="C73">
        <v>4</v>
      </c>
      <c r="D73">
        <v>1</v>
      </c>
      <c r="E73" t="s">
        <v>717</v>
      </c>
      <c r="F73">
        <v>-120.684</v>
      </c>
      <c r="G73">
        <v>-77.370999999999995</v>
      </c>
      <c r="H73">
        <v>-57.984000000000002</v>
      </c>
      <c r="I73">
        <v>2.516</v>
      </c>
      <c r="J73">
        <v>-4.532</v>
      </c>
      <c r="K73">
        <v>-3.3820000000000001</v>
      </c>
      <c r="L73">
        <v>-56.030999999999999</v>
      </c>
      <c r="M73">
        <v>1.907</v>
      </c>
    </row>
    <row r="74" spans="1:13">
      <c r="A74">
        <v>2</v>
      </c>
      <c r="B74">
        <v>5</v>
      </c>
      <c r="C74">
        <v>6</v>
      </c>
      <c r="D74">
        <v>6</v>
      </c>
      <c r="E74" t="s">
        <v>714</v>
      </c>
      <c r="F74">
        <v>-62.47</v>
      </c>
      <c r="G74">
        <v>-38.225000000000001</v>
      </c>
      <c r="H74">
        <v>23.763000000000002</v>
      </c>
      <c r="I74">
        <v>-0.26</v>
      </c>
      <c r="J74">
        <v>0.98</v>
      </c>
      <c r="K74">
        <v>0.73099999999999998</v>
      </c>
      <c r="L74">
        <v>24.198</v>
      </c>
      <c r="M74">
        <v>5.7000000000000002E-2</v>
      </c>
    </row>
    <row r="75" spans="1:13">
      <c r="A75">
        <v>2</v>
      </c>
      <c r="B75">
        <v>5</v>
      </c>
      <c r="C75">
        <v>6</v>
      </c>
      <c r="D75">
        <v>6</v>
      </c>
      <c r="E75" t="s">
        <v>715</v>
      </c>
      <c r="F75">
        <v>-125.24299999999999</v>
      </c>
      <c r="G75">
        <v>-75.507999999999996</v>
      </c>
      <c r="H75">
        <v>-28.841000000000001</v>
      </c>
      <c r="I75">
        <v>0.33500000000000002</v>
      </c>
      <c r="J75">
        <v>-1.1870000000000001</v>
      </c>
      <c r="K75">
        <v>-0.88600000000000001</v>
      </c>
      <c r="L75">
        <v>-29.196999999999999</v>
      </c>
      <c r="M75">
        <v>-7.2999999999999995E-2</v>
      </c>
    </row>
    <row r="76" spans="1:13">
      <c r="A76">
        <v>2</v>
      </c>
      <c r="B76">
        <v>5</v>
      </c>
      <c r="C76">
        <v>6</v>
      </c>
      <c r="D76">
        <v>6</v>
      </c>
      <c r="E76" t="s">
        <v>716</v>
      </c>
      <c r="F76">
        <v>122.63800000000001</v>
      </c>
      <c r="G76">
        <v>74.44</v>
      </c>
      <c r="H76">
        <v>-10.212999999999999</v>
      </c>
      <c r="I76">
        <v>0.115</v>
      </c>
      <c r="J76">
        <v>-0.42099999999999999</v>
      </c>
      <c r="K76">
        <v>-0.314</v>
      </c>
      <c r="L76">
        <v>-10.368</v>
      </c>
      <c r="M76">
        <v>-2.5000000000000001E-2</v>
      </c>
    </row>
    <row r="77" spans="1:13">
      <c r="A77">
        <v>2</v>
      </c>
      <c r="B77">
        <v>5</v>
      </c>
      <c r="C77">
        <v>6</v>
      </c>
      <c r="D77">
        <v>6</v>
      </c>
      <c r="E77" t="s">
        <v>717</v>
      </c>
      <c r="F77">
        <v>-147.01599999999999</v>
      </c>
      <c r="G77">
        <v>-88.918000000000006</v>
      </c>
      <c r="H77">
        <v>-10.212999999999999</v>
      </c>
      <c r="I77">
        <v>0.115</v>
      </c>
      <c r="J77">
        <v>-0.42099999999999999</v>
      </c>
      <c r="K77">
        <v>-0.314</v>
      </c>
      <c r="L77">
        <v>-10.368</v>
      </c>
      <c r="M77">
        <v>-2.5000000000000001E-2</v>
      </c>
    </row>
    <row r="78" spans="1:13">
      <c r="A78">
        <v>2</v>
      </c>
      <c r="B78">
        <v>5</v>
      </c>
      <c r="C78">
        <v>6</v>
      </c>
      <c r="D78">
        <v>5</v>
      </c>
      <c r="E78" t="s">
        <v>714</v>
      </c>
      <c r="F78">
        <v>-106.51900000000001</v>
      </c>
      <c r="G78">
        <v>-66.218999999999994</v>
      </c>
      <c r="H78">
        <v>60.448</v>
      </c>
      <c r="I78">
        <v>-0.46500000000000002</v>
      </c>
      <c r="J78">
        <v>2.472</v>
      </c>
      <c r="K78">
        <v>1.845</v>
      </c>
      <c r="L78">
        <v>62.731999999999999</v>
      </c>
      <c r="M78">
        <v>8.5000000000000006E-2</v>
      </c>
    </row>
    <row r="79" spans="1:13">
      <c r="A79">
        <v>2</v>
      </c>
      <c r="B79">
        <v>5</v>
      </c>
      <c r="C79">
        <v>6</v>
      </c>
      <c r="D79">
        <v>5</v>
      </c>
      <c r="E79" t="s">
        <v>715</v>
      </c>
      <c r="F79">
        <v>-132.24</v>
      </c>
      <c r="G79">
        <v>-83.037999999999997</v>
      </c>
      <c r="H79">
        <v>-75.786000000000001</v>
      </c>
      <c r="I79">
        <v>0.58399999999999996</v>
      </c>
      <c r="J79">
        <v>-3.097</v>
      </c>
      <c r="K79">
        <v>-2.3109999999999999</v>
      </c>
      <c r="L79">
        <v>-78.603999999999999</v>
      </c>
      <c r="M79">
        <v>-0.112</v>
      </c>
    </row>
    <row r="80" spans="1:13">
      <c r="A80">
        <v>2</v>
      </c>
      <c r="B80">
        <v>5</v>
      </c>
      <c r="C80">
        <v>6</v>
      </c>
      <c r="D80">
        <v>5</v>
      </c>
      <c r="E80" t="s">
        <v>716</v>
      </c>
      <c r="F80">
        <v>160.55199999999999</v>
      </c>
      <c r="G80">
        <v>100.27500000000001</v>
      </c>
      <c r="H80">
        <v>-26.452999999999999</v>
      </c>
      <c r="I80">
        <v>0.20399999999999999</v>
      </c>
      <c r="J80">
        <v>-1.081</v>
      </c>
      <c r="K80">
        <v>-0.80700000000000005</v>
      </c>
      <c r="L80">
        <v>-27.443999999999999</v>
      </c>
      <c r="M80">
        <v>-3.7999999999999999E-2</v>
      </c>
    </row>
    <row r="81" spans="1:13">
      <c r="A81">
        <v>2</v>
      </c>
      <c r="B81">
        <v>5</v>
      </c>
      <c r="C81">
        <v>6</v>
      </c>
      <c r="D81">
        <v>5</v>
      </c>
      <c r="E81" t="s">
        <v>717</v>
      </c>
      <c r="F81">
        <v>-170.541</v>
      </c>
      <c r="G81">
        <v>-106.807</v>
      </c>
      <c r="H81">
        <v>-26.452999999999999</v>
      </c>
      <c r="I81">
        <v>0.20399999999999999</v>
      </c>
      <c r="J81">
        <v>-1.081</v>
      </c>
      <c r="K81">
        <v>-0.80700000000000005</v>
      </c>
      <c r="L81">
        <v>-27.443999999999999</v>
      </c>
      <c r="M81">
        <v>-3.7999999999999999E-2</v>
      </c>
    </row>
    <row r="82" spans="1:13">
      <c r="A82">
        <v>2</v>
      </c>
      <c r="B82">
        <v>5</v>
      </c>
      <c r="C82">
        <v>6</v>
      </c>
      <c r="D82">
        <v>4</v>
      </c>
      <c r="E82" t="s">
        <v>714</v>
      </c>
      <c r="F82">
        <v>-102.06</v>
      </c>
      <c r="G82">
        <v>-63.712000000000003</v>
      </c>
      <c r="H82">
        <v>88.39</v>
      </c>
      <c r="I82">
        <v>-0.64400000000000002</v>
      </c>
      <c r="J82">
        <v>3.4969999999999999</v>
      </c>
      <c r="K82">
        <v>2.61</v>
      </c>
      <c r="L82">
        <v>91.067999999999998</v>
      </c>
      <c r="M82">
        <v>-3.5000000000000003E-2</v>
      </c>
    </row>
    <row r="83" spans="1:13">
      <c r="A83">
        <v>2</v>
      </c>
      <c r="B83">
        <v>5</v>
      </c>
      <c r="C83">
        <v>6</v>
      </c>
      <c r="D83">
        <v>4</v>
      </c>
      <c r="E83" t="s">
        <v>715</v>
      </c>
      <c r="F83">
        <v>-137.07400000000001</v>
      </c>
      <c r="G83">
        <v>-85.936000000000007</v>
      </c>
      <c r="H83">
        <v>-112.07</v>
      </c>
      <c r="I83">
        <v>0.82099999999999995</v>
      </c>
      <c r="J83">
        <v>-4.431</v>
      </c>
      <c r="K83">
        <v>-3.306</v>
      </c>
      <c r="L83">
        <v>-115.419</v>
      </c>
      <c r="M83">
        <v>4.2999999999999997E-2</v>
      </c>
    </row>
    <row r="84" spans="1:13">
      <c r="A84">
        <v>2</v>
      </c>
      <c r="B84">
        <v>5</v>
      </c>
      <c r="C84">
        <v>6</v>
      </c>
      <c r="D84">
        <v>4</v>
      </c>
      <c r="E84" t="s">
        <v>716</v>
      </c>
      <c r="F84">
        <v>158.74799999999999</v>
      </c>
      <c r="G84">
        <v>99.224999999999994</v>
      </c>
      <c r="H84">
        <v>-38.923999999999999</v>
      </c>
      <c r="I84">
        <v>0.28499999999999998</v>
      </c>
      <c r="J84">
        <v>-1.5389999999999999</v>
      </c>
      <c r="K84">
        <v>-1.149</v>
      </c>
      <c r="L84">
        <v>-40.094999999999999</v>
      </c>
      <c r="M84">
        <v>1.4999999999999999E-2</v>
      </c>
    </row>
    <row r="85" spans="1:13">
      <c r="A85">
        <v>2</v>
      </c>
      <c r="B85">
        <v>5</v>
      </c>
      <c r="C85">
        <v>6</v>
      </c>
      <c r="D85">
        <v>4</v>
      </c>
      <c r="E85" t="s">
        <v>717</v>
      </c>
      <c r="F85">
        <v>-172.346</v>
      </c>
      <c r="G85">
        <v>-107.85599999999999</v>
      </c>
      <c r="H85">
        <v>-38.923999999999999</v>
      </c>
      <c r="I85">
        <v>0.28499999999999998</v>
      </c>
      <c r="J85">
        <v>-1.5389999999999999</v>
      </c>
      <c r="K85">
        <v>-1.149</v>
      </c>
      <c r="L85">
        <v>-40.094999999999999</v>
      </c>
      <c r="M85">
        <v>1.4999999999999999E-2</v>
      </c>
    </row>
    <row r="86" spans="1:13">
      <c r="A86">
        <v>2</v>
      </c>
      <c r="B86">
        <v>5</v>
      </c>
      <c r="C86">
        <v>6</v>
      </c>
      <c r="D86">
        <v>3</v>
      </c>
      <c r="E86" t="s">
        <v>714</v>
      </c>
      <c r="F86">
        <v>-95.747</v>
      </c>
      <c r="G86">
        <v>-59.780999999999999</v>
      </c>
      <c r="H86">
        <v>111.11799999999999</v>
      </c>
      <c r="I86">
        <v>-0.89600000000000002</v>
      </c>
      <c r="J86">
        <v>4.2519999999999998</v>
      </c>
      <c r="K86">
        <v>3.173</v>
      </c>
      <c r="L86">
        <v>113.04300000000001</v>
      </c>
      <c r="M86">
        <v>-0.25</v>
      </c>
    </row>
    <row r="87" spans="1:13">
      <c r="A87">
        <v>2</v>
      </c>
      <c r="B87">
        <v>5</v>
      </c>
      <c r="C87">
        <v>6</v>
      </c>
      <c r="D87">
        <v>3</v>
      </c>
      <c r="E87" t="s">
        <v>715</v>
      </c>
      <c r="F87">
        <v>-146.83600000000001</v>
      </c>
      <c r="G87">
        <v>-91.986000000000004</v>
      </c>
      <c r="H87">
        <v>-140.47999999999999</v>
      </c>
      <c r="I87">
        <v>1.1279999999999999</v>
      </c>
      <c r="J87">
        <v>-5.3869999999999996</v>
      </c>
      <c r="K87">
        <v>-4.0199999999999996</v>
      </c>
      <c r="L87">
        <v>-142.809</v>
      </c>
      <c r="M87">
        <v>0.29699999999999999</v>
      </c>
    </row>
    <row r="88" spans="1:13">
      <c r="A88">
        <v>2</v>
      </c>
      <c r="B88">
        <v>5</v>
      </c>
      <c r="C88">
        <v>6</v>
      </c>
      <c r="D88">
        <v>3</v>
      </c>
      <c r="E88" t="s">
        <v>716</v>
      </c>
      <c r="F88">
        <v>155.62700000000001</v>
      </c>
      <c r="G88">
        <v>97.287000000000006</v>
      </c>
      <c r="H88">
        <v>-48.853999999999999</v>
      </c>
      <c r="I88">
        <v>0.39300000000000002</v>
      </c>
      <c r="J88">
        <v>-1.8720000000000001</v>
      </c>
      <c r="K88">
        <v>-1.397</v>
      </c>
      <c r="L88">
        <v>-49.68</v>
      </c>
      <c r="M88">
        <v>0.106</v>
      </c>
    </row>
    <row r="89" spans="1:13">
      <c r="A89">
        <v>2</v>
      </c>
      <c r="B89">
        <v>5</v>
      </c>
      <c r="C89">
        <v>6</v>
      </c>
      <c r="D89">
        <v>3</v>
      </c>
      <c r="E89" t="s">
        <v>717</v>
      </c>
      <c r="F89">
        <v>-175.46700000000001</v>
      </c>
      <c r="G89">
        <v>-109.794</v>
      </c>
      <c r="H89">
        <v>-48.853999999999999</v>
      </c>
      <c r="I89">
        <v>0.39300000000000002</v>
      </c>
      <c r="J89">
        <v>-1.8720000000000001</v>
      </c>
      <c r="K89">
        <v>-1.397</v>
      </c>
      <c r="L89">
        <v>-49.68</v>
      </c>
      <c r="M89">
        <v>0.106</v>
      </c>
    </row>
    <row r="90" spans="1:13">
      <c r="A90">
        <v>2</v>
      </c>
      <c r="B90">
        <v>5</v>
      </c>
      <c r="C90">
        <v>6</v>
      </c>
      <c r="D90">
        <v>2</v>
      </c>
      <c r="E90" t="s">
        <v>714</v>
      </c>
      <c r="F90">
        <v>-78.516000000000005</v>
      </c>
      <c r="G90">
        <v>-49.048000000000002</v>
      </c>
      <c r="H90">
        <v>112.489</v>
      </c>
      <c r="I90">
        <v>-1.1499999999999999</v>
      </c>
      <c r="J90">
        <v>4.01</v>
      </c>
      <c r="K90">
        <v>2.9929999999999999</v>
      </c>
      <c r="L90">
        <v>113.324</v>
      </c>
      <c r="M90">
        <v>-0.61099999999999999</v>
      </c>
    </row>
    <row r="91" spans="1:13">
      <c r="A91">
        <v>2</v>
      </c>
      <c r="B91">
        <v>5</v>
      </c>
      <c r="C91">
        <v>6</v>
      </c>
      <c r="D91">
        <v>2</v>
      </c>
      <c r="E91" t="s">
        <v>715</v>
      </c>
      <c r="F91">
        <v>-162.88</v>
      </c>
      <c r="G91">
        <v>-101.983</v>
      </c>
      <c r="H91">
        <v>-148.60499999999999</v>
      </c>
      <c r="I91">
        <v>1.538</v>
      </c>
      <c r="J91">
        <v>-5.2770000000000001</v>
      </c>
      <c r="K91">
        <v>-3.9380000000000002</v>
      </c>
      <c r="L91">
        <v>-149.60900000000001</v>
      </c>
      <c r="M91">
        <v>0.83</v>
      </c>
    </row>
    <row r="92" spans="1:13">
      <c r="A92">
        <v>2</v>
      </c>
      <c r="B92">
        <v>5</v>
      </c>
      <c r="C92">
        <v>6</v>
      </c>
      <c r="D92">
        <v>2</v>
      </c>
      <c r="E92" t="s">
        <v>716</v>
      </c>
      <c r="F92">
        <v>149.166</v>
      </c>
      <c r="G92">
        <v>93.262</v>
      </c>
      <c r="H92">
        <v>-50.698</v>
      </c>
      <c r="I92">
        <v>0.52200000000000002</v>
      </c>
      <c r="J92">
        <v>-1.8029999999999999</v>
      </c>
      <c r="K92">
        <v>-1.3460000000000001</v>
      </c>
      <c r="L92">
        <v>-51.055</v>
      </c>
      <c r="M92">
        <v>0.28000000000000003</v>
      </c>
    </row>
    <row r="93" spans="1:13">
      <c r="A93">
        <v>2</v>
      </c>
      <c r="B93">
        <v>5</v>
      </c>
      <c r="C93">
        <v>6</v>
      </c>
      <c r="D93">
        <v>2</v>
      </c>
      <c r="E93" t="s">
        <v>717</v>
      </c>
      <c r="F93">
        <v>-181.928</v>
      </c>
      <c r="G93">
        <v>-113.819</v>
      </c>
      <c r="H93">
        <v>-50.698</v>
      </c>
      <c r="I93">
        <v>0.52200000000000002</v>
      </c>
      <c r="J93">
        <v>-1.8029999999999999</v>
      </c>
      <c r="K93">
        <v>-1.3460000000000001</v>
      </c>
      <c r="L93">
        <v>-51.055</v>
      </c>
      <c r="M93">
        <v>0.28000000000000003</v>
      </c>
    </row>
    <row r="94" spans="1:13">
      <c r="A94">
        <v>2</v>
      </c>
      <c r="B94">
        <v>5</v>
      </c>
      <c r="C94">
        <v>6</v>
      </c>
      <c r="D94">
        <v>1</v>
      </c>
      <c r="E94" t="s">
        <v>714</v>
      </c>
      <c r="F94">
        <v>-194.738</v>
      </c>
      <c r="G94">
        <v>-122.96599999999999</v>
      </c>
      <c r="H94">
        <v>89.992000000000004</v>
      </c>
      <c r="I94">
        <v>-1.7</v>
      </c>
      <c r="J94">
        <v>2.6429999999999998</v>
      </c>
      <c r="K94">
        <v>1.972</v>
      </c>
      <c r="L94">
        <v>85.018000000000001</v>
      </c>
      <c r="M94">
        <v>-1.3240000000000001</v>
      </c>
    </row>
    <row r="95" spans="1:13">
      <c r="A95">
        <v>2</v>
      </c>
      <c r="B95">
        <v>5</v>
      </c>
      <c r="C95">
        <v>6</v>
      </c>
      <c r="D95">
        <v>1</v>
      </c>
      <c r="E95" t="s">
        <v>715</v>
      </c>
      <c r="F95">
        <v>34.262999999999998</v>
      </c>
      <c r="G95">
        <v>19.524000000000001</v>
      </c>
      <c r="H95">
        <v>-97.606999999999999</v>
      </c>
      <c r="I95">
        <v>1.8740000000000001</v>
      </c>
      <c r="J95">
        <v>-2.8380000000000001</v>
      </c>
      <c r="K95">
        <v>-2.1179999999999999</v>
      </c>
      <c r="L95">
        <v>-91.789000000000001</v>
      </c>
      <c r="M95">
        <v>1.4670000000000001</v>
      </c>
    </row>
    <row r="96" spans="1:13">
      <c r="A96">
        <v>2</v>
      </c>
      <c r="B96">
        <v>5</v>
      </c>
      <c r="C96">
        <v>6</v>
      </c>
      <c r="D96">
        <v>1</v>
      </c>
      <c r="E96" t="s">
        <v>716</v>
      </c>
      <c r="F96">
        <v>155.989</v>
      </c>
      <c r="G96">
        <v>99.355999999999995</v>
      </c>
      <c r="H96">
        <v>-36.426000000000002</v>
      </c>
      <c r="I96">
        <v>0.69399999999999995</v>
      </c>
      <c r="J96">
        <v>-1.0640000000000001</v>
      </c>
      <c r="K96">
        <v>-0.79400000000000004</v>
      </c>
      <c r="L96">
        <v>-34.331000000000003</v>
      </c>
      <c r="M96">
        <v>0.54200000000000004</v>
      </c>
    </row>
    <row r="97" spans="1:13">
      <c r="A97">
        <v>2</v>
      </c>
      <c r="B97">
        <v>5</v>
      </c>
      <c r="C97">
        <v>6</v>
      </c>
      <c r="D97">
        <v>1</v>
      </c>
      <c r="E97" t="s">
        <v>717</v>
      </c>
      <c r="F97">
        <v>-67.057000000000002</v>
      </c>
      <c r="G97">
        <v>-44.02</v>
      </c>
      <c r="H97">
        <v>-36.426000000000002</v>
      </c>
      <c r="I97">
        <v>0.69399999999999995</v>
      </c>
      <c r="J97">
        <v>-1.0640000000000001</v>
      </c>
      <c r="K97">
        <v>-0.79400000000000004</v>
      </c>
      <c r="L97">
        <v>-34.331000000000003</v>
      </c>
      <c r="M97">
        <v>0.54200000000000004</v>
      </c>
    </row>
    <row r="98" spans="1:13">
      <c r="A98">
        <v>2</v>
      </c>
      <c r="B98">
        <v>6</v>
      </c>
      <c r="C98">
        <v>7</v>
      </c>
      <c r="D98">
        <v>6</v>
      </c>
      <c r="E98" t="s">
        <v>714</v>
      </c>
      <c r="F98">
        <v>-142.12100000000001</v>
      </c>
      <c r="G98">
        <v>-86.13</v>
      </c>
      <c r="H98">
        <v>27.248000000000001</v>
      </c>
      <c r="I98">
        <v>-0.29399999999999998</v>
      </c>
      <c r="J98">
        <v>1.1240000000000001</v>
      </c>
      <c r="K98">
        <v>0.83899999999999997</v>
      </c>
      <c r="L98">
        <v>27.855</v>
      </c>
      <c r="M98">
        <v>5.8000000000000003E-2</v>
      </c>
    </row>
    <row r="99" spans="1:13">
      <c r="A99">
        <v>2</v>
      </c>
      <c r="B99">
        <v>6</v>
      </c>
      <c r="C99">
        <v>7</v>
      </c>
      <c r="D99">
        <v>6</v>
      </c>
      <c r="E99" t="s">
        <v>715</v>
      </c>
      <c r="F99">
        <v>-123.941</v>
      </c>
      <c r="G99">
        <v>-75.051000000000002</v>
      </c>
      <c r="H99">
        <v>-16.698</v>
      </c>
      <c r="I99">
        <v>0.187</v>
      </c>
      <c r="J99">
        <v>-0.68799999999999994</v>
      </c>
      <c r="K99">
        <v>-0.51400000000000001</v>
      </c>
      <c r="L99">
        <v>-16.97</v>
      </c>
      <c r="M99">
        <v>-4.1000000000000002E-2</v>
      </c>
    </row>
    <row r="100" spans="1:13">
      <c r="A100">
        <v>2</v>
      </c>
      <c r="B100">
        <v>6</v>
      </c>
      <c r="C100">
        <v>7</v>
      </c>
      <c r="D100">
        <v>6</v>
      </c>
      <c r="E100" t="s">
        <v>716</v>
      </c>
      <c r="F100">
        <v>148.512</v>
      </c>
      <c r="G100">
        <v>90.186000000000007</v>
      </c>
      <c r="H100">
        <v>-7.5759999999999996</v>
      </c>
      <c r="I100">
        <v>8.3000000000000004E-2</v>
      </c>
      <c r="J100">
        <v>-0.312</v>
      </c>
      <c r="K100">
        <v>-0.23300000000000001</v>
      </c>
      <c r="L100">
        <v>-7.7279999999999998</v>
      </c>
      <c r="M100">
        <v>-1.7000000000000001E-2</v>
      </c>
    </row>
    <row r="101" spans="1:13">
      <c r="A101">
        <v>2</v>
      </c>
      <c r="B101">
        <v>6</v>
      </c>
      <c r="C101">
        <v>7</v>
      </c>
      <c r="D101">
        <v>6</v>
      </c>
      <c r="E101" t="s">
        <v>717</v>
      </c>
      <c r="F101">
        <v>-142.24199999999999</v>
      </c>
      <c r="G101">
        <v>-86.366</v>
      </c>
      <c r="H101">
        <v>-7.5759999999999996</v>
      </c>
      <c r="I101">
        <v>8.3000000000000004E-2</v>
      </c>
      <c r="J101">
        <v>-0.312</v>
      </c>
      <c r="K101">
        <v>-0.23300000000000001</v>
      </c>
      <c r="L101">
        <v>-7.7279999999999998</v>
      </c>
      <c r="M101">
        <v>-1.7000000000000001E-2</v>
      </c>
    </row>
    <row r="102" spans="1:13">
      <c r="A102">
        <v>2</v>
      </c>
      <c r="B102">
        <v>6</v>
      </c>
      <c r="C102">
        <v>7</v>
      </c>
      <c r="D102">
        <v>5</v>
      </c>
      <c r="E102" t="s">
        <v>714</v>
      </c>
      <c r="F102">
        <v>-169.3</v>
      </c>
      <c r="G102">
        <v>-106.051</v>
      </c>
      <c r="H102">
        <v>69.082999999999998</v>
      </c>
      <c r="I102">
        <v>-0.52300000000000002</v>
      </c>
      <c r="J102">
        <v>2.819</v>
      </c>
      <c r="K102">
        <v>2.1030000000000002</v>
      </c>
      <c r="L102">
        <v>71.741</v>
      </c>
      <c r="M102">
        <v>8.6999999999999994E-2</v>
      </c>
    </row>
    <row r="103" spans="1:13">
      <c r="A103">
        <v>2</v>
      </c>
      <c r="B103">
        <v>6</v>
      </c>
      <c r="C103">
        <v>7</v>
      </c>
      <c r="D103">
        <v>5</v>
      </c>
      <c r="E103" t="s">
        <v>715</v>
      </c>
      <c r="F103">
        <v>-159.018</v>
      </c>
      <c r="G103">
        <v>-99.305000000000007</v>
      </c>
      <c r="H103">
        <v>-44.500999999999998</v>
      </c>
      <c r="I103">
        <v>0.34</v>
      </c>
      <c r="J103">
        <v>-1.819</v>
      </c>
      <c r="K103">
        <v>-1.357</v>
      </c>
      <c r="L103">
        <v>-46.185000000000002</v>
      </c>
      <c r="M103">
        <v>-6.2E-2</v>
      </c>
    </row>
    <row r="104" spans="1:13">
      <c r="A104">
        <v>2</v>
      </c>
      <c r="B104">
        <v>6</v>
      </c>
      <c r="C104">
        <v>7</v>
      </c>
      <c r="D104">
        <v>5</v>
      </c>
      <c r="E104" t="s">
        <v>716</v>
      </c>
      <c r="F104">
        <v>179.54300000000001</v>
      </c>
      <c r="G104">
        <v>112.523</v>
      </c>
      <c r="H104">
        <v>-19.582999999999998</v>
      </c>
      <c r="I104">
        <v>0.14899999999999999</v>
      </c>
      <c r="J104">
        <v>-0.8</v>
      </c>
      <c r="K104">
        <v>-0.59699999999999998</v>
      </c>
      <c r="L104">
        <v>-20.332000000000001</v>
      </c>
      <c r="M104">
        <v>-2.5999999999999999E-2</v>
      </c>
    </row>
    <row r="105" spans="1:13">
      <c r="A105">
        <v>2</v>
      </c>
      <c r="B105">
        <v>6</v>
      </c>
      <c r="C105">
        <v>7</v>
      </c>
      <c r="D105">
        <v>5</v>
      </c>
      <c r="E105" t="s">
        <v>717</v>
      </c>
      <c r="F105">
        <v>-175.99700000000001</v>
      </c>
      <c r="G105">
        <v>-110.197</v>
      </c>
      <c r="H105">
        <v>-19.582999999999998</v>
      </c>
      <c r="I105">
        <v>0.14899999999999999</v>
      </c>
      <c r="J105">
        <v>-0.8</v>
      </c>
      <c r="K105">
        <v>-0.59699999999999998</v>
      </c>
      <c r="L105">
        <v>-20.332000000000001</v>
      </c>
      <c r="M105">
        <v>-2.5999999999999999E-2</v>
      </c>
    </row>
    <row r="106" spans="1:13">
      <c r="A106">
        <v>2</v>
      </c>
      <c r="B106">
        <v>6</v>
      </c>
      <c r="C106">
        <v>7</v>
      </c>
      <c r="D106">
        <v>4</v>
      </c>
      <c r="E106" t="s">
        <v>714</v>
      </c>
      <c r="F106">
        <v>-171.82400000000001</v>
      </c>
      <c r="G106">
        <v>-107.583</v>
      </c>
      <c r="H106">
        <v>98.575999999999993</v>
      </c>
      <c r="I106">
        <v>-0.72</v>
      </c>
      <c r="J106">
        <v>3.8980000000000001</v>
      </c>
      <c r="K106">
        <v>2.9089999999999998</v>
      </c>
      <c r="L106">
        <v>101.587</v>
      </c>
      <c r="M106">
        <v>-4.1000000000000002E-2</v>
      </c>
    </row>
    <row r="107" spans="1:13">
      <c r="A107">
        <v>2</v>
      </c>
      <c r="B107">
        <v>6</v>
      </c>
      <c r="C107">
        <v>7</v>
      </c>
      <c r="D107">
        <v>4</v>
      </c>
      <c r="E107" t="s">
        <v>715</v>
      </c>
      <c r="F107">
        <v>-158.565</v>
      </c>
      <c r="G107">
        <v>-99.058999999999997</v>
      </c>
      <c r="H107">
        <v>-64.914000000000001</v>
      </c>
      <c r="I107">
        <v>0.47299999999999998</v>
      </c>
      <c r="J107">
        <v>-2.569</v>
      </c>
      <c r="K107">
        <v>-1.917</v>
      </c>
      <c r="L107">
        <v>-66.894000000000005</v>
      </c>
      <c r="M107">
        <v>2.5000000000000001E-2</v>
      </c>
    </row>
    <row r="108" spans="1:13">
      <c r="A108">
        <v>2</v>
      </c>
      <c r="B108">
        <v>6</v>
      </c>
      <c r="C108">
        <v>7</v>
      </c>
      <c r="D108">
        <v>4</v>
      </c>
      <c r="E108" t="s">
        <v>716</v>
      </c>
      <c r="F108">
        <v>180.05600000000001</v>
      </c>
      <c r="G108">
        <v>112.83</v>
      </c>
      <c r="H108">
        <v>-28.187999999999999</v>
      </c>
      <c r="I108">
        <v>0.20599999999999999</v>
      </c>
      <c r="J108">
        <v>-1.115</v>
      </c>
      <c r="K108">
        <v>-0.83199999999999996</v>
      </c>
      <c r="L108">
        <v>-29.048999999999999</v>
      </c>
      <c r="M108">
        <v>1.0999999999999999E-2</v>
      </c>
    </row>
    <row r="109" spans="1:13">
      <c r="A109">
        <v>2</v>
      </c>
      <c r="B109">
        <v>6</v>
      </c>
      <c r="C109">
        <v>7</v>
      </c>
      <c r="D109">
        <v>4</v>
      </c>
      <c r="E109" t="s">
        <v>717</v>
      </c>
      <c r="F109">
        <v>-175.48400000000001</v>
      </c>
      <c r="G109">
        <v>-109.89</v>
      </c>
      <c r="H109">
        <v>-28.187999999999999</v>
      </c>
      <c r="I109">
        <v>0.20599999999999999</v>
      </c>
      <c r="J109">
        <v>-1.115</v>
      </c>
      <c r="K109">
        <v>-0.83199999999999996</v>
      </c>
      <c r="L109">
        <v>-29.048999999999999</v>
      </c>
      <c r="M109">
        <v>1.0999999999999999E-2</v>
      </c>
    </row>
    <row r="110" spans="1:13">
      <c r="A110">
        <v>2</v>
      </c>
      <c r="B110">
        <v>6</v>
      </c>
      <c r="C110">
        <v>7</v>
      </c>
      <c r="D110">
        <v>3</v>
      </c>
      <c r="E110" t="s">
        <v>714</v>
      </c>
      <c r="F110">
        <v>-172.51499999999999</v>
      </c>
      <c r="G110">
        <v>-108.081</v>
      </c>
      <c r="H110">
        <v>120.274</v>
      </c>
      <c r="I110">
        <v>-0.95899999999999996</v>
      </c>
      <c r="J110">
        <v>4.6210000000000004</v>
      </c>
      <c r="K110">
        <v>3.448</v>
      </c>
      <c r="L110">
        <v>122.381</v>
      </c>
      <c r="M110">
        <v>-0.247</v>
      </c>
    </row>
    <row r="111" spans="1:13">
      <c r="A111">
        <v>2</v>
      </c>
      <c r="B111">
        <v>6</v>
      </c>
      <c r="C111">
        <v>7</v>
      </c>
      <c r="D111">
        <v>3</v>
      </c>
      <c r="E111" t="s">
        <v>715</v>
      </c>
      <c r="F111">
        <v>-159.47900000000001</v>
      </c>
      <c r="G111">
        <v>-99.588999999999999</v>
      </c>
      <c r="H111">
        <v>-80.438999999999993</v>
      </c>
      <c r="I111">
        <v>0.64600000000000002</v>
      </c>
      <c r="J111">
        <v>-3.0830000000000002</v>
      </c>
      <c r="K111">
        <v>-2.3010000000000002</v>
      </c>
      <c r="L111">
        <v>-81.838999999999999</v>
      </c>
      <c r="M111">
        <v>0.17399999999999999</v>
      </c>
    </row>
    <row r="112" spans="1:13">
      <c r="A112">
        <v>2</v>
      </c>
      <c r="B112">
        <v>6</v>
      </c>
      <c r="C112">
        <v>7</v>
      </c>
      <c r="D112">
        <v>3</v>
      </c>
      <c r="E112" t="s">
        <v>716</v>
      </c>
      <c r="F112">
        <v>180.018</v>
      </c>
      <c r="G112">
        <v>112.824</v>
      </c>
      <c r="H112">
        <v>-34.606000000000002</v>
      </c>
      <c r="I112">
        <v>0.27700000000000002</v>
      </c>
      <c r="J112">
        <v>-1.3280000000000001</v>
      </c>
      <c r="K112">
        <v>-0.99099999999999999</v>
      </c>
      <c r="L112">
        <v>-35.21</v>
      </c>
      <c r="M112">
        <v>7.2999999999999995E-2</v>
      </c>
    </row>
    <row r="113" spans="1:13">
      <c r="A113">
        <v>2</v>
      </c>
      <c r="B113">
        <v>6</v>
      </c>
      <c r="C113">
        <v>7</v>
      </c>
      <c r="D113">
        <v>3</v>
      </c>
      <c r="E113" t="s">
        <v>717</v>
      </c>
      <c r="F113">
        <v>-175.52199999999999</v>
      </c>
      <c r="G113">
        <v>-109.896</v>
      </c>
      <c r="H113">
        <v>-34.606000000000002</v>
      </c>
      <c r="I113">
        <v>0.27700000000000002</v>
      </c>
      <c r="J113">
        <v>-1.3280000000000001</v>
      </c>
      <c r="K113">
        <v>-0.99099999999999999</v>
      </c>
      <c r="L113">
        <v>-35.21</v>
      </c>
      <c r="M113">
        <v>7.2999999999999995E-2</v>
      </c>
    </row>
    <row r="114" spans="1:13">
      <c r="A114">
        <v>2</v>
      </c>
      <c r="B114">
        <v>6</v>
      </c>
      <c r="C114">
        <v>7</v>
      </c>
      <c r="D114">
        <v>2</v>
      </c>
      <c r="E114" t="s">
        <v>714</v>
      </c>
      <c r="F114">
        <v>-175.44800000000001</v>
      </c>
      <c r="G114">
        <v>-109.99299999999999</v>
      </c>
      <c r="H114">
        <v>125.477</v>
      </c>
      <c r="I114">
        <v>-1.292</v>
      </c>
      <c r="J114">
        <v>4.4630000000000001</v>
      </c>
      <c r="K114">
        <v>3.331</v>
      </c>
      <c r="L114">
        <v>126.422</v>
      </c>
      <c r="M114">
        <v>-0.69399999999999995</v>
      </c>
    </row>
    <row r="115" spans="1:13">
      <c r="A115">
        <v>2</v>
      </c>
      <c r="B115">
        <v>6</v>
      </c>
      <c r="C115">
        <v>7</v>
      </c>
      <c r="D115">
        <v>2</v>
      </c>
      <c r="E115" t="s">
        <v>715</v>
      </c>
      <c r="F115">
        <v>-159.40100000000001</v>
      </c>
      <c r="G115">
        <v>-99.456999999999994</v>
      </c>
      <c r="H115">
        <v>-81.534999999999997</v>
      </c>
      <c r="I115">
        <v>0.83699999999999997</v>
      </c>
      <c r="J115">
        <v>-2.903</v>
      </c>
      <c r="K115">
        <v>-2.1659999999999999</v>
      </c>
      <c r="L115">
        <v>-82.123000000000005</v>
      </c>
      <c r="M115">
        <v>0.44700000000000001</v>
      </c>
    </row>
    <row r="116" spans="1:13">
      <c r="A116">
        <v>2</v>
      </c>
      <c r="B116">
        <v>6</v>
      </c>
      <c r="C116">
        <v>7</v>
      </c>
      <c r="D116">
        <v>2</v>
      </c>
      <c r="E116" t="s">
        <v>716</v>
      </c>
      <c r="F116">
        <v>180.53700000000001</v>
      </c>
      <c r="G116">
        <v>113.176</v>
      </c>
      <c r="H116">
        <v>-35.692</v>
      </c>
      <c r="I116">
        <v>0.36699999999999999</v>
      </c>
      <c r="J116">
        <v>-1.27</v>
      </c>
      <c r="K116">
        <v>-0.94799999999999995</v>
      </c>
      <c r="L116">
        <v>-35.956000000000003</v>
      </c>
      <c r="M116">
        <v>0.19700000000000001</v>
      </c>
    </row>
    <row r="117" spans="1:13">
      <c r="A117">
        <v>2</v>
      </c>
      <c r="B117">
        <v>6</v>
      </c>
      <c r="C117">
        <v>7</v>
      </c>
      <c r="D117">
        <v>2</v>
      </c>
      <c r="E117" t="s">
        <v>717</v>
      </c>
      <c r="F117">
        <v>-175.00299999999999</v>
      </c>
      <c r="G117">
        <v>-109.544</v>
      </c>
      <c r="H117">
        <v>-35.692</v>
      </c>
      <c r="I117">
        <v>0.36699999999999999</v>
      </c>
      <c r="J117">
        <v>-1.27</v>
      </c>
      <c r="K117">
        <v>-0.94799999999999995</v>
      </c>
      <c r="L117">
        <v>-35.956000000000003</v>
      </c>
      <c r="M117">
        <v>0.19700000000000001</v>
      </c>
    </row>
    <row r="118" spans="1:13">
      <c r="A118">
        <v>2</v>
      </c>
      <c r="B118">
        <v>6</v>
      </c>
      <c r="C118">
        <v>7</v>
      </c>
      <c r="D118">
        <v>1</v>
      </c>
      <c r="E118" t="s">
        <v>714</v>
      </c>
      <c r="F118">
        <v>-97.006</v>
      </c>
      <c r="G118">
        <v>-62.21</v>
      </c>
      <c r="H118">
        <v>118.149</v>
      </c>
      <c r="I118">
        <v>-1.9159999999999999</v>
      </c>
      <c r="J118">
        <v>3.774</v>
      </c>
      <c r="K118">
        <v>2.8159999999999998</v>
      </c>
      <c r="L118">
        <v>115.52500000000001</v>
      </c>
      <c r="M118">
        <v>-1.419</v>
      </c>
    </row>
    <row r="119" spans="1:13">
      <c r="A119">
        <v>2</v>
      </c>
      <c r="B119">
        <v>6</v>
      </c>
      <c r="C119">
        <v>7</v>
      </c>
      <c r="D119">
        <v>1</v>
      </c>
      <c r="E119" t="s">
        <v>715</v>
      </c>
      <c r="F119">
        <v>-126.883</v>
      </c>
      <c r="G119">
        <v>-81.736000000000004</v>
      </c>
      <c r="H119">
        <v>-107.075</v>
      </c>
      <c r="I119">
        <v>1.7410000000000001</v>
      </c>
      <c r="J119">
        <v>-3.4159999999999999</v>
      </c>
      <c r="K119">
        <v>-2.5489999999999999</v>
      </c>
      <c r="L119">
        <v>-104.634</v>
      </c>
      <c r="M119">
        <v>1.29</v>
      </c>
    </row>
    <row r="120" spans="1:13">
      <c r="A120">
        <v>2</v>
      </c>
      <c r="B120">
        <v>6</v>
      </c>
      <c r="C120">
        <v>7</v>
      </c>
      <c r="D120">
        <v>1</v>
      </c>
      <c r="E120" t="s">
        <v>716</v>
      </c>
      <c r="F120">
        <v>111.777</v>
      </c>
      <c r="G120">
        <v>72.12</v>
      </c>
      <c r="H120">
        <v>-38.832000000000001</v>
      </c>
      <c r="I120">
        <v>0.63</v>
      </c>
      <c r="J120">
        <v>-1.24</v>
      </c>
      <c r="K120">
        <v>-0.92500000000000004</v>
      </c>
      <c r="L120">
        <v>-37.957999999999998</v>
      </c>
      <c r="M120">
        <v>0.46700000000000003</v>
      </c>
    </row>
    <row r="121" spans="1:13">
      <c r="A121">
        <v>2</v>
      </c>
      <c r="B121">
        <v>6</v>
      </c>
      <c r="C121">
        <v>7</v>
      </c>
      <c r="D121">
        <v>1</v>
      </c>
      <c r="E121" t="s">
        <v>717</v>
      </c>
      <c r="F121">
        <v>-122.07899999999999</v>
      </c>
      <c r="G121">
        <v>-78.853999999999999</v>
      </c>
      <c r="H121">
        <v>-38.832000000000001</v>
      </c>
      <c r="I121">
        <v>0.63</v>
      </c>
      <c r="J121">
        <v>-1.24</v>
      </c>
      <c r="K121">
        <v>-0.92500000000000004</v>
      </c>
      <c r="L121">
        <v>-37.957999999999998</v>
      </c>
      <c r="M121">
        <v>0.46700000000000003</v>
      </c>
    </row>
    <row r="122" spans="1:13">
      <c r="A122">
        <v>2</v>
      </c>
      <c r="B122">
        <v>7</v>
      </c>
      <c r="C122">
        <v>8</v>
      </c>
      <c r="D122">
        <v>6</v>
      </c>
      <c r="E122" t="s">
        <v>714</v>
      </c>
      <c r="F122">
        <v>-105.73399999999999</v>
      </c>
      <c r="G122">
        <v>-63.448</v>
      </c>
      <c r="H122">
        <v>17.829000000000001</v>
      </c>
      <c r="I122">
        <v>-0.14899999999999999</v>
      </c>
      <c r="J122">
        <v>0.73199999999999998</v>
      </c>
      <c r="K122">
        <v>0.54600000000000004</v>
      </c>
      <c r="L122">
        <v>18.542999999999999</v>
      </c>
      <c r="M122">
        <v>1.9E-2</v>
      </c>
    </row>
    <row r="123" spans="1:13">
      <c r="A123">
        <v>2</v>
      </c>
      <c r="B123">
        <v>7</v>
      </c>
      <c r="C123">
        <v>8</v>
      </c>
      <c r="D123">
        <v>6</v>
      </c>
      <c r="E123" t="s">
        <v>715</v>
      </c>
      <c r="F123">
        <v>-55.512</v>
      </c>
      <c r="G123">
        <v>-33.033000000000001</v>
      </c>
      <c r="H123">
        <v>-19.295999999999999</v>
      </c>
      <c r="I123">
        <v>0.152</v>
      </c>
      <c r="J123">
        <v>-0.78700000000000003</v>
      </c>
      <c r="K123">
        <v>-0.58799999999999997</v>
      </c>
      <c r="L123">
        <v>-20.120999999999999</v>
      </c>
      <c r="M123">
        <v>-1.0999999999999999E-2</v>
      </c>
    </row>
    <row r="124" spans="1:13">
      <c r="A124">
        <v>2</v>
      </c>
      <c r="B124">
        <v>7</v>
      </c>
      <c r="C124">
        <v>8</v>
      </c>
      <c r="D124">
        <v>6</v>
      </c>
      <c r="E124" t="s">
        <v>716</v>
      </c>
      <c r="F124">
        <v>112.321</v>
      </c>
      <c r="G124">
        <v>66.864999999999995</v>
      </c>
      <c r="H124">
        <v>-8.6319999999999997</v>
      </c>
      <c r="I124">
        <v>7.0000000000000007E-2</v>
      </c>
      <c r="J124">
        <v>-0.35299999999999998</v>
      </c>
      <c r="K124">
        <v>-0.26400000000000001</v>
      </c>
      <c r="L124">
        <v>-8.9920000000000009</v>
      </c>
      <c r="M124">
        <v>-7.0000000000000001E-3</v>
      </c>
    </row>
    <row r="125" spans="1:13">
      <c r="A125">
        <v>2</v>
      </c>
      <c r="B125">
        <v>7</v>
      </c>
      <c r="C125">
        <v>8</v>
      </c>
      <c r="D125">
        <v>6</v>
      </c>
      <c r="E125" t="s">
        <v>717</v>
      </c>
      <c r="F125">
        <v>-88.962000000000003</v>
      </c>
      <c r="G125">
        <v>-52.718000000000004</v>
      </c>
      <c r="H125">
        <v>-8.6319999999999997</v>
      </c>
      <c r="I125">
        <v>7.0000000000000007E-2</v>
      </c>
      <c r="J125">
        <v>-0.35299999999999998</v>
      </c>
      <c r="K125">
        <v>-0.26400000000000001</v>
      </c>
      <c r="L125">
        <v>-8.9920000000000009</v>
      </c>
      <c r="M125">
        <v>-7.0000000000000001E-3</v>
      </c>
    </row>
    <row r="126" spans="1:13">
      <c r="A126">
        <v>2</v>
      </c>
      <c r="B126">
        <v>7</v>
      </c>
      <c r="C126">
        <v>8</v>
      </c>
      <c r="D126">
        <v>5</v>
      </c>
      <c r="E126" t="s">
        <v>714</v>
      </c>
      <c r="F126">
        <v>-129.905</v>
      </c>
      <c r="G126">
        <v>-80.382000000000005</v>
      </c>
      <c r="H126">
        <v>40.954000000000001</v>
      </c>
      <c r="I126">
        <v>-0.30099999999999999</v>
      </c>
      <c r="J126">
        <v>1.6639999999999999</v>
      </c>
      <c r="K126">
        <v>1.242</v>
      </c>
      <c r="L126">
        <v>42.66</v>
      </c>
      <c r="M126">
        <v>2.3E-2</v>
      </c>
    </row>
    <row r="127" spans="1:13">
      <c r="A127">
        <v>2</v>
      </c>
      <c r="B127">
        <v>7</v>
      </c>
      <c r="C127">
        <v>8</v>
      </c>
      <c r="D127">
        <v>5</v>
      </c>
      <c r="E127" t="s">
        <v>715</v>
      </c>
      <c r="F127">
        <v>-76.025000000000006</v>
      </c>
      <c r="G127">
        <v>-46.932000000000002</v>
      </c>
      <c r="H127">
        <v>-41.247999999999998</v>
      </c>
      <c r="I127">
        <v>0.3</v>
      </c>
      <c r="J127">
        <v>-1.67</v>
      </c>
      <c r="K127">
        <v>-1.246</v>
      </c>
      <c r="L127">
        <v>-42.987000000000002</v>
      </c>
      <c r="M127">
        <v>-1.0999999999999999E-2</v>
      </c>
    </row>
    <row r="128" spans="1:13">
      <c r="A128">
        <v>2</v>
      </c>
      <c r="B128">
        <v>7</v>
      </c>
      <c r="C128">
        <v>8</v>
      </c>
      <c r="D128">
        <v>5</v>
      </c>
      <c r="E128" t="s">
        <v>716</v>
      </c>
      <c r="F128">
        <v>143.98099999999999</v>
      </c>
      <c r="G128">
        <v>88.727000000000004</v>
      </c>
      <c r="H128">
        <v>-19.116</v>
      </c>
      <c r="I128">
        <v>0.14000000000000001</v>
      </c>
      <c r="J128">
        <v>-0.77500000000000002</v>
      </c>
      <c r="K128">
        <v>-0.57899999999999996</v>
      </c>
      <c r="L128">
        <v>-19.917999999999999</v>
      </c>
      <c r="M128">
        <v>-8.0000000000000002E-3</v>
      </c>
    </row>
    <row r="129" spans="1:13">
      <c r="A129">
        <v>2</v>
      </c>
      <c r="B129">
        <v>7</v>
      </c>
      <c r="C129">
        <v>8</v>
      </c>
      <c r="D129">
        <v>5</v>
      </c>
      <c r="E129" t="s">
        <v>717</v>
      </c>
      <c r="F129">
        <v>-118.92100000000001</v>
      </c>
      <c r="G129">
        <v>-73.168000000000006</v>
      </c>
      <c r="H129">
        <v>-19.116</v>
      </c>
      <c r="I129">
        <v>0.14000000000000001</v>
      </c>
      <c r="J129">
        <v>-0.77500000000000002</v>
      </c>
      <c r="K129">
        <v>-0.57899999999999996</v>
      </c>
      <c r="L129">
        <v>-19.917999999999999</v>
      </c>
      <c r="M129">
        <v>-8.0000000000000002E-3</v>
      </c>
    </row>
    <row r="130" spans="1:13">
      <c r="A130">
        <v>2</v>
      </c>
      <c r="B130">
        <v>7</v>
      </c>
      <c r="C130">
        <v>8</v>
      </c>
      <c r="D130">
        <v>4</v>
      </c>
      <c r="E130" t="s">
        <v>714</v>
      </c>
      <c r="F130">
        <v>-132.58600000000001</v>
      </c>
      <c r="G130">
        <v>-81.995000000000005</v>
      </c>
      <c r="H130">
        <v>53.790999999999997</v>
      </c>
      <c r="I130">
        <v>-0.38900000000000001</v>
      </c>
      <c r="J130">
        <v>2.1280000000000001</v>
      </c>
      <c r="K130">
        <v>1.5880000000000001</v>
      </c>
      <c r="L130">
        <v>55.566000000000003</v>
      </c>
      <c r="M130">
        <v>-3.5999999999999997E-2</v>
      </c>
    </row>
    <row r="131" spans="1:13">
      <c r="A131">
        <v>2</v>
      </c>
      <c r="B131">
        <v>7</v>
      </c>
      <c r="C131">
        <v>8</v>
      </c>
      <c r="D131">
        <v>4</v>
      </c>
      <c r="E131" t="s">
        <v>715</v>
      </c>
      <c r="F131">
        <v>-72.337000000000003</v>
      </c>
      <c r="G131">
        <v>-44.697000000000003</v>
      </c>
      <c r="H131">
        <v>-51.802</v>
      </c>
      <c r="I131">
        <v>0.375</v>
      </c>
      <c r="J131">
        <v>-2.0470000000000002</v>
      </c>
      <c r="K131">
        <v>-1.528</v>
      </c>
      <c r="L131">
        <v>-53.546999999999997</v>
      </c>
      <c r="M131">
        <v>4.1000000000000002E-2</v>
      </c>
    </row>
    <row r="132" spans="1:13">
      <c r="A132">
        <v>2</v>
      </c>
      <c r="B132">
        <v>7</v>
      </c>
      <c r="C132">
        <v>8</v>
      </c>
      <c r="D132">
        <v>4</v>
      </c>
      <c r="E132" t="s">
        <v>716</v>
      </c>
      <c r="F132">
        <v>145.46199999999999</v>
      </c>
      <c r="G132">
        <v>89.620999999999995</v>
      </c>
      <c r="H132">
        <v>-24.556000000000001</v>
      </c>
      <c r="I132">
        <v>0.17699999999999999</v>
      </c>
      <c r="J132">
        <v>-0.97099999999999997</v>
      </c>
      <c r="K132">
        <v>-0.72499999999999998</v>
      </c>
      <c r="L132">
        <v>-25.375</v>
      </c>
      <c r="M132">
        <v>1.7999999999999999E-2</v>
      </c>
    </row>
    <row r="133" spans="1:13">
      <c r="A133">
        <v>2</v>
      </c>
      <c r="B133">
        <v>7</v>
      </c>
      <c r="C133">
        <v>8</v>
      </c>
      <c r="D133">
        <v>4</v>
      </c>
      <c r="E133" t="s">
        <v>717</v>
      </c>
      <c r="F133">
        <v>-117.44</v>
      </c>
      <c r="G133">
        <v>-72.274000000000001</v>
      </c>
      <c r="H133">
        <v>-24.556000000000001</v>
      </c>
      <c r="I133">
        <v>0.17699999999999999</v>
      </c>
      <c r="J133">
        <v>-0.97099999999999997</v>
      </c>
      <c r="K133">
        <v>-0.72499999999999998</v>
      </c>
      <c r="L133">
        <v>-25.375</v>
      </c>
      <c r="M133">
        <v>1.7999999999999999E-2</v>
      </c>
    </row>
    <row r="134" spans="1:13">
      <c r="A134">
        <v>2</v>
      </c>
      <c r="B134">
        <v>7</v>
      </c>
      <c r="C134">
        <v>8</v>
      </c>
      <c r="D134">
        <v>3</v>
      </c>
      <c r="E134" t="s">
        <v>714</v>
      </c>
      <c r="F134">
        <v>-136.40700000000001</v>
      </c>
      <c r="G134">
        <v>-84.397999999999996</v>
      </c>
      <c r="H134">
        <v>62.722999999999999</v>
      </c>
      <c r="I134">
        <v>-0.504</v>
      </c>
      <c r="J134">
        <v>2.4009999999999998</v>
      </c>
      <c r="K134">
        <v>1.7909999999999999</v>
      </c>
      <c r="L134">
        <v>64.103999999999999</v>
      </c>
      <c r="M134">
        <v>-0.14899999999999999</v>
      </c>
    </row>
    <row r="135" spans="1:13">
      <c r="A135">
        <v>2</v>
      </c>
      <c r="B135">
        <v>7</v>
      </c>
      <c r="C135">
        <v>8</v>
      </c>
      <c r="D135">
        <v>3</v>
      </c>
      <c r="E135" t="s">
        <v>715</v>
      </c>
      <c r="F135">
        <v>-67.409000000000006</v>
      </c>
      <c r="G135">
        <v>-41.59</v>
      </c>
      <c r="H135">
        <v>-58.317</v>
      </c>
      <c r="I135">
        <v>0.46600000000000003</v>
      </c>
      <c r="J135">
        <v>-2.2349999999999999</v>
      </c>
      <c r="K135">
        <v>-1.6679999999999999</v>
      </c>
      <c r="L135">
        <v>-59.695</v>
      </c>
      <c r="M135">
        <v>0.13700000000000001</v>
      </c>
    </row>
    <row r="136" spans="1:13">
      <c r="A136">
        <v>2</v>
      </c>
      <c r="B136">
        <v>7</v>
      </c>
      <c r="C136">
        <v>8</v>
      </c>
      <c r="D136">
        <v>3</v>
      </c>
      <c r="E136" t="s">
        <v>716</v>
      </c>
      <c r="F136">
        <v>147.49700000000001</v>
      </c>
      <c r="G136">
        <v>90.903000000000006</v>
      </c>
      <c r="H136">
        <v>-28.149000000000001</v>
      </c>
      <c r="I136">
        <v>0.22600000000000001</v>
      </c>
      <c r="J136">
        <v>-1.0780000000000001</v>
      </c>
      <c r="K136">
        <v>-0.80500000000000005</v>
      </c>
      <c r="L136">
        <v>-28.791</v>
      </c>
      <c r="M136">
        <v>6.7000000000000004E-2</v>
      </c>
    </row>
    <row r="137" spans="1:13">
      <c r="A137">
        <v>2</v>
      </c>
      <c r="B137">
        <v>7</v>
      </c>
      <c r="C137">
        <v>8</v>
      </c>
      <c r="D137">
        <v>3</v>
      </c>
      <c r="E137" t="s">
        <v>717</v>
      </c>
      <c r="F137">
        <v>-115.405</v>
      </c>
      <c r="G137">
        <v>-70.992000000000004</v>
      </c>
      <c r="H137">
        <v>-28.149000000000001</v>
      </c>
      <c r="I137">
        <v>0.22600000000000001</v>
      </c>
      <c r="J137">
        <v>-1.0780000000000001</v>
      </c>
      <c r="K137">
        <v>-0.80500000000000005</v>
      </c>
      <c r="L137">
        <v>-28.791</v>
      </c>
      <c r="M137">
        <v>6.7000000000000004E-2</v>
      </c>
    </row>
    <row r="138" spans="1:13">
      <c r="A138">
        <v>2</v>
      </c>
      <c r="B138">
        <v>7</v>
      </c>
      <c r="C138">
        <v>8</v>
      </c>
      <c r="D138">
        <v>2</v>
      </c>
      <c r="E138" t="s">
        <v>714</v>
      </c>
      <c r="F138">
        <v>-142.73400000000001</v>
      </c>
      <c r="G138">
        <v>-88.421999999999997</v>
      </c>
      <c r="H138">
        <v>55.643000000000001</v>
      </c>
      <c r="I138">
        <v>-0.53500000000000003</v>
      </c>
      <c r="J138">
        <v>2.0230000000000001</v>
      </c>
      <c r="K138">
        <v>1.51</v>
      </c>
      <c r="L138">
        <v>56.38</v>
      </c>
      <c r="M138">
        <v>-0.26200000000000001</v>
      </c>
    </row>
    <row r="139" spans="1:13">
      <c r="A139">
        <v>2</v>
      </c>
      <c r="B139">
        <v>7</v>
      </c>
      <c r="C139">
        <v>8</v>
      </c>
      <c r="D139">
        <v>2</v>
      </c>
      <c r="E139" t="s">
        <v>715</v>
      </c>
      <c r="F139">
        <v>-59.564</v>
      </c>
      <c r="G139">
        <v>-36.648000000000003</v>
      </c>
      <c r="H139">
        <v>-50.942</v>
      </c>
      <c r="I139">
        <v>0.48099999999999998</v>
      </c>
      <c r="J139">
        <v>-1.863</v>
      </c>
      <c r="K139">
        <v>-1.39</v>
      </c>
      <c r="L139">
        <v>-51.731999999999999</v>
      </c>
      <c r="M139">
        <v>0.22900000000000001</v>
      </c>
    </row>
    <row r="140" spans="1:13">
      <c r="A140">
        <v>2</v>
      </c>
      <c r="B140">
        <v>7</v>
      </c>
      <c r="C140">
        <v>8</v>
      </c>
      <c r="D140">
        <v>2</v>
      </c>
      <c r="E140" t="s">
        <v>716</v>
      </c>
      <c r="F140">
        <v>150.79300000000001</v>
      </c>
      <c r="G140">
        <v>92.988</v>
      </c>
      <c r="H140">
        <v>-24.786999999999999</v>
      </c>
      <c r="I140">
        <v>0.23599999999999999</v>
      </c>
      <c r="J140">
        <v>-0.90400000000000003</v>
      </c>
      <c r="K140">
        <v>-0.67400000000000004</v>
      </c>
      <c r="L140">
        <v>-25.141999999999999</v>
      </c>
      <c r="M140">
        <v>0.114</v>
      </c>
    </row>
    <row r="141" spans="1:13">
      <c r="A141">
        <v>2</v>
      </c>
      <c r="B141">
        <v>7</v>
      </c>
      <c r="C141">
        <v>8</v>
      </c>
      <c r="D141">
        <v>2</v>
      </c>
      <c r="E141" t="s">
        <v>717</v>
      </c>
      <c r="F141">
        <v>-112.10899999999999</v>
      </c>
      <c r="G141">
        <v>-68.906999999999996</v>
      </c>
      <c r="H141">
        <v>-24.786999999999999</v>
      </c>
      <c r="I141">
        <v>0.23599999999999999</v>
      </c>
      <c r="J141">
        <v>-0.90400000000000003</v>
      </c>
      <c r="K141">
        <v>-0.67400000000000004</v>
      </c>
      <c r="L141">
        <v>-25.141999999999999</v>
      </c>
      <c r="M141">
        <v>0.114</v>
      </c>
    </row>
    <row r="142" spans="1:13">
      <c r="A142">
        <v>2</v>
      </c>
      <c r="B142">
        <v>7</v>
      </c>
      <c r="C142">
        <v>8</v>
      </c>
      <c r="D142">
        <v>1</v>
      </c>
      <c r="E142" t="s">
        <v>714</v>
      </c>
      <c r="F142">
        <v>-135.167</v>
      </c>
      <c r="G142">
        <v>-83.119</v>
      </c>
      <c r="H142">
        <v>12.569000000000001</v>
      </c>
      <c r="I142">
        <v>-0.127</v>
      </c>
      <c r="J142">
        <v>0.45200000000000001</v>
      </c>
      <c r="K142">
        <v>0.33700000000000002</v>
      </c>
      <c r="L142">
        <v>12.803000000000001</v>
      </c>
      <c r="M142">
        <v>-6.9000000000000006E-2</v>
      </c>
    </row>
    <row r="143" spans="1:13">
      <c r="A143">
        <v>2</v>
      </c>
      <c r="B143">
        <v>7</v>
      </c>
      <c r="C143">
        <v>8</v>
      </c>
      <c r="D143">
        <v>1</v>
      </c>
      <c r="E143" t="s">
        <v>715</v>
      </c>
      <c r="F143">
        <v>-57.180999999999997</v>
      </c>
      <c r="G143">
        <v>-35.296999999999997</v>
      </c>
      <c r="H143">
        <v>-19.539000000000001</v>
      </c>
      <c r="I143">
        <v>0.20599999999999999</v>
      </c>
      <c r="J143">
        <v>-0.69299999999999995</v>
      </c>
      <c r="K143">
        <v>-0.51700000000000002</v>
      </c>
      <c r="L143">
        <v>-19.824999999999999</v>
      </c>
      <c r="M143">
        <v>0.11600000000000001</v>
      </c>
    </row>
    <row r="144" spans="1:13">
      <c r="A144">
        <v>2</v>
      </c>
      <c r="B144">
        <v>7</v>
      </c>
      <c r="C144">
        <v>8</v>
      </c>
      <c r="D144">
        <v>1</v>
      </c>
      <c r="E144" t="s">
        <v>716</v>
      </c>
      <c r="F144">
        <v>149.58699999999999</v>
      </c>
      <c r="G144">
        <v>92.069000000000003</v>
      </c>
      <c r="H144">
        <v>-7.4669999999999996</v>
      </c>
      <c r="I144">
        <v>7.6999999999999999E-2</v>
      </c>
      <c r="J144">
        <v>-0.26600000000000001</v>
      </c>
      <c r="K144">
        <v>-0.19900000000000001</v>
      </c>
      <c r="L144">
        <v>-7.5880000000000001</v>
      </c>
      <c r="M144">
        <v>4.2999999999999997E-2</v>
      </c>
    </row>
    <row r="145" spans="1:13">
      <c r="A145">
        <v>2</v>
      </c>
      <c r="B145">
        <v>7</v>
      </c>
      <c r="C145">
        <v>8</v>
      </c>
      <c r="D145">
        <v>1</v>
      </c>
      <c r="E145" t="s">
        <v>717</v>
      </c>
      <c r="F145">
        <v>-113.315</v>
      </c>
      <c r="G145">
        <v>-69.825999999999993</v>
      </c>
      <c r="H145">
        <v>-7.4669999999999996</v>
      </c>
      <c r="I145">
        <v>7.6999999999999999E-2</v>
      </c>
      <c r="J145">
        <v>-0.26600000000000001</v>
      </c>
      <c r="K145">
        <v>-0.19900000000000001</v>
      </c>
      <c r="L145">
        <v>-7.5880000000000001</v>
      </c>
      <c r="M145">
        <v>4.2999999999999997E-2</v>
      </c>
    </row>
    <row r="146" spans="1:13">
      <c r="A146">
        <v>2</v>
      </c>
      <c r="B146">
        <v>8</v>
      </c>
      <c r="C146">
        <v>9</v>
      </c>
      <c r="D146">
        <v>6</v>
      </c>
      <c r="E146" t="s">
        <v>714</v>
      </c>
      <c r="F146">
        <v>-56.167999999999999</v>
      </c>
      <c r="G146">
        <v>-33.441000000000003</v>
      </c>
      <c r="H146">
        <v>14.385999999999999</v>
      </c>
      <c r="I146">
        <v>0.20200000000000001</v>
      </c>
      <c r="J146">
        <v>0.58399999999999996</v>
      </c>
      <c r="K146">
        <v>0.436</v>
      </c>
      <c r="L146">
        <v>13.975</v>
      </c>
      <c r="M146">
        <v>5.8000000000000003E-2</v>
      </c>
    </row>
    <row r="147" spans="1:13">
      <c r="A147">
        <v>2</v>
      </c>
      <c r="B147">
        <v>8</v>
      </c>
      <c r="C147">
        <v>9</v>
      </c>
      <c r="D147">
        <v>6</v>
      </c>
      <c r="E147" t="s">
        <v>715</v>
      </c>
      <c r="F147">
        <v>-48.167000000000002</v>
      </c>
      <c r="G147">
        <v>-28.324999999999999</v>
      </c>
      <c r="H147">
        <v>-28.971</v>
      </c>
      <c r="I147">
        <v>0.35599999999999998</v>
      </c>
      <c r="J147">
        <v>-1.19</v>
      </c>
      <c r="K147">
        <v>-0.88800000000000001</v>
      </c>
      <c r="L147">
        <v>-29.047000000000001</v>
      </c>
      <c r="M147">
        <v>-8.5999999999999993E-2</v>
      </c>
    </row>
    <row r="148" spans="1:13">
      <c r="A148">
        <v>2</v>
      </c>
      <c r="B148">
        <v>8</v>
      </c>
      <c r="C148">
        <v>9</v>
      </c>
      <c r="D148">
        <v>6</v>
      </c>
      <c r="E148" t="s">
        <v>716</v>
      </c>
      <c r="F148">
        <v>86.48</v>
      </c>
      <c r="G148">
        <v>51.478999999999999</v>
      </c>
      <c r="H148">
        <v>-12.032</v>
      </c>
      <c r="I148">
        <v>-0.155</v>
      </c>
      <c r="J148">
        <v>-0.49299999999999999</v>
      </c>
      <c r="K148">
        <v>-0.36799999999999999</v>
      </c>
      <c r="L148">
        <v>-11.951000000000001</v>
      </c>
      <c r="M148">
        <v>-0.04</v>
      </c>
    </row>
    <row r="149" spans="1:13">
      <c r="A149">
        <v>2</v>
      </c>
      <c r="B149">
        <v>8</v>
      </c>
      <c r="C149">
        <v>9</v>
      </c>
      <c r="D149">
        <v>6</v>
      </c>
      <c r="E149" t="s">
        <v>717</v>
      </c>
      <c r="F149">
        <v>-82.036000000000001</v>
      </c>
      <c r="G149">
        <v>-48.637</v>
      </c>
      <c r="H149">
        <v>-12.032</v>
      </c>
      <c r="I149">
        <v>-0.155</v>
      </c>
      <c r="J149">
        <v>-0.49299999999999999</v>
      </c>
      <c r="K149">
        <v>-0.36799999999999999</v>
      </c>
      <c r="L149">
        <v>-11.951000000000001</v>
      </c>
      <c r="M149">
        <v>-0.04</v>
      </c>
    </row>
    <row r="150" spans="1:13">
      <c r="A150">
        <v>2</v>
      </c>
      <c r="B150">
        <v>8</v>
      </c>
      <c r="C150">
        <v>9</v>
      </c>
      <c r="D150">
        <v>5</v>
      </c>
      <c r="E150" t="s">
        <v>714</v>
      </c>
      <c r="F150">
        <v>-78.483000000000004</v>
      </c>
      <c r="G150">
        <v>-48.292000000000002</v>
      </c>
      <c r="H150">
        <v>44.000999999999998</v>
      </c>
      <c r="I150">
        <v>-0.35499999999999998</v>
      </c>
      <c r="J150">
        <v>1.8069999999999999</v>
      </c>
      <c r="K150">
        <v>1.3480000000000001</v>
      </c>
      <c r="L150">
        <v>45.430999999999997</v>
      </c>
      <c r="M150">
        <v>9.1999999999999998E-2</v>
      </c>
    </row>
    <row r="151" spans="1:13">
      <c r="A151">
        <v>2</v>
      </c>
      <c r="B151">
        <v>8</v>
      </c>
      <c r="C151">
        <v>9</v>
      </c>
      <c r="D151">
        <v>5</v>
      </c>
      <c r="E151" t="s">
        <v>715</v>
      </c>
      <c r="F151">
        <v>-52.341000000000001</v>
      </c>
      <c r="G151">
        <v>-32.479999999999997</v>
      </c>
      <c r="H151">
        <v>-80.668999999999997</v>
      </c>
      <c r="I151">
        <v>0.63</v>
      </c>
      <c r="J151">
        <v>-3.302</v>
      </c>
      <c r="K151">
        <v>-2.464</v>
      </c>
      <c r="L151">
        <v>-83.542000000000002</v>
      </c>
      <c r="M151">
        <v>-0.13700000000000001</v>
      </c>
    </row>
    <row r="152" spans="1:13">
      <c r="A152">
        <v>2</v>
      </c>
      <c r="B152">
        <v>8</v>
      </c>
      <c r="C152">
        <v>9</v>
      </c>
      <c r="D152">
        <v>5</v>
      </c>
      <c r="E152" t="s">
        <v>716</v>
      </c>
      <c r="F152">
        <v>117.31399999999999</v>
      </c>
      <c r="G152">
        <v>72.162000000000006</v>
      </c>
      <c r="H152">
        <v>-34.628</v>
      </c>
      <c r="I152">
        <v>0.27300000000000002</v>
      </c>
      <c r="J152">
        <v>-1.419</v>
      </c>
      <c r="K152">
        <v>-1.0589999999999999</v>
      </c>
      <c r="L152">
        <v>-35.826000000000001</v>
      </c>
      <c r="M152">
        <v>-6.4000000000000001E-2</v>
      </c>
    </row>
    <row r="153" spans="1:13">
      <c r="A153">
        <v>2</v>
      </c>
      <c r="B153">
        <v>8</v>
      </c>
      <c r="C153">
        <v>9</v>
      </c>
      <c r="D153">
        <v>5</v>
      </c>
      <c r="E153" t="s">
        <v>717</v>
      </c>
      <c r="F153">
        <v>-102.79</v>
      </c>
      <c r="G153">
        <v>-63.378</v>
      </c>
      <c r="H153">
        <v>-34.628</v>
      </c>
      <c r="I153">
        <v>0.27300000000000002</v>
      </c>
      <c r="J153">
        <v>-1.419</v>
      </c>
      <c r="K153">
        <v>-1.0589999999999999</v>
      </c>
      <c r="L153">
        <v>-35.826000000000001</v>
      </c>
      <c r="M153">
        <v>-6.4000000000000001E-2</v>
      </c>
    </row>
    <row r="154" spans="1:13">
      <c r="A154">
        <v>2</v>
      </c>
      <c r="B154">
        <v>8</v>
      </c>
      <c r="C154">
        <v>9</v>
      </c>
      <c r="D154">
        <v>4</v>
      </c>
      <c r="E154" t="s">
        <v>714</v>
      </c>
      <c r="F154">
        <v>-75.938999999999993</v>
      </c>
      <c r="G154">
        <v>-46.74</v>
      </c>
      <c r="H154">
        <v>70.494</v>
      </c>
      <c r="I154">
        <v>-0.51500000000000001</v>
      </c>
      <c r="J154">
        <v>2.7930000000000001</v>
      </c>
      <c r="K154">
        <v>2.085</v>
      </c>
      <c r="L154">
        <v>72.548000000000002</v>
      </c>
      <c r="M154">
        <v>-1.4E-2</v>
      </c>
    </row>
    <row r="155" spans="1:13">
      <c r="A155">
        <v>2</v>
      </c>
      <c r="B155">
        <v>8</v>
      </c>
      <c r="C155">
        <v>9</v>
      </c>
      <c r="D155">
        <v>4</v>
      </c>
      <c r="E155" t="s">
        <v>715</v>
      </c>
      <c r="F155">
        <v>-55.149000000000001</v>
      </c>
      <c r="G155">
        <v>-34.076999999999998</v>
      </c>
      <c r="H155">
        <v>-122.693</v>
      </c>
      <c r="I155">
        <v>0.89800000000000002</v>
      </c>
      <c r="J155">
        <v>-4.8579999999999997</v>
      </c>
      <c r="K155">
        <v>-3.625</v>
      </c>
      <c r="L155">
        <v>-126.321</v>
      </c>
      <c r="M155">
        <v>3.2000000000000001E-2</v>
      </c>
    </row>
    <row r="156" spans="1:13">
      <c r="A156">
        <v>2</v>
      </c>
      <c r="B156">
        <v>8</v>
      </c>
      <c r="C156">
        <v>9</v>
      </c>
      <c r="D156">
        <v>4</v>
      </c>
      <c r="E156" t="s">
        <v>716</v>
      </c>
      <c r="F156">
        <v>115.827</v>
      </c>
      <c r="G156">
        <v>71.287999999999997</v>
      </c>
      <c r="H156">
        <v>-53.662999999999997</v>
      </c>
      <c r="I156">
        <v>0.39200000000000002</v>
      </c>
      <c r="J156">
        <v>-2.125</v>
      </c>
      <c r="K156">
        <v>-1.5860000000000001</v>
      </c>
      <c r="L156">
        <v>-55.241</v>
      </c>
      <c r="M156">
        <v>1.2999999999999999E-2</v>
      </c>
    </row>
    <row r="157" spans="1:13">
      <c r="A157">
        <v>2</v>
      </c>
      <c r="B157">
        <v>8</v>
      </c>
      <c r="C157">
        <v>9</v>
      </c>
      <c r="D157">
        <v>4</v>
      </c>
      <c r="E157" t="s">
        <v>717</v>
      </c>
      <c r="F157">
        <v>-104.277</v>
      </c>
      <c r="G157">
        <v>-64.251999999999995</v>
      </c>
      <c r="H157">
        <v>-53.662999999999997</v>
      </c>
      <c r="I157">
        <v>0.39200000000000002</v>
      </c>
      <c r="J157">
        <v>-2.125</v>
      </c>
      <c r="K157">
        <v>-1.5860000000000001</v>
      </c>
      <c r="L157">
        <v>-55.241</v>
      </c>
      <c r="M157">
        <v>1.2999999999999999E-2</v>
      </c>
    </row>
    <row r="158" spans="1:13">
      <c r="A158">
        <v>2</v>
      </c>
      <c r="B158">
        <v>8</v>
      </c>
      <c r="C158">
        <v>9</v>
      </c>
      <c r="D158">
        <v>3</v>
      </c>
      <c r="E158" t="s">
        <v>714</v>
      </c>
      <c r="F158">
        <v>-71.84</v>
      </c>
      <c r="G158">
        <v>-44.204000000000001</v>
      </c>
      <c r="H158">
        <v>92.108000000000004</v>
      </c>
      <c r="I158">
        <v>-0.748</v>
      </c>
      <c r="J158">
        <v>3.5179999999999998</v>
      </c>
      <c r="K158">
        <v>2.625</v>
      </c>
      <c r="L158">
        <v>93.513999999999996</v>
      </c>
      <c r="M158">
        <v>-0.20799999999999999</v>
      </c>
    </row>
    <row r="159" spans="1:13">
      <c r="A159">
        <v>2</v>
      </c>
      <c r="B159">
        <v>8</v>
      </c>
      <c r="C159">
        <v>9</v>
      </c>
      <c r="D159">
        <v>3</v>
      </c>
      <c r="E159" t="s">
        <v>715</v>
      </c>
      <c r="F159">
        <v>-58.548999999999999</v>
      </c>
      <c r="G159">
        <v>-36.164000000000001</v>
      </c>
      <c r="H159">
        <v>-156.55199999999999</v>
      </c>
      <c r="I159">
        <v>1.262</v>
      </c>
      <c r="J159">
        <v>-5.9960000000000004</v>
      </c>
      <c r="K159">
        <v>-4.4740000000000002</v>
      </c>
      <c r="L159">
        <v>-159.05600000000001</v>
      </c>
      <c r="M159">
        <v>0.33800000000000002</v>
      </c>
    </row>
    <row r="160" spans="1:13">
      <c r="A160">
        <v>2</v>
      </c>
      <c r="B160">
        <v>8</v>
      </c>
      <c r="C160">
        <v>9</v>
      </c>
      <c r="D160">
        <v>3</v>
      </c>
      <c r="E160" t="s">
        <v>716</v>
      </c>
      <c r="F160">
        <v>113.744</v>
      </c>
      <c r="G160">
        <v>70.003</v>
      </c>
      <c r="H160">
        <v>-69.072000000000003</v>
      </c>
      <c r="I160">
        <v>0.55800000000000005</v>
      </c>
      <c r="J160">
        <v>-2.6429999999999998</v>
      </c>
      <c r="K160">
        <v>-1.972</v>
      </c>
      <c r="L160">
        <v>-70.158000000000001</v>
      </c>
      <c r="M160">
        <v>0.152</v>
      </c>
    </row>
    <row r="161" spans="1:13">
      <c r="A161">
        <v>2</v>
      </c>
      <c r="B161">
        <v>8</v>
      </c>
      <c r="C161">
        <v>9</v>
      </c>
      <c r="D161">
        <v>3</v>
      </c>
      <c r="E161" t="s">
        <v>717</v>
      </c>
      <c r="F161">
        <v>-106.36</v>
      </c>
      <c r="G161">
        <v>-65.537000000000006</v>
      </c>
      <c r="H161">
        <v>-69.072000000000003</v>
      </c>
      <c r="I161">
        <v>0.55800000000000005</v>
      </c>
      <c r="J161">
        <v>-2.6429999999999998</v>
      </c>
      <c r="K161">
        <v>-1.972</v>
      </c>
      <c r="L161">
        <v>-70.158000000000001</v>
      </c>
      <c r="M161">
        <v>0.152</v>
      </c>
    </row>
    <row r="162" spans="1:13">
      <c r="A162">
        <v>2</v>
      </c>
      <c r="B162">
        <v>8</v>
      </c>
      <c r="C162">
        <v>9</v>
      </c>
      <c r="D162">
        <v>2</v>
      </c>
      <c r="E162" t="s">
        <v>714</v>
      </c>
      <c r="F162">
        <v>-65.28</v>
      </c>
      <c r="G162">
        <v>-40.119999999999997</v>
      </c>
      <c r="H162">
        <v>91.128</v>
      </c>
      <c r="I162">
        <v>-0.94399999999999995</v>
      </c>
      <c r="J162">
        <v>3.2320000000000002</v>
      </c>
      <c r="K162">
        <v>2.4119999999999999</v>
      </c>
      <c r="L162">
        <v>91.546999999999997</v>
      </c>
      <c r="M162">
        <v>-0.50700000000000001</v>
      </c>
    </row>
    <row r="163" spans="1:13">
      <c r="A163">
        <v>2</v>
      </c>
      <c r="B163">
        <v>8</v>
      </c>
      <c r="C163">
        <v>9</v>
      </c>
      <c r="D163">
        <v>2</v>
      </c>
      <c r="E163" t="s">
        <v>715</v>
      </c>
      <c r="F163">
        <v>-66.057000000000002</v>
      </c>
      <c r="G163">
        <v>-40.759</v>
      </c>
      <c r="H163">
        <v>-154.976</v>
      </c>
      <c r="I163">
        <v>1.597</v>
      </c>
      <c r="J163">
        <v>-5.508</v>
      </c>
      <c r="K163">
        <v>-4.1109999999999998</v>
      </c>
      <c r="L163">
        <v>-155.86799999999999</v>
      </c>
      <c r="M163">
        <v>0.85399999999999998</v>
      </c>
    </row>
    <row r="164" spans="1:13">
      <c r="A164">
        <v>2</v>
      </c>
      <c r="B164">
        <v>8</v>
      </c>
      <c r="C164">
        <v>9</v>
      </c>
      <c r="D164">
        <v>2</v>
      </c>
      <c r="E164" t="s">
        <v>716</v>
      </c>
      <c r="F164">
        <v>109.836</v>
      </c>
      <c r="G164">
        <v>67.591999999999999</v>
      </c>
      <c r="H164">
        <v>-68.361999999999995</v>
      </c>
      <c r="I164">
        <v>0.70599999999999996</v>
      </c>
      <c r="J164">
        <v>-2.4279999999999999</v>
      </c>
      <c r="K164">
        <v>-1.8120000000000001</v>
      </c>
      <c r="L164">
        <v>-68.727000000000004</v>
      </c>
      <c r="M164">
        <v>0.378</v>
      </c>
    </row>
    <row r="165" spans="1:13">
      <c r="A165">
        <v>2</v>
      </c>
      <c r="B165">
        <v>8</v>
      </c>
      <c r="C165">
        <v>9</v>
      </c>
      <c r="D165">
        <v>2</v>
      </c>
      <c r="E165" t="s">
        <v>717</v>
      </c>
      <c r="F165">
        <v>-110.268</v>
      </c>
      <c r="G165">
        <v>-67.947999999999993</v>
      </c>
      <c r="H165">
        <v>-68.361999999999995</v>
      </c>
      <c r="I165">
        <v>0.70599999999999996</v>
      </c>
      <c r="J165">
        <v>-2.4279999999999999</v>
      </c>
      <c r="K165">
        <v>-1.8120000000000001</v>
      </c>
      <c r="L165">
        <v>-68.727000000000004</v>
      </c>
      <c r="M165">
        <v>0.378</v>
      </c>
    </row>
    <row r="166" spans="1:13">
      <c r="A166">
        <v>2</v>
      </c>
      <c r="B166">
        <v>8</v>
      </c>
      <c r="C166">
        <v>9</v>
      </c>
      <c r="D166">
        <v>1</v>
      </c>
      <c r="E166" t="s">
        <v>714</v>
      </c>
      <c r="F166">
        <v>-63.027999999999999</v>
      </c>
      <c r="G166">
        <v>-38.847999999999999</v>
      </c>
      <c r="H166">
        <v>38.732999999999997</v>
      </c>
      <c r="I166">
        <v>-0.505</v>
      </c>
      <c r="J166">
        <v>1.264</v>
      </c>
      <c r="K166">
        <v>0.94299999999999995</v>
      </c>
      <c r="L166">
        <v>38.533000000000001</v>
      </c>
      <c r="M166">
        <v>-0.34100000000000003</v>
      </c>
    </row>
    <row r="167" spans="1:13">
      <c r="A167">
        <v>2</v>
      </c>
      <c r="B167">
        <v>8</v>
      </c>
      <c r="C167">
        <v>9</v>
      </c>
      <c r="D167">
        <v>1</v>
      </c>
      <c r="E167" t="s">
        <v>715</v>
      </c>
      <c r="F167">
        <v>-62.448999999999998</v>
      </c>
      <c r="G167">
        <v>-38.472999999999999</v>
      </c>
      <c r="H167">
        <v>-60.456000000000003</v>
      </c>
      <c r="I167">
        <v>0.78900000000000003</v>
      </c>
      <c r="J167">
        <v>-1.974</v>
      </c>
      <c r="K167">
        <v>-1.4730000000000001</v>
      </c>
      <c r="L167">
        <v>-60.253</v>
      </c>
      <c r="M167">
        <v>0.53500000000000003</v>
      </c>
    </row>
    <row r="168" spans="1:13">
      <c r="A168">
        <v>2</v>
      </c>
      <c r="B168">
        <v>8</v>
      </c>
      <c r="C168">
        <v>9</v>
      </c>
      <c r="D168">
        <v>1</v>
      </c>
      <c r="E168" t="s">
        <v>716</v>
      </c>
      <c r="F168">
        <v>110.21299999999999</v>
      </c>
      <c r="G168">
        <v>67.873999999999995</v>
      </c>
      <c r="H168">
        <v>-27.552</v>
      </c>
      <c r="I168">
        <v>0.35899999999999999</v>
      </c>
      <c r="J168">
        <v>-0.9</v>
      </c>
      <c r="K168">
        <v>-0.67100000000000004</v>
      </c>
      <c r="L168">
        <v>-27.440999999999999</v>
      </c>
      <c r="M168">
        <v>0.24299999999999999</v>
      </c>
    </row>
    <row r="169" spans="1:13">
      <c r="A169">
        <v>2</v>
      </c>
      <c r="B169">
        <v>8</v>
      </c>
      <c r="C169">
        <v>9</v>
      </c>
      <c r="D169">
        <v>1</v>
      </c>
      <c r="E169" t="s">
        <v>717</v>
      </c>
      <c r="F169">
        <v>-109.89100000000001</v>
      </c>
      <c r="G169">
        <v>-67.665999999999997</v>
      </c>
      <c r="H169">
        <v>-27.552</v>
      </c>
      <c r="I169">
        <v>0.35899999999999999</v>
      </c>
      <c r="J169">
        <v>-0.9</v>
      </c>
      <c r="K169">
        <v>-0.67100000000000004</v>
      </c>
      <c r="L169">
        <v>-27.440999999999999</v>
      </c>
      <c r="M169">
        <v>0.24299999999999999</v>
      </c>
    </row>
    <row r="170" spans="1:13">
      <c r="A170">
        <v>2</v>
      </c>
      <c r="B170">
        <v>9</v>
      </c>
      <c r="C170">
        <v>10</v>
      </c>
      <c r="D170">
        <v>6</v>
      </c>
      <c r="E170" t="s">
        <v>714</v>
      </c>
      <c r="F170">
        <v>-58.86</v>
      </c>
      <c r="G170">
        <v>-34.287999999999997</v>
      </c>
      <c r="H170">
        <v>31.407</v>
      </c>
      <c r="I170">
        <v>-0.35199999999999998</v>
      </c>
      <c r="J170">
        <v>1.294</v>
      </c>
      <c r="K170">
        <v>0.96499999999999997</v>
      </c>
      <c r="L170">
        <v>31.939</v>
      </c>
      <c r="M170">
        <v>7.3999999999999996E-2</v>
      </c>
    </row>
    <row r="171" spans="1:13">
      <c r="A171">
        <v>2</v>
      </c>
      <c r="B171">
        <v>9</v>
      </c>
      <c r="C171">
        <v>10</v>
      </c>
      <c r="D171">
        <v>6</v>
      </c>
      <c r="E171" t="s">
        <v>715</v>
      </c>
      <c r="F171">
        <v>-50.887999999999998</v>
      </c>
      <c r="G171">
        <v>-30.646000000000001</v>
      </c>
      <c r="H171">
        <v>-25.055</v>
      </c>
      <c r="I171">
        <v>0.27100000000000002</v>
      </c>
      <c r="J171">
        <v>-1.0329999999999999</v>
      </c>
      <c r="K171">
        <v>-0.77100000000000002</v>
      </c>
      <c r="L171">
        <v>-25.538</v>
      </c>
      <c r="M171">
        <v>-5.8999999999999997E-2</v>
      </c>
    </row>
    <row r="172" spans="1:13">
      <c r="A172">
        <v>2</v>
      </c>
      <c r="B172">
        <v>9</v>
      </c>
      <c r="C172">
        <v>10</v>
      </c>
      <c r="D172">
        <v>6</v>
      </c>
      <c r="E172" t="s">
        <v>716</v>
      </c>
      <c r="F172">
        <v>111.547</v>
      </c>
      <c r="G172">
        <v>65.841999999999999</v>
      </c>
      <c r="H172">
        <v>-13.13</v>
      </c>
      <c r="I172">
        <v>0.14499999999999999</v>
      </c>
      <c r="J172">
        <v>-0.54100000000000004</v>
      </c>
      <c r="K172">
        <v>-0.40400000000000003</v>
      </c>
      <c r="L172">
        <v>-13.367000000000001</v>
      </c>
      <c r="M172">
        <v>-3.1E-2</v>
      </c>
    </row>
    <row r="173" spans="1:13">
      <c r="A173">
        <v>2</v>
      </c>
      <c r="B173">
        <v>9</v>
      </c>
      <c r="C173">
        <v>10</v>
      </c>
      <c r="D173">
        <v>6</v>
      </c>
      <c r="E173" t="s">
        <v>717</v>
      </c>
      <c r="F173">
        <v>-107.839</v>
      </c>
      <c r="G173">
        <v>-64.147000000000006</v>
      </c>
      <c r="H173">
        <v>-13.13</v>
      </c>
      <c r="I173">
        <v>0.14499999999999999</v>
      </c>
      <c r="J173">
        <v>-0.54100000000000004</v>
      </c>
      <c r="K173">
        <v>-0.40400000000000003</v>
      </c>
      <c r="L173">
        <v>-13.367000000000001</v>
      </c>
      <c r="M173">
        <v>-3.1E-2</v>
      </c>
    </row>
    <row r="174" spans="1:13">
      <c r="A174">
        <v>2</v>
      </c>
      <c r="B174">
        <v>9</v>
      </c>
      <c r="C174">
        <v>10</v>
      </c>
      <c r="D174">
        <v>5</v>
      </c>
      <c r="E174" t="s">
        <v>714</v>
      </c>
      <c r="F174">
        <v>-62.271999999999998</v>
      </c>
      <c r="G174">
        <v>-38.472000000000001</v>
      </c>
      <c r="H174">
        <v>82.55</v>
      </c>
      <c r="I174">
        <v>-0.63300000000000001</v>
      </c>
      <c r="J174">
        <v>3.3719999999999999</v>
      </c>
      <c r="K174">
        <v>2.516</v>
      </c>
      <c r="L174">
        <v>85.659000000000006</v>
      </c>
      <c r="M174">
        <v>0.115</v>
      </c>
    </row>
    <row r="175" spans="1:13">
      <c r="A175">
        <v>2</v>
      </c>
      <c r="B175">
        <v>9</v>
      </c>
      <c r="C175">
        <v>10</v>
      </c>
      <c r="D175">
        <v>5</v>
      </c>
      <c r="E175" t="s">
        <v>715</v>
      </c>
      <c r="F175">
        <v>-91.213999999999999</v>
      </c>
      <c r="G175">
        <v>-55.781999999999996</v>
      </c>
      <c r="H175">
        <v>-64.188999999999993</v>
      </c>
      <c r="I175">
        <v>0.49299999999999999</v>
      </c>
      <c r="J175">
        <v>-2.625</v>
      </c>
      <c r="K175">
        <v>-1.9590000000000001</v>
      </c>
      <c r="L175">
        <v>-66.623999999999995</v>
      </c>
      <c r="M175">
        <v>-8.8999999999999996E-2</v>
      </c>
    </row>
    <row r="176" spans="1:13">
      <c r="A176">
        <v>2</v>
      </c>
      <c r="B176">
        <v>9</v>
      </c>
      <c r="C176">
        <v>10</v>
      </c>
      <c r="D176">
        <v>5</v>
      </c>
      <c r="E176" t="s">
        <v>716</v>
      </c>
      <c r="F176">
        <v>136.84700000000001</v>
      </c>
      <c r="G176">
        <v>84.231999999999999</v>
      </c>
      <c r="H176">
        <v>-34.125</v>
      </c>
      <c r="I176">
        <v>0.26200000000000001</v>
      </c>
      <c r="J176">
        <v>-1.3939999999999999</v>
      </c>
      <c r="K176">
        <v>-1.0409999999999999</v>
      </c>
      <c r="L176">
        <v>-35.414999999999999</v>
      </c>
      <c r="M176">
        <v>-4.7E-2</v>
      </c>
    </row>
    <row r="177" spans="1:13">
      <c r="A177">
        <v>2</v>
      </c>
      <c r="B177">
        <v>9</v>
      </c>
      <c r="C177">
        <v>10</v>
      </c>
      <c r="D177">
        <v>5</v>
      </c>
      <c r="E177" t="s">
        <v>717</v>
      </c>
      <c r="F177">
        <v>-150.30699999999999</v>
      </c>
      <c r="G177">
        <v>-92.283000000000001</v>
      </c>
      <c r="H177">
        <v>-34.125</v>
      </c>
      <c r="I177">
        <v>0.26200000000000001</v>
      </c>
      <c r="J177">
        <v>-1.3939999999999999</v>
      </c>
      <c r="K177">
        <v>-1.0409999999999999</v>
      </c>
      <c r="L177">
        <v>-35.414999999999999</v>
      </c>
      <c r="M177">
        <v>-4.7E-2</v>
      </c>
    </row>
    <row r="178" spans="1:13">
      <c r="A178">
        <v>2</v>
      </c>
      <c r="B178">
        <v>9</v>
      </c>
      <c r="C178">
        <v>10</v>
      </c>
      <c r="D178">
        <v>4</v>
      </c>
      <c r="E178" t="s">
        <v>714</v>
      </c>
      <c r="F178">
        <v>-65.48</v>
      </c>
      <c r="G178">
        <v>-40.384999999999998</v>
      </c>
      <c r="H178">
        <v>122.21899999999999</v>
      </c>
      <c r="I178">
        <v>-0.89400000000000002</v>
      </c>
      <c r="J178">
        <v>4.8330000000000002</v>
      </c>
      <c r="K178">
        <v>3.6070000000000002</v>
      </c>
      <c r="L178">
        <v>125.898</v>
      </c>
      <c r="M178">
        <v>-4.8000000000000001E-2</v>
      </c>
    </row>
    <row r="179" spans="1:13">
      <c r="A179">
        <v>2</v>
      </c>
      <c r="B179">
        <v>9</v>
      </c>
      <c r="C179">
        <v>10</v>
      </c>
      <c r="D179">
        <v>4</v>
      </c>
      <c r="E179" t="s">
        <v>715</v>
      </c>
      <c r="F179">
        <v>-89.256</v>
      </c>
      <c r="G179">
        <v>-54.804000000000002</v>
      </c>
      <c r="H179">
        <v>-94.31</v>
      </c>
      <c r="I179">
        <v>0.68700000000000006</v>
      </c>
      <c r="J179">
        <v>-3.7309999999999999</v>
      </c>
      <c r="K179">
        <v>-2.7839999999999998</v>
      </c>
      <c r="L179">
        <v>-97.18</v>
      </c>
      <c r="M179">
        <v>3.9E-2</v>
      </c>
    </row>
    <row r="180" spans="1:13">
      <c r="A180">
        <v>2</v>
      </c>
      <c r="B180">
        <v>9</v>
      </c>
      <c r="C180">
        <v>10</v>
      </c>
      <c r="D180">
        <v>4</v>
      </c>
      <c r="E180" t="s">
        <v>716</v>
      </c>
      <c r="F180">
        <v>138.048</v>
      </c>
      <c r="G180">
        <v>84.903999999999996</v>
      </c>
      <c r="H180">
        <v>-50.354999999999997</v>
      </c>
      <c r="I180">
        <v>0.36799999999999999</v>
      </c>
      <c r="J180">
        <v>-1.992</v>
      </c>
      <c r="K180">
        <v>-1.486</v>
      </c>
      <c r="L180">
        <v>-51.878999999999998</v>
      </c>
      <c r="M180">
        <v>0.02</v>
      </c>
    </row>
    <row r="181" spans="1:13">
      <c r="A181">
        <v>2</v>
      </c>
      <c r="B181">
        <v>9</v>
      </c>
      <c r="C181">
        <v>10</v>
      </c>
      <c r="D181">
        <v>4</v>
      </c>
      <c r="E181" t="s">
        <v>717</v>
      </c>
      <c r="F181">
        <v>-149.10599999999999</v>
      </c>
      <c r="G181">
        <v>-91.611000000000004</v>
      </c>
      <c r="H181">
        <v>-50.354999999999997</v>
      </c>
      <c r="I181">
        <v>0.36799999999999999</v>
      </c>
      <c r="J181">
        <v>-1.992</v>
      </c>
      <c r="K181">
        <v>-1.486</v>
      </c>
      <c r="L181">
        <v>-51.878999999999998</v>
      </c>
      <c r="M181">
        <v>0.02</v>
      </c>
    </row>
    <row r="182" spans="1:13">
      <c r="A182">
        <v>2</v>
      </c>
      <c r="B182">
        <v>9</v>
      </c>
      <c r="C182">
        <v>10</v>
      </c>
      <c r="D182">
        <v>3</v>
      </c>
      <c r="E182" t="s">
        <v>714</v>
      </c>
      <c r="F182">
        <v>-71.236999999999995</v>
      </c>
      <c r="G182">
        <v>-43.892000000000003</v>
      </c>
      <c r="H182">
        <v>154.35599999999999</v>
      </c>
      <c r="I182">
        <v>-1.244</v>
      </c>
      <c r="J182">
        <v>5.91</v>
      </c>
      <c r="K182">
        <v>4.41</v>
      </c>
      <c r="L182">
        <v>156.96100000000001</v>
      </c>
      <c r="M182">
        <v>-0.34</v>
      </c>
    </row>
    <row r="183" spans="1:13">
      <c r="A183">
        <v>2</v>
      </c>
      <c r="B183">
        <v>9</v>
      </c>
      <c r="C183">
        <v>10</v>
      </c>
      <c r="D183">
        <v>3</v>
      </c>
      <c r="E183" t="s">
        <v>715</v>
      </c>
      <c r="F183">
        <v>-86.153000000000006</v>
      </c>
      <c r="G183">
        <v>-52.893000000000001</v>
      </c>
      <c r="H183">
        <v>-118.67</v>
      </c>
      <c r="I183">
        <v>0.95899999999999996</v>
      </c>
      <c r="J183">
        <v>-4.5380000000000003</v>
      </c>
      <c r="K183">
        <v>-3.3860000000000001</v>
      </c>
      <c r="L183">
        <v>-120.741</v>
      </c>
      <c r="M183">
        <v>0.27</v>
      </c>
    </row>
    <row r="184" spans="1:13">
      <c r="A184">
        <v>2</v>
      </c>
      <c r="B184">
        <v>9</v>
      </c>
      <c r="C184">
        <v>10</v>
      </c>
      <c r="D184">
        <v>3</v>
      </c>
      <c r="E184" t="s">
        <v>716</v>
      </c>
      <c r="F184">
        <v>140.108</v>
      </c>
      <c r="G184">
        <v>86.164000000000001</v>
      </c>
      <c r="H184">
        <v>-63.494</v>
      </c>
      <c r="I184">
        <v>0.51200000000000001</v>
      </c>
      <c r="J184">
        <v>-2.4300000000000002</v>
      </c>
      <c r="K184">
        <v>-1.8129999999999999</v>
      </c>
      <c r="L184">
        <v>-64.581999999999994</v>
      </c>
      <c r="M184">
        <v>0.14199999999999999</v>
      </c>
    </row>
    <row r="185" spans="1:13">
      <c r="A185">
        <v>2</v>
      </c>
      <c r="B185">
        <v>9</v>
      </c>
      <c r="C185">
        <v>10</v>
      </c>
      <c r="D185">
        <v>3</v>
      </c>
      <c r="E185" t="s">
        <v>717</v>
      </c>
      <c r="F185">
        <v>-147.04599999999999</v>
      </c>
      <c r="G185">
        <v>-90.350999999999999</v>
      </c>
      <c r="H185">
        <v>-63.494</v>
      </c>
      <c r="I185">
        <v>0.51200000000000001</v>
      </c>
      <c r="J185">
        <v>-2.4300000000000002</v>
      </c>
      <c r="K185">
        <v>-1.8129999999999999</v>
      </c>
      <c r="L185">
        <v>-64.581999999999994</v>
      </c>
      <c r="M185">
        <v>0.14199999999999999</v>
      </c>
    </row>
    <row r="186" spans="1:13">
      <c r="A186">
        <v>2</v>
      </c>
      <c r="B186">
        <v>9</v>
      </c>
      <c r="C186">
        <v>10</v>
      </c>
      <c r="D186">
        <v>2</v>
      </c>
      <c r="E186" t="s">
        <v>714</v>
      </c>
      <c r="F186">
        <v>-81.968999999999994</v>
      </c>
      <c r="G186">
        <v>-50.481000000000002</v>
      </c>
      <c r="H186">
        <v>153.64099999999999</v>
      </c>
      <c r="I186">
        <v>-1.5680000000000001</v>
      </c>
      <c r="J186">
        <v>5.48</v>
      </c>
      <c r="K186">
        <v>4.0890000000000004</v>
      </c>
      <c r="L186">
        <v>154.755</v>
      </c>
      <c r="M186">
        <v>-0.83</v>
      </c>
    </row>
    <row r="187" spans="1:13">
      <c r="A187">
        <v>2</v>
      </c>
      <c r="B187">
        <v>9</v>
      </c>
      <c r="C187">
        <v>10</v>
      </c>
      <c r="D187">
        <v>2</v>
      </c>
      <c r="E187" t="s">
        <v>715</v>
      </c>
      <c r="F187">
        <v>-72.488</v>
      </c>
      <c r="G187">
        <v>-44.508000000000003</v>
      </c>
      <c r="H187">
        <v>-117.714</v>
      </c>
      <c r="I187">
        <v>1.1970000000000001</v>
      </c>
      <c r="J187">
        <v>-4.2030000000000003</v>
      </c>
      <c r="K187">
        <v>-3.137</v>
      </c>
      <c r="L187">
        <v>-118.61199999999999</v>
      </c>
      <c r="M187">
        <v>0.63100000000000001</v>
      </c>
    </row>
    <row r="188" spans="1:13">
      <c r="A188">
        <v>2</v>
      </c>
      <c r="B188">
        <v>9</v>
      </c>
      <c r="C188">
        <v>10</v>
      </c>
      <c r="D188">
        <v>2</v>
      </c>
      <c r="E188" t="s">
        <v>716</v>
      </c>
      <c r="F188">
        <v>145.78200000000001</v>
      </c>
      <c r="G188">
        <v>89.647000000000006</v>
      </c>
      <c r="H188">
        <v>-63.106000000000002</v>
      </c>
      <c r="I188">
        <v>0.64300000000000002</v>
      </c>
      <c r="J188">
        <v>-2.2519999999999998</v>
      </c>
      <c r="K188">
        <v>-1.681</v>
      </c>
      <c r="L188">
        <v>-63.573999999999998</v>
      </c>
      <c r="M188">
        <v>0.34</v>
      </c>
    </row>
    <row r="189" spans="1:13">
      <c r="A189">
        <v>2</v>
      </c>
      <c r="B189">
        <v>9</v>
      </c>
      <c r="C189">
        <v>10</v>
      </c>
      <c r="D189">
        <v>2</v>
      </c>
      <c r="E189" t="s">
        <v>717</v>
      </c>
      <c r="F189">
        <v>-141.37200000000001</v>
      </c>
      <c r="G189">
        <v>-86.867999999999995</v>
      </c>
      <c r="H189">
        <v>-63.106000000000002</v>
      </c>
      <c r="I189">
        <v>0.64300000000000002</v>
      </c>
      <c r="J189">
        <v>-2.2519999999999998</v>
      </c>
      <c r="K189">
        <v>-1.681</v>
      </c>
      <c r="L189">
        <v>-63.573999999999998</v>
      </c>
      <c r="M189">
        <v>0.34</v>
      </c>
    </row>
    <row r="190" spans="1:13">
      <c r="A190">
        <v>2</v>
      </c>
      <c r="B190">
        <v>9</v>
      </c>
      <c r="C190">
        <v>10</v>
      </c>
      <c r="D190">
        <v>1</v>
      </c>
      <c r="E190" t="s">
        <v>714</v>
      </c>
      <c r="F190">
        <v>-57.401000000000003</v>
      </c>
      <c r="G190">
        <v>-35.387999999999998</v>
      </c>
      <c r="H190">
        <v>51.347999999999999</v>
      </c>
      <c r="I190">
        <v>-0.64600000000000002</v>
      </c>
      <c r="J190">
        <v>1.706</v>
      </c>
      <c r="K190">
        <v>1.2729999999999999</v>
      </c>
      <c r="L190">
        <v>51.451999999999998</v>
      </c>
      <c r="M190">
        <v>-0.42799999999999999</v>
      </c>
    </row>
    <row r="191" spans="1:13">
      <c r="A191">
        <v>2</v>
      </c>
      <c r="B191">
        <v>9</v>
      </c>
      <c r="C191">
        <v>10</v>
      </c>
      <c r="D191">
        <v>1</v>
      </c>
      <c r="E191" t="s">
        <v>715</v>
      </c>
      <c r="F191">
        <v>-149.86799999999999</v>
      </c>
      <c r="G191">
        <v>-92.013999999999996</v>
      </c>
      <c r="H191">
        <v>-26.248999999999999</v>
      </c>
      <c r="I191">
        <v>0.33</v>
      </c>
      <c r="J191">
        <v>-0.873</v>
      </c>
      <c r="K191">
        <v>-0.65100000000000002</v>
      </c>
      <c r="L191">
        <v>-26.306999999999999</v>
      </c>
      <c r="M191">
        <v>0.219</v>
      </c>
    </row>
    <row r="192" spans="1:13">
      <c r="A192">
        <v>2</v>
      </c>
      <c r="B192">
        <v>9</v>
      </c>
      <c r="C192">
        <v>10</v>
      </c>
      <c r="D192">
        <v>1</v>
      </c>
      <c r="E192" t="s">
        <v>716</v>
      </c>
      <c r="F192">
        <v>122.07299999999999</v>
      </c>
      <c r="G192">
        <v>75.088999999999999</v>
      </c>
      <c r="H192">
        <v>-18.045999999999999</v>
      </c>
      <c r="I192">
        <v>0.22700000000000001</v>
      </c>
      <c r="J192">
        <v>-0.6</v>
      </c>
      <c r="K192">
        <v>-0.44700000000000001</v>
      </c>
      <c r="L192">
        <v>-18.084</v>
      </c>
      <c r="M192">
        <v>0.151</v>
      </c>
    </row>
    <row r="193" spans="1:13">
      <c r="A193">
        <v>2</v>
      </c>
      <c r="B193">
        <v>9</v>
      </c>
      <c r="C193">
        <v>10</v>
      </c>
      <c r="D193">
        <v>1</v>
      </c>
      <c r="E193" t="s">
        <v>717</v>
      </c>
      <c r="F193">
        <v>-165.08099999999999</v>
      </c>
      <c r="G193">
        <v>-101.426</v>
      </c>
      <c r="H193">
        <v>-18.045999999999999</v>
      </c>
      <c r="I193">
        <v>0.22700000000000001</v>
      </c>
      <c r="J193">
        <v>-0.6</v>
      </c>
      <c r="K193">
        <v>-0.44700000000000001</v>
      </c>
      <c r="L193">
        <v>-18.084</v>
      </c>
      <c r="M193">
        <v>0.151</v>
      </c>
    </row>
    <row r="194" spans="1:13">
      <c r="A194">
        <v>3</v>
      </c>
      <c r="B194">
        <v>11</v>
      </c>
      <c r="C194">
        <v>12</v>
      </c>
      <c r="D194">
        <v>6</v>
      </c>
      <c r="E194" t="s">
        <v>714</v>
      </c>
      <c r="F194">
        <v>-72.302000000000007</v>
      </c>
      <c r="G194">
        <v>-43.494999999999997</v>
      </c>
      <c r="H194">
        <v>20.895</v>
      </c>
      <c r="I194">
        <v>0.16900000000000001</v>
      </c>
      <c r="J194">
        <v>-0.68200000000000005</v>
      </c>
      <c r="K194">
        <v>-0.50900000000000001</v>
      </c>
      <c r="L194">
        <v>21.268999999999998</v>
      </c>
      <c r="M194">
        <v>-3.6999999999999998E-2</v>
      </c>
    </row>
    <row r="195" spans="1:13">
      <c r="A195">
        <v>3</v>
      </c>
      <c r="B195">
        <v>11</v>
      </c>
      <c r="C195">
        <v>12</v>
      </c>
      <c r="D195">
        <v>6</v>
      </c>
      <c r="E195" t="s">
        <v>715</v>
      </c>
      <c r="F195">
        <v>-112.655</v>
      </c>
      <c r="G195">
        <v>-66.010999999999996</v>
      </c>
      <c r="H195">
        <v>-15.481999999999999</v>
      </c>
      <c r="I195">
        <v>-0.124</v>
      </c>
      <c r="J195">
        <v>0.50600000000000001</v>
      </c>
      <c r="K195">
        <v>0.377</v>
      </c>
      <c r="L195">
        <v>-15.765000000000001</v>
      </c>
      <c r="M195">
        <v>2.7E-2</v>
      </c>
    </row>
    <row r="196" spans="1:13">
      <c r="A196">
        <v>3</v>
      </c>
      <c r="B196">
        <v>11</v>
      </c>
      <c r="C196">
        <v>12</v>
      </c>
      <c r="D196">
        <v>6</v>
      </c>
      <c r="E196" t="s">
        <v>716</v>
      </c>
      <c r="F196">
        <v>124.777</v>
      </c>
      <c r="G196">
        <v>74.165000000000006</v>
      </c>
      <c r="H196">
        <v>-7.0640000000000001</v>
      </c>
      <c r="I196">
        <v>-5.7000000000000002E-2</v>
      </c>
      <c r="J196">
        <v>0.23100000000000001</v>
      </c>
      <c r="K196">
        <v>0.17199999999999999</v>
      </c>
      <c r="L196">
        <v>-7.1909999999999998</v>
      </c>
      <c r="M196">
        <v>1.2E-2</v>
      </c>
    </row>
    <row r="197" spans="1:13">
      <c r="A197">
        <v>3</v>
      </c>
      <c r="B197">
        <v>11</v>
      </c>
      <c r="C197">
        <v>12</v>
      </c>
      <c r="D197">
        <v>6</v>
      </c>
      <c r="E197" t="s">
        <v>717</v>
      </c>
      <c r="F197">
        <v>-140.44800000000001</v>
      </c>
      <c r="G197">
        <v>-82.91</v>
      </c>
      <c r="H197">
        <v>-7.0640000000000001</v>
      </c>
      <c r="I197">
        <v>-5.7000000000000002E-2</v>
      </c>
      <c r="J197">
        <v>0.23100000000000001</v>
      </c>
      <c r="K197">
        <v>0.17199999999999999</v>
      </c>
      <c r="L197">
        <v>-7.1909999999999998</v>
      </c>
      <c r="M197">
        <v>1.2E-2</v>
      </c>
    </row>
    <row r="198" spans="1:13">
      <c r="A198">
        <v>3</v>
      </c>
      <c r="B198">
        <v>11</v>
      </c>
      <c r="C198">
        <v>12</v>
      </c>
      <c r="D198">
        <v>5</v>
      </c>
      <c r="E198" t="s">
        <v>714</v>
      </c>
      <c r="F198">
        <v>-128.864</v>
      </c>
      <c r="G198">
        <v>-78.712000000000003</v>
      </c>
      <c r="H198">
        <v>51.351999999999997</v>
      </c>
      <c r="I198">
        <v>0.29899999999999999</v>
      </c>
      <c r="J198">
        <v>-1.655</v>
      </c>
      <c r="K198">
        <v>-1.2350000000000001</v>
      </c>
      <c r="L198">
        <v>53.155000000000001</v>
      </c>
      <c r="M198">
        <v>-5.2999999999999999E-2</v>
      </c>
    </row>
    <row r="199" spans="1:13">
      <c r="A199">
        <v>3</v>
      </c>
      <c r="B199">
        <v>11</v>
      </c>
      <c r="C199">
        <v>12</v>
      </c>
      <c r="D199">
        <v>5</v>
      </c>
      <c r="E199" t="s">
        <v>715</v>
      </c>
      <c r="F199">
        <v>-125.824</v>
      </c>
      <c r="G199">
        <v>-77.938000000000002</v>
      </c>
      <c r="H199">
        <v>-38.851999999999997</v>
      </c>
      <c r="I199">
        <v>-0.22600000000000001</v>
      </c>
      <c r="J199">
        <v>1.252</v>
      </c>
      <c r="K199">
        <v>0.93400000000000005</v>
      </c>
      <c r="L199">
        <v>-40.216999999999999</v>
      </c>
      <c r="M199">
        <v>0.04</v>
      </c>
    </row>
    <row r="200" spans="1:13">
      <c r="A200">
        <v>3</v>
      </c>
      <c r="B200">
        <v>11</v>
      </c>
      <c r="C200">
        <v>12</v>
      </c>
      <c r="D200">
        <v>5</v>
      </c>
      <c r="E200" t="s">
        <v>716</v>
      </c>
      <c r="F200">
        <v>174.197</v>
      </c>
      <c r="G200">
        <v>106.858</v>
      </c>
      <c r="H200">
        <v>-17.515000000000001</v>
      </c>
      <c r="I200">
        <v>-0.10199999999999999</v>
      </c>
      <c r="J200">
        <v>0.56399999999999995</v>
      </c>
      <c r="K200">
        <v>0.42099999999999999</v>
      </c>
      <c r="L200">
        <v>-18.131</v>
      </c>
      <c r="M200">
        <v>1.7999999999999999E-2</v>
      </c>
    </row>
    <row r="201" spans="1:13">
      <c r="A201">
        <v>3</v>
      </c>
      <c r="B201">
        <v>11</v>
      </c>
      <c r="C201">
        <v>12</v>
      </c>
      <c r="D201">
        <v>5</v>
      </c>
      <c r="E201" t="s">
        <v>717</v>
      </c>
      <c r="F201">
        <v>-173.01599999999999</v>
      </c>
      <c r="G201">
        <v>-106.55800000000001</v>
      </c>
      <c r="H201">
        <v>-17.515000000000001</v>
      </c>
      <c r="I201">
        <v>-0.10199999999999999</v>
      </c>
      <c r="J201">
        <v>0.56399999999999995</v>
      </c>
      <c r="K201">
        <v>0.42099999999999999</v>
      </c>
      <c r="L201">
        <v>-18.131</v>
      </c>
      <c r="M201">
        <v>1.7999999999999999E-2</v>
      </c>
    </row>
    <row r="202" spans="1:13">
      <c r="A202">
        <v>3</v>
      </c>
      <c r="B202">
        <v>11</v>
      </c>
      <c r="C202">
        <v>12</v>
      </c>
      <c r="D202">
        <v>4</v>
      </c>
      <c r="E202" t="s">
        <v>714</v>
      </c>
      <c r="F202">
        <v>-125.925</v>
      </c>
      <c r="G202">
        <v>-77.236999999999995</v>
      </c>
      <c r="H202">
        <v>73.769000000000005</v>
      </c>
      <c r="I202">
        <v>0.40899999999999997</v>
      </c>
      <c r="J202">
        <v>-2.2839999999999998</v>
      </c>
      <c r="K202">
        <v>-1.704</v>
      </c>
      <c r="L202">
        <v>75.8</v>
      </c>
      <c r="M202">
        <v>2.5000000000000001E-2</v>
      </c>
    </row>
    <row r="203" spans="1:13">
      <c r="A203">
        <v>3</v>
      </c>
      <c r="B203">
        <v>11</v>
      </c>
      <c r="C203">
        <v>12</v>
      </c>
      <c r="D203">
        <v>4</v>
      </c>
      <c r="E203" t="s">
        <v>715</v>
      </c>
      <c r="F203">
        <v>-128.90100000000001</v>
      </c>
      <c r="G203">
        <v>-79.588999999999999</v>
      </c>
      <c r="H203">
        <v>-56.820999999999998</v>
      </c>
      <c r="I203">
        <v>-0.314</v>
      </c>
      <c r="J203">
        <v>1.76</v>
      </c>
      <c r="K203">
        <v>1.3129999999999999</v>
      </c>
      <c r="L203">
        <v>-58.399000000000001</v>
      </c>
      <c r="M203">
        <v>-0.02</v>
      </c>
    </row>
    <row r="204" spans="1:13">
      <c r="A204">
        <v>3</v>
      </c>
      <c r="B204">
        <v>11</v>
      </c>
      <c r="C204">
        <v>12</v>
      </c>
      <c r="D204">
        <v>4</v>
      </c>
      <c r="E204" t="s">
        <v>716</v>
      </c>
      <c r="F204">
        <v>173.029</v>
      </c>
      <c r="G204">
        <v>106.251</v>
      </c>
      <c r="H204">
        <v>-25.356999999999999</v>
      </c>
      <c r="I204">
        <v>-0.14000000000000001</v>
      </c>
      <c r="J204">
        <v>0.78500000000000003</v>
      </c>
      <c r="K204">
        <v>0.58599999999999997</v>
      </c>
      <c r="L204">
        <v>-26.058</v>
      </c>
      <c r="M204">
        <v>-8.9999999999999993E-3</v>
      </c>
    </row>
    <row r="205" spans="1:13">
      <c r="A205">
        <v>3</v>
      </c>
      <c r="B205">
        <v>11</v>
      </c>
      <c r="C205">
        <v>12</v>
      </c>
      <c r="D205">
        <v>4</v>
      </c>
      <c r="E205" t="s">
        <v>717</v>
      </c>
      <c r="F205">
        <v>-174.184</v>
      </c>
      <c r="G205">
        <v>-107.16500000000001</v>
      </c>
      <c r="H205">
        <v>-25.356999999999999</v>
      </c>
      <c r="I205">
        <v>-0.14000000000000001</v>
      </c>
      <c r="J205">
        <v>0.78500000000000003</v>
      </c>
      <c r="K205">
        <v>0.58599999999999997</v>
      </c>
      <c r="L205">
        <v>-26.058</v>
      </c>
      <c r="M205">
        <v>-8.9999999999999993E-3</v>
      </c>
    </row>
    <row r="206" spans="1:13">
      <c r="A206">
        <v>3</v>
      </c>
      <c r="B206">
        <v>11</v>
      </c>
      <c r="C206">
        <v>12</v>
      </c>
      <c r="D206">
        <v>3</v>
      </c>
      <c r="E206" t="s">
        <v>714</v>
      </c>
      <c r="F206">
        <v>-120.474</v>
      </c>
      <c r="G206">
        <v>-73.900000000000006</v>
      </c>
      <c r="H206">
        <v>91.802000000000007</v>
      </c>
      <c r="I206">
        <v>0.56200000000000006</v>
      </c>
      <c r="J206">
        <v>-2.7370000000000001</v>
      </c>
      <c r="K206">
        <v>-2.0419999999999998</v>
      </c>
      <c r="L206">
        <v>93.162999999999997</v>
      </c>
      <c r="M206">
        <v>0.158</v>
      </c>
    </row>
    <row r="207" spans="1:13">
      <c r="A207">
        <v>3</v>
      </c>
      <c r="B207">
        <v>11</v>
      </c>
      <c r="C207">
        <v>12</v>
      </c>
      <c r="D207">
        <v>3</v>
      </c>
      <c r="E207" t="s">
        <v>715</v>
      </c>
      <c r="F207">
        <v>-136.74299999999999</v>
      </c>
      <c r="G207">
        <v>-84.346999999999994</v>
      </c>
      <c r="H207">
        <v>-71.052999999999997</v>
      </c>
      <c r="I207">
        <v>-0.437</v>
      </c>
      <c r="J207">
        <v>2.1139999999999999</v>
      </c>
      <c r="K207">
        <v>1.577</v>
      </c>
      <c r="L207">
        <v>-72.117999999999995</v>
      </c>
      <c r="M207">
        <v>-0.127</v>
      </c>
    </row>
    <row r="208" spans="1:13">
      <c r="A208">
        <v>3</v>
      </c>
      <c r="B208">
        <v>11</v>
      </c>
      <c r="C208">
        <v>12</v>
      </c>
      <c r="D208">
        <v>3</v>
      </c>
      <c r="E208" t="s">
        <v>716</v>
      </c>
      <c r="F208">
        <v>170.447</v>
      </c>
      <c r="G208">
        <v>104.68</v>
      </c>
      <c r="H208">
        <v>-31.622</v>
      </c>
      <c r="I208">
        <v>-0.19400000000000001</v>
      </c>
      <c r="J208">
        <v>0.94199999999999995</v>
      </c>
      <c r="K208">
        <v>0.70299999999999996</v>
      </c>
      <c r="L208">
        <v>-32.093000000000004</v>
      </c>
      <c r="M208">
        <v>-5.5E-2</v>
      </c>
    </row>
    <row r="209" spans="1:13">
      <c r="A209">
        <v>3</v>
      </c>
      <c r="B209">
        <v>11</v>
      </c>
      <c r="C209">
        <v>12</v>
      </c>
      <c r="D209">
        <v>3</v>
      </c>
      <c r="E209" t="s">
        <v>717</v>
      </c>
      <c r="F209">
        <v>-176.76599999999999</v>
      </c>
      <c r="G209">
        <v>-108.736</v>
      </c>
      <c r="H209">
        <v>-31.622</v>
      </c>
      <c r="I209">
        <v>-0.19400000000000001</v>
      </c>
      <c r="J209">
        <v>0.94199999999999995</v>
      </c>
      <c r="K209">
        <v>0.70299999999999996</v>
      </c>
      <c r="L209">
        <v>-32.093000000000004</v>
      </c>
      <c r="M209">
        <v>-5.5E-2</v>
      </c>
    </row>
    <row r="210" spans="1:13">
      <c r="A210">
        <v>3</v>
      </c>
      <c r="B210">
        <v>11</v>
      </c>
      <c r="C210">
        <v>12</v>
      </c>
      <c r="D210">
        <v>2</v>
      </c>
      <c r="E210" t="s">
        <v>714</v>
      </c>
      <c r="F210">
        <v>-101.678</v>
      </c>
      <c r="G210">
        <v>-62.396999999999998</v>
      </c>
      <c r="H210">
        <v>92.075000000000003</v>
      </c>
      <c r="I210">
        <v>0.70799999999999996</v>
      </c>
      <c r="J210">
        <v>-2.5230000000000001</v>
      </c>
      <c r="K210">
        <v>-1.883</v>
      </c>
      <c r="L210">
        <v>92.549000000000007</v>
      </c>
      <c r="M210">
        <v>0.378</v>
      </c>
    </row>
    <row r="211" spans="1:13">
      <c r="A211">
        <v>3</v>
      </c>
      <c r="B211">
        <v>11</v>
      </c>
      <c r="C211">
        <v>12</v>
      </c>
      <c r="D211">
        <v>2</v>
      </c>
      <c r="E211" t="s">
        <v>715</v>
      </c>
      <c r="F211">
        <v>-148.935</v>
      </c>
      <c r="G211">
        <v>-91.757999999999996</v>
      </c>
      <c r="H211">
        <v>-68.912999999999997</v>
      </c>
      <c r="I211">
        <v>-0.52600000000000002</v>
      </c>
      <c r="J211">
        <v>1.8939999999999999</v>
      </c>
      <c r="K211">
        <v>1.413</v>
      </c>
      <c r="L211">
        <v>-69.284000000000006</v>
      </c>
      <c r="M211">
        <v>-0.27800000000000002</v>
      </c>
    </row>
    <row r="212" spans="1:13">
      <c r="A212">
        <v>3</v>
      </c>
      <c r="B212">
        <v>11</v>
      </c>
      <c r="C212">
        <v>12</v>
      </c>
      <c r="D212">
        <v>2</v>
      </c>
      <c r="E212" t="s">
        <v>716</v>
      </c>
      <c r="F212">
        <v>164.43</v>
      </c>
      <c r="G212">
        <v>101.00700000000001</v>
      </c>
      <c r="H212">
        <v>-31.26</v>
      </c>
      <c r="I212">
        <v>-0.24</v>
      </c>
      <c r="J212">
        <v>0.85799999999999998</v>
      </c>
      <c r="K212">
        <v>0.64</v>
      </c>
      <c r="L212">
        <v>-31.423999999999999</v>
      </c>
      <c r="M212">
        <v>-0.127</v>
      </c>
    </row>
    <row r="213" spans="1:13">
      <c r="A213">
        <v>3</v>
      </c>
      <c r="B213">
        <v>11</v>
      </c>
      <c r="C213">
        <v>12</v>
      </c>
      <c r="D213">
        <v>2</v>
      </c>
      <c r="E213" t="s">
        <v>717</v>
      </c>
      <c r="F213">
        <v>-182.78299999999999</v>
      </c>
      <c r="G213">
        <v>-112.40900000000001</v>
      </c>
      <c r="H213">
        <v>-31.26</v>
      </c>
      <c r="I213">
        <v>-0.24</v>
      </c>
      <c r="J213">
        <v>0.85799999999999998</v>
      </c>
      <c r="K213">
        <v>0.64</v>
      </c>
      <c r="L213">
        <v>-31.423999999999999</v>
      </c>
      <c r="M213">
        <v>-0.127</v>
      </c>
    </row>
    <row r="214" spans="1:13">
      <c r="A214">
        <v>3</v>
      </c>
      <c r="B214">
        <v>11</v>
      </c>
      <c r="C214">
        <v>12</v>
      </c>
      <c r="D214">
        <v>1</v>
      </c>
      <c r="E214" t="s">
        <v>714</v>
      </c>
      <c r="F214">
        <v>-180.59100000000001</v>
      </c>
      <c r="G214">
        <v>-110.869</v>
      </c>
      <c r="H214">
        <v>10.146000000000001</v>
      </c>
      <c r="I214">
        <v>9.4E-2</v>
      </c>
      <c r="J214">
        <v>-0.25700000000000001</v>
      </c>
      <c r="K214">
        <v>-0.191</v>
      </c>
      <c r="L214">
        <v>10.129</v>
      </c>
      <c r="M214">
        <v>6.2E-2</v>
      </c>
    </row>
    <row r="215" spans="1:13">
      <c r="A215">
        <v>3</v>
      </c>
      <c r="B215">
        <v>11</v>
      </c>
      <c r="C215">
        <v>12</v>
      </c>
      <c r="D215">
        <v>1</v>
      </c>
      <c r="E215" t="s">
        <v>715</v>
      </c>
      <c r="F215">
        <v>-135.74199999999999</v>
      </c>
      <c r="G215">
        <v>-83.582999999999998</v>
      </c>
      <c r="H215">
        <v>-20.321000000000002</v>
      </c>
      <c r="I215">
        <v>-0.185</v>
      </c>
      <c r="J215">
        <v>0.51800000000000002</v>
      </c>
      <c r="K215">
        <v>0.38600000000000001</v>
      </c>
      <c r="L215">
        <v>-20.318000000000001</v>
      </c>
      <c r="M215">
        <v>-0.12</v>
      </c>
    </row>
    <row r="216" spans="1:13">
      <c r="A216">
        <v>3</v>
      </c>
      <c r="B216">
        <v>11</v>
      </c>
      <c r="C216">
        <v>12</v>
      </c>
      <c r="D216">
        <v>1</v>
      </c>
      <c r="E216" t="s">
        <v>716</v>
      </c>
      <c r="F216">
        <v>182.315</v>
      </c>
      <c r="G216">
        <v>112.006</v>
      </c>
      <c r="H216">
        <v>-5.9160000000000004</v>
      </c>
      <c r="I216">
        <v>-5.3999999999999999E-2</v>
      </c>
      <c r="J216">
        <v>0.15</v>
      </c>
      <c r="K216">
        <v>0.112</v>
      </c>
      <c r="L216">
        <v>-5.9119999999999999</v>
      </c>
      <c r="M216">
        <v>-3.5000000000000003E-2</v>
      </c>
    </row>
    <row r="217" spans="1:13">
      <c r="A217">
        <v>3</v>
      </c>
      <c r="B217">
        <v>11</v>
      </c>
      <c r="C217">
        <v>12</v>
      </c>
      <c r="D217">
        <v>1</v>
      </c>
      <c r="E217" t="s">
        <v>717</v>
      </c>
      <c r="F217">
        <v>-164.898</v>
      </c>
      <c r="G217">
        <v>-101.41</v>
      </c>
      <c r="H217">
        <v>-5.9160000000000004</v>
      </c>
      <c r="I217">
        <v>-5.3999999999999999E-2</v>
      </c>
      <c r="J217">
        <v>0.15</v>
      </c>
      <c r="K217">
        <v>0.112</v>
      </c>
      <c r="L217">
        <v>-5.9119999999999999</v>
      </c>
      <c r="M217">
        <v>-3.5000000000000003E-2</v>
      </c>
    </row>
    <row r="218" spans="1:13">
      <c r="A218">
        <v>3</v>
      </c>
      <c r="B218">
        <v>12</v>
      </c>
      <c r="C218">
        <v>13</v>
      </c>
      <c r="D218">
        <v>6</v>
      </c>
      <c r="E218" t="s">
        <v>714</v>
      </c>
      <c r="F218">
        <v>-128.40799999999999</v>
      </c>
      <c r="G218">
        <v>-75.716999999999999</v>
      </c>
      <c r="H218">
        <v>14.688000000000001</v>
      </c>
      <c r="I218">
        <v>0.11</v>
      </c>
      <c r="J218">
        <v>-0.48</v>
      </c>
      <c r="K218">
        <v>-0.35799999999999998</v>
      </c>
      <c r="L218">
        <v>15.051</v>
      </c>
      <c r="M218">
        <v>-2.3E-2</v>
      </c>
    </row>
    <row r="219" spans="1:13">
      <c r="A219">
        <v>3</v>
      </c>
      <c r="B219">
        <v>12</v>
      </c>
      <c r="C219">
        <v>13</v>
      </c>
      <c r="D219">
        <v>6</v>
      </c>
      <c r="E219" t="s">
        <v>715</v>
      </c>
      <c r="F219">
        <v>-103.699</v>
      </c>
      <c r="G219">
        <v>-62.723999999999997</v>
      </c>
      <c r="H219">
        <v>-16.683</v>
      </c>
      <c r="I219">
        <v>-0.13500000000000001</v>
      </c>
      <c r="J219">
        <v>0.54500000000000004</v>
      </c>
      <c r="K219">
        <v>0.40699999999999997</v>
      </c>
      <c r="L219">
        <v>-16.969000000000001</v>
      </c>
      <c r="M219">
        <v>0.03</v>
      </c>
    </row>
    <row r="220" spans="1:13">
      <c r="A220">
        <v>3</v>
      </c>
      <c r="B220">
        <v>12</v>
      </c>
      <c r="C220">
        <v>13</v>
      </c>
      <c r="D220">
        <v>6</v>
      </c>
      <c r="E220" t="s">
        <v>716</v>
      </c>
      <c r="F220">
        <v>141.285</v>
      </c>
      <c r="G220">
        <v>83.643000000000001</v>
      </c>
      <c r="H220">
        <v>-5.4080000000000004</v>
      </c>
      <c r="I220">
        <v>-4.2000000000000003E-2</v>
      </c>
      <c r="J220">
        <v>0.17699999999999999</v>
      </c>
      <c r="K220">
        <v>0.13200000000000001</v>
      </c>
      <c r="L220">
        <v>-5.5209999999999999</v>
      </c>
      <c r="M220">
        <v>8.9999999999999993E-3</v>
      </c>
    </row>
    <row r="221" spans="1:13">
      <c r="A221">
        <v>3</v>
      </c>
      <c r="B221">
        <v>12</v>
      </c>
      <c r="C221">
        <v>13</v>
      </c>
      <c r="D221">
        <v>6</v>
      </c>
      <c r="E221" t="s">
        <v>717</v>
      </c>
      <c r="F221">
        <v>-132.76499999999999</v>
      </c>
      <c r="G221">
        <v>-79.162999999999997</v>
      </c>
      <c r="H221">
        <v>-5.4080000000000004</v>
      </c>
      <c r="I221">
        <v>-4.2000000000000003E-2</v>
      </c>
      <c r="J221">
        <v>0.17699999999999999</v>
      </c>
      <c r="K221">
        <v>0.13200000000000001</v>
      </c>
      <c r="L221">
        <v>-5.5209999999999999</v>
      </c>
      <c r="M221">
        <v>8.9999999999999993E-3</v>
      </c>
    </row>
    <row r="222" spans="1:13">
      <c r="A222">
        <v>3</v>
      </c>
      <c r="B222">
        <v>12</v>
      </c>
      <c r="C222">
        <v>13</v>
      </c>
      <c r="D222">
        <v>5</v>
      </c>
      <c r="E222" t="s">
        <v>714</v>
      </c>
      <c r="F222">
        <v>-159.971</v>
      </c>
      <c r="G222">
        <v>-99.108999999999995</v>
      </c>
      <c r="H222">
        <v>37.790999999999997</v>
      </c>
      <c r="I222">
        <v>0.217</v>
      </c>
      <c r="J222">
        <v>-1.216</v>
      </c>
      <c r="K222">
        <v>-0.90700000000000003</v>
      </c>
      <c r="L222">
        <v>39.161000000000001</v>
      </c>
      <c r="M222">
        <v>-3.4000000000000002E-2</v>
      </c>
    </row>
    <row r="223" spans="1:13">
      <c r="A223">
        <v>3</v>
      </c>
      <c r="B223">
        <v>12</v>
      </c>
      <c r="C223">
        <v>13</v>
      </c>
      <c r="D223">
        <v>5</v>
      </c>
      <c r="E223" t="s">
        <v>715</v>
      </c>
      <c r="F223">
        <v>-137.78800000000001</v>
      </c>
      <c r="G223">
        <v>-84.415999999999997</v>
      </c>
      <c r="H223">
        <v>-46.091000000000001</v>
      </c>
      <c r="I223">
        <v>-0.26800000000000002</v>
      </c>
      <c r="J223">
        <v>1.4850000000000001</v>
      </c>
      <c r="K223">
        <v>1.1080000000000001</v>
      </c>
      <c r="L223">
        <v>-47.725999999999999</v>
      </c>
      <c r="M223">
        <v>4.5999999999999999E-2</v>
      </c>
    </row>
    <row r="224" spans="1:13">
      <c r="A224">
        <v>3</v>
      </c>
      <c r="B224">
        <v>12</v>
      </c>
      <c r="C224">
        <v>13</v>
      </c>
      <c r="D224">
        <v>5</v>
      </c>
      <c r="E224" t="s">
        <v>716</v>
      </c>
      <c r="F224">
        <v>182.84200000000001</v>
      </c>
      <c r="G224">
        <v>112.762</v>
      </c>
      <c r="H224">
        <v>-14.462</v>
      </c>
      <c r="I224">
        <v>-8.4000000000000005E-2</v>
      </c>
      <c r="J224">
        <v>0.46600000000000003</v>
      </c>
      <c r="K224">
        <v>0.34699999999999998</v>
      </c>
      <c r="L224">
        <v>-14.981</v>
      </c>
      <c r="M224">
        <v>1.4E-2</v>
      </c>
    </row>
    <row r="225" spans="1:13">
      <c r="A225">
        <v>3</v>
      </c>
      <c r="B225">
        <v>12</v>
      </c>
      <c r="C225">
        <v>13</v>
      </c>
      <c r="D225">
        <v>5</v>
      </c>
      <c r="E225" t="s">
        <v>717</v>
      </c>
      <c r="F225">
        <v>-175.19200000000001</v>
      </c>
      <c r="G225">
        <v>-107.696</v>
      </c>
      <c r="H225">
        <v>-14.462</v>
      </c>
      <c r="I225">
        <v>-8.4000000000000005E-2</v>
      </c>
      <c r="J225">
        <v>0.46600000000000003</v>
      </c>
      <c r="K225">
        <v>0.34699999999999998</v>
      </c>
      <c r="L225">
        <v>-14.981</v>
      </c>
      <c r="M225">
        <v>1.4E-2</v>
      </c>
    </row>
    <row r="226" spans="1:13">
      <c r="A226">
        <v>3</v>
      </c>
      <c r="B226">
        <v>12</v>
      </c>
      <c r="C226">
        <v>13</v>
      </c>
      <c r="D226">
        <v>4</v>
      </c>
      <c r="E226" t="s">
        <v>714</v>
      </c>
      <c r="F226">
        <v>-162.84100000000001</v>
      </c>
      <c r="G226">
        <v>-100.65600000000001</v>
      </c>
      <c r="H226">
        <v>52.975999999999999</v>
      </c>
      <c r="I226">
        <v>0.29199999999999998</v>
      </c>
      <c r="J226">
        <v>-1.6419999999999999</v>
      </c>
      <c r="K226">
        <v>-1.226</v>
      </c>
      <c r="L226">
        <v>54.485999999999997</v>
      </c>
      <c r="M226">
        <v>1.9E-2</v>
      </c>
    </row>
    <row r="227" spans="1:13">
      <c r="A227">
        <v>3</v>
      </c>
      <c r="B227">
        <v>12</v>
      </c>
      <c r="C227">
        <v>13</v>
      </c>
      <c r="D227">
        <v>4</v>
      </c>
      <c r="E227" t="s">
        <v>715</v>
      </c>
      <c r="F227">
        <v>-138.316</v>
      </c>
      <c r="G227">
        <v>-85.1</v>
      </c>
      <c r="H227">
        <v>-65.010000000000005</v>
      </c>
      <c r="I227">
        <v>-0.36</v>
      </c>
      <c r="J227">
        <v>2.0139999999999998</v>
      </c>
      <c r="K227">
        <v>1.5029999999999999</v>
      </c>
      <c r="L227">
        <v>-66.822000000000003</v>
      </c>
      <c r="M227">
        <v>-2.1000000000000001E-2</v>
      </c>
    </row>
    <row r="228" spans="1:13">
      <c r="A228">
        <v>3</v>
      </c>
      <c r="B228">
        <v>12</v>
      </c>
      <c r="C228">
        <v>13</v>
      </c>
      <c r="D228">
        <v>4</v>
      </c>
      <c r="E228" t="s">
        <v>716</v>
      </c>
      <c r="F228">
        <v>183.245</v>
      </c>
      <c r="G228">
        <v>112.911</v>
      </c>
      <c r="H228">
        <v>-20.341999999999999</v>
      </c>
      <c r="I228">
        <v>-0.112</v>
      </c>
      <c r="J228">
        <v>0.63</v>
      </c>
      <c r="K228">
        <v>0.47</v>
      </c>
      <c r="L228">
        <v>-20.914999999999999</v>
      </c>
      <c r="M228">
        <v>-7.0000000000000001E-3</v>
      </c>
    </row>
    <row r="229" spans="1:13">
      <c r="A229">
        <v>3</v>
      </c>
      <c r="B229">
        <v>12</v>
      </c>
      <c r="C229">
        <v>13</v>
      </c>
      <c r="D229">
        <v>4</v>
      </c>
      <c r="E229" t="s">
        <v>717</v>
      </c>
      <c r="F229">
        <v>-174.78899999999999</v>
      </c>
      <c r="G229">
        <v>-107.547</v>
      </c>
      <c r="H229">
        <v>-20.341999999999999</v>
      </c>
      <c r="I229">
        <v>-0.112</v>
      </c>
      <c r="J229">
        <v>0.63</v>
      </c>
      <c r="K229">
        <v>0.47</v>
      </c>
      <c r="L229">
        <v>-20.914999999999999</v>
      </c>
      <c r="M229">
        <v>-7.0000000000000001E-3</v>
      </c>
    </row>
    <row r="230" spans="1:13">
      <c r="A230">
        <v>3</v>
      </c>
      <c r="B230">
        <v>12</v>
      </c>
      <c r="C230">
        <v>13</v>
      </c>
      <c r="D230">
        <v>3</v>
      </c>
      <c r="E230" t="s">
        <v>714</v>
      </c>
      <c r="F230">
        <v>-166.34100000000001</v>
      </c>
      <c r="G230">
        <v>-102.712</v>
      </c>
      <c r="H230">
        <v>64.694000000000003</v>
      </c>
      <c r="I230">
        <v>0.39500000000000002</v>
      </c>
      <c r="J230">
        <v>-1.9279999999999999</v>
      </c>
      <c r="K230">
        <v>-1.4390000000000001</v>
      </c>
      <c r="L230">
        <v>65.741</v>
      </c>
      <c r="M230">
        <v>0.113</v>
      </c>
    </row>
    <row r="231" spans="1:13">
      <c r="A231">
        <v>3</v>
      </c>
      <c r="B231">
        <v>12</v>
      </c>
      <c r="C231">
        <v>13</v>
      </c>
      <c r="D231">
        <v>3</v>
      </c>
      <c r="E231" t="s">
        <v>715</v>
      </c>
      <c r="F231">
        <v>-136.60300000000001</v>
      </c>
      <c r="G231">
        <v>-84.103999999999999</v>
      </c>
      <c r="H231">
        <v>-80.356999999999999</v>
      </c>
      <c r="I231">
        <v>-0.49099999999999999</v>
      </c>
      <c r="J231">
        <v>2.3969999999999998</v>
      </c>
      <c r="K231">
        <v>1.788</v>
      </c>
      <c r="L231">
        <v>-81.59</v>
      </c>
      <c r="M231">
        <v>-0.13800000000000001</v>
      </c>
    </row>
    <row r="232" spans="1:13">
      <c r="A232">
        <v>3</v>
      </c>
      <c r="B232">
        <v>12</v>
      </c>
      <c r="C232">
        <v>13</v>
      </c>
      <c r="D232">
        <v>3</v>
      </c>
      <c r="E232" t="s">
        <v>716</v>
      </c>
      <c r="F232">
        <v>184.14400000000001</v>
      </c>
      <c r="G232">
        <v>113.437</v>
      </c>
      <c r="H232">
        <v>-25.009</v>
      </c>
      <c r="I232">
        <v>-0.153</v>
      </c>
      <c r="J232">
        <v>0.746</v>
      </c>
      <c r="K232">
        <v>0.55600000000000005</v>
      </c>
      <c r="L232">
        <v>-25.402000000000001</v>
      </c>
      <c r="M232">
        <v>-4.2999999999999997E-2</v>
      </c>
    </row>
    <row r="233" spans="1:13">
      <c r="A233">
        <v>3</v>
      </c>
      <c r="B233">
        <v>12</v>
      </c>
      <c r="C233">
        <v>13</v>
      </c>
      <c r="D233">
        <v>3</v>
      </c>
      <c r="E233" t="s">
        <v>717</v>
      </c>
      <c r="F233">
        <v>-173.89</v>
      </c>
      <c r="G233">
        <v>-107.021</v>
      </c>
      <c r="H233">
        <v>-25.009</v>
      </c>
      <c r="I233">
        <v>-0.153</v>
      </c>
      <c r="J233">
        <v>0.746</v>
      </c>
      <c r="K233">
        <v>0.55600000000000005</v>
      </c>
      <c r="L233">
        <v>-25.402000000000001</v>
      </c>
      <c r="M233">
        <v>-4.2999999999999997E-2</v>
      </c>
    </row>
    <row r="234" spans="1:13">
      <c r="A234">
        <v>3</v>
      </c>
      <c r="B234">
        <v>12</v>
      </c>
      <c r="C234">
        <v>13</v>
      </c>
      <c r="D234">
        <v>2</v>
      </c>
      <c r="E234" t="s">
        <v>714</v>
      </c>
      <c r="F234">
        <v>-174.66200000000001</v>
      </c>
      <c r="G234">
        <v>-107.696</v>
      </c>
      <c r="H234">
        <v>60.07</v>
      </c>
      <c r="I234">
        <v>0.45200000000000001</v>
      </c>
      <c r="J234">
        <v>-1.66</v>
      </c>
      <c r="K234">
        <v>-1.2390000000000001</v>
      </c>
      <c r="L234">
        <v>60.468000000000004</v>
      </c>
      <c r="M234">
        <v>0.23400000000000001</v>
      </c>
    </row>
    <row r="235" spans="1:13">
      <c r="A235">
        <v>3</v>
      </c>
      <c r="B235">
        <v>12</v>
      </c>
      <c r="C235">
        <v>13</v>
      </c>
      <c r="D235">
        <v>2</v>
      </c>
      <c r="E235" t="s">
        <v>715</v>
      </c>
      <c r="F235">
        <v>-134.81700000000001</v>
      </c>
      <c r="G235">
        <v>-83.117000000000004</v>
      </c>
      <c r="H235">
        <v>-77.018000000000001</v>
      </c>
      <c r="I235">
        <v>-0.58699999999999997</v>
      </c>
      <c r="J235">
        <v>2.1190000000000002</v>
      </c>
      <c r="K235">
        <v>1.581</v>
      </c>
      <c r="L235">
        <v>-77.454999999999998</v>
      </c>
      <c r="M235">
        <v>-0.308</v>
      </c>
    </row>
    <row r="236" spans="1:13">
      <c r="A236">
        <v>3</v>
      </c>
      <c r="B236">
        <v>12</v>
      </c>
      <c r="C236">
        <v>13</v>
      </c>
      <c r="D236">
        <v>2</v>
      </c>
      <c r="E236" t="s">
        <v>716</v>
      </c>
      <c r="F236">
        <v>185.887</v>
      </c>
      <c r="G236">
        <v>114.467</v>
      </c>
      <c r="H236">
        <v>-23.635999999999999</v>
      </c>
      <c r="I236">
        <v>-0.17899999999999999</v>
      </c>
      <c r="J236">
        <v>0.65100000000000002</v>
      </c>
      <c r="K236">
        <v>0.48599999999999999</v>
      </c>
      <c r="L236">
        <v>-23.78</v>
      </c>
      <c r="M236">
        <v>-9.4E-2</v>
      </c>
    </row>
    <row r="237" spans="1:13">
      <c r="A237">
        <v>3</v>
      </c>
      <c r="B237">
        <v>12</v>
      </c>
      <c r="C237">
        <v>13</v>
      </c>
      <c r="D237">
        <v>2</v>
      </c>
      <c r="E237" t="s">
        <v>717</v>
      </c>
      <c r="F237">
        <v>-172.14699999999999</v>
      </c>
      <c r="G237">
        <v>-105.991</v>
      </c>
      <c r="H237">
        <v>-23.635999999999999</v>
      </c>
      <c r="I237">
        <v>-0.17899999999999999</v>
      </c>
      <c r="J237">
        <v>0.65100000000000002</v>
      </c>
      <c r="K237">
        <v>0.48599999999999999</v>
      </c>
      <c r="L237">
        <v>-23.78</v>
      </c>
      <c r="M237">
        <v>-9.4E-2</v>
      </c>
    </row>
    <row r="238" spans="1:13">
      <c r="A238">
        <v>3</v>
      </c>
      <c r="B238">
        <v>12</v>
      </c>
      <c r="C238">
        <v>13</v>
      </c>
      <c r="D238">
        <v>1</v>
      </c>
      <c r="E238" t="s">
        <v>714</v>
      </c>
      <c r="F238">
        <v>-166.04499999999999</v>
      </c>
      <c r="G238">
        <v>-102.25700000000001</v>
      </c>
      <c r="H238">
        <v>29.443000000000001</v>
      </c>
      <c r="I238">
        <v>0.27</v>
      </c>
      <c r="J238">
        <v>-0.748</v>
      </c>
      <c r="K238">
        <v>-0.55800000000000005</v>
      </c>
      <c r="L238">
        <v>29.439</v>
      </c>
      <c r="M238">
        <v>0.17699999999999999</v>
      </c>
    </row>
    <row r="239" spans="1:13">
      <c r="A239">
        <v>3</v>
      </c>
      <c r="B239">
        <v>12</v>
      </c>
      <c r="C239">
        <v>13</v>
      </c>
      <c r="D239">
        <v>1</v>
      </c>
      <c r="E239" t="s">
        <v>715</v>
      </c>
      <c r="F239">
        <v>-131.14599999999999</v>
      </c>
      <c r="G239">
        <v>-81.012</v>
      </c>
      <c r="H239">
        <v>-31.88</v>
      </c>
      <c r="I239">
        <v>-0.29599999999999999</v>
      </c>
      <c r="J239">
        <v>0.80400000000000005</v>
      </c>
      <c r="K239">
        <v>0.6</v>
      </c>
      <c r="L239">
        <v>-31.849</v>
      </c>
      <c r="M239">
        <v>-0.19600000000000001</v>
      </c>
    </row>
    <row r="240" spans="1:13">
      <c r="A240">
        <v>3</v>
      </c>
      <c r="B240">
        <v>12</v>
      </c>
      <c r="C240">
        <v>13</v>
      </c>
      <c r="D240">
        <v>1</v>
      </c>
      <c r="E240" t="s">
        <v>716</v>
      </c>
      <c r="F240">
        <v>185.03399999999999</v>
      </c>
      <c r="G240">
        <v>113.892</v>
      </c>
      <c r="H240">
        <v>-10.573</v>
      </c>
      <c r="I240">
        <v>-9.8000000000000004E-2</v>
      </c>
      <c r="J240">
        <v>0.26800000000000002</v>
      </c>
      <c r="K240">
        <v>0.2</v>
      </c>
      <c r="L240">
        <v>-10.567</v>
      </c>
      <c r="M240">
        <v>-6.4000000000000001E-2</v>
      </c>
    </row>
    <row r="241" spans="1:13">
      <c r="A241">
        <v>3</v>
      </c>
      <c r="B241">
        <v>12</v>
      </c>
      <c r="C241">
        <v>13</v>
      </c>
      <c r="D241">
        <v>1</v>
      </c>
      <c r="E241" t="s">
        <v>717</v>
      </c>
      <c r="F241">
        <v>-173</v>
      </c>
      <c r="G241">
        <v>-106.566</v>
      </c>
      <c r="H241">
        <v>-10.573</v>
      </c>
      <c r="I241">
        <v>-9.8000000000000004E-2</v>
      </c>
      <c r="J241">
        <v>0.26800000000000002</v>
      </c>
      <c r="K241">
        <v>0.2</v>
      </c>
      <c r="L241">
        <v>-10.567</v>
      </c>
      <c r="M241">
        <v>-6.4000000000000001E-2</v>
      </c>
    </row>
    <row r="242" spans="1:13">
      <c r="A242">
        <v>3</v>
      </c>
      <c r="B242">
        <v>13</v>
      </c>
      <c r="C242">
        <v>14</v>
      </c>
      <c r="D242">
        <v>6</v>
      </c>
      <c r="E242" t="s">
        <v>714</v>
      </c>
      <c r="F242">
        <v>-65.316000000000003</v>
      </c>
      <c r="G242">
        <v>-40.598999999999997</v>
      </c>
      <c r="H242">
        <v>8.4</v>
      </c>
      <c r="I242">
        <v>5.6000000000000001E-2</v>
      </c>
      <c r="J242">
        <v>-0.27200000000000002</v>
      </c>
      <c r="K242">
        <v>-0.20300000000000001</v>
      </c>
      <c r="L242">
        <v>8.6989999999999998</v>
      </c>
      <c r="M242">
        <v>-7.0000000000000001E-3</v>
      </c>
    </row>
    <row r="243" spans="1:13">
      <c r="A243">
        <v>3</v>
      </c>
      <c r="B243">
        <v>13</v>
      </c>
      <c r="C243">
        <v>14</v>
      </c>
      <c r="D243">
        <v>6</v>
      </c>
      <c r="E243" t="s">
        <v>715</v>
      </c>
      <c r="F243">
        <v>-57.002000000000002</v>
      </c>
      <c r="G243">
        <v>-35.915999999999997</v>
      </c>
      <c r="H243">
        <v>-8.4659999999999993</v>
      </c>
      <c r="I243">
        <v>-5.5E-2</v>
      </c>
      <c r="J243">
        <v>0.27400000000000002</v>
      </c>
      <c r="K243">
        <v>0.20399999999999999</v>
      </c>
      <c r="L243">
        <v>-8.7799999999999994</v>
      </c>
      <c r="M243">
        <v>6.0000000000000001E-3</v>
      </c>
    </row>
    <row r="244" spans="1:13">
      <c r="A244">
        <v>3</v>
      </c>
      <c r="B244">
        <v>13</v>
      </c>
      <c r="C244">
        <v>14</v>
      </c>
      <c r="D244">
        <v>6</v>
      </c>
      <c r="E244" t="s">
        <v>716</v>
      </c>
      <c r="F244">
        <v>119.18600000000001</v>
      </c>
      <c r="G244">
        <v>74.986000000000004</v>
      </c>
      <c r="H244">
        <v>-5.6219999999999999</v>
      </c>
      <c r="I244">
        <v>-3.6999999999999998E-2</v>
      </c>
      <c r="J244">
        <v>0.182</v>
      </c>
      <c r="K244">
        <v>0.13600000000000001</v>
      </c>
      <c r="L244">
        <v>-5.827</v>
      </c>
      <c r="M244">
        <v>4.0000000000000001E-3</v>
      </c>
    </row>
    <row r="245" spans="1:13">
      <c r="A245">
        <v>3</v>
      </c>
      <c r="B245">
        <v>13</v>
      </c>
      <c r="C245">
        <v>14</v>
      </c>
      <c r="D245">
        <v>6</v>
      </c>
      <c r="E245" t="s">
        <v>717</v>
      </c>
      <c r="F245">
        <v>-113.64400000000001</v>
      </c>
      <c r="G245">
        <v>-71.864000000000004</v>
      </c>
      <c r="H245">
        <v>-5.6219999999999999</v>
      </c>
      <c r="I245">
        <v>-3.6999999999999998E-2</v>
      </c>
      <c r="J245">
        <v>0.182</v>
      </c>
      <c r="K245">
        <v>0.13600000000000001</v>
      </c>
      <c r="L245">
        <v>-5.827</v>
      </c>
      <c r="M245">
        <v>4.0000000000000001E-3</v>
      </c>
    </row>
    <row r="246" spans="1:13">
      <c r="A246">
        <v>3</v>
      </c>
      <c r="B246">
        <v>13</v>
      </c>
      <c r="C246">
        <v>14</v>
      </c>
      <c r="D246">
        <v>5</v>
      </c>
      <c r="E246" t="s">
        <v>714</v>
      </c>
      <c r="F246">
        <v>-62.704999999999998</v>
      </c>
      <c r="G246">
        <v>-39.451999999999998</v>
      </c>
      <c r="H246">
        <v>12.286</v>
      </c>
      <c r="I246">
        <v>6.9000000000000006E-2</v>
      </c>
      <c r="J246">
        <v>-0.39200000000000002</v>
      </c>
      <c r="K246">
        <v>-0.29299999999999998</v>
      </c>
      <c r="L246">
        <v>12.757</v>
      </c>
      <c r="M246">
        <v>-6.0000000000000001E-3</v>
      </c>
    </row>
    <row r="247" spans="1:13">
      <c r="A247">
        <v>3</v>
      </c>
      <c r="B247">
        <v>13</v>
      </c>
      <c r="C247">
        <v>14</v>
      </c>
      <c r="D247">
        <v>5</v>
      </c>
      <c r="E247" t="s">
        <v>715</v>
      </c>
      <c r="F247">
        <v>-59.35</v>
      </c>
      <c r="G247">
        <v>-37.356999999999999</v>
      </c>
      <c r="H247">
        <v>-12.067</v>
      </c>
      <c r="I247">
        <v>-6.7000000000000004E-2</v>
      </c>
      <c r="J247">
        <v>0.38500000000000001</v>
      </c>
      <c r="K247">
        <v>0.28699999999999998</v>
      </c>
      <c r="L247">
        <v>-12.532</v>
      </c>
      <c r="M247">
        <v>5.0000000000000001E-3</v>
      </c>
    </row>
    <row r="248" spans="1:13">
      <c r="A248">
        <v>3</v>
      </c>
      <c r="B248">
        <v>13</v>
      </c>
      <c r="C248">
        <v>14</v>
      </c>
      <c r="D248">
        <v>5</v>
      </c>
      <c r="E248" t="s">
        <v>716</v>
      </c>
      <c r="F248">
        <v>117.533</v>
      </c>
      <c r="G248">
        <v>74.123000000000005</v>
      </c>
      <c r="H248">
        <v>-8.1180000000000003</v>
      </c>
      <c r="I248">
        <v>-4.4999999999999998E-2</v>
      </c>
      <c r="J248">
        <v>0.25900000000000001</v>
      </c>
      <c r="K248">
        <v>0.193</v>
      </c>
      <c r="L248">
        <v>-8.43</v>
      </c>
      <c r="M248">
        <v>4.0000000000000001E-3</v>
      </c>
    </row>
    <row r="249" spans="1:13">
      <c r="A249">
        <v>3</v>
      </c>
      <c r="B249">
        <v>13</v>
      </c>
      <c r="C249">
        <v>14</v>
      </c>
      <c r="D249">
        <v>5</v>
      </c>
      <c r="E249" t="s">
        <v>717</v>
      </c>
      <c r="F249">
        <v>-115.297</v>
      </c>
      <c r="G249">
        <v>-72.727000000000004</v>
      </c>
      <c r="H249">
        <v>-8.1180000000000003</v>
      </c>
      <c r="I249">
        <v>-4.4999999999999998E-2</v>
      </c>
      <c r="J249">
        <v>0.25900000000000001</v>
      </c>
      <c r="K249">
        <v>0.193</v>
      </c>
      <c r="L249">
        <v>-8.43</v>
      </c>
      <c r="M249">
        <v>4.0000000000000001E-3</v>
      </c>
    </row>
    <row r="250" spans="1:13">
      <c r="A250">
        <v>3</v>
      </c>
      <c r="B250">
        <v>13</v>
      </c>
      <c r="C250">
        <v>14</v>
      </c>
      <c r="D250">
        <v>4</v>
      </c>
      <c r="E250" t="s">
        <v>714</v>
      </c>
      <c r="F250">
        <v>-62.884</v>
      </c>
      <c r="G250">
        <v>-39.524000000000001</v>
      </c>
      <c r="H250">
        <v>15.864000000000001</v>
      </c>
      <c r="I250">
        <v>8.7999999999999995E-2</v>
      </c>
      <c r="J250">
        <v>-0.49</v>
      </c>
      <c r="K250">
        <v>-0.36599999999999999</v>
      </c>
      <c r="L250">
        <v>16.326000000000001</v>
      </c>
      <c r="M250">
        <v>8.0000000000000002E-3</v>
      </c>
    </row>
    <row r="251" spans="1:13">
      <c r="A251">
        <v>3</v>
      </c>
      <c r="B251">
        <v>13</v>
      </c>
      <c r="C251">
        <v>14</v>
      </c>
      <c r="D251">
        <v>4</v>
      </c>
      <c r="E251" t="s">
        <v>715</v>
      </c>
      <c r="F251">
        <v>-58.741999999999997</v>
      </c>
      <c r="G251">
        <v>-36.993000000000002</v>
      </c>
      <c r="H251">
        <v>-15.391999999999999</v>
      </c>
      <c r="I251">
        <v>-8.5000000000000006E-2</v>
      </c>
      <c r="J251">
        <v>0.47599999999999998</v>
      </c>
      <c r="K251">
        <v>0.35499999999999998</v>
      </c>
      <c r="L251">
        <v>-15.843999999999999</v>
      </c>
      <c r="M251">
        <v>-8.0000000000000002E-3</v>
      </c>
    </row>
    <row r="252" spans="1:13">
      <c r="A252">
        <v>3</v>
      </c>
      <c r="B252">
        <v>13</v>
      </c>
      <c r="C252">
        <v>14</v>
      </c>
      <c r="D252">
        <v>4</v>
      </c>
      <c r="E252" t="s">
        <v>716</v>
      </c>
      <c r="F252">
        <v>117.79600000000001</v>
      </c>
      <c r="G252">
        <v>74.269000000000005</v>
      </c>
      <c r="H252">
        <v>-10.419</v>
      </c>
      <c r="I252">
        <v>-5.8000000000000003E-2</v>
      </c>
      <c r="J252">
        <v>0.32200000000000001</v>
      </c>
      <c r="K252">
        <v>0.24</v>
      </c>
      <c r="L252">
        <v>-10.723000000000001</v>
      </c>
      <c r="M252">
        <v>-5.0000000000000001E-3</v>
      </c>
    </row>
    <row r="253" spans="1:13">
      <c r="A253">
        <v>3</v>
      </c>
      <c r="B253">
        <v>13</v>
      </c>
      <c r="C253">
        <v>14</v>
      </c>
      <c r="D253">
        <v>4</v>
      </c>
      <c r="E253" t="s">
        <v>717</v>
      </c>
      <c r="F253">
        <v>-115.03400000000001</v>
      </c>
      <c r="G253">
        <v>-72.581000000000003</v>
      </c>
      <c r="H253">
        <v>-10.419</v>
      </c>
      <c r="I253">
        <v>-5.8000000000000003E-2</v>
      </c>
      <c r="J253">
        <v>0.32200000000000001</v>
      </c>
      <c r="K253">
        <v>0.24</v>
      </c>
      <c r="L253">
        <v>-10.723000000000001</v>
      </c>
      <c r="M253">
        <v>-5.0000000000000001E-3</v>
      </c>
    </row>
    <row r="254" spans="1:13">
      <c r="A254">
        <v>3</v>
      </c>
      <c r="B254">
        <v>13</v>
      </c>
      <c r="C254">
        <v>14</v>
      </c>
      <c r="D254">
        <v>3</v>
      </c>
      <c r="E254" t="s">
        <v>714</v>
      </c>
      <c r="F254">
        <v>-63.713000000000001</v>
      </c>
      <c r="G254">
        <v>-40.045999999999999</v>
      </c>
      <c r="H254">
        <v>18.555</v>
      </c>
      <c r="I254">
        <v>0.112</v>
      </c>
      <c r="J254">
        <v>-0.55500000000000005</v>
      </c>
      <c r="K254">
        <v>-0.41399999999999998</v>
      </c>
      <c r="L254">
        <v>18.885999999999999</v>
      </c>
      <c r="M254">
        <v>3.1E-2</v>
      </c>
    </row>
    <row r="255" spans="1:13">
      <c r="A255">
        <v>3</v>
      </c>
      <c r="B255">
        <v>13</v>
      </c>
      <c r="C255">
        <v>14</v>
      </c>
      <c r="D255">
        <v>3</v>
      </c>
      <c r="E255" t="s">
        <v>715</v>
      </c>
      <c r="F255">
        <v>-57.720999999999997</v>
      </c>
      <c r="G255">
        <v>-36.360999999999997</v>
      </c>
      <c r="H255">
        <v>-17.835000000000001</v>
      </c>
      <c r="I255">
        <v>-0.108</v>
      </c>
      <c r="J255">
        <v>0.53400000000000003</v>
      </c>
      <c r="K255">
        <v>0.39800000000000002</v>
      </c>
      <c r="L255">
        <v>-18.161999999999999</v>
      </c>
      <c r="M255">
        <v>-0.03</v>
      </c>
    </row>
    <row r="256" spans="1:13">
      <c r="A256">
        <v>3</v>
      </c>
      <c r="B256">
        <v>13</v>
      </c>
      <c r="C256">
        <v>14</v>
      </c>
      <c r="D256">
        <v>3</v>
      </c>
      <c r="E256" t="s">
        <v>716</v>
      </c>
      <c r="F256">
        <v>118.41200000000001</v>
      </c>
      <c r="G256">
        <v>74.653000000000006</v>
      </c>
      <c r="H256">
        <v>-12.13</v>
      </c>
      <c r="I256">
        <v>-7.2999999999999995E-2</v>
      </c>
      <c r="J256">
        <v>0.36299999999999999</v>
      </c>
      <c r="K256">
        <v>0.27100000000000002</v>
      </c>
      <c r="L256">
        <v>-12.349</v>
      </c>
      <c r="M256">
        <v>-0.02</v>
      </c>
    </row>
    <row r="257" spans="1:13">
      <c r="A257">
        <v>3</v>
      </c>
      <c r="B257">
        <v>13</v>
      </c>
      <c r="C257">
        <v>14</v>
      </c>
      <c r="D257">
        <v>3</v>
      </c>
      <c r="E257" t="s">
        <v>717</v>
      </c>
      <c r="F257">
        <v>-114.41800000000001</v>
      </c>
      <c r="G257">
        <v>-72.197000000000003</v>
      </c>
      <c r="H257">
        <v>-12.13</v>
      </c>
      <c r="I257">
        <v>-7.2999999999999995E-2</v>
      </c>
      <c r="J257">
        <v>0.36299999999999999</v>
      </c>
      <c r="K257">
        <v>0.27100000000000002</v>
      </c>
      <c r="L257">
        <v>-12.349</v>
      </c>
      <c r="M257">
        <v>-0.02</v>
      </c>
    </row>
    <row r="258" spans="1:13">
      <c r="A258">
        <v>3</v>
      </c>
      <c r="B258">
        <v>13</v>
      </c>
      <c r="C258">
        <v>14</v>
      </c>
      <c r="D258">
        <v>2</v>
      </c>
      <c r="E258" t="s">
        <v>714</v>
      </c>
      <c r="F258">
        <v>-64.363</v>
      </c>
      <c r="G258">
        <v>-40.463999999999999</v>
      </c>
      <c r="H258">
        <v>17.38</v>
      </c>
      <c r="I258">
        <v>0.129</v>
      </c>
      <c r="J258">
        <v>-0.48299999999999998</v>
      </c>
      <c r="K258">
        <v>-0.36</v>
      </c>
      <c r="L258">
        <v>17.54</v>
      </c>
      <c r="M258">
        <v>6.6000000000000003E-2</v>
      </c>
    </row>
    <row r="259" spans="1:13">
      <c r="A259">
        <v>3</v>
      </c>
      <c r="B259">
        <v>13</v>
      </c>
      <c r="C259">
        <v>14</v>
      </c>
      <c r="D259">
        <v>2</v>
      </c>
      <c r="E259" t="s">
        <v>715</v>
      </c>
      <c r="F259">
        <v>-56.457999999999998</v>
      </c>
      <c r="G259">
        <v>-35.564999999999998</v>
      </c>
      <c r="H259">
        <v>-16.495000000000001</v>
      </c>
      <c r="I259">
        <v>-0.122</v>
      </c>
      <c r="J259">
        <v>0.46</v>
      </c>
      <c r="K259">
        <v>0.34300000000000003</v>
      </c>
      <c r="L259">
        <v>-16.658999999999999</v>
      </c>
      <c r="M259">
        <v>-6.0999999999999999E-2</v>
      </c>
    </row>
    <row r="260" spans="1:13">
      <c r="A260">
        <v>3</v>
      </c>
      <c r="B260">
        <v>13</v>
      </c>
      <c r="C260">
        <v>14</v>
      </c>
      <c r="D260">
        <v>2</v>
      </c>
      <c r="E260" t="s">
        <v>716</v>
      </c>
      <c r="F260">
        <v>119.05</v>
      </c>
      <c r="G260">
        <v>75.058000000000007</v>
      </c>
      <c r="H260">
        <v>-11.292</v>
      </c>
      <c r="I260">
        <v>-8.4000000000000005E-2</v>
      </c>
      <c r="J260">
        <v>0.314</v>
      </c>
      <c r="K260">
        <v>0.23400000000000001</v>
      </c>
      <c r="L260">
        <v>-11.398999999999999</v>
      </c>
      <c r="M260">
        <v>-4.2000000000000003E-2</v>
      </c>
    </row>
    <row r="261" spans="1:13">
      <c r="A261">
        <v>3</v>
      </c>
      <c r="B261">
        <v>13</v>
      </c>
      <c r="C261">
        <v>14</v>
      </c>
      <c r="D261">
        <v>2</v>
      </c>
      <c r="E261" t="s">
        <v>717</v>
      </c>
      <c r="F261">
        <v>-113.78</v>
      </c>
      <c r="G261">
        <v>-71.792000000000002</v>
      </c>
      <c r="H261">
        <v>-11.292</v>
      </c>
      <c r="I261">
        <v>-8.4000000000000005E-2</v>
      </c>
      <c r="J261">
        <v>0.314</v>
      </c>
      <c r="K261">
        <v>0.23400000000000001</v>
      </c>
      <c r="L261">
        <v>-11.398999999999999</v>
      </c>
      <c r="M261">
        <v>-4.2000000000000003E-2</v>
      </c>
    </row>
    <row r="262" spans="1:13">
      <c r="A262">
        <v>3</v>
      </c>
      <c r="B262">
        <v>13</v>
      </c>
      <c r="C262">
        <v>14</v>
      </c>
      <c r="D262">
        <v>1</v>
      </c>
      <c r="E262" t="s">
        <v>714</v>
      </c>
      <c r="F262">
        <v>-67.804000000000002</v>
      </c>
      <c r="G262">
        <v>-42.57</v>
      </c>
      <c r="H262">
        <v>7.1319999999999997</v>
      </c>
      <c r="I262">
        <v>6.3E-2</v>
      </c>
      <c r="J262">
        <v>-0.185</v>
      </c>
      <c r="K262">
        <v>-0.13800000000000001</v>
      </c>
      <c r="L262">
        <v>7.1719999999999997</v>
      </c>
      <c r="M262">
        <v>0.04</v>
      </c>
    </row>
    <row r="263" spans="1:13">
      <c r="A263">
        <v>3</v>
      </c>
      <c r="B263">
        <v>13</v>
      </c>
      <c r="C263">
        <v>14</v>
      </c>
      <c r="D263">
        <v>1</v>
      </c>
      <c r="E263" t="s">
        <v>715</v>
      </c>
      <c r="F263">
        <v>-53.411000000000001</v>
      </c>
      <c r="G263">
        <v>-33.725000000000001</v>
      </c>
      <c r="H263">
        <v>-7.2830000000000004</v>
      </c>
      <c r="I263">
        <v>-6.3E-2</v>
      </c>
      <c r="J263">
        <v>0.19</v>
      </c>
      <c r="K263">
        <v>0.14199999999999999</v>
      </c>
      <c r="L263">
        <v>-7.3289999999999997</v>
      </c>
      <c r="M263">
        <v>-0.04</v>
      </c>
    </row>
    <row r="264" spans="1:13">
      <c r="A264">
        <v>3</v>
      </c>
      <c r="B264">
        <v>13</v>
      </c>
      <c r="C264">
        <v>14</v>
      </c>
      <c r="D264">
        <v>1</v>
      </c>
      <c r="E264" t="s">
        <v>716</v>
      </c>
      <c r="F264">
        <v>121.21299999999999</v>
      </c>
      <c r="G264">
        <v>76.373000000000005</v>
      </c>
      <c r="H264">
        <v>-4.8049999999999997</v>
      </c>
      <c r="I264">
        <v>-4.2000000000000003E-2</v>
      </c>
      <c r="J264">
        <v>0.125</v>
      </c>
      <c r="K264">
        <v>9.2999999999999999E-2</v>
      </c>
      <c r="L264">
        <v>-4.8339999999999996</v>
      </c>
      <c r="M264">
        <v>-2.7E-2</v>
      </c>
    </row>
    <row r="265" spans="1:13">
      <c r="A265">
        <v>3</v>
      </c>
      <c r="B265">
        <v>13</v>
      </c>
      <c r="C265">
        <v>14</v>
      </c>
      <c r="D265">
        <v>1</v>
      </c>
      <c r="E265" t="s">
        <v>717</v>
      </c>
      <c r="F265">
        <v>-111.617</v>
      </c>
      <c r="G265">
        <v>-70.477000000000004</v>
      </c>
      <c r="H265">
        <v>-4.8049999999999997</v>
      </c>
      <c r="I265">
        <v>-4.2000000000000003E-2</v>
      </c>
      <c r="J265">
        <v>0.125</v>
      </c>
      <c r="K265">
        <v>9.2999999999999999E-2</v>
      </c>
      <c r="L265">
        <v>-4.8339999999999996</v>
      </c>
      <c r="M265">
        <v>-2.7E-2</v>
      </c>
    </row>
    <row r="266" spans="1:13">
      <c r="A266">
        <v>3</v>
      </c>
      <c r="B266">
        <v>14</v>
      </c>
      <c r="C266">
        <v>15</v>
      </c>
      <c r="D266">
        <v>6</v>
      </c>
      <c r="E266" t="s">
        <v>714</v>
      </c>
      <c r="F266">
        <v>-53.295999999999999</v>
      </c>
      <c r="G266">
        <v>-32.801000000000002</v>
      </c>
      <c r="H266">
        <v>16.905000000000001</v>
      </c>
      <c r="I266">
        <v>0.14699999999999999</v>
      </c>
      <c r="J266">
        <v>-0.55200000000000005</v>
      </c>
      <c r="K266">
        <v>-0.41199999999999998</v>
      </c>
      <c r="L266">
        <v>17.013000000000002</v>
      </c>
      <c r="M266">
        <v>-3.6999999999999998E-2</v>
      </c>
    </row>
    <row r="267" spans="1:13">
      <c r="A267">
        <v>3</v>
      </c>
      <c r="B267">
        <v>14</v>
      </c>
      <c r="C267">
        <v>15</v>
      </c>
      <c r="D267">
        <v>6</v>
      </c>
      <c r="E267" t="s">
        <v>715</v>
      </c>
      <c r="F267">
        <v>-76.369</v>
      </c>
      <c r="G267">
        <v>-45.802999999999997</v>
      </c>
      <c r="H267">
        <v>-13.691000000000001</v>
      </c>
      <c r="I267">
        <v>-0.115</v>
      </c>
      <c r="J267">
        <v>0.44700000000000001</v>
      </c>
      <c r="K267">
        <v>0.33400000000000002</v>
      </c>
      <c r="L267">
        <v>-13.834</v>
      </c>
      <c r="M267">
        <v>2.9000000000000001E-2</v>
      </c>
    </row>
    <row r="268" spans="1:13">
      <c r="A268">
        <v>3</v>
      </c>
      <c r="B268">
        <v>14</v>
      </c>
      <c r="C268">
        <v>15</v>
      </c>
      <c r="D268">
        <v>6</v>
      </c>
      <c r="E268" t="s">
        <v>716</v>
      </c>
      <c r="F268">
        <v>88.731999999999999</v>
      </c>
      <c r="G268">
        <v>52.89</v>
      </c>
      <c r="H268">
        <v>-7.649</v>
      </c>
      <c r="I268">
        <v>-6.6000000000000003E-2</v>
      </c>
      <c r="J268">
        <v>0.25</v>
      </c>
      <c r="K268">
        <v>0.186</v>
      </c>
      <c r="L268">
        <v>-7.7119999999999997</v>
      </c>
      <c r="M268">
        <v>1.6E-2</v>
      </c>
    </row>
    <row r="269" spans="1:13">
      <c r="A269">
        <v>3</v>
      </c>
      <c r="B269">
        <v>14</v>
      </c>
      <c r="C269">
        <v>15</v>
      </c>
      <c r="D269">
        <v>6</v>
      </c>
      <c r="E269" t="s">
        <v>717</v>
      </c>
      <c r="F269">
        <v>-100.268</v>
      </c>
      <c r="G269">
        <v>-59.39</v>
      </c>
      <c r="H269">
        <v>-7.649</v>
      </c>
      <c r="I269">
        <v>-6.6000000000000003E-2</v>
      </c>
      <c r="J269">
        <v>0.25</v>
      </c>
      <c r="K269">
        <v>0.186</v>
      </c>
      <c r="L269">
        <v>-7.7119999999999997</v>
      </c>
      <c r="M269">
        <v>1.6E-2</v>
      </c>
    </row>
    <row r="270" spans="1:13">
      <c r="A270">
        <v>3</v>
      </c>
      <c r="B270">
        <v>14</v>
      </c>
      <c r="C270">
        <v>15</v>
      </c>
      <c r="D270">
        <v>5</v>
      </c>
      <c r="E270" t="s">
        <v>714</v>
      </c>
      <c r="F270">
        <v>-56.658999999999999</v>
      </c>
      <c r="G270">
        <v>-34.86</v>
      </c>
      <c r="H270">
        <v>49.167999999999999</v>
      </c>
      <c r="I270">
        <v>0.28999999999999998</v>
      </c>
      <c r="J270">
        <v>-1.5880000000000001</v>
      </c>
      <c r="K270">
        <v>-1.1850000000000001</v>
      </c>
      <c r="L270">
        <v>50.844000000000001</v>
      </c>
      <c r="M270">
        <v>-5.7000000000000002E-2</v>
      </c>
    </row>
    <row r="271" spans="1:13">
      <c r="A271">
        <v>3</v>
      </c>
      <c r="B271">
        <v>14</v>
      </c>
      <c r="C271">
        <v>15</v>
      </c>
      <c r="D271">
        <v>5</v>
      </c>
      <c r="E271" t="s">
        <v>715</v>
      </c>
      <c r="F271">
        <v>-103.785</v>
      </c>
      <c r="G271">
        <v>-65.066000000000003</v>
      </c>
      <c r="H271">
        <v>-38.116</v>
      </c>
      <c r="I271">
        <v>-0.224</v>
      </c>
      <c r="J271">
        <v>1.2310000000000001</v>
      </c>
      <c r="K271">
        <v>0.91800000000000004</v>
      </c>
      <c r="L271">
        <v>-39.418999999999997</v>
      </c>
      <c r="M271">
        <v>4.3999999999999997E-2</v>
      </c>
    </row>
    <row r="272" spans="1:13">
      <c r="A272">
        <v>3</v>
      </c>
      <c r="B272">
        <v>14</v>
      </c>
      <c r="C272">
        <v>15</v>
      </c>
      <c r="D272">
        <v>5</v>
      </c>
      <c r="E272" t="s">
        <v>716</v>
      </c>
      <c r="F272">
        <v>111.679</v>
      </c>
      <c r="G272">
        <v>68.468000000000004</v>
      </c>
      <c r="H272">
        <v>-21.821000000000002</v>
      </c>
      <c r="I272">
        <v>-0.128</v>
      </c>
      <c r="J272">
        <v>0.70499999999999996</v>
      </c>
      <c r="K272">
        <v>0.52600000000000002</v>
      </c>
      <c r="L272">
        <v>-22.565999999999999</v>
      </c>
      <c r="M272">
        <v>2.5000000000000001E-2</v>
      </c>
    </row>
    <row r="273" spans="1:13">
      <c r="A273">
        <v>3</v>
      </c>
      <c r="B273">
        <v>14</v>
      </c>
      <c r="C273">
        <v>15</v>
      </c>
      <c r="D273">
        <v>5</v>
      </c>
      <c r="E273" t="s">
        <v>717</v>
      </c>
      <c r="F273">
        <v>-135.24100000000001</v>
      </c>
      <c r="G273">
        <v>-83.572000000000003</v>
      </c>
      <c r="H273">
        <v>-21.821000000000002</v>
      </c>
      <c r="I273">
        <v>-0.128</v>
      </c>
      <c r="J273">
        <v>0.70499999999999996</v>
      </c>
      <c r="K273">
        <v>0.52600000000000002</v>
      </c>
      <c r="L273">
        <v>-22.565999999999999</v>
      </c>
      <c r="M273">
        <v>2.5000000000000001E-2</v>
      </c>
    </row>
    <row r="274" spans="1:13">
      <c r="A274">
        <v>3</v>
      </c>
      <c r="B274">
        <v>14</v>
      </c>
      <c r="C274">
        <v>15</v>
      </c>
      <c r="D274">
        <v>4</v>
      </c>
      <c r="E274" t="s">
        <v>714</v>
      </c>
      <c r="F274">
        <v>-56.369</v>
      </c>
      <c r="G274">
        <v>-34.869</v>
      </c>
      <c r="H274">
        <v>72</v>
      </c>
      <c r="I274">
        <v>0.39900000000000002</v>
      </c>
      <c r="J274">
        <v>-2.2320000000000002</v>
      </c>
      <c r="K274">
        <v>-1.665</v>
      </c>
      <c r="L274">
        <v>73.977000000000004</v>
      </c>
      <c r="M274">
        <v>2.1000000000000001E-2</v>
      </c>
    </row>
    <row r="275" spans="1:13">
      <c r="A275">
        <v>3</v>
      </c>
      <c r="B275">
        <v>14</v>
      </c>
      <c r="C275">
        <v>15</v>
      </c>
      <c r="D275">
        <v>4</v>
      </c>
      <c r="E275" t="s">
        <v>715</v>
      </c>
      <c r="F275">
        <v>-106.264</v>
      </c>
      <c r="G275">
        <v>-66.447000000000003</v>
      </c>
      <c r="H275">
        <v>-56.613</v>
      </c>
      <c r="I275">
        <v>-0.313</v>
      </c>
      <c r="J275">
        <v>1.756</v>
      </c>
      <c r="K275">
        <v>1.31</v>
      </c>
      <c r="L275">
        <v>-58.188000000000002</v>
      </c>
      <c r="M275">
        <v>-1.7000000000000001E-2</v>
      </c>
    </row>
    <row r="276" spans="1:13">
      <c r="A276">
        <v>3</v>
      </c>
      <c r="B276">
        <v>14</v>
      </c>
      <c r="C276">
        <v>15</v>
      </c>
      <c r="D276">
        <v>4</v>
      </c>
      <c r="E276" t="s">
        <v>716</v>
      </c>
      <c r="F276">
        <v>110.986</v>
      </c>
      <c r="G276">
        <v>68.125</v>
      </c>
      <c r="H276">
        <v>-32.152999999999999</v>
      </c>
      <c r="I276">
        <v>-0.17799999999999999</v>
      </c>
      <c r="J276">
        <v>0.997</v>
      </c>
      <c r="K276">
        <v>0.74399999999999999</v>
      </c>
      <c r="L276">
        <v>-33.040999999999997</v>
      </c>
      <c r="M276">
        <v>-0.01</v>
      </c>
    </row>
    <row r="277" spans="1:13">
      <c r="A277">
        <v>3</v>
      </c>
      <c r="B277">
        <v>14</v>
      </c>
      <c r="C277">
        <v>15</v>
      </c>
      <c r="D277">
        <v>4</v>
      </c>
      <c r="E277" t="s">
        <v>717</v>
      </c>
      <c r="F277">
        <v>-135.934</v>
      </c>
      <c r="G277">
        <v>-83.915000000000006</v>
      </c>
      <c r="H277">
        <v>-32.152999999999999</v>
      </c>
      <c r="I277">
        <v>-0.17799999999999999</v>
      </c>
      <c r="J277">
        <v>0.997</v>
      </c>
      <c r="K277">
        <v>0.74399999999999999</v>
      </c>
      <c r="L277">
        <v>-33.040999999999997</v>
      </c>
      <c r="M277">
        <v>-0.01</v>
      </c>
    </row>
    <row r="278" spans="1:13">
      <c r="A278">
        <v>3</v>
      </c>
      <c r="B278">
        <v>14</v>
      </c>
      <c r="C278">
        <v>15</v>
      </c>
      <c r="D278">
        <v>3</v>
      </c>
      <c r="E278" t="s">
        <v>714</v>
      </c>
      <c r="F278">
        <v>-53.691000000000003</v>
      </c>
      <c r="G278">
        <v>-33.183</v>
      </c>
      <c r="H278">
        <v>90.879000000000005</v>
      </c>
      <c r="I278">
        <v>0.55900000000000005</v>
      </c>
      <c r="J278">
        <v>-2.7040000000000002</v>
      </c>
      <c r="K278">
        <v>-2.0179999999999998</v>
      </c>
      <c r="L278">
        <v>92.195999999999998</v>
      </c>
      <c r="M278">
        <v>0.161</v>
      </c>
    </row>
    <row r="279" spans="1:13">
      <c r="A279">
        <v>3</v>
      </c>
      <c r="B279">
        <v>14</v>
      </c>
      <c r="C279">
        <v>15</v>
      </c>
      <c r="D279">
        <v>3</v>
      </c>
      <c r="E279" t="s">
        <v>715</v>
      </c>
      <c r="F279">
        <v>-110.245</v>
      </c>
      <c r="G279">
        <v>-68.912999999999997</v>
      </c>
      <c r="H279">
        <v>-71.287999999999997</v>
      </c>
      <c r="I279">
        <v>-0.439</v>
      </c>
      <c r="J279">
        <v>2.1190000000000002</v>
      </c>
      <c r="K279">
        <v>1.581</v>
      </c>
      <c r="L279">
        <v>-72.341999999999999</v>
      </c>
      <c r="M279">
        <v>-0.129</v>
      </c>
    </row>
    <row r="280" spans="1:13">
      <c r="A280">
        <v>3</v>
      </c>
      <c r="B280">
        <v>14</v>
      </c>
      <c r="C280">
        <v>15</v>
      </c>
      <c r="D280">
        <v>3</v>
      </c>
      <c r="E280" t="s">
        <v>716</v>
      </c>
      <c r="F280">
        <v>109.322</v>
      </c>
      <c r="G280">
        <v>67.087999999999994</v>
      </c>
      <c r="H280">
        <v>-40.542000000000002</v>
      </c>
      <c r="I280">
        <v>-0.25</v>
      </c>
      <c r="J280">
        <v>1.206</v>
      </c>
      <c r="K280">
        <v>0.9</v>
      </c>
      <c r="L280">
        <v>-41.134999999999998</v>
      </c>
      <c r="M280">
        <v>-7.1999999999999995E-2</v>
      </c>
    </row>
    <row r="281" spans="1:13">
      <c r="A281">
        <v>3</v>
      </c>
      <c r="B281">
        <v>14</v>
      </c>
      <c r="C281">
        <v>15</v>
      </c>
      <c r="D281">
        <v>3</v>
      </c>
      <c r="E281" t="s">
        <v>717</v>
      </c>
      <c r="F281">
        <v>-137.59800000000001</v>
      </c>
      <c r="G281">
        <v>-84.951999999999998</v>
      </c>
      <c r="H281">
        <v>-40.542000000000002</v>
      </c>
      <c r="I281">
        <v>-0.25</v>
      </c>
      <c r="J281">
        <v>1.206</v>
      </c>
      <c r="K281">
        <v>0.9</v>
      </c>
      <c r="L281">
        <v>-41.134999999999998</v>
      </c>
      <c r="M281">
        <v>-7.1999999999999995E-2</v>
      </c>
    </row>
    <row r="282" spans="1:13">
      <c r="A282">
        <v>3</v>
      </c>
      <c r="B282">
        <v>14</v>
      </c>
      <c r="C282">
        <v>15</v>
      </c>
      <c r="D282">
        <v>2</v>
      </c>
      <c r="E282" t="s">
        <v>714</v>
      </c>
      <c r="F282">
        <v>-49.646999999999998</v>
      </c>
      <c r="G282">
        <v>-30.643000000000001</v>
      </c>
      <c r="H282">
        <v>87.430999999999997</v>
      </c>
      <c r="I282">
        <v>0.67100000000000004</v>
      </c>
      <c r="J282">
        <v>-2.3980000000000001</v>
      </c>
      <c r="K282">
        <v>-1.7889999999999999</v>
      </c>
      <c r="L282">
        <v>87.828999999999994</v>
      </c>
      <c r="M282">
        <v>0.35599999999999998</v>
      </c>
    </row>
    <row r="283" spans="1:13">
      <c r="A283">
        <v>3</v>
      </c>
      <c r="B283">
        <v>14</v>
      </c>
      <c r="C283">
        <v>15</v>
      </c>
      <c r="D283">
        <v>2</v>
      </c>
      <c r="E283" t="s">
        <v>715</v>
      </c>
      <c r="F283">
        <v>-117.377</v>
      </c>
      <c r="G283">
        <v>-73.474999999999994</v>
      </c>
      <c r="H283">
        <v>-68.334000000000003</v>
      </c>
      <c r="I283">
        <v>-0.52300000000000002</v>
      </c>
      <c r="J283">
        <v>1.8759999999999999</v>
      </c>
      <c r="K283">
        <v>1.4</v>
      </c>
      <c r="L283">
        <v>-68.659000000000006</v>
      </c>
      <c r="M283">
        <v>-0.27600000000000002</v>
      </c>
    </row>
    <row r="284" spans="1:13">
      <c r="A284">
        <v>3</v>
      </c>
      <c r="B284">
        <v>14</v>
      </c>
      <c r="C284">
        <v>15</v>
      </c>
      <c r="D284">
        <v>2</v>
      </c>
      <c r="E284" t="s">
        <v>716</v>
      </c>
      <c r="F284">
        <v>106.527</v>
      </c>
      <c r="G284">
        <v>65.311999999999998</v>
      </c>
      <c r="H284">
        <v>-38.941000000000003</v>
      </c>
      <c r="I284">
        <v>-0.29799999999999999</v>
      </c>
      <c r="J284">
        <v>1.069</v>
      </c>
      <c r="K284">
        <v>0.79700000000000004</v>
      </c>
      <c r="L284">
        <v>-39.122</v>
      </c>
      <c r="M284">
        <v>-0.158</v>
      </c>
    </row>
    <row r="285" spans="1:13">
      <c r="A285">
        <v>3</v>
      </c>
      <c r="B285">
        <v>14</v>
      </c>
      <c r="C285">
        <v>15</v>
      </c>
      <c r="D285">
        <v>2</v>
      </c>
      <c r="E285" t="s">
        <v>717</v>
      </c>
      <c r="F285">
        <v>-140.393</v>
      </c>
      <c r="G285">
        <v>-86.727999999999994</v>
      </c>
      <c r="H285">
        <v>-38.941000000000003</v>
      </c>
      <c r="I285">
        <v>-0.29799999999999999</v>
      </c>
      <c r="J285">
        <v>1.069</v>
      </c>
      <c r="K285">
        <v>0.79700000000000004</v>
      </c>
      <c r="L285">
        <v>-39.122</v>
      </c>
      <c r="M285">
        <v>-0.158</v>
      </c>
    </row>
    <row r="286" spans="1:13">
      <c r="A286">
        <v>3</v>
      </c>
      <c r="B286">
        <v>14</v>
      </c>
      <c r="C286">
        <v>15</v>
      </c>
      <c r="D286">
        <v>1</v>
      </c>
      <c r="E286" t="s">
        <v>714</v>
      </c>
      <c r="F286">
        <v>-44.822000000000003</v>
      </c>
      <c r="G286">
        <v>-27.943000000000001</v>
      </c>
      <c r="H286">
        <v>32.392000000000003</v>
      </c>
      <c r="I286">
        <v>0.30599999999999999</v>
      </c>
      <c r="J286">
        <v>-0.81</v>
      </c>
      <c r="K286">
        <v>-0.60399999999999998</v>
      </c>
      <c r="L286">
        <v>32.28</v>
      </c>
      <c r="M286">
        <v>0.20499999999999999</v>
      </c>
    </row>
    <row r="287" spans="1:13">
      <c r="A287">
        <v>3</v>
      </c>
      <c r="B287">
        <v>14</v>
      </c>
      <c r="C287">
        <v>15</v>
      </c>
      <c r="D287">
        <v>1</v>
      </c>
      <c r="E287" t="s">
        <v>715</v>
      </c>
      <c r="F287">
        <v>-126.907</v>
      </c>
      <c r="G287">
        <v>-78.126999999999995</v>
      </c>
      <c r="H287">
        <v>-14.452</v>
      </c>
      <c r="I287">
        <v>-0.14499999999999999</v>
      </c>
      <c r="J287">
        <v>0.35</v>
      </c>
      <c r="K287">
        <v>0.26100000000000001</v>
      </c>
      <c r="L287">
        <v>-14.294</v>
      </c>
      <c r="M287">
        <v>-0.10100000000000001</v>
      </c>
    </row>
    <row r="288" spans="1:13">
      <c r="A288">
        <v>3</v>
      </c>
      <c r="B288">
        <v>14</v>
      </c>
      <c r="C288">
        <v>15</v>
      </c>
      <c r="D288">
        <v>1</v>
      </c>
      <c r="E288" t="s">
        <v>716</v>
      </c>
      <c r="F288">
        <v>102.93899999999999</v>
      </c>
      <c r="G288">
        <v>63.473999999999997</v>
      </c>
      <c r="H288">
        <v>-11.71</v>
      </c>
      <c r="I288">
        <v>-0.113</v>
      </c>
      <c r="J288">
        <v>0.28999999999999998</v>
      </c>
      <c r="K288">
        <v>0.216</v>
      </c>
      <c r="L288">
        <v>-11.644</v>
      </c>
      <c r="M288">
        <v>-7.5999999999999998E-2</v>
      </c>
    </row>
    <row r="289" spans="1:13">
      <c r="A289">
        <v>3</v>
      </c>
      <c r="B289">
        <v>14</v>
      </c>
      <c r="C289">
        <v>15</v>
      </c>
      <c r="D289">
        <v>1</v>
      </c>
      <c r="E289" t="s">
        <v>717</v>
      </c>
      <c r="F289">
        <v>-143.98099999999999</v>
      </c>
      <c r="G289">
        <v>-88.566000000000003</v>
      </c>
      <c r="H289">
        <v>-11.71</v>
      </c>
      <c r="I289">
        <v>-0.113</v>
      </c>
      <c r="J289">
        <v>0.28999999999999998</v>
      </c>
      <c r="K289">
        <v>0.216</v>
      </c>
      <c r="L289">
        <v>-11.644</v>
      </c>
      <c r="M289">
        <v>-7.5999999999999998E-2</v>
      </c>
    </row>
    <row r="290" spans="1:13">
      <c r="A290">
        <v>3</v>
      </c>
      <c r="B290">
        <v>15</v>
      </c>
      <c r="C290">
        <v>16</v>
      </c>
      <c r="D290">
        <v>6</v>
      </c>
      <c r="E290" t="s">
        <v>714</v>
      </c>
      <c r="F290">
        <v>-74.552999999999997</v>
      </c>
      <c r="G290">
        <v>-45.296999999999997</v>
      </c>
      <c r="H290">
        <v>16.739000000000001</v>
      </c>
      <c r="I290">
        <v>0.124</v>
      </c>
      <c r="J290">
        <v>-0.54600000000000004</v>
      </c>
      <c r="K290">
        <v>-0.40699999999999997</v>
      </c>
      <c r="L290">
        <v>17.184000000000001</v>
      </c>
      <c r="M290">
        <v>-2.4E-2</v>
      </c>
    </row>
    <row r="291" spans="1:13">
      <c r="A291">
        <v>3</v>
      </c>
      <c r="B291">
        <v>15</v>
      </c>
      <c r="C291">
        <v>16</v>
      </c>
      <c r="D291">
        <v>6</v>
      </c>
      <c r="E291" t="s">
        <v>715</v>
      </c>
      <c r="F291">
        <v>-39.088999999999999</v>
      </c>
      <c r="G291">
        <v>-24.361000000000001</v>
      </c>
      <c r="H291">
        <v>-21.594000000000001</v>
      </c>
      <c r="I291">
        <v>-0.17</v>
      </c>
      <c r="J291">
        <v>0.70499999999999996</v>
      </c>
      <c r="K291">
        <v>0.52600000000000002</v>
      </c>
      <c r="L291">
        <v>-22.044</v>
      </c>
      <c r="M291">
        <v>3.5000000000000003E-2</v>
      </c>
    </row>
    <row r="292" spans="1:13">
      <c r="A292">
        <v>3</v>
      </c>
      <c r="B292">
        <v>15</v>
      </c>
      <c r="C292">
        <v>16</v>
      </c>
      <c r="D292">
        <v>6</v>
      </c>
      <c r="E292" t="s">
        <v>716</v>
      </c>
      <c r="F292">
        <v>88.408000000000001</v>
      </c>
      <c r="G292">
        <v>54.335999999999999</v>
      </c>
      <c r="H292">
        <v>-7.3710000000000004</v>
      </c>
      <c r="I292">
        <v>-5.7000000000000002E-2</v>
      </c>
      <c r="J292">
        <v>0.24099999999999999</v>
      </c>
      <c r="K292">
        <v>0.18</v>
      </c>
      <c r="L292">
        <v>-7.5439999999999996</v>
      </c>
      <c r="M292">
        <v>1.0999999999999999E-2</v>
      </c>
    </row>
    <row r="293" spans="1:13">
      <c r="A293">
        <v>3</v>
      </c>
      <c r="B293">
        <v>15</v>
      </c>
      <c r="C293">
        <v>16</v>
      </c>
      <c r="D293">
        <v>6</v>
      </c>
      <c r="E293" t="s">
        <v>717</v>
      </c>
      <c r="F293">
        <v>-74.768000000000001</v>
      </c>
      <c r="G293">
        <v>-46.283999999999999</v>
      </c>
      <c r="H293">
        <v>-7.3710000000000004</v>
      </c>
      <c r="I293">
        <v>-5.7000000000000002E-2</v>
      </c>
      <c r="J293">
        <v>0.24099999999999999</v>
      </c>
      <c r="K293">
        <v>0.18</v>
      </c>
      <c r="L293">
        <v>-7.5439999999999996</v>
      </c>
      <c r="M293">
        <v>1.0999999999999999E-2</v>
      </c>
    </row>
    <row r="294" spans="1:13">
      <c r="A294">
        <v>3</v>
      </c>
      <c r="B294">
        <v>15</v>
      </c>
      <c r="C294">
        <v>16</v>
      </c>
      <c r="D294">
        <v>5</v>
      </c>
      <c r="E294" t="s">
        <v>714</v>
      </c>
      <c r="F294">
        <v>-97.680999999999997</v>
      </c>
      <c r="G294">
        <v>-62.551000000000002</v>
      </c>
      <c r="H294">
        <v>39.942999999999998</v>
      </c>
      <c r="I294">
        <v>0.22900000000000001</v>
      </c>
      <c r="J294">
        <v>-1.284</v>
      </c>
      <c r="K294">
        <v>-0.95799999999999996</v>
      </c>
      <c r="L294">
        <v>41.398000000000003</v>
      </c>
      <c r="M294">
        <v>-3.4000000000000002E-2</v>
      </c>
    </row>
    <row r="295" spans="1:13">
      <c r="A295">
        <v>3</v>
      </c>
      <c r="B295">
        <v>15</v>
      </c>
      <c r="C295">
        <v>16</v>
      </c>
      <c r="D295">
        <v>5</v>
      </c>
      <c r="E295" t="s">
        <v>715</v>
      </c>
      <c r="F295">
        <v>-68.906999999999996</v>
      </c>
      <c r="G295">
        <v>-43.85</v>
      </c>
      <c r="H295">
        <v>-52.448</v>
      </c>
      <c r="I295">
        <v>-0.30399999999999999</v>
      </c>
      <c r="J295">
        <v>1.6890000000000001</v>
      </c>
      <c r="K295">
        <v>1.26</v>
      </c>
      <c r="L295">
        <v>-54.316000000000003</v>
      </c>
      <c r="M295">
        <v>5.0999999999999997E-2</v>
      </c>
    </row>
    <row r="296" spans="1:13">
      <c r="A296">
        <v>3</v>
      </c>
      <c r="B296">
        <v>15</v>
      </c>
      <c r="C296">
        <v>16</v>
      </c>
      <c r="D296">
        <v>5</v>
      </c>
      <c r="E296" t="s">
        <v>716</v>
      </c>
      <c r="F296">
        <v>118.139</v>
      </c>
      <c r="G296">
        <v>75.98</v>
      </c>
      <c r="H296">
        <v>-17.766999999999999</v>
      </c>
      <c r="I296">
        <v>-0.10199999999999999</v>
      </c>
      <c r="J296">
        <v>0.57199999999999995</v>
      </c>
      <c r="K296">
        <v>0.42699999999999999</v>
      </c>
      <c r="L296">
        <v>-18.405999999999999</v>
      </c>
      <c r="M296">
        <v>1.6E-2</v>
      </c>
    </row>
    <row r="297" spans="1:13">
      <c r="A297">
        <v>3</v>
      </c>
      <c r="B297">
        <v>15</v>
      </c>
      <c r="C297">
        <v>16</v>
      </c>
      <c r="D297">
        <v>5</v>
      </c>
      <c r="E297" t="s">
        <v>717</v>
      </c>
      <c r="F297">
        <v>-107.07299999999999</v>
      </c>
      <c r="G297">
        <v>-68.787999999999997</v>
      </c>
      <c r="H297">
        <v>-17.766999999999999</v>
      </c>
      <c r="I297">
        <v>-0.10199999999999999</v>
      </c>
      <c r="J297">
        <v>0.57199999999999995</v>
      </c>
      <c r="K297">
        <v>0.42699999999999999</v>
      </c>
      <c r="L297">
        <v>-18.405999999999999</v>
      </c>
      <c r="M297">
        <v>1.6E-2</v>
      </c>
    </row>
    <row r="298" spans="1:13">
      <c r="A298">
        <v>3</v>
      </c>
      <c r="B298">
        <v>15</v>
      </c>
      <c r="C298">
        <v>16</v>
      </c>
      <c r="D298">
        <v>4</v>
      </c>
      <c r="E298" t="s">
        <v>714</v>
      </c>
      <c r="F298">
        <v>-100.34099999999999</v>
      </c>
      <c r="G298">
        <v>-64.08</v>
      </c>
      <c r="H298">
        <v>56.296999999999997</v>
      </c>
      <c r="I298">
        <v>0.311</v>
      </c>
      <c r="J298">
        <v>-1.7430000000000001</v>
      </c>
      <c r="K298">
        <v>-1.3009999999999999</v>
      </c>
      <c r="L298">
        <v>57.893000000000001</v>
      </c>
      <c r="M298">
        <v>2.1999999999999999E-2</v>
      </c>
    </row>
    <row r="299" spans="1:13">
      <c r="A299">
        <v>3</v>
      </c>
      <c r="B299">
        <v>15</v>
      </c>
      <c r="C299">
        <v>16</v>
      </c>
      <c r="D299">
        <v>4</v>
      </c>
      <c r="E299" t="s">
        <v>715</v>
      </c>
      <c r="F299">
        <v>-66.622</v>
      </c>
      <c r="G299">
        <v>-42.674999999999997</v>
      </c>
      <c r="H299">
        <v>-74.281999999999996</v>
      </c>
      <c r="I299">
        <v>-0.41099999999999998</v>
      </c>
      <c r="J299">
        <v>2.2999999999999998</v>
      </c>
      <c r="K299">
        <v>1.716</v>
      </c>
      <c r="L299">
        <v>-76.343000000000004</v>
      </c>
      <c r="M299">
        <v>-2.5999999999999999E-2</v>
      </c>
    </row>
    <row r="300" spans="1:13">
      <c r="A300">
        <v>3</v>
      </c>
      <c r="B300">
        <v>15</v>
      </c>
      <c r="C300">
        <v>16</v>
      </c>
      <c r="D300">
        <v>4</v>
      </c>
      <c r="E300" t="s">
        <v>716</v>
      </c>
      <c r="F300">
        <v>119.09</v>
      </c>
      <c r="G300">
        <v>76.5</v>
      </c>
      <c r="H300">
        <v>-25.111000000000001</v>
      </c>
      <c r="I300">
        <v>-0.13900000000000001</v>
      </c>
      <c r="J300">
        <v>0.77800000000000002</v>
      </c>
      <c r="K300">
        <v>0.57999999999999996</v>
      </c>
      <c r="L300">
        <v>-25.815000000000001</v>
      </c>
      <c r="M300">
        <v>-8.9999999999999993E-3</v>
      </c>
    </row>
    <row r="301" spans="1:13">
      <c r="A301">
        <v>3</v>
      </c>
      <c r="B301">
        <v>15</v>
      </c>
      <c r="C301">
        <v>16</v>
      </c>
      <c r="D301">
        <v>4</v>
      </c>
      <c r="E301" t="s">
        <v>717</v>
      </c>
      <c r="F301">
        <v>-106.122</v>
      </c>
      <c r="G301">
        <v>-68.268000000000001</v>
      </c>
      <c r="H301">
        <v>-25.111000000000001</v>
      </c>
      <c r="I301">
        <v>-0.13900000000000001</v>
      </c>
      <c r="J301">
        <v>0.77800000000000002</v>
      </c>
      <c r="K301">
        <v>0.57999999999999996</v>
      </c>
      <c r="L301">
        <v>-25.815000000000001</v>
      </c>
      <c r="M301">
        <v>-8.9999999999999993E-3</v>
      </c>
    </row>
    <row r="302" spans="1:13">
      <c r="A302">
        <v>3</v>
      </c>
      <c r="B302">
        <v>15</v>
      </c>
      <c r="C302">
        <v>16</v>
      </c>
      <c r="D302">
        <v>3</v>
      </c>
      <c r="E302" t="s">
        <v>714</v>
      </c>
      <c r="F302">
        <v>-105.58</v>
      </c>
      <c r="G302">
        <v>-67.307000000000002</v>
      </c>
      <c r="H302">
        <v>68.718000000000004</v>
      </c>
      <c r="I302">
        <v>0.42</v>
      </c>
      <c r="J302">
        <v>-2.048</v>
      </c>
      <c r="K302">
        <v>-1.5289999999999999</v>
      </c>
      <c r="L302">
        <v>69.820999999999998</v>
      </c>
      <c r="M302">
        <v>0.12</v>
      </c>
    </row>
    <row r="303" spans="1:13">
      <c r="A303">
        <v>3</v>
      </c>
      <c r="B303">
        <v>15</v>
      </c>
      <c r="C303">
        <v>16</v>
      </c>
      <c r="D303">
        <v>3</v>
      </c>
      <c r="E303" t="s">
        <v>715</v>
      </c>
      <c r="F303">
        <v>-63.170999999999999</v>
      </c>
      <c r="G303">
        <v>-40.558999999999997</v>
      </c>
      <c r="H303">
        <v>-91.632999999999996</v>
      </c>
      <c r="I303">
        <v>-0.55900000000000005</v>
      </c>
      <c r="J303">
        <v>2.734</v>
      </c>
      <c r="K303">
        <v>2.04</v>
      </c>
      <c r="L303">
        <v>-93.028999999999996</v>
      </c>
      <c r="M303">
        <v>-0.156</v>
      </c>
    </row>
    <row r="304" spans="1:13">
      <c r="A304">
        <v>3</v>
      </c>
      <c r="B304">
        <v>15</v>
      </c>
      <c r="C304">
        <v>16</v>
      </c>
      <c r="D304">
        <v>3</v>
      </c>
      <c r="E304" t="s">
        <v>716</v>
      </c>
      <c r="F304">
        <v>120.762</v>
      </c>
      <c r="G304">
        <v>77.528000000000006</v>
      </c>
      <c r="H304">
        <v>-30.837</v>
      </c>
      <c r="I304">
        <v>-0.188</v>
      </c>
      <c r="J304">
        <v>0.92</v>
      </c>
      <c r="K304">
        <v>0.68600000000000005</v>
      </c>
      <c r="L304">
        <v>-31.317</v>
      </c>
      <c r="M304">
        <v>-5.2999999999999999E-2</v>
      </c>
    </row>
    <row r="305" spans="1:13">
      <c r="A305">
        <v>3</v>
      </c>
      <c r="B305">
        <v>15</v>
      </c>
      <c r="C305">
        <v>16</v>
      </c>
      <c r="D305">
        <v>3</v>
      </c>
      <c r="E305" t="s">
        <v>717</v>
      </c>
      <c r="F305">
        <v>-104.45</v>
      </c>
      <c r="G305">
        <v>-67.239999999999995</v>
      </c>
      <c r="H305">
        <v>-30.837</v>
      </c>
      <c r="I305">
        <v>-0.188</v>
      </c>
      <c r="J305">
        <v>0.92</v>
      </c>
      <c r="K305">
        <v>0.68600000000000005</v>
      </c>
      <c r="L305">
        <v>-31.317</v>
      </c>
      <c r="M305">
        <v>-5.2999999999999999E-2</v>
      </c>
    </row>
    <row r="306" spans="1:13">
      <c r="A306">
        <v>3</v>
      </c>
      <c r="B306">
        <v>15</v>
      </c>
      <c r="C306">
        <v>16</v>
      </c>
      <c r="D306">
        <v>2</v>
      </c>
      <c r="E306" t="s">
        <v>714</v>
      </c>
      <c r="F306">
        <v>-115.039</v>
      </c>
      <c r="G306">
        <v>-73.132999999999996</v>
      </c>
      <c r="H306">
        <v>67.224000000000004</v>
      </c>
      <c r="I306">
        <v>0.51</v>
      </c>
      <c r="J306">
        <v>-1.8520000000000001</v>
      </c>
      <c r="K306">
        <v>-1.3819999999999999</v>
      </c>
      <c r="L306">
        <v>67.671000000000006</v>
      </c>
      <c r="M306">
        <v>0.26700000000000002</v>
      </c>
    </row>
    <row r="307" spans="1:13">
      <c r="A307">
        <v>3</v>
      </c>
      <c r="B307">
        <v>15</v>
      </c>
      <c r="C307">
        <v>16</v>
      </c>
      <c r="D307">
        <v>2</v>
      </c>
      <c r="E307" t="s">
        <v>715</v>
      </c>
      <c r="F307">
        <v>-52.244999999999997</v>
      </c>
      <c r="G307">
        <v>-33.680999999999997</v>
      </c>
      <c r="H307">
        <v>-91.796000000000006</v>
      </c>
      <c r="I307">
        <v>-0.70399999999999996</v>
      </c>
      <c r="J307">
        <v>2.5179999999999998</v>
      </c>
      <c r="K307">
        <v>1.879</v>
      </c>
      <c r="L307">
        <v>-92.311999999999998</v>
      </c>
      <c r="M307">
        <v>-0.375</v>
      </c>
    </row>
    <row r="308" spans="1:13">
      <c r="A308">
        <v>3</v>
      </c>
      <c r="B308">
        <v>15</v>
      </c>
      <c r="C308">
        <v>16</v>
      </c>
      <c r="D308">
        <v>2</v>
      </c>
      <c r="E308" t="s">
        <v>716</v>
      </c>
      <c r="F308">
        <v>124.682</v>
      </c>
      <c r="G308">
        <v>79.971000000000004</v>
      </c>
      <c r="H308">
        <v>-30.581</v>
      </c>
      <c r="I308">
        <v>-0.23300000000000001</v>
      </c>
      <c r="J308">
        <v>0.84</v>
      </c>
      <c r="K308">
        <v>0.627</v>
      </c>
      <c r="L308">
        <v>-30.765999999999998</v>
      </c>
      <c r="M308">
        <v>-0.123</v>
      </c>
    </row>
    <row r="309" spans="1:13">
      <c r="A309">
        <v>3</v>
      </c>
      <c r="B309">
        <v>15</v>
      </c>
      <c r="C309">
        <v>16</v>
      </c>
      <c r="D309">
        <v>2</v>
      </c>
      <c r="E309" t="s">
        <v>717</v>
      </c>
      <c r="F309">
        <v>-100.53</v>
      </c>
      <c r="G309">
        <v>-64.796999999999997</v>
      </c>
      <c r="H309">
        <v>-30.581</v>
      </c>
      <c r="I309">
        <v>-0.23300000000000001</v>
      </c>
      <c r="J309">
        <v>0.84</v>
      </c>
      <c r="K309">
        <v>0.627</v>
      </c>
      <c r="L309">
        <v>-30.765999999999998</v>
      </c>
      <c r="M309">
        <v>-0.123</v>
      </c>
    </row>
    <row r="310" spans="1:13">
      <c r="A310">
        <v>3</v>
      </c>
      <c r="B310">
        <v>15</v>
      </c>
      <c r="C310">
        <v>16</v>
      </c>
      <c r="D310">
        <v>1</v>
      </c>
      <c r="E310" t="s">
        <v>714</v>
      </c>
      <c r="F310">
        <v>-33.103000000000002</v>
      </c>
      <c r="G310">
        <v>-22.677</v>
      </c>
      <c r="H310">
        <v>93.016999999999996</v>
      </c>
      <c r="I310">
        <v>1.119</v>
      </c>
      <c r="J310">
        <v>-2.1320000000000001</v>
      </c>
      <c r="K310">
        <v>-1.591</v>
      </c>
      <c r="L310">
        <v>89.7</v>
      </c>
      <c r="M310">
        <v>0.84</v>
      </c>
    </row>
    <row r="311" spans="1:13">
      <c r="A311">
        <v>3</v>
      </c>
      <c r="B311">
        <v>15</v>
      </c>
      <c r="C311">
        <v>16</v>
      </c>
      <c r="D311">
        <v>1</v>
      </c>
      <c r="E311" t="s">
        <v>715</v>
      </c>
      <c r="F311">
        <v>-152.482</v>
      </c>
      <c r="G311">
        <v>-96.093000000000004</v>
      </c>
      <c r="H311">
        <v>-93.91</v>
      </c>
      <c r="I311">
        <v>-1.131</v>
      </c>
      <c r="J311">
        <v>2.15</v>
      </c>
      <c r="K311">
        <v>1.605</v>
      </c>
      <c r="L311">
        <v>-90.588999999999999</v>
      </c>
      <c r="M311">
        <v>-0.85</v>
      </c>
    </row>
    <row r="312" spans="1:13">
      <c r="A312">
        <v>3</v>
      </c>
      <c r="B312">
        <v>15</v>
      </c>
      <c r="C312">
        <v>16</v>
      </c>
      <c r="D312">
        <v>1</v>
      </c>
      <c r="E312" t="s">
        <v>716</v>
      </c>
      <c r="F312">
        <v>89.647999999999996</v>
      </c>
      <c r="G312">
        <v>58.265999999999998</v>
      </c>
      <c r="H312">
        <v>-35.947000000000003</v>
      </c>
      <c r="I312">
        <v>-0.433</v>
      </c>
      <c r="J312">
        <v>0.82399999999999995</v>
      </c>
      <c r="K312">
        <v>0.61499999999999999</v>
      </c>
      <c r="L312">
        <v>-34.670999999999999</v>
      </c>
      <c r="M312">
        <v>-0.32500000000000001</v>
      </c>
    </row>
    <row r="313" spans="1:13">
      <c r="A313">
        <v>3</v>
      </c>
      <c r="B313">
        <v>15</v>
      </c>
      <c r="C313">
        <v>16</v>
      </c>
      <c r="D313">
        <v>1</v>
      </c>
      <c r="E313" t="s">
        <v>717</v>
      </c>
      <c r="F313">
        <v>-135.56399999999999</v>
      </c>
      <c r="G313">
        <v>-86.501999999999995</v>
      </c>
      <c r="H313">
        <v>-35.947000000000003</v>
      </c>
      <c r="I313">
        <v>-0.433</v>
      </c>
      <c r="J313">
        <v>0.82399999999999995</v>
      </c>
      <c r="K313">
        <v>0.61499999999999999</v>
      </c>
      <c r="L313">
        <v>-34.670999999999999</v>
      </c>
      <c r="M313">
        <v>-0.32500000000000001</v>
      </c>
    </row>
    <row r="314" spans="1:13">
      <c r="A314">
        <v>4</v>
      </c>
      <c r="B314">
        <v>17</v>
      </c>
      <c r="C314">
        <v>18</v>
      </c>
      <c r="D314">
        <v>6</v>
      </c>
      <c r="E314" t="s">
        <v>714</v>
      </c>
      <c r="F314">
        <v>-59.302999999999997</v>
      </c>
      <c r="G314">
        <v>-36.463999999999999</v>
      </c>
      <c r="H314">
        <v>24.475999999999999</v>
      </c>
      <c r="I314">
        <v>0.60799999999999998</v>
      </c>
      <c r="J314">
        <v>-2.41</v>
      </c>
      <c r="K314">
        <v>-1.798</v>
      </c>
      <c r="L314">
        <v>24.832999999999998</v>
      </c>
      <c r="M314">
        <v>-0.13300000000000001</v>
      </c>
    </row>
    <row r="315" spans="1:13">
      <c r="A315">
        <v>4</v>
      </c>
      <c r="B315">
        <v>17</v>
      </c>
      <c r="C315">
        <v>18</v>
      </c>
      <c r="D315">
        <v>6</v>
      </c>
      <c r="E315" t="s">
        <v>715</v>
      </c>
      <c r="F315">
        <v>-109.393</v>
      </c>
      <c r="G315">
        <v>-66.13</v>
      </c>
      <c r="H315">
        <v>-28.105</v>
      </c>
      <c r="I315">
        <v>-0.752</v>
      </c>
      <c r="J315">
        <v>2.7639999999999998</v>
      </c>
      <c r="K315">
        <v>2.0619999999999998</v>
      </c>
      <c r="L315">
        <v>-28.298999999999999</v>
      </c>
      <c r="M315">
        <v>0.16800000000000001</v>
      </c>
    </row>
    <row r="316" spans="1:13">
      <c r="A316">
        <v>4</v>
      </c>
      <c r="B316">
        <v>17</v>
      </c>
      <c r="C316">
        <v>18</v>
      </c>
      <c r="D316">
        <v>6</v>
      </c>
      <c r="E316" t="s">
        <v>716</v>
      </c>
      <c r="F316">
        <v>112.56100000000001</v>
      </c>
      <c r="G316">
        <v>68.605999999999995</v>
      </c>
      <c r="H316">
        <v>-10.208</v>
      </c>
      <c r="I316">
        <v>-0.26400000000000001</v>
      </c>
      <c r="J316">
        <v>1.0049999999999999</v>
      </c>
      <c r="K316">
        <v>0.75</v>
      </c>
      <c r="L316">
        <v>-10.317</v>
      </c>
      <c r="M316">
        <v>5.8000000000000003E-2</v>
      </c>
    </row>
    <row r="317" spans="1:13">
      <c r="A317">
        <v>4</v>
      </c>
      <c r="B317">
        <v>17</v>
      </c>
      <c r="C317">
        <v>18</v>
      </c>
      <c r="D317">
        <v>6</v>
      </c>
      <c r="E317" t="s">
        <v>717</v>
      </c>
      <c r="F317">
        <v>-132.01300000000001</v>
      </c>
      <c r="G317">
        <v>-80.126000000000005</v>
      </c>
      <c r="H317">
        <v>-10.208</v>
      </c>
      <c r="I317">
        <v>-0.26400000000000001</v>
      </c>
      <c r="J317">
        <v>1.0049999999999999</v>
      </c>
      <c r="K317">
        <v>0.75</v>
      </c>
      <c r="L317">
        <v>-10.317</v>
      </c>
      <c r="M317">
        <v>5.8000000000000003E-2</v>
      </c>
    </row>
    <row r="318" spans="1:13">
      <c r="A318">
        <v>4</v>
      </c>
      <c r="B318">
        <v>17</v>
      </c>
      <c r="C318">
        <v>18</v>
      </c>
      <c r="D318">
        <v>5</v>
      </c>
      <c r="E318" t="s">
        <v>714</v>
      </c>
      <c r="F318">
        <v>-101.831</v>
      </c>
      <c r="G318">
        <v>-63.603999999999999</v>
      </c>
      <c r="H318">
        <v>62.112000000000002</v>
      </c>
      <c r="I318">
        <v>1.1040000000000001</v>
      </c>
      <c r="J318">
        <v>-6.0460000000000003</v>
      </c>
      <c r="K318">
        <v>-4.5119999999999996</v>
      </c>
      <c r="L318">
        <v>64.116</v>
      </c>
      <c r="M318">
        <v>-0.19700000000000001</v>
      </c>
    </row>
    <row r="319" spans="1:13">
      <c r="A319">
        <v>4</v>
      </c>
      <c r="B319">
        <v>17</v>
      </c>
      <c r="C319">
        <v>18</v>
      </c>
      <c r="D319">
        <v>5</v>
      </c>
      <c r="E319" t="s">
        <v>715</v>
      </c>
      <c r="F319">
        <v>-113.541</v>
      </c>
      <c r="G319">
        <v>-71.703000000000003</v>
      </c>
      <c r="H319">
        <v>-75.688000000000002</v>
      </c>
      <c r="I319">
        <v>-1.35</v>
      </c>
      <c r="J319">
        <v>7.3650000000000002</v>
      </c>
      <c r="K319">
        <v>5.4960000000000004</v>
      </c>
      <c r="L319">
        <v>-78.078000000000003</v>
      </c>
      <c r="M319">
        <v>0.253</v>
      </c>
    </row>
    <row r="320" spans="1:13">
      <c r="A320">
        <v>4</v>
      </c>
      <c r="B320">
        <v>17</v>
      </c>
      <c r="C320">
        <v>18</v>
      </c>
      <c r="D320">
        <v>5</v>
      </c>
      <c r="E320" t="s">
        <v>716</v>
      </c>
      <c r="F320">
        <v>148.595</v>
      </c>
      <c r="G320">
        <v>93.212999999999994</v>
      </c>
      <c r="H320">
        <v>-26.757000000000001</v>
      </c>
      <c r="I320">
        <v>-0.47599999999999998</v>
      </c>
      <c r="J320">
        <v>2.6040000000000001</v>
      </c>
      <c r="K320">
        <v>1.9430000000000001</v>
      </c>
      <c r="L320">
        <v>-27.61</v>
      </c>
      <c r="M320">
        <v>8.6999999999999994E-2</v>
      </c>
    </row>
    <row r="321" spans="1:13">
      <c r="A321">
        <v>4</v>
      </c>
      <c r="B321">
        <v>17</v>
      </c>
      <c r="C321">
        <v>18</v>
      </c>
      <c r="D321">
        <v>5</v>
      </c>
      <c r="E321" t="s">
        <v>717</v>
      </c>
      <c r="F321">
        <v>-153.143</v>
      </c>
      <c r="G321">
        <v>-96.358000000000004</v>
      </c>
      <c r="H321">
        <v>-26.757000000000001</v>
      </c>
      <c r="I321">
        <v>-0.47599999999999998</v>
      </c>
      <c r="J321">
        <v>2.6040000000000001</v>
      </c>
      <c r="K321">
        <v>1.9430000000000001</v>
      </c>
      <c r="L321">
        <v>-27.61</v>
      </c>
      <c r="M321">
        <v>8.6999999999999994E-2</v>
      </c>
    </row>
    <row r="322" spans="1:13">
      <c r="A322">
        <v>4</v>
      </c>
      <c r="B322">
        <v>17</v>
      </c>
      <c r="C322">
        <v>18</v>
      </c>
      <c r="D322">
        <v>4</v>
      </c>
      <c r="E322" t="s">
        <v>714</v>
      </c>
      <c r="F322">
        <v>-97.525000000000006</v>
      </c>
      <c r="G322">
        <v>-61.186</v>
      </c>
      <c r="H322">
        <v>90.049000000000007</v>
      </c>
      <c r="I322">
        <v>1.526</v>
      </c>
      <c r="J322">
        <v>-8.4570000000000007</v>
      </c>
      <c r="K322">
        <v>-6.3109999999999999</v>
      </c>
      <c r="L322">
        <v>92.284000000000006</v>
      </c>
      <c r="M322">
        <v>8.7999999999999995E-2</v>
      </c>
    </row>
    <row r="323" spans="1:13">
      <c r="A323">
        <v>4</v>
      </c>
      <c r="B323">
        <v>17</v>
      </c>
      <c r="C323">
        <v>18</v>
      </c>
      <c r="D323">
        <v>4</v>
      </c>
      <c r="E323" t="s">
        <v>715</v>
      </c>
      <c r="F323">
        <v>-118.43</v>
      </c>
      <c r="G323">
        <v>-74.59</v>
      </c>
      <c r="H323">
        <v>-111.72199999999999</v>
      </c>
      <c r="I323">
        <v>-1.901</v>
      </c>
      <c r="J323">
        <v>10.486000000000001</v>
      </c>
      <c r="K323">
        <v>7.8250000000000002</v>
      </c>
      <c r="L323">
        <v>-114.44799999999999</v>
      </c>
      <c r="M323">
        <v>-0.104</v>
      </c>
    </row>
    <row r="324" spans="1:13">
      <c r="A324">
        <v>4</v>
      </c>
      <c r="B324">
        <v>17</v>
      </c>
      <c r="C324">
        <v>18</v>
      </c>
      <c r="D324">
        <v>4</v>
      </c>
      <c r="E324" t="s">
        <v>716</v>
      </c>
      <c r="F324">
        <v>146.81</v>
      </c>
      <c r="G324">
        <v>92.183000000000007</v>
      </c>
      <c r="H324">
        <v>-39.179000000000002</v>
      </c>
      <c r="I324">
        <v>-0.66500000000000004</v>
      </c>
      <c r="J324">
        <v>3.6779999999999999</v>
      </c>
      <c r="K324">
        <v>2.7450000000000001</v>
      </c>
      <c r="L324">
        <v>-40.142000000000003</v>
      </c>
      <c r="M324">
        <v>-3.6999999999999998E-2</v>
      </c>
    </row>
    <row r="325" spans="1:13">
      <c r="A325">
        <v>4</v>
      </c>
      <c r="B325">
        <v>17</v>
      </c>
      <c r="C325">
        <v>18</v>
      </c>
      <c r="D325">
        <v>4</v>
      </c>
      <c r="E325" t="s">
        <v>717</v>
      </c>
      <c r="F325">
        <v>-154.929</v>
      </c>
      <c r="G325">
        <v>-97.388000000000005</v>
      </c>
      <c r="H325">
        <v>-39.179000000000002</v>
      </c>
      <c r="I325">
        <v>-0.66500000000000004</v>
      </c>
      <c r="J325">
        <v>3.6779999999999999</v>
      </c>
      <c r="K325">
        <v>2.7450000000000001</v>
      </c>
      <c r="L325">
        <v>-40.142000000000003</v>
      </c>
      <c r="M325">
        <v>-3.6999999999999998E-2</v>
      </c>
    </row>
    <row r="326" spans="1:13">
      <c r="A326">
        <v>4</v>
      </c>
      <c r="B326">
        <v>17</v>
      </c>
      <c r="C326">
        <v>18</v>
      </c>
      <c r="D326">
        <v>3</v>
      </c>
      <c r="E326" t="s">
        <v>714</v>
      </c>
      <c r="F326">
        <v>-91.247</v>
      </c>
      <c r="G326">
        <v>-57.255000000000003</v>
      </c>
      <c r="H326">
        <v>112.312</v>
      </c>
      <c r="I326">
        <v>2.1070000000000002</v>
      </c>
      <c r="J326">
        <v>-10.18</v>
      </c>
      <c r="K326">
        <v>-7.5970000000000004</v>
      </c>
      <c r="L326">
        <v>113.68899999999999</v>
      </c>
      <c r="M326">
        <v>0.59199999999999997</v>
      </c>
    </row>
    <row r="327" spans="1:13">
      <c r="A327">
        <v>4</v>
      </c>
      <c r="B327">
        <v>17</v>
      </c>
      <c r="C327">
        <v>18</v>
      </c>
      <c r="D327">
        <v>3</v>
      </c>
      <c r="E327" t="s">
        <v>715</v>
      </c>
      <c r="F327">
        <v>-128.13999999999999</v>
      </c>
      <c r="G327">
        <v>-80.638999999999996</v>
      </c>
      <c r="H327">
        <v>-139.31899999999999</v>
      </c>
      <c r="I327">
        <v>-2.6030000000000002</v>
      </c>
      <c r="J327">
        <v>12.653</v>
      </c>
      <c r="K327">
        <v>9.4429999999999996</v>
      </c>
      <c r="L327">
        <v>-140.91800000000001</v>
      </c>
      <c r="M327">
        <v>-0.69899999999999995</v>
      </c>
    </row>
    <row r="328" spans="1:13">
      <c r="A328">
        <v>4</v>
      </c>
      <c r="B328">
        <v>17</v>
      </c>
      <c r="C328">
        <v>18</v>
      </c>
      <c r="D328">
        <v>3</v>
      </c>
      <c r="E328" t="s">
        <v>716</v>
      </c>
      <c r="F328">
        <v>143.70599999999999</v>
      </c>
      <c r="G328">
        <v>90.245000000000005</v>
      </c>
      <c r="H328">
        <v>-48.86</v>
      </c>
      <c r="I328">
        <v>-0.91500000000000004</v>
      </c>
      <c r="J328">
        <v>4.4340000000000002</v>
      </c>
      <c r="K328">
        <v>3.3090000000000002</v>
      </c>
      <c r="L328">
        <v>-49.438000000000002</v>
      </c>
      <c r="M328">
        <v>-0.251</v>
      </c>
    </row>
    <row r="329" spans="1:13">
      <c r="A329">
        <v>4</v>
      </c>
      <c r="B329">
        <v>17</v>
      </c>
      <c r="C329">
        <v>18</v>
      </c>
      <c r="D329">
        <v>3</v>
      </c>
      <c r="E329" t="s">
        <v>717</v>
      </c>
      <c r="F329">
        <v>-158.03299999999999</v>
      </c>
      <c r="G329">
        <v>-99.325999999999993</v>
      </c>
      <c r="H329">
        <v>-48.86</v>
      </c>
      <c r="I329">
        <v>-0.91500000000000004</v>
      </c>
      <c r="J329">
        <v>4.4340000000000002</v>
      </c>
      <c r="K329">
        <v>3.3090000000000002</v>
      </c>
      <c r="L329">
        <v>-49.438000000000002</v>
      </c>
      <c r="M329">
        <v>-0.251</v>
      </c>
    </row>
    <row r="330" spans="1:13">
      <c r="A330">
        <v>4</v>
      </c>
      <c r="B330">
        <v>17</v>
      </c>
      <c r="C330">
        <v>18</v>
      </c>
      <c r="D330">
        <v>2</v>
      </c>
      <c r="E330" t="s">
        <v>714</v>
      </c>
      <c r="F330">
        <v>-74.236999999999995</v>
      </c>
      <c r="G330">
        <v>-46.603000000000002</v>
      </c>
      <c r="H330">
        <v>112.77</v>
      </c>
      <c r="I330">
        <v>2.6709999999999998</v>
      </c>
      <c r="J330">
        <v>-9.4610000000000003</v>
      </c>
      <c r="K330">
        <v>-7.06</v>
      </c>
      <c r="L330">
        <v>113.09</v>
      </c>
      <c r="M330">
        <v>1.4239999999999999</v>
      </c>
    </row>
    <row r="331" spans="1:13">
      <c r="A331">
        <v>4</v>
      </c>
      <c r="B331">
        <v>17</v>
      </c>
      <c r="C331">
        <v>18</v>
      </c>
      <c r="D331">
        <v>2</v>
      </c>
      <c r="E331" t="s">
        <v>715</v>
      </c>
      <c r="F331">
        <v>-144.84100000000001</v>
      </c>
      <c r="G331">
        <v>-91.075000000000003</v>
      </c>
      <c r="H331">
        <v>-145.703</v>
      </c>
      <c r="I331">
        <v>-3.492</v>
      </c>
      <c r="J331">
        <v>12.173999999999999</v>
      </c>
      <c r="K331">
        <v>9.0850000000000009</v>
      </c>
      <c r="L331">
        <v>-146.01499999999999</v>
      </c>
      <c r="M331">
        <v>-1.89</v>
      </c>
    </row>
    <row r="332" spans="1:13">
      <c r="A332">
        <v>4</v>
      </c>
      <c r="B332">
        <v>17</v>
      </c>
      <c r="C332">
        <v>18</v>
      </c>
      <c r="D332">
        <v>2</v>
      </c>
      <c r="E332" t="s">
        <v>716</v>
      </c>
      <c r="F332">
        <v>137.16</v>
      </c>
      <c r="G332">
        <v>86.15</v>
      </c>
      <c r="H332">
        <v>-50.189</v>
      </c>
      <c r="I332">
        <v>-1.1970000000000001</v>
      </c>
      <c r="J332">
        <v>4.2009999999999996</v>
      </c>
      <c r="K332">
        <v>3.1349999999999998</v>
      </c>
      <c r="L332">
        <v>-50.311999999999998</v>
      </c>
      <c r="M332">
        <v>-0.64300000000000002</v>
      </c>
    </row>
    <row r="333" spans="1:13">
      <c r="A333">
        <v>4</v>
      </c>
      <c r="B333">
        <v>17</v>
      </c>
      <c r="C333">
        <v>18</v>
      </c>
      <c r="D333">
        <v>2</v>
      </c>
      <c r="E333" t="s">
        <v>717</v>
      </c>
      <c r="F333">
        <v>-164.57900000000001</v>
      </c>
      <c r="G333">
        <v>-103.42100000000001</v>
      </c>
      <c r="H333">
        <v>-50.189</v>
      </c>
      <c r="I333">
        <v>-1.1970000000000001</v>
      </c>
      <c r="J333">
        <v>4.2009999999999996</v>
      </c>
      <c r="K333">
        <v>3.1349999999999998</v>
      </c>
      <c r="L333">
        <v>-50.311999999999998</v>
      </c>
      <c r="M333">
        <v>-0.64300000000000002</v>
      </c>
    </row>
    <row r="334" spans="1:13">
      <c r="A334">
        <v>4</v>
      </c>
      <c r="B334">
        <v>17</v>
      </c>
      <c r="C334">
        <v>18</v>
      </c>
      <c r="D334">
        <v>1</v>
      </c>
      <c r="E334" t="s">
        <v>714</v>
      </c>
      <c r="F334">
        <v>-180.11799999999999</v>
      </c>
      <c r="G334">
        <v>-114.369</v>
      </c>
      <c r="H334">
        <v>98.224999999999994</v>
      </c>
      <c r="I334">
        <v>3.9220000000000002</v>
      </c>
      <c r="J334">
        <v>-6.8490000000000002</v>
      </c>
      <c r="K334">
        <v>-5.1109999999999998</v>
      </c>
      <c r="L334">
        <v>93.694000000000003</v>
      </c>
      <c r="M334">
        <v>3</v>
      </c>
    </row>
    <row r="335" spans="1:13">
      <c r="A335">
        <v>4</v>
      </c>
      <c r="B335">
        <v>17</v>
      </c>
      <c r="C335">
        <v>18</v>
      </c>
      <c r="D335">
        <v>1</v>
      </c>
      <c r="E335" t="s">
        <v>715</v>
      </c>
      <c r="F335">
        <v>32.906999999999996</v>
      </c>
      <c r="G335">
        <v>18.919</v>
      </c>
      <c r="H335">
        <v>-105.91200000000001</v>
      </c>
      <c r="I335">
        <v>-4.2960000000000003</v>
      </c>
      <c r="J335">
        <v>7.3109999999999999</v>
      </c>
      <c r="K335">
        <v>5.4560000000000004</v>
      </c>
      <c r="L335">
        <v>-100.639</v>
      </c>
      <c r="M335">
        <v>-3.3029999999999999</v>
      </c>
    </row>
    <row r="336" spans="1:13">
      <c r="A336">
        <v>4</v>
      </c>
      <c r="B336">
        <v>17</v>
      </c>
      <c r="C336">
        <v>18</v>
      </c>
      <c r="D336">
        <v>1</v>
      </c>
      <c r="E336" t="s">
        <v>716</v>
      </c>
      <c r="F336">
        <v>144.57</v>
      </c>
      <c r="G336">
        <v>92.548000000000002</v>
      </c>
      <c r="H336">
        <v>-39.637999999999998</v>
      </c>
      <c r="I336">
        <v>-1.5960000000000001</v>
      </c>
      <c r="J336">
        <v>2.7490000000000001</v>
      </c>
      <c r="K336">
        <v>2.052</v>
      </c>
      <c r="L336">
        <v>-37.734999999999999</v>
      </c>
      <c r="M336">
        <v>-1.224</v>
      </c>
    </row>
    <row r="337" spans="1:13">
      <c r="A337">
        <v>4</v>
      </c>
      <c r="B337">
        <v>17</v>
      </c>
      <c r="C337">
        <v>18</v>
      </c>
      <c r="D337">
        <v>1</v>
      </c>
      <c r="E337" t="s">
        <v>717</v>
      </c>
      <c r="F337">
        <v>-61.841999999999999</v>
      </c>
      <c r="G337">
        <v>-40.786000000000001</v>
      </c>
      <c r="H337">
        <v>-39.637999999999998</v>
      </c>
      <c r="I337">
        <v>-1.5960000000000001</v>
      </c>
      <c r="J337">
        <v>2.7490000000000001</v>
      </c>
      <c r="K337">
        <v>2.052</v>
      </c>
      <c r="L337">
        <v>-37.734999999999999</v>
      </c>
      <c r="M337">
        <v>-1.224</v>
      </c>
    </row>
    <row r="338" spans="1:13">
      <c r="A338">
        <v>4</v>
      </c>
      <c r="B338">
        <v>18</v>
      </c>
      <c r="C338">
        <v>19</v>
      </c>
      <c r="D338">
        <v>6</v>
      </c>
      <c r="E338" t="s">
        <v>714</v>
      </c>
      <c r="F338">
        <v>-125.988</v>
      </c>
      <c r="G338">
        <v>-76.766000000000005</v>
      </c>
      <c r="H338">
        <v>38.872</v>
      </c>
      <c r="I338">
        <v>0.88600000000000001</v>
      </c>
      <c r="J338">
        <v>-3.823</v>
      </c>
      <c r="K338">
        <v>-2.8530000000000002</v>
      </c>
      <c r="L338">
        <v>39.850999999999999</v>
      </c>
      <c r="M338">
        <v>-0.151</v>
      </c>
    </row>
    <row r="339" spans="1:13">
      <c r="A339">
        <v>4</v>
      </c>
      <c r="B339">
        <v>18</v>
      </c>
      <c r="C339">
        <v>19</v>
      </c>
      <c r="D339">
        <v>6</v>
      </c>
      <c r="E339" t="s">
        <v>715</v>
      </c>
      <c r="F339">
        <v>-114.685</v>
      </c>
      <c r="G339">
        <v>-70.162000000000006</v>
      </c>
      <c r="H339">
        <v>-39.119999999999997</v>
      </c>
      <c r="I339">
        <v>-0.85599999999999998</v>
      </c>
      <c r="J339">
        <v>3.8439999999999999</v>
      </c>
      <c r="K339">
        <v>2.8690000000000002</v>
      </c>
      <c r="L339">
        <v>-40.222999999999999</v>
      </c>
      <c r="M339">
        <v>0.13600000000000001</v>
      </c>
    </row>
    <row r="340" spans="1:13">
      <c r="A340">
        <v>4</v>
      </c>
      <c r="B340">
        <v>18</v>
      </c>
      <c r="C340">
        <v>19</v>
      </c>
      <c r="D340">
        <v>6</v>
      </c>
      <c r="E340" t="s">
        <v>716</v>
      </c>
      <c r="F340">
        <v>133.81200000000001</v>
      </c>
      <c r="G340">
        <v>81.555999999999997</v>
      </c>
      <c r="H340">
        <v>-13.446</v>
      </c>
      <c r="I340">
        <v>-0.3</v>
      </c>
      <c r="J340">
        <v>1.3220000000000001</v>
      </c>
      <c r="K340">
        <v>0.98699999999999999</v>
      </c>
      <c r="L340">
        <v>-13.805999999999999</v>
      </c>
      <c r="M340">
        <v>0.05</v>
      </c>
    </row>
    <row r="341" spans="1:13">
      <c r="A341">
        <v>4</v>
      </c>
      <c r="B341">
        <v>18</v>
      </c>
      <c r="C341">
        <v>19</v>
      </c>
      <c r="D341">
        <v>6</v>
      </c>
      <c r="E341" t="s">
        <v>717</v>
      </c>
      <c r="F341">
        <v>-129.91399999999999</v>
      </c>
      <c r="G341">
        <v>-79.278000000000006</v>
      </c>
      <c r="H341">
        <v>-13.446</v>
      </c>
      <c r="I341">
        <v>-0.3</v>
      </c>
      <c r="J341">
        <v>1.3220000000000001</v>
      </c>
      <c r="K341">
        <v>0.98699999999999999</v>
      </c>
      <c r="L341">
        <v>-13.805999999999999</v>
      </c>
      <c r="M341">
        <v>0.05</v>
      </c>
    </row>
    <row r="342" spans="1:13">
      <c r="A342">
        <v>4</v>
      </c>
      <c r="B342">
        <v>18</v>
      </c>
      <c r="C342">
        <v>19</v>
      </c>
      <c r="D342">
        <v>5</v>
      </c>
      <c r="E342" t="s">
        <v>714</v>
      </c>
      <c r="F342">
        <v>-149.04400000000001</v>
      </c>
      <c r="G342">
        <v>-94.394999999999996</v>
      </c>
      <c r="H342">
        <v>95.159000000000006</v>
      </c>
      <c r="I342">
        <v>1.6459999999999999</v>
      </c>
      <c r="J342">
        <v>-9.2200000000000006</v>
      </c>
      <c r="K342">
        <v>-6.8810000000000002</v>
      </c>
      <c r="L342">
        <v>98.37</v>
      </c>
      <c r="M342">
        <v>-0.22600000000000001</v>
      </c>
    </row>
    <row r="343" spans="1:13">
      <c r="A343">
        <v>4</v>
      </c>
      <c r="B343">
        <v>18</v>
      </c>
      <c r="C343">
        <v>19</v>
      </c>
      <c r="D343">
        <v>5</v>
      </c>
      <c r="E343" t="s">
        <v>715</v>
      </c>
      <c r="F343">
        <v>-150.267</v>
      </c>
      <c r="G343">
        <v>-94.072000000000003</v>
      </c>
      <c r="H343">
        <v>-93.438000000000002</v>
      </c>
      <c r="I343">
        <v>-1.609</v>
      </c>
      <c r="J343">
        <v>9.0470000000000006</v>
      </c>
      <c r="K343">
        <v>6.7510000000000003</v>
      </c>
      <c r="L343">
        <v>-96.622</v>
      </c>
      <c r="M343">
        <v>0.20399999999999999</v>
      </c>
    </row>
    <row r="344" spans="1:13">
      <c r="A344">
        <v>4</v>
      </c>
      <c r="B344">
        <v>18</v>
      </c>
      <c r="C344">
        <v>19</v>
      </c>
      <c r="D344">
        <v>5</v>
      </c>
      <c r="E344" t="s">
        <v>716</v>
      </c>
      <c r="F344">
        <v>161.87</v>
      </c>
      <c r="G344">
        <v>102.078</v>
      </c>
      <c r="H344">
        <v>-32.517000000000003</v>
      </c>
      <c r="I344">
        <v>-0.56100000000000005</v>
      </c>
      <c r="J344">
        <v>3.149</v>
      </c>
      <c r="K344">
        <v>2.35</v>
      </c>
      <c r="L344">
        <v>-33.619</v>
      </c>
      <c r="M344">
        <v>7.3999999999999996E-2</v>
      </c>
    </row>
    <row r="345" spans="1:13">
      <c r="A345">
        <v>4</v>
      </c>
      <c r="B345">
        <v>18</v>
      </c>
      <c r="C345">
        <v>19</v>
      </c>
      <c r="D345">
        <v>5</v>
      </c>
      <c r="E345" t="s">
        <v>717</v>
      </c>
      <c r="F345">
        <v>-162.292</v>
      </c>
      <c r="G345">
        <v>-101.96599999999999</v>
      </c>
      <c r="H345">
        <v>-32.517000000000003</v>
      </c>
      <c r="I345">
        <v>-0.56100000000000005</v>
      </c>
      <c r="J345">
        <v>3.149</v>
      </c>
      <c r="K345">
        <v>2.35</v>
      </c>
      <c r="L345">
        <v>-33.619</v>
      </c>
      <c r="M345">
        <v>7.3999999999999996E-2</v>
      </c>
    </row>
    <row r="346" spans="1:13">
      <c r="A346">
        <v>4</v>
      </c>
      <c r="B346">
        <v>18</v>
      </c>
      <c r="C346">
        <v>19</v>
      </c>
      <c r="D346">
        <v>4</v>
      </c>
      <c r="E346" t="s">
        <v>714</v>
      </c>
      <c r="F346">
        <v>-151.63300000000001</v>
      </c>
      <c r="G346">
        <v>-95.864000000000004</v>
      </c>
      <c r="H346">
        <v>131.53299999999999</v>
      </c>
      <c r="I346">
        <v>2.2280000000000002</v>
      </c>
      <c r="J346">
        <v>-12.348000000000001</v>
      </c>
      <c r="K346">
        <v>-9.2149999999999999</v>
      </c>
      <c r="L346">
        <v>134.899</v>
      </c>
      <c r="M346">
        <v>0.14599999999999999</v>
      </c>
    </row>
    <row r="347" spans="1:13">
      <c r="A347">
        <v>4</v>
      </c>
      <c r="B347">
        <v>18</v>
      </c>
      <c r="C347">
        <v>19</v>
      </c>
      <c r="D347">
        <v>4</v>
      </c>
      <c r="E347" t="s">
        <v>715</v>
      </c>
      <c r="F347">
        <v>-150.232</v>
      </c>
      <c r="G347">
        <v>-94.251000000000005</v>
      </c>
      <c r="H347">
        <v>-127.95699999999999</v>
      </c>
      <c r="I347">
        <v>-2.1640000000000001</v>
      </c>
      <c r="J347">
        <v>12.015000000000001</v>
      </c>
      <c r="K347">
        <v>8.9659999999999993</v>
      </c>
      <c r="L347">
        <v>-131.26300000000001</v>
      </c>
      <c r="M347">
        <v>-0.14599999999999999</v>
      </c>
    </row>
    <row r="348" spans="1:13">
      <c r="A348">
        <v>4</v>
      </c>
      <c r="B348">
        <v>18</v>
      </c>
      <c r="C348">
        <v>19</v>
      </c>
      <c r="D348">
        <v>4</v>
      </c>
      <c r="E348" t="s">
        <v>716</v>
      </c>
      <c r="F348">
        <v>162.32300000000001</v>
      </c>
      <c r="G348">
        <v>102.3</v>
      </c>
      <c r="H348">
        <v>-44.74</v>
      </c>
      <c r="I348">
        <v>-0.75700000000000001</v>
      </c>
      <c r="J348">
        <v>4.2009999999999996</v>
      </c>
      <c r="K348">
        <v>3.1349999999999998</v>
      </c>
      <c r="L348">
        <v>-45.89</v>
      </c>
      <c r="M348">
        <v>-0.05</v>
      </c>
    </row>
    <row r="349" spans="1:13">
      <c r="A349">
        <v>4</v>
      </c>
      <c r="B349">
        <v>18</v>
      </c>
      <c r="C349">
        <v>19</v>
      </c>
      <c r="D349">
        <v>4</v>
      </c>
      <c r="E349" t="s">
        <v>717</v>
      </c>
      <c r="F349">
        <v>-161.839</v>
      </c>
      <c r="G349">
        <v>-101.744</v>
      </c>
      <c r="H349">
        <v>-44.74</v>
      </c>
      <c r="I349">
        <v>-0.75700000000000001</v>
      </c>
      <c r="J349">
        <v>4.2009999999999996</v>
      </c>
      <c r="K349">
        <v>3.1349999999999998</v>
      </c>
      <c r="L349">
        <v>-45.89</v>
      </c>
      <c r="M349">
        <v>-0.05</v>
      </c>
    </row>
    <row r="350" spans="1:13">
      <c r="A350">
        <v>4</v>
      </c>
      <c r="B350">
        <v>18</v>
      </c>
      <c r="C350">
        <v>19</v>
      </c>
      <c r="D350">
        <v>3</v>
      </c>
      <c r="E350" t="s">
        <v>714</v>
      </c>
      <c r="F350">
        <v>-154.45500000000001</v>
      </c>
      <c r="G350">
        <v>-97.521000000000001</v>
      </c>
      <c r="H350">
        <v>156.304</v>
      </c>
      <c r="I350">
        <v>2.8889999999999998</v>
      </c>
      <c r="J350">
        <v>-14.243</v>
      </c>
      <c r="K350">
        <v>-10.629</v>
      </c>
      <c r="L350">
        <v>158.38399999999999</v>
      </c>
      <c r="M350">
        <v>0.748</v>
      </c>
    </row>
    <row r="351" spans="1:13">
      <c r="A351">
        <v>4</v>
      </c>
      <c r="B351">
        <v>18</v>
      </c>
      <c r="C351">
        <v>19</v>
      </c>
      <c r="D351">
        <v>3</v>
      </c>
      <c r="E351" t="s">
        <v>715</v>
      </c>
      <c r="F351">
        <v>-148.45099999999999</v>
      </c>
      <c r="G351">
        <v>-93.224999999999994</v>
      </c>
      <c r="H351">
        <v>-151.16300000000001</v>
      </c>
      <c r="I351">
        <v>-2.794</v>
      </c>
      <c r="J351">
        <v>13.771000000000001</v>
      </c>
      <c r="K351">
        <v>10.276999999999999</v>
      </c>
      <c r="L351">
        <v>-153.24</v>
      </c>
      <c r="M351">
        <v>-0.73099999999999998</v>
      </c>
    </row>
    <row r="352" spans="1:13">
      <c r="A352">
        <v>4</v>
      </c>
      <c r="B352">
        <v>18</v>
      </c>
      <c r="C352">
        <v>19</v>
      </c>
      <c r="D352">
        <v>3</v>
      </c>
      <c r="E352" t="s">
        <v>716</v>
      </c>
      <c r="F352">
        <v>163.11600000000001</v>
      </c>
      <c r="G352">
        <v>102.76300000000001</v>
      </c>
      <c r="H352">
        <v>-53.011000000000003</v>
      </c>
      <c r="I352">
        <v>-0.98</v>
      </c>
      <c r="J352">
        <v>4.83</v>
      </c>
      <c r="K352">
        <v>3.605</v>
      </c>
      <c r="L352">
        <v>-53.728000000000002</v>
      </c>
      <c r="M352">
        <v>-0.255</v>
      </c>
    </row>
    <row r="353" spans="1:13">
      <c r="A353">
        <v>4</v>
      </c>
      <c r="B353">
        <v>18</v>
      </c>
      <c r="C353">
        <v>19</v>
      </c>
      <c r="D353">
        <v>3</v>
      </c>
      <c r="E353" t="s">
        <v>717</v>
      </c>
      <c r="F353">
        <v>-161.04599999999999</v>
      </c>
      <c r="G353">
        <v>-101.28100000000001</v>
      </c>
      <c r="H353">
        <v>-53.011000000000003</v>
      </c>
      <c r="I353">
        <v>-0.98</v>
      </c>
      <c r="J353">
        <v>4.83</v>
      </c>
      <c r="K353">
        <v>3.605</v>
      </c>
      <c r="L353">
        <v>-53.728000000000002</v>
      </c>
      <c r="M353">
        <v>-0.255</v>
      </c>
    </row>
    <row r="354" spans="1:13">
      <c r="A354">
        <v>4</v>
      </c>
      <c r="B354">
        <v>18</v>
      </c>
      <c r="C354">
        <v>19</v>
      </c>
      <c r="D354">
        <v>2</v>
      </c>
      <c r="E354" t="s">
        <v>714</v>
      </c>
      <c r="F354">
        <v>-160.452</v>
      </c>
      <c r="G354">
        <v>-101.114</v>
      </c>
      <c r="H354">
        <v>159.261</v>
      </c>
      <c r="I354">
        <v>3.774</v>
      </c>
      <c r="J354">
        <v>-13.365</v>
      </c>
      <c r="K354">
        <v>-9.9740000000000002</v>
      </c>
      <c r="L354">
        <v>159.87799999999999</v>
      </c>
      <c r="M354">
        <v>2.0169999999999999</v>
      </c>
    </row>
    <row r="355" spans="1:13">
      <c r="A355">
        <v>4</v>
      </c>
      <c r="B355">
        <v>18</v>
      </c>
      <c r="C355">
        <v>19</v>
      </c>
      <c r="D355">
        <v>2</v>
      </c>
      <c r="E355" t="s">
        <v>715</v>
      </c>
      <c r="F355">
        <v>-143.11099999999999</v>
      </c>
      <c r="G355">
        <v>-90.037999999999997</v>
      </c>
      <c r="H355">
        <v>-151.602</v>
      </c>
      <c r="I355">
        <v>-3.5739999999999998</v>
      </c>
      <c r="J355">
        <v>12.746</v>
      </c>
      <c r="K355">
        <v>9.5120000000000005</v>
      </c>
      <c r="L355">
        <v>-152.256</v>
      </c>
      <c r="M355">
        <v>-1.8979999999999999</v>
      </c>
    </row>
    <row r="356" spans="1:13">
      <c r="A356">
        <v>4</v>
      </c>
      <c r="B356">
        <v>18</v>
      </c>
      <c r="C356">
        <v>19</v>
      </c>
      <c r="D356">
        <v>2</v>
      </c>
      <c r="E356" t="s">
        <v>716</v>
      </c>
      <c r="F356">
        <v>165.071</v>
      </c>
      <c r="G356">
        <v>103.932</v>
      </c>
      <c r="H356">
        <v>-53.597000000000001</v>
      </c>
      <c r="I356">
        <v>-1.2669999999999999</v>
      </c>
      <c r="J356">
        <v>4.5019999999999998</v>
      </c>
      <c r="K356">
        <v>3.36</v>
      </c>
      <c r="L356">
        <v>-53.816000000000003</v>
      </c>
      <c r="M356">
        <v>-0.67500000000000004</v>
      </c>
    </row>
    <row r="357" spans="1:13">
      <c r="A357">
        <v>4</v>
      </c>
      <c r="B357">
        <v>18</v>
      </c>
      <c r="C357">
        <v>19</v>
      </c>
      <c r="D357">
        <v>2</v>
      </c>
      <c r="E357" t="s">
        <v>717</v>
      </c>
      <c r="F357">
        <v>-159.09100000000001</v>
      </c>
      <c r="G357">
        <v>-100.11199999999999</v>
      </c>
      <c r="H357">
        <v>-53.597000000000001</v>
      </c>
      <c r="I357">
        <v>-1.2669999999999999</v>
      </c>
      <c r="J357">
        <v>4.5019999999999998</v>
      </c>
      <c r="K357">
        <v>3.36</v>
      </c>
      <c r="L357">
        <v>-53.816000000000003</v>
      </c>
      <c r="M357">
        <v>-0.67500000000000004</v>
      </c>
    </row>
    <row r="358" spans="1:13">
      <c r="A358">
        <v>4</v>
      </c>
      <c r="B358">
        <v>18</v>
      </c>
      <c r="C358">
        <v>19</v>
      </c>
      <c r="D358">
        <v>1</v>
      </c>
      <c r="E358" t="s">
        <v>714</v>
      </c>
      <c r="F358">
        <v>-52.052999999999997</v>
      </c>
      <c r="G358">
        <v>-36.39</v>
      </c>
      <c r="H358">
        <v>158.203</v>
      </c>
      <c r="I358">
        <v>5.37</v>
      </c>
      <c r="J358">
        <v>-12.061999999999999</v>
      </c>
      <c r="K358">
        <v>-9.0009999999999994</v>
      </c>
      <c r="L358">
        <v>155.70500000000001</v>
      </c>
      <c r="M358">
        <v>3.8460000000000001</v>
      </c>
    </row>
    <row r="359" spans="1:13">
      <c r="A359">
        <v>4</v>
      </c>
      <c r="B359">
        <v>18</v>
      </c>
      <c r="C359">
        <v>19</v>
      </c>
      <c r="D359">
        <v>1</v>
      </c>
      <c r="E359" t="s">
        <v>715</v>
      </c>
      <c r="F359">
        <v>-148.292</v>
      </c>
      <c r="G359">
        <v>-93.805000000000007</v>
      </c>
      <c r="H359">
        <v>-159.81899999999999</v>
      </c>
      <c r="I359">
        <v>-5.3639999999999999</v>
      </c>
      <c r="J359">
        <v>12.246</v>
      </c>
      <c r="K359">
        <v>9.1379999999999999</v>
      </c>
      <c r="L359">
        <v>-157.55500000000001</v>
      </c>
      <c r="M359">
        <v>-3.8210000000000002</v>
      </c>
    </row>
    <row r="360" spans="1:13">
      <c r="A360">
        <v>4</v>
      </c>
      <c r="B360">
        <v>18</v>
      </c>
      <c r="C360">
        <v>19</v>
      </c>
      <c r="D360">
        <v>1</v>
      </c>
      <c r="E360" t="s">
        <v>716</v>
      </c>
      <c r="F360">
        <v>91.808999999999997</v>
      </c>
      <c r="G360">
        <v>60.454999999999998</v>
      </c>
      <c r="H360">
        <v>-54.831000000000003</v>
      </c>
      <c r="I360">
        <v>-1.851</v>
      </c>
      <c r="J360">
        <v>4.1909999999999998</v>
      </c>
      <c r="K360">
        <v>3.1280000000000001</v>
      </c>
      <c r="L360">
        <v>-54.01</v>
      </c>
      <c r="M360">
        <v>-1.3220000000000001</v>
      </c>
    </row>
    <row r="361" spans="1:13">
      <c r="A361">
        <v>4</v>
      </c>
      <c r="B361">
        <v>18</v>
      </c>
      <c r="C361">
        <v>19</v>
      </c>
      <c r="D361">
        <v>1</v>
      </c>
      <c r="E361" t="s">
        <v>717</v>
      </c>
      <c r="F361">
        <v>-124.995</v>
      </c>
      <c r="G361">
        <v>-80.253</v>
      </c>
      <c r="H361">
        <v>-54.831000000000003</v>
      </c>
      <c r="I361">
        <v>-1.851</v>
      </c>
      <c r="J361">
        <v>4.1909999999999998</v>
      </c>
      <c r="K361">
        <v>3.1280000000000001</v>
      </c>
      <c r="L361">
        <v>-54.01</v>
      </c>
      <c r="M361">
        <v>-1.3220000000000001</v>
      </c>
    </row>
    <row r="362" spans="1:13">
      <c r="A362">
        <v>4</v>
      </c>
      <c r="B362">
        <v>19</v>
      </c>
      <c r="C362">
        <v>20</v>
      </c>
      <c r="D362">
        <v>6</v>
      </c>
      <c r="E362" t="s">
        <v>714</v>
      </c>
      <c r="F362">
        <v>-46.774000000000001</v>
      </c>
      <c r="G362">
        <v>-29.675000000000001</v>
      </c>
      <c r="H362">
        <v>29.934000000000001</v>
      </c>
      <c r="I362">
        <v>-1.0229999999999999</v>
      </c>
      <c r="J362">
        <v>-2.8879999999999999</v>
      </c>
      <c r="K362">
        <v>-2.1549999999999998</v>
      </c>
      <c r="L362">
        <v>28.651</v>
      </c>
      <c r="M362">
        <v>-0.28199999999999997</v>
      </c>
    </row>
    <row r="363" spans="1:13">
      <c r="A363">
        <v>4</v>
      </c>
      <c r="B363">
        <v>19</v>
      </c>
      <c r="C363">
        <v>20</v>
      </c>
      <c r="D363">
        <v>6</v>
      </c>
      <c r="E363" t="s">
        <v>715</v>
      </c>
      <c r="F363">
        <v>-42.213000000000001</v>
      </c>
      <c r="G363">
        <v>-27.04</v>
      </c>
      <c r="H363">
        <v>-30.111000000000001</v>
      </c>
      <c r="I363">
        <v>-0.97399999999999998</v>
      </c>
      <c r="J363">
        <v>2.9239999999999999</v>
      </c>
      <c r="K363">
        <v>2.1819999999999999</v>
      </c>
      <c r="L363">
        <v>-29.219000000000001</v>
      </c>
      <c r="M363">
        <v>0.26300000000000001</v>
      </c>
    </row>
    <row r="364" spans="1:13">
      <c r="A364">
        <v>4</v>
      </c>
      <c r="B364">
        <v>19</v>
      </c>
      <c r="C364">
        <v>20</v>
      </c>
      <c r="D364">
        <v>6</v>
      </c>
      <c r="E364" t="s">
        <v>716</v>
      </c>
      <c r="F364">
        <v>70.430999999999997</v>
      </c>
      <c r="G364">
        <v>46.238</v>
      </c>
      <c r="H364">
        <v>-20.012</v>
      </c>
      <c r="I364">
        <v>-0.66600000000000004</v>
      </c>
      <c r="J364">
        <v>1.9370000000000001</v>
      </c>
      <c r="K364">
        <v>1.446</v>
      </c>
      <c r="L364">
        <v>-19.29</v>
      </c>
      <c r="M364">
        <v>0.18099999999999999</v>
      </c>
    </row>
    <row r="365" spans="1:13">
      <c r="A365">
        <v>4</v>
      </c>
      <c r="B365">
        <v>19</v>
      </c>
      <c r="C365">
        <v>20</v>
      </c>
      <c r="D365">
        <v>6</v>
      </c>
      <c r="E365" t="s">
        <v>717</v>
      </c>
      <c r="F365">
        <v>-67.388999999999996</v>
      </c>
      <c r="G365">
        <v>-44.481999999999999</v>
      </c>
      <c r="H365">
        <v>-20.012</v>
      </c>
      <c r="I365">
        <v>-0.66600000000000004</v>
      </c>
      <c r="J365">
        <v>1.9370000000000001</v>
      </c>
      <c r="K365">
        <v>1.446</v>
      </c>
      <c r="L365">
        <v>-19.29</v>
      </c>
      <c r="M365">
        <v>0.18099999999999999</v>
      </c>
    </row>
    <row r="366" spans="1:13">
      <c r="A366">
        <v>4</v>
      </c>
      <c r="B366">
        <v>19</v>
      </c>
      <c r="C366">
        <v>20</v>
      </c>
      <c r="D366">
        <v>5</v>
      </c>
      <c r="E366" t="s">
        <v>714</v>
      </c>
      <c r="F366">
        <v>-27.507000000000001</v>
      </c>
      <c r="G366">
        <v>-18.837</v>
      </c>
      <c r="H366">
        <v>96.902000000000001</v>
      </c>
      <c r="I366">
        <v>1.819</v>
      </c>
      <c r="J366">
        <v>-9.4629999999999992</v>
      </c>
      <c r="K366">
        <v>-7.0620000000000003</v>
      </c>
      <c r="L366">
        <v>99.466999999999999</v>
      </c>
      <c r="M366">
        <v>-0.46200000000000002</v>
      </c>
    </row>
    <row r="367" spans="1:13">
      <c r="A367">
        <v>4</v>
      </c>
      <c r="B367">
        <v>19</v>
      </c>
      <c r="C367">
        <v>20</v>
      </c>
      <c r="D367">
        <v>5</v>
      </c>
      <c r="E367" t="s">
        <v>715</v>
      </c>
      <c r="F367">
        <v>-58.68</v>
      </c>
      <c r="G367">
        <v>-37.295000000000002</v>
      </c>
      <c r="H367">
        <v>-95.662999999999997</v>
      </c>
      <c r="I367">
        <v>-1.7809999999999999</v>
      </c>
      <c r="J367">
        <v>9.3390000000000004</v>
      </c>
      <c r="K367">
        <v>6.9690000000000003</v>
      </c>
      <c r="L367">
        <v>-98.271000000000001</v>
      </c>
      <c r="M367">
        <v>0.437</v>
      </c>
    </row>
    <row r="368" spans="1:13">
      <c r="A368">
        <v>4</v>
      </c>
      <c r="B368">
        <v>19</v>
      </c>
      <c r="C368">
        <v>20</v>
      </c>
      <c r="D368">
        <v>5</v>
      </c>
      <c r="E368" t="s">
        <v>716</v>
      </c>
      <c r="F368">
        <v>58.518999999999998</v>
      </c>
      <c r="G368">
        <v>39.207000000000001</v>
      </c>
      <c r="H368">
        <v>-64.188000000000002</v>
      </c>
      <c r="I368">
        <v>-1.2</v>
      </c>
      <c r="J368">
        <v>6.2670000000000003</v>
      </c>
      <c r="K368">
        <v>4.6769999999999996</v>
      </c>
      <c r="L368">
        <v>-65.912999999999997</v>
      </c>
      <c r="M368">
        <v>0.3</v>
      </c>
    </row>
    <row r="369" spans="1:13">
      <c r="A369">
        <v>4</v>
      </c>
      <c r="B369">
        <v>19</v>
      </c>
      <c r="C369">
        <v>20</v>
      </c>
      <c r="D369">
        <v>5</v>
      </c>
      <c r="E369" t="s">
        <v>717</v>
      </c>
      <c r="F369">
        <v>-79.301000000000002</v>
      </c>
      <c r="G369">
        <v>-51.512999999999998</v>
      </c>
      <c r="H369">
        <v>-64.188000000000002</v>
      </c>
      <c r="I369">
        <v>-1.2</v>
      </c>
      <c r="J369">
        <v>6.2670000000000003</v>
      </c>
      <c r="K369">
        <v>4.6769999999999996</v>
      </c>
      <c r="L369">
        <v>-65.912999999999997</v>
      </c>
      <c r="M369">
        <v>0.3</v>
      </c>
    </row>
    <row r="370" spans="1:13">
      <c r="A370">
        <v>4</v>
      </c>
      <c r="B370">
        <v>19</v>
      </c>
      <c r="C370">
        <v>20</v>
      </c>
      <c r="D370">
        <v>4</v>
      </c>
      <c r="E370" t="s">
        <v>714</v>
      </c>
      <c r="F370">
        <v>-28.756</v>
      </c>
      <c r="G370">
        <v>-19.417000000000002</v>
      </c>
      <c r="H370">
        <v>161.43199999999999</v>
      </c>
      <c r="I370">
        <v>2.762</v>
      </c>
      <c r="J370">
        <v>-15.162000000000001</v>
      </c>
      <c r="K370">
        <v>-11.315</v>
      </c>
      <c r="L370">
        <v>165.13800000000001</v>
      </c>
      <c r="M370">
        <v>9.6000000000000002E-2</v>
      </c>
    </row>
    <row r="371" spans="1:13">
      <c r="A371">
        <v>4</v>
      </c>
      <c r="B371">
        <v>19</v>
      </c>
      <c r="C371">
        <v>20</v>
      </c>
      <c r="D371">
        <v>4</v>
      </c>
      <c r="E371" t="s">
        <v>715</v>
      </c>
      <c r="F371">
        <v>-55.804000000000002</v>
      </c>
      <c r="G371">
        <v>-35.506999999999998</v>
      </c>
      <c r="H371">
        <v>-158.19999999999999</v>
      </c>
      <c r="I371">
        <v>-2.7010000000000001</v>
      </c>
      <c r="J371">
        <v>14.864000000000001</v>
      </c>
      <c r="K371">
        <v>11.092000000000001</v>
      </c>
      <c r="L371">
        <v>-161.87200000000001</v>
      </c>
      <c r="M371">
        <v>-9.6000000000000002E-2</v>
      </c>
    </row>
    <row r="372" spans="1:13">
      <c r="A372">
        <v>4</v>
      </c>
      <c r="B372">
        <v>19</v>
      </c>
      <c r="C372">
        <v>20</v>
      </c>
      <c r="D372">
        <v>4</v>
      </c>
      <c r="E372" t="s">
        <v>716</v>
      </c>
      <c r="F372">
        <v>59.893999999999998</v>
      </c>
      <c r="G372">
        <v>39.997</v>
      </c>
      <c r="H372">
        <v>-106.544</v>
      </c>
      <c r="I372">
        <v>-1.821</v>
      </c>
      <c r="J372">
        <v>10.007999999999999</v>
      </c>
      <c r="K372">
        <v>7.4690000000000003</v>
      </c>
      <c r="L372">
        <v>-109.003</v>
      </c>
      <c r="M372">
        <v>-6.4000000000000001E-2</v>
      </c>
    </row>
    <row r="373" spans="1:13">
      <c r="A373">
        <v>4</v>
      </c>
      <c r="B373">
        <v>19</v>
      </c>
      <c r="C373">
        <v>20</v>
      </c>
      <c r="D373">
        <v>4</v>
      </c>
      <c r="E373" t="s">
        <v>717</v>
      </c>
      <c r="F373">
        <v>-77.926000000000002</v>
      </c>
      <c r="G373">
        <v>-50.722999999999999</v>
      </c>
      <c r="H373">
        <v>-106.544</v>
      </c>
      <c r="I373">
        <v>-1.821</v>
      </c>
      <c r="J373">
        <v>10.007999999999999</v>
      </c>
      <c r="K373">
        <v>7.4690000000000003</v>
      </c>
      <c r="L373">
        <v>-109.003</v>
      </c>
      <c r="M373">
        <v>-6.4000000000000001E-2</v>
      </c>
    </row>
    <row r="374" spans="1:13">
      <c r="A374">
        <v>4</v>
      </c>
      <c r="B374">
        <v>19</v>
      </c>
      <c r="C374">
        <v>20</v>
      </c>
      <c r="D374">
        <v>3</v>
      </c>
      <c r="E374" t="s">
        <v>714</v>
      </c>
      <c r="F374">
        <v>-36.280999999999999</v>
      </c>
      <c r="G374">
        <v>-24.047999999999998</v>
      </c>
      <c r="H374">
        <v>213.964</v>
      </c>
      <c r="I374">
        <v>4.0490000000000004</v>
      </c>
      <c r="J374">
        <v>-19.359000000000002</v>
      </c>
      <c r="K374">
        <v>-14.446999999999999</v>
      </c>
      <c r="L374">
        <v>215.93700000000001</v>
      </c>
      <c r="M374">
        <v>1.127</v>
      </c>
    </row>
    <row r="375" spans="1:13">
      <c r="A375">
        <v>4</v>
      </c>
      <c r="B375">
        <v>19</v>
      </c>
      <c r="C375">
        <v>20</v>
      </c>
      <c r="D375">
        <v>3</v>
      </c>
      <c r="E375" t="s">
        <v>715</v>
      </c>
      <c r="F375">
        <v>-48.131999999999998</v>
      </c>
      <c r="G375">
        <v>-30.863</v>
      </c>
      <c r="H375">
        <v>-208.88399999999999</v>
      </c>
      <c r="I375">
        <v>-3.9540000000000002</v>
      </c>
      <c r="J375">
        <v>18.895</v>
      </c>
      <c r="K375">
        <v>14.101000000000001</v>
      </c>
      <c r="L375">
        <v>-210.87799999999999</v>
      </c>
      <c r="M375">
        <v>-1.1100000000000001</v>
      </c>
    </row>
    <row r="376" spans="1:13">
      <c r="A376">
        <v>4</v>
      </c>
      <c r="B376">
        <v>19</v>
      </c>
      <c r="C376">
        <v>20</v>
      </c>
      <c r="D376">
        <v>3</v>
      </c>
      <c r="E376" t="s">
        <v>716</v>
      </c>
      <c r="F376">
        <v>64.959999999999994</v>
      </c>
      <c r="G376">
        <v>43.088000000000001</v>
      </c>
      <c r="H376">
        <v>-140.94999999999999</v>
      </c>
      <c r="I376">
        <v>-2.6680000000000001</v>
      </c>
      <c r="J376">
        <v>12.750999999999999</v>
      </c>
      <c r="K376">
        <v>9.516</v>
      </c>
      <c r="L376">
        <v>-142.27199999999999</v>
      </c>
      <c r="M376">
        <v>-0.746</v>
      </c>
    </row>
    <row r="377" spans="1:13">
      <c r="A377">
        <v>4</v>
      </c>
      <c r="B377">
        <v>19</v>
      </c>
      <c r="C377">
        <v>20</v>
      </c>
      <c r="D377">
        <v>3</v>
      </c>
      <c r="E377" t="s">
        <v>717</v>
      </c>
      <c r="F377">
        <v>-72.86</v>
      </c>
      <c r="G377">
        <v>-47.631999999999998</v>
      </c>
      <c r="H377">
        <v>-140.94999999999999</v>
      </c>
      <c r="I377">
        <v>-2.6680000000000001</v>
      </c>
      <c r="J377">
        <v>12.750999999999999</v>
      </c>
      <c r="K377">
        <v>9.516</v>
      </c>
      <c r="L377">
        <v>-142.27199999999999</v>
      </c>
      <c r="M377">
        <v>-0.746</v>
      </c>
    </row>
    <row r="378" spans="1:13">
      <c r="A378">
        <v>4</v>
      </c>
      <c r="B378">
        <v>19</v>
      </c>
      <c r="C378">
        <v>20</v>
      </c>
      <c r="D378">
        <v>2</v>
      </c>
      <c r="E378" t="s">
        <v>714</v>
      </c>
      <c r="F378">
        <v>-49.73</v>
      </c>
      <c r="G378">
        <v>-32.298999999999999</v>
      </c>
      <c r="H378">
        <v>231.82599999999999</v>
      </c>
      <c r="I378">
        <v>5.6360000000000001</v>
      </c>
      <c r="J378">
        <v>-19.263999999999999</v>
      </c>
      <c r="K378">
        <v>-14.375999999999999</v>
      </c>
      <c r="L378">
        <v>231.84700000000001</v>
      </c>
      <c r="M378">
        <v>3.0939999999999999</v>
      </c>
    </row>
    <row r="379" spans="1:13">
      <c r="A379">
        <v>4</v>
      </c>
      <c r="B379">
        <v>19</v>
      </c>
      <c r="C379">
        <v>20</v>
      </c>
      <c r="D379">
        <v>2</v>
      </c>
      <c r="E379" t="s">
        <v>715</v>
      </c>
      <c r="F379">
        <v>-38.261000000000003</v>
      </c>
      <c r="G379">
        <v>-24.884</v>
      </c>
      <c r="H379">
        <v>-223.90700000000001</v>
      </c>
      <c r="I379">
        <v>-5.4260000000000002</v>
      </c>
      <c r="J379">
        <v>18.626999999999999</v>
      </c>
      <c r="K379">
        <v>13.901</v>
      </c>
      <c r="L379">
        <v>-223.98500000000001</v>
      </c>
      <c r="M379">
        <v>-2.968</v>
      </c>
    </row>
    <row r="380" spans="1:13">
      <c r="A380">
        <v>4</v>
      </c>
      <c r="B380">
        <v>19</v>
      </c>
      <c r="C380">
        <v>20</v>
      </c>
      <c r="D380">
        <v>2</v>
      </c>
      <c r="E380" t="s">
        <v>716</v>
      </c>
      <c r="F380">
        <v>72.733000000000004</v>
      </c>
      <c r="G380">
        <v>47.832000000000001</v>
      </c>
      <c r="H380">
        <v>-151.911</v>
      </c>
      <c r="I380">
        <v>-3.6880000000000002</v>
      </c>
      <c r="J380">
        <v>12.63</v>
      </c>
      <c r="K380">
        <v>9.4260000000000002</v>
      </c>
      <c r="L380">
        <v>-151.94399999999999</v>
      </c>
      <c r="M380">
        <v>-2.0209999999999999</v>
      </c>
    </row>
    <row r="381" spans="1:13">
      <c r="A381">
        <v>4</v>
      </c>
      <c r="B381">
        <v>19</v>
      </c>
      <c r="C381">
        <v>20</v>
      </c>
      <c r="D381">
        <v>2</v>
      </c>
      <c r="E381" t="s">
        <v>717</v>
      </c>
      <c r="F381">
        <v>-65.087000000000003</v>
      </c>
      <c r="G381">
        <v>-42.887999999999998</v>
      </c>
      <c r="H381">
        <v>-151.911</v>
      </c>
      <c r="I381">
        <v>-3.6880000000000002</v>
      </c>
      <c r="J381">
        <v>12.63</v>
      </c>
      <c r="K381">
        <v>9.4260000000000002</v>
      </c>
      <c r="L381">
        <v>-151.94399999999999</v>
      </c>
      <c r="M381">
        <v>-2.0209999999999999</v>
      </c>
    </row>
    <row r="382" spans="1:13">
      <c r="A382">
        <v>4</v>
      </c>
      <c r="B382">
        <v>19</v>
      </c>
      <c r="C382">
        <v>20</v>
      </c>
      <c r="D382">
        <v>1</v>
      </c>
      <c r="E382" t="s">
        <v>714</v>
      </c>
      <c r="F382">
        <v>72.081999999999994</v>
      </c>
      <c r="G382">
        <v>43.265999999999998</v>
      </c>
      <c r="H382">
        <v>79.834999999999994</v>
      </c>
      <c r="I382">
        <v>5.077</v>
      </c>
      <c r="J382">
        <v>-2.8319999999999999</v>
      </c>
      <c r="K382">
        <v>-2.113</v>
      </c>
      <c r="L382">
        <v>58.658999999999999</v>
      </c>
      <c r="M382">
        <v>4.3449999999999998</v>
      </c>
    </row>
    <row r="383" spans="1:13">
      <c r="A383">
        <v>4</v>
      </c>
      <c r="B383">
        <v>19</v>
      </c>
      <c r="C383">
        <v>20</v>
      </c>
      <c r="D383">
        <v>1</v>
      </c>
      <c r="E383" t="s">
        <v>715</v>
      </c>
      <c r="F383">
        <v>-142.84800000000001</v>
      </c>
      <c r="G383">
        <v>-89.665000000000006</v>
      </c>
      <c r="H383">
        <v>-82.066999999999993</v>
      </c>
      <c r="I383">
        <v>-5.0759999999999996</v>
      </c>
      <c r="J383">
        <v>3.1760000000000002</v>
      </c>
      <c r="K383">
        <v>2.37</v>
      </c>
      <c r="L383">
        <v>-62.262999999999998</v>
      </c>
      <c r="M383">
        <v>-4.3220000000000001</v>
      </c>
    </row>
    <row r="384" spans="1:13">
      <c r="A384">
        <v>4</v>
      </c>
      <c r="B384">
        <v>19</v>
      </c>
      <c r="C384">
        <v>20</v>
      </c>
      <c r="D384">
        <v>1</v>
      </c>
      <c r="E384" t="s">
        <v>716</v>
      </c>
      <c r="F384">
        <v>-2.734</v>
      </c>
      <c r="G384">
        <v>1.05</v>
      </c>
      <c r="H384">
        <v>-53.96</v>
      </c>
      <c r="I384">
        <v>-3.3839999999999999</v>
      </c>
      <c r="J384">
        <v>2.0030000000000001</v>
      </c>
      <c r="K384">
        <v>1.4950000000000001</v>
      </c>
      <c r="L384">
        <v>-40.307000000000002</v>
      </c>
      <c r="M384">
        <v>-2.8889999999999998</v>
      </c>
    </row>
    <row r="385" spans="1:13">
      <c r="A385">
        <v>4</v>
      </c>
      <c r="B385">
        <v>19</v>
      </c>
      <c r="C385">
        <v>20</v>
      </c>
      <c r="D385">
        <v>1</v>
      </c>
      <c r="E385" t="s">
        <v>717</v>
      </c>
      <c r="F385">
        <v>-140.554</v>
      </c>
      <c r="G385">
        <v>-89.67</v>
      </c>
      <c r="H385">
        <v>-53.96</v>
      </c>
      <c r="I385">
        <v>-3.3839999999999999</v>
      </c>
      <c r="J385">
        <v>2.0030000000000001</v>
      </c>
      <c r="K385">
        <v>1.4950000000000001</v>
      </c>
      <c r="L385">
        <v>-40.307000000000002</v>
      </c>
      <c r="M385">
        <v>-2.8889999999999998</v>
      </c>
    </row>
    <row r="386" spans="1:13">
      <c r="A386">
        <v>4</v>
      </c>
      <c r="B386">
        <v>20</v>
      </c>
      <c r="C386">
        <v>21</v>
      </c>
      <c r="D386">
        <v>6</v>
      </c>
      <c r="E386" t="s">
        <v>714</v>
      </c>
      <c r="F386">
        <v>-34.045999999999999</v>
      </c>
      <c r="G386">
        <v>-21.059000000000001</v>
      </c>
      <c r="H386">
        <v>38.74</v>
      </c>
      <c r="I386">
        <v>1.004</v>
      </c>
      <c r="J386">
        <v>-3.8119999999999998</v>
      </c>
      <c r="K386">
        <v>-2.8450000000000002</v>
      </c>
      <c r="L386">
        <v>39.167999999999999</v>
      </c>
      <c r="M386">
        <v>-0.217</v>
      </c>
    </row>
    <row r="387" spans="1:13">
      <c r="A387">
        <v>4</v>
      </c>
      <c r="B387">
        <v>20</v>
      </c>
      <c r="C387">
        <v>21</v>
      </c>
      <c r="D387">
        <v>6</v>
      </c>
      <c r="E387" t="s">
        <v>715</v>
      </c>
      <c r="F387">
        <v>-33.776000000000003</v>
      </c>
      <c r="G387">
        <v>-21.38</v>
      </c>
      <c r="H387">
        <v>-43.456000000000003</v>
      </c>
      <c r="I387">
        <v>-1.1970000000000001</v>
      </c>
      <c r="J387">
        <v>4.2699999999999996</v>
      </c>
      <c r="K387">
        <v>3.1859999999999999</v>
      </c>
      <c r="L387">
        <v>-43.622999999999998</v>
      </c>
      <c r="M387">
        <v>0.26600000000000001</v>
      </c>
    </row>
    <row r="388" spans="1:13">
      <c r="A388">
        <v>4</v>
      </c>
      <c r="B388">
        <v>20</v>
      </c>
      <c r="C388">
        <v>21</v>
      </c>
      <c r="D388">
        <v>6</v>
      </c>
      <c r="E388" t="s">
        <v>716</v>
      </c>
      <c r="F388">
        <v>56.006999999999998</v>
      </c>
      <c r="G388">
        <v>34.700000000000003</v>
      </c>
      <c r="H388">
        <v>-20.547000000000001</v>
      </c>
      <c r="I388">
        <v>-0.55000000000000004</v>
      </c>
      <c r="J388">
        <v>2.0209999999999999</v>
      </c>
      <c r="K388">
        <v>1.508</v>
      </c>
      <c r="L388">
        <v>-20.698</v>
      </c>
      <c r="M388">
        <v>0.121</v>
      </c>
    </row>
    <row r="389" spans="1:13">
      <c r="A389">
        <v>4</v>
      </c>
      <c r="B389">
        <v>20</v>
      </c>
      <c r="C389">
        <v>21</v>
      </c>
      <c r="D389">
        <v>6</v>
      </c>
      <c r="E389" t="s">
        <v>717</v>
      </c>
      <c r="F389">
        <v>-55.872999999999998</v>
      </c>
      <c r="G389">
        <v>-34.86</v>
      </c>
      <c r="H389">
        <v>-20.547000000000001</v>
      </c>
      <c r="I389">
        <v>-0.55000000000000004</v>
      </c>
      <c r="J389">
        <v>2.0209999999999999</v>
      </c>
      <c r="K389">
        <v>1.508</v>
      </c>
      <c r="L389">
        <v>-20.698</v>
      </c>
      <c r="M389">
        <v>0.121</v>
      </c>
    </row>
    <row r="390" spans="1:13">
      <c r="A390">
        <v>4</v>
      </c>
      <c r="B390">
        <v>20</v>
      </c>
      <c r="C390">
        <v>21</v>
      </c>
      <c r="D390">
        <v>5</v>
      </c>
      <c r="E390" t="s">
        <v>714</v>
      </c>
      <c r="F390">
        <v>-41.322000000000003</v>
      </c>
      <c r="G390">
        <v>-26.187000000000001</v>
      </c>
      <c r="H390">
        <v>102.074</v>
      </c>
      <c r="I390">
        <v>1.8160000000000001</v>
      </c>
      <c r="J390">
        <v>-9.9269999999999996</v>
      </c>
      <c r="K390">
        <v>-7.4080000000000004</v>
      </c>
      <c r="L390">
        <v>105.282</v>
      </c>
      <c r="M390">
        <v>-0.34100000000000003</v>
      </c>
    </row>
    <row r="391" spans="1:13">
      <c r="A391">
        <v>4</v>
      </c>
      <c r="B391">
        <v>20</v>
      </c>
      <c r="C391">
        <v>21</v>
      </c>
      <c r="D391">
        <v>5</v>
      </c>
      <c r="E391" t="s">
        <v>715</v>
      </c>
      <c r="F391">
        <v>-57.427</v>
      </c>
      <c r="G391">
        <v>-37.53</v>
      </c>
      <c r="H391">
        <v>-113.07299999999999</v>
      </c>
      <c r="I391">
        <v>-2.0299999999999998</v>
      </c>
      <c r="J391">
        <v>11.004</v>
      </c>
      <c r="K391">
        <v>8.2119999999999997</v>
      </c>
      <c r="L391">
        <v>-116.55</v>
      </c>
      <c r="M391">
        <v>0.40500000000000003</v>
      </c>
    </row>
    <row r="392" spans="1:13">
      <c r="A392">
        <v>4</v>
      </c>
      <c r="B392">
        <v>20</v>
      </c>
      <c r="C392">
        <v>21</v>
      </c>
      <c r="D392">
        <v>5</v>
      </c>
      <c r="E392" t="s">
        <v>716</v>
      </c>
      <c r="F392">
        <v>73.433999999999997</v>
      </c>
      <c r="G392">
        <v>47.323999999999998</v>
      </c>
      <c r="H392">
        <v>-53.786000000000001</v>
      </c>
      <c r="I392">
        <v>-0.96199999999999997</v>
      </c>
      <c r="J392">
        <v>5.2329999999999997</v>
      </c>
      <c r="K392">
        <v>3.9049999999999998</v>
      </c>
      <c r="L392">
        <v>-55.457999999999998</v>
      </c>
      <c r="M392">
        <v>0.187</v>
      </c>
    </row>
    <row r="393" spans="1:13">
      <c r="A393">
        <v>4</v>
      </c>
      <c r="B393">
        <v>20</v>
      </c>
      <c r="C393">
        <v>21</v>
      </c>
      <c r="D393">
        <v>5</v>
      </c>
      <c r="E393" t="s">
        <v>717</v>
      </c>
      <c r="F393">
        <v>-81.486000000000004</v>
      </c>
      <c r="G393">
        <v>-52.996000000000002</v>
      </c>
      <c r="H393">
        <v>-53.786000000000001</v>
      </c>
      <c r="I393">
        <v>-0.96199999999999997</v>
      </c>
      <c r="J393">
        <v>5.2329999999999997</v>
      </c>
      <c r="K393">
        <v>3.9049999999999998</v>
      </c>
      <c r="L393">
        <v>-55.457999999999998</v>
      </c>
      <c r="M393">
        <v>0.187</v>
      </c>
    </row>
    <row r="394" spans="1:13">
      <c r="A394">
        <v>4</v>
      </c>
      <c r="B394">
        <v>20</v>
      </c>
      <c r="C394">
        <v>21</v>
      </c>
      <c r="D394">
        <v>4</v>
      </c>
      <c r="E394" t="s">
        <v>714</v>
      </c>
      <c r="F394">
        <v>-42.627000000000002</v>
      </c>
      <c r="G394">
        <v>-27.189</v>
      </c>
      <c r="H394">
        <v>152.75899999999999</v>
      </c>
      <c r="I394">
        <v>2.601</v>
      </c>
      <c r="J394">
        <v>-14.337</v>
      </c>
      <c r="K394">
        <v>-10.699</v>
      </c>
      <c r="L394">
        <v>156.464</v>
      </c>
      <c r="M394">
        <v>0.14000000000000001</v>
      </c>
    </row>
    <row r="395" spans="1:13">
      <c r="A395">
        <v>4</v>
      </c>
      <c r="B395">
        <v>20</v>
      </c>
      <c r="C395">
        <v>21</v>
      </c>
      <c r="D395">
        <v>4</v>
      </c>
      <c r="E395" t="s">
        <v>715</v>
      </c>
      <c r="F395">
        <v>-55.984000000000002</v>
      </c>
      <c r="G395">
        <v>-36.637</v>
      </c>
      <c r="H395">
        <v>-168.55600000000001</v>
      </c>
      <c r="I395">
        <v>-2.8809999999999998</v>
      </c>
      <c r="J395">
        <v>15.808999999999999</v>
      </c>
      <c r="K395">
        <v>11.798</v>
      </c>
      <c r="L395">
        <v>-172.57599999999999</v>
      </c>
      <c r="M395">
        <v>-0.153</v>
      </c>
    </row>
    <row r="396" spans="1:13">
      <c r="A396">
        <v>4</v>
      </c>
      <c r="B396">
        <v>20</v>
      </c>
      <c r="C396">
        <v>21</v>
      </c>
      <c r="D396">
        <v>4</v>
      </c>
      <c r="E396" t="s">
        <v>716</v>
      </c>
      <c r="F396">
        <v>74.120999999999995</v>
      </c>
      <c r="G396">
        <v>47.798000000000002</v>
      </c>
      <c r="H396">
        <v>-80.328999999999994</v>
      </c>
      <c r="I396">
        <v>-1.37</v>
      </c>
      <c r="J396">
        <v>7.5369999999999999</v>
      </c>
      <c r="K396">
        <v>5.6239999999999997</v>
      </c>
      <c r="L396">
        <v>-82.26</v>
      </c>
      <c r="M396">
        <v>-7.2999999999999995E-2</v>
      </c>
    </row>
    <row r="397" spans="1:13">
      <c r="A397">
        <v>4</v>
      </c>
      <c r="B397">
        <v>20</v>
      </c>
      <c r="C397">
        <v>21</v>
      </c>
      <c r="D397">
        <v>4</v>
      </c>
      <c r="E397" t="s">
        <v>717</v>
      </c>
      <c r="F397">
        <v>-80.799000000000007</v>
      </c>
      <c r="G397">
        <v>-52.521999999999998</v>
      </c>
      <c r="H397">
        <v>-80.328999999999994</v>
      </c>
      <c r="I397">
        <v>-1.37</v>
      </c>
      <c r="J397">
        <v>7.5369999999999999</v>
      </c>
      <c r="K397">
        <v>5.6239999999999997</v>
      </c>
      <c r="L397">
        <v>-82.26</v>
      </c>
      <c r="M397">
        <v>-7.2999999999999995E-2</v>
      </c>
    </row>
    <row r="398" spans="1:13">
      <c r="A398">
        <v>4</v>
      </c>
      <c r="B398">
        <v>20</v>
      </c>
      <c r="C398">
        <v>21</v>
      </c>
      <c r="D398">
        <v>3</v>
      </c>
      <c r="E398" t="s">
        <v>714</v>
      </c>
      <c r="F398">
        <v>-45.808</v>
      </c>
      <c r="G398">
        <v>-29.347000000000001</v>
      </c>
      <c r="H398">
        <v>191.76900000000001</v>
      </c>
      <c r="I398">
        <v>3.589</v>
      </c>
      <c r="J398">
        <v>-17.407</v>
      </c>
      <c r="K398">
        <v>-12.991</v>
      </c>
      <c r="L398">
        <v>193.91499999999999</v>
      </c>
      <c r="M398">
        <v>0.96899999999999997</v>
      </c>
    </row>
    <row r="399" spans="1:13">
      <c r="A399">
        <v>4</v>
      </c>
      <c r="B399">
        <v>20</v>
      </c>
      <c r="C399">
        <v>21</v>
      </c>
      <c r="D399">
        <v>3</v>
      </c>
      <c r="E399" t="s">
        <v>715</v>
      </c>
      <c r="F399">
        <v>-52.402000000000001</v>
      </c>
      <c r="G399">
        <v>-34.207000000000001</v>
      </c>
      <c r="H399">
        <v>-212.22</v>
      </c>
      <c r="I399">
        <v>-3.9620000000000002</v>
      </c>
      <c r="J399">
        <v>19.29</v>
      </c>
      <c r="K399">
        <v>14.395</v>
      </c>
      <c r="L399">
        <v>-214.48099999999999</v>
      </c>
      <c r="M399">
        <v>-1.0369999999999999</v>
      </c>
    </row>
    <row r="400" spans="1:13">
      <c r="A400">
        <v>4</v>
      </c>
      <c r="B400">
        <v>20</v>
      </c>
      <c r="C400">
        <v>21</v>
      </c>
      <c r="D400">
        <v>3</v>
      </c>
      <c r="E400" t="s">
        <v>716</v>
      </c>
      <c r="F400">
        <v>75.811000000000007</v>
      </c>
      <c r="G400">
        <v>48.945</v>
      </c>
      <c r="H400">
        <v>-100.997</v>
      </c>
      <c r="I400">
        <v>-1.8879999999999999</v>
      </c>
      <c r="J400">
        <v>9.1739999999999995</v>
      </c>
      <c r="K400">
        <v>6.8460000000000001</v>
      </c>
      <c r="L400">
        <v>-102.099</v>
      </c>
      <c r="M400">
        <v>-0.501</v>
      </c>
    </row>
    <row r="401" spans="1:13">
      <c r="A401">
        <v>4</v>
      </c>
      <c r="B401">
        <v>20</v>
      </c>
      <c r="C401">
        <v>21</v>
      </c>
      <c r="D401">
        <v>3</v>
      </c>
      <c r="E401" t="s">
        <v>717</v>
      </c>
      <c r="F401">
        <v>-79.108999999999995</v>
      </c>
      <c r="G401">
        <v>-51.375</v>
      </c>
      <c r="H401">
        <v>-100.997</v>
      </c>
      <c r="I401">
        <v>-1.8879999999999999</v>
      </c>
      <c r="J401">
        <v>9.1739999999999995</v>
      </c>
      <c r="K401">
        <v>6.8460000000000001</v>
      </c>
      <c r="L401">
        <v>-102.099</v>
      </c>
      <c r="M401">
        <v>-0.501</v>
      </c>
    </row>
    <row r="402" spans="1:13">
      <c r="A402">
        <v>4</v>
      </c>
      <c r="B402">
        <v>20</v>
      </c>
      <c r="C402">
        <v>21</v>
      </c>
      <c r="D402">
        <v>2</v>
      </c>
      <c r="E402" t="s">
        <v>714</v>
      </c>
      <c r="F402">
        <v>-49.145000000000003</v>
      </c>
      <c r="G402">
        <v>-31.687000000000001</v>
      </c>
      <c r="H402">
        <v>201.17599999999999</v>
      </c>
      <c r="I402">
        <v>4.8289999999999997</v>
      </c>
      <c r="J402">
        <v>-16.798999999999999</v>
      </c>
      <c r="K402">
        <v>-12.536</v>
      </c>
      <c r="L402">
        <v>201.56</v>
      </c>
      <c r="M402">
        <v>2.6160000000000001</v>
      </c>
    </row>
    <row r="403" spans="1:13">
      <c r="A403">
        <v>4</v>
      </c>
      <c r="B403">
        <v>20</v>
      </c>
      <c r="C403">
        <v>21</v>
      </c>
      <c r="D403">
        <v>2</v>
      </c>
      <c r="E403" t="s">
        <v>715</v>
      </c>
      <c r="F403">
        <v>-46.006999999999998</v>
      </c>
      <c r="G403">
        <v>-29.952999999999999</v>
      </c>
      <c r="H403">
        <v>-228.56299999999999</v>
      </c>
      <c r="I403">
        <v>-5.5270000000000001</v>
      </c>
      <c r="J403">
        <v>19.035</v>
      </c>
      <c r="K403">
        <v>14.205</v>
      </c>
      <c r="L403">
        <v>-228.892</v>
      </c>
      <c r="M403">
        <v>-3.0230000000000001</v>
      </c>
    </row>
    <row r="404" spans="1:13">
      <c r="A404">
        <v>4</v>
      </c>
      <c r="B404">
        <v>20</v>
      </c>
      <c r="C404">
        <v>21</v>
      </c>
      <c r="D404">
        <v>2</v>
      </c>
      <c r="E404" t="s">
        <v>716</v>
      </c>
      <c r="F404">
        <v>78.245000000000005</v>
      </c>
      <c r="G404">
        <v>50.593000000000004</v>
      </c>
      <c r="H404">
        <v>-107.435</v>
      </c>
      <c r="I404">
        <v>-2.589</v>
      </c>
      <c r="J404">
        <v>8.9580000000000002</v>
      </c>
      <c r="K404">
        <v>6.6849999999999996</v>
      </c>
      <c r="L404">
        <v>-107.613</v>
      </c>
      <c r="M404">
        <v>-1.41</v>
      </c>
    </row>
    <row r="405" spans="1:13">
      <c r="A405">
        <v>4</v>
      </c>
      <c r="B405">
        <v>20</v>
      </c>
      <c r="C405">
        <v>21</v>
      </c>
      <c r="D405">
        <v>2</v>
      </c>
      <c r="E405" t="s">
        <v>717</v>
      </c>
      <c r="F405">
        <v>-76.674999999999997</v>
      </c>
      <c r="G405">
        <v>-49.726999999999997</v>
      </c>
      <c r="H405">
        <v>-107.435</v>
      </c>
      <c r="I405">
        <v>-2.589</v>
      </c>
      <c r="J405">
        <v>8.9580000000000002</v>
      </c>
      <c r="K405">
        <v>6.6849999999999996</v>
      </c>
      <c r="L405">
        <v>-107.613</v>
      </c>
      <c r="M405">
        <v>-1.41</v>
      </c>
    </row>
    <row r="406" spans="1:13">
      <c r="A406">
        <v>4</v>
      </c>
      <c r="B406">
        <v>20</v>
      </c>
      <c r="C406">
        <v>21</v>
      </c>
      <c r="D406">
        <v>1</v>
      </c>
      <c r="E406" t="s">
        <v>714</v>
      </c>
      <c r="F406">
        <v>26.347000000000001</v>
      </c>
      <c r="G406">
        <v>17.45</v>
      </c>
      <c r="H406">
        <v>116.121</v>
      </c>
      <c r="I406">
        <v>5.4160000000000004</v>
      </c>
      <c r="J406">
        <v>-7.1479999999999997</v>
      </c>
      <c r="K406">
        <v>-5.3339999999999996</v>
      </c>
      <c r="L406">
        <v>105.571</v>
      </c>
      <c r="M406">
        <v>4.3390000000000004</v>
      </c>
    </row>
    <row r="407" spans="1:13">
      <c r="A407">
        <v>4</v>
      </c>
      <c r="B407">
        <v>20</v>
      </c>
      <c r="C407">
        <v>21</v>
      </c>
      <c r="D407">
        <v>1</v>
      </c>
      <c r="E407" t="s">
        <v>715</v>
      </c>
      <c r="F407">
        <v>-131.96299999999999</v>
      </c>
      <c r="G407">
        <v>-85.712999999999994</v>
      </c>
      <c r="H407">
        <v>-117.967</v>
      </c>
      <c r="I407">
        <v>-5.6</v>
      </c>
      <c r="J407">
        <v>7.1390000000000002</v>
      </c>
      <c r="K407">
        <v>5.327</v>
      </c>
      <c r="L407">
        <v>-106.511</v>
      </c>
      <c r="M407">
        <v>-4.5060000000000002</v>
      </c>
    </row>
    <row r="408" spans="1:13">
      <c r="A408">
        <v>4</v>
      </c>
      <c r="B408">
        <v>20</v>
      </c>
      <c r="C408">
        <v>21</v>
      </c>
      <c r="D408">
        <v>1</v>
      </c>
      <c r="E408" t="s">
        <v>716</v>
      </c>
      <c r="F408">
        <v>37.881999999999998</v>
      </c>
      <c r="G408">
        <v>24.369</v>
      </c>
      <c r="H408">
        <v>-58.52</v>
      </c>
      <c r="I408">
        <v>-2.754</v>
      </c>
      <c r="J408">
        <v>3.5720000000000001</v>
      </c>
      <c r="K408">
        <v>2.665</v>
      </c>
      <c r="L408">
        <v>-53.021000000000001</v>
      </c>
      <c r="M408">
        <v>-2.2109999999999999</v>
      </c>
    </row>
    <row r="409" spans="1:13">
      <c r="A409">
        <v>4</v>
      </c>
      <c r="B409">
        <v>20</v>
      </c>
      <c r="C409">
        <v>21</v>
      </c>
      <c r="D409">
        <v>1</v>
      </c>
      <c r="E409" t="s">
        <v>717</v>
      </c>
      <c r="F409">
        <v>-117.038</v>
      </c>
      <c r="G409">
        <v>-75.950999999999993</v>
      </c>
      <c r="H409">
        <v>-58.52</v>
      </c>
      <c r="I409">
        <v>-2.754</v>
      </c>
      <c r="J409">
        <v>3.5720000000000001</v>
      </c>
      <c r="K409">
        <v>2.665</v>
      </c>
      <c r="L409">
        <v>-53.021000000000001</v>
      </c>
      <c r="M409">
        <v>-2.2109999999999999</v>
      </c>
    </row>
    <row r="410" spans="1:13">
      <c r="A410">
        <v>5</v>
      </c>
      <c r="B410">
        <v>5</v>
      </c>
      <c r="C410">
        <v>11</v>
      </c>
      <c r="D410">
        <v>6</v>
      </c>
      <c r="E410" t="s">
        <v>714</v>
      </c>
      <c r="F410">
        <v>-26.044</v>
      </c>
      <c r="G410">
        <v>-17.882999999999999</v>
      </c>
      <c r="H410">
        <v>0.72599999999999998</v>
      </c>
      <c r="I410">
        <v>45.24</v>
      </c>
      <c r="J410">
        <v>-6.4560000000000004</v>
      </c>
      <c r="K410">
        <v>-4.8179999999999996</v>
      </c>
      <c r="L410">
        <v>0.35299999999999998</v>
      </c>
      <c r="M410">
        <v>46.781999999999996</v>
      </c>
    </row>
    <row r="411" spans="1:13">
      <c r="A411">
        <v>5</v>
      </c>
      <c r="B411">
        <v>5</v>
      </c>
      <c r="C411">
        <v>11</v>
      </c>
      <c r="D411">
        <v>6</v>
      </c>
      <c r="E411" t="s">
        <v>715</v>
      </c>
      <c r="F411">
        <v>-17.654</v>
      </c>
      <c r="G411">
        <v>-12.362</v>
      </c>
      <c r="H411">
        <v>-0.63800000000000001</v>
      </c>
      <c r="I411">
        <v>-39.841000000000001</v>
      </c>
      <c r="J411">
        <v>5.7030000000000003</v>
      </c>
      <c r="K411">
        <v>4.2560000000000002</v>
      </c>
      <c r="L411">
        <v>-0.308</v>
      </c>
      <c r="M411">
        <v>-41.365000000000002</v>
      </c>
    </row>
    <row r="412" spans="1:13">
      <c r="A412">
        <v>5</v>
      </c>
      <c r="B412">
        <v>5</v>
      </c>
      <c r="C412">
        <v>11</v>
      </c>
      <c r="D412">
        <v>6</v>
      </c>
      <c r="E412" t="s">
        <v>716</v>
      </c>
      <c r="F412">
        <v>30.204999999999998</v>
      </c>
      <c r="G412">
        <v>20.870999999999999</v>
      </c>
      <c r="H412">
        <v>-0.26700000000000002</v>
      </c>
      <c r="I412">
        <v>-16.681999999999999</v>
      </c>
      <c r="J412">
        <v>2.3839999999999999</v>
      </c>
      <c r="K412">
        <v>1.7789999999999999</v>
      </c>
      <c r="L412">
        <v>-0.13</v>
      </c>
      <c r="M412">
        <v>-17.283999999999999</v>
      </c>
    </row>
    <row r="413" spans="1:13">
      <c r="A413">
        <v>5</v>
      </c>
      <c r="B413">
        <v>5</v>
      </c>
      <c r="C413">
        <v>11</v>
      </c>
      <c r="D413">
        <v>6</v>
      </c>
      <c r="E413" t="s">
        <v>717</v>
      </c>
      <c r="F413">
        <v>-26.914999999999999</v>
      </c>
      <c r="G413">
        <v>-18.704999999999998</v>
      </c>
      <c r="H413">
        <v>-0.26700000000000002</v>
      </c>
      <c r="I413">
        <v>-16.681999999999999</v>
      </c>
      <c r="J413">
        <v>2.3839999999999999</v>
      </c>
      <c r="K413">
        <v>1.7789999999999999</v>
      </c>
      <c r="L413">
        <v>-0.13</v>
      </c>
      <c r="M413">
        <v>-17.283999999999999</v>
      </c>
    </row>
    <row r="414" spans="1:13">
      <c r="A414">
        <v>5</v>
      </c>
      <c r="B414">
        <v>5</v>
      </c>
      <c r="C414">
        <v>11</v>
      </c>
      <c r="D414">
        <v>5</v>
      </c>
      <c r="E414" t="s">
        <v>714</v>
      </c>
      <c r="F414">
        <v>-45.488</v>
      </c>
      <c r="G414">
        <v>-31.655999999999999</v>
      </c>
      <c r="H414">
        <v>1.73</v>
      </c>
      <c r="I414">
        <v>111.84699999999999</v>
      </c>
      <c r="J414">
        <v>-16.254000000000001</v>
      </c>
      <c r="K414">
        <v>-12.13</v>
      </c>
      <c r="L414">
        <v>0.77100000000000002</v>
      </c>
      <c r="M414">
        <v>119.291</v>
      </c>
    </row>
    <row r="415" spans="1:13">
      <c r="A415">
        <v>5</v>
      </c>
      <c r="B415">
        <v>5</v>
      </c>
      <c r="C415">
        <v>11</v>
      </c>
      <c r="D415">
        <v>5</v>
      </c>
      <c r="E415" t="s">
        <v>715</v>
      </c>
      <c r="F415">
        <v>-21.117999999999999</v>
      </c>
      <c r="G415">
        <v>-15.499000000000001</v>
      </c>
      <c r="H415">
        <v>-1.581</v>
      </c>
      <c r="I415">
        <v>-102.277</v>
      </c>
      <c r="J415">
        <v>14.869</v>
      </c>
      <c r="K415">
        <v>11.096</v>
      </c>
      <c r="L415">
        <v>-0.70299999999999996</v>
      </c>
      <c r="M415">
        <v>-109.14</v>
      </c>
    </row>
    <row r="416" spans="1:13">
      <c r="A416">
        <v>5</v>
      </c>
      <c r="B416">
        <v>5</v>
      </c>
      <c r="C416">
        <v>11</v>
      </c>
      <c r="D416">
        <v>5</v>
      </c>
      <c r="E416" t="s">
        <v>716</v>
      </c>
      <c r="F416">
        <v>46.216000000000001</v>
      </c>
      <c r="G416">
        <v>32.543999999999997</v>
      </c>
      <c r="H416">
        <v>-0.64900000000000002</v>
      </c>
      <c r="I416">
        <v>-41.984999999999999</v>
      </c>
      <c r="J416">
        <v>6.1029999999999998</v>
      </c>
      <c r="K416">
        <v>4.5540000000000003</v>
      </c>
      <c r="L416">
        <v>-0.28899999999999998</v>
      </c>
      <c r="M416">
        <v>-44.79</v>
      </c>
    </row>
    <row r="417" spans="1:13">
      <c r="A417">
        <v>5</v>
      </c>
      <c r="B417">
        <v>5</v>
      </c>
      <c r="C417">
        <v>11</v>
      </c>
      <c r="D417">
        <v>5</v>
      </c>
      <c r="E417" t="s">
        <v>717</v>
      </c>
      <c r="F417">
        <v>-36.658999999999999</v>
      </c>
      <c r="G417">
        <v>-26.207999999999998</v>
      </c>
      <c r="H417">
        <v>-0.64900000000000002</v>
      </c>
      <c r="I417">
        <v>-41.984999999999999</v>
      </c>
      <c r="J417">
        <v>6.1029999999999998</v>
      </c>
      <c r="K417">
        <v>4.5540000000000003</v>
      </c>
      <c r="L417">
        <v>-0.28899999999999998</v>
      </c>
      <c r="M417">
        <v>-44.79</v>
      </c>
    </row>
    <row r="418" spans="1:13">
      <c r="A418">
        <v>5</v>
      </c>
      <c r="B418">
        <v>5</v>
      </c>
      <c r="C418">
        <v>11</v>
      </c>
      <c r="D418">
        <v>4</v>
      </c>
      <c r="E418" t="s">
        <v>714</v>
      </c>
      <c r="F418">
        <v>-44.813000000000002</v>
      </c>
      <c r="G418">
        <v>-31.276</v>
      </c>
      <c r="H418">
        <v>2.3250000000000002</v>
      </c>
      <c r="I418">
        <v>159.255</v>
      </c>
      <c r="J418">
        <v>-23.004999999999999</v>
      </c>
      <c r="K418">
        <v>-17.167999999999999</v>
      </c>
      <c r="L418">
        <v>0.90700000000000003</v>
      </c>
      <c r="M418">
        <v>169.94499999999999</v>
      </c>
    </row>
    <row r="419" spans="1:13">
      <c r="A419">
        <v>5</v>
      </c>
      <c r="B419">
        <v>5</v>
      </c>
      <c r="C419">
        <v>11</v>
      </c>
      <c r="D419">
        <v>4</v>
      </c>
      <c r="E419" t="s">
        <v>715</v>
      </c>
      <c r="F419">
        <v>-22.234999999999999</v>
      </c>
      <c r="G419">
        <v>-16.228000000000002</v>
      </c>
      <c r="H419">
        <v>-2.149</v>
      </c>
      <c r="I419">
        <v>-147.04300000000001</v>
      </c>
      <c r="J419">
        <v>21.254999999999999</v>
      </c>
      <c r="K419">
        <v>15.862</v>
      </c>
      <c r="L419">
        <v>-0.84</v>
      </c>
      <c r="M419">
        <v>-156.958</v>
      </c>
    </row>
    <row r="420" spans="1:13">
      <c r="A420">
        <v>5</v>
      </c>
      <c r="B420">
        <v>5</v>
      </c>
      <c r="C420">
        <v>11</v>
      </c>
      <c r="D420">
        <v>4</v>
      </c>
      <c r="E420" t="s">
        <v>716</v>
      </c>
      <c r="F420">
        <v>45.865000000000002</v>
      </c>
      <c r="G420">
        <v>32.326000000000001</v>
      </c>
      <c r="H420">
        <v>-0.877</v>
      </c>
      <c r="I420">
        <v>-60.058</v>
      </c>
      <c r="J420">
        <v>8.6780000000000008</v>
      </c>
      <c r="K420">
        <v>6.476</v>
      </c>
      <c r="L420">
        <v>-0.34300000000000003</v>
      </c>
      <c r="M420">
        <v>-64.099000000000004</v>
      </c>
    </row>
    <row r="421" spans="1:13">
      <c r="A421">
        <v>5</v>
      </c>
      <c r="B421">
        <v>5</v>
      </c>
      <c r="C421">
        <v>11</v>
      </c>
      <c r="D421">
        <v>4</v>
      </c>
      <c r="E421" t="s">
        <v>717</v>
      </c>
      <c r="F421">
        <v>-37.01</v>
      </c>
      <c r="G421">
        <v>-26.425999999999998</v>
      </c>
      <c r="H421">
        <v>-0.877</v>
      </c>
      <c r="I421">
        <v>-60.058</v>
      </c>
      <c r="J421">
        <v>8.6780000000000008</v>
      </c>
      <c r="K421">
        <v>6.476</v>
      </c>
      <c r="L421">
        <v>-0.34300000000000003</v>
      </c>
      <c r="M421">
        <v>-64.099000000000004</v>
      </c>
    </row>
    <row r="422" spans="1:13">
      <c r="A422">
        <v>5</v>
      </c>
      <c r="B422">
        <v>5</v>
      </c>
      <c r="C422">
        <v>11</v>
      </c>
      <c r="D422">
        <v>3</v>
      </c>
      <c r="E422" t="s">
        <v>714</v>
      </c>
      <c r="F422">
        <v>-42.042999999999999</v>
      </c>
      <c r="G422">
        <v>-29.379000000000001</v>
      </c>
      <c r="H422">
        <v>2.714</v>
      </c>
      <c r="I422">
        <v>194.589</v>
      </c>
      <c r="J422">
        <v>-27.943999999999999</v>
      </c>
      <c r="K422">
        <v>-20.853999999999999</v>
      </c>
      <c r="L422">
        <v>0.93100000000000005</v>
      </c>
      <c r="M422">
        <v>205.96</v>
      </c>
    </row>
    <row r="423" spans="1:13">
      <c r="A423">
        <v>5</v>
      </c>
      <c r="B423">
        <v>5</v>
      </c>
      <c r="C423">
        <v>11</v>
      </c>
      <c r="D423">
        <v>3</v>
      </c>
      <c r="E423" t="s">
        <v>715</v>
      </c>
      <c r="F423">
        <v>-25.204000000000001</v>
      </c>
      <c r="G423">
        <v>-18.263000000000002</v>
      </c>
      <c r="H423">
        <v>-2.496</v>
      </c>
      <c r="I423">
        <v>-179.63800000000001</v>
      </c>
      <c r="J423">
        <v>25.783000000000001</v>
      </c>
      <c r="K423">
        <v>19.241</v>
      </c>
      <c r="L423">
        <v>-0.85</v>
      </c>
      <c r="M423">
        <v>-190.20599999999999</v>
      </c>
    </row>
    <row r="424" spans="1:13">
      <c r="A424">
        <v>5</v>
      </c>
      <c r="B424">
        <v>5</v>
      </c>
      <c r="C424">
        <v>11</v>
      </c>
      <c r="D424">
        <v>3</v>
      </c>
      <c r="E424" t="s">
        <v>716</v>
      </c>
      <c r="F424">
        <v>44.738999999999997</v>
      </c>
      <c r="G424">
        <v>31.556000000000001</v>
      </c>
      <c r="H424">
        <v>-1.022</v>
      </c>
      <c r="I424">
        <v>-73.378</v>
      </c>
      <c r="J424">
        <v>10.535</v>
      </c>
      <c r="K424">
        <v>7.8620000000000001</v>
      </c>
      <c r="L424">
        <v>-0.34899999999999998</v>
      </c>
      <c r="M424">
        <v>-77.680000000000007</v>
      </c>
    </row>
    <row r="425" spans="1:13">
      <c r="A425">
        <v>5</v>
      </c>
      <c r="B425">
        <v>5</v>
      </c>
      <c r="C425">
        <v>11</v>
      </c>
      <c r="D425">
        <v>3</v>
      </c>
      <c r="E425" t="s">
        <v>717</v>
      </c>
      <c r="F425">
        <v>-38.136000000000003</v>
      </c>
      <c r="G425">
        <v>-27.196000000000002</v>
      </c>
      <c r="H425">
        <v>-1.022</v>
      </c>
      <c r="I425">
        <v>-73.378</v>
      </c>
      <c r="J425">
        <v>10.535</v>
      </c>
      <c r="K425">
        <v>7.8620000000000001</v>
      </c>
      <c r="L425">
        <v>-0.34899999999999998</v>
      </c>
      <c r="M425">
        <v>-77.680000000000007</v>
      </c>
    </row>
    <row r="426" spans="1:13">
      <c r="A426">
        <v>5</v>
      </c>
      <c r="B426">
        <v>5</v>
      </c>
      <c r="C426">
        <v>11</v>
      </c>
      <c r="D426">
        <v>2</v>
      </c>
      <c r="E426" t="s">
        <v>714</v>
      </c>
      <c r="F426">
        <v>-36.725000000000001</v>
      </c>
      <c r="G426">
        <v>-25.725999999999999</v>
      </c>
      <c r="H426">
        <v>2.3769999999999998</v>
      </c>
      <c r="I426">
        <v>202.86600000000001</v>
      </c>
      <c r="J426">
        <v>-27.972999999999999</v>
      </c>
      <c r="K426">
        <v>-20.876000000000001</v>
      </c>
      <c r="L426">
        <v>0.438</v>
      </c>
      <c r="M426">
        <v>213.16</v>
      </c>
    </row>
    <row r="427" spans="1:13">
      <c r="A427">
        <v>5</v>
      </c>
      <c r="B427">
        <v>5</v>
      </c>
      <c r="C427">
        <v>11</v>
      </c>
      <c r="D427">
        <v>2</v>
      </c>
      <c r="E427" t="s">
        <v>715</v>
      </c>
      <c r="F427">
        <v>-29.966999999999999</v>
      </c>
      <c r="G427">
        <v>-21.529</v>
      </c>
      <c r="H427">
        <v>-2.1589999999999998</v>
      </c>
      <c r="I427">
        <v>-183.53100000000001</v>
      </c>
      <c r="J427">
        <v>25.334</v>
      </c>
      <c r="K427">
        <v>18.905999999999999</v>
      </c>
      <c r="L427">
        <v>-0.40699999999999997</v>
      </c>
      <c r="M427">
        <v>-192.9</v>
      </c>
    </row>
    <row r="428" spans="1:13">
      <c r="A428">
        <v>5</v>
      </c>
      <c r="B428">
        <v>5</v>
      </c>
      <c r="C428">
        <v>11</v>
      </c>
      <c r="D428">
        <v>2</v>
      </c>
      <c r="E428" t="s">
        <v>716</v>
      </c>
      <c r="F428">
        <v>42.762999999999998</v>
      </c>
      <c r="G428">
        <v>30.199000000000002</v>
      </c>
      <c r="H428">
        <v>-0.88900000000000001</v>
      </c>
      <c r="I428">
        <v>-75.763999999999996</v>
      </c>
      <c r="J428">
        <v>10.452</v>
      </c>
      <c r="K428">
        <v>7.8</v>
      </c>
      <c r="L428">
        <v>-0.16600000000000001</v>
      </c>
      <c r="M428">
        <v>-79.62</v>
      </c>
    </row>
    <row r="429" spans="1:13">
      <c r="A429">
        <v>5</v>
      </c>
      <c r="B429">
        <v>5</v>
      </c>
      <c r="C429">
        <v>11</v>
      </c>
      <c r="D429">
        <v>2</v>
      </c>
      <c r="E429" t="s">
        <v>717</v>
      </c>
      <c r="F429">
        <v>-40.112000000000002</v>
      </c>
      <c r="G429">
        <v>-28.553000000000001</v>
      </c>
      <c r="H429">
        <v>-0.88900000000000001</v>
      </c>
      <c r="I429">
        <v>-75.763999999999996</v>
      </c>
      <c r="J429">
        <v>10.452</v>
      </c>
      <c r="K429">
        <v>7.8</v>
      </c>
      <c r="L429">
        <v>-0.16600000000000001</v>
      </c>
      <c r="M429">
        <v>-79.62</v>
      </c>
    </row>
    <row r="430" spans="1:13">
      <c r="A430">
        <v>5</v>
      </c>
      <c r="B430">
        <v>5</v>
      </c>
      <c r="C430">
        <v>11</v>
      </c>
      <c r="D430">
        <v>1</v>
      </c>
      <c r="E430" t="s">
        <v>714</v>
      </c>
      <c r="F430">
        <v>-62.515000000000001</v>
      </c>
      <c r="G430">
        <v>-44</v>
      </c>
      <c r="H430">
        <v>-0.93500000000000005</v>
      </c>
      <c r="I430">
        <v>139.20699999999999</v>
      </c>
      <c r="J430">
        <v>-13.547000000000001</v>
      </c>
      <c r="K430">
        <v>-10.109</v>
      </c>
      <c r="L430">
        <v>-0.71099999999999997</v>
      </c>
      <c r="M430">
        <v>137.108</v>
      </c>
    </row>
    <row r="431" spans="1:13">
      <c r="A431">
        <v>5</v>
      </c>
      <c r="B431">
        <v>5</v>
      </c>
      <c r="C431">
        <v>11</v>
      </c>
      <c r="D431">
        <v>1</v>
      </c>
      <c r="E431" t="s">
        <v>715</v>
      </c>
      <c r="F431">
        <v>-5.5640000000000001</v>
      </c>
      <c r="G431">
        <v>-4.2590000000000003</v>
      </c>
      <c r="H431">
        <v>0.91500000000000004</v>
      </c>
      <c r="I431">
        <v>-136.131</v>
      </c>
      <c r="J431">
        <v>13.35</v>
      </c>
      <c r="K431">
        <v>9.9619999999999997</v>
      </c>
      <c r="L431">
        <v>0.67900000000000005</v>
      </c>
      <c r="M431">
        <v>-134.36500000000001</v>
      </c>
    </row>
    <row r="432" spans="1:13">
      <c r="A432">
        <v>5</v>
      </c>
      <c r="B432">
        <v>5</v>
      </c>
      <c r="C432">
        <v>11</v>
      </c>
      <c r="D432">
        <v>1</v>
      </c>
      <c r="E432" t="s">
        <v>716</v>
      </c>
      <c r="F432">
        <v>52.603999999999999</v>
      </c>
      <c r="G432">
        <v>37.167999999999999</v>
      </c>
      <c r="H432">
        <v>0.36299999999999999</v>
      </c>
      <c r="I432">
        <v>-53.988</v>
      </c>
      <c r="J432">
        <v>5.274</v>
      </c>
      <c r="K432">
        <v>3.9359999999999999</v>
      </c>
      <c r="L432">
        <v>0.27300000000000002</v>
      </c>
      <c r="M432">
        <v>-53.23</v>
      </c>
    </row>
    <row r="433" spans="1:13">
      <c r="A433">
        <v>5</v>
      </c>
      <c r="B433">
        <v>5</v>
      </c>
      <c r="C433">
        <v>11</v>
      </c>
      <c r="D433">
        <v>1</v>
      </c>
      <c r="E433" t="s">
        <v>717</v>
      </c>
      <c r="F433">
        <v>-30.271000000000001</v>
      </c>
      <c r="G433">
        <v>-21.584</v>
      </c>
      <c r="H433">
        <v>0.36299999999999999</v>
      </c>
      <c r="I433">
        <v>-53.988</v>
      </c>
      <c r="J433">
        <v>5.274</v>
      </c>
      <c r="K433">
        <v>3.9359999999999999</v>
      </c>
      <c r="L433">
        <v>0.27300000000000002</v>
      </c>
      <c r="M433">
        <v>-53.23</v>
      </c>
    </row>
    <row r="434" spans="1:13">
      <c r="A434">
        <v>5</v>
      </c>
      <c r="B434">
        <v>11</v>
      </c>
      <c r="C434">
        <v>17</v>
      </c>
      <c r="D434">
        <v>6</v>
      </c>
      <c r="E434" t="s">
        <v>714</v>
      </c>
      <c r="F434">
        <v>-19.555</v>
      </c>
      <c r="G434">
        <v>-13.239000000000001</v>
      </c>
      <c r="H434">
        <v>0.621</v>
      </c>
      <c r="I434">
        <v>38.496000000000002</v>
      </c>
      <c r="J434">
        <v>-5.4580000000000002</v>
      </c>
      <c r="K434">
        <v>-4.0730000000000004</v>
      </c>
      <c r="L434">
        <v>0.30599999999999999</v>
      </c>
      <c r="M434">
        <v>39.496000000000002</v>
      </c>
    </row>
    <row r="435" spans="1:13">
      <c r="A435">
        <v>5</v>
      </c>
      <c r="B435">
        <v>11</v>
      </c>
      <c r="C435">
        <v>17</v>
      </c>
      <c r="D435">
        <v>6</v>
      </c>
      <c r="E435" t="s">
        <v>715</v>
      </c>
      <c r="F435">
        <v>-16.065000000000001</v>
      </c>
      <c r="G435">
        <v>-11.473000000000001</v>
      </c>
      <c r="H435">
        <v>-0.72099999999999997</v>
      </c>
      <c r="I435">
        <v>-44.710999999999999</v>
      </c>
      <c r="J435">
        <v>6.335</v>
      </c>
      <c r="K435">
        <v>4.7270000000000003</v>
      </c>
      <c r="L435">
        <v>-0.35499999999999998</v>
      </c>
      <c r="M435">
        <v>-45.825000000000003</v>
      </c>
    </row>
    <row r="436" spans="1:13">
      <c r="A436">
        <v>5</v>
      </c>
      <c r="B436">
        <v>11</v>
      </c>
      <c r="C436">
        <v>17</v>
      </c>
      <c r="D436">
        <v>6</v>
      </c>
      <c r="E436" t="s">
        <v>716</v>
      </c>
      <c r="F436">
        <v>26.518999999999998</v>
      </c>
      <c r="G436">
        <v>18.231999999999999</v>
      </c>
      <c r="H436">
        <v>-0.29199999999999998</v>
      </c>
      <c r="I436">
        <v>-18.088000000000001</v>
      </c>
      <c r="J436">
        <v>2.5640000000000001</v>
      </c>
      <c r="K436">
        <v>1.913</v>
      </c>
      <c r="L436">
        <v>-0.14399999999999999</v>
      </c>
      <c r="M436">
        <v>-18.547999999999998</v>
      </c>
    </row>
    <row r="437" spans="1:13">
      <c r="A437">
        <v>5</v>
      </c>
      <c r="B437">
        <v>11</v>
      </c>
      <c r="C437">
        <v>17</v>
      </c>
      <c r="D437">
        <v>6</v>
      </c>
      <c r="E437" t="s">
        <v>717</v>
      </c>
      <c r="F437">
        <v>-25.001000000000001</v>
      </c>
      <c r="G437">
        <v>-17.463999999999999</v>
      </c>
      <c r="H437">
        <v>-0.29199999999999998</v>
      </c>
      <c r="I437">
        <v>-18.088000000000001</v>
      </c>
      <c r="J437">
        <v>2.5640000000000001</v>
      </c>
      <c r="K437">
        <v>1.913</v>
      </c>
      <c r="L437">
        <v>-0.14399999999999999</v>
      </c>
      <c r="M437">
        <v>-18.547999999999998</v>
      </c>
    </row>
    <row r="438" spans="1:13">
      <c r="A438">
        <v>5</v>
      </c>
      <c r="B438">
        <v>11</v>
      </c>
      <c r="C438">
        <v>17</v>
      </c>
      <c r="D438">
        <v>5</v>
      </c>
      <c r="E438" t="s">
        <v>714</v>
      </c>
      <c r="F438">
        <v>-26.167999999999999</v>
      </c>
      <c r="G438">
        <v>-18.123000000000001</v>
      </c>
      <c r="H438">
        <v>1.6020000000000001</v>
      </c>
      <c r="I438">
        <v>103.23099999999999</v>
      </c>
      <c r="J438">
        <v>-14.989000000000001</v>
      </c>
      <c r="K438">
        <v>-11.185</v>
      </c>
      <c r="L438">
        <v>0.71899999999999997</v>
      </c>
      <c r="M438">
        <v>109.956</v>
      </c>
    </row>
    <row r="439" spans="1:13">
      <c r="A439">
        <v>5</v>
      </c>
      <c r="B439">
        <v>11</v>
      </c>
      <c r="C439">
        <v>17</v>
      </c>
      <c r="D439">
        <v>5</v>
      </c>
      <c r="E439" t="s">
        <v>715</v>
      </c>
      <c r="F439">
        <v>-27.558</v>
      </c>
      <c r="G439">
        <v>-20.007000000000001</v>
      </c>
      <c r="H439">
        <v>-1.764</v>
      </c>
      <c r="I439">
        <v>-113.636</v>
      </c>
      <c r="J439">
        <v>16.495999999999999</v>
      </c>
      <c r="K439">
        <v>12.311</v>
      </c>
      <c r="L439">
        <v>-0.79200000000000004</v>
      </c>
      <c r="M439">
        <v>-121.015</v>
      </c>
    </row>
    <row r="440" spans="1:13">
      <c r="A440">
        <v>5</v>
      </c>
      <c r="B440">
        <v>11</v>
      </c>
      <c r="C440">
        <v>17</v>
      </c>
      <c r="D440">
        <v>5</v>
      </c>
      <c r="E440" t="s">
        <v>716</v>
      </c>
      <c r="F440">
        <v>37.073</v>
      </c>
      <c r="G440">
        <v>26.087</v>
      </c>
      <c r="H440">
        <v>-0.73199999999999998</v>
      </c>
      <c r="I440">
        <v>-47.145000000000003</v>
      </c>
      <c r="J440">
        <v>6.8449999999999998</v>
      </c>
      <c r="K440">
        <v>5.1079999999999997</v>
      </c>
      <c r="L440">
        <v>-0.32900000000000001</v>
      </c>
      <c r="M440">
        <v>-50.210999999999999</v>
      </c>
    </row>
    <row r="441" spans="1:13">
      <c r="A441">
        <v>5</v>
      </c>
      <c r="B441">
        <v>11</v>
      </c>
      <c r="C441">
        <v>17</v>
      </c>
      <c r="D441">
        <v>5</v>
      </c>
      <c r="E441" t="s">
        <v>717</v>
      </c>
      <c r="F441">
        <v>-37.677</v>
      </c>
      <c r="G441">
        <v>-26.905000000000001</v>
      </c>
      <c r="H441">
        <v>-0.73199999999999998</v>
      </c>
      <c r="I441">
        <v>-47.145000000000003</v>
      </c>
      <c r="J441">
        <v>6.8449999999999998</v>
      </c>
      <c r="K441">
        <v>5.1079999999999997</v>
      </c>
      <c r="L441">
        <v>-0.32900000000000001</v>
      </c>
      <c r="M441">
        <v>-50.210999999999999</v>
      </c>
    </row>
    <row r="442" spans="1:13">
      <c r="A442">
        <v>5</v>
      </c>
      <c r="B442">
        <v>11</v>
      </c>
      <c r="C442">
        <v>17</v>
      </c>
      <c r="D442">
        <v>4</v>
      </c>
      <c r="E442" t="s">
        <v>714</v>
      </c>
      <c r="F442">
        <v>-27.248999999999999</v>
      </c>
      <c r="G442">
        <v>-18.89</v>
      </c>
      <c r="H442">
        <v>2.238</v>
      </c>
      <c r="I442">
        <v>153.03100000000001</v>
      </c>
      <c r="J442">
        <v>-22.111000000000001</v>
      </c>
      <c r="K442">
        <v>-16.501000000000001</v>
      </c>
      <c r="L442">
        <v>0.876</v>
      </c>
      <c r="M442">
        <v>163.261</v>
      </c>
    </row>
    <row r="443" spans="1:13">
      <c r="A443">
        <v>5</v>
      </c>
      <c r="B443">
        <v>11</v>
      </c>
      <c r="C443">
        <v>17</v>
      </c>
      <c r="D443">
        <v>4</v>
      </c>
      <c r="E443" t="s">
        <v>715</v>
      </c>
      <c r="F443">
        <v>-27.04</v>
      </c>
      <c r="G443">
        <v>-19.638000000000002</v>
      </c>
      <c r="H443">
        <v>-2.4239999999999999</v>
      </c>
      <c r="I443">
        <v>-165.917</v>
      </c>
      <c r="J443">
        <v>23.959</v>
      </c>
      <c r="K443">
        <v>17.88</v>
      </c>
      <c r="L443">
        <v>-0.94699999999999995</v>
      </c>
      <c r="M443">
        <v>-176.97300000000001</v>
      </c>
    </row>
    <row r="444" spans="1:13">
      <c r="A444">
        <v>5</v>
      </c>
      <c r="B444">
        <v>11</v>
      </c>
      <c r="C444">
        <v>17</v>
      </c>
      <c r="D444">
        <v>4</v>
      </c>
      <c r="E444" t="s">
        <v>716</v>
      </c>
      <c r="F444">
        <v>37.42</v>
      </c>
      <c r="G444">
        <v>26.332999999999998</v>
      </c>
      <c r="H444">
        <v>-1.014</v>
      </c>
      <c r="I444">
        <v>-69.335999999999999</v>
      </c>
      <c r="J444">
        <v>10.015000000000001</v>
      </c>
      <c r="K444">
        <v>7.4740000000000002</v>
      </c>
      <c r="L444">
        <v>-0.39600000000000002</v>
      </c>
      <c r="M444">
        <v>-73.963999999999999</v>
      </c>
    </row>
    <row r="445" spans="1:13">
      <c r="A445">
        <v>5</v>
      </c>
      <c r="B445">
        <v>11</v>
      </c>
      <c r="C445">
        <v>17</v>
      </c>
      <c r="D445">
        <v>4</v>
      </c>
      <c r="E445" t="s">
        <v>717</v>
      </c>
      <c r="F445">
        <v>-37.33</v>
      </c>
      <c r="G445">
        <v>-26.658999999999999</v>
      </c>
      <c r="H445">
        <v>-1.014</v>
      </c>
      <c r="I445">
        <v>-69.335999999999999</v>
      </c>
      <c r="J445">
        <v>10.015000000000001</v>
      </c>
      <c r="K445">
        <v>7.4740000000000002</v>
      </c>
      <c r="L445">
        <v>-0.39600000000000002</v>
      </c>
      <c r="M445">
        <v>-73.963999999999999</v>
      </c>
    </row>
    <row r="446" spans="1:13">
      <c r="A446">
        <v>5</v>
      </c>
      <c r="B446">
        <v>11</v>
      </c>
      <c r="C446">
        <v>17</v>
      </c>
      <c r="D446">
        <v>3</v>
      </c>
      <c r="E446" t="s">
        <v>714</v>
      </c>
      <c r="F446">
        <v>-28.766999999999999</v>
      </c>
      <c r="G446">
        <v>-20.021999999999998</v>
      </c>
      <c r="H446">
        <v>2.6440000000000001</v>
      </c>
      <c r="I446">
        <v>190.50299999999999</v>
      </c>
      <c r="J446">
        <v>-27.324000000000002</v>
      </c>
      <c r="K446">
        <v>-20.390999999999998</v>
      </c>
      <c r="L446">
        <v>0.89700000000000002</v>
      </c>
      <c r="M446">
        <v>201.565</v>
      </c>
    </row>
    <row r="447" spans="1:13">
      <c r="A447">
        <v>5</v>
      </c>
      <c r="B447">
        <v>11</v>
      </c>
      <c r="C447">
        <v>17</v>
      </c>
      <c r="D447">
        <v>3</v>
      </c>
      <c r="E447" t="s">
        <v>715</v>
      </c>
      <c r="F447">
        <v>-25.789000000000001</v>
      </c>
      <c r="G447">
        <v>-18.687999999999999</v>
      </c>
      <c r="H447">
        <v>-2.87</v>
      </c>
      <c r="I447">
        <v>-206.02699999999999</v>
      </c>
      <c r="J447">
        <v>29.568999999999999</v>
      </c>
      <c r="K447">
        <v>22.065999999999999</v>
      </c>
      <c r="L447">
        <v>-0.98099999999999998</v>
      </c>
      <c r="M447">
        <v>-217.93899999999999</v>
      </c>
    </row>
    <row r="448" spans="1:13">
      <c r="A448">
        <v>5</v>
      </c>
      <c r="B448">
        <v>11</v>
      </c>
      <c r="C448">
        <v>17</v>
      </c>
      <c r="D448">
        <v>3</v>
      </c>
      <c r="E448" t="s">
        <v>716</v>
      </c>
      <c r="F448">
        <v>38.021999999999998</v>
      </c>
      <c r="G448">
        <v>26.786000000000001</v>
      </c>
      <c r="H448">
        <v>-1.1990000000000001</v>
      </c>
      <c r="I448">
        <v>-86.201999999999998</v>
      </c>
      <c r="J448">
        <v>12.368</v>
      </c>
      <c r="K448">
        <v>9.23</v>
      </c>
      <c r="L448">
        <v>-0.40799999999999997</v>
      </c>
      <c r="M448">
        <v>-91.195999999999998</v>
      </c>
    </row>
    <row r="449" spans="1:13">
      <c r="A449">
        <v>5</v>
      </c>
      <c r="B449">
        <v>11</v>
      </c>
      <c r="C449">
        <v>17</v>
      </c>
      <c r="D449">
        <v>3</v>
      </c>
      <c r="E449" t="s">
        <v>717</v>
      </c>
      <c r="F449">
        <v>-36.728000000000002</v>
      </c>
      <c r="G449">
        <v>-26.206</v>
      </c>
      <c r="H449">
        <v>-1.1990000000000001</v>
      </c>
      <c r="I449">
        <v>-86.201999999999998</v>
      </c>
      <c r="J449">
        <v>12.368</v>
      </c>
      <c r="K449">
        <v>9.23</v>
      </c>
      <c r="L449">
        <v>-0.40799999999999997</v>
      </c>
      <c r="M449">
        <v>-91.195999999999998</v>
      </c>
    </row>
    <row r="450" spans="1:13">
      <c r="A450">
        <v>5</v>
      </c>
      <c r="B450">
        <v>11</v>
      </c>
      <c r="C450">
        <v>17</v>
      </c>
      <c r="D450">
        <v>2</v>
      </c>
      <c r="E450" t="s">
        <v>714</v>
      </c>
      <c r="F450">
        <v>-31.545999999999999</v>
      </c>
      <c r="G450">
        <v>-22.082999999999998</v>
      </c>
      <c r="H450">
        <v>2.3119999999999998</v>
      </c>
      <c r="I450">
        <v>197.18199999999999</v>
      </c>
      <c r="J450">
        <v>-27.189</v>
      </c>
      <c r="K450">
        <v>-20.29</v>
      </c>
      <c r="L450">
        <v>0.42799999999999999</v>
      </c>
      <c r="M450">
        <v>207.10400000000001</v>
      </c>
    </row>
    <row r="451" spans="1:13">
      <c r="A451">
        <v>5</v>
      </c>
      <c r="B451">
        <v>11</v>
      </c>
      <c r="C451">
        <v>17</v>
      </c>
      <c r="D451">
        <v>2</v>
      </c>
      <c r="E451" t="s">
        <v>715</v>
      </c>
      <c r="F451">
        <v>-22.931999999999999</v>
      </c>
      <c r="G451">
        <v>-16.565999999999999</v>
      </c>
      <c r="H451">
        <v>-2.5350000000000001</v>
      </c>
      <c r="I451">
        <v>-216.87</v>
      </c>
      <c r="J451">
        <v>29.879000000000001</v>
      </c>
      <c r="K451">
        <v>22.297000000000001</v>
      </c>
      <c r="L451">
        <v>-0.46</v>
      </c>
      <c r="M451">
        <v>-227.744</v>
      </c>
    </row>
    <row r="452" spans="1:13">
      <c r="A452">
        <v>5</v>
      </c>
      <c r="B452">
        <v>11</v>
      </c>
      <c r="C452">
        <v>17</v>
      </c>
      <c r="D452">
        <v>2</v>
      </c>
      <c r="E452" t="s">
        <v>716</v>
      </c>
      <c r="F452">
        <v>39.247999999999998</v>
      </c>
      <c r="G452">
        <v>27.696000000000002</v>
      </c>
      <c r="H452">
        <v>-1.054</v>
      </c>
      <c r="I452">
        <v>-90.010999999999996</v>
      </c>
      <c r="J452">
        <v>12.406000000000001</v>
      </c>
      <c r="K452">
        <v>9.2579999999999991</v>
      </c>
      <c r="L452">
        <v>-0.193</v>
      </c>
      <c r="M452">
        <v>-94.531999999999996</v>
      </c>
    </row>
    <row r="453" spans="1:13">
      <c r="A453">
        <v>5</v>
      </c>
      <c r="B453">
        <v>11</v>
      </c>
      <c r="C453">
        <v>17</v>
      </c>
      <c r="D453">
        <v>2</v>
      </c>
      <c r="E453" t="s">
        <v>717</v>
      </c>
      <c r="F453">
        <v>-35.502000000000002</v>
      </c>
      <c r="G453">
        <v>-25.295999999999999</v>
      </c>
      <c r="H453">
        <v>-1.054</v>
      </c>
      <c r="I453">
        <v>-90.010999999999996</v>
      </c>
      <c r="J453">
        <v>12.406000000000001</v>
      </c>
      <c r="K453">
        <v>9.2579999999999991</v>
      </c>
      <c r="L453">
        <v>-0.193</v>
      </c>
      <c r="M453">
        <v>-94.531999999999996</v>
      </c>
    </row>
    <row r="454" spans="1:13">
      <c r="A454">
        <v>5</v>
      </c>
      <c r="B454">
        <v>11</v>
      </c>
      <c r="C454">
        <v>17</v>
      </c>
      <c r="D454">
        <v>1</v>
      </c>
      <c r="E454" t="s">
        <v>714</v>
      </c>
      <c r="F454">
        <v>3.101</v>
      </c>
      <c r="G454">
        <v>2.3479999999999999</v>
      </c>
      <c r="H454">
        <v>-0.85299999999999998</v>
      </c>
      <c r="I454">
        <v>121.919</v>
      </c>
      <c r="J454">
        <v>-10.618</v>
      </c>
      <c r="K454">
        <v>-7.9240000000000004</v>
      </c>
      <c r="L454">
        <v>-0.83</v>
      </c>
      <c r="M454">
        <v>115.999</v>
      </c>
    </row>
    <row r="455" spans="1:13">
      <c r="A455">
        <v>5</v>
      </c>
      <c r="B455">
        <v>11</v>
      </c>
      <c r="C455">
        <v>17</v>
      </c>
      <c r="D455">
        <v>1</v>
      </c>
      <c r="E455" t="s">
        <v>715</v>
      </c>
      <c r="F455">
        <v>-58.564999999999998</v>
      </c>
      <c r="G455">
        <v>-41.677999999999997</v>
      </c>
      <c r="H455">
        <v>0.88100000000000001</v>
      </c>
      <c r="I455">
        <v>-126.01900000000001</v>
      </c>
      <c r="J455">
        <v>10.959</v>
      </c>
      <c r="K455">
        <v>8.1780000000000008</v>
      </c>
      <c r="L455">
        <v>0.85899999999999999</v>
      </c>
      <c r="M455">
        <v>-119.877</v>
      </c>
    </row>
    <row r="456" spans="1:13">
      <c r="A456">
        <v>5</v>
      </c>
      <c r="B456">
        <v>11</v>
      </c>
      <c r="C456">
        <v>17</v>
      </c>
      <c r="D456">
        <v>1</v>
      </c>
      <c r="E456" t="s">
        <v>716</v>
      </c>
      <c r="F456">
        <v>23.969000000000001</v>
      </c>
      <c r="G456">
        <v>16.925000000000001</v>
      </c>
      <c r="H456">
        <v>0.377</v>
      </c>
      <c r="I456">
        <v>-53.9</v>
      </c>
      <c r="J456">
        <v>4.6909999999999998</v>
      </c>
      <c r="K456">
        <v>3.5</v>
      </c>
      <c r="L456">
        <v>0.36699999999999999</v>
      </c>
      <c r="M456">
        <v>-51.277000000000001</v>
      </c>
    </row>
    <row r="457" spans="1:13">
      <c r="A457">
        <v>5</v>
      </c>
      <c r="B457">
        <v>11</v>
      </c>
      <c r="C457">
        <v>17</v>
      </c>
      <c r="D457">
        <v>1</v>
      </c>
      <c r="E457" t="s">
        <v>717</v>
      </c>
      <c r="F457">
        <v>-50.780999999999999</v>
      </c>
      <c r="G457">
        <v>-36.067</v>
      </c>
      <c r="H457">
        <v>0.377</v>
      </c>
      <c r="I457">
        <v>-53.9</v>
      </c>
      <c r="J457">
        <v>4.6909999999999998</v>
      </c>
      <c r="K457">
        <v>3.5</v>
      </c>
      <c r="L457">
        <v>0.36699999999999999</v>
      </c>
      <c r="M457">
        <v>-51.277000000000001</v>
      </c>
    </row>
    <row r="458" spans="1:13">
      <c r="A458">
        <v>6</v>
      </c>
      <c r="B458">
        <v>6</v>
      </c>
      <c r="C458">
        <v>12</v>
      </c>
      <c r="D458">
        <v>6</v>
      </c>
      <c r="E458" t="s">
        <v>714</v>
      </c>
      <c r="F458">
        <v>-18.792000000000002</v>
      </c>
      <c r="G458">
        <v>-12.118</v>
      </c>
      <c r="H458">
        <v>0.249</v>
      </c>
      <c r="I458">
        <v>28.532</v>
      </c>
      <c r="J458">
        <v>-2.274</v>
      </c>
      <c r="K458">
        <v>-1.6970000000000001</v>
      </c>
      <c r="L458">
        <v>0.121</v>
      </c>
      <c r="M458">
        <v>30.082000000000001</v>
      </c>
    </row>
    <row r="459" spans="1:13">
      <c r="A459">
        <v>6</v>
      </c>
      <c r="B459">
        <v>6</v>
      </c>
      <c r="C459">
        <v>12</v>
      </c>
      <c r="D459">
        <v>6</v>
      </c>
      <c r="E459" t="s">
        <v>715</v>
      </c>
      <c r="F459">
        <v>-25.012</v>
      </c>
      <c r="G459">
        <v>-16.05</v>
      </c>
      <c r="H459">
        <v>-0.30299999999999999</v>
      </c>
      <c r="I459">
        <v>-34.695</v>
      </c>
      <c r="J459">
        <v>2.76</v>
      </c>
      <c r="K459">
        <v>2.06</v>
      </c>
      <c r="L459">
        <v>-0.14799999999999999</v>
      </c>
      <c r="M459">
        <v>-36.482999999999997</v>
      </c>
    </row>
    <row r="460" spans="1:13">
      <c r="A460">
        <v>6</v>
      </c>
      <c r="B460">
        <v>6</v>
      </c>
      <c r="C460">
        <v>12</v>
      </c>
      <c r="D460">
        <v>6</v>
      </c>
      <c r="E460" t="s">
        <v>716</v>
      </c>
      <c r="F460">
        <v>33.307000000000002</v>
      </c>
      <c r="G460">
        <v>21.439</v>
      </c>
      <c r="H460">
        <v>-0.108</v>
      </c>
      <c r="I460">
        <v>-12.397</v>
      </c>
      <c r="J460">
        <v>0.98699999999999999</v>
      </c>
      <c r="K460">
        <v>0.73699999999999999</v>
      </c>
      <c r="L460">
        <v>-5.2999999999999999E-2</v>
      </c>
      <c r="M460">
        <v>-13.052</v>
      </c>
    </row>
    <row r="461" spans="1:13">
      <c r="A461">
        <v>6</v>
      </c>
      <c r="B461">
        <v>6</v>
      </c>
      <c r="C461">
        <v>12</v>
      </c>
      <c r="D461">
        <v>6</v>
      </c>
      <c r="E461" t="s">
        <v>717</v>
      </c>
      <c r="F461">
        <v>-35.747</v>
      </c>
      <c r="G461">
        <v>-22.981999999999999</v>
      </c>
      <c r="H461">
        <v>-0.108</v>
      </c>
      <c r="I461">
        <v>-12.397</v>
      </c>
      <c r="J461">
        <v>0.98699999999999999</v>
      </c>
      <c r="K461">
        <v>0.73699999999999999</v>
      </c>
      <c r="L461">
        <v>-5.2999999999999999E-2</v>
      </c>
      <c r="M461">
        <v>-13.052</v>
      </c>
    </row>
    <row r="462" spans="1:13">
      <c r="A462">
        <v>6</v>
      </c>
      <c r="B462">
        <v>6</v>
      </c>
      <c r="C462">
        <v>12</v>
      </c>
      <c r="D462">
        <v>5</v>
      </c>
      <c r="E462" t="s">
        <v>714</v>
      </c>
      <c r="F462">
        <v>-32.616999999999997</v>
      </c>
      <c r="G462">
        <v>-21.146000000000001</v>
      </c>
      <c r="H462">
        <v>0.59299999999999997</v>
      </c>
      <c r="I462">
        <v>70.388000000000005</v>
      </c>
      <c r="J462">
        <v>-5.6849999999999996</v>
      </c>
      <c r="K462">
        <v>-4.242</v>
      </c>
      <c r="L462">
        <v>0.26900000000000002</v>
      </c>
      <c r="M462">
        <v>75.72</v>
      </c>
    </row>
    <row r="463" spans="1:13">
      <c r="A463">
        <v>6</v>
      </c>
      <c r="B463">
        <v>6</v>
      </c>
      <c r="C463">
        <v>12</v>
      </c>
      <c r="D463">
        <v>5</v>
      </c>
      <c r="E463" t="s">
        <v>715</v>
      </c>
      <c r="F463">
        <v>-23.234999999999999</v>
      </c>
      <c r="G463">
        <v>-15.215</v>
      </c>
      <c r="H463">
        <v>-0.73799999999999999</v>
      </c>
      <c r="I463">
        <v>-87.650999999999996</v>
      </c>
      <c r="J463">
        <v>7.0739999999999998</v>
      </c>
      <c r="K463">
        <v>5.2789999999999999</v>
      </c>
      <c r="L463">
        <v>-0.33400000000000002</v>
      </c>
      <c r="M463">
        <v>-94.272999999999996</v>
      </c>
    </row>
    <row r="464" spans="1:13">
      <c r="A464">
        <v>6</v>
      </c>
      <c r="B464">
        <v>6</v>
      </c>
      <c r="C464">
        <v>12</v>
      </c>
      <c r="D464">
        <v>5</v>
      </c>
      <c r="E464" t="s">
        <v>716</v>
      </c>
      <c r="F464">
        <v>43.991</v>
      </c>
      <c r="G464">
        <v>28.600999999999999</v>
      </c>
      <c r="H464">
        <v>-0.26100000000000001</v>
      </c>
      <c r="I464">
        <v>-30.988</v>
      </c>
      <c r="J464">
        <v>2.5019999999999998</v>
      </c>
      <c r="K464">
        <v>1.867</v>
      </c>
      <c r="L464">
        <v>-0.11799999999999999</v>
      </c>
      <c r="M464">
        <v>-33.332000000000001</v>
      </c>
    </row>
    <row r="465" spans="1:13">
      <c r="A465">
        <v>6</v>
      </c>
      <c r="B465">
        <v>6</v>
      </c>
      <c r="C465">
        <v>12</v>
      </c>
      <c r="D465">
        <v>5</v>
      </c>
      <c r="E465" t="s">
        <v>717</v>
      </c>
      <c r="F465">
        <v>-40.311999999999998</v>
      </c>
      <c r="G465">
        <v>-26.274999999999999</v>
      </c>
      <c r="H465">
        <v>-0.26100000000000001</v>
      </c>
      <c r="I465">
        <v>-30.988</v>
      </c>
      <c r="J465">
        <v>2.5019999999999998</v>
      </c>
      <c r="K465">
        <v>1.867</v>
      </c>
      <c r="L465">
        <v>-0.11799999999999999</v>
      </c>
      <c r="M465">
        <v>-33.332000000000001</v>
      </c>
    </row>
    <row r="466" spans="1:13">
      <c r="A466">
        <v>6</v>
      </c>
      <c r="B466">
        <v>6</v>
      </c>
      <c r="C466">
        <v>12</v>
      </c>
      <c r="D466">
        <v>4</v>
      </c>
      <c r="E466" t="s">
        <v>714</v>
      </c>
      <c r="F466">
        <v>-31.646999999999998</v>
      </c>
      <c r="G466">
        <v>-20.556999999999999</v>
      </c>
      <c r="H466">
        <v>0.79200000000000004</v>
      </c>
      <c r="I466">
        <v>98.93</v>
      </c>
      <c r="J466">
        <v>-7.9870000000000001</v>
      </c>
      <c r="K466">
        <v>-5.96</v>
      </c>
      <c r="L466">
        <v>0.315</v>
      </c>
      <c r="M466">
        <v>106.386</v>
      </c>
    </row>
    <row r="467" spans="1:13">
      <c r="A467">
        <v>6</v>
      </c>
      <c r="B467">
        <v>6</v>
      </c>
      <c r="C467">
        <v>12</v>
      </c>
      <c r="D467">
        <v>4</v>
      </c>
      <c r="E467" t="s">
        <v>715</v>
      </c>
      <c r="F467">
        <v>-24.623000000000001</v>
      </c>
      <c r="G467">
        <v>-16.088000000000001</v>
      </c>
      <c r="H467">
        <v>-0.99299999999999999</v>
      </c>
      <c r="I467">
        <v>-123.99</v>
      </c>
      <c r="J467">
        <v>10.002000000000001</v>
      </c>
      <c r="K467">
        <v>7.4640000000000004</v>
      </c>
      <c r="L467">
        <v>-0.39500000000000002</v>
      </c>
      <c r="M467">
        <v>-133.285</v>
      </c>
    </row>
    <row r="468" spans="1:13">
      <c r="A468">
        <v>6</v>
      </c>
      <c r="B468">
        <v>6</v>
      </c>
      <c r="C468">
        <v>12</v>
      </c>
      <c r="D468">
        <v>4</v>
      </c>
      <c r="E468" t="s">
        <v>716</v>
      </c>
      <c r="F468">
        <v>43.529000000000003</v>
      </c>
      <c r="G468">
        <v>28.314</v>
      </c>
      <c r="H468">
        <v>-0.35</v>
      </c>
      <c r="I468">
        <v>-43.71</v>
      </c>
      <c r="J468">
        <v>3.5270000000000001</v>
      </c>
      <c r="K468">
        <v>2.6320000000000001</v>
      </c>
      <c r="L468">
        <v>-0.13900000000000001</v>
      </c>
      <c r="M468">
        <v>-46.994</v>
      </c>
    </row>
    <row r="469" spans="1:13">
      <c r="A469">
        <v>6</v>
      </c>
      <c r="B469">
        <v>6</v>
      </c>
      <c r="C469">
        <v>12</v>
      </c>
      <c r="D469">
        <v>4</v>
      </c>
      <c r="E469" t="s">
        <v>717</v>
      </c>
      <c r="F469">
        <v>-40.774000000000001</v>
      </c>
      <c r="G469">
        <v>-26.562000000000001</v>
      </c>
      <c r="H469">
        <v>-0.35</v>
      </c>
      <c r="I469">
        <v>-43.71</v>
      </c>
      <c r="J469">
        <v>3.5270000000000001</v>
      </c>
      <c r="K469">
        <v>2.6320000000000001</v>
      </c>
      <c r="L469">
        <v>-0.13900000000000001</v>
      </c>
      <c r="M469">
        <v>-46.994</v>
      </c>
    </row>
    <row r="470" spans="1:13">
      <c r="A470">
        <v>6</v>
      </c>
      <c r="B470">
        <v>6</v>
      </c>
      <c r="C470">
        <v>12</v>
      </c>
      <c r="D470">
        <v>3</v>
      </c>
      <c r="E470" t="s">
        <v>714</v>
      </c>
      <c r="F470">
        <v>-30.228000000000002</v>
      </c>
      <c r="G470">
        <v>-19.638000000000002</v>
      </c>
      <c r="H470">
        <v>0.91600000000000004</v>
      </c>
      <c r="I470">
        <v>120.331</v>
      </c>
      <c r="J470">
        <v>-9.6929999999999996</v>
      </c>
      <c r="K470">
        <v>-7.2329999999999997</v>
      </c>
      <c r="L470">
        <v>0.313</v>
      </c>
      <c r="M470">
        <v>128.39400000000001</v>
      </c>
    </row>
    <row r="471" spans="1:13">
      <c r="A471">
        <v>6</v>
      </c>
      <c r="B471">
        <v>6</v>
      </c>
      <c r="C471">
        <v>12</v>
      </c>
      <c r="D471">
        <v>3</v>
      </c>
      <c r="E471" t="s">
        <v>715</v>
      </c>
      <c r="F471">
        <v>-26.963000000000001</v>
      </c>
      <c r="G471">
        <v>-17.600999999999999</v>
      </c>
      <c r="H471">
        <v>-1.1579999999999999</v>
      </c>
      <c r="I471">
        <v>-151.477</v>
      </c>
      <c r="J471">
        <v>12.205</v>
      </c>
      <c r="K471">
        <v>9.1080000000000005</v>
      </c>
      <c r="L471">
        <v>-0.39900000000000002</v>
      </c>
      <c r="M471">
        <v>-161.54400000000001</v>
      </c>
    </row>
    <row r="472" spans="1:13">
      <c r="A472">
        <v>6</v>
      </c>
      <c r="B472">
        <v>6</v>
      </c>
      <c r="C472">
        <v>12</v>
      </c>
      <c r="D472">
        <v>3</v>
      </c>
      <c r="E472" t="s">
        <v>716</v>
      </c>
      <c r="F472">
        <v>42.792000000000002</v>
      </c>
      <c r="G472">
        <v>27.837</v>
      </c>
      <c r="H472">
        <v>-0.40699999999999997</v>
      </c>
      <c r="I472">
        <v>-53.295999999999999</v>
      </c>
      <c r="J472">
        <v>4.2939999999999996</v>
      </c>
      <c r="K472">
        <v>3.2040000000000002</v>
      </c>
      <c r="L472">
        <v>-0.14000000000000001</v>
      </c>
      <c r="M472">
        <v>-56.850999999999999</v>
      </c>
    </row>
    <row r="473" spans="1:13">
      <c r="A473">
        <v>6</v>
      </c>
      <c r="B473">
        <v>6</v>
      </c>
      <c r="C473">
        <v>12</v>
      </c>
      <c r="D473">
        <v>3</v>
      </c>
      <c r="E473" t="s">
        <v>717</v>
      </c>
      <c r="F473">
        <v>-41.511000000000003</v>
      </c>
      <c r="G473">
        <v>-27.039000000000001</v>
      </c>
      <c r="H473">
        <v>-0.40699999999999997</v>
      </c>
      <c r="I473">
        <v>-53.295999999999999</v>
      </c>
      <c r="J473">
        <v>4.2939999999999996</v>
      </c>
      <c r="K473">
        <v>3.2040000000000002</v>
      </c>
      <c r="L473">
        <v>-0.14000000000000001</v>
      </c>
      <c r="M473">
        <v>-56.850999999999999</v>
      </c>
    </row>
    <row r="474" spans="1:13">
      <c r="A474">
        <v>6</v>
      </c>
      <c r="B474">
        <v>6</v>
      </c>
      <c r="C474">
        <v>12</v>
      </c>
      <c r="D474">
        <v>2</v>
      </c>
      <c r="E474" t="s">
        <v>714</v>
      </c>
      <c r="F474">
        <v>-25.338000000000001</v>
      </c>
      <c r="G474">
        <v>-16.463999999999999</v>
      </c>
      <c r="H474">
        <v>0.76200000000000001</v>
      </c>
      <c r="I474">
        <v>114.821</v>
      </c>
      <c r="J474">
        <v>-9.0419999999999998</v>
      </c>
      <c r="K474">
        <v>-6.7480000000000002</v>
      </c>
      <c r="L474">
        <v>0.155</v>
      </c>
      <c r="M474">
        <v>121.59699999999999</v>
      </c>
    </row>
    <row r="475" spans="1:13">
      <c r="A475">
        <v>6</v>
      </c>
      <c r="B475">
        <v>6</v>
      </c>
      <c r="C475">
        <v>12</v>
      </c>
      <c r="D475">
        <v>2</v>
      </c>
      <c r="E475" t="s">
        <v>715</v>
      </c>
      <c r="F475">
        <v>-31.504999999999999</v>
      </c>
      <c r="G475">
        <v>-20.547999999999998</v>
      </c>
      <c r="H475">
        <v>-0.95399999999999996</v>
      </c>
      <c r="I475">
        <v>-143.98699999999999</v>
      </c>
      <c r="J475">
        <v>11.335000000000001</v>
      </c>
      <c r="K475">
        <v>8.4589999999999996</v>
      </c>
      <c r="L475">
        <v>-0.192</v>
      </c>
      <c r="M475">
        <v>-152.43</v>
      </c>
    </row>
    <row r="476" spans="1:13">
      <c r="A476">
        <v>6</v>
      </c>
      <c r="B476">
        <v>6</v>
      </c>
      <c r="C476">
        <v>12</v>
      </c>
      <c r="D476">
        <v>2</v>
      </c>
      <c r="E476" t="s">
        <v>716</v>
      </c>
      <c r="F476">
        <v>40.942</v>
      </c>
      <c r="G476">
        <v>26.637</v>
      </c>
      <c r="H476">
        <v>-0.33600000000000002</v>
      </c>
      <c r="I476">
        <v>-50.746000000000002</v>
      </c>
      <c r="J476">
        <v>3.9950000000000001</v>
      </c>
      <c r="K476">
        <v>2.9820000000000002</v>
      </c>
      <c r="L476">
        <v>-6.8000000000000005E-2</v>
      </c>
      <c r="M476">
        <v>-53.731000000000002</v>
      </c>
    </row>
    <row r="477" spans="1:13">
      <c r="A477">
        <v>6</v>
      </c>
      <c r="B477">
        <v>6</v>
      </c>
      <c r="C477">
        <v>12</v>
      </c>
      <c r="D477">
        <v>2</v>
      </c>
      <c r="E477" t="s">
        <v>717</v>
      </c>
      <c r="F477">
        <v>-43.360999999999997</v>
      </c>
      <c r="G477">
        <v>-28.239000000000001</v>
      </c>
      <c r="H477">
        <v>-0.33600000000000002</v>
      </c>
      <c r="I477">
        <v>-50.746000000000002</v>
      </c>
      <c r="J477">
        <v>3.9950000000000001</v>
      </c>
      <c r="K477">
        <v>2.9820000000000002</v>
      </c>
      <c r="L477">
        <v>-6.8000000000000005E-2</v>
      </c>
      <c r="M477">
        <v>-53.731000000000002</v>
      </c>
    </row>
    <row r="478" spans="1:13">
      <c r="A478">
        <v>6</v>
      </c>
      <c r="B478">
        <v>6</v>
      </c>
      <c r="C478">
        <v>12</v>
      </c>
      <c r="D478">
        <v>1</v>
      </c>
      <c r="E478" t="s">
        <v>714</v>
      </c>
      <c r="F478">
        <v>-47.756</v>
      </c>
      <c r="G478">
        <v>-31.068999999999999</v>
      </c>
      <c r="H478">
        <v>0.13400000000000001</v>
      </c>
      <c r="I478">
        <v>23.753</v>
      </c>
      <c r="J478">
        <v>-1.81</v>
      </c>
      <c r="K478">
        <v>-1.35</v>
      </c>
      <c r="L478">
        <v>-1E-3</v>
      </c>
      <c r="M478">
        <v>25.024000000000001</v>
      </c>
    </row>
    <row r="479" spans="1:13">
      <c r="A479">
        <v>6</v>
      </c>
      <c r="B479">
        <v>6</v>
      </c>
      <c r="C479">
        <v>12</v>
      </c>
      <c r="D479">
        <v>1</v>
      </c>
      <c r="E479" t="s">
        <v>715</v>
      </c>
      <c r="F479">
        <v>-23.064</v>
      </c>
      <c r="G479">
        <v>-15.035</v>
      </c>
      <c r="H479">
        <v>-0.26200000000000001</v>
      </c>
      <c r="I479">
        <v>-46.351999999999997</v>
      </c>
      <c r="J479">
        <v>3.5339999999999998</v>
      </c>
      <c r="K479">
        <v>2.637</v>
      </c>
      <c r="L479">
        <v>1E-3</v>
      </c>
      <c r="M479">
        <v>-48.804000000000002</v>
      </c>
    </row>
    <row r="480" spans="1:13">
      <c r="A480">
        <v>6</v>
      </c>
      <c r="B480">
        <v>6</v>
      </c>
      <c r="C480">
        <v>12</v>
      </c>
      <c r="D480">
        <v>1</v>
      </c>
      <c r="E480" t="s">
        <v>716</v>
      </c>
      <c r="F480">
        <v>46.993000000000002</v>
      </c>
      <c r="G480">
        <v>30.582000000000001</v>
      </c>
      <c r="H480">
        <v>-7.8E-2</v>
      </c>
      <c r="I480">
        <v>-13.746</v>
      </c>
      <c r="J480">
        <v>1.048</v>
      </c>
      <c r="K480">
        <v>0.78200000000000003</v>
      </c>
      <c r="L480">
        <v>0</v>
      </c>
      <c r="M480">
        <v>-14.476000000000001</v>
      </c>
    </row>
    <row r="481" spans="1:13">
      <c r="A481">
        <v>6</v>
      </c>
      <c r="B481">
        <v>6</v>
      </c>
      <c r="C481">
        <v>12</v>
      </c>
      <c r="D481">
        <v>1</v>
      </c>
      <c r="E481" t="s">
        <v>717</v>
      </c>
      <c r="F481">
        <v>-37.31</v>
      </c>
      <c r="G481">
        <v>-24.294</v>
      </c>
      <c r="H481">
        <v>-7.8E-2</v>
      </c>
      <c r="I481">
        <v>-13.746</v>
      </c>
      <c r="J481">
        <v>1.048</v>
      </c>
      <c r="K481">
        <v>0.78200000000000003</v>
      </c>
      <c r="L481">
        <v>0</v>
      </c>
      <c r="M481">
        <v>-14.476000000000001</v>
      </c>
    </row>
    <row r="482" spans="1:13">
      <c r="A482">
        <v>6</v>
      </c>
      <c r="B482">
        <v>12</v>
      </c>
      <c r="C482">
        <v>18</v>
      </c>
      <c r="D482">
        <v>6</v>
      </c>
      <c r="E482" t="s">
        <v>714</v>
      </c>
      <c r="F482">
        <v>-21.212</v>
      </c>
      <c r="G482">
        <v>-13.535</v>
      </c>
      <c r="H482">
        <v>0.3</v>
      </c>
      <c r="I482">
        <v>34.146000000000001</v>
      </c>
      <c r="J482">
        <v>-2.6960000000000002</v>
      </c>
      <c r="K482">
        <v>-2.012</v>
      </c>
      <c r="L482">
        <v>0.15</v>
      </c>
      <c r="M482">
        <v>35.61</v>
      </c>
    </row>
    <row r="483" spans="1:13">
      <c r="A483">
        <v>6</v>
      </c>
      <c r="B483">
        <v>12</v>
      </c>
      <c r="C483">
        <v>18</v>
      </c>
      <c r="D483">
        <v>6</v>
      </c>
      <c r="E483" t="s">
        <v>715</v>
      </c>
      <c r="F483">
        <v>-15.058</v>
      </c>
      <c r="G483">
        <v>-9.7629999999999999</v>
      </c>
      <c r="H483">
        <v>-0.24399999999999999</v>
      </c>
      <c r="I483">
        <v>-27.925000000000001</v>
      </c>
      <c r="J483">
        <v>2.2160000000000002</v>
      </c>
      <c r="K483">
        <v>1.6539999999999999</v>
      </c>
      <c r="L483">
        <v>-0.121</v>
      </c>
      <c r="M483">
        <v>-29.300999999999998</v>
      </c>
    </row>
    <row r="484" spans="1:13">
      <c r="A484">
        <v>6</v>
      </c>
      <c r="B484">
        <v>12</v>
      </c>
      <c r="C484">
        <v>18</v>
      </c>
      <c r="D484">
        <v>6</v>
      </c>
      <c r="E484" t="s">
        <v>716</v>
      </c>
      <c r="F484">
        <v>32.479999999999997</v>
      </c>
      <c r="G484">
        <v>20.853000000000002</v>
      </c>
      <c r="H484">
        <v>-0.11799999999999999</v>
      </c>
      <c r="I484">
        <v>-13.493</v>
      </c>
      <c r="J484">
        <v>1.0680000000000001</v>
      </c>
      <c r="K484">
        <v>0.79700000000000004</v>
      </c>
      <c r="L484">
        <v>-5.8999999999999997E-2</v>
      </c>
      <c r="M484">
        <v>-14.111000000000001</v>
      </c>
    </row>
    <row r="485" spans="1:13">
      <c r="A485">
        <v>6</v>
      </c>
      <c r="B485">
        <v>12</v>
      </c>
      <c r="C485">
        <v>18</v>
      </c>
      <c r="D485">
        <v>6</v>
      </c>
      <c r="E485" t="s">
        <v>717</v>
      </c>
      <c r="F485">
        <v>-29.803999999999998</v>
      </c>
      <c r="G485">
        <v>-19.213000000000001</v>
      </c>
      <c r="H485">
        <v>-0.11799999999999999</v>
      </c>
      <c r="I485">
        <v>-13.493</v>
      </c>
      <c r="J485">
        <v>1.0680000000000001</v>
      </c>
      <c r="K485">
        <v>0.79700000000000004</v>
      </c>
      <c r="L485">
        <v>-5.8999999999999997E-2</v>
      </c>
      <c r="M485">
        <v>-14.111000000000001</v>
      </c>
    </row>
    <row r="486" spans="1:13">
      <c r="A486">
        <v>6</v>
      </c>
      <c r="B486">
        <v>12</v>
      </c>
      <c r="C486">
        <v>18</v>
      </c>
      <c r="D486">
        <v>5</v>
      </c>
      <c r="E486" t="s">
        <v>714</v>
      </c>
      <c r="F486">
        <v>-18.161999999999999</v>
      </c>
      <c r="G486">
        <v>-11.817</v>
      </c>
      <c r="H486">
        <v>0.753</v>
      </c>
      <c r="I486">
        <v>89.043999999999997</v>
      </c>
      <c r="J486">
        <v>-7.1760000000000002</v>
      </c>
      <c r="K486">
        <v>-5.3550000000000004</v>
      </c>
      <c r="L486">
        <v>0.34300000000000003</v>
      </c>
      <c r="M486">
        <v>95.635999999999996</v>
      </c>
    </row>
    <row r="487" spans="1:13">
      <c r="A487">
        <v>6</v>
      </c>
      <c r="B487">
        <v>12</v>
      </c>
      <c r="C487">
        <v>18</v>
      </c>
      <c r="D487">
        <v>5</v>
      </c>
      <c r="E487" t="s">
        <v>715</v>
      </c>
      <c r="F487">
        <v>-26.567</v>
      </c>
      <c r="G487">
        <v>-17.295000000000002</v>
      </c>
      <c r="H487">
        <v>-0.59299999999999997</v>
      </c>
      <c r="I487">
        <v>-70.087000000000003</v>
      </c>
      <c r="J487">
        <v>5.6550000000000002</v>
      </c>
      <c r="K487">
        <v>4.22</v>
      </c>
      <c r="L487">
        <v>-0.27</v>
      </c>
      <c r="M487">
        <v>-75.314999999999998</v>
      </c>
    </row>
    <row r="488" spans="1:13">
      <c r="A488">
        <v>6</v>
      </c>
      <c r="B488">
        <v>12</v>
      </c>
      <c r="C488">
        <v>18</v>
      </c>
      <c r="D488">
        <v>5</v>
      </c>
      <c r="E488" t="s">
        <v>716</v>
      </c>
      <c r="F488">
        <v>36.192</v>
      </c>
      <c r="G488">
        <v>23.556999999999999</v>
      </c>
      <c r="H488">
        <v>-0.29199999999999998</v>
      </c>
      <c r="I488">
        <v>-34.593000000000004</v>
      </c>
      <c r="J488">
        <v>2.7890000000000001</v>
      </c>
      <c r="K488">
        <v>2.0819999999999999</v>
      </c>
      <c r="L488">
        <v>-0.13300000000000001</v>
      </c>
      <c r="M488">
        <v>-37.162999999999997</v>
      </c>
    </row>
    <row r="489" spans="1:13">
      <c r="A489">
        <v>6</v>
      </c>
      <c r="B489">
        <v>12</v>
      </c>
      <c r="C489">
        <v>18</v>
      </c>
      <c r="D489">
        <v>5</v>
      </c>
      <c r="E489" t="s">
        <v>717</v>
      </c>
      <c r="F489">
        <v>-39.845999999999997</v>
      </c>
      <c r="G489">
        <v>-25.939</v>
      </c>
      <c r="H489">
        <v>-0.29199999999999998</v>
      </c>
      <c r="I489">
        <v>-34.593000000000004</v>
      </c>
      <c r="J489">
        <v>2.7890000000000001</v>
      </c>
      <c r="K489">
        <v>2.0819999999999999</v>
      </c>
      <c r="L489">
        <v>-0.13300000000000001</v>
      </c>
      <c r="M489">
        <v>-37.162999999999997</v>
      </c>
    </row>
    <row r="490" spans="1:13">
      <c r="A490">
        <v>6</v>
      </c>
      <c r="B490">
        <v>12</v>
      </c>
      <c r="C490">
        <v>18</v>
      </c>
      <c r="D490">
        <v>4</v>
      </c>
      <c r="E490" t="s">
        <v>714</v>
      </c>
      <c r="F490">
        <v>-19.684999999999999</v>
      </c>
      <c r="G490">
        <v>-12.804</v>
      </c>
      <c r="H490">
        <v>1.032</v>
      </c>
      <c r="I490">
        <v>128.84299999999999</v>
      </c>
      <c r="J490">
        <v>-10.388999999999999</v>
      </c>
      <c r="K490">
        <v>-7.7530000000000001</v>
      </c>
      <c r="L490">
        <v>0.41199999999999998</v>
      </c>
      <c r="M490">
        <v>138.44300000000001</v>
      </c>
    </row>
    <row r="491" spans="1:13">
      <c r="A491">
        <v>6</v>
      </c>
      <c r="B491">
        <v>12</v>
      </c>
      <c r="C491">
        <v>18</v>
      </c>
      <c r="D491">
        <v>4</v>
      </c>
      <c r="E491" t="s">
        <v>715</v>
      </c>
      <c r="F491">
        <v>-25.675000000000001</v>
      </c>
      <c r="G491">
        <v>-16.725000000000001</v>
      </c>
      <c r="H491">
        <v>-0.80400000000000005</v>
      </c>
      <c r="I491">
        <v>-100.318</v>
      </c>
      <c r="J491">
        <v>8.0969999999999995</v>
      </c>
      <c r="K491">
        <v>6.0419999999999998</v>
      </c>
      <c r="L491">
        <v>-0.32</v>
      </c>
      <c r="M491">
        <v>-107.849</v>
      </c>
    </row>
    <row r="492" spans="1:13">
      <c r="A492">
        <v>6</v>
      </c>
      <c r="B492">
        <v>12</v>
      </c>
      <c r="C492">
        <v>18</v>
      </c>
      <c r="D492">
        <v>4</v>
      </c>
      <c r="E492" t="s">
        <v>716</v>
      </c>
      <c r="F492">
        <v>36.716999999999999</v>
      </c>
      <c r="G492">
        <v>23.896000000000001</v>
      </c>
      <c r="H492">
        <v>-0.39900000000000002</v>
      </c>
      <c r="I492">
        <v>-49.817</v>
      </c>
      <c r="J492">
        <v>4.0190000000000001</v>
      </c>
      <c r="K492">
        <v>2.9990000000000001</v>
      </c>
      <c r="L492">
        <v>-0.159</v>
      </c>
      <c r="M492">
        <v>-53.542000000000002</v>
      </c>
    </row>
    <row r="493" spans="1:13">
      <c r="A493">
        <v>6</v>
      </c>
      <c r="B493">
        <v>12</v>
      </c>
      <c r="C493">
        <v>18</v>
      </c>
      <c r="D493">
        <v>4</v>
      </c>
      <c r="E493" t="s">
        <v>717</v>
      </c>
      <c r="F493">
        <v>-39.320999999999998</v>
      </c>
      <c r="G493">
        <v>-25.6</v>
      </c>
      <c r="H493">
        <v>-0.39900000000000002</v>
      </c>
      <c r="I493">
        <v>-49.817</v>
      </c>
      <c r="J493">
        <v>4.0190000000000001</v>
      </c>
      <c r="K493">
        <v>2.9990000000000001</v>
      </c>
      <c r="L493">
        <v>-0.159</v>
      </c>
      <c r="M493">
        <v>-53.542000000000002</v>
      </c>
    </row>
    <row r="494" spans="1:13">
      <c r="A494">
        <v>6</v>
      </c>
      <c r="B494">
        <v>12</v>
      </c>
      <c r="C494">
        <v>18</v>
      </c>
      <c r="D494">
        <v>3</v>
      </c>
      <c r="E494" t="s">
        <v>714</v>
      </c>
      <c r="F494">
        <v>-21.544</v>
      </c>
      <c r="G494">
        <v>-14.013999999999999</v>
      </c>
      <c r="H494">
        <v>1.2190000000000001</v>
      </c>
      <c r="I494">
        <v>159.59299999999999</v>
      </c>
      <c r="J494">
        <v>-12.853999999999999</v>
      </c>
      <c r="K494">
        <v>-9.593</v>
      </c>
      <c r="L494">
        <v>0.41899999999999998</v>
      </c>
      <c r="M494">
        <v>170.101</v>
      </c>
    </row>
    <row r="495" spans="1:13">
      <c r="A495">
        <v>6</v>
      </c>
      <c r="B495">
        <v>12</v>
      </c>
      <c r="C495">
        <v>18</v>
      </c>
      <c r="D495">
        <v>3</v>
      </c>
      <c r="E495" t="s">
        <v>715</v>
      </c>
      <c r="F495">
        <v>-24.605</v>
      </c>
      <c r="G495">
        <v>-16.027000000000001</v>
      </c>
      <c r="H495">
        <v>-0.93899999999999995</v>
      </c>
      <c r="I495">
        <v>-123.396</v>
      </c>
      <c r="J495">
        <v>9.9359999999999999</v>
      </c>
      <c r="K495">
        <v>7.415</v>
      </c>
      <c r="L495">
        <v>-0.32</v>
      </c>
      <c r="M495">
        <v>-131.60900000000001</v>
      </c>
    </row>
    <row r="496" spans="1:13">
      <c r="A496">
        <v>6</v>
      </c>
      <c r="B496">
        <v>12</v>
      </c>
      <c r="C496">
        <v>18</v>
      </c>
      <c r="D496">
        <v>3</v>
      </c>
      <c r="E496" t="s">
        <v>716</v>
      </c>
      <c r="F496">
        <v>37.353999999999999</v>
      </c>
      <c r="G496">
        <v>24.31</v>
      </c>
      <c r="H496">
        <v>-0.46899999999999997</v>
      </c>
      <c r="I496">
        <v>-61.518999999999998</v>
      </c>
      <c r="J496">
        <v>4.9539999999999997</v>
      </c>
      <c r="K496">
        <v>3.6970000000000001</v>
      </c>
      <c r="L496">
        <v>-0.161</v>
      </c>
      <c r="M496">
        <v>-65.588999999999999</v>
      </c>
    </row>
    <row r="497" spans="1:13">
      <c r="A497">
        <v>6</v>
      </c>
      <c r="B497">
        <v>12</v>
      </c>
      <c r="C497">
        <v>18</v>
      </c>
      <c r="D497">
        <v>3</v>
      </c>
      <c r="E497" t="s">
        <v>717</v>
      </c>
      <c r="F497">
        <v>-38.683999999999997</v>
      </c>
      <c r="G497">
        <v>-25.186</v>
      </c>
      <c r="H497">
        <v>-0.46899999999999997</v>
      </c>
      <c r="I497">
        <v>-61.518999999999998</v>
      </c>
      <c r="J497">
        <v>4.9539999999999997</v>
      </c>
      <c r="K497">
        <v>3.6970000000000001</v>
      </c>
      <c r="L497">
        <v>-0.161</v>
      </c>
      <c r="M497">
        <v>-65.588999999999999</v>
      </c>
    </row>
    <row r="498" spans="1:13">
      <c r="A498">
        <v>6</v>
      </c>
      <c r="B498">
        <v>12</v>
      </c>
      <c r="C498">
        <v>18</v>
      </c>
      <c r="D498">
        <v>2</v>
      </c>
      <c r="E498" t="s">
        <v>714</v>
      </c>
      <c r="F498">
        <v>-25.542000000000002</v>
      </c>
      <c r="G498">
        <v>-16.614000000000001</v>
      </c>
      <c r="H498">
        <v>1.0089999999999999</v>
      </c>
      <c r="I498">
        <v>152.80199999999999</v>
      </c>
      <c r="J498">
        <v>-12.018000000000001</v>
      </c>
      <c r="K498">
        <v>-8.9689999999999994</v>
      </c>
      <c r="L498">
        <v>0.2</v>
      </c>
      <c r="M498">
        <v>161.64699999999999</v>
      </c>
    </row>
    <row r="499" spans="1:13">
      <c r="A499">
        <v>6</v>
      </c>
      <c r="B499">
        <v>12</v>
      </c>
      <c r="C499">
        <v>18</v>
      </c>
      <c r="D499">
        <v>2</v>
      </c>
      <c r="E499" t="s">
        <v>715</v>
      </c>
      <c r="F499">
        <v>-20.443999999999999</v>
      </c>
      <c r="G499">
        <v>-13.32</v>
      </c>
      <c r="H499">
        <v>-0.78300000000000003</v>
      </c>
      <c r="I499">
        <v>-118.221</v>
      </c>
      <c r="J499">
        <v>9.3049999999999997</v>
      </c>
      <c r="K499">
        <v>6.944</v>
      </c>
      <c r="L499">
        <v>-0.158</v>
      </c>
      <c r="M499">
        <v>-125.133</v>
      </c>
    </row>
    <row r="500" spans="1:13">
      <c r="A500">
        <v>6</v>
      </c>
      <c r="B500">
        <v>12</v>
      </c>
      <c r="C500">
        <v>18</v>
      </c>
      <c r="D500">
        <v>2</v>
      </c>
      <c r="E500" t="s">
        <v>716</v>
      </c>
      <c r="F500">
        <v>39.127000000000002</v>
      </c>
      <c r="G500">
        <v>25.463999999999999</v>
      </c>
      <c r="H500">
        <v>-0.39</v>
      </c>
      <c r="I500">
        <v>-58.917999999999999</v>
      </c>
      <c r="J500">
        <v>4.6349999999999998</v>
      </c>
      <c r="K500">
        <v>3.4590000000000001</v>
      </c>
      <c r="L500">
        <v>-7.8E-2</v>
      </c>
      <c r="M500">
        <v>-62.343000000000004</v>
      </c>
    </row>
    <row r="501" spans="1:13">
      <c r="A501">
        <v>6</v>
      </c>
      <c r="B501">
        <v>12</v>
      </c>
      <c r="C501">
        <v>18</v>
      </c>
      <c r="D501">
        <v>2</v>
      </c>
      <c r="E501" t="s">
        <v>717</v>
      </c>
      <c r="F501">
        <v>-36.911000000000001</v>
      </c>
      <c r="G501">
        <v>-24.032</v>
      </c>
      <c r="H501">
        <v>-0.39</v>
      </c>
      <c r="I501">
        <v>-58.917999999999999</v>
      </c>
      <c r="J501">
        <v>4.6349999999999998</v>
      </c>
      <c r="K501">
        <v>3.4590000000000001</v>
      </c>
      <c r="L501">
        <v>-7.8E-2</v>
      </c>
      <c r="M501">
        <v>-62.343000000000004</v>
      </c>
    </row>
    <row r="502" spans="1:13">
      <c r="A502">
        <v>6</v>
      </c>
      <c r="B502">
        <v>12</v>
      </c>
      <c r="C502">
        <v>18</v>
      </c>
      <c r="D502">
        <v>1</v>
      </c>
      <c r="E502" t="s">
        <v>714</v>
      </c>
      <c r="F502">
        <v>-17.247</v>
      </c>
      <c r="G502">
        <v>-11.231</v>
      </c>
      <c r="H502">
        <v>0.27800000000000002</v>
      </c>
      <c r="I502">
        <v>49.706000000000003</v>
      </c>
      <c r="J502">
        <v>-3.7789999999999999</v>
      </c>
      <c r="K502">
        <v>-2.82</v>
      </c>
      <c r="L502">
        <v>-6.0000000000000001E-3</v>
      </c>
      <c r="M502">
        <v>52.255000000000003</v>
      </c>
    </row>
    <row r="503" spans="1:13">
      <c r="A503">
        <v>6</v>
      </c>
      <c r="B503">
        <v>12</v>
      </c>
      <c r="C503">
        <v>18</v>
      </c>
      <c r="D503">
        <v>1</v>
      </c>
      <c r="E503" t="s">
        <v>715</v>
      </c>
      <c r="F503">
        <v>-41.924999999999997</v>
      </c>
      <c r="G503">
        <v>-27.280999999999999</v>
      </c>
      <c r="H503">
        <v>-0.13700000000000001</v>
      </c>
      <c r="I503">
        <v>-24.65</v>
      </c>
      <c r="J503">
        <v>1.8680000000000001</v>
      </c>
      <c r="K503">
        <v>1.3939999999999999</v>
      </c>
      <c r="L503">
        <v>5.0000000000000001E-3</v>
      </c>
      <c r="M503">
        <v>-25.89</v>
      </c>
    </row>
    <row r="504" spans="1:13">
      <c r="A504">
        <v>6</v>
      </c>
      <c r="B504">
        <v>12</v>
      </c>
      <c r="C504">
        <v>18</v>
      </c>
      <c r="D504">
        <v>1</v>
      </c>
      <c r="E504" t="s">
        <v>716</v>
      </c>
      <c r="F504">
        <v>32.654000000000003</v>
      </c>
      <c r="G504">
        <v>21.259</v>
      </c>
      <c r="H504">
        <v>-0.09</v>
      </c>
      <c r="I504">
        <v>-16.164000000000001</v>
      </c>
      <c r="J504">
        <v>1.228</v>
      </c>
      <c r="K504">
        <v>0.91600000000000004</v>
      </c>
      <c r="L504">
        <v>2E-3</v>
      </c>
      <c r="M504">
        <v>-16.988</v>
      </c>
    </row>
    <row r="505" spans="1:13">
      <c r="A505">
        <v>6</v>
      </c>
      <c r="B505">
        <v>12</v>
      </c>
      <c r="C505">
        <v>18</v>
      </c>
      <c r="D505">
        <v>1</v>
      </c>
      <c r="E505" t="s">
        <v>717</v>
      </c>
      <c r="F505">
        <v>-43.384</v>
      </c>
      <c r="G505">
        <v>-28.236999999999998</v>
      </c>
      <c r="H505">
        <v>-0.09</v>
      </c>
      <c r="I505">
        <v>-16.164000000000001</v>
      </c>
      <c r="J505">
        <v>1.228</v>
      </c>
      <c r="K505">
        <v>0.91600000000000004</v>
      </c>
      <c r="L505">
        <v>2E-3</v>
      </c>
      <c r="M505">
        <v>-16.988</v>
      </c>
    </row>
    <row r="506" spans="1:13">
      <c r="A506">
        <v>7</v>
      </c>
      <c r="B506">
        <v>1</v>
      </c>
      <c r="C506">
        <v>7</v>
      </c>
      <c r="D506">
        <v>6</v>
      </c>
      <c r="E506" t="s">
        <v>714</v>
      </c>
      <c r="F506">
        <v>-11.35</v>
      </c>
      <c r="G506">
        <v>-7.8979999999999997</v>
      </c>
      <c r="H506">
        <v>-0.02</v>
      </c>
      <c r="I506">
        <v>28.44</v>
      </c>
      <c r="J506">
        <v>-0.187</v>
      </c>
      <c r="K506">
        <v>-0.14000000000000001</v>
      </c>
      <c r="L506">
        <v>1.2E-2</v>
      </c>
      <c r="M506">
        <v>30.216999999999999</v>
      </c>
    </row>
    <row r="507" spans="1:13">
      <c r="A507">
        <v>7</v>
      </c>
      <c r="B507">
        <v>1</v>
      </c>
      <c r="C507">
        <v>7</v>
      </c>
      <c r="D507">
        <v>6</v>
      </c>
      <c r="E507" t="s">
        <v>715</v>
      </c>
      <c r="F507">
        <v>-21.841999999999999</v>
      </c>
      <c r="G507">
        <v>-15.035</v>
      </c>
      <c r="H507">
        <v>2.5000000000000001E-2</v>
      </c>
      <c r="I507">
        <v>-34.125</v>
      </c>
      <c r="J507">
        <v>0.222</v>
      </c>
      <c r="K507">
        <v>0.16600000000000001</v>
      </c>
      <c r="L507">
        <v>-1.4E-2</v>
      </c>
      <c r="M507">
        <v>-36.082999999999998</v>
      </c>
    </row>
    <row r="508" spans="1:13">
      <c r="A508">
        <v>7</v>
      </c>
      <c r="B508">
        <v>1</v>
      </c>
      <c r="C508">
        <v>7</v>
      </c>
      <c r="D508">
        <v>6</v>
      </c>
      <c r="E508" t="s">
        <v>716</v>
      </c>
      <c r="F508">
        <v>22.867999999999999</v>
      </c>
      <c r="G508">
        <v>15.874000000000001</v>
      </c>
      <c r="H508">
        <v>0.01</v>
      </c>
      <c r="I508">
        <v>-13.903</v>
      </c>
      <c r="J508">
        <v>9.0999999999999998E-2</v>
      </c>
      <c r="K508">
        <v>6.8000000000000005E-2</v>
      </c>
      <c r="L508">
        <v>-6.0000000000000001E-3</v>
      </c>
      <c r="M508">
        <v>-14.734</v>
      </c>
    </row>
    <row r="509" spans="1:13">
      <c r="A509">
        <v>7</v>
      </c>
      <c r="B509">
        <v>1</v>
      </c>
      <c r="C509">
        <v>7</v>
      </c>
      <c r="D509">
        <v>6</v>
      </c>
      <c r="E509" t="s">
        <v>717</v>
      </c>
      <c r="F509">
        <v>-27.532</v>
      </c>
      <c r="G509">
        <v>-19.045999999999999</v>
      </c>
      <c r="H509">
        <v>0.01</v>
      </c>
      <c r="I509">
        <v>-13.903</v>
      </c>
      <c r="J509">
        <v>9.0999999999999998E-2</v>
      </c>
      <c r="K509">
        <v>6.8000000000000005E-2</v>
      </c>
      <c r="L509">
        <v>-6.0000000000000001E-3</v>
      </c>
      <c r="M509">
        <v>-14.734</v>
      </c>
    </row>
    <row r="510" spans="1:13">
      <c r="A510">
        <v>7</v>
      </c>
      <c r="B510">
        <v>1</v>
      </c>
      <c r="C510">
        <v>7</v>
      </c>
      <c r="D510">
        <v>5</v>
      </c>
      <c r="E510" t="s">
        <v>714</v>
      </c>
      <c r="F510">
        <v>-22.388999999999999</v>
      </c>
      <c r="G510">
        <v>-15.698</v>
      </c>
      <c r="H510">
        <v>-4.2999999999999997E-2</v>
      </c>
      <c r="I510">
        <v>71.236999999999995</v>
      </c>
      <c r="J510">
        <v>-0.495</v>
      </c>
      <c r="K510">
        <v>-0.36899999999999999</v>
      </c>
      <c r="L510">
        <v>2.5999999999999999E-2</v>
      </c>
      <c r="M510">
        <v>77.204999999999998</v>
      </c>
    </row>
    <row r="511" spans="1:13">
      <c r="A511">
        <v>7</v>
      </c>
      <c r="B511">
        <v>1</v>
      </c>
      <c r="C511">
        <v>7</v>
      </c>
      <c r="D511">
        <v>5</v>
      </c>
      <c r="E511" t="s">
        <v>715</v>
      </c>
      <c r="F511">
        <v>-22.847999999999999</v>
      </c>
      <c r="G511">
        <v>-16.300999999999998</v>
      </c>
      <c r="H511">
        <v>5.3999999999999999E-2</v>
      </c>
      <c r="I511">
        <v>-89.286000000000001</v>
      </c>
      <c r="J511">
        <v>0.61799999999999999</v>
      </c>
      <c r="K511">
        <v>0.46100000000000002</v>
      </c>
      <c r="L511">
        <v>-3.2000000000000001E-2</v>
      </c>
      <c r="M511">
        <v>-96.715999999999994</v>
      </c>
    </row>
    <row r="512" spans="1:13">
      <c r="A512">
        <v>7</v>
      </c>
      <c r="B512">
        <v>1</v>
      </c>
      <c r="C512">
        <v>7</v>
      </c>
      <c r="D512">
        <v>5</v>
      </c>
      <c r="E512" t="s">
        <v>716</v>
      </c>
      <c r="F512">
        <v>36.46</v>
      </c>
      <c r="G512">
        <v>25.786000000000001</v>
      </c>
      <c r="H512">
        <v>2.1999999999999999E-2</v>
      </c>
      <c r="I512">
        <v>-35.671999999999997</v>
      </c>
      <c r="J512">
        <v>0.247</v>
      </c>
      <c r="K512">
        <v>0.185</v>
      </c>
      <c r="L512">
        <v>-1.2999999999999999E-2</v>
      </c>
      <c r="M512">
        <v>-38.649000000000001</v>
      </c>
    </row>
    <row r="513" spans="1:13">
      <c r="A513">
        <v>7</v>
      </c>
      <c r="B513">
        <v>1</v>
      </c>
      <c r="C513">
        <v>7</v>
      </c>
      <c r="D513">
        <v>5</v>
      </c>
      <c r="E513" t="s">
        <v>717</v>
      </c>
      <c r="F513">
        <v>-36.664999999999999</v>
      </c>
      <c r="G513">
        <v>-26.053999999999998</v>
      </c>
      <c r="H513">
        <v>2.1999999999999999E-2</v>
      </c>
      <c r="I513">
        <v>-35.671999999999997</v>
      </c>
      <c r="J513">
        <v>0.247</v>
      </c>
      <c r="K513">
        <v>0.185</v>
      </c>
      <c r="L513">
        <v>-1.2999999999999999E-2</v>
      </c>
      <c r="M513">
        <v>-38.649000000000001</v>
      </c>
    </row>
    <row r="514" spans="1:13">
      <c r="A514">
        <v>7</v>
      </c>
      <c r="B514">
        <v>1</v>
      </c>
      <c r="C514">
        <v>7</v>
      </c>
      <c r="D514">
        <v>4</v>
      </c>
      <c r="E514" t="s">
        <v>714</v>
      </c>
      <c r="F514">
        <v>-21.783999999999999</v>
      </c>
      <c r="G514">
        <v>-15.31</v>
      </c>
      <c r="H514">
        <v>-5.8999999999999997E-2</v>
      </c>
      <c r="I514">
        <v>101.13</v>
      </c>
      <c r="J514">
        <v>-0.76200000000000001</v>
      </c>
      <c r="K514">
        <v>-0.56899999999999995</v>
      </c>
      <c r="L514">
        <v>3.1E-2</v>
      </c>
      <c r="M514">
        <v>109.557</v>
      </c>
    </row>
    <row r="515" spans="1:13">
      <c r="A515">
        <v>7</v>
      </c>
      <c r="B515">
        <v>1</v>
      </c>
      <c r="C515">
        <v>7</v>
      </c>
      <c r="D515">
        <v>4</v>
      </c>
      <c r="E515" t="s">
        <v>715</v>
      </c>
      <c r="F515">
        <v>-24.25</v>
      </c>
      <c r="G515">
        <v>-17.274999999999999</v>
      </c>
      <c r="H515">
        <v>7.4999999999999997E-2</v>
      </c>
      <c r="I515">
        <v>-128.846</v>
      </c>
      <c r="J515">
        <v>0.97</v>
      </c>
      <c r="K515">
        <v>0.72399999999999998</v>
      </c>
      <c r="L515">
        <v>-3.9E-2</v>
      </c>
      <c r="M515">
        <v>-139.52600000000001</v>
      </c>
    </row>
    <row r="516" spans="1:13">
      <c r="A516">
        <v>7</v>
      </c>
      <c r="B516">
        <v>1</v>
      </c>
      <c r="C516">
        <v>7</v>
      </c>
      <c r="D516">
        <v>4</v>
      </c>
      <c r="E516" t="s">
        <v>716</v>
      </c>
      <c r="F516">
        <v>36.014000000000003</v>
      </c>
      <c r="G516">
        <v>25.483000000000001</v>
      </c>
      <c r="H516">
        <v>0.03</v>
      </c>
      <c r="I516">
        <v>-51.106000000000002</v>
      </c>
      <c r="J516">
        <v>0.38500000000000001</v>
      </c>
      <c r="K516">
        <v>0.28699999999999998</v>
      </c>
      <c r="L516">
        <v>-1.6E-2</v>
      </c>
      <c r="M516">
        <v>-55.351999999999997</v>
      </c>
    </row>
    <row r="517" spans="1:13">
      <c r="A517">
        <v>7</v>
      </c>
      <c r="B517">
        <v>1</v>
      </c>
      <c r="C517">
        <v>7</v>
      </c>
      <c r="D517">
        <v>4</v>
      </c>
      <c r="E517" t="s">
        <v>717</v>
      </c>
      <c r="F517">
        <v>-37.110999999999997</v>
      </c>
      <c r="G517">
        <v>-26.356999999999999</v>
      </c>
      <c r="H517">
        <v>0.03</v>
      </c>
      <c r="I517">
        <v>-51.106000000000002</v>
      </c>
      <c r="J517">
        <v>0.38500000000000001</v>
      </c>
      <c r="K517">
        <v>0.28699999999999998</v>
      </c>
      <c r="L517">
        <v>-1.6E-2</v>
      </c>
      <c r="M517">
        <v>-55.351999999999997</v>
      </c>
    </row>
    <row r="518" spans="1:13">
      <c r="A518">
        <v>7</v>
      </c>
      <c r="B518">
        <v>1</v>
      </c>
      <c r="C518">
        <v>7</v>
      </c>
      <c r="D518">
        <v>3</v>
      </c>
      <c r="E518" t="s">
        <v>714</v>
      </c>
      <c r="F518">
        <v>-19.238</v>
      </c>
      <c r="G518">
        <v>-13.574999999999999</v>
      </c>
      <c r="H518">
        <v>-7.4999999999999997E-2</v>
      </c>
      <c r="I518">
        <v>123.377</v>
      </c>
      <c r="J518">
        <v>-1.016</v>
      </c>
      <c r="K518">
        <v>-0.75800000000000001</v>
      </c>
      <c r="L518">
        <v>3.3000000000000002E-2</v>
      </c>
      <c r="M518">
        <v>132.61799999999999</v>
      </c>
    </row>
    <row r="519" spans="1:13">
      <c r="A519">
        <v>7</v>
      </c>
      <c r="B519">
        <v>1</v>
      </c>
      <c r="C519">
        <v>7</v>
      </c>
      <c r="D519">
        <v>3</v>
      </c>
      <c r="E519" t="s">
        <v>715</v>
      </c>
      <c r="F519">
        <v>-27.928999999999998</v>
      </c>
      <c r="G519">
        <v>-19.780999999999999</v>
      </c>
      <c r="H519">
        <v>9.6000000000000002E-2</v>
      </c>
      <c r="I519">
        <v>-156.88300000000001</v>
      </c>
      <c r="J519">
        <v>1.286</v>
      </c>
      <c r="K519">
        <v>0.96</v>
      </c>
      <c r="L519">
        <v>-4.3999999999999997E-2</v>
      </c>
      <c r="M519">
        <v>-168.53</v>
      </c>
    </row>
    <row r="520" spans="1:13">
      <c r="A520">
        <v>7</v>
      </c>
      <c r="B520">
        <v>1</v>
      </c>
      <c r="C520">
        <v>7</v>
      </c>
      <c r="D520">
        <v>3</v>
      </c>
      <c r="E520" t="s">
        <v>716</v>
      </c>
      <c r="F520">
        <v>34.631</v>
      </c>
      <c r="G520">
        <v>24.541</v>
      </c>
      <c r="H520">
        <v>3.7999999999999999E-2</v>
      </c>
      <c r="I520">
        <v>-62.28</v>
      </c>
      <c r="J520">
        <v>0.51200000000000001</v>
      </c>
      <c r="K520">
        <v>0.38200000000000001</v>
      </c>
      <c r="L520">
        <v>-1.7000000000000001E-2</v>
      </c>
      <c r="M520">
        <v>-66.921999999999997</v>
      </c>
    </row>
    <row r="521" spans="1:13">
      <c r="A521">
        <v>7</v>
      </c>
      <c r="B521">
        <v>1</v>
      </c>
      <c r="C521">
        <v>7</v>
      </c>
      <c r="D521">
        <v>3</v>
      </c>
      <c r="E521" t="s">
        <v>717</v>
      </c>
      <c r="F521">
        <v>-38.494</v>
      </c>
      <c r="G521">
        <v>-27.298999999999999</v>
      </c>
      <c r="H521">
        <v>3.7999999999999999E-2</v>
      </c>
      <c r="I521">
        <v>-62.28</v>
      </c>
      <c r="J521">
        <v>0.51200000000000001</v>
      </c>
      <c r="K521">
        <v>0.38200000000000001</v>
      </c>
      <c r="L521">
        <v>-1.7000000000000001E-2</v>
      </c>
      <c r="M521">
        <v>-66.921999999999997</v>
      </c>
    </row>
    <row r="522" spans="1:13">
      <c r="A522">
        <v>7</v>
      </c>
      <c r="B522">
        <v>1</v>
      </c>
      <c r="C522">
        <v>7</v>
      </c>
      <c r="D522">
        <v>2</v>
      </c>
      <c r="E522" t="s">
        <v>714</v>
      </c>
      <c r="F522">
        <v>-14.657999999999999</v>
      </c>
      <c r="G522">
        <v>-10.388</v>
      </c>
      <c r="H522">
        <v>-7.2999999999999995E-2</v>
      </c>
      <c r="I522">
        <v>118.679</v>
      </c>
      <c r="J522">
        <v>-1.095</v>
      </c>
      <c r="K522">
        <v>-0.81699999999999995</v>
      </c>
      <c r="L522">
        <v>1.4999999999999999E-2</v>
      </c>
      <c r="M522">
        <v>126.601</v>
      </c>
    </row>
    <row r="523" spans="1:13">
      <c r="A523">
        <v>7</v>
      </c>
      <c r="B523">
        <v>1</v>
      </c>
      <c r="C523">
        <v>7</v>
      </c>
      <c r="D523">
        <v>2</v>
      </c>
      <c r="E523" t="s">
        <v>715</v>
      </c>
      <c r="F523">
        <v>-33.520000000000003</v>
      </c>
      <c r="G523">
        <v>-23.620999999999999</v>
      </c>
      <c r="H523">
        <v>9.7000000000000003E-2</v>
      </c>
      <c r="I523">
        <v>-156.959</v>
      </c>
      <c r="J523">
        <v>1.456</v>
      </c>
      <c r="K523">
        <v>1.0860000000000001</v>
      </c>
      <c r="L523">
        <v>-1.9E-2</v>
      </c>
      <c r="M523">
        <v>-167.34200000000001</v>
      </c>
    </row>
    <row r="524" spans="1:13">
      <c r="A524">
        <v>7</v>
      </c>
      <c r="B524">
        <v>1</v>
      </c>
      <c r="C524">
        <v>7</v>
      </c>
      <c r="D524">
        <v>2</v>
      </c>
      <c r="E524" t="s">
        <v>716</v>
      </c>
      <c r="F524">
        <v>32.371000000000002</v>
      </c>
      <c r="G524">
        <v>22.978999999999999</v>
      </c>
      <c r="H524">
        <v>3.7999999999999999E-2</v>
      </c>
      <c r="I524">
        <v>-61.253</v>
      </c>
      <c r="J524">
        <v>0.56699999999999995</v>
      </c>
      <c r="K524">
        <v>0.42299999999999999</v>
      </c>
      <c r="L524">
        <v>-7.0000000000000001E-3</v>
      </c>
      <c r="M524">
        <v>-65.320999999999998</v>
      </c>
    </row>
    <row r="525" spans="1:13">
      <c r="A525">
        <v>7</v>
      </c>
      <c r="B525">
        <v>1</v>
      </c>
      <c r="C525">
        <v>7</v>
      </c>
      <c r="D525">
        <v>2</v>
      </c>
      <c r="E525" t="s">
        <v>717</v>
      </c>
      <c r="F525">
        <v>-40.753999999999998</v>
      </c>
      <c r="G525">
        <v>-28.861000000000001</v>
      </c>
      <c r="H525">
        <v>3.7999999999999999E-2</v>
      </c>
      <c r="I525">
        <v>-61.253</v>
      </c>
      <c r="J525">
        <v>0.56699999999999995</v>
      </c>
      <c r="K525">
        <v>0.42299999999999999</v>
      </c>
      <c r="L525">
        <v>-7.0000000000000001E-3</v>
      </c>
      <c r="M525">
        <v>-65.320999999999998</v>
      </c>
    </row>
    <row r="526" spans="1:13">
      <c r="A526">
        <v>7</v>
      </c>
      <c r="B526">
        <v>1</v>
      </c>
      <c r="C526">
        <v>7</v>
      </c>
      <c r="D526">
        <v>1</v>
      </c>
      <c r="E526" t="s">
        <v>714</v>
      </c>
      <c r="F526">
        <v>-66.293000000000006</v>
      </c>
      <c r="G526">
        <v>-45.832999999999998</v>
      </c>
      <c r="H526">
        <v>-8.8999999999999996E-2</v>
      </c>
      <c r="I526">
        <v>109.661</v>
      </c>
      <c r="J526">
        <v>-1.0369999999999999</v>
      </c>
      <c r="K526">
        <v>-0.77400000000000002</v>
      </c>
      <c r="L526">
        <v>-6.3E-2</v>
      </c>
      <c r="M526">
        <v>109.866</v>
      </c>
    </row>
    <row r="527" spans="1:13">
      <c r="A527">
        <v>7</v>
      </c>
      <c r="B527">
        <v>1</v>
      </c>
      <c r="C527">
        <v>7</v>
      </c>
      <c r="D527">
        <v>1</v>
      </c>
      <c r="E527" t="s">
        <v>715</v>
      </c>
      <c r="F527">
        <v>22.553999999999998</v>
      </c>
      <c r="G527">
        <v>14.673999999999999</v>
      </c>
      <c r="H527">
        <v>0.104</v>
      </c>
      <c r="I527">
        <v>-125.926</v>
      </c>
      <c r="J527">
        <v>1.1890000000000001</v>
      </c>
      <c r="K527">
        <v>0.88700000000000001</v>
      </c>
      <c r="L527">
        <v>7.4999999999999997E-2</v>
      </c>
      <c r="M527">
        <v>-125.771</v>
      </c>
    </row>
    <row r="528" spans="1:13">
      <c r="A528">
        <v>7</v>
      </c>
      <c r="B528">
        <v>1</v>
      </c>
      <c r="C528">
        <v>7</v>
      </c>
      <c r="D528">
        <v>1</v>
      </c>
      <c r="E528" t="s">
        <v>716</v>
      </c>
      <c r="F528">
        <v>56.305999999999997</v>
      </c>
      <c r="G528">
        <v>39.366</v>
      </c>
      <c r="H528">
        <v>4.2999999999999997E-2</v>
      </c>
      <c r="I528">
        <v>-52.351999999999997</v>
      </c>
      <c r="J528">
        <v>0.495</v>
      </c>
      <c r="K528">
        <v>0.36899999999999999</v>
      </c>
      <c r="L528">
        <v>3.1E-2</v>
      </c>
      <c r="M528">
        <v>-52.363999999999997</v>
      </c>
    </row>
    <row r="529" spans="1:13">
      <c r="A529">
        <v>7</v>
      </c>
      <c r="B529">
        <v>1</v>
      </c>
      <c r="C529">
        <v>7</v>
      </c>
      <c r="D529">
        <v>1</v>
      </c>
      <c r="E529" t="s">
        <v>717</v>
      </c>
      <c r="F529">
        <v>-16.818999999999999</v>
      </c>
      <c r="G529">
        <v>-12.474</v>
      </c>
      <c r="H529">
        <v>4.2999999999999997E-2</v>
      </c>
      <c r="I529">
        <v>-52.351999999999997</v>
      </c>
      <c r="J529">
        <v>0.495</v>
      </c>
      <c r="K529">
        <v>0.36899999999999999</v>
      </c>
      <c r="L529">
        <v>3.1E-2</v>
      </c>
      <c r="M529">
        <v>-52.363999999999997</v>
      </c>
    </row>
    <row r="530" spans="1:13">
      <c r="A530">
        <v>7</v>
      </c>
      <c r="B530">
        <v>7</v>
      </c>
      <c r="C530">
        <v>13</v>
      </c>
      <c r="D530">
        <v>6</v>
      </c>
      <c r="E530" t="s">
        <v>714</v>
      </c>
      <c r="F530">
        <v>-40.622999999999998</v>
      </c>
      <c r="G530">
        <v>-27.719000000000001</v>
      </c>
      <c r="H530">
        <v>-2.9000000000000001E-2</v>
      </c>
      <c r="I530">
        <v>40.488999999999997</v>
      </c>
      <c r="J530">
        <v>-0.27</v>
      </c>
      <c r="K530">
        <v>-0.20100000000000001</v>
      </c>
      <c r="L530">
        <v>1.6E-2</v>
      </c>
      <c r="M530">
        <v>43.09</v>
      </c>
    </row>
    <row r="531" spans="1:13">
      <c r="A531">
        <v>7</v>
      </c>
      <c r="B531">
        <v>7</v>
      </c>
      <c r="C531">
        <v>13</v>
      </c>
      <c r="D531">
        <v>6</v>
      </c>
      <c r="E531" t="s">
        <v>715</v>
      </c>
      <c r="F531">
        <v>-35.746000000000002</v>
      </c>
      <c r="G531">
        <v>-24.376000000000001</v>
      </c>
      <c r="H531">
        <v>2.9000000000000001E-2</v>
      </c>
      <c r="I531">
        <v>-40.441000000000003</v>
      </c>
      <c r="J531">
        <v>0.26900000000000002</v>
      </c>
      <c r="K531">
        <v>0.20100000000000001</v>
      </c>
      <c r="L531">
        <v>-1.6E-2</v>
      </c>
      <c r="M531">
        <v>-43.029000000000003</v>
      </c>
    </row>
    <row r="532" spans="1:13">
      <c r="A532">
        <v>7</v>
      </c>
      <c r="B532">
        <v>7</v>
      </c>
      <c r="C532">
        <v>13</v>
      </c>
      <c r="D532">
        <v>6</v>
      </c>
      <c r="E532" t="s">
        <v>716</v>
      </c>
      <c r="F532">
        <v>49.738</v>
      </c>
      <c r="G532">
        <v>33.831000000000003</v>
      </c>
      <c r="H532">
        <v>1.0999999999999999E-2</v>
      </c>
      <c r="I532">
        <v>-15.869</v>
      </c>
      <c r="J532">
        <v>0.106</v>
      </c>
      <c r="K532">
        <v>7.9000000000000001E-2</v>
      </c>
      <c r="L532">
        <v>-6.0000000000000001E-3</v>
      </c>
      <c r="M532">
        <v>-16.885999999999999</v>
      </c>
    </row>
    <row r="533" spans="1:13">
      <c r="A533">
        <v>7</v>
      </c>
      <c r="B533">
        <v>7</v>
      </c>
      <c r="C533">
        <v>13</v>
      </c>
      <c r="D533">
        <v>6</v>
      </c>
      <c r="E533" t="s">
        <v>717</v>
      </c>
      <c r="F533">
        <v>-47.825000000000003</v>
      </c>
      <c r="G533">
        <v>-32.520000000000003</v>
      </c>
      <c r="H533">
        <v>1.0999999999999999E-2</v>
      </c>
      <c r="I533">
        <v>-15.869</v>
      </c>
      <c r="J533">
        <v>0.106</v>
      </c>
      <c r="K533">
        <v>7.9000000000000001E-2</v>
      </c>
      <c r="L533">
        <v>-6.0000000000000001E-3</v>
      </c>
      <c r="M533">
        <v>-16.885999999999999</v>
      </c>
    </row>
    <row r="534" spans="1:13">
      <c r="A534">
        <v>7</v>
      </c>
      <c r="B534">
        <v>7</v>
      </c>
      <c r="C534">
        <v>13</v>
      </c>
      <c r="D534">
        <v>5</v>
      </c>
      <c r="E534" t="s">
        <v>714</v>
      </c>
      <c r="F534">
        <v>-52.819000000000003</v>
      </c>
      <c r="G534">
        <v>-36.283000000000001</v>
      </c>
      <c r="H534">
        <v>-6.3E-2</v>
      </c>
      <c r="I534">
        <v>103.67400000000001</v>
      </c>
      <c r="J534">
        <v>-0.72399999999999998</v>
      </c>
      <c r="K534">
        <v>-0.54</v>
      </c>
      <c r="L534">
        <v>3.6999999999999998E-2</v>
      </c>
      <c r="M534">
        <v>112.43600000000001</v>
      </c>
    </row>
    <row r="535" spans="1:13">
      <c r="A535">
        <v>7</v>
      </c>
      <c r="B535">
        <v>7</v>
      </c>
      <c r="C535">
        <v>13</v>
      </c>
      <c r="D535">
        <v>5</v>
      </c>
      <c r="E535" t="s">
        <v>715</v>
      </c>
      <c r="F535">
        <v>-37.704000000000001</v>
      </c>
      <c r="G535">
        <v>-25.478999999999999</v>
      </c>
      <c r="H535">
        <v>6.3E-2</v>
      </c>
      <c r="I535">
        <v>-103.709</v>
      </c>
      <c r="J535">
        <v>0.72399999999999998</v>
      </c>
      <c r="K535">
        <v>0.54</v>
      </c>
      <c r="L535">
        <v>-3.6999999999999998E-2</v>
      </c>
      <c r="M535">
        <v>-112.473</v>
      </c>
    </row>
    <row r="536" spans="1:13">
      <c r="A536">
        <v>7</v>
      </c>
      <c r="B536">
        <v>7</v>
      </c>
      <c r="C536">
        <v>13</v>
      </c>
      <c r="D536">
        <v>5</v>
      </c>
      <c r="E536" t="s">
        <v>716</v>
      </c>
      <c r="F536">
        <v>59.37</v>
      </c>
      <c r="G536">
        <v>40.521000000000001</v>
      </c>
      <c r="H536">
        <v>2.5000000000000001E-2</v>
      </c>
      <c r="I536">
        <v>-40.662999999999997</v>
      </c>
      <c r="J536">
        <v>0.28399999999999997</v>
      </c>
      <c r="K536">
        <v>0.21199999999999999</v>
      </c>
      <c r="L536">
        <v>-1.4E-2</v>
      </c>
      <c r="M536">
        <v>-44.1</v>
      </c>
    </row>
    <row r="537" spans="1:13">
      <c r="A537">
        <v>7</v>
      </c>
      <c r="B537">
        <v>7</v>
      </c>
      <c r="C537">
        <v>13</v>
      </c>
      <c r="D537">
        <v>5</v>
      </c>
      <c r="E537" t="s">
        <v>717</v>
      </c>
      <c r="F537">
        <v>-53.442</v>
      </c>
      <c r="G537">
        <v>-36.284999999999997</v>
      </c>
      <c r="H537">
        <v>2.5000000000000001E-2</v>
      </c>
      <c r="I537">
        <v>-40.662999999999997</v>
      </c>
      <c r="J537">
        <v>0.28399999999999997</v>
      </c>
      <c r="K537">
        <v>0.21199999999999999</v>
      </c>
      <c r="L537">
        <v>-1.4E-2</v>
      </c>
      <c r="M537">
        <v>-44.1</v>
      </c>
    </row>
    <row r="538" spans="1:13">
      <c r="A538">
        <v>7</v>
      </c>
      <c r="B538">
        <v>7</v>
      </c>
      <c r="C538">
        <v>13</v>
      </c>
      <c r="D538">
        <v>4</v>
      </c>
      <c r="E538" t="s">
        <v>714</v>
      </c>
      <c r="F538">
        <v>-53.396000000000001</v>
      </c>
      <c r="G538">
        <v>-36.621000000000002</v>
      </c>
      <c r="H538">
        <v>-8.5000000000000006E-2</v>
      </c>
      <c r="I538">
        <v>146.232</v>
      </c>
      <c r="J538">
        <v>-1.101</v>
      </c>
      <c r="K538">
        <v>-0.82199999999999995</v>
      </c>
      <c r="L538">
        <v>4.3999999999999997E-2</v>
      </c>
      <c r="M538">
        <v>158.399</v>
      </c>
    </row>
    <row r="539" spans="1:13">
      <c r="A539">
        <v>7</v>
      </c>
      <c r="B539">
        <v>7</v>
      </c>
      <c r="C539">
        <v>13</v>
      </c>
      <c r="D539">
        <v>4</v>
      </c>
      <c r="E539" t="s">
        <v>715</v>
      </c>
      <c r="F539">
        <v>-37.93</v>
      </c>
      <c r="G539">
        <v>-25.678000000000001</v>
      </c>
      <c r="H539">
        <v>8.5000000000000006E-2</v>
      </c>
      <c r="I539">
        <v>-146.13399999999999</v>
      </c>
      <c r="J539">
        <v>1.1000000000000001</v>
      </c>
      <c r="K539">
        <v>0.82099999999999995</v>
      </c>
      <c r="L539">
        <v>-4.3999999999999997E-2</v>
      </c>
      <c r="M539">
        <v>-158.28700000000001</v>
      </c>
    </row>
    <row r="540" spans="1:13">
      <c r="A540">
        <v>7</v>
      </c>
      <c r="B540">
        <v>7</v>
      </c>
      <c r="C540">
        <v>13</v>
      </c>
      <c r="D540">
        <v>4</v>
      </c>
      <c r="E540" t="s">
        <v>716</v>
      </c>
      <c r="F540">
        <v>59.439</v>
      </c>
      <c r="G540">
        <v>40.548999999999999</v>
      </c>
      <c r="H540">
        <v>3.3000000000000002E-2</v>
      </c>
      <c r="I540">
        <v>-57.326999999999998</v>
      </c>
      <c r="J540">
        <v>0.432</v>
      </c>
      <c r="K540">
        <v>0.32200000000000001</v>
      </c>
      <c r="L540">
        <v>-1.7000000000000001E-2</v>
      </c>
      <c r="M540">
        <v>-62.094999999999999</v>
      </c>
    </row>
    <row r="541" spans="1:13">
      <c r="A541">
        <v>7</v>
      </c>
      <c r="B541">
        <v>7</v>
      </c>
      <c r="C541">
        <v>13</v>
      </c>
      <c r="D541">
        <v>4</v>
      </c>
      <c r="E541" t="s">
        <v>717</v>
      </c>
      <c r="F541">
        <v>-53.372999999999998</v>
      </c>
      <c r="G541">
        <v>-36.256999999999998</v>
      </c>
      <c r="H541">
        <v>3.3000000000000002E-2</v>
      </c>
      <c r="I541">
        <v>-57.326999999999998</v>
      </c>
      <c r="J541">
        <v>0.432</v>
      </c>
      <c r="K541">
        <v>0.32200000000000001</v>
      </c>
      <c r="L541">
        <v>-1.7000000000000001E-2</v>
      </c>
      <c r="M541">
        <v>-62.094999999999999</v>
      </c>
    </row>
    <row r="542" spans="1:13">
      <c r="A542">
        <v>7</v>
      </c>
      <c r="B542">
        <v>7</v>
      </c>
      <c r="C542">
        <v>13</v>
      </c>
      <c r="D542">
        <v>3</v>
      </c>
      <c r="E542" t="s">
        <v>714</v>
      </c>
      <c r="F542">
        <v>-54.015999999999998</v>
      </c>
      <c r="G542">
        <v>-37.042999999999999</v>
      </c>
      <c r="H542">
        <v>-0.107</v>
      </c>
      <c r="I542">
        <v>175.334</v>
      </c>
      <c r="J542">
        <v>-1.4350000000000001</v>
      </c>
      <c r="K542">
        <v>-1.071</v>
      </c>
      <c r="L542">
        <v>4.9000000000000002E-2</v>
      </c>
      <c r="M542">
        <v>188.423</v>
      </c>
    </row>
    <row r="543" spans="1:13">
      <c r="A543">
        <v>7</v>
      </c>
      <c r="B543">
        <v>7</v>
      </c>
      <c r="C543">
        <v>13</v>
      </c>
      <c r="D543">
        <v>3</v>
      </c>
      <c r="E543" t="s">
        <v>715</v>
      </c>
      <c r="F543">
        <v>-37.707999999999998</v>
      </c>
      <c r="G543">
        <v>-25.524999999999999</v>
      </c>
      <c r="H543">
        <v>0.107</v>
      </c>
      <c r="I543">
        <v>-176.23099999999999</v>
      </c>
      <c r="J543">
        <v>1.444</v>
      </c>
      <c r="K543">
        <v>1.077</v>
      </c>
      <c r="L543">
        <v>-4.9000000000000002E-2</v>
      </c>
      <c r="M543">
        <v>-189.38900000000001</v>
      </c>
    </row>
    <row r="544" spans="1:13">
      <c r="A544">
        <v>7</v>
      </c>
      <c r="B544">
        <v>7</v>
      </c>
      <c r="C544">
        <v>13</v>
      </c>
      <c r="D544">
        <v>3</v>
      </c>
      <c r="E544" t="s">
        <v>716</v>
      </c>
      <c r="F544">
        <v>59.603999999999999</v>
      </c>
      <c r="G544">
        <v>40.661999999999999</v>
      </c>
      <c r="H544">
        <v>4.2000000000000003E-2</v>
      </c>
      <c r="I544">
        <v>-68.933999999999997</v>
      </c>
      <c r="J544">
        <v>0.56399999999999995</v>
      </c>
      <c r="K544">
        <v>0.42099999999999999</v>
      </c>
      <c r="L544">
        <v>-1.9E-2</v>
      </c>
      <c r="M544">
        <v>-74.081000000000003</v>
      </c>
    </row>
    <row r="545" spans="1:13">
      <c r="A545">
        <v>7</v>
      </c>
      <c r="B545">
        <v>7</v>
      </c>
      <c r="C545">
        <v>13</v>
      </c>
      <c r="D545">
        <v>3</v>
      </c>
      <c r="E545" t="s">
        <v>717</v>
      </c>
      <c r="F545">
        <v>-53.207999999999998</v>
      </c>
      <c r="G545">
        <v>-36.143999999999998</v>
      </c>
      <c r="H545">
        <v>4.2000000000000003E-2</v>
      </c>
      <c r="I545">
        <v>-68.933999999999997</v>
      </c>
      <c r="J545">
        <v>0.56399999999999995</v>
      </c>
      <c r="K545">
        <v>0.42099999999999999</v>
      </c>
      <c r="L545">
        <v>-1.9E-2</v>
      </c>
      <c r="M545">
        <v>-74.081000000000003</v>
      </c>
    </row>
    <row r="546" spans="1:13">
      <c r="A546">
        <v>7</v>
      </c>
      <c r="B546">
        <v>7</v>
      </c>
      <c r="C546">
        <v>13</v>
      </c>
      <c r="D546">
        <v>2</v>
      </c>
      <c r="E546" t="s">
        <v>714</v>
      </c>
      <c r="F546">
        <v>-54.787999999999997</v>
      </c>
      <c r="G546">
        <v>-37.555</v>
      </c>
      <c r="H546">
        <v>-0.106</v>
      </c>
      <c r="I546">
        <v>171.703</v>
      </c>
      <c r="J546">
        <v>-1.59</v>
      </c>
      <c r="K546">
        <v>-1.1870000000000001</v>
      </c>
      <c r="L546">
        <v>2.1000000000000001E-2</v>
      </c>
      <c r="M546">
        <v>183.13300000000001</v>
      </c>
    </row>
    <row r="547" spans="1:13">
      <c r="A547">
        <v>7</v>
      </c>
      <c r="B547">
        <v>7</v>
      </c>
      <c r="C547">
        <v>13</v>
      </c>
      <c r="D547">
        <v>2</v>
      </c>
      <c r="E547" t="s">
        <v>715</v>
      </c>
      <c r="F547">
        <v>-37.646999999999998</v>
      </c>
      <c r="G547">
        <v>-25.521000000000001</v>
      </c>
      <c r="H547">
        <v>0.10299999999999999</v>
      </c>
      <c r="I547">
        <v>-167.608</v>
      </c>
      <c r="J547">
        <v>1.5489999999999999</v>
      </c>
      <c r="K547">
        <v>1.1559999999999999</v>
      </c>
      <c r="L547">
        <v>-2.1000000000000001E-2</v>
      </c>
      <c r="M547">
        <v>-178.77600000000001</v>
      </c>
    </row>
    <row r="548" spans="1:13">
      <c r="A548">
        <v>7</v>
      </c>
      <c r="B548">
        <v>7</v>
      </c>
      <c r="C548">
        <v>13</v>
      </c>
      <c r="D548">
        <v>2</v>
      </c>
      <c r="E548" t="s">
        <v>716</v>
      </c>
      <c r="F548">
        <v>59.767000000000003</v>
      </c>
      <c r="G548">
        <v>40.762999999999998</v>
      </c>
      <c r="H548">
        <v>4.1000000000000002E-2</v>
      </c>
      <c r="I548">
        <v>-66.531000000000006</v>
      </c>
      <c r="J548">
        <v>0.61599999999999999</v>
      </c>
      <c r="K548">
        <v>0.45900000000000002</v>
      </c>
      <c r="L548">
        <v>-8.0000000000000002E-3</v>
      </c>
      <c r="M548">
        <v>-70.962999999999994</v>
      </c>
    </row>
    <row r="549" spans="1:13">
      <c r="A549">
        <v>7</v>
      </c>
      <c r="B549">
        <v>7</v>
      </c>
      <c r="C549">
        <v>13</v>
      </c>
      <c r="D549">
        <v>2</v>
      </c>
      <c r="E549" t="s">
        <v>717</v>
      </c>
      <c r="F549">
        <v>-53.045000000000002</v>
      </c>
      <c r="G549">
        <v>-36.042999999999999</v>
      </c>
      <c r="H549">
        <v>4.1000000000000002E-2</v>
      </c>
      <c r="I549">
        <v>-66.531000000000006</v>
      </c>
      <c r="J549">
        <v>0.61599999999999999</v>
      </c>
      <c r="K549">
        <v>0.45900000000000002</v>
      </c>
      <c r="L549">
        <v>-8.0000000000000002E-3</v>
      </c>
      <c r="M549">
        <v>-70.962999999999994</v>
      </c>
    </row>
    <row r="550" spans="1:13">
      <c r="A550">
        <v>7</v>
      </c>
      <c r="B550">
        <v>7</v>
      </c>
      <c r="C550">
        <v>13</v>
      </c>
      <c r="D550">
        <v>1</v>
      </c>
      <c r="E550" t="s">
        <v>714</v>
      </c>
      <c r="F550">
        <v>-62.134</v>
      </c>
      <c r="G550">
        <v>-42.4</v>
      </c>
      <c r="H550">
        <v>-1.4999999999999999E-2</v>
      </c>
      <c r="I550">
        <v>22.289000000000001</v>
      </c>
      <c r="J550">
        <v>-0.22800000000000001</v>
      </c>
      <c r="K550">
        <v>-0.17</v>
      </c>
      <c r="L550">
        <v>-2E-3</v>
      </c>
      <c r="M550">
        <v>23.588000000000001</v>
      </c>
    </row>
    <row r="551" spans="1:13">
      <c r="A551">
        <v>7</v>
      </c>
      <c r="B551">
        <v>7</v>
      </c>
      <c r="C551">
        <v>13</v>
      </c>
      <c r="D551">
        <v>1</v>
      </c>
      <c r="E551" t="s">
        <v>715</v>
      </c>
      <c r="F551">
        <v>-32.106000000000002</v>
      </c>
      <c r="G551">
        <v>-21.812000000000001</v>
      </c>
      <c r="H551">
        <v>2.9000000000000001E-2</v>
      </c>
      <c r="I551">
        <v>-44.753999999999998</v>
      </c>
      <c r="J551">
        <v>0.45600000000000002</v>
      </c>
      <c r="K551">
        <v>0.34100000000000003</v>
      </c>
      <c r="L551">
        <v>3.0000000000000001E-3</v>
      </c>
      <c r="M551">
        <v>-47.406999999999996</v>
      </c>
    </row>
    <row r="552" spans="1:13">
      <c r="A552">
        <v>7</v>
      </c>
      <c r="B552">
        <v>7</v>
      </c>
      <c r="C552">
        <v>13</v>
      </c>
      <c r="D552">
        <v>1</v>
      </c>
      <c r="E552" t="s">
        <v>716</v>
      </c>
      <c r="F552">
        <v>62.293999999999997</v>
      </c>
      <c r="G552">
        <v>42.44</v>
      </c>
      <c r="H552">
        <v>8.9999999999999993E-3</v>
      </c>
      <c r="I552">
        <v>-13.146000000000001</v>
      </c>
      <c r="J552">
        <v>0.13400000000000001</v>
      </c>
      <c r="K552">
        <v>0.1</v>
      </c>
      <c r="L552">
        <v>1E-3</v>
      </c>
      <c r="M552">
        <v>-13.920999999999999</v>
      </c>
    </row>
    <row r="553" spans="1:13">
      <c r="A553">
        <v>7</v>
      </c>
      <c r="B553">
        <v>7</v>
      </c>
      <c r="C553">
        <v>13</v>
      </c>
      <c r="D553">
        <v>1</v>
      </c>
      <c r="E553" t="s">
        <v>717</v>
      </c>
      <c r="F553">
        <v>-50.518000000000001</v>
      </c>
      <c r="G553">
        <v>-34.366</v>
      </c>
      <c r="H553">
        <v>8.9999999999999993E-3</v>
      </c>
      <c r="I553">
        <v>-13.146000000000001</v>
      </c>
      <c r="J553">
        <v>0.13400000000000001</v>
      </c>
      <c r="K553">
        <v>0.1</v>
      </c>
      <c r="L553">
        <v>1E-3</v>
      </c>
      <c r="M553">
        <v>-13.920999999999999</v>
      </c>
    </row>
    <row r="554" spans="1:13">
      <c r="A554">
        <v>7</v>
      </c>
      <c r="B554">
        <v>13</v>
      </c>
      <c r="C554">
        <v>19</v>
      </c>
      <c r="D554">
        <v>6</v>
      </c>
      <c r="E554" t="s">
        <v>714</v>
      </c>
      <c r="F554">
        <v>-21.677</v>
      </c>
      <c r="G554">
        <v>-15.507999999999999</v>
      </c>
      <c r="H554">
        <v>-2.5000000000000001E-2</v>
      </c>
      <c r="I554">
        <v>34.314999999999998</v>
      </c>
      <c r="J554">
        <v>-0.22500000000000001</v>
      </c>
      <c r="K554">
        <v>-0.16800000000000001</v>
      </c>
      <c r="L554">
        <v>1.4E-2</v>
      </c>
      <c r="M554">
        <v>36.341999999999999</v>
      </c>
    </row>
    <row r="555" spans="1:13">
      <c r="A555">
        <v>7</v>
      </c>
      <c r="B555">
        <v>13</v>
      </c>
      <c r="C555">
        <v>19</v>
      </c>
      <c r="D555">
        <v>6</v>
      </c>
      <c r="E555" t="s">
        <v>715</v>
      </c>
      <c r="F555">
        <v>-18.248999999999999</v>
      </c>
      <c r="G555">
        <v>-12.778</v>
      </c>
      <c r="H555">
        <v>0.02</v>
      </c>
      <c r="I555">
        <v>-28.635999999999999</v>
      </c>
      <c r="J555">
        <v>0.189</v>
      </c>
      <c r="K555">
        <v>0.14099999999999999</v>
      </c>
      <c r="L555">
        <v>-1.2E-2</v>
      </c>
      <c r="M555">
        <v>-30.459</v>
      </c>
    </row>
    <row r="556" spans="1:13">
      <c r="A556">
        <v>7</v>
      </c>
      <c r="B556">
        <v>13</v>
      </c>
      <c r="C556">
        <v>19</v>
      </c>
      <c r="D556">
        <v>6</v>
      </c>
      <c r="E556" t="s">
        <v>716</v>
      </c>
      <c r="F556">
        <v>34.692999999999998</v>
      </c>
      <c r="G556">
        <v>24.744</v>
      </c>
      <c r="H556">
        <v>0.01</v>
      </c>
      <c r="I556">
        <v>-13.683999999999999</v>
      </c>
      <c r="J556">
        <v>0.09</v>
      </c>
      <c r="K556">
        <v>6.7000000000000004E-2</v>
      </c>
      <c r="L556">
        <v>-6.0000000000000001E-3</v>
      </c>
      <c r="M556">
        <v>-14.522</v>
      </c>
    </row>
    <row r="557" spans="1:13">
      <c r="A557">
        <v>7</v>
      </c>
      <c r="B557">
        <v>13</v>
      </c>
      <c r="C557">
        <v>19</v>
      </c>
      <c r="D557">
        <v>6</v>
      </c>
      <c r="E557" t="s">
        <v>717</v>
      </c>
      <c r="F557">
        <v>-33.203000000000003</v>
      </c>
      <c r="G557">
        <v>-23.556000000000001</v>
      </c>
      <c r="H557">
        <v>0.01</v>
      </c>
      <c r="I557">
        <v>-13.683999999999999</v>
      </c>
      <c r="J557">
        <v>0.09</v>
      </c>
      <c r="K557">
        <v>6.7000000000000004E-2</v>
      </c>
      <c r="L557">
        <v>-6.0000000000000001E-3</v>
      </c>
      <c r="M557">
        <v>-14.522</v>
      </c>
    </row>
    <row r="558" spans="1:13">
      <c r="A558">
        <v>7</v>
      </c>
      <c r="B558">
        <v>13</v>
      </c>
      <c r="C558">
        <v>19</v>
      </c>
      <c r="D558">
        <v>5</v>
      </c>
      <c r="E558" t="s">
        <v>714</v>
      </c>
      <c r="F558">
        <v>-11.932</v>
      </c>
      <c r="G558">
        <v>-8.8989999999999991</v>
      </c>
      <c r="H558">
        <v>-5.3999999999999999E-2</v>
      </c>
      <c r="I558">
        <v>89.313999999999993</v>
      </c>
      <c r="J558">
        <v>-0.62</v>
      </c>
      <c r="K558">
        <v>-0.46300000000000002</v>
      </c>
      <c r="L558">
        <v>3.2000000000000001E-2</v>
      </c>
      <c r="M558">
        <v>96.781999999999996</v>
      </c>
    </row>
    <row r="559" spans="1:13">
      <c r="A559">
        <v>7</v>
      </c>
      <c r="B559">
        <v>13</v>
      </c>
      <c r="C559">
        <v>19</v>
      </c>
      <c r="D559">
        <v>5</v>
      </c>
      <c r="E559" t="s">
        <v>715</v>
      </c>
      <c r="F559">
        <v>-31.664000000000001</v>
      </c>
      <c r="G559">
        <v>-22.065999999999999</v>
      </c>
      <c r="H559">
        <v>4.2999999999999997E-2</v>
      </c>
      <c r="I559">
        <v>-71.463999999999999</v>
      </c>
      <c r="J559">
        <v>0.497</v>
      </c>
      <c r="K559">
        <v>0.371</v>
      </c>
      <c r="L559">
        <v>-2.5999999999999999E-2</v>
      </c>
      <c r="M559">
        <v>-77.471999999999994</v>
      </c>
    </row>
    <row r="560" spans="1:13">
      <c r="A560">
        <v>7</v>
      </c>
      <c r="B560">
        <v>13</v>
      </c>
      <c r="C560">
        <v>19</v>
      </c>
      <c r="D560">
        <v>5</v>
      </c>
      <c r="E560" t="s">
        <v>716</v>
      </c>
      <c r="F560">
        <v>33.085000000000001</v>
      </c>
      <c r="G560">
        <v>23.634</v>
      </c>
      <c r="H560">
        <v>2.1000000000000001E-2</v>
      </c>
      <c r="I560">
        <v>-34.951999999999998</v>
      </c>
      <c r="J560">
        <v>0.24299999999999999</v>
      </c>
      <c r="K560">
        <v>0.18099999999999999</v>
      </c>
      <c r="L560">
        <v>-1.2E-2</v>
      </c>
      <c r="M560">
        <v>-37.881</v>
      </c>
    </row>
    <row r="561" spans="1:13">
      <c r="A561">
        <v>7</v>
      </c>
      <c r="B561">
        <v>13</v>
      </c>
      <c r="C561">
        <v>19</v>
      </c>
      <c r="D561">
        <v>5</v>
      </c>
      <c r="E561" t="s">
        <v>717</v>
      </c>
      <c r="F561">
        <v>-41.664999999999999</v>
      </c>
      <c r="G561">
        <v>-29.358000000000001</v>
      </c>
      <c r="H561">
        <v>2.1000000000000001E-2</v>
      </c>
      <c r="I561">
        <v>-34.951999999999998</v>
      </c>
      <c r="J561">
        <v>0.24299999999999999</v>
      </c>
      <c r="K561">
        <v>0.18099999999999999</v>
      </c>
      <c r="L561">
        <v>-1.2E-2</v>
      </c>
      <c r="M561">
        <v>-37.881</v>
      </c>
    </row>
    <row r="562" spans="1:13">
      <c r="A562">
        <v>7</v>
      </c>
      <c r="B562">
        <v>13</v>
      </c>
      <c r="C562">
        <v>19</v>
      </c>
      <c r="D562">
        <v>4</v>
      </c>
      <c r="E562" t="s">
        <v>714</v>
      </c>
      <c r="F562">
        <v>-13.430999999999999</v>
      </c>
      <c r="G562">
        <v>-9.9220000000000006</v>
      </c>
      <c r="H562">
        <v>-7.3999999999999996E-2</v>
      </c>
      <c r="I562">
        <v>127.95099999999999</v>
      </c>
      <c r="J562">
        <v>-0.96299999999999997</v>
      </c>
      <c r="K562">
        <v>-0.71799999999999997</v>
      </c>
      <c r="L562">
        <v>3.9E-2</v>
      </c>
      <c r="M562">
        <v>138.56299999999999</v>
      </c>
    </row>
    <row r="563" spans="1:13">
      <c r="A563">
        <v>7</v>
      </c>
      <c r="B563">
        <v>13</v>
      </c>
      <c r="C563">
        <v>19</v>
      </c>
      <c r="D563">
        <v>4</v>
      </c>
      <c r="E563" t="s">
        <v>715</v>
      </c>
      <c r="F563">
        <v>-30.289000000000001</v>
      </c>
      <c r="G563">
        <v>-21.106999999999999</v>
      </c>
      <c r="H563">
        <v>5.8999999999999997E-2</v>
      </c>
      <c r="I563">
        <v>-101.08</v>
      </c>
      <c r="J563">
        <v>0.76300000000000001</v>
      </c>
      <c r="K563">
        <v>0.56899999999999995</v>
      </c>
      <c r="L563">
        <v>-3.1E-2</v>
      </c>
      <c r="M563">
        <v>-109.511</v>
      </c>
    </row>
    <row r="564" spans="1:13">
      <c r="A564">
        <v>7</v>
      </c>
      <c r="B564">
        <v>13</v>
      </c>
      <c r="C564">
        <v>19</v>
      </c>
      <c r="D564">
        <v>4</v>
      </c>
      <c r="E564" t="s">
        <v>716</v>
      </c>
      <c r="F564">
        <v>33.71</v>
      </c>
      <c r="G564">
        <v>24.065000000000001</v>
      </c>
      <c r="H564">
        <v>2.9000000000000001E-2</v>
      </c>
      <c r="I564">
        <v>-49.789000000000001</v>
      </c>
      <c r="J564">
        <v>0.375</v>
      </c>
      <c r="K564">
        <v>0.28000000000000003</v>
      </c>
      <c r="L564">
        <v>-1.4999999999999999E-2</v>
      </c>
      <c r="M564">
        <v>-53.929000000000002</v>
      </c>
    </row>
    <row r="565" spans="1:13">
      <c r="A565">
        <v>7</v>
      </c>
      <c r="B565">
        <v>13</v>
      </c>
      <c r="C565">
        <v>19</v>
      </c>
      <c r="D565">
        <v>4</v>
      </c>
      <c r="E565" t="s">
        <v>717</v>
      </c>
      <c r="F565">
        <v>-41.04</v>
      </c>
      <c r="G565">
        <v>-28.927</v>
      </c>
      <c r="H565">
        <v>2.9000000000000001E-2</v>
      </c>
      <c r="I565">
        <v>-49.789000000000001</v>
      </c>
      <c r="J565">
        <v>0.375</v>
      </c>
      <c r="K565">
        <v>0.28000000000000003</v>
      </c>
      <c r="L565">
        <v>-1.4999999999999999E-2</v>
      </c>
      <c r="M565">
        <v>-53.929000000000002</v>
      </c>
    </row>
    <row r="566" spans="1:13">
      <c r="A566">
        <v>7</v>
      </c>
      <c r="B566">
        <v>13</v>
      </c>
      <c r="C566">
        <v>19</v>
      </c>
      <c r="D566">
        <v>3</v>
      </c>
      <c r="E566" t="s">
        <v>714</v>
      </c>
      <c r="F566">
        <v>-16.143000000000001</v>
      </c>
      <c r="G566">
        <v>-11.779</v>
      </c>
      <c r="H566">
        <v>-9.5000000000000001E-2</v>
      </c>
      <c r="I566">
        <v>157.04599999999999</v>
      </c>
      <c r="J566">
        <v>-1.29</v>
      </c>
      <c r="K566">
        <v>-0.96299999999999997</v>
      </c>
      <c r="L566">
        <v>4.2999999999999997E-2</v>
      </c>
      <c r="M566">
        <v>168.733</v>
      </c>
    </row>
    <row r="567" spans="1:13">
      <c r="A567">
        <v>7</v>
      </c>
      <c r="B567">
        <v>13</v>
      </c>
      <c r="C567">
        <v>19</v>
      </c>
      <c r="D567">
        <v>3</v>
      </c>
      <c r="E567" t="s">
        <v>715</v>
      </c>
      <c r="F567">
        <v>-28.582000000000001</v>
      </c>
      <c r="G567">
        <v>-19.946999999999999</v>
      </c>
      <c r="H567">
        <v>7.4999999999999997E-2</v>
      </c>
      <c r="I567">
        <v>-123.06100000000001</v>
      </c>
      <c r="J567">
        <v>1.0129999999999999</v>
      </c>
      <c r="K567">
        <v>0.75600000000000001</v>
      </c>
      <c r="L567">
        <v>-3.3000000000000002E-2</v>
      </c>
      <c r="M567">
        <v>-132.292</v>
      </c>
    </row>
    <row r="568" spans="1:13">
      <c r="A568">
        <v>7</v>
      </c>
      <c r="B568">
        <v>13</v>
      </c>
      <c r="C568">
        <v>19</v>
      </c>
      <c r="D568">
        <v>3</v>
      </c>
      <c r="E568" t="s">
        <v>716</v>
      </c>
      <c r="F568">
        <v>34.670999999999999</v>
      </c>
      <c r="G568">
        <v>24.72</v>
      </c>
      <c r="H568">
        <v>3.6999999999999998E-2</v>
      </c>
      <c r="I568">
        <v>-60.893000000000001</v>
      </c>
      <c r="J568">
        <v>0.501</v>
      </c>
      <c r="K568">
        <v>0.374</v>
      </c>
      <c r="L568">
        <v>-1.7000000000000001E-2</v>
      </c>
      <c r="M568">
        <v>-65.44</v>
      </c>
    </row>
    <row r="569" spans="1:13">
      <c r="A569">
        <v>7</v>
      </c>
      <c r="B569">
        <v>13</v>
      </c>
      <c r="C569">
        <v>19</v>
      </c>
      <c r="D569">
        <v>3</v>
      </c>
      <c r="E569" t="s">
        <v>717</v>
      </c>
      <c r="F569">
        <v>-40.079000000000001</v>
      </c>
      <c r="G569">
        <v>-28.271999999999998</v>
      </c>
      <c r="H569">
        <v>3.6999999999999998E-2</v>
      </c>
      <c r="I569">
        <v>-60.893000000000001</v>
      </c>
      <c r="J569">
        <v>0.501</v>
      </c>
      <c r="K569">
        <v>0.374</v>
      </c>
      <c r="L569">
        <v>-1.7000000000000001E-2</v>
      </c>
      <c r="M569">
        <v>-65.44</v>
      </c>
    </row>
    <row r="570" spans="1:13">
      <c r="A570">
        <v>7</v>
      </c>
      <c r="B570">
        <v>13</v>
      </c>
      <c r="C570">
        <v>19</v>
      </c>
      <c r="D570">
        <v>2</v>
      </c>
      <c r="E570" t="s">
        <v>714</v>
      </c>
      <c r="F570">
        <v>-21.004000000000001</v>
      </c>
      <c r="G570">
        <v>-15.083</v>
      </c>
      <c r="H570">
        <v>-9.0999999999999998E-2</v>
      </c>
      <c r="I570">
        <v>147.678</v>
      </c>
      <c r="J570">
        <v>-1.3620000000000001</v>
      </c>
      <c r="K570">
        <v>-1.016</v>
      </c>
      <c r="L570">
        <v>1.9E-2</v>
      </c>
      <c r="M570">
        <v>157.501</v>
      </c>
    </row>
    <row r="571" spans="1:13">
      <c r="A571">
        <v>7</v>
      </c>
      <c r="B571">
        <v>13</v>
      </c>
      <c r="C571">
        <v>19</v>
      </c>
      <c r="D571">
        <v>2</v>
      </c>
      <c r="E571" t="s">
        <v>715</v>
      </c>
      <c r="F571">
        <v>-23.23</v>
      </c>
      <c r="G571">
        <v>-16.263000000000002</v>
      </c>
      <c r="H571">
        <v>7.1999999999999995E-2</v>
      </c>
      <c r="I571">
        <v>-116.51</v>
      </c>
      <c r="J571">
        <v>1.073</v>
      </c>
      <c r="K571">
        <v>0.80100000000000005</v>
      </c>
      <c r="L571">
        <v>-1.4999999999999999E-2</v>
      </c>
      <c r="M571">
        <v>-124.312</v>
      </c>
    </row>
    <row r="572" spans="1:13">
      <c r="A572">
        <v>7</v>
      </c>
      <c r="B572">
        <v>13</v>
      </c>
      <c r="C572">
        <v>19</v>
      </c>
      <c r="D572">
        <v>2</v>
      </c>
      <c r="E572" t="s">
        <v>716</v>
      </c>
      <c r="F572">
        <v>36.890999999999998</v>
      </c>
      <c r="G572">
        <v>26.24</v>
      </c>
      <c r="H572">
        <v>3.5000000000000003E-2</v>
      </c>
      <c r="I572">
        <v>-57.432000000000002</v>
      </c>
      <c r="J572">
        <v>0.52900000000000003</v>
      </c>
      <c r="K572">
        <v>0.39500000000000002</v>
      </c>
      <c r="L572">
        <v>-7.0000000000000001E-3</v>
      </c>
      <c r="M572">
        <v>-61.264000000000003</v>
      </c>
    </row>
    <row r="573" spans="1:13">
      <c r="A573">
        <v>7</v>
      </c>
      <c r="B573">
        <v>13</v>
      </c>
      <c r="C573">
        <v>19</v>
      </c>
      <c r="D573">
        <v>2</v>
      </c>
      <c r="E573" t="s">
        <v>717</v>
      </c>
      <c r="F573">
        <v>-37.859000000000002</v>
      </c>
      <c r="G573">
        <v>-26.751999999999999</v>
      </c>
      <c r="H573">
        <v>3.5000000000000003E-2</v>
      </c>
      <c r="I573">
        <v>-57.432000000000002</v>
      </c>
      <c r="J573">
        <v>0.52900000000000003</v>
      </c>
      <c r="K573">
        <v>0.39500000000000002</v>
      </c>
      <c r="L573">
        <v>-7.0000000000000001E-3</v>
      </c>
      <c r="M573">
        <v>-61.264000000000003</v>
      </c>
    </row>
    <row r="574" spans="1:13">
      <c r="A574">
        <v>7</v>
      </c>
      <c r="B574">
        <v>13</v>
      </c>
      <c r="C574">
        <v>19</v>
      </c>
      <c r="D574">
        <v>1</v>
      </c>
      <c r="E574" t="s">
        <v>714</v>
      </c>
      <c r="F574">
        <v>-16.669</v>
      </c>
      <c r="G574">
        <v>-11.856999999999999</v>
      </c>
      <c r="H574">
        <v>-3.3000000000000002E-2</v>
      </c>
      <c r="I574">
        <v>51.095999999999997</v>
      </c>
      <c r="J574">
        <v>-0.51800000000000002</v>
      </c>
      <c r="K574">
        <v>-0.38600000000000001</v>
      </c>
      <c r="L574">
        <v>-3.0000000000000001E-3</v>
      </c>
      <c r="M574">
        <v>54.218000000000004</v>
      </c>
    </row>
    <row r="575" spans="1:13">
      <c r="A575">
        <v>7</v>
      </c>
      <c r="B575">
        <v>13</v>
      </c>
      <c r="C575">
        <v>19</v>
      </c>
      <c r="D575">
        <v>1</v>
      </c>
      <c r="E575" t="s">
        <v>715</v>
      </c>
      <c r="F575">
        <v>-42.436</v>
      </c>
      <c r="G575">
        <v>-29.936</v>
      </c>
      <c r="H575">
        <v>1.7000000000000001E-2</v>
      </c>
      <c r="I575">
        <v>-26.196000000000002</v>
      </c>
      <c r="J575">
        <v>0.26500000000000001</v>
      </c>
      <c r="K575">
        <v>0.19700000000000001</v>
      </c>
      <c r="L575">
        <v>1E-3</v>
      </c>
      <c r="M575">
        <v>-27.818000000000001</v>
      </c>
    </row>
    <row r="576" spans="1:13">
      <c r="A576">
        <v>7</v>
      </c>
      <c r="B576">
        <v>13</v>
      </c>
      <c r="C576">
        <v>19</v>
      </c>
      <c r="D576">
        <v>1</v>
      </c>
      <c r="E576" t="s">
        <v>716</v>
      </c>
      <c r="F576">
        <v>31.773</v>
      </c>
      <c r="G576">
        <v>22.565999999999999</v>
      </c>
      <c r="H576">
        <v>1.0999999999999999E-2</v>
      </c>
      <c r="I576">
        <v>-16.803000000000001</v>
      </c>
      <c r="J576">
        <v>0.17</v>
      </c>
      <c r="K576">
        <v>0.127</v>
      </c>
      <c r="L576">
        <v>1E-3</v>
      </c>
      <c r="M576">
        <v>-17.834</v>
      </c>
    </row>
    <row r="577" spans="1:13">
      <c r="A577">
        <v>7</v>
      </c>
      <c r="B577">
        <v>13</v>
      </c>
      <c r="C577">
        <v>19</v>
      </c>
      <c r="D577">
        <v>1</v>
      </c>
      <c r="E577" t="s">
        <v>717</v>
      </c>
      <c r="F577">
        <v>-42.976999999999997</v>
      </c>
      <c r="G577">
        <v>-30.425999999999998</v>
      </c>
      <c r="H577">
        <v>1.0999999999999999E-2</v>
      </c>
      <c r="I577">
        <v>-16.803000000000001</v>
      </c>
      <c r="J577">
        <v>0.17</v>
      </c>
      <c r="K577">
        <v>0.127</v>
      </c>
      <c r="L577">
        <v>1E-3</v>
      </c>
      <c r="M577">
        <v>-17.834</v>
      </c>
    </row>
    <row r="578" spans="1:13">
      <c r="A578">
        <v>8</v>
      </c>
      <c r="B578">
        <v>14</v>
      </c>
      <c r="C578">
        <v>20</v>
      </c>
      <c r="D578">
        <v>6</v>
      </c>
      <c r="E578" t="s">
        <v>714</v>
      </c>
      <c r="F578">
        <v>-19.574000000000002</v>
      </c>
      <c r="G578">
        <v>-14.103</v>
      </c>
      <c r="H578">
        <v>-0.14399999999999999</v>
      </c>
      <c r="I578">
        <v>35.869999999999997</v>
      </c>
      <c r="J578">
        <v>1.1180000000000001</v>
      </c>
      <c r="K578">
        <v>0.83399999999999996</v>
      </c>
      <c r="L578">
        <v>-6.2E-2</v>
      </c>
      <c r="M578">
        <v>37.371000000000002</v>
      </c>
    </row>
    <row r="579" spans="1:13">
      <c r="A579">
        <v>8</v>
      </c>
      <c r="B579">
        <v>14</v>
      </c>
      <c r="C579">
        <v>20</v>
      </c>
      <c r="D579">
        <v>6</v>
      </c>
      <c r="E579" t="s">
        <v>715</v>
      </c>
      <c r="F579">
        <v>-14.673</v>
      </c>
      <c r="G579">
        <v>-10.313000000000001</v>
      </c>
      <c r="H579">
        <v>0.10100000000000001</v>
      </c>
      <c r="I579">
        <v>-25.359000000000002</v>
      </c>
      <c r="J579">
        <v>-0.79500000000000004</v>
      </c>
      <c r="K579">
        <v>-0.59299999999999997</v>
      </c>
      <c r="L579">
        <v>4.2999999999999997E-2</v>
      </c>
      <c r="M579">
        <v>-26.663</v>
      </c>
    </row>
    <row r="580" spans="1:13">
      <c r="A580">
        <v>8</v>
      </c>
      <c r="B580">
        <v>14</v>
      </c>
      <c r="C580">
        <v>20</v>
      </c>
      <c r="D580">
        <v>6</v>
      </c>
      <c r="E580" t="s">
        <v>716</v>
      </c>
      <c r="F580">
        <v>35.012999999999998</v>
      </c>
      <c r="G580">
        <v>24.974</v>
      </c>
      <c r="H580">
        <v>5.2999999999999999E-2</v>
      </c>
      <c r="I580">
        <v>-13.308999999999999</v>
      </c>
      <c r="J580">
        <v>-0.41599999999999998</v>
      </c>
      <c r="K580">
        <v>-0.31</v>
      </c>
      <c r="L580">
        <v>2.3E-2</v>
      </c>
      <c r="M580">
        <v>-13.92</v>
      </c>
    </row>
    <row r="581" spans="1:13">
      <c r="A581">
        <v>8</v>
      </c>
      <c r="B581">
        <v>14</v>
      </c>
      <c r="C581">
        <v>20</v>
      </c>
      <c r="D581">
        <v>6</v>
      </c>
      <c r="E581" t="s">
        <v>717</v>
      </c>
      <c r="F581">
        <v>-32.883000000000003</v>
      </c>
      <c r="G581">
        <v>-23.326000000000001</v>
      </c>
      <c r="H581">
        <v>5.2999999999999999E-2</v>
      </c>
      <c r="I581">
        <v>-13.308999999999999</v>
      </c>
      <c r="J581">
        <v>-0.41599999999999998</v>
      </c>
      <c r="K581">
        <v>-0.31</v>
      </c>
      <c r="L581">
        <v>2.3E-2</v>
      </c>
      <c r="M581">
        <v>-13.92</v>
      </c>
    </row>
    <row r="582" spans="1:13">
      <c r="A582">
        <v>8</v>
      </c>
      <c r="B582">
        <v>14</v>
      </c>
      <c r="C582">
        <v>20</v>
      </c>
      <c r="D582">
        <v>5</v>
      </c>
      <c r="E582" t="s">
        <v>714</v>
      </c>
      <c r="F582">
        <v>-22.236000000000001</v>
      </c>
      <c r="G582">
        <v>-16.032</v>
      </c>
      <c r="H582">
        <v>-0.34699999999999998</v>
      </c>
      <c r="I582">
        <v>90.471000000000004</v>
      </c>
      <c r="J582">
        <v>2.8580000000000001</v>
      </c>
      <c r="K582">
        <v>2.133</v>
      </c>
      <c r="L582">
        <v>-0.13600000000000001</v>
      </c>
      <c r="M582">
        <v>98.022000000000006</v>
      </c>
    </row>
    <row r="583" spans="1:13">
      <c r="A583">
        <v>8</v>
      </c>
      <c r="B583">
        <v>14</v>
      </c>
      <c r="C583">
        <v>20</v>
      </c>
      <c r="D583">
        <v>5</v>
      </c>
      <c r="E583" t="s">
        <v>715</v>
      </c>
      <c r="F583">
        <v>-22.47</v>
      </c>
      <c r="G583">
        <v>-15.744999999999999</v>
      </c>
      <c r="H583">
        <v>0.248</v>
      </c>
      <c r="I583">
        <v>-64.724999999999994</v>
      </c>
      <c r="J583">
        <v>-2.0449999999999999</v>
      </c>
      <c r="K583">
        <v>-1.526</v>
      </c>
      <c r="L583">
        <v>9.7000000000000003E-2</v>
      </c>
      <c r="M583">
        <v>-70.183999999999997</v>
      </c>
    </row>
    <row r="584" spans="1:13">
      <c r="A584">
        <v>8</v>
      </c>
      <c r="B584">
        <v>14</v>
      </c>
      <c r="C584">
        <v>20</v>
      </c>
      <c r="D584">
        <v>5</v>
      </c>
      <c r="E584" t="s">
        <v>716</v>
      </c>
      <c r="F584">
        <v>37.323999999999998</v>
      </c>
      <c r="G584">
        <v>26.558</v>
      </c>
      <c r="H584">
        <v>0.129</v>
      </c>
      <c r="I584">
        <v>-33.738</v>
      </c>
      <c r="J584">
        <v>-1.0660000000000001</v>
      </c>
      <c r="K584">
        <v>-0.79600000000000004</v>
      </c>
      <c r="L584">
        <v>5.0999999999999997E-2</v>
      </c>
      <c r="M584">
        <v>-36.566000000000003</v>
      </c>
    </row>
    <row r="585" spans="1:13">
      <c r="A585">
        <v>8</v>
      </c>
      <c r="B585">
        <v>14</v>
      </c>
      <c r="C585">
        <v>20</v>
      </c>
      <c r="D585">
        <v>5</v>
      </c>
      <c r="E585" t="s">
        <v>717</v>
      </c>
      <c r="F585">
        <v>-37.426000000000002</v>
      </c>
      <c r="G585">
        <v>-26.434000000000001</v>
      </c>
      <c r="H585">
        <v>0.129</v>
      </c>
      <c r="I585">
        <v>-33.738</v>
      </c>
      <c r="J585">
        <v>-1.0660000000000001</v>
      </c>
      <c r="K585">
        <v>-0.79600000000000004</v>
      </c>
      <c r="L585">
        <v>5.0999999999999997E-2</v>
      </c>
      <c r="M585">
        <v>-36.566000000000003</v>
      </c>
    </row>
    <row r="586" spans="1:13">
      <c r="A586">
        <v>8</v>
      </c>
      <c r="B586">
        <v>14</v>
      </c>
      <c r="C586">
        <v>20</v>
      </c>
      <c r="D586">
        <v>4</v>
      </c>
      <c r="E586" t="s">
        <v>714</v>
      </c>
      <c r="F586">
        <v>-22.395</v>
      </c>
      <c r="G586">
        <v>-16.099</v>
      </c>
      <c r="H586">
        <v>-0.47099999999999997</v>
      </c>
      <c r="I586">
        <v>132.54499999999999</v>
      </c>
      <c r="J586">
        <v>4.0780000000000003</v>
      </c>
      <c r="K586">
        <v>3.044</v>
      </c>
      <c r="L586">
        <v>-0.161</v>
      </c>
      <c r="M586">
        <v>143.87100000000001</v>
      </c>
    </row>
    <row r="587" spans="1:13">
      <c r="A587">
        <v>8</v>
      </c>
      <c r="B587">
        <v>14</v>
      </c>
      <c r="C587">
        <v>20</v>
      </c>
      <c r="D587">
        <v>4</v>
      </c>
      <c r="E587" t="s">
        <v>715</v>
      </c>
      <c r="F587">
        <v>-21.4</v>
      </c>
      <c r="G587">
        <v>-15.007</v>
      </c>
      <c r="H587">
        <v>0.33900000000000002</v>
      </c>
      <c r="I587">
        <v>-95.316999999999993</v>
      </c>
      <c r="J587">
        <v>-2.9359999999999999</v>
      </c>
      <c r="K587">
        <v>-2.1909999999999998</v>
      </c>
      <c r="L587">
        <v>0.11600000000000001</v>
      </c>
      <c r="M587">
        <v>-103.547</v>
      </c>
    </row>
    <row r="588" spans="1:13">
      <c r="A588">
        <v>8</v>
      </c>
      <c r="B588">
        <v>14</v>
      </c>
      <c r="C588">
        <v>20</v>
      </c>
      <c r="D588">
        <v>4</v>
      </c>
      <c r="E588" t="s">
        <v>716</v>
      </c>
      <c r="F588">
        <v>37.591000000000001</v>
      </c>
      <c r="G588">
        <v>26.733000000000001</v>
      </c>
      <c r="H588">
        <v>0.17599999999999999</v>
      </c>
      <c r="I588">
        <v>-49.534999999999997</v>
      </c>
      <c r="J588">
        <v>-1.5249999999999999</v>
      </c>
      <c r="K588">
        <v>-1.1379999999999999</v>
      </c>
      <c r="L588">
        <v>0.06</v>
      </c>
      <c r="M588">
        <v>-53.786999999999999</v>
      </c>
    </row>
    <row r="589" spans="1:13">
      <c r="A589">
        <v>8</v>
      </c>
      <c r="B589">
        <v>14</v>
      </c>
      <c r="C589">
        <v>20</v>
      </c>
      <c r="D589">
        <v>4</v>
      </c>
      <c r="E589" t="s">
        <v>717</v>
      </c>
      <c r="F589">
        <v>-37.158999999999999</v>
      </c>
      <c r="G589">
        <v>-26.259</v>
      </c>
      <c r="H589">
        <v>0.17599999999999999</v>
      </c>
      <c r="I589">
        <v>-49.534999999999997</v>
      </c>
      <c r="J589">
        <v>-1.5249999999999999</v>
      </c>
      <c r="K589">
        <v>-1.1379999999999999</v>
      </c>
      <c r="L589">
        <v>0.06</v>
      </c>
      <c r="M589">
        <v>-53.786999999999999</v>
      </c>
    </row>
    <row r="590" spans="1:13">
      <c r="A590">
        <v>8</v>
      </c>
      <c r="B590">
        <v>14</v>
      </c>
      <c r="C590">
        <v>20</v>
      </c>
      <c r="D590">
        <v>3</v>
      </c>
      <c r="E590" t="s">
        <v>714</v>
      </c>
      <c r="F590">
        <v>-22.693000000000001</v>
      </c>
      <c r="G590">
        <v>-16.32</v>
      </c>
      <c r="H590">
        <v>-0.55500000000000005</v>
      </c>
      <c r="I590">
        <v>168.309</v>
      </c>
      <c r="J590">
        <v>5.0250000000000004</v>
      </c>
      <c r="K590">
        <v>3.75</v>
      </c>
      <c r="L590">
        <v>-0.16200000000000001</v>
      </c>
      <c r="M590">
        <v>181.19800000000001</v>
      </c>
    </row>
    <row r="591" spans="1:13">
      <c r="A591">
        <v>8</v>
      </c>
      <c r="B591">
        <v>14</v>
      </c>
      <c r="C591">
        <v>20</v>
      </c>
      <c r="D591">
        <v>3</v>
      </c>
      <c r="E591" t="s">
        <v>715</v>
      </c>
      <c r="F591">
        <v>-21.488</v>
      </c>
      <c r="G591">
        <v>-15.07</v>
      </c>
      <c r="H591">
        <v>0.39300000000000002</v>
      </c>
      <c r="I591">
        <v>-119.86499999999999</v>
      </c>
      <c r="J591">
        <v>-3.57</v>
      </c>
      <c r="K591">
        <v>-2.6640000000000001</v>
      </c>
      <c r="L591">
        <v>0.113</v>
      </c>
      <c r="M591">
        <v>-129.15700000000001</v>
      </c>
    </row>
    <row r="592" spans="1:13">
      <c r="A592">
        <v>8</v>
      </c>
      <c r="B592">
        <v>14</v>
      </c>
      <c r="C592">
        <v>20</v>
      </c>
      <c r="D592">
        <v>3</v>
      </c>
      <c r="E592" t="s">
        <v>716</v>
      </c>
      <c r="F592">
        <v>37.637</v>
      </c>
      <c r="G592">
        <v>26.768000000000001</v>
      </c>
      <c r="H592">
        <v>0.20599999999999999</v>
      </c>
      <c r="I592">
        <v>-62.646000000000001</v>
      </c>
      <c r="J592">
        <v>-1.8680000000000001</v>
      </c>
      <c r="K592">
        <v>-1.3939999999999999</v>
      </c>
      <c r="L592">
        <v>0.06</v>
      </c>
      <c r="M592">
        <v>-67.468999999999994</v>
      </c>
    </row>
    <row r="593" spans="1:13">
      <c r="A593">
        <v>8</v>
      </c>
      <c r="B593">
        <v>14</v>
      </c>
      <c r="C593">
        <v>20</v>
      </c>
      <c r="D593">
        <v>3</v>
      </c>
      <c r="E593" t="s">
        <v>717</v>
      </c>
      <c r="F593">
        <v>-37.113</v>
      </c>
      <c r="G593">
        <v>-26.224</v>
      </c>
      <c r="H593">
        <v>0.20599999999999999</v>
      </c>
      <c r="I593">
        <v>-62.646000000000001</v>
      </c>
      <c r="J593">
        <v>-1.8680000000000001</v>
      </c>
      <c r="K593">
        <v>-1.3939999999999999</v>
      </c>
      <c r="L593">
        <v>0.06</v>
      </c>
      <c r="M593">
        <v>-67.468999999999994</v>
      </c>
    </row>
    <row r="594" spans="1:13">
      <c r="A594">
        <v>8</v>
      </c>
      <c r="B594">
        <v>14</v>
      </c>
      <c r="C594">
        <v>20</v>
      </c>
      <c r="D594">
        <v>2</v>
      </c>
      <c r="E594" t="s">
        <v>714</v>
      </c>
      <c r="F594">
        <v>-24.552</v>
      </c>
      <c r="G594">
        <v>-17.553000000000001</v>
      </c>
      <c r="H594">
        <v>-0.45300000000000001</v>
      </c>
      <c r="I594">
        <v>163.85900000000001</v>
      </c>
      <c r="J594">
        <v>4.5</v>
      </c>
      <c r="K594">
        <v>3.3580000000000001</v>
      </c>
      <c r="L594">
        <v>-7.6999999999999999E-2</v>
      </c>
      <c r="M594">
        <v>175.02600000000001</v>
      </c>
    </row>
    <row r="595" spans="1:13">
      <c r="A595">
        <v>8</v>
      </c>
      <c r="B595">
        <v>14</v>
      </c>
      <c r="C595">
        <v>20</v>
      </c>
      <c r="D595">
        <v>2</v>
      </c>
      <c r="E595" t="s">
        <v>715</v>
      </c>
      <c r="F595">
        <v>-18.547000000000001</v>
      </c>
      <c r="G595">
        <v>-13.042</v>
      </c>
      <c r="H595">
        <v>0.32200000000000001</v>
      </c>
      <c r="I595">
        <v>-115.709</v>
      </c>
      <c r="J595">
        <v>-3.1880000000000002</v>
      </c>
      <c r="K595">
        <v>-2.379</v>
      </c>
      <c r="L595">
        <v>5.7000000000000002E-2</v>
      </c>
      <c r="M595">
        <v>-123.693</v>
      </c>
    </row>
    <row r="596" spans="1:13">
      <c r="A596">
        <v>8</v>
      </c>
      <c r="B596">
        <v>14</v>
      </c>
      <c r="C596">
        <v>20</v>
      </c>
      <c r="D596">
        <v>2</v>
      </c>
      <c r="E596" t="s">
        <v>716</v>
      </c>
      <c r="F596">
        <v>38.68</v>
      </c>
      <c r="G596">
        <v>27.477</v>
      </c>
      <c r="H596">
        <v>0.16900000000000001</v>
      </c>
      <c r="I596">
        <v>-60.774999999999999</v>
      </c>
      <c r="J596">
        <v>-1.671</v>
      </c>
      <c r="K596">
        <v>-1.2470000000000001</v>
      </c>
      <c r="L596">
        <v>2.9000000000000001E-2</v>
      </c>
      <c r="M596">
        <v>-64.938999999999993</v>
      </c>
    </row>
    <row r="597" spans="1:13">
      <c r="A597">
        <v>8</v>
      </c>
      <c r="B597">
        <v>14</v>
      </c>
      <c r="C597">
        <v>20</v>
      </c>
      <c r="D597">
        <v>2</v>
      </c>
      <c r="E597" t="s">
        <v>717</v>
      </c>
      <c r="F597">
        <v>-36.07</v>
      </c>
      <c r="G597">
        <v>-25.515000000000001</v>
      </c>
      <c r="H597">
        <v>0.16900000000000001</v>
      </c>
      <c r="I597">
        <v>-60.774999999999999</v>
      </c>
      <c r="J597">
        <v>-1.671</v>
      </c>
      <c r="K597">
        <v>-1.2470000000000001</v>
      </c>
      <c r="L597">
        <v>2.9000000000000001E-2</v>
      </c>
      <c r="M597">
        <v>-64.938999999999993</v>
      </c>
    </row>
    <row r="598" spans="1:13">
      <c r="A598">
        <v>8</v>
      </c>
      <c r="B598">
        <v>14</v>
      </c>
      <c r="C598">
        <v>20</v>
      </c>
      <c r="D598">
        <v>1</v>
      </c>
      <c r="E598" t="s">
        <v>714</v>
      </c>
      <c r="F598">
        <v>-17.856999999999999</v>
      </c>
      <c r="G598">
        <v>-12.670999999999999</v>
      </c>
      <c r="H598">
        <v>-0.105</v>
      </c>
      <c r="I598">
        <v>47.831000000000003</v>
      </c>
      <c r="J598">
        <v>1.1639999999999999</v>
      </c>
      <c r="K598">
        <v>0.86799999999999999</v>
      </c>
      <c r="L598">
        <v>4.0000000000000001E-3</v>
      </c>
      <c r="M598">
        <v>50.554000000000002</v>
      </c>
    </row>
    <row r="599" spans="1:13">
      <c r="A599">
        <v>8</v>
      </c>
      <c r="B599">
        <v>14</v>
      </c>
      <c r="C599">
        <v>20</v>
      </c>
      <c r="D599">
        <v>1</v>
      </c>
      <c r="E599" t="s">
        <v>715</v>
      </c>
      <c r="F599">
        <v>-37.313000000000002</v>
      </c>
      <c r="G599">
        <v>-26.452999999999999</v>
      </c>
      <c r="H599">
        <v>4.2000000000000003E-2</v>
      </c>
      <c r="I599">
        <v>-20.719000000000001</v>
      </c>
      <c r="J599">
        <v>-0.48</v>
      </c>
      <c r="K599">
        <v>-0.35799999999999998</v>
      </c>
      <c r="L599">
        <v>-6.0000000000000001E-3</v>
      </c>
      <c r="M599">
        <v>-21.651</v>
      </c>
    </row>
    <row r="600" spans="1:13">
      <c r="A600">
        <v>8</v>
      </c>
      <c r="B600">
        <v>14</v>
      </c>
      <c r="C600">
        <v>20</v>
      </c>
      <c r="D600">
        <v>1</v>
      </c>
      <c r="E600" t="s">
        <v>716</v>
      </c>
      <c r="F600">
        <v>33.145000000000003</v>
      </c>
      <c r="G600">
        <v>23.5</v>
      </c>
      <c r="H600">
        <v>3.2000000000000001E-2</v>
      </c>
      <c r="I600">
        <v>-14.9</v>
      </c>
      <c r="J600">
        <v>-0.35699999999999998</v>
      </c>
      <c r="K600">
        <v>-0.26700000000000002</v>
      </c>
      <c r="L600">
        <v>-2E-3</v>
      </c>
      <c r="M600">
        <v>-15.696999999999999</v>
      </c>
    </row>
    <row r="601" spans="1:13">
      <c r="A601">
        <v>8</v>
      </c>
      <c r="B601">
        <v>14</v>
      </c>
      <c r="C601">
        <v>20</v>
      </c>
      <c r="D601">
        <v>1</v>
      </c>
      <c r="E601" t="s">
        <v>717</v>
      </c>
      <c r="F601">
        <v>-41.604999999999997</v>
      </c>
      <c r="G601">
        <v>-29.492000000000001</v>
      </c>
      <c r="H601">
        <v>3.2000000000000001E-2</v>
      </c>
      <c r="I601">
        <v>-14.9</v>
      </c>
      <c r="J601">
        <v>-0.35699999999999998</v>
      </c>
      <c r="K601">
        <v>-0.26700000000000002</v>
      </c>
      <c r="L601">
        <v>-2E-3</v>
      </c>
      <c r="M601">
        <v>-15.696999999999999</v>
      </c>
    </row>
    <row r="602" spans="1:13">
      <c r="A602">
        <v>9</v>
      </c>
      <c r="B602">
        <v>2</v>
      </c>
      <c r="C602">
        <v>8</v>
      </c>
      <c r="D602">
        <v>6</v>
      </c>
      <c r="E602" t="s">
        <v>714</v>
      </c>
      <c r="F602">
        <v>-9.9339999999999993</v>
      </c>
      <c r="G602">
        <v>-6.431</v>
      </c>
      <c r="H602">
        <v>-0.14799999999999999</v>
      </c>
      <c r="I602">
        <v>25.141999999999999</v>
      </c>
      <c r="J602">
        <v>1.198</v>
      </c>
      <c r="K602">
        <v>0.89400000000000002</v>
      </c>
      <c r="L602">
        <v>-6.6000000000000003E-2</v>
      </c>
      <c r="M602">
        <v>26.463000000000001</v>
      </c>
    </row>
    <row r="603" spans="1:13">
      <c r="A603">
        <v>9</v>
      </c>
      <c r="B603">
        <v>2</v>
      </c>
      <c r="C603">
        <v>8</v>
      </c>
      <c r="D603">
        <v>6</v>
      </c>
      <c r="E603" t="s">
        <v>715</v>
      </c>
      <c r="F603">
        <v>-21.646000000000001</v>
      </c>
      <c r="G603">
        <v>-13.885999999999999</v>
      </c>
      <c r="H603">
        <v>0.21099999999999999</v>
      </c>
      <c r="I603">
        <v>-35.734999999999999</v>
      </c>
      <c r="J603">
        <v>-1.6930000000000001</v>
      </c>
      <c r="K603">
        <v>-1.2629999999999999</v>
      </c>
      <c r="L603">
        <v>9.6000000000000002E-2</v>
      </c>
      <c r="M603">
        <v>-37.261000000000003</v>
      </c>
    </row>
    <row r="604" spans="1:13">
      <c r="A604">
        <v>9</v>
      </c>
      <c r="B604">
        <v>2</v>
      </c>
      <c r="C604">
        <v>8</v>
      </c>
      <c r="D604">
        <v>6</v>
      </c>
      <c r="E604" t="s">
        <v>716</v>
      </c>
      <c r="F604">
        <v>27.861999999999998</v>
      </c>
      <c r="G604">
        <v>17.940999999999999</v>
      </c>
      <c r="H604">
        <v>0.08</v>
      </c>
      <c r="I604">
        <v>-13.526</v>
      </c>
      <c r="J604">
        <v>-0.64200000000000002</v>
      </c>
      <c r="K604">
        <v>-0.47899999999999998</v>
      </c>
      <c r="L604">
        <v>3.5999999999999997E-2</v>
      </c>
      <c r="M604">
        <v>-14.161</v>
      </c>
    </row>
    <row r="605" spans="1:13">
      <c r="A605">
        <v>9</v>
      </c>
      <c r="B605">
        <v>2</v>
      </c>
      <c r="C605">
        <v>8</v>
      </c>
      <c r="D605">
        <v>6</v>
      </c>
      <c r="E605" t="s">
        <v>717</v>
      </c>
      <c r="F605">
        <v>-33.067999999999998</v>
      </c>
      <c r="G605">
        <v>-21.254000000000001</v>
      </c>
      <c r="H605">
        <v>0.08</v>
      </c>
      <c r="I605">
        <v>-13.526</v>
      </c>
      <c r="J605">
        <v>-0.64200000000000002</v>
      </c>
      <c r="K605">
        <v>-0.47899999999999998</v>
      </c>
      <c r="L605">
        <v>3.5999999999999997E-2</v>
      </c>
      <c r="M605">
        <v>-14.161</v>
      </c>
    </row>
    <row r="606" spans="1:13">
      <c r="A606">
        <v>9</v>
      </c>
      <c r="B606">
        <v>2</v>
      </c>
      <c r="C606">
        <v>8</v>
      </c>
      <c r="D606">
        <v>5</v>
      </c>
      <c r="E606" t="s">
        <v>714</v>
      </c>
      <c r="F606">
        <v>-15.654999999999999</v>
      </c>
      <c r="G606">
        <v>-10.217000000000001</v>
      </c>
      <c r="H606">
        <v>-0.36499999999999999</v>
      </c>
      <c r="I606">
        <v>64.436000000000007</v>
      </c>
      <c r="J606">
        <v>3.1120000000000001</v>
      </c>
      <c r="K606">
        <v>2.3220000000000001</v>
      </c>
      <c r="L606">
        <v>-0.15</v>
      </c>
      <c r="M606">
        <v>69.974999999999994</v>
      </c>
    </row>
    <row r="607" spans="1:13">
      <c r="A607">
        <v>9</v>
      </c>
      <c r="B607">
        <v>2</v>
      </c>
      <c r="C607">
        <v>8</v>
      </c>
      <c r="D607">
        <v>5</v>
      </c>
      <c r="E607" t="s">
        <v>715</v>
      </c>
      <c r="F607">
        <v>-29.507999999999999</v>
      </c>
      <c r="G607">
        <v>-19.135000000000002</v>
      </c>
      <c r="H607">
        <v>0.51300000000000001</v>
      </c>
      <c r="I607">
        <v>-90.572999999999993</v>
      </c>
      <c r="J607">
        <v>-4.3710000000000004</v>
      </c>
      <c r="K607">
        <v>-3.262</v>
      </c>
      <c r="L607">
        <v>0.21099999999999999</v>
      </c>
      <c r="M607">
        <v>-98.277000000000001</v>
      </c>
    </row>
    <row r="608" spans="1:13">
      <c r="A608">
        <v>9</v>
      </c>
      <c r="B608">
        <v>2</v>
      </c>
      <c r="C608">
        <v>8</v>
      </c>
      <c r="D608">
        <v>5</v>
      </c>
      <c r="E608" t="s">
        <v>716</v>
      </c>
      <c r="F608">
        <v>34.113999999999997</v>
      </c>
      <c r="G608">
        <v>22.228000000000002</v>
      </c>
      <c r="H608">
        <v>0.19500000000000001</v>
      </c>
      <c r="I608">
        <v>-34.445999999999998</v>
      </c>
      <c r="J608">
        <v>-1.663</v>
      </c>
      <c r="K608">
        <v>-1.2410000000000001</v>
      </c>
      <c r="L608">
        <v>0.08</v>
      </c>
      <c r="M608">
        <v>-37.389000000000003</v>
      </c>
    </row>
    <row r="609" spans="1:13">
      <c r="A609">
        <v>9</v>
      </c>
      <c r="B609">
        <v>2</v>
      </c>
      <c r="C609">
        <v>8</v>
      </c>
      <c r="D609">
        <v>5</v>
      </c>
      <c r="E609" t="s">
        <v>717</v>
      </c>
      <c r="F609">
        <v>-40.271000000000001</v>
      </c>
      <c r="G609">
        <v>-26.192</v>
      </c>
      <c r="H609">
        <v>0.19500000000000001</v>
      </c>
      <c r="I609">
        <v>-34.445999999999998</v>
      </c>
      <c r="J609">
        <v>-1.663</v>
      </c>
      <c r="K609">
        <v>-1.2410000000000001</v>
      </c>
      <c r="L609">
        <v>0.08</v>
      </c>
      <c r="M609">
        <v>-37.389000000000003</v>
      </c>
    </row>
    <row r="610" spans="1:13">
      <c r="A610">
        <v>9</v>
      </c>
      <c r="B610">
        <v>2</v>
      </c>
      <c r="C610">
        <v>8</v>
      </c>
      <c r="D610">
        <v>4</v>
      </c>
      <c r="E610" t="s">
        <v>714</v>
      </c>
      <c r="F610">
        <v>-15.552</v>
      </c>
      <c r="G610">
        <v>-10.156000000000001</v>
      </c>
      <c r="H610">
        <v>-0.503</v>
      </c>
      <c r="I610">
        <v>95.256</v>
      </c>
      <c r="J610">
        <v>4.524</v>
      </c>
      <c r="K610">
        <v>3.3759999999999999</v>
      </c>
      <c r="L610">
        <v>-0.17899999999999999</v>
      </c>
      <c r="M610">
        <v>103.648</v>
      </c>
    </row>
    <row r="611" spans="1:13">
      <c r="A611">
        <v>9</v>
      </c>
      <c r="B611">
        <v>2</v>
      </c>
      <c r="C611">
        <v>8</v>
      </c>
      <c r="D611">
        <v>4</v>
      </c>
      <c r="E611" t="s">
        <v>715</v>
      </c>
      <c r="F611">
        <v>-28.934999999999999</v>
      </c>
      <c r="G611">
        <v>-18.797000000000001</v>
      </c>
      <c r="H611">
        <v>0.70299999999999996</v>
      </c>
      <c r="I611">
        <v>-133.21700000000001</v>
      </c>
      <c r="J611">
        <v>-6.32</v>
      </c>
      <c r="K611">
        <v>-4.7160000000000002</v>
      </c>
      <c r="L611">
        <v>0.251</v>
      </c>
      <c r="M611">
        <v>-144.83199999999999</v>
      </c>
    </row>
    <row r="612" spans="1:13">
      <c r="A612">
        <v>9</v>
      </c>
      <c r="B612">
        <v>2</v>
      </c>
      <c r="C612">
        <v>8</v>
      </c>
      <c r="D612">
        <v>4</v>
      </c>
      <c r="E612" t="s">
        <v>716</v>
      </c>
      <c r="F612">
        <v>34.218000000000004</v>
      </c>
      <c r="G612">
        <v>22.29</v>
      </c>
      <c r="H612">
        <v>0.26800000000000002</v>
      </c>
      <c r="I612">
        <v>-50.771000000000001</v>
      </c>
      <c r="J612">
        <v>-2.41</v>
      </c>
      <c r="K612">
        <v>-1.798</v>
      </c>
      <c r="L612">
        <v>9.5000000000000001E-2</v>
      </c>
      <c r="M612">
        <v>-55.218000000000004</v>
      </c>
    </row>
    <row r="613" spans="1:13">
      <c r="A613">
        <v>9</v>
      </c>
      <c r="B613">
        <v>2</v>
      </c>
      <c r="C613">
        <v>8</v>
      </c>
      <c r="D613">
        <v>4</v>
      </c>
      <c r="E613" t="s">
        <v>717</v>
      </c>
      <c r="F613">
        <v>-40.167000000000002</v>
      </c>
      <c r="G613">
        <v>-26.13</v>
      </c>
      <c r="H613">
        <v>0.26800000000000002</v>
      </c>
      <c r="I613">
        <v>-50.771000000000001</v>
      </c>
      <c r="J613">
        <v>-2.41</v>
      </c>
      <c r="K613">
        <v>-1.798</v>
      </c>
      <c r="L613">
        <v>9.5000000000000001E-2</v>
      </c>
      <c r="M613">
        <v>-55.218000000000004</v>
      </c>
    </row>
    <row r="614" spans="1:13">
      <c r="A614">
        <v>9</v>
      </c>
      <c r="B614">
        <v>2</v>
      </c>
      <c r="C614">
        <v>8</v>
      </c>
      <c r="D614">
        <v>3</v>
      </c>
      <c r="E614" t="s">
        <v>714</v>
      </c>
      <c r="F614">
        <v>-15.760999999999999</v>
      </c>
      <c r="G614">
        <v>-10.292999999999999</v>
      </c>
      <c r="H614">
        <v>-0.58899999999999997</v>
      </c>
      <c r="I614">
        <v>120.01</v>
      </c>
      <c r="J614">
        <v>5.5670000000000002</v>
      </c>
      <c r="K614">
        <v>4.1550000000000002</v>
      </c>
      <c r="L614">
        <v>-0.17699999999999999</v>
      </c>
      <c r="M614">
        <v>129.52099999999999</v>
      </c>
    </row>
    <row r="615" spans="1:13">
      <c r="A615">
        <v>9</v>
      </c>
      <c r="B615">
        <v>2</v>
      </c>
      <c r="C615">
        <v>8</v>
      </c>
      <c r="D615">
        <v>3</v>
      </c>
      <c r="E615" t="s">
        <v>715</v>
      </c>
      <c r="F615">
        <v>-29.155999999999999</v>
      </c>
      <c r="G615">
        <v>-18.928999999999998</v>
      </c>
      <c r="H615">
        <v>0.83699999999999997</v>
      </c>
      <c r="I615">
        <v>-169.50399999999999</v>
      </c>
      <c r="J615">
        <v>-7.8789999999999996</v>
      </c>
      <c r="K615">
        <v>-5.88</v>
      </c>
      <c r="L615">
        <v>0.255</v>
      </c>
      <c r="M615">
        <v>-182.77699999999999</v>
      </c>
    </row>
    <row r="616" spans="1:13">
      <c r="A616">
        <v>9</v>
      </c>
      <c r="B616">
        <v>2</v>
      </c>
      <c r="C616">
        <v>8</v>
      </c>
      <c r="D616">
        <v>3</v>
      </c>
      <c r="E616" t="s">
        <v>716</v>
      </c>
      <c r="F616">
        <v>34.216000000000001</v>
      </c>
      <c r="G616">
        <v>22.291</v>
      </c>
      <c r="H616">
        <v>0.317</v>
      </c>
      <c r="I616">
        <v>-64.335999999999999</v>
      </c>
      <c r="J616">
        <v>-2.988</v>
      </c>
      <c r="K616">
        <v>-2.23</v>
      </c>
      <c r="L616">
        <v>9.6000000000000002E-2</v>
      </c>
      <c r="M616">
        <v>-69.399000000000001</v>
      </c>
    </row>
    <row r="617" spans="1:13">
      <c r="A617">
        <v>9</v>
      </c>
      <c r="B617">
        <v>2</v>
      </c>
      <c r="C617">
        <v>8</v>
      </c>
      <c r="D617">
        <v>3</v>
      </c>
      <c r="E617" t="s">
        <v>717</v>
      </c>
      <c r="F617">
        <v>-40.168999999999997</v>
      </c>
      <c r="G617">
        <v>-26.129000000000001</v>
      </c>
      <c r="H617">
        <v>0.317</v>
      </c>
      <c r="I617">
        <v>-64.335999999999999</v>
      </c>
      <c r="J617">
        <v>-2.988</v>
      </c>
      <c r="K617">
        <v>-2.23</v>
      </c>
      <c r="L617">
        <v>9.6000000000000002E-2</v>
      </c>
      <c r="M617">
        <v>-69.399000000000001</v>
      </c>
    </row>
    <row r="618" spans="1:13">
      <c r="A618">
        <v>9</v>
      </c>
      <c r="B618">
        <v>2</v>
      </c>
      <c r="C618">
        <v>8</v>
      </c>
      <c r="D618">
        <v>2</v>
      </c>
      <c r="E618" t="s">
        <v>714</v>
      </c>
      <c r="F618">
        <v>-14.581</v>
      </c>
      <c r="G618">
        <v>-9.5109999999999992</v>
      </c>
      <c r="H618">
        <v>-0.48599999999999999</v>
      </c>
      <c r="I618">
        <v>115.798</v>
      </c>
      <c r="J618">
        <v>5.0620000000000003</v>
      </c>
      <c r="K618">
        <v>3.778</v>
      </c>
      <c r="L618">
        <v>-8.7999999999999995E-2</v>
      </c>
      <c r="M618">
        <v>123.98699999999999</v>
      </c>
    </row>
    <row r="619" spans="1:13">
      <c r="A619">
        <v>9</v>
      </c>
      <c r="B619">
        <v>2</v>
      </c>
      <c r="C619">
        <v>8</v>
      </c>
      <c r="D619">
        <v>2</v>
      </c>
      <c r="E619" t="s">
        <v>715</v>
      </c>
      <c r="F619">
        <v>-28.492999999999999</v>
      </c>
      <c r="G619">
        <v>-18.52</v>
      </c>
      <c r="H619">
        <v>0.68799999999999994</v>
      </c>
      <c r="I619">
        <v>-164.97800000000001</v>
      </c>
      <c r="J619">
        <v>-7.1929999999999996</v>
      </c>
      <c r="K619">
        <v>-5.3680000000000003</v>
      </c>
      <c r="L619">
        <v>0.12</v>
      </c>
      <c r="M619">
        <v>-176.50299999999999</v>
      </c>
    </row>
    <row r="620" spans="1:13">
      <c r="A620">
        <v>9</v>
      </c>
      <c r="B620">
        <v>2</v>
      </c>
      <c r="C620">
        <v>8</v>
      </c>
      <c r="D620">
        <v>2</v>
      </c>
      <c r="E620" t="s">
        <v>716</v>
      </c>
      <c r="F620">
        <v>34.100999999999999</v>
      </c>
      <c r="G620">
        <v>22.207999999999998</v>
      </c>
      <c r="H620">
        <v>0.26100000000000001</v>
      </c>
      <c r="I620">
        <v>-62.393999999999998</v>
      </c>
      <c r="J620">
        <v>-2.7229999999999999</v>
      </c>
      <c r="K620">
        <v>-2.032</v>
      </c>
      <c r="L620">
        <v>4.5999999999999999E-2</v>
      </c>
      <c r="M620">
        <v>-66.775000000000006</v>
      </c>
    </row>
    <row r="621" spans="1:13">
      <c r="A621">
        <v>9</v>
      </c>
      <c r="B621">
        <v>2</v>
      </c>
      <c r="C621">
        <v>8</v>
      </c>
      <c r="D621">
        <v>2</v>
      </c>
      <c r="E621" t="s">
        <v>717</v>
      </c>
      <c r="F621">
        <v>-40.283999999999999</v>
      </c>
      <c r="G621">
        <v>-26.212</v>
      </c>
      <c r="H621">
        <v>0.26100000000000001</v>
      </c>
      <c r="I621">
        <v>-62.393999999999998</v>
      </c>
      <c r="J621">
        <v>-2.7229999999999999</v>
      </c>
      <c r="K621">
        <v>-2.032</v>
      </c>
      <c r="L621">
        <v>4.5999999999999999E-2</v>
      </c>
      <c r="M621">
        <v>-66.775000000000006</v>
      </c>
    </row>
    <row r="622" spans="1:13">
      <c r="A622">
        <v>9</v>
      </c>
      <c r="B622">
        <v>2</v>
      </c>
      <c r="C622">
        <v>8</v>
      </c>
      <c r="D622">
        <v>1</v>
      </c>
      <c r="E622" t="s">
        <v>714</v>
      </c>
      <c r="F622">
        <v>-36.54</v>
      </c>
      <c r="G622">
        <v>-23.777999999999999</v>
      </c>
      <c r="H622">
        <v>-6.4000000000000001E-2</v>
      </c>
      <c r="I622">
        <v>20.646000000000001</v>
      </c>
      <c r="J622">
        <v>0.78500000000000003</v>
      </c>
      <c r="K622">
        <v>0.58599999999999997</v>
      </c>
      <c r="L622">
        <v>1.0999999999999999E-2</v>
      </c>
      <c r="M622">
        <v>21.584</v>
      </c>
    </row>
    <row r="623" spans="1:13">
      <c r="A623">
        <v>9</v>
      </c>
      <c r="B623">
        <v>2</v>
      </c>
      <c r="C623">
        <v>8</v>
      </c>
      <c r="D623">
        <v>1</v>
      </c>
      <c r="E623" t="s">
        <v>715</v>
      </c>
      <c r="F623">
        <v>-17.64</v>
      </c>
      <c r="G623">
        <v>-11.487</v>
      </c>
      <c r="H623">
        <v>0.16</v>
      </c>
      <c r="I623">
        <v>-48.167999999999999</v>
      </c>
      <c r="J623">
        <v>-1.91</v>
      </c>
      <c r="K623">
        <v>-1.425</v>
      </c>
      <c r="L623">
        <v>-8.9999999999999993E-3</v>
      </c>
      <c r="M623">
        <v>-50.98</v>
      </c>
    </row>
    <row r="624" spans="1:13">
      <c r="A624">
        <v>9</v>
      </c>
      <c r="B624">
        <v>2</v>
      </c>
      <c r="C624">
        <v>8</v>
      </c>
      <c r="D624">
        <v>1</v>
      </c>
      <c r="E624" t="s">
        <v>716</v>
      </c>
      <c r="F624">
        <v>41.393000000000001</v>
      </c>
      <c r="G624">
        <v>26.940999999999999</v>
      </c>
      <c r="H624">
        <v>0.05</v>
      </c>
      <c r="I624">
        <v>-15.289</v>
      </c>
      <c r="J624">
        <v>-0.59899999999999998</v>
      </c>
      <c r="K624">
        <v>-0.44700000000000001</v>
      </c>
      <c r="L624">
        <v>-4.0000000000000001E-3</v>
      </c>
      <c r="M624">
        <v>-16.125</v>
      </c>
    </row>
    <row r="625" spans="1:13">
      <c r="A625">
        <v>9</v>
      </c>
      <c r="B625">
        <v>2</v>
      </c>
      <c r="C625">
        <v>8</v>
      </c>
      <c r="D625">
        <v>1</v>
      </c>
      <c r="E625" t="s">
        <v>717</v>
      </c>
      <c r="F625">
        <v>-32.991999999999997</v>
      </c>
      <c r="G625">
        <v>-21.478999999999999</v>
      </c>
      <c r="H625">
        <v>0.05</v>
      </c>
      <c r="I625">
        <v>-15.289</v>
      </c>
      <c r="J625">
        <v>-0.59899999999999998</v>
      </c>
      <c r="K625">
        <v>-0.44700000000000001</v>
      </c>
      <c r="L625">
        <v>-4.0000000000000001E-3</v>
      </c>
      <c r="M625">
        <v>-16.125</v>
      </c>
    </row>
    <row r="626" spans="1:13">
      <c r="A626">
        <v>10</v>
      </c>
      <c r="B626">
        <v>15</v>
      </c>
      <c r="C626">
        <v>21</v>
      </c>
      <c r="D626">
        <v>6</v>
      </c>
      <c r="E626" t="s">
        <v>714</v>
      </c>
      <c r="F626">
        <v>-73.349999999999994</v>
      </c>
      <c r="G626">
        <v>-44.962000000000003</v>
      </c>
      <c r="H626">
        <v>-0.36699999999999999</v>
      </c>
      <c r="I626">
        <v>37.347999999999999</v>
      </c>
      <c r="J626">
        <v>3.0510000000000002</v>
      </c>
      <c r="K626">
        <v>2.2770000000000001</v>
      </c>
      <c r="L626">
        <v>-0.17</v>
      </c>
      <c r="M626">
        <v>39.481999999999999</v>
      </c>
    </row>
    <row r="627" spans="1:13">
      <c r="A627">
        <v>10</v>
      </c>
      <c r="B627">
        <v>15</v>
      </c>
      <c r="C627">
        <v>21</v>
      </c>
      <c r="D627">
        <v>6</v>
      </c>
      <c r="E627" t="s">
        <v>715</v>
      </c>
      <c r="F627">
        <v>-41.564</v>
      </c>
      <c r="G627">
        <v>-25.628</v>
      </c>
      <c r="H627">
        <v>0.25900000000000001</v>
      </c>
      <c r="I627">
        <v>-26.382000000000001</v>
      </c>
      <c r="J627">
        <v>-2.1659999999999999</v>
      </c>
      <c r="K627">
        <v>-1.617</v>
      </c>
      <c r="L627">
        <v>0.11799999999999999</v>
      </c>
      <c r="M627">
        <v>-28.094000000000001</v>
      </c>
    </row>
    <row r="628" spans="1:13">
      <c r="A628">
        <v>10</v>
      </c>
      <c r="B628">
        <v>15</v>
      </c>
      <c r="C628">
        <v>21</v>
      </c>
      <c r="D628">
        <v>6</v>
      </c>
      <c r="E628" t="s">
        <v>716</v>
      </c>
      <c r="F628">
        <v>117.816</v>
      </c>
      <c r="G628">
        <v>72.260000000000005</v>
      </c>
      <c r="H628">
        <v>0.13600000000000001</v>
      </c>
      <c r="I628">
        <v>-13.853</v>
      </c>
      <c r="J628">
        <v>-1.1339999999999999</v>
      </c>
      <c r="K628">
        <v>-0.84599999999999997</v>
      </c>
      <c r="L628">
        <v>6.3E-2</v>
      </c>
      <c r="M628">
        <v>-14.691000000000001</v>
      </c>
    </row>
    <row r="629" spans="1:13">
      <c r="A629">
        <v>10</v>
      </c>
      <c r="B629">
        <v>15</v>
      </c>
      <c r="C629">
        <v>21</v>
      </c>
      <c r="D629">
        <v>6</v>
      </c>
      <c r="E629" t="s">
        <v>717</v>
      </c>
      <c r="F629">
        <v>-103.996</v>
      </c>
      <c r="G629">
        <v>-63.853999999999999</v>
      </c>
      <c r="H629">
        <v>0.13600000000000001</v>
      </c>
      <c r="I629">
        <v>-13.853</v>
      </c>
      <c r="J629">
        <v>-1.1339999999999999</v>
      </c>
      <c r="K629">
        <v>-0.84599999999999997</v>
      </c>
      <c r="L629">
        <v>6.3E-2</v>
      </c>
      <c r="M629">
        <v>-14.691000000000001</v>
      </c>
    </row>
    <row r="630" spans="1:13">
      <c r="A630">
        <v>10</v>
      </c>
      <c r="B630">
        <v>15</v>
      </c>
      <c r="C630">
        <v>21</v>
      </c>
      <c r="D630">
        <v>5</v>
      </c>
      <c r="E630" t="s">
        <v>714</v>
      </c>
      <c r="F630">
        <v>-90.094999999999999</v>
      </c>
      <c r="G630">
        <v>-56.283999999999999</v>
      </c>
      <c r="H630">
        <v>-0.88300000000000001</v>
      </c>
      <c r="I630">
        <v>93.498999999999995</v>
      </c>
      <c r="J630">
        <v>7.766</v>
      </c>
      <c r="K630">
        <v>5.7949999999999999</v>
      </c>
      <c r="L630">
        <v>-0.372</v>
      </c>
      <c r="M630">
        <v>102.004</v>
      </c>
    </row>
    <row r="631" spans="1:13">
      <c r="A631">
        <v>10</v>
      </c>
      <c r="B631">
        <v>15</v>
      </c>
      <c r="C631">
        <v>21</v>
      </c>
      <c r="D631">
        <v>5</v>
      </c>
      <c r="E631" t="s">
        <v>715</v>
      </c>
      <c r="F631">
        <v>-61.262999999999998</v>
      </c>
      <c r="G631">
        <v>-38.280999999999999</v>
      </c>
      <c r="H631">
        <v>0.63200000000000001</v>
      </c>
      <c r="I631">
        <v>-66.959999999999994</v>
      </c>
      <c r="J631">
        <v>-5.5670000000000002</v>
      </c>
      <c r="K631">
        <v>-4.1539999999999999</v>
      </c>
      <c r="L631">
        <v>0.26600000000000001</v>
      </c>
      <c r="M631">
        <v>-73.11</v>
      </c>
    </row>
    <row r="632" spans="1:13">
      <c r="A632">
        <v>10</v>
      </c>
      <c r="B632">
        <v>15</v>
      </c>
      <c r="C632">
        <v>21</v>
      </c>
      <c r="D632">
        <v>5</v>
      </c>
      <c r="E632" t="s">
        <v>716</v>
      </c>
      <c r="F632">
        <v>128.78899999999999</v>
      </c>
      <c r="G632">
        <v>80.619</v>
      </c>
      <c r="H632">
        <v>0.32900000000000001</v>
      </c>
      <c r="I632">
        <v>-34.881999999999998</v>
      </c>
      <c r="J632">
        <v>-2.8980000000000001</v>
      </c>
      <c r="K632">
        <v>-2.1629999999999998</v>
      </c>
      <c r="L632">
        <v>0.13900000000000001</v>
      </c>
      <c r="M632">
        <v>-38.067999999999998</v>
      </c>
    </row>
    <row r="633" spans="1:13">
      <c r="A633">
        <v>10</v>
      </c>
      <c r="B633">
        <v>15</v>
      </c>
      <c r="C633">
        <v>21</v>
      </c>
      <c r="D633">
        <v>5</v>
      </c>
      <c r="E633" t="s">
        <v>717</v>
      </c>
      <c r="F633">
        <v>-116.253</v>
      </c>
      <c r="G633">
        <v>-72.790999999999997</v>
      </c>
      <c r="H633">
        <v>0.32900000000000001</v>
      </c>
      <c r="I633">
        <v>-34.881999999999998</v>
      </c>
      <c r="J633">
        <v>-2.8980000000000001</v>
      </c>
      <c r="K633">
        <v>-2.1629999999999998</v>
      </c>
      <c r="L633">
        <v>0.13900000000000001</v>
      </c>
      <c r="M633">
        <v>-38.067999999999998</v>
      </c>
    </row>
    <row r="634" spans="1:13">
      <c r="A634">
        <v>10</v>
      </c>
      <c r="B634">
        <v>15</v>
      </c>
      <c r="C634">
        <v>21</v>
      </c>
      <c r="D634">
        <v>4</v>
      </c>
      <c r="E634" t="s">
        <v>714</v>
      </c>
      <c r="F634">
        <v>-90.382000000000005</v>
      </c>
      <c r="G634">
        <v>-56.542999999999999</v>
      </c>
      <c r="H634">
        <v>-1.204</v>
      </c>
      <c r="I634">
        <v>135.91200000000001</v>
      </c>
      <c r="J634">
        <v>11.177</v>
      </c>
      <c r="K634">
        <v>8.3409999999999993</v>
      </c>
      <c r="L634">
        <v>-0.44</v>
      </c>
      <c r="M634">
        <v>148.35300000000001</v>
      </c>
    </row>
    <row r="635" spans="1:13">
      <c r="A635">
        <v>10</v>
      </c>
      <c r="B635">
        <v>15</v>
      </c>
      <c r="C635">
        <v>21</v>
      </c>
      <c r="D635">
        <v>4</v>
      </c>
      <c r="E635" t="s">
        <v>715</v>
      </c>
      <c r="F635">
        <v>-57.817999999999998</v>
      </c>
      <c r="G635">
        <v>-36.253999999999998</v>
      </c>
      <c r="H635">
        <v>0.86499999999999999</v>
      </c>
      <c r="I635">
        <v>-97.463999999999999</v>
      </c>
      <c r="J635">
        <v>-8.0269999999999992</v>
      </c>
      <c r="K635">
        <v>-5.99</v>
      </c>
      <c r="L635">
        <v>0.317</v>
      </c>
      <c r="M635">
        <v>-106.459</v>
      </c>
    </row>
    <row r="636" spans="1:13">
      <c r="A636">
        <v>10</v>
      </c>
      <c r="B636">
        <v>15</v>
      </c>
      <c r="C636">
        <v>21</v>
      </c>
      <c r="D636">
        <v>4</v>
      </c>
      <c r="E636" t="s">
        <v>716</v>
      </c>
      <c r="F636">
        <v>129.6</v>
      </c>
      <c r="G636">
        <v>81.116</v>
      </c>
      <c r="H636">
        <v>0.45</v>
      </c>
      <c r="I636">
        <v>-50.732999999999997</v>
      </c>
      <c r="J636">
        <v>-4.1749999999999998</v>
      </c>
      <c r="K636">
        <v>-3.1150000000000002</v>
      </c>
      <c r="L636">
        <v>0.16500000000000001</v>
      </c>
      <c r="M636">
        <v>-55.393999999999998</v>
      </c>
    </row>
    <row r="637" spans="1:13">
      <c r="A637">
        <v>10</v>
      </c>
      <c r="B637">
        <v>15</v>
      </c>
      <c r="C637">
        <v>21</v>
      </c>
      <c r="D637">
        <v>4</v>
      </c>
      <c r="E637" t="s">
        <v>717</v>
      </c>
      <c r="F637">
        <v>-115.44199999999999</v>
      </c>
      <c r="G637">
        <v>-72.293999999999997</v>
      </c>
      <c r="H637">
        <v>0.45</v>
      </c>
      <c r="I637">
        <v>-50.732999999999997</v>
      </c>
      <c r="J637">
        <v>-4.1749999999999998</v>
      </c>
      <c r="K637">
        <v>-3.1150000000000002</v>
      </c>
      <c r="L637">
        <v>0.16500000000000001</v>
      </c>
      <c r="M637">
        <v>-55.393999999999998</v>
      </c>
    </row>
    <row r="638" spans="1:13">
      <c r="A638">
        <v>10</v>
      </c>
      <c r="B638">
        <v>15</v>
      </c>
      <c r="C638">
        <v>21</v>
      </c>
      <c r="D638">
        <v>3</v>
      </c>
      <c r="E638" t="s">
        <v>714</v>
      </c>
      <c r="F638">
        <v>-92.691000000000003</v>
      </c>
      <c r="G638">
        <v>-57.968000000000004</v>
      </c>
      <c r="H638">
        <v>-1.42</v>
      </c>
      <c r="I638">
        <v>169.03899999999999</v>
      </c>
      <c r="J638">
        <v>13.757999999999999</v>
      </c>
      <c r="K638">
        <v>10.266999999999999</v>
      </c>
      <c r="L638">
        <v>-0.45100000000000001</v>
      </c>
      <c r="M638">
        <v>183.01499999999999</v>
      </c>
    </row>
    <row r="639" spans="1:13">
      <c r="A639">
        <v>10</v>
      </c>
      <c r="B639">
        <v>15</v>
      </c>
      <c r="C639">
        <v>21</v>
      </c>
      <c r="D639">
        <v>3</v>
      </c>
      <c r="E639" t="s">
        <v>715</v>
      </c>
      <c r="F639">
        <v>-57.622999999999998</v>
      </c>
      <c r="G639">
        <v>-36.113999999999997</v>
      </c>
      <c r="H639">
        <v>1.0129999999999999</v>
      </c>
      <c r="I639">
        <v>-121.61</v>
      </c>
      <c r="J639">
        <v>-9.8770000000000007</v>
      </c>
      <c r="K639">
        <v>-7.3710000000000004</v>
      </c>
      <c r="L639">
        <v>0.315</v>
      </c>
      <c r="M639">
        <v>-131.78100000000001</v>
      </c>
    </row>
    <row r="640" spans="1:13">
      <c r="A640">
        <v>10</v>
      </c>
      <c r="B640">
        <v>15</v>
      </c>
      <c r="C640">
        <v>21</v>
      </c>
      <c r="D640">
        <v>3</v>
      </c>
      <c r="E640" t="s">
        <v>716</v>
      </c>
      <c r="F640">
        <v>130.14500000000001</v>
      </c>
      <c r="G640">
        <v>81.456000000000003</v>
      </c>
      <c r="H640">
        <v>0.52900000000000003</v>
      </c>
      <c r="I640">
        <v>-63.183999999999997</v>
      </c>
      <c r="J640">
        <v>-5.1379999999999999</v>
      </c>
      <c r="K640">
        <v>-3.8340000000000001</v>
      </c>
      <c r="L640">
        <v>0.16700000000000001</v>
      </c>
      <c r="M640">
        <v>-68.433999999999997</v>
      </c>
    </row>
    <row r="641" spans="1:13">
      <c r="A641">
        <v>10</v>
      </c>
      <c r="B641">
        <v>15</v>
      </c>
      <c r="C641">
        <v>21</v>
      </c>
      <c r="D641">
        <v>3</v>
      </c>
      <c r="E641" t="s">
        <v>717</v>
      </c>
      <c r="F641">
        <v>-114.89700000000001</v>
      </c>
      <c r="G641">
        <v>-71.953999999999994</v>
      </c>
      <c r="H641">
        <v>0.52900000000000003</v>
      </c>
      <c r="I641">
        <v>-63.183999999999997</v>
      </c>
      <c r="J641">
        <v>-5.1379999999999999</v>
      </c>
      <c r="K641">
        <v>-3.8340000000000001</v>
      </c>
      <c r="L641">
        <v>0.16700000000000001</v>
      </c>
      <c r="M641">
        <v>-68.433999999999997</v>
      </c>
    </row>
    <row r="642" spans="1:13">
      <c r="A642">
        <v>10</v>
      </c>
      <c r="B642">
        <v>15</v>
      </c>
      <c r="C642">
        <v>21</v>
      </c>
      <c r="D642">
        <v>2</v>
      </c>
      <c r="E642" t="s">
        <v>714</v>
      </c>
      <c r="F642">
        <v>-93.796000000000006</v>
      </c>
      <c r="G642">
        <v>-58.679000000000002</v>
      </c>
      <c r="H642">
        <v>-1.2430000000000001</v>
      </c>
      <c r="I642">
        <v>174.96199999999999</v>
      </c>
      <c r="J642">
        <v>13.558999999999999</v>
      </c>
      <c r="K642">
        <v>10.118</v>
      </c>
      <c r="L642">
        <v>-0.217</v>
      </c>
      <c r="M642">
        <v>188.03</v>
      </c>
    </row>
    <row r="643" spans="1:13">
      <c r="A643">
        <v>10</v>
      </c>
      <c r="B643">
        <v>15</v>
      </c>
      <c r="C643">
        <v>21</v>
      </c>
      <c r="D643">
        <v>2</v>
      </c>
      <c r="E643" t="s">
        <v>715</v>
      </c>
      <c r="F643">
        <v>-50.506999999999998</v>
      </c>
      <c r="G643">
        <v>-31.651</v>
      </c>
      <c r="H643">
        <v>0.85399999999999998</v>
      </c>
      <c r="I643">
        <v>-118.896</v>
      </c>
      <c r="J643">
        <v>-9.2469999999999999</v>
      </c>
      <c r="K643">
        <v>-6.9009999999999998</v>
      </c>
      <c r="L643">
        <v>0.158</v>
      </c>
      <c r="M643">
        <v>-127.873</v>
      </c>
    </row>
    <row r="644" spans="1:13">
      <c r="A644">
        <v>10</v>
      </c>
      <c r="B644">
        <v>15</v>
      </c>
      <c r="C644">
        <v>21</v>
      </c>
      <c r="D644">
        <v>2</v>
      </c>
      <c r="E644" t="s">
        <v>716</v>
      </c>
      <c r="F644">
        <v>131.93199999999999</v>
      </c>
      <c r="G644">
        <v>82.581000000000003</v>
      </c>
      <c r="H644">
        <v>0.45600000000000002</v>
      </c>
      <c r="I644">
        <v>-63.881999999999998</v>
      </c>
      <c r="J644">
        <v>-4.9580000000000002</v>
      </c>
      <c r="K644">
        <v>-3.7</v>
      </c>
      <c r="L644">
        <v>8.2000000000000003E-2</v>
      </c>
      <c r="M644">
        <v>-68.674999999999997</v>
      </c>
    </row>
    <row r="645" spans="1:13">
      <c r="A645">
        <v>10</v>
      </c>
      <c r="B645">
        <v>15</v>
      </c>
      <c r="C645">
        <v>21</v>
      </c>
      <c r="D645">
        <v>2</v>
      </c>
      <c r="E645" t="s">
        <v>717</v>
      </c>
      <c r="F645">
        <v>-113.11</v>
      </c>
      <c r="G645">
        <v>-70.828999999999994</v>
      </c>
      <c r="H645">
        <v>0.45600000000000002</v>
      </c>
      <c r="I645">
        <v>-63.881999999999998</v>
      </c>
      <c r="J645">
        <v>-4.9580000000000002</v>
      </c>
      <c r="K645">
        <v>-3.7</v>
      </c>
      <c r="L645">
        <v>8.2000000000000003E-2</v>
      </c>
      <c r="M645">
        <v>-68.674999999999997</v>
      </c>
    </row>
    <row r="646" spans="1:13">
      <c r="A646">
        <v>10</v>
      </c>
      <c r="B646">
        <v>15</v>
      </c>
      <c r="C646">
        <v>21</v>
      </c>
      <c r="D646">
        <v>1</v>
      </c>
      <c r="E646" t="s">
        <v>714</v>
      </c>
      <c r="F646">
        <v>-13.972</v>
      </c>
      <c r="G646">
        <v>-11.148999999999999</v>
      </c>
      <c r="H646">
        <v>0.36099999999999999</v>
      </c>
      <c r="I646">
        <v>85.278999999999996</v>
      </c>
      <c r="J646">
        <v>3.1739999999999999</v>
      </c>
      <c r="K646">
        <v>2.3690000000000002</v>
      </c>
      <c r="L646">
        <v>0.39700000000000002</v>
      </c>
      <c r="M646">
        <v>77.754999999999995</v>
      </c>
    </row>
    <row r="647" spans="1:13">
      <c r="A647">
        <v>10</v>
      </c>
      <c r="B647">
        <v>15</v>
      </c>
      <c r="C647">
        <v>21</v>
      </c>
      <c r="D647">
        <v>1</v>
      </c>
      <c r="E647" t="s">
        <v>715</v>
      </c>
      <c r="F647">
        <v>-37.5</v>
      </c>
      <c r="G647">
        <v>-25.315999999999999</v>
      </c>
      <c r="H647">
        <v>-0.309</v>
      </c>
      <c r="I647">
        <v>-75.474000000000004</v>
      </c>
      <c r="J647">
        <v>-2.9529999999999998</v>
      </c>
      <c r="K647">
        <v>-2.2040000000000002</v>
      </c>
      <c r="L647">
        <v>-0.33400000000000002</v>
      </c>
      <c r="M647">
        <v>-69.680999999999997</v>
      </c>
    </row>
    <row r="648" spans="1:13">
      <c r="A648">
        <v>10</v>
      </c>
      <c r="B648">
        <v>15</v>
      </c>
      <c r="C648">
        <v>21</v>
      </c>
      <c r="D648">
        <v>1</v>
      </c>
      <c r="E648" t="s">
        <v>716</v>
      </c>
      <c r="F648">
        <v>32.26</v>
      </c>
      <c r="G648">
        <v>23.416</v>
      </c>
      <c r="H648">
        <v>-0.14599999999999999</v>
      </c>
      <c r="I648">
        <v>-34.944000000000003</v>
      </c>
      <c r="J648">
        <v>-1.3320000000000001</v>
      </c>
      <c r="K648">
        <v>-0.99399999999999999</v>
      </c>
      <c r="L648">
        <v>-0.159</v>
      </c>
      <c r="M648">
        <v>-32.051000000000002</v>
      </c>
    </row>
    <row r="649" spans="1:13">
      <c r="A649">
        <v>10</v>
      </c>
      <c r="B649">
        <v>15</v>
      </c>
      <c r="C649">
        <v>21</v>
      </c>
      <c r="D649">
        <v>1</v>
      </c>
      <c r="E649" t="s">
        <v>717</v>
      </c>
      <c r="F649">
        <v>-42.49</v>
      </c>
      <c r="G649">
        <v>-29.576000000000001</v>
      </c>
      <c r="H649">
        <v>-0.14599999999999999</v>
      </c>
      <c r="I649">
        <v>-34.944000000000003</v>
      </c>
      <c r="J649">
        <v>-1.3320000000000001</v>
      </c>
      <c r="K649">
        <v>-0.99399999999999999</v>
      </c>
      <c r="L649">
        <v>-0.159</v>
      </c>
      <c r="M649">
        <v>-32.051000000000002</v>
      </c>
    </row>
    <row r="650" spans="1:13">
      <c r="A650">
        <v>11</v>
      </c>
      <c r="B650">
        <v>3</v>
      </c>
      <c r="C650">
        <v>9</v>
      </c>
      <c r="D650">
        <v>6</v>
      </c>
      <c r="E650" t="s">
        <v>714</v>
      </c>
      <c r="F650">
        <v>-15.984999999999999</v>
      </c>
      <c r="G650">
        <v>-10.065</v>
      </c>
      <c r="H650">
        <v>-0.10199999999999999</v>
      </c>
      <c r="I650">
        <v>9.2010000000000005</v>
      </c>
      <c r="J650">
        <v>0.86499999999999999</v>
      </c>
      <c r="K650">
        <v>0.64600000000000002</v>
      </c>
      <c r="L650">
        <v>-4.5999999999999999E-2</v>
      </c>
      <c r="M650">
        <v>9.8770000000000007</v>
      </c>
    </row>
    <row r="651" spans="1:13">
      <c r="A651">
        <v>11</v>
      </c>
      <c r="B651">
        <v>3</v>
      </c>
      <c r="C651">
        <v>9</v>
      </c>
      <c r="D651">
        <v>6</v>
      </c>
      <c r="E651" t="s">
        <v>715</v>
      </c>
      <c r="F651">
        <v>-17.207999999999998</v>
      </c>
      <c r="G651">
        <v>-10.835000000000001</v>
      </c>
      <c r="H651">
        <v>0.10100000000000001</v>
      </c>
      <c r="I651">
        <v>-9.1959999999999997</v>
      </c>
      <c r="J651">
        <v>-0.86499999999999999</v>
      </c>
      <c r="K651">
        <v>-0.64500000000000002</v>
      </c>
      <c r="L651">
        <v>4.5999999999999999E-2</v>
      </c>
      <c r="M651">
        <v>-9.8719999999999999</v>
      </c>
    </row>
    <row r="652" spans="1:13">
      <c r="A652">
        <v>11</v>
      </c>
      <c r="B652">
        <v>3</v>
      </c>
      <c r="C652">
        <v>9</v>
      </c>
      <c r="D652">
        <v>6</v>
      </c>
      <c r="E652" t="s">
        <v>716</v>
      </c>
      <c r="F652">
        <v>24.928000000000001</v>
      </c>
      <c r="G652">
        <v>15.691000000000001</v>
      </c>
      <c r="H652">
        <v>4.4999999999999998E-2</v>
      </c>
      <c r="I652">
        <v>-4.0880000000000001</v>
      </c>
      <c r="J652">
        <v>-0.38400000000000001</v>
      </c>
      <c r="K652">
        <v>-0.28699999999999998</v>
      </c>
      <c r="L652">
        <v>0.02</v>
      </c>
      <c r="M652">
        <v>-4.3890000000000002</v>
      </c>
    </row>
    <row r="653" spans="1:13">
      <c r="A653">
        <v>11</v>
      </c>
      <c r="B653">
        <v>3</v>
      </c>
      <c r="C653">
        <v>9</v>
      </c>
      <c r="D653">
        <v>6</v>
      </c>
      <c r="E653" t="s">
        <v>717</v>
      </c>
      <c r="F653">
        <v>-25.472000000000001</v>
      </c>
      <c r="G653">
        <v>-16.033999999999999</v>
      </c>
      <c r="H653">
        <v>4.4999999999999998E-2</v>
      </c>
      <c r="I653">
        <v>-4.0880000000000001</v>
      </c>
      <c r="J653">
        <v>-0.38400000000000001</v>
      </c>
      <c r="K653">
        <v>-0.28699999999999998</v>
      </c>
      <c r="L653">
        <v>0.02</v>
      </c>
      <c r="M653">
        <v>-4.3890000000000002</v>
      </c>
    </row>
    <row r="654" spans="1:13">
      <c r="A654">
        <v>11</v>
      </c>
      <c r="B654">
        <v>3</v>
      </c>
      <c r="C654">
        <v>9</v>
      </c>
      <c r="D654">
        <v>5</v>
      </c>
      <c r="E654" t="s">
        <v>714</v>
      </c>
      <c r="F654">
        <v>-22.638999999999999</v>
      </c>
      <c r="G654">
        <v>-14.342000000000001</v>
      </c>
      <c r="H654">
        <v>-0.152</v>
      </c>
      <c r="I654">
        <v>14.234999999999999</v>
      </c>
      <c r="J654">
        <v>1.35</v>
      </c>
      <c r="K654">
        <v>1.008</v>
      </c>
      <c r="L654">
        <v>-6.4000000000000001E-2</v>
      </c>
      <c r="M654">
        <v>15.582000000000001</v>
      </c>
    </row>
    <row r="655" spans="1:13">
      <c r="A655">
        <v>11</v>
      </c>
      <c r="B655">
        <v>3</v>
      </c>
      <c r="C655">
        <v>9</v>
      </c>
      <c r="D655">
        <v>5</v>
      </c>
      <c r="E655" t="s">
        <v>715</v>
      </c>
      <c r="F655">
        <v>-23.907</v>
      </c>
      <c r="G655">
        <v>-15.148999999999999</v>
      </c>
      <c r="H655">
        <v>0.152</v>
      </c>
      <c r="I655">
        <v>-14.244999999999999</v>
      </c>
      <c r="J655">
        <v>-1.351</v>
      </c>
      <c r="K655">
        <v>-1.008</v>
      </c>
      <c r="L655">
        <v>6.4000000000000001E-2</v>
      </c>
      <c r="M655">
        <v>-15.593</v>
      </c>
    </row>
    <row r="656" spans="1:13">
      <c r="A656">
        <v>11</v>
      </c>
      <c r="B656">
        <v>3</v>
      </c>
      <c r="C656">
        <v>9</v>
      </c>
      <c r="D656">
        <v>5</v>
      </c>
      <c r="E656" t="s">
        <v>716</v>
      </c>
      <c r="F656">
        <v>32.027999999999999</v>
      </c>
      <c r="G656">
        <v>20.295999999999999</v>
      </c>
      <c r="H656">
        <v>6.8000000000000005E-2</v>
      </c>
      <c r="I656">
        <v>-6.3289999999999997</v>
      </c>
      <c r="J656">
        <v>-0.6</v>
      </c>
      <c r="K656">
        <v>-0.44800000000000001</v>
      </c>
      <c r="L656">
        <v>2.8000000000000001E-2</v>
      </c>
      <c r="M656">
        <v>-6.9279999999999999</v>
      </c>
    </row>
    <row r="657" spans="1:13">
      <c r="A657">
        <v>11</v>
      </c>
      <c r="B657">
        <v>3</v>
      </c>
      <c r="C657">
        <v>9</v>
      </c>
      <c r="D657">
        <v>5</v>
      </c>
      <c r="E657" t="s">
        <v>717</v>
      </c>
      <c r="F657">
        <v>-32.591999999999999</v>
      </c>
      <c r="G657">
        <v>-20.654</v>
      </c>
      <c r="H657">
        <v>6.8000000000000005E-2</v>
      </c>
      <c r="I657">
        <v>-6.3289999999999997</v>
      </c>
      <c r="J657">
        <v>-0.6</v>
      </c>
      <c r="K657">
        <v>-0.44800000000000001</v>
      </c>
      <c r="L657">
        <v>2.8000000000000001E-2</v>
      </c>
      <c r="M657">
        <v>-6.9279999999999999</v>
      </c>
    </row>
    <row r="658" spans="1:13">
      <c r="A658">
        <v>11</v>
      </c>
      <c r="B658">
        <v>3</v>
      </c>
      <c r="C658">
        <v>9</v>
      </c>
      <c r="D658">
        <v>4</v>
      </c>
      <c r="E658" t="s">
        <v>714</v>
      </c>
      <c r="F658">
        <v>-22.6</v>
      </c>
      <c r="G658">
        <v>-14.318</v>
      </c>
      <c r="H658">
        <v>-0.19</v>
      </c>
      <c r="I658">
        <v>18.896999999999998</v>
      </c>
      <c r="J658">
        <v>1.7729999999999999</v>
      </c>
      <c r="K658">
        <v>1.323</v>
      </c>
      <c r="L658">
        <v>-6.9000000000000006E-2</v>
      </c>
      <c r="M658">
        <v>20.654</v>
      </c>
    </row>
    <row r="659" spans="1:13">
      <c r="A659">
        <v>11</v>
      </c>
      <c r="B659">
        <v>3</v>
      </c>
      <c r="C659">
        <v>9</v>
      </c>
      <c r="D659">
        <v>4</v>
      </c>
      <c r="E659" t="s">
        <v>715</v>
      </c>
      <c r="F659">
        <v>-23.562000000000001</v>
      </c>
      <c r="G659">
        <v>-14.936</v>
      </c>
      <c r="H659">
        <v>0.189</v>
      </c>
      <c r="I659">
        <v>-18.86</v>
      </c>
      <c r="J659">
        <v>-1.77</v>
      </c>
      <c r="K659">
        <v>-1.321</v>
      </c>
      <c r="L659">
        <v>6.9000000000000006E-2</v>
      </c>
      <c r="M659">
        <v>-20.611000000000001</v>
      </c>
    </row>
    <row r="660" spans="1:13">
      <c r="A660">
        <v>11</v>
      </c>
      <c r="B660">
        <v>3</v>
      </c>
      <c r="C660">
        <v>9</v>
      </c>
      <c r="D660">
        <v>4</v>
      </c>
      <c r="E660" t="s">
        <v>716</v>
      </c>
      <c r="F660">
        <v>32.095999999999997</v>
      </c>
      <c r="G660">
        <v>20.338000000000001</v>
      </c>
      <c r="H660">
        <v>8.4000000000000005E-2</v>
      </c>
      <c r="I660">
        <v>-8.39</v>
      </c>
      <c r="J660">
        <v>-0.78700000000000003</v>
      </c>
      <c r="K660">
        <v>-0.58799999999999997</v>
      </c>
      <c r="L660">
        <v>3.1E-2</v>
      </c>
      <c r="M660">
        <v>-9.17</v>
      </c>
    </row>
    <row r="661" spans="1:13">
      <c r="A661">
        <v>11</v>
      </c>
      <c r="B661">
        <v>3</v>
      </c>
      <c r="C661">
        <v>9</v>
      </c>
      <c r="D661">
        <v>4</v>
      </c>
      <c r="E661" t="s">
        <v>717</v>
      </c>
      <c r="F661">
        <v>-32.524000000000001</v>
      </c>
      <c r="G661">
        <v>-20.611999999999998</v>
      </c>
      <c r="H661">
        <v>8.4000000000000005E-2</v>
      </c>
      <c r="I661">
        <v>-8.39</v>
      </c>
      <c r="J661">
        <v>-0.78700000000000003</v>
      </c>
      <c r="K661">
        <v>-0.58799999999999997</v>
      </c>
      <c r="L661">
        <v>3.1E-2</v>
      </c>
      <c r="M661">
        <v>-9.17</v>
      </c>
    </row>
    <row r="662" spans="1:13">
      <c r="A662">
        <v>11</v>
      </c>
      <c r="B662">
        <v>3</v>
      </c>
      <c r="C662">
        <v>9</v>
      </c>
      <c r="D662">
        <v>3</v>
      </c>
      <c r="E662" t="s">
        <v>714</v>
      </c>
      <c r="F662">
        <v>-22.827999999999999</v>
      </c>
      <c r="G662">
        <v>-14.462999999999999</v>
      </c>
      <c r="H662">
        <v>-0.22</v>
      </c>
      <c r="I662">
        <v>22.843</v>
      </c>
      <c r="J662">
        <v>2.1309999999999998</v>
      </c>
      <c r="K662">
        <v>1.59</v>
      </c>
      <c r="L662">
        <v>-7.0999999999999994E-2</v>
      </c>
      <c r="M662">
        <v>24.783000000000001</v>
      </c>
    </row>
    <row r="663" spans="1:13">
      <c r="A663">
        <v>11</v>
      </c>
      <c r="B663">
        <v>3</v>
      </c>
      <c r="C663">
        <v>9</v>
      </c>
      <c r="D663">
        <v>3</v>
      </c>
      <c r="E663" t="s">
        <v>715</v>
      </c>
      <c r="F663">
        <v>-23.5</v>
      </c>
      <c r="G663">
        <v>-14.895</v>
      </c>
      <c r="H663">
        <v>0.221</v>
      </c>
      <c r="I663">
        <v>-22.998999999999999</v>
      </c>
      <c r="J663">
        <v>-2.1440000000000001</v>
      </c>
      <c r="K663">
        <v>-1.6</v>
      </c>
      <c r="L663">
        <v>7.0999999999999994E-2</v>
      </c>
      <c r="M663">
        <v>-24.954000000000001</v>
      </c>
    </row>
    <row r="664" spans="1:13">
      <c r="A664">
        <v>11</v>
      </c>
      <c r="B664">
        <v>3</v>
      </c>
      <c r="C664">
        <v>9</v>
      </c>
      <c r="D664">
        <v>3</v>
      </c>
      <c r="E664" t="s">
        <v>716</v>
      </c>
      <c r="F664">
        <v>32.161000000000001</v>
      </c>
      <c r="G664">
        <v>20.379000000000001</v>
      </c>
      <c r="H664">
        <v>9.8000000000000004E-2</v>
      </c>
      <c r="I664">
        <v>-10.186999999999999</v>
      </c>
      <c r="J664">
        <v>-0.95</v>
      </c>
      <c r="K664">
        <v>-0.70899999999999996</v>
      </c>
      <c r="L664">
        <v>3.2000000000000001E-2</v>
      </c>
      <c r="M664">
        <v>-11.053000000000001</v>
      </c>
    </row>
    <row r="665" spans="1:13">
      <c r="A665">
        <v>11</v>
      </c>
      <c r="B665">
        <v>3</v>
      </c>
      <c r="C665">
        <v>9</v>
      </c>
      <c r="D665">
        <v>3</v>
      </c>
      <c r="E665" t="s">
        <v>717</v>
      </c>
      <c r="F665">
        <v>-32.459000000000003</v>
      </c>
      <c r="G665">
        <v>-20.571000000000002</v>
      </c>
      <c r="H665">
        <v>9.8000000000000004E-2</v>
      </c>
      <c r="I665">
        <v>-10.186999999999999</v>
      </c>
      <c r="J665">
        <v>-0.95</v>
      </c>
      <c r="K665">
        <v>-0.70899999999999996</v>
      </c>
      <c r="L665">
        <v>3.2000000000000001E-2</v>
      </c>
      <c r="M665">
        <v>-11.053000000000001</v>
      </c>
    </row>
    <row r="666" spans="1:13">
      <c r="A666">
        <v>11</v>
      </c>
      <c r="B666">
        <v>3</v>
      </c>
      <c r="C666">
        <v>9</v>
      </c>
      <c r="D666">
        <v>2</v>
      </c>
      <c r="E666" t="s">
        <v>714</v>
      </c>
      <c r="F666">
        <v>-22.443000000000001</v>
      </c>
      <c r="G666">
        <v>-14.22</v>
      </c>
      <c r="H666">
        <v>-0.188</v>
      </c>
      <c r="I666">
        <v>23.106000000000002</v>
      </c>
      <c r="J666">
        <v>2.0579999999999998</v>
      </c>
      <c r="K666">
        <v>1.536</v>
      </c>
      <c r="L666">
        <v>-3.3000000000000002E-2</v>
      </c>
      <c r="M666">
        <v>24.881</v>
      </c>
    </row>
    <row r="667" spans="1:13">
      <c r="A667">
        <v>11</v>
      </c>
      <c r="B667">
        <v>3</v>
      </c>
      <c r="C667">
        <v>9</v>
      </c>
      <c r="D667">
        <v>2</v>
      </c>
      <c r="E667" t="s">
        <v>715</v>
      </c>
      <c r="F667">
        <v>-23.555</v>
      </c>
      <c r="G667">
        <v>-14.93</v>
      </c>
      <c r="H667">
        <v>0.183</v>
      </c>
      <c r="I667">
        <v>-22.465</v>
      </c>
      <c r="J667">
        <v>-2.0030000000000001</v>
      </c>
      <c r="K667">
        <v>-1.4950000000000001</v>
      </c>
      <c r="L667">
        <v>3.3000000000000002E-2</v>
      </c>
      <c r="M667">
        <v>-24.193000000000001</v>
      </c>
    </row>
    <row r="668" spans="1:13">
      <c r="A668">
        <v>11</v>
      </c>
      <c r="B668">
        <v>3</v>
      </c>
      <c r="C668">
        <v>9</v>
      </c>
      <c r="D668">
        <v>2</v>
      </c>
      <c r="E668" t="s">
        <v>716</v>
      </c>
      <c r="F668">
        <v>32.063000000000002</v>
      </c>
      <c r="G668">
        <v>20.317</v>
      </c>
      <c r="H668">
        <v>8.2000000000000003E-2</v>
      </c>
      <c r="I668">
        <v>-10.127000000000001</v>
      </c>
      <c r="J668">
        <v>-0.90200000000000002</v>
      </c>
      <c r="K668">
        <v>-0.67300000000000004</v>
      </c>
      <c r="L668">
        <v>1.4999999999999999E-2</v>
      </c>
      <c r="M668">
        <v>-10.904999999999999</v>
      </c>
    </row>
    <row r="669" spans="1:13">
      <c r="A669">
        <v>11</v>
      </c>
      <c r="B669">
        <v>3</v>
      </c>
      <c r="C669">
        <v>9</v>
      </c>
      <c r="D669">
        <v>2</v>
      </c>
      <c r="E669" t="s">
        <v>717</v>
      </c>
      <c r="F669">
        <v>-32.557000000000002</v>
      </c>
      <c r="G669">
        <v>-20.632999999999999</v>
      </c>
      <c r="H669">
        <v>8.2000000000000003E-2</v>
      </c>
      <c r="I669">
        <v>-10.127000000000001</v>
      </c>
      <c r="J669">
        <v>-0.90200000000000002</v>
      </c>
      <c r="K669">
        <v>-0.67300000000000004</v>
      </c>
      <c r="L669">
        <v>1.4999999999999999E-2</v>
      </c>
      <c r="M669">
        <v>-10.904999999999999</v>
      </c>
    </row>
    <row r="670" spans="1:13">
      <c r="A670">
        <v>11</v>
      </c>
      <c r="B670">
        <v>3</v>
      </c>
      <c r="C670">
        <v>9</v>
      </c>
      <c r="D670">
        <v>1</v>
      </c>
      <c r="E670" t="s">
        <v>714</v>
      </c>
      <c r="F670">
        <v>-25.971</v>
      </c>
      <c r="G670">
        <v>-16.457999999999998</v>
      </c>
      <c r="H670">
        <v>-1.7000000000000001E-2</v>
      </c>
      <c r="I670">
        <v>2.5350000000000001</v>
      </c>
      <c r="J670">
        <v>0.21199999999999999</v>
      </c>
      <c r="K670">
        <v>0.158</v>
      </c>
      <c r="L670">
        <v>1E-3</v>
      </c>
      <c r="M670">
        <v>2.7069999999999999</v>
      </c>
    </row>
    <row r="671" spans="1:13">
      <c r="A671">
        <v>11</v>
      </c>
      <c r="B671">
        <v>3</v>
      </c>
      <c r="C671">
        <v>9</v>
      </c>
      <c r="D671">
        <v>1</v>
      </c>
      <c r="E671" t="s">
        <v>715</v>
      </c>
      <c r="F671">
        <v>-21.274999999999999</v>
      </c>
      <c r="G671">
        <v>-13.483000000000001</v>
      </c>
      <c r="H671">
        <v>3.5000000000000003E-2</v>
      </c>
      <c r="I671">
        <v>-5.133</v>
      </c>
      <c r="J671">
        <v>-0.432</v>
      </c>
      <c r="K671">
        <v>-0.32200000000000001</v>
      </c>
      <c r="L671">
        <v>-1E-3</v>
      </c>
      <c r="M671">
        <v>-5.4880000000000004</v>
      </c>
    </row>
    <row r="672" spans="1:13">
      <c r="A672">
        <v>11</v>
      </c>
      <c r="B672">
        <v>3</v>
      </c>
      <c r="C672">
        <v>9</v>
      </c>
      <c r="D672">
        <v>1</v>
      </c>
      <c r="E672" t="s">
        <v>716</v>
      </c>
      <c r="F672">
        <v>33.353999999999999</v>
      </c>
      <c r="G672">
        <v>21.135999999999999</v>
      </c>
      <c r="H672">
        <v>1.0999999999999999E-2</v>
      </c>
      <c r="I672">
        <v>-1.704</v>
      </c>
      <c r="J672">
        <v>-0.14299999999999999</v>
      </c>
      <c r="K672">
        <v>-0.107</v>
      </c>
      <c r="L672">
        <v>0</v>
      </c>
      <c r="M672">
        <v>-1.821</v>
      </c>
    </row>
    <row r="673" spans="1:13">
      <c r="A673">
        <v>11</v>
      </c>
      <c r="B673">
        <v>3</v>
      </c>
      <c r="C673">
        <v>9</v>
      </c>
      <c r="D673">
        <v>1</v>
      </c>
      <c r="E673" t="s">
        <v>717</v>
      </c>
      <c r="F673">
        <v>-31.265999999999998</v>
      </c>
      <c r="G673">
        <v>-19.814</v>
      </c>
      <c r="H673">
        <v>1.0999999999999999E-2</v>
      </c>
      <c r="I673">
        <v>-1.704</v>
      </c>
      <c r="J673">
        <v>-0.14299999999999999</v>
      </c>
      <c r="K673">
        <v>-0.107</v>
      </c>
      <c r="L673">
        <v>0</v>
      </c>
      <c r="M673">
        <v>-1.821</v>
      </c>
    </row>
    <row r="674" spans="1:13">
      <c r="A674">
        <v>12</v>
      </c>
      <c r="B674">
        <v>4</v>
      </c>
      <c r="C674">
        <v>10</v>
      </c>
      <c r="D674">
        <v>6</v>
      </c>
      <c r="E674" t="s">
        <v>714</v>
      </c>
      <c r="F674">
        <v>-12.189</v>
      </c>
      <c r="G674">
        <v>-8.9649999999999999</v>
      </c>
      <c r="H674">
        <v>-0.76100000000000001</v>
      </c>
      <c r="I674">
        <v>43.470999999999997</v>
      </c>
      <c r="J674">
        <v>6.4480000000000004</v>
      </c>
      <c r="K674">
        <v>4.8120000000000003</v>
      </c>
      <c r="L674">
        <v>-0.35799999999999998</v>
      </c>
      <c r="M674">
        <v>46.569000000000003</v>
      </c>
    </row>
    <row r="675" spans="1:13">
      <c r="A675">
        <v>12</v>
      </c>
      <c r="B675">
        <v>4</v>
      </c>
      <c r="C675">
        <v>10</v>
      </c>
      <c r="D675">
        <v>6</v>
      </c>
      <c r="E675" t="s">
        <v>715</v>
      </c>
      <c r="F675">
        <v>-21.471</v>
      </c>
      <c r="G675">
        <v>-14.414</v>
      </c>
      <c r="H675">
        <v>0.65300000000000002</v>
      </c>
      <c r="I675">
        <v>-37.290999999999997</v>
      </c>
      <c r="J675">
        <v>-5.5309999999999997</v>
      </c>
      <c r="K675">
        <v>-4.1280000000000001</v>
      </c>
      <c r="L675">
        <v>0.307</v>
      </c>
      <c r="M675">
        <v>-39.956000000000003</v>
      </c>
    </row>
    <row r="676" spans="1:13">
      <c r="A676">
        <v>12</v>
      </c>
      <c r="B676">
        <v>4</v>
      </c>
      <c r="C676">
        <v>10</v>
      </c>
      <c r="D676">
        <v>6</v>
      </c>
      <c r="E676" t="s">
        <v>716</v>
      </c>
      <c r="F676">
        <v>23.137</v>
      </c>
      <c r="G676">
        <v>16.248999999999999</v>
      </c>
      <c r="H676">
        <v>0.314</v>
      </c>
      <c r="I676">
        <v>-17.946999999999999</v>
      </c>
      <c r="J676">
        <v>-2.6619999999999999</v>
      </c>
      <c r="K676">
        <v>-1.9870000000000001</v>
      </c>
      <c r="L676">
        <v>0.14799999999999999</v>
      </c>
      <c r="M676">
        <v>-19.228000000000002</v>
      </c>
    </row>
    <row r="677" spans="1:13">
      <c r="A677">
        <v>12</v>
      </c>
      <c r="B677">
        <v>4</v>
      </c>
      <c r="C677">
        <v>10</v>
      </c>
      <c r="D677">
        <v>6</v>
      </c>
      <c r="E677" t="s">
        <v>717</v>
      </c>
      <c r="F677">
        <v>-27.263000000000002</v>
      </c>
      <c r="G677">
        <v>-18.670999999999999</v>
      </c>
      <c r="H677">
        <v>0.314</v>
      </c>
      <c r="I677">
        <v>-17.946999999999999</v>
      </c>
      <c r="J677">
        <v>-2.6619999999999999</v>
      </c>
      <c r="K677">
        <v>-1.9870000000000001</v>
      </c>
      <c r="L677">
        <v>0.14799999999999999</v>
      </c>
      <c r="M677">
        <v>-19.228000000000002</v>
      </c>
    </row>
    <row r="678" spans="1:13">
      <c r="A678">
        <v>12</v>
      </c>
      <c r="B678">
        <v>4</v>
      </c>
      <c r="C678">
        <v>10</v>
      </c>
      <c r="D678">
        <v>5</v>
      </c>
      <c r="E678" t="s">
        <v>714</v>
      </c>
      <c r="F678">
        <v>-21.524999999999999</v>
      </c>
      <c r="G678">
        <v>-16.081</v>
      </c>
      <c r="H678">
        <v>-1.8759999999999999</v>
      </c>
      <c r="I678">
        <v>111.702</v>
      </c>
      <c r="J678">
        <v>16.821000000000002</v>
      </c>
      <c r="K678">
        <v>12.553000000000001</v>
      </c>
      <c r="L678">
        <v>-0.80200000000000005</v>
      </c>
      <c r="M678">
        <v>122.813</v>
      </c>
    </row>
    <row r="679" spans="1:13">
      <c r="A679">
        <v>12</v>
      </c>
      <c r="B679">
        <v>4</v>
      </c>
      <c r="C679">
        <v>10</v>
      </c>
      <c r="D679">
        <v>5</v>
      </c>
      <c r="E679" t="s">
        <v>715</v>
      </c>
      <c r="F679">
        <v>-29.431000000000001</v>
      </c>
      <c r="G679">
        <v>-20.12</v>
      </c>
      <c r="H679">
        <v>1.7010000000000001</v>
      </c>
      <c r="I679">
        <v>-101.274</v>
      </c>
      <c r="J679">
        <v>-15.253</v>
      </c>
      <c r="K679">
        <v>-11.382</v>
      </c>
      <c r="L679">
        <v>0.72699999999999998</v>
      </c>
      <c r="M679">
        <v>-111.36</v>
      </c>
    </row>
    <row r="680" spans="1:13">
      <c r="A680">
        <v>12</v>
      </c>
      <c r="B680">
        <v>4</v>
      </c>
      <c r="C680">
        <v>10</v>
      </c>
      <c r="D680">
        <v>5</v>
      </c>
      <c r="E680" t="s">
        <v>716</v>
      </c>
      <c r="F680">
        <v>34.805999999999997</v>
      </c>
      <c r="G680">
        <v>25.023</v>
      </c>
      <c r="H680">
        <v>0.79500000000000004</v>
      </c>
      <c r="I680">
        <v>-47.328000000000003</v>
      </c>
      <c r="J680">
        <v>-7.1269999999999998</v>
      </c>
      <c r="K680">
        <v>-5.319</v>
      </c>
      <c r="L680">
        <v>0.34</v>
      </c>
      <c r="M680">
        <v>-52.037999999999997</v>
      </c>
    </row>
    <row r="681" spans="1:13">
      <c r="A681">
        <v>12</v>
      </c>
      <c r="B681">
        <v>4</v>
      </c>
      <c r="C681">
        <v>10</v>
      </c>
      <c r="D681">
        <v>5</v>
      </c>
      <c r="E681" t="s">
        <v>717</v>
      </c>
      <c r="F681">
        <v>-38.319000000000003</v>
      </c>
      <c r="G681">
        <v>-26.817</v>
      </c>
      <c r="H681">
        <v>0.79500000000000004</v>
      </c>
      <c r="I681">
        <v>-47.328000000000003</v>
      </c>
      <c r="J681">
        <v>-7.1269999999999998</v>
      </c>
      <c r="K681">
        <v>-5.319</v>
      </c>
      <c r="L681">
        <v>0.34</v>
      </c>
      <c r="M681">
        <v>-52.037999999999997</v>
      </c>
    </row>
    <row r="682" spans="1:13">
      <c r="A682">
        <v>12</v>
      </c>
      <c r="B682">
        <v>4</v>
      </c>
      <c r="C682">
        <v>10</v>
      </c>
      <c r="D682">
        <v>4</v>
      </c>
      <c r="E682" t="s">
        <v>714</v>
      </c>
      <c r="F682">
        <v>-21.684000000000001</v>
      </c>
      <c r="G682">
        <v>-16.141999999999999</v>
      </c>
      <c r="H682">
        <v>-2.573</v>
      </c>
      <c r="I682">
        <v>162.05799999999999</v>
      </c>
      <c r="J682">
        <v>24.32</v>
      </c>
      <c r="K682">
        <v>18.149000000000001</v>
      </c>
      <c r="L682">
        <v>-0.96</v>
      </c>
      <c r="M682">
        <v>178.11500000000001</v>
      </c>
    </row>
    <row r="683" spans="1:13">
      <c r="A683">
        <v>12</v>
      </c>
      <c r="B683">
        <v>4</v>
      </c>
      <c r="C683">
        <v>10</v>
      </c>
      <c r="D683">
        <v>4</v>
      </c>
      <c r="E683" t="s">
        <v>715</v>
      </c>
      <c r="F683">
        <v>-29.983000000000001</v>
      </c>
      <c r="G683">
        <v>-20.55</v>
      </c>
      <c r="H683">
        <v>2.3740000000000001</v>
      </c>
      <c r="I683">
        <v>-149.339</v>
      </c>
      <c r="J683">
        <v>-22.422000000000001</v>
      </c>
      <c r="K683">
        <v>-16.731999999999999</v>
      </c>
      <c r="L683">
        <v>0.88700000000000001</v>
      </c>
      <c r="M683">
        <v>-164.16300000000001</v>
      </c>
    </row>
    <row r="684" spans="1:13">
      <c r="A684">
        <v>12</v>
      </c>
      <c r="B684">
        <v>4</v>
      </c>
      <c r="C684">
        <v>10</v>
      </c>
      <c r="D684">
        <v>4</v>
      </c>
      <c r="E684" t="s">
        <v>716</v>
      </c>
      <c r="F684">
        <v>34.718000000000004</v>
      </c>
      <c r="G684">
        <v>24.94</v>
      </c>
      <c r="H684">
        <v>1.099</v>
      </c>
      <c r="I684">
        <v>-69.198999999999998</v>
      </c>
      <c r="J684">
        <v>-10.387</v>
      </c>
      <c r="K684">
        <v>-7.7510000000000003</v>
      </c>
      <c r="L684">
        <v>0.41</v>
      </c>
      <c r="M684">
        <v>-76.061999999999998</v>
      </c>
    </row>
    <row r="685" spans="1:13">
      <c r="A685">
        <v>12</v>
      </c>
      <c r="B685">
        <v>4</v>
      </c>
      <c r="C685">
        <v>10</v>
      </c>
      <c r="D685">
        <v>4</v>
      </c>
      <c r="E685" t="s">
        <v>717</v>
      </c>
      <c r="F685">
        <v>-38.406999999999996</v>
      </c>
      <c r="G685">
        <v>-26.9</v>
      </c>
      <c r="H685">
        <v>1.099</v>
      </c>
      <c r="I685">
        <v>-69.198999999999998</v>
      </c>
      <c r="J685">
        <v>-10.387</v>
      </c>
      <c r="K685">
        <v>-7.7510000000000003</v>
      </c>
      <c r="L685">
        <v>0.41</v>
      </c>
      <c r="M685">
        <v>-76.061999999999998</v>
      </c>
    </row>
    <row r="686" spans="1:13">
      <c r="A686">
        <v>12</v>
      </c>
      <c r="B686">
        <v>4</v>
      </c>
      <c r="C686">
        <v>10</v>
      </c>
      <c r="D686">
        <v>3</v>
      </c>
      <c r="E686" t="s">
        <v>714</v>
      </c>
      <c r="F686">
        <v>-20.015000000000001</v>
      </c>
      <c r="G686">
        <v>-14.928000000000001</v>
      </c>
      <c r="H686">
        <v>-3.0230000000000001</v>
      </c>
      <c r="I686">
        <v>199.30799999999999</v>
      </c>
      <c r="J686">
        <v>29.809000000000001</v>
      </c>
      <c r="K686">
        <v>22.245999999999999</v>
      </c>
      <c r="L686">
        <v>-0.98199999999999998</v>
      </c>
      <c r="M686">
        <v>217.33199999999999</v>
      </c>
    </row>
    <row r="687" spans="1:13">
      <c r="A687">
        <v>12</v>
      </c>
      <c r="B687">
        <v>4</v>
      </c>
      <c r="C687">
        <v>10</v>
      </c>
      <c r="D687">
        <v>3</v>
      </c>
      <c r="E687" t="s">
        <v>715</v>
      </c>
      <c r="F687">
        <v>-31.827999999999999</v>
      </c>
      <c r="G687">
        <v>-21.888000000000002</v>
      </c>
      <c r="H687">
        <v>2.7839999999999998</v>
      </c>
      <c r="I687">
        <v>-184.07300000000001</v>
      </c>
      <c r="J687">
        <v>-27.515999999999998</v>
      </c>
      <c r="K687">
        <v>-20.533999999999999</v>
      </c>
      <c r="L687">
        <v>0.89800000000000002</v>
      </c>
      <c r="M687">
        <v>-200.755</v>
      </c>
    </row>
    <row r="688" spans="1:13">
      <c r="A688">
        <v>12</v>
      </c>
      <c r="B688">
        <v>4</v>
      </c>
      <c r="C688">
        <v>10</v>
      </c>
      <c r="D688">
        <v>3</v>
      </c>
      <c r="E688" t="s">
        <v>716</v>
      </c>
      <c r="F688">
        <v>33.936999999999998</v>
      </c>
      <c r="G688">
        <v>24.373000000000001</v>
      </c>
      <c r="H688">
        <v>1.29</v>
      </c>
      <c r="I688">
        <v>-85.195999999999998</v>
      </c>
      <c r="J688">
        <v>-12.739000000000001</v>
      </c>
      <c r="K688">
        <v>-9.5069999999999997</v>
      </c>
      <c r="L688">
        <v>0.41799999999999998</v>
      </c>
      <c r="M688">
        <v>-92.908000000000001</v>
      </c>
    </row>
    <row r="689" spans="1:13">
      <c r="A689">
        <v>12</v>
      </c>
      <c r="B689">
        <v>4</v>
      </c>
      <c r="C689">
        <v>10</v>
      </c>
      <c r="D689">
        <v>3</v>
      </c>
      <c r="E689" t="s">
        <v>717</v>
      </c>
      <c r="F689">
        <v>-39.188000000000002</v>
      </c>
      <c r="G689">
        <v>-27.466999999999999</v>
      </c>
      <c r="H689">
        <v>1.29</v>
      </c>
      <c r="I689">
        <v>-85.195999999999998</v>
      </c>
      <c r="J689">
        <v>-12.739000000000001</v>
      </c>
      <c r="K689">
        <v>-9.5069999999999997</v>
      </c>
      <c r="L689">
        <v>0.41799999999999998</v>
      </c>
      <c r="M689">
        <v>-92.908000000000001</v>
      </c>
    </row>
    <row r="690" spans="1:13">
      <c r="A690">
        <v>12</v>
      </c>
      <c r="B690">
        <v>4</v>
      </c>
      <c r="C690">
        <v>10</v>
      </c>
      <c r="D690">
        <v>2</v>
      </c>
      <c r="E690" t="s">
        <v>714</v>
      </c>
      <c r="F690">
        <v>-18.628</v>
      </c>
      <c r="G690">
        <v>-13.728</v>
      </c>
      <c r="H690">
        <v>-2.6469999999999998</v>
      </c>
      <c r="I690">
        <v>204.321</v>
      </c>
      <c r="J690">
        <v>29.545000000000002</v>
      </c>
      <c r="K690">
        <v>22.047999999999998</v>
      </c>
      <c r="L690">
        <v>-0.46899999999999997</v>
      </c>
      <c r="M690">
        <v>221.184</v>
      </c>
    </row>
    <row r="691" spans="1:13">
      <c r="A691">
        <v>12</v>
      </c>
      <c r="B691">
        <v>4</v>
      </c>
      <c r="C691">
        <v>10</v>
      </c>
      <c r="D691">
        <v>2</v>
      </c>
      <c r="E691" t="s">
        <v>715</v>
      </c>
      <c r="F691">
        <v>-33.319000000000003</v>
      </c>
      <c r="G691">
        <v>-23.143999999999998</v>
      </c>
      <c r="H691">
        <v>2.4129999999999998</v>
      </c>
      <c r="I691">
        <v>-185.78299999999999</v>
      </c>
      <c r="J691">
        <v>-26.882999999999999</v>
      </c>
      <c r="K691">
        <v>-20.061</v>
      </c>
      <c r="L691">
        <v>0.435</v>
      </c>
      <c r="M691">
        <v>-201.14599999999999</v>
      </c>
    </row>
    <row r="692" spans="1:13">
      <c r="A692">
        <v>12</v>
      </c>
      <c r="B692">
        <v>4</v>
      </c>
      <c r="C692">
        <v>10</v>
      </c>
      <c r="D692">
        <v>2</v>
      </c>
      <c r="E692" t="s">
        <v>716</v>
      </c>
      <c r="F692">
        <v>33.298000000000002</v>
      </c>
      <c r="G692">
        <v>23.827999999999999</v>
      </c>
      <c r="H692">
        <v>1.1240000000000001</v>
      </c>
      <c r="I692">
        <v>-86.69</v>
      </c>
      <c r="J692">
        <v>-12.539</v>
      </c>
      <c r="K692">
        <v>-9.3580000000000005</v>
      </c>
      <c r="L692">
        <v>0.20100000000000001</v>
      </c>
      <c r="M692">
        <v>-93.850999999999999</v>
      </c>
    </row>
    <row r="693" spans="1:13">
      <c r="A693">
        <v>12</v>
      </c>
      <c r="B693">
        <v>4</v>
      </c>
      <c r="C693">
        <v>10</v>
      </c>
      <c r="D693">
        <v>2</v>
      </c>
      <c r="E693" t="s">
        <v>717</v>
      </c>
      <c r="F693">
        <v>-39.826999999999998</v>
      </c>
      <c r="G693">
        <v>-28.012</v>
      </c>
      <c r="H693">
        <v>1.1240000000000001</v>
      </c>
      <c r="I693">
        <v>-86.69</v>
      </c>
      <c r="J693">
        <v>-12.539</v>
      </c>
      <c r="K693">
        <v>-9.3580000000000005</v>
      </c>
      <c r="L693">
        <v>0.20100000000000001</v>
      </c>
      <c r="M693">
        <v>-93.850999999999999</v>
      </c>
    </row>
    <row r="694" spans="1:13">
      <c r="A694">
        <v>12</v>
      </c>
      <c r="B694">
        <v>4</v>
      </c>
      <c r="C694">
        <v>10</v>
      </c>
      <c r="D694">
        <v>1</v>
      </c>
      <c r="E694" t="s">
        <v>714</v>
      </c>
      <c r="F694">
        <v>-55.582000000000001</v>
      </c>
      <c r="G694">
        <v>-39.582999999999998</v>
      </c>
      <c r="H694">
        <v>0.79500000000000004</v>
      </c>
      <c r="I694">
        <v>107.48099999999999</v>
      </c>
      <c r="J694">
        <v>9.327</v>
      </c>
      <c r="K694">
        <v>6.9610000000000003</v>
      </c>
      <c r="L694">
        <v>0.79400000000000004</v>
      </c>
      <c r="M694">
        <v>103.048</v>
      </c>
    </row>
    <row r="695" spans="1:13">
      <c r="A695">
        <v>12</v>
      </c>
      <c r="B695">
        <v>4</v>
      </c>
      <c r="C695">
        <v>10</v>
      </c>
      <c r="D695">
        <v>1</v>
      </c>
      <c r="E695" t="s">
        <v>715</v>
      </c>
      <c r="F695">
        <v>2.629</v>
      </c>
      <c r="G695">
        <v>2.0310000000000001</v>
      </c>
      <c r="H695">
        <v>-0.76800000000000002</v>
      </c>
      <c r="I695">
        <v>-103.771</v>
      </c>
      <c r="J695">
        <v>-9.0069999999999997</v>
      </c>
      <c r="K695">
        <v>-6.7210000000000001</v>
      </c>
      <c r="L695">
        <v>-0.76800000000000002</v>
      </c>
      <c r="M695">
        <v>-99.465999999999994</v>
      </c>
    </row>
    <row r="696" spans="1:13">
      <c r="A696">
        <v>12</v>
      </c>
      <c r="B696">
        <v>4</v>
      </c>
      <c r="C696">
        <v>10</v>
      </c>
      <c r="D696">
        <v>1</v>
      </c>
      <c r="E696" t="s">
        <v>716</v>
      </c>
      <c r="F696">
        <v>49.497999999999998</v>
      </c>
      <c r="G696">
        <v>35.167999999999999</v>
      </c>
      <c r="H696">
        <v>-0.34699999999999998</v>
      </c>
      <c r="I696">
        <v>-46.945</v>
      </c>
      <c r="J696">
        <v>-4.0739999999999998</v>
      </c>
      <c r="K696">
        <v>-3.04</v>
      </c>
      <c r="L696">
        <v>-0.34699999999999998</v>
      </c>
      <c r="M696">
        <v>-45.003</v>
      </c>
    </row>
    <row r="697" spans="1:13">
      <c r="A697">
        <v>12</v>
      </c>
      <c r="B697">
        <v>4</v>
      </c>
      <c r="C697">
        <v>10</v>
      </c>
      <c r="D697">
        <v>1</v>
      </c>
      <c r="E697" t="s">
        <v>717</v>
      </c>
      <c r="F697">
        <v>-23.626999999999999</v>
      </c>
      <c r="G697">
        <v>-16.672000000000001</v>
      </c>
      <c r="H697">
        <v>-0.34699999999999998</v>
      </c>
      <c r="I697">
        <v>-46.945</v>
      </c>
      <c r="J697">
        <v>-4.0739999999999998</v>
      </c>
      <c r="K697">
        <v>-3.04</v>
      </c>
      <c r="L697">
        <v>-0.34699999999999998</v>
      </c>
      <c r="M697">
        <v>-45.003</v>
      </c>
    </row>
    <row r="698" spans="1:13">
      <c r="A698">
        <v>12</v>
      </c>
      <c r="B698">
        <v>10</v>
      </c>
      <c r="C698">
        <v>16</v>
      </c>
      <c r="D698">
        <v>6</v>
      </c>
      <c r="E698" t="s">
        <v>714</v>
      </c>
      <c r="F698">
        <v>-14.83</v>
      </c>
      <c r="G698">
        <v>-10.553000000000001</v>
      </c>
      <c r="H698">
        <v>-0.67700000000000005</v>
      </c>
      <c r="I698">
        <v>39.069000000000003</v>
      </c>
      <c r="J698">
        <v>5.8470000000000004</v>
      </c>
      <c r="K698">
        <v>4.3630000000000004</v>
      </c>
      <c r="L698">
        <v>-0.311</v>
      </c>
      <c r="M698">
        <v>42.313000000000002</v>
      </c>
    </row>
    <row r="699" spans="1:13">
      <c r="A699">
        <v>12</v>
      </c>
      <c r="B699">
        <v>10</v>
      </c>
      <c r="C699">
        <v>16</v>
      </c>
      <c r="D699">
        <v>6</v>
      </c>
      <c r="E699" t="s">
        <v>715</v>
      </c>
      <c r="F699">
        <v>-29.173999999999999</v>
      </c>
      <c r="G699">
        <v>-19.88</v>
      </c>
      <c r="H699">
        <v>0.76900000000000002</v>
      </c>
      <c r="I699">
        <v>-44.247999999999998</v>
      </c>
      <c r="J699">
        <v>-6.6070000000000002</v>
      </c>
      <c r="K699">
        <v>-4.931</v>
      </c>
      <c r="L699">
        <v>0.35499999999999998</v>
      </c>
      <c r="M699">
        <v>-47.783000000000001</v>
      </c>
    </row>
    <row r="700" spans="1:13">
      <c r="A700">
        <v>12</v>
      </c>
      <c r="B700">
        <v>10</v>
      </c>
      <c r="C700">
        <v>16</v>
      </c>
      <c r="D700">
        <v>6</v>
      </c>
      <c r="E700" t="s">
        <v>716</v>
      </c>
      <c r="F700">
        <v>25.748000000000001</v>
      </c>
      <c r="G700">
        <v>17.959</v>
      </c>
      <c r="H700">
        <v>0.28399999999999997</v>
      </c>
      <c r="I700">
        <v>-16.335999999999999</v>
      </c>
      <c r="J700">
        <v>-2.4420000000000002</v>
      </c>
      <c r="K700">
        <v>-1.8220000000000001</v>
      </c>
      <c r="L700">
        <v>0.13100000000000001</v>
      </c>
      <c r="M700">
        <v>-17.666</v>
      </c>
    </row>
    <row r="701" spans="1:13">
      <c r="A701">
        <v>12</v>
      </c>
      <c r="B701">
        <v>10</v>
      </c>
      <c r="C701">
        <v>16</v>
      </c>
      <c r="D701">
        <v>6</v>
      </c>
      <c r="E701" t="s">
        <v>717</v>
      </c>
      <c r="F701">
        <v>-31.372</v>
      </c>
      <c r="G701">
        <v>-21.617000000000001</v>
      </c>
      <c r="H701">
        <v>0.28399999999999997</v>
      </c>
      <c r="I701">
        <v>-16.335999999999999</v>
      </c>
      <c r="J701">
        <v>-2.4420000000000002</v>
      </c>
      <c r="K701">
        <v>-1.8220000000000001</v>
      </c>
      <c r="L701">
        <v>0.13100000000000001</v>
      </c>
      <c r="M701">
        <v>-17.666</v>
      </c>
    </row>
    <row r="702" spans="1:13">
      <c r="A702">
        <v>12</v>
      </c>
      <c r="B702">
        <v>10</v>
      </c>
      <c r="C702">
        <v>16</v>
      </c>
      <c r="D702">
        <v>5</v>
      </c>
      <c r="E702" t="s">
        <v>714</v>
      </c>
      <c r="F702">
        <v>-16.629000000000001</v>
      </c>
      <c r="G702">
        <v>-12.622</v>
      </c>
      <c r="H702">
        <v>-1.6759999999999999</v>
      </c>
      <c r="I702">
        <v>100.321</v>
      </c>
      <c r="J702">
        <v>15.131</v>
      </c>
      <c r="K702">
        <v>11.292</v>
      </c>
      <c r="L702">
        <v>-0.70799999999999996</v>
      </c>
      <c r="M702">
        <v>110.505</v>
      </c>
    </row>
    <row r="703" spans="1:13">
      <c r="A703">
        <v>12</v>
      </c>
      <c r="B703">
        <v>10</v>
      </c>
      <c r="C703">
        <v>16</v>
      </c>
      <c r="D703">
        <v>5</v>
      </c>
      <c r="E703" t="s">
        <v>715</v>
      </c>
      <c r="F703">
        <v>-50.292999999999999</v>
      </c>
      <c r="G703">
        <v>-34.725999999999999</v>
      </c>
      <c r="H703">
        <v>1.835</v>
      </c>
      <c r="I703">
        <v>-109.72799999999999</v>
      </c>
      <c r="J703">
        <v>-16.544</v>
      </c>
      <c r="K703">
        <v>-12.346</v>
      </c>
      <c r="L703">
        <v>0.77800000000000002</v>
      </c>
      <c r="M703">
        <v>-120.819</v>
      </c>
    </row>
    <row r="704" spans="1:13">
      <c r="A704">
        <v>12</v>
      </c>
      <c r="B704">
        <v>10</v>
      </c>
      <c r="C704">
        <v>16</v>
      </c>
      <c r="D704">
        <v>5</v>
      </c>
      <c r="E704" t="s">
        <v>716</v>
      </c>
      <c r="F704">
        <v>34.837000000000003</v>
      </c>
      <c r="G704">
        <v>25.042000000000002</v>
      </c>
      <c r="H704">
        <v>0.68799999999999994</v>
      </c>
      <c r="I704">
        <v>-41.186</v>
      </c>
      <c r="J704">
        <v>-6.2110000000000003</v>
      </c>
      <c r="K704">
        <v>-4.6349999999999998</v>
      </c>
      <c r="L704">
        <v>0.29099999999999998</v>
      </c>
      <c r="M704">
        <v>-45.357999999999997</v>
      </c>
    </row>
    <row r="705" spans="1:13">
      <c r="A705">
        <v>12</v>
      </c>
      <c r="B705">
        <v>10</v>
      </c>
      <c r="C705">
        <v>16</v>
      </c>
      <c r="D705">
        <v>5</v>
      </c>
      <c r="E705" t="s">
        <v>717</v>
      </c>
      <c r="F705">
        <v>-48.037999999999997</v>
      </c>
      <c r="G705">
        <v>-33.71</v>
      </c>
      <c r="H705">
        <v>0.68799999999999994</v>
      </c>
      <c r="I705">
        <v>-41.186</v>
      </c>
      <c r="J705">
        <v>-6.2110000000000003</v>
      </c>
      <c r="K705">
        <v>-4.6349999999999998</v>
      </c>
      <c r="L705">
        <v>0.29099999999999998</v>
      </c>
      <c r="M705">
        <v>-45.357999999999997</v>
      </c>
    </row>
    <row r="706" spans="1:13">
      <c r="A706">
        <v>12</v>
      </c>
      <c r="B706">
        <v>10</v>
      </c>
      <c r="C706">
        <v>16</v>
      </c>
      <c r="D706">
        <v>4</v>
      </c>
      <c r="E706" t="s">
        <v>714</v>
      </c>
      <c r="F706">
        <v>-18.292999999999999</v>
      </c>
      <c r="G706">
        <v>-13.701000000000001</v>
      </c>
      <c r="H706">
        <v>-2.2629999999999999</v>
      </c>
      <c r="I706">
        <v>142.506</v>
      </c>
      <c r="J706">
        <v>21.405999999999999</v>
      </c>
      <c r="K706">
        <v>15.975</v>
      </c>
      <c r="L706">
        <v>-0.84399999999999997</v>
      </c>
      <c r="M706">
        <v>156.74100000000001</v>
      </c>
    </row>
    <row r="707" spans="1:13">
      <c r="A707">
        <v>12</v>
      </c>
      <c r="B707">
        <v>10</v>
      </c>
      <c r="C707">
        <v>16</v>
      </c>
      <c r="D707">
        <v>4</v>
      </c>
      <c r="E707" t="s">
        <v>715</v>
      </c>
      <c r="F707">
        <v>-48.936999999999998</v>
      </c>
      <c r="G707">
        <v>-33.911999999999999</v>
      </c>
      <c r="H707">
        <v>2.4500000000000002</v>
      </c>
      <c r="I707">
        <v>-154.405</v>
      </c>
      <c r="J707">
        <v>-23.18</v>
      </c>
      <c r="K707">
        <v>-17.298999999999999</v>
      </c>
      <c r="L707">
        <v>0.91200000000000003</v>
      </c>
      <c r="M707">
        <v>-169.78399999999999</v>
      </c>
    </row>
    <row r="708" spans="1:13">
      <c r="A708">
        <v>12</v>
      </c>
      <c r="B708">
        <v>10</v>
      </c>
      <c r="C708">
        <v>16</v>
      </c>
      <c r="D708">
        <v>4</v>
      </c>
      <c r="E708" t="s">
        <v>716</v>
      </c>
      <c r="F708">
        <v>35.429000000000002</v>
      </c>
      <c r="G708">
        <v>25.413</v>
      </c>
      <c r="H708">
        <v>0.92400000000000004</v>
      </c>
      <c r="I708">
        <v>-58.218000000000004</v>
      </c>
      <c r="J708">
        <v>-8.7420000000000009</v>
      </c>
      <c r="K708">
        <v>-6.524</v>
      </c>
      <c r="L708">
        <v>0.34399999999999997</v>
      </c>
      <c r="M708">
        <v>-64.024000000000001</v>
      </c>
    </row>
    <row r="709" spans="1:13">
      <c r="A709">
        <v>12</v>
      </c>
      <c r="B709">
        <v>10</v>
      </c>
      <c r="C709">
        <v>16</v>
      </c>
      <c r="D709">
        <v>4</v>
      </c>
      <c r="E709" t="s">
        <v>717</v>
      </c>
      <c r="F709">
        <v>-47.445999999999998</v>
      </c>
      <c r="G709">
        <v>-33.338999999999999</v>
      </c>
      <c r="H709">
        <v>0.92400000000000004</v>
      </c>
      <c r="I709">
        <v>-58.218000000000004</v>
      </c>
      <c r="J709">
        <v>-8.7420000000000009</v>
      </c>
      <c r="K709">
        <v>-6.524</v>
      </c>
      <c r="L709">
        <v>0.34399999999999997</v>
      </c>
      <c r="M709">
        <v>-64.024000000000001</v>
      </c>
    </row>
    <row r="710" spans="1:13">
      <c r="A710">
        <v>12</v>
      </c>
      <c r="B710">
        <v>10</v>
      </c>
      <c r="C710">
        <v>16</v>
      </c>
      <c r="D710">
        <v>3</v>
      </c>
      <c r="E710" t="s">
        <v>714</v>
      </c>
      <c r="F710">
        <v>-21.061</v>
      </c>
      <c r="G710">
        <v>-15.611000000000001</v>
      </c>
      <c r="H710">
        <v>-2.6</v>
      </c>
      <c r="I710">
        <v>171.68899999999999</v>
      </c>
      <c r="J710">
        <v>25.681999999999999</v>
      </c>
      <c r="K710">
        <v>19.166</v>
      </c>
      <c r="L710">
        <v>-0.84199999999999997</v>
      </c>
      <c r="M710">
        <v>187.4</v>
      </c>
    </row>
    <row r="711" spans="1:13">
      <c r="A711">
        <v>12</v>
      </c>
      <c r="B711">
        <v>10</v>
      </c>
      <c r="C711">
        <v>16</v>
      </c>
      <c r="D711">
        <v>3</v>
      </c>
      <c r="E711" t="s">
        <v>715</v>
      </c>
      <c r="F711">
        <v>-46.465000000000003</v>
      </c>
      <c r="G711">
        <v>-32.201999999999998</v>
      </c>
      <c r="H711">
        <v>2.8290000000000002</v>
      </c>
      <c r="I711">
        <v>-186.226</v>
      </c>
      <c r="J711">
        <v>-27.87</v>
      </c>
      <c r="K711">
        <v>-20.797999999999998</v>
      </c>
      <c r="L711">
        <v>0.92300000000000004</v>
      </c>
      <c r="M711">
        <v>-203.202</v>
      </c>
    </row>
    <row r="712" spans="1:13">
      <c r="A712">
        <v>12</v>
      </c>
      <c r="B712">
        <v>10</v>
      </c>
      <c r="C712">
        <v>16</v>
      </c>
      <c r="D712">
        <v>3</v>
      </c>
      <c r="E712" t="s">
        <v>716</v>
      </c>
      <c r="F712">
        <v>36.456000000000003</v>
      </c>
      <c r="G712">
        <v>26.123000000000001</v>
      </c>
      <c r="H712">
        <v>1.0640000000000001</v>
      </c>
      <c r="I712">
        <v>-70.179000000000002</v>
      </c>
      <c r="J712">
        <v>-10.5</v>
      </c>
      <c r="K712">
        <v>-7.8360000000000003</v>
      </c>
      <c r="L712">
        <v>0.34599999999999997</v>
      </c>
      <c r="M712">
        <v>-76.588999999999999</v>
      </c>
    </row>
    <row r="713" spans="1:13">
      <c r="A713">
        <v>12</v>
      </c>
      <c r="B713">
        <v>10</v>
      </c>
      <c r="C713">
        <v>16</v>
      </c>
      <c r="D713">
        <v>3</v>
      </c>
      <c r="E713" t="s">
        <v>717</v>
      </c>
      <c r="F713">
        <v>-46.418999999999997</v>
      </c>
      <c r="G713">
        <v>-32.628999999999998</v>
      </c>
      <c r="H713">
        <v>1.0640000000000001</v>
      </c>
      <c r="I713">
        <v>-70.179000000000002</v>
      </c>
      <c r="J713">
        <v>-10.5</v>
      </c>
      <c r="K713">
        <v>-7.8360000000000003</v>
      </c>
      <c r="L713">
        <v>0.34599999999999997</v>
      </c>
      <c r="M713">
        <v>-76.588999999999999</v>
      </c>
    </row>
    <row r="714" spans="1:13">
      <c r="A714">
        <v>12</v>
      </c>
      <c r="B714">
        <v>10</v>
      </c>
      <c r="C714">
        <v>16</v>
      </c>
      <c r="D714">
        <v>2</v>
      </c>
      <c r="E714" t="s">
        <v>714</v>
      </c>
      <c r="F714">
        <v>-27.097999999999999</v>
      </c>
      <c r="G714">
        <v>-19.675000000000001</v>
      </c>
      <c r="H714">
        <v>-2.2229999999999999</v>
      </c>
      <c r="I714">
        <v>170.548</v>
      </c>
      <c r="J714">
        <v>24.707999999999998</v>
      </c>
      <c r="K714">
        <v>18.437999999999999</v>
      </c>
      <c r="L714">
        <v>-0.40899999999999997</v>
      </c>
      <c r="M714">
        <v>184.803</v>
      </c>
    </row>
    <row r="715" spans="1:13">
      <c r="A715">
        <v>12</v>
      </c>
      <c r="B715">
        <v>10</v>
      </c>
      <c r="C715">
        <v>16</v>
      </c>
      <c r="D715">
        <v>2</v>
      </c>
      <c r="E715" t="s">
        <v>715</v>
      </c>
      <c r="F715">
        <v>-39.735999999999997</v>
      </c>
      <c r="G715">
        <v>-27.663</v>
      </c>
      <c r="H715">
        <v>2.4500000000000002</v>
      </c>
      <c r="I715">
        <v>-188.661</v>
      </c>
      <c r="J715">
        <v>-27.306000000000001</v>
      </c>
      <c r="K715">
        <v>-20.376999999999999</v>
      </c>
      <c r="L715">
        <v>0.442</v>
      </c>
      <c r="M715">
        <v>-204.369</v>
      </c>
    </row>
    <row r="716" spans="1:13">
      <c r="A716">
        <v>12</v>
      </c>
      <c r="B716">
        <v>10</v>
      </c>
      <c r="C716">
        <v>16</v>
      </c>
      <c r="D716">
        <v>2</v>
      </c>
      <c r="E716" t="s">
        <v>716</v>
      </c>
      <c r="F716">
        <v>38.959000000000003</v>
      </c>
      <c r="G716">
        <v>27.81</v>
      </c>
      <c r="H716">
        <v>0.91600000000000004</v>
      </c>
      <c r="I716">
        <v>-70.433000000000007</v>
      </c>
      <c r="J716">
        <v>-10.199</v>
      </c>
      <c r="K716">
        <v>-7.6109999999999998</v>
      </c>
      <c r="L716">
        <v>0.16700000000000001</v>
      </c>
      <c r="M716">
        <v>-76.308000000000007</v>
      </c>
    </row>
    <row r="717" spans="1:13">
      <c r="A717">
        <v>12</v>
      </c>
      <c r="B717">
        <v>10</v>
      </c>
      <c r="C717">
        <v>16</v>
      </c>
      <c r="D717">
        <v>2</v>
      </c>
      <c r="E717" t="s">
        <v>717</v>
      </c>
      <c r="F717">
        <v>-43.915999999999997</v>
      </c>
      <c r="G717">
        <v>-30.942</v>
      </c>
      <c r="H717">
        <v>0.91600000000000004</v>
      </c>
      <c r="I717">
        <v>-70.433000000000007</v>
      </c>
      <c r="J717">
        <v>-10.199</v>
      </c>
      <c r="K717">
        <v>-7.6109999999999998</v>
      </c>
      <c r="L717">
        <v>0.16700000000000001</v>
      </c>
      <c r="M717">
        <v>-76.308000000000007</v>
      </c>
    </row>
    <row r="718" spans="1:13">
      <c r="A718">
        <v>12</v>
      </c>
      <c r="B718">
        <v>10</v>
      </c>
      <c r="C718">
        <v>16</v>
      </c>
      <c r="D718">
        <v>1</v>
      </c>
      <c r="E718" t="s">
        <v>714</v>
      </c>
      <c r="F718">
        <v>-2.9180000000000001</v>
      </c>
      <c r="G718">
        <v>-2.464</v>
      </c>
      <c r="H718">
        <v>-0.88400000000000001</v>
      </c>
      <c r="I718">
        <v>121.685</v>
      </c>
      <c r="J718">
        <v>12.506</v>
      </c>
      <c r="K718">
        <v>9.3330000000000002</v>
      </c>
      <c r="L718">
        <v>0.58799999999999997</v>
      </c>
      <c r="M718">
        <v>123.137</v>
      </c>
    </row>
    <row r="719" spans="1:13">
      <c r="A719">
        <v>12</v>
      </c>
      <c r="B719">
        <v>10</v>
      </c>
      <c r="C719">
        <v>16</v>
      </c>
      <c r="D719">
        <v>1</v>
      </c>
      <c r="E719" t="s">
        <v>715</v>
      </c>
      <c r="F719">
        <v>-65.168000000000006</v>
      </c>
      <c r="G719">
        <v>-45.8</v>
      </c>
      <c r="H719">
        <v>0.89800000000000002</v>
      </c>
      <c r="I719">
        <v>-124.185</v>
      </c>
      <c r="J719">
        <v>-12.648999999999999</v>
      </c>
      <c r="K719">
        <v>-9.4390000000000001</v>
      </c>
      <c r="L719">
        <v>-0.61799999999999999</v>
      </c>
      <c r="M719">
        <v>-125.337</v>
      </c>
    </row>
    <row r="720" spans="1:13">
      <c r="A720">
        <v>12</v>
      </c>
      <c r="B720">
        <v>10</v>
      </c>
      <c r="C720">
        <v>16</v>
      </c>
      <c r="D720">
        <v>1</v>
      </c>
      <c r="E720" t="s">
        <v>716</v>
      </c>
      <c r="F720">
        <v>29.231999999999999</v>
      </c>
      <c r="G720">
        <v>20.879000000000001</v>
      </c>
      <c r="H720">
        <v>0.34899999999999998</v>
      </c>
      <c r="I720">
        <v>-48.209000000000003</v>
      </c>
      <c r="J720">
        <v>-4.9320000000000004</v>
      </c>
      <c r="K720">
        <v>-3.681</v>
      </c>
      <c r="L720">
        <v>-0.23599999999999999</v>
      </c>
      <c r="M720">
        <v>-48.72</v>
      </c>
    </row>
    <row r="721" spans="1:13">
      <c r="A721">
        <v>12</v>
      </c>
      <c r="B721">
        <v>10</v>
      </c>
      <c r="C721">
        <v>16</v>
      </c>
      <c r="D721">
        <v>1</v>
      </c>
      <c r="E721" t="s">
        <v>717</v>
      </c>
      <c r="F721">
        <v>-53.643000000000001</v>
      </c>
      <c r="G721">
        <v>-37.872999999999998</v>
      </c>
      <c r="H721">
        <v>0.34899999999999998</v>
      </c>
      <c r="I721">
        <v>-48.209000000000003</v>
      </c>
      <c r="J721">
        <v>-4.9320000000000004</v>
      </c>
      <c r="K721">
        <v>-3.681</v>
      </c>
      <c r="L721">
        <v>-0.23599999999999999</v>
      </c>
      <c r="M721">
        <v>-48.72</v>
      </c>
    </row>
  </sheetData>
  <autoFilter ref="A1:M721"/>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9" enableFormatConditionsCalculation="0"/>
  <dimension ref="A1:AF624"/>
  <sheetViews>
    <sheetView topLeftCell="P1" workbookViewId="0">
      <selection activeCell="AB8" sqref="AB8"/>
    </sheetView>
  </sheetViews>
  <sheetFormatPr baseColWidth="10" defaultColWidth="13.1640625" defaultRowHeight="22" customHeight="1" x14ac:dyDescent="0"/>
  <cols>
    <col min="1" max="23" width="13.1640625" style="16"/>
    <col min="24" max="24" width="16.83203125" style="16" customWidth="1"/>
    <col min="25" max="25" width="17" style="16" customWidth="1"/>
    <col min="26" max="26" width="13.1640625" style="353"/>
    <col min="27" max="16384" width="13.1640625" style="16"/>
  </cols>
  <sheetData>
    <row r="1" spans="1:32" ht="22" customHeight="1" thickBot="1">
      <c r="A1" s="673" t="s">
        <v>759</v>
      </c>
      <c r="B1" s="673"/>
      <c r="C1" s="673"/>
      <c r="D1" s="673"/>
      <c r="E1" s="236"/>
      <c r="F1" s="236"/>
    </row>
    <row r="2" spans="1:32" ht="22" customHeight="1" thickBot="1">
      <c r="AD2" s="367" t="s">
        <v>748</v>
      </c>
      <c r="AE2" s="244">
        <v>450</v>
      </c>
      <c r="AF2" s="346" t="s">
        <v>765</v>
      </c>
    </row>
    <row r="3" spans="1:32" ht="22" customHeight="1" thickBot="1">
      <c r="A3" s="780" t="s">
        <v>718</v>
      </c>
      <c r="B3" s="781"/>
      <c r="C3" s="781"/>
      <c r="D3" s="781"/>
      <c r="E3" s="781"/>
      <c r="F3" s="781"/>
      <c r="G3" s="781"/>
      <c r="H3" s="781"/>
      <c r="I3" s="781"/>
      <c r="J3" s="781"/>
      <c r="K3" s="781"/>
      <c r="L3" s="781"/>
      <c r="M3" s="781"/>
      <c r="N3" s="781"/>
      <c r="O3" s="781"/>
      <c r="P3" s="781"/>
      <c r="Q3" s="781"/>
      <c r="R3" s="781"/>
      <c r="S3" s="781"/>
      <c r="T3" s="781"/>
      <c r="U3" s="781"/>
      <c r="V3" s="781"/>
      <c r="W3" s="781"/>
      <c r="X3" s="781"/>
      <c r="Y3" s="781"/>
      <c r="Z3" s="781"/>
      <c r="AA3" s="781"/>
      <c r="AB3" s="782"/>
      <c r="AD3" s="348" t="s">
        <v>743</v>
      </c>
      <c r="AE3" s="102">
        <f>AE2/AE9</f>
        <v>391.304347826087</v>
      </c>
      <c r="AF3" s="347" t="s">
        <v>765</v>
      </c>
    </row>
    <row r="4" spans="1:32" ht="22" customHeight="1" thickBot="1">
      <c r="AD4" s="348" t="s">
        <v>368</v>
      </c>
      <c r="AE4" s="368">
        <v>1.9699999999999999E-2</v>
      </c>
      <c r="AF4" s="46"/>
    </row>
    <row r="5" spans="1:32" ht="22" customHeight="1" thickBot="1">
      <c r="A5" s="688" t="s">
        <v>719</v>
      </c>
      <c r="B5" s="689"/>
      <c r="C5" s="689"/>
      <c r="D5" s="689"/>
      <c r="E5" s="689"/>
      <c r="F5" s="689"/>
      <c r="G5" s="689"/>
      <c r="H5" s="689"/>
      <c r="I5" s="689"/>
      <c r="J5" s="689"/>
      <c r="K5" s="689"/>
      <c r="L5" s="689"/>
      <c r="M5" s="689"/>
      <c r="N5" s="689"/>
      <c r="O5" s="689"/>
      <c r="P5" s="689"/>
      <c r="Q5" s="689"/>
      <c r="R5" s="689"/>
      <c r="S5" s="689"/>
      <c r="T5" s="689"/>
      <c r="U5" s="689"/>
      <c r="V5" s="689"/>
      <c r="W5" s="689"/>
      <c r="X5" s="689"/>
      <c r="Y5" s="689"/>
      <c r="Z5" s="689"/>
      <c r="AA5" s="689"/>
      <c r="AB5" s="690"/>
      <c r="AD5" s="348" t="s">
        <v>746</v>
      </c>
      <c r="AE5" s="368">
        <v>1.7100000000000001E-2</v>
      </c>
      <c r="AF5" s="46"/>
    </row>
    <row r="6" spans="1:32" ht="22" customHeight="1">
      <c r="A6" s="795" t="s">
        <v>702</v>
      </c>
      <c r="B6" s="788" t="s">
        <v>720</v>
      </c>
      <c r="C6" s="788"/>
      <c r="D6" s="788" t="s">
        <v>725</v>
      </c>
      <c r="E6" s="788" t="s">
        <v>730</v>
      </c>
      <c r="F6" s="788" t="s">
        <v>731</v>
      </c>
      <c r="G6" s="788" t="s">
        <v>732</v>
      </c>
      <c r="H6" s="788" t="s">
        <v>733</v>
      </c>
      <c r="I6" s="788" t="s">
        <v>734</v>
      </c>
      <c r="J6" s="788" t="s">
        <v>735</v>
      </c>
      <c r="K6" s="788" t="s">
        <v>726</v>
      </c>
      <c r="L6" s="788" t="s">
        <v>727</v>
      </c>
      <c r="M6" s="788" t="s">
        <v>728</v>
      </c>
      <c r="N6" s="788" t="s">
        <v>729</v>
      </c>
      <c r="O6" s="788" t="s">
        <v>736</v>
      </c>
      <c r="P6" s="788" t="s">
        <v>737</v>
      </c>
      <c r="Q6" s="788" t="s">
        <v>738</v>
      </c>
      <c r="R6" s="788" t="s">
        <v>739</v>
      </c>
      <c r="S6" s="790" t="s">
        <v>740</v>
      </c>
      <c r="T6" s="790" t="s">
        <v>741</v>
      </c>
      <c r="U6" s="788" t="s">
        <v>742</v>
      </c>
      <c r="V6" s="788" t="s">
        <v>489</v>
      </c>
      <c r="W6" s="788" t="s">
        <v>749</v>
      </c>
      <c r="X6" s="790" t="s">
        <v>750</v>
      </c>
      <c r="Y6" s="790" t="s">
        <v>751</v>
      </c>
      <c r="Z6" s="788" t="s">
        <v>752</v>
      </c>
      <c r="AA6" s="790" t="s">
        <v>745</v>
      </c>
      <c r="AB6" s="783" t="s">
        <v>744</v>
      </c>
      <c r="AD6" s="348" t="s">
        <v>747</v>
      </c>
      <c r="AE6" s="368">
        <v>3.5000000000000001E-3</v>
      </c>
      <c r="AF6" s="46"/>
    </row>
    <row r="7" spans="1:32" ht="22" customHeight="1" thickBot="1">
      <c r="A7" s="796"/>
      <c r="B7" s="370" t="s">
        <v>756</v>
      </c>
      <c r="C7" s="370" t="s">
        <v>757</v>
      </c>
      <c r="D7" s="789"/>
      <c r="E7" s="789"/>
      <c r="F7" s="789"/>
      <c r="G7" s="789"/>
      <c r="H7" s="789"/>
      <c r="I7" s="789"/>
      <c r="J7" s="789"/>
      <c r="K7" s="789"/>
      <c r="L7" s="789"/>
      <c r="M7" s="789"/>
      <c r="N7" s="789"/>
      <c r="O7" s="789"/>
      <c r="P7" s="789"/>
      <c r="Q7" s="789"/>
      <c r="R7" s="789"/>
      <c r="S7" s="791"/>
      <c r="T7" s="791"/>
      <c r="U7" s="789"/>
      <c r="V7" s="789"/>
      <c r="W7" s="789"/>
      <c r="X7" s="791"/>
      <c r="Y7" s="791"/>
      <c r="Z7" s="789"/>
      <c r="AA7" s="791"/>
      <c r="AB7" s="784"/>
      <c r="AD7" s="349" t="s">
        <v>410</v>
      </c>
      <c r="AE7" s="368">
        <v>0.81</v>
      </c>
      <c r="AF7" s="46"/>
    </row>
    <row r="8" spans="1:32" ht="22" customHeight="1">
      <c r="A8" s="16">
        <v>1</v>
      </c>
      <c r="B8" s="16">
        <v>1</v>
      </c>
      <c r="C8" s="16">
        <v>2</v>
      </c>
      <c r="D8" s="16" t="s">
        <v>714</v>
      </c>
      <c r="E8" s="15">
        <v>-65.875</v>
      </c>
      <c r="F8" s="15">
        <v>-40.354999999999997</v>
      </c>
      <c r="G8" s="15">
        <v>40.896000000000001</v>
      </c>
      <c r="H8" s="15">
        <v>-1.256</v>
      </c>
      <c r="I8" s="15">
        <v>4.3760000000000003</v>
      </c>
      <c r="J8" s="15">
        <v>3.266</v>
      </c>
      <c r="K8" s="15">
        <f>(ABS(G8)+ABS(I8))*SIGN(G8)</f>
        <v>45.271999999999998</v>
      </c>
      <c r="L8" s="15">
        <f>(ABS(H8)+ABS(J8))*SIGN(H8)</f>
        <v>-4.5220000000000002</v>
      </c>
      <c r="M8" s="15">
        <f>(ABS(K8)+ABS(0.3*L8))*SIGN(K8)</f>
        <v>46.628599999999999</v>
      </c>
      <c r="N8" s="15">
        <f>(ABS(L8)+ABS(0.3*K8))*SIGN(L8)</f>
        <v>-18.1036</v>
      </c>
      <c r="O8" s="15">
        <f>IF(OR(A8=1,A8=2,A8=3,A8=4),M8,N8)</f>
        <v>46.628599999999999</v>
      </c>
      <c r="P8" s="15">
        <f>F8+O8</f>
        <v>6.2736000000000018</v>
      </c>
      <c r="Q8" s="15">
        <f>F8-O8</f>
        <v>-86.983599999999996</v>
      </c>
      <c r="R8" s="15">
        <f>'10-Analisi Sismica'!$T$39/100</f>
        <v>0.6</v>
      </c>
      <c r="S8" s="15">
        <f>IF(OR(D8="Msin",D8="Mdes"),IF(OR(A8=1,A8=2,A8=3,A8=4),IF(OR(B8=1,B8=2,B8=3,B8=6,B8=9,B8=18,B8=19,B8=20,B8=21),((ABS(P8)-ABS(P10*R8/2))*SIGN(P8)),((ABS(P8)-ABS(P10*('10-Analisi Sismica'!$S$39/100)/2))*SIGN(P8))),IF(OR(B8=1,B8=2,B8=3,B8=6,B8=9,B8=18,B8=19,B8=20,B8=21),((ABS(P8)-ABS(P10*('10-Analisi Sismica'!$S$39/100)/2))*SIGN(P8)),((ABS(P8)-ABS(P10*R8/2))*SIGN(P8))))," ")</f>
        <v>-6.426029999999999</v>
      </c>
      <c r="T8" s="15">
        <f>IF(OR(D8="Msin",D8="Mdes"),IF(OR(A8=1,A8=2,A8=3,A8=4),IF(OR(B8=1,B8=2,B8=3,B8=6,B8=9,B8=18,B8=19,B8=20,B8=21),((ABS(Q8)-ABS(Q10*R8/2))*SIGN(Q8)),((ABS(Q8)-ABS(Q10*('10-Analisi Sismica'!$S$39/100)/2))*SIGN(Q8))),IF(OR(B8=1,B8=2,B8=3,B8=6,B8=9,B8=18,B8=19,B8=20,B8=21),((ABS(Q8)-ABS(Q10*('10-Analisi Sismica'!$S$39/100)/2))*SIGN(Q8)),((ABS(Q8)-ABS(Q10*R8/2))*SIGN(Q8))))," ")</f>
        <v>-62.156229999999994</v>
      </c>
      <c r="U8" s="15">
        <f>'10-Analisi Sismica'!$K$75/100</f>
        <v>0.55000000000000004</v>
      </c>
      <c r="V8" s="15">
        <f>'10-Analisi Sismica'!$H$75/100</f>
        <v>0.04</v>
      </c>
      <c r="W8" s="15">
        <f>'10-Analisi Sismica'!$F$75/100</f>
        <v>0.3</v>
      </c>
      <c r="X8" s="15">
        <f>IF(OR(D8="Msin",D8="Mdes"),W8*(U8-V8)^2/$AE$4^2," ")</f>
        <v>201.06160942049527</v>
      </c>
      <c r="Y8" s="15">
        <f>IF(OR(D8="Msin",D8="Mdes"),W8*(U8-V8)^2/$AE$5^2," ")</f>
        <v>266.85133887349957</v>
      </c>
      <c r="Z8" s="353" t="str">
        <f>IF(OR(D8="Msin",D8="Mdes"),IF(Y8&gt;=MAX(ABS(P8),ABS(Q8),ABS(S8),ABS(T8)),"Verificato","Non verificato")," ")</f>
        <v>Verificato</v>
      </c>
      <c r="AA8" s="15">
        <f>IF(OR(D8="Msin",D8="Mdes"),ABS(MIN(S8:T8)/(0.9*(U8-V8)*$AE$3)*10)," ")</f>
        <v>3.460647034616315</v>
      </c>
      <c r="AB8" s="15">
        <f>IF(OR(D8="Msin",D8="Mdes"),ABS(MAX(S8:T8)/(0.9*(U8-V8)*$AE$3)*10)," ")</f>
        <v>0.35777944807552642</v>
      </c>
      <c r="AD8" s="349" t="s">
        <v>444</v>
      </c>
      <c r="AE8" s="368">
        <v>0.41</v>
      </c>
      <c r="AF8" s="46"/>
    </row>
    <row r="9" spans="1:32" ht="22" customHeight="1">
      <c r="A9" s="16">
        <v>1</v>
      </c>
      <c r="B9" s="16">
        <v>1</v>
      </c>
      <c r="C9" s="16">
        <v>2</v>
      </c>
      <c r="D9" s="16" t="s">
        <v>715</v>
      </c>
      <c r="E9" s="15">
        <v>-59.265000000000001</v>
      </c>
      <c r="F9" s="15">
        <v>-35.911999999999999</v>
      </c>
      <c r="G9" s="15">
        <v>-35.341000000000001</v>
      </c>
      <c r="H9" s="15">
        <v>1.054</v>
      </c>
      <c r="I9" s="15">
        <v>-3.7850000000000001</v>
      </c>
      <c r="J9" s="15">
        <v>-2.8250000000000002</v>
      </c>
      <c r="K9" s="15">
        <f t="shared" ref="K9:K13" si="0">(ABS(G9)+ABS(I9))*SIGN(G9)</f>
        <v>-39.126000000000005</v>
      </c>
      <c r="L9" s="15">
        <f t="shared" ref="L9:L13" si="1">(ABS(H9)+ABS(J9))*SIGN(H9)</f>
        <v>3.8790000000000004</v>
      </c>
      <c r="M9" s="15">
        <f t="shared" ref="M9:M13" si="2">(ABS(K9)+ABS(0.3*L9))*SIGN(K9)</f>
        <v>-40.289700000000003</v>
      </c>
      <c r="N9" s="15">
        <f t="shared" ref="N9:N13" si="3">(ABS(L9)+ABS(0.3*K9))*SIGN(L9)</f>
        <v>15.616800000000001</v>
      </c>
      <c r="O9" s="15">
        <f t="shared" ref="O9:O13" si="4">IF(OR(A9=1,A9=2,A9=3,A9=4),M9,N9)</f>
        <v>-40.289700000000003</v>
      </c>
      <c r="P9" s="15">
        <f t="shared" ref="P9:P13" si="5">F9+O9</f>
        <v>-76.201700000000002</v>
      </c>
      <c r="Q9" s="15">
        <f t="shared" ref="Q9:Q72" si="6">F9-O9</f>
        <v>4.3777000000000044</v>
      </c>
      <c r="R9" s="15">
        <f>'10-Analisi Sismica'!$T$39/100</f>
        <v>0.6</v>
      </c>
      <c r="S9" s="15">
        <f>IF(OR(D9="Msin",D9="Mdes"),IF(OR(A9=1,A9=2,A9=3,A9=4),IF(OR(C9=1,C9=2,C9=3,C9=6,C9=9,C9=18,C9=19,C9=20,C9=21),((ABS(P9)-ABS(P11*R9/2))*SIGN(P9)),((ABS(P9)-ABS(P11*('10-Analisi Sismica'!$S$39/100)/2))*SIGN(P9))),IF(OR(C9=1,C9=2,C9=3,C9=6,C9=9,C9=18,C9=19,C9=20,C9=21),((ABS(P9)-ABS(P11*('10-Analisi Sismica'!$S$39/100)/2))*SIGN(P9)),((ABS(P9)-ABS(P11*R9/2))*SIGN(P9))))," ")</f>
        <v>-51.994430000000008</v>
      </c>
      <c r="T9" s="15">
        <f>IF(OR(D9="Msin",D9="Mdes"),IF(OR(A9=1,A9=2,A9=3,A9=4),IF(OR(C9=1,C9=2,C9=3,C9=6,C9=9,C9=18,C9=19,C9=20,C9=21),((ABS(Q9)-ABS(Q11*R9/2))*SIGN(Q9)),((ABS(Q9)-ABS(Q11*('10-Analisi Sismica'!$S$39/100)/2))*SIGN(Q9))),IF(OR(C9=1,C9=2,C9=3,C9=6,C9=9,C9=18,C9=19,C9=20,C9=21),((ABS(Q9)-ABS(Q11*('10-Analisi Sismica'!$S$39/100)/2))*SIGN(Q9)),((ABS(Q9)-ABS(Q11*R9/2))*SIGN(Q9))))," ")</f>
        <v>-7.7018299999999957</v>
      </c>
      <c r="U9" s="15">
        <f>'10-Analisi Sismica'!$K$75/100</f>
        <v>0.55000000000000004</v>
      </c>
      <c r="V9" s="15">
        <f>'10-Analisi Sismica'!$H$75/100</f>
        <v>0.04</v>
      </c>
      <c r="W9" s="15">
        <f>'10-Analisi Sismica'!$F$75/100</f>
        <v>0.3</v>
      </c>
      <c r="X9" s="15">
        <f t="shared" ref="X9:X11" si="7">IF(OR(D9="Msin",D9="Mdes"),W9*(U9-V9)^2/$AE$4^2," ")</f>
        <v>201.06160942049527</v>
      </c>
      <c r="Y9" s="15">
        <f>IF(OR(D9="Msin",D9="Mdes"),W9*(U9-V9)^2/$AE$5^2," ")</f>
        <v>266.85133887349957</v>
      </c>
      <c r="Z9" s="353" t="str">
        <f t="shared" ref="Z9:Z72" si="8">IF(OR(D9="Msin",D9="Mdes"),IF(Y9&gt;=MAX(ABS(P9),ABS(Q9),ABS(S9),ABS(T9)),"Verificato","Non verificato")," ")</f>
        <v>Verificato</v>
      </c>
      <c r="AA9" s="15">
        <f t="shared" ref="AA9:AA72" si="9">IF(OR(D9="Msin",D9="Mdes"),ABS(MIN(S9:T9)/(0.9*(U9-V9)*$AE$3)*10)," ")</f>
        <v>2.894872645848463</v>
      </c>
      <c r="AB9" s="15">
        <f t="shared" ref="AB9:AB72" si="10">IF(OR(D9="Msin",D9="Mdes"),ABS(MAX(S9:T9)/(0.9*(U9-V9)*$AE$3)*10)," ")</f>
        <v>0.42881164366981334</v>
      </c>
      <c r="AD9" s="349" t="s">
        <v>762</v>
      </c>
      <c r="AE9" s="368">
        <v>1.1499999999999999</v>
      </c>
      <c r="AF9" s="46"/>
    </row>
    <row r="10" spans="1:32" ht="22" customHeight="1">
      <c r="A10" s="16">
        <v>1</v>
      </c>
      <c r="B10" s="16">
        <v>1</v>
      </c>
      <c r="C10" s="16">
        <v>2</v>
      </c>
      <c r="D10" s="16" t="s">
        <v>716</v>
      </c>
      <c r="E10" s="15">
        <v>102.587</v>
      </c>
      <c r="F10" s="15">
        <v>62.545000000000002</v>
      </c>
      <c r="G10" s="15">
        <v>-17.728999999999999</v>
      </c>
      <c r="H10" s="15">
        <v>0.53700000000000003</v>
      </c>
      <c r="I10" s="15">
        <v>-1.8979999999999999</v>
      </c>
      <c r="J10" s="15">
        <v>-1.4159999999999999</v>
      </c>
      <c r="K10" s="15">
        <f t="shared" si="0"/>
        <v>-19.626999999999999</v>
      </c>
      <c r="L10" s="15">
        <f t="shared" si="1"/>
        <v>1.9529999999999998</v>
      </c>
      <c r="M10" s="15">
        <f t="shared" si="2"/>
        <v>-20.212899999999998</v>
      </c>
      <c r="N10" s="15">
        <f t="shared" si="3"/>
        <v>7.8410999999999991</v>
      </c>
      <c r="O10" s="15">
        <f t="shared" si="4"/>
        <v>-20.212899999999998</v>
      </c>
      <c r="P10" s="15">
        <f t="shared" si="5"/>
        <v>42.332100000000004</v>
      </c>
      <c r="Q10" s="15">
        <f t="shared" si="6"/>
        <v>82.757900000000006</v>
      </c>
      <c r="R10" s="15">
        <f>'10-Analisi Sismica'!$T$39/100</f>
        <v>0.6</v>
      </c>
      <c r="S10" s="15" t="str">
        <f>IF(OR(D10="Msin",D10="Mdes"),IF(OR(B10=1,B10=2,B10=3,B10=6,B10=9,B10=18,B10=19,B10=20,B10=21),((ABS(P10)-ABS(P12*R10/2))*SIGN(P10)),((ABS(P10)-ABS(P12*('10-Analisi Sismica'!$S$39/100)/2))*SIGN(P10)))," ")</f>
        <v xml:space="preserve"> </v>
      </c>
      <c r="T10" s="15" t="str">
        <f>IF(OR(D10="Msin",D10="Mdes"),IF(OR(B10=1,B10=2,B10=3,B10=6,B10=9,B10=18,B10=19,B10=20,B10=21),((ABS(Q10)-ABS(Q12*R10/2))*SIGN(Q10)),((ABS(Q10)-ABS(Q12*('10-Analisi Sismica'!$S$39/100)/2))*SIGN(Q10)))," ")</f>
        <v xml:space="preserve"> </v>
      </c>
      <c r="U10" s="15">
        <f>'10-Analisi Sismica'!$K$75/100</f>
        <v>0.55000000000000004</v>
      </c>
      <c r="V10" s="15">
        <f>'10-Analisi Sismica'!$H$75/100</f>
        <v>0.04</v>
      </c>
      <c r="W10" s="15">
        <f>'10-Analisi Sismica'!$F$75/100</f>
        <v>0.3</v>
      </c>
      <c r="X10" s="15" t="str">
        <f t="shared" si="7"/>
        <v xml:space="preserve"> </v>
      </c>
      <c r="Y10" s="15" t="str">
        <f>IF(OR(D10="Msin",D10="Mdes"),W10*(U10-V10)^2/$AE$5^2," ")</f>
        <v xml:space="preserve"> </v>
      </c>
      <c r="Z10" s="353" t="str">
        <f t="shared" si="8"/>
        <v xml:space="preserve"> </v>
      </c>
      <c r="AA10" s="15" t="str">
        <f t="shared" si="9"/>
        <v xml:space="preserve"> </v>
      </c>
      <c r="AB10" s="15" t="str">
        <f t="shared" si="10"/>
        <v xml:space="preserve"> </v>
      </c>
      <c r="AD10" s="348" t="s">
        <v>919</v>
      </c>
      <c r="AE10" s="368">
        <v>1.8600000000000001E-3</v>
      </c>
      <c r="AF10" s="46"/>
    </row>
    <row r="11" spans="1:32" ht="22" customHeight="1">
      <c r="A11" s="16">
        <v>1</v>
      </c>
      <c r="B11" s="16">
        <v>1</v>
      </c>
      <c r="C11" s="16">
        <v>2</v>
      </c>
      <c r="D11" s="16" t="s">
        <v>717</v>
      </c>
      <c r="E11" s="15">
        <v>-99.513000000000005</v>
      </c>
      <c r="F11" s="15">
        <v>-60.478000000000002</v>
      </c>
      <c r="G11" s="15">
        <v>-17.728999999999999</v>
      </c>
      <c r="H11" s="15">
        <v>0.53700000000000003</v>
      </c>
      <c r="I11" s="15">
        <v>-1.8979999999999999</v>
      </c>
      <c r="J11" s="15">
        <v>-1.4159999999999999</v>
      </c>
      <c r="K11" s="15">
        <f t="shared" si="0"/>
        <v>-19.626999999999999</v>
      </c>
      <c r="L11" s="15">
        <f t="shared" si="1"/>
        <v>1.9529999999999998</v>
      </c>
      <c r="M11" s="15">
        <f t="shared" si="2"/>
        <v>-20.212899999999998</v>
      </c>
      <c r="N11" s="15">
        <f t="shared" si="3"/>
        <v>7.8410999999999991</v>
      </c>
      <c r="O11" s="15">
        <f t="shared" si="4"/>
        <v>-20.212899999999998</v>
      </c>
      <c r="P11" s="15">
        <f t="shared" si="5"/>
        <v>-80.690899999999999</v>
      </c>
      <c r="Q11" s="15">
        <f t="shared" si="6"/>
        <v>-40.265100000000004</v>
      </c>
      <c r="R11" s="15">
        <f>'10-Analisi Sismica'!$T$39/100</f>
        <v>0.6</v>
      </c>
      <c r="S11" s="15" t="str">
        <f>IF(OR(D11="Msin",D11="Mdes"),IF(OR(C11=1,C11=2,C11=3,C11=6,C11=9,C11=18,C11=19,C11=20,C11=21),((ABS(P11)-ABS(P13*R11/2))*SIGN(P11)),((ABS(P11)-ABS(P13*('10-Analisi Sismica'!$S$39/100)/2))*SIGN(P11)))," ")</f>
        <v xml:space="preserve"> </v>
      </c>
      <c r="T11" s="15" t="str">
        <f>IF(OR(D11="Msin",D11="Mdes"),IF(OR(C11=1,C11=2,C11=3,C11=6,C11=9,C11=18,C11=19,C11=20,C11=21),((ABS(Q11)-ABS(Q13*R11/2))*SIGN(Q11)),((ABS(Q11)-ABS(Q13*('10-Analisi Sismica'!$S$39/100)/2))*SIGN(Q11)))," ")</f>
        <v xml:space="preserve"> </v>
      </c>
      <c r="U11" s="15">
        <f>'10-Analisi Sismica'!$K$75/100</f>
        <v>0.55000000000000004</v>
      </c>
      <c r="V11" s="15">
        <f>'10-Analisi Sismica'!$H$75/100</f>
        <v>0.04</v>
      </c>
      <c r="W11" s="15">
        <f>'10-Analisi Sismica'!$F$75/100</f>
        <v>0.3</v>
      </c>
      <c r="X11" s="15" t="str">
        <f t="shared" si="7"/>
        <v xml:space="preserve"> </v>
      </c>
      <c r="Y11" s="15" t="str">
        <f>IF(OR(D11="Msin",D11="Mdes"),W11*(U11-V11)^2/$AE$5^2," ")</f>
        <v xml:space="preserve"> </v>
      </c>
      <c r="Z11" s="353" t="str">
        <f t="shared" si="8"/>
        <v xml:space="preserve"> </v>
      </c>
      <c r="AA11" s="15" t="str">
        <f t="shared" si="9"/>
        <v xml:space="preserve"> </v>
      </c>
      <c r="AB11" s="15" t="str">
        <f t="shared" si="10"/>
        <v xml:space="preserve"> </v>
      </c>
      <c r="AD11" s="348" t="s">
        <v>767</v>
      </c>
      <c r="AE11" s="368">
        <v>25</v>
      </c>
      <c r="AF11" s="347" t="s">
        <v>765</v>
      </c>
    </row>
    <row r="12" spans="1:32" ht="22" customHeight="1">
      <c r="A12" s="16">
        <v>1</v>
      </c>
      <c r="B12" s="16">
        <v>2</v>
      </c>
      <c r="C12" s="16">
        <v>3</v>
      </c>
      <c r="D12" s="16" t="s">
        <v>714</v>
      </c>
      <c r="E12" s="15">
        <v>-45.567999999999998</v>
      </c>
      <c r="F12" s="15">
        <v>-27.826000000000001</v>
      </c>
      <c r="G12" s="15">
        <v>35.28</v>
      </c>
      <c r="H12" s="15">
        <v>-1.0609999999999999</v>
      </c>
      <c r="I12" s="15">
        <v>3.7770000000000001</v>
      </c>
      <c r="J12" s="15">
        <v>2.819</v>
      </c>
      <c r="K12" s="15">
        <f t="shared" si="0"/>
        <v>39.057000000000002</v>
      </c>
      <c r="L12" s="15">
        <f t="shared" si="1"/>
        <v>-3.88</v>
      </c>
      <c r="M12" s="15">
        <f t="shared" si="2"/>
        <v>40.221000000000004</v>
      </c>
      <c r="N12" s="15">
        <f t="shared" si="3"/>
        <v>-15.597100000000001</v>
      </c>
      <c r="O12" s="15">
        <f t="shared" si="4"/>
        <v>40.221000000000004</v>
      </c>
      <c r="P12" s="15">
        <f t="shared" si="5"/>
        <v>12.395000000000003</v>
      </c>
      <c r="Q12" s="15">
        <f t="shared" si="6"/>
        <v>-68.046999999999997</v>
      </c>
      <c r="R12" s="15">
        <f>'10-Analisi Sismica'!$T$39/100</f>
        <v>0.6</v>
      </c>
      <c r="S12" s="15">
        <f>IF(OR(D12="Msin",D12="Mdes"),IF(OR(A12=1,A12=2,A12=3,A12=4),IF(OR(B12=1,B12=2,B12=3,B12=6,B12=9,B12=18,B12=19,B12=20,B12=21),((ABS(P12)-ABS(P14*R12/2))*SIGN(P12)),((ABS(P12)-ABS(P14*('10-Analisi Sismica'!$S$39/100)/2))*SIGN(P12))),IF(OR(B12=1,B12=2,B12=3,B12=6,B12=9,B12=18,B12=19,B12=20,B12=21),((ABS(P12)-ABS(P14*('10-Analisi Sismica'!$S$39/100)/2))*SIGN(P12)),((ABS(P12)-ABS(P14*R12/2))*SIGN(P12))))," ")</f>
        <v>4.6338500000000042</v>
      </c>
      <c r="T12" s="15">
        <f>IF(OR(D12="Msin",D12="Mdes"),IF(OR(A12=1,A12=2,A12=3,A12=4),IF(OR(B12=1,B12=2,B12=3,B12=6,B12=9,B12=18,B12=19,B12=20,B12=21),((ABS(Q12)-ABS(Q14*R12/2))*SIGN(Q12)),((ABS(Q12)-ABS(Q14*('10-Analisi Sismica'!$S$39/100)/2))*SIGN(Q12))),IF(OR(B12=1,B12=2,B12=3,B12=6,B12=9,B12=18,B12=19,B12=20,B12=21),((ABS(Q12)-ABS(Q14*('10-Analisi Sismica'!$S$39/100)/2))*SIGN(Q12)),((ABS(Q12)-ABS(Q14*R12/2))*SIGN(Q12))))," ")</f>
        <v>-46.806550000000001</v>
      </c>
      <c r="U12" s="15">
        <f>'10-Analisi Sismica'!$K$75/100</f>
        <v>0.55000000000000004</v>
      </c>
      <c r="V12" s="15">
        <f>'10-Analisi Sismica'!$H$75/100</f>
        <v>0.04</v>
      </c>
      <c r="W12" s="15">
        <f>'10-Analisi Sismica'!$F$75/100</f>
        <v>0.3</v>
      </c>
      <c r="X12" s="15">
        <f t="shared" ref="X12:X75" si="11">IF(OR(D12="Msin",D12="Mdes"),W12*(U12-V12)^2/$AE$4^2," ")</f>
        <v>201.06160942049527</v>
      </c>
      <c r="Y12" s="15">
        <f t="shared" ref="Y12:Y75" si="12">IF(OR(D12="Msin",D12="Mdes"),W12*(U12-V12)^2/$AE$5^2," ")</f>
        <v>266.85133887349957</v>
      </c>
      <c r="Z12" s="353" t="str">
        <f t="shared" si="8"/>
        <v>Verificato</v>
      </c>
      <c r="AA12" s="15">
        <f t="shared" si="9"/>
        <v>2.6060291696925679</v>
      </c>
      <c r="AB12" s="15">
        <f t="shared" si="10"/>
        <v>0.25799697409828148</v>
      </c>
      <c r="AD12" s="348" t="s">
        <v>768</v>
      </c>
      <c r="AE12" s="368">
        <v>1.5</v>
      </c>
      <c r="AF12" s="46"/>
    </row>
    <row r="13" spans="1:32" ht="22" customHeight="1">
      <c r="A13" s="16">
        <v>1</v>
      </c>
      <c r="B13" s="16">
        <v>2</v>
      </c>
      <c r="C13" s="16">
        <v>3</v>
      </c>
      <c r="D13" s="16" t="s">
        <v>715</v>
      </c>
      <c r="E13" s="15">
        <v>-52.392000000000003</v>
      </c>
      <c r="F13" s="15">
        <v>-31.885000000000002</v>
      </c>
      <c r="G13" s="15">
        <v>-35.655999999999999</v>
      </c>
      <c r="H13" s="15">
        <v>1.103</v>
      </c>
      <c r="I13" s="15">
        <v>-3.8130000000000002</v>
      </c>
      <c r="J13" s="15">
        <v>-2.8460000000000001</v>
      </c>
      <c r="K13" s="15">
        <f t="shared" si="0"/>
        <v>-39.469000000000001</v>
      </c>
      <c r="L13" s="15">
        <f t="shared" si="1"/>
        <v>3.9489999999999998</v>
      </c>
      <c r="M13" s="15">
        <f t="shared" si="2"/>
        <v>-40.653700000000001</v>
      </c>
      <c r="N13" s="15">
        <f t="shared" si="3"/>
        <v>15.7897</v>
      </c>
      <c r="O13" s="15">
        <f t="shared" si="4"/>
        <v>-40.653700000000001</v>
      </c>
      <c r="P13" s="15">
        <f t="shared" si="5"/>
        <v>-72.538700000000006</v>
      </c>
      <c r="Q13" s="15">
        <f t="shared" si="6"/>
        <v>8.7686999999999991</v>
      </c>
      <c r="R13" s="15">
        <f>'10-Analisi Sismica'!$T$39/100</f>
        <v>0.6</v>
      </c>
      <c r="S13" s="15">
        <f>IF(OR(D13="Msin",D13="Mdes"),IF(OR(A13=1,A13=2,A13=3,A13=4),IF(OR(C13=1,C13=2,C13=3,C13=6,C13=9,C13=18,C13=19,C13=20,C13=21),((ABS(P13)-ABS(P15*R13/2))*SIGN(P13)),((ABS(P13)-ABS(P15*('10-Analisi Sismica'!$S$39/100)/2))*SIGN(P13))),IF(OR(C13=1,C13=2,C13=3,C13=6,C13=9,C13=18,C13=19,C13=20,C13=21),((ABS(P13)-ABS(P15*('10-Analisi Sismica'!$S$39/100)/2))*SIGN(P13)),((ABS(P13)-ABS(P15*R13/2))*SIGN(P13))))," ")</f>
        <v>-50.62145000000001</v>
      </c>
      <c r="T13" s="15">
        <f>IF(OR(D13="Msin",D13="Mdes"),IF(OR(A13=1,A13=2,A13=3,A13=4),IF(OR(C13=1,C13=2,C13=3,C13=6,C13=9,C13=18,C13=19,C13=20,C13=21),((ABS(Q13)-ABS(Q15*R13/2))*SIGN(Q13)),((ABS(Q13)-ABS(Q15*('10-Analisi Sismica'!$S$39/100)/2))*SIGN(Q13))),IF(OR(C13=1,C13=2,C13=3,C13=6,C13=9,C13=18,C13=19,C13=20,C13=21),((ABS(Q13)-ABS(Q15*('10-Analisi Sismica'!$S$39/100)/2))*SIGN(Q13)),((ABS(Q13)-ABS(Q15*R13/2))*SIGN(Q13))))," ")</f>
        <v>0.3307500000000001</v>
      </c>
      <c r="U13" s="15">
        <f>'10-Analisi Sismica'!$K$75/100</f>
        <v>0.55000000000000004</v>
      </c>
      <c r="V13" s="15">
        <f>'10-Analisi Sismica'!$H$75/100</f>
        <v>0.04</v>
      </c>
      <c r="W13" s="15">
        <f>'10-Analisi Sismica'!$F$75/100</f>
        <v>0.3</v>
      </c>
      <c r="X13" s="15">
        <f t="shared" si="11"/>
        <v>201.06160942049527</v>
      </c>
      <c r="Y13" s="15">
        <f t="shared" si="12"/>
        <v>266.85133887349957</v>
      </c>
      <c r="Z13" s="353" t="str">
        <f t="shared" si="8"/>
        <v>Verificato</v>
      </c>
      <c r="AA13" s="15">
        <f t="shared" si="9"/>
        <v>2.8184297990801261</v>
      </c>
      <c r="AB13" s="15">
        <f t="shared" si="10"/>
        <v>1.8415032679738565E-2</v>
      </c>
      <c r="AD13" s="348" t="s">
        <v>769</v>
      </c>
      <c r="AE13" s="368">
        <v>0.85</v>
      </c>
      <c r="AF13" s="46"/>
    </row>
    <row r="14" spans="1:32" ht="22" customHeight="1">
      <c r="A14" s="16">
        <v>1</v>
      </c>
      <c r="B14" s="16">
        <v>2</v>
      </c>
      <c r="C14" s="16">
        <v>3</v>
      </c>
      <c r="D14" s="16" t="s">
        <v>716</v>
      </c>
      <c r="E14" s="15">
        <v>79.159000000000006</v>
      </c>
      <c r="F14" s="15">
        <v>48.335999999999999</v>
      </c>
      <c r="G14" s="15">
        <v>-19.704000000000001</v>
      </c>
      <c r="H14" s="15">
        <v>0.60099999999999998</v>
      </c>
      <c r="I14" s="15">
        <v>-2.109</v>
      </c>
      <c r="J14" s="15">
        <v>-1.5740000000000001</v>
      </c>
      <c r="K14" s="15">
        <f t="shared" ref="K14:K77" si="13">(ABS(G14)+ABS(I14))*SIGN(G14)</f>
        <v>-21.813000000000002</v>
      </c>
      <c r="L14" s="15">
        <f t="shared" ref="L14:L77" si="14">(ABS(H14)+ABS(J14))*SIGN(H14)</f>
        <v>2.1749999999999998</v>
      </c>
      <c r="M14" s="15">
        <f t="shared" ref="M14:M77" si="15">(ABS(K14)+ABS(0.3*L14))*SIGN(K14)</f>
        <v>-22.465500000000002</v>
      </c>
      <c r="N14" s="15">
        <f t="shared" ref="N14:N77" si="16">(ABS(L14)+ABS(0.3*K14))*SIGN(L14)</f>
        <v>8.7189000000000014</v>
      </c>
      <c r="O14" s="15">
        <f t="shared" ref="O14:O77" si="17">IF(OR(A14=1,A14=2,A14=3,A14=4),M14,N14)</f>
        <v>-22.465500000000002</v>
      </c>
      <c r="P14" s="15">
        <f t="shared" ref="P14:P77" si="18">F14+O14</f>
        <v>25.870499999999996</v>
      </c>
      <c r="Q14" s="15">
        <f t="shared" si="6"/>
        <v>70.801500000000004</v>
      </c>
      <c r="R14" s="15">
        <f>'10-Analisi Sismica'!$T$39/100</f>
        <v>0.6</v>
      </c>
      <c r="S14" s="15" t="str">
        <f>IF(OR(D14="Msin",D14="Mdes"),IF(OR(B14=1,B14=2,B14=3,B14=6,B14=9,B14=18,B14=19,B14=20,B14=21),((ABS(P14)-ABS(P16*R14/2))*SIGN(P14)),((ABS(P14)-ABS(P16*('10-Analisi Sismica'!$S$39/100)/2))*SIGN(P14)))," ")</f>
        <v xml:space="preserve"> </v>
      </c>
      <c r="T14" s="15" t="str">
        <f>IF(OR(D14="Msin",D14="Mdes"),IF(OR(B14=1,B14=2,B14=3,B14=6,B14=9,B14=18,B14=19,B14=20,B14=21),((ABS(Q14)-ABS(Q16*R14/2))*SIGN(Q14)),((ABS(Q14)-ABS(Q16*('10-Analisi Sismica'!$S$39/100)/2))*SIGN(Q14)))," ")</f>
        <v xml:space="preserve"> </v>
      </c>
      <c r="U14" s="15">
        <f>'10-Analisi Sismica'!$K$75/100</f>
        <v>0.55000000000000004</v>
      </c>
      <c r="V14" s="15">
        <f>'10-Analisi Sismica'!$H$75/100</f>
        <v>0.04</v>
      </c>
      <c r="W14" s="15">
        <f>'10-Analisi Sismica'!$F$75/100</f>
        <v>0.3</v>
      </c>
      <c r="X14" s="15" t="str">
        <f t="shared" si="11"/>
        <v xml:space="preserve"> </v>
      </c>
      <c r="Y14" s="15" t="str">
        <f t="shared" si="12"/>
        <v xml:space="preserve"> </v>
      </c>
      <c r="Z14" s="353" t="str">
        <f t="shared" si="8"/>
        <v xml:space="preserve"> </v>
      </c>
      <c r="AA14" s="15" t="str">
        <f t="shared" si="9"/>
        <v xml:space="preserve"> </v>
      </c>
      <c r="AB14" s="15" t="str">
        <f t="shared" si="10"/>
        <v xml:space="preserve"> </v>
      </c>
      <c r="AD14" s="406" t="s">
        <v>766</v>
      </c>
      <c r="AE14" s="272">
        <f>AE11*AE13/AE12</f>
        <v>14.166666666666666</v>
      </c>
      <c r="AF14" s="408" t="s">
        <v>765</v>
      </c>
    </row>
    <row r="15" spans="1:32" ht="22" customHeight="1">
      <c r="A15" s="16">
        <v>1</v>
      </c>
      <c r="B15" s="16">
        <v>2</v>
      </c>
      <c r="C15" s="16">
        <v>3</v>
      </c>
      <c r="D15" s="16" t="s">
        <v>717</v>
      </c>
      <c r="E15" s="15">
        <v>-82.948999999999998</v>
      </c>
      <c r="F15" s="15">
        <v>-50.591999999999999</v>
      </c>
      <c r="G15" s="15">
        <v>-19.704000000000001</v>
      </c>
      <c r="H15" s="15">
        <v>0.60099999999999998</v>
      </c>
      <c r="I15" s="15">
        <v>-2.109</v>
      </c>
      <c r="J15" s="15">
        <v>-1.5740000000000001</v>
      </c>
      <c r="K15" s="15">
        <f t="shared" si="13"/>
        <v>-21.813000000000002</v>
      </c>
      <c r="L15" s="15">
        <f t="shared" si="14"/>
        <v>2.1749999999999998</v>
      </c>
      <c r="M15" s="15">
        <f t="shared" si="15"/>
        <v>-22.465500000000002</v>
      </c>
      <c r="N15" s="15">
        <f t="shared" si="16"/>
        <v>8.7189000000000014</v>
      </c>
      <c r="O15" s="15">
        <f t="shared" si="17"/>
        <v>-22.465500000000002</v>
      </c>
      <c r="P15" s="15">
        <f t="shared" si="18"/>
        <v>-73.057500000000005</v>
      </c>
      <c r="Q15" s="15">
        <f t="shared" si="6"/>
        <v>-28.126499999999997</v>
      </c>
      <c r="R15" s="15">
        <f>'10-Analisi Sismica'!$T$39/100</f>
        <v>0.6</v>
      </c>
      <c r="S15" s="15" t="str">
        <f>IF(OR(D15="Msin",D15="Mdes"),IF(OR(C15=1,C15=2,C15=3,C15=6,C15=9,C15=18,C15=19,C15=20,C15=21),((ABS(P15)-ABS(P17*R15/2))*SIGN(P15)),((ABS(P15)-ABS(P17*('10-Analisi Sismica'!$S$39/100)/2))*SIGN(P15)))," ")</f>
        <v xml:space="preserve"> </v>
      </c>
      <c r="T15" s="15" t="str">
        <f>IF(OR(D15="Msin",D15="Mdes"),IF(OR(C15=1,C15=2,C15=3,C15=6,C15=9,C15=18,C15=19,C15=20,C15=21),((ABS(Q15)-ABS(Q17*R15/2))*SIGN(Q15)),((ABS(Q15)-ABS(Q17*('10-Analisi Sismica'!$S$39/100)/2))*SIGN(Q15)))," ")</f>
        <v xml:space="preserve"> </v>
      </c>
      <c r="U15" s="15">
        <f>'10-Analisi Sismica'!$K$75/100</f>
        <v>0.55000000000000004</v>
      </c>
      <c r="V15" s="15">
        <f>'10-Analisi Sismica'!$H$75/100</f>
        <v>0.04</v>
      </c>
      <c r="W15" s="15">
        <f>'10-Analisi Sismica'!$F$75/100</f>
        <v>0.3</v>
      </c>
      <c r="X15" s="15" t="str">
        <f t="shared" si="11"/>
        <v xml:space="preserve"> </v>
      </c>
      <c r="Y15" s="15" t="str">
        <f t="shared" si="12"/>
        <v xml:space="preserve"> </v>
      </c>
      <c r="Z15" s="353" t="str">
        <f t="shared" si="8"/>
        <v xml:space="preserve"> </v>
      </c>
      <c r="AA15" s="15" t="str">
        <f t="shared" si="9"/>
        <v xml:space="preserve"> </v>
      </c>
      <c r="AB15" s="15" t="str">
        <f t="shared" si="10"/>
        <v xml:space="preserve"> </v>
      </c>
      <c r="AD15" s="349" t="s">
        <v>410</v>
      </c>
      <c r="AE15" s="368">
        <v>0.81</v>
      </c>
      <c r="AF15" s="46"/>
    </row>
    <row r="16" spans="1:32" ht="22" customHeight="1" thickBot="1">
      <c r="A16" s="16">
        <v>1</v>
      </c>
      <c r="B16" s="16">
        <v>3</v>
      </c>
      <c r="C16" s="16">
        <v>4</v>
      </c>
      <c r="D16" s="16" t="s">
        <v>714</v>
      </c>
      <c r="E16" s="15">
        <v>-38.606000000000002</v>
      </c>
      <c r="F16" s="15">
        <v>-23.706</v>
      </c>
      <c r="G16" s="15">
        <v>32.820999999999998</v>
      </c>
      <c r="H16" s="15">
        <v>-0.88100000000000001</v>
      </c>
      <c r="I16" s="15">
        <v>3.5209999999999999</v>
      </c>
      <c r="J16" s="15">
        <v>2.6280000000000001</v>
      </c>
      <c r="K16" s="15">
        <f t="shared" si="13"/>
        <v>36.341999999999999</v>
      </c>
      <c r="L16" s="15">
        <f t="shared" si="14"/>
        <v>-3.5090000000000003</v>
      </c>
      <c r="M16" s="15">
        <f t="shared" si="15"/>
        <v>37.3947</v>
      </c>
      <c r="N16" s="15">
        <f t="shared" si="16"/>
        <v>-14.4116</v>
      </c>
      <c r="O16" s="15">
        <f t="shared" si="17"/>
        <v>37.3947</v>
      </c>
      <c r="P16" s="15">
        <f t="shared" si="18"/>
        <v>13.688700000000001</v>
      </c>
      <c r="Q16" s="15">
        <f t="shared" si="6"/>
        <v>-61.100700000000003</v>
      </c>
      <c r="R16" s="15">
        <f>'10-Analisi Sismica'!$T$39/100</f>
        <v>0.6</v>
      </c>
      <c r="S16" s="15">
        <f>IF(OR(D16="Msin",D16="Mdes"),IF(OR(A16=1,A16=2,A16=3,A16=4),IF(OR(B16=1,B16=2,B16=3,B16=6,B16=9,B16=18,B16=19,B16=20,B16=21),((ABS(P16)-ABS(P18*R16/2))*SIGN(P16)),((ABS(P16)-ABS(P18*('10-Analisi Sismica'!$S$39/100)/2))*SIGN(P16))),IF(OR(B16=1,B16=2,B16=3,B16=6,B16=9,B16=18,B16=19,B16=20,B16=21),((ABS(P16)-ABS(P18*('10-Analisi Sismica'!$S$39/100)/2))*SIGN(P16)),((ABS(P16)-ABS(P18*R16/2))*SIGN(P16))))," ")</f>
        <v>6.5796299999999999</v>
      </c>
      <c r="T16" s="15">
        <f>IF(OR(D16="Msin",D16="Mdes"),IF(OR(A16=1,A16=2,A16=3,A16=4),IF(OR(B16=1,B16=2,B16=3,B16=6,B16=9,B16=18,B16=19,B16=20,B16=21),((ABS(Q16)-ABS(Q18*R16/2))*SIGN(Q16)),((ABS(Q16)-ABS(Q18*('10-Analisi Sismica'!$S$39/100)/2))*SIGN(Q16))),IF(OR(B16=1,B16=2,B16=3,B16=6,B16=9,B16=18,B16=19,B16=20,B16=21),((ABS(Q16)-ABS(Q18*('10-Analisi Sismica'!$S$39/100)/2))*SIGN(Q16)),((ABS(Q16)-ABS(Q18*R16/2))*SIGN(Q16))))," ")</f>
        <v>-44.536169999999998</v>
      </c>
      <c r="U16" s="15">
        <f>'10-Analisi Sismica'!$K$75/100</f>
        <v>0.55000000000000004</v>
      </c>
      <c r="V16" s="15">
        <f>'10-Analisi Sismica'!$H$75/100</f>
        <v>0.04</v>
      </c>
      <c r="W16" s="15">
        <f>'10-Analisi Sismica'!$F$75/100</f>
        <v>0.3</v>
      </c>
      <c r="X16" s="15">
        <f t="shared" si="11"/>
        <v>201.06160942049527</v>
      </c>
      <c r="Y16" s="15">
        <f t="shared" si="12"/>
        <v>266.85133887349957</v>
      </c>
      <c r="Z16" s="353" t="str">
        <f t="shared" si="8"/>
        <v>Verificato</v>
      </c>
      <c r="AA16" s="15">
        <f t="shared" si="9"/>
        <v>2.4796221496005804</v>
      </c>
      <c r="AB16" s="15">
        <f t="shared" si="10"/>
        <v>0.3663313725490196</v>
      </c>
      <c r="AD16" s="543" t="s">
        <v>444</v>
      </c>
      <c r="AE16" s="369">
        <v>0.41599999999999998</v>
      </c>
      <c r="AF16" s="49"/>
    </row>
    <row r="17" spans="1:28" ht="22" customHeight="1">
      <c r="A17" s="16">
        <v>1</v>
      </c>
      <c r="B17" s="16">
        <v>3</v>
      </c>
      <c r="C17" s="16">
        <v>4</v>
      </c>
      <c r="D17" s="16" t="s">
        <v>715</v>
      </c>
      <c r="E17" s="15">
        <v>-28.039000000000001</v>
      </c>
      <c r="F17" s="15">
        <v>-17.588999999999999</v>
      </c>
      <c r="G17" s="15">
        <v>-26.655000000000001</v>
      </c>
      <c r="H17" s="15">
        <v>0.70599999999999996</v>
      </c>
      <c r="I17" s="15">
        <v>-2.86</v>
      </c>
      <c r="J17" s="15">
        <v>-2.1339999999999999</v>
      </c>
      <c r="K17" s="15">
        <f t="shared" si="13"/>
        <v>-29.515000000000001</v>
      </c>
      <c r="L17" s="15">
        <f t="shared" si="14"/>
        <v>2.84</v>
      </c>
      <c r="M17" s="15">
        <f t="shared" si="15"/>
        <v>-30.367000000000001</v>
      </c>
      <c r="N17" s="15">
        <f t="shared" si="16"/>
        <v>11.6945</v>
      </c>
      <c r="O17" s="15">
        <f t="shared" si="17"/>
        <v>-30.367000000000001</v>
      </c>
      <c r="P17" s="15">
        <f t="shared" si="18"/>
        <v>-47.956000000000003</v>
      </c>
      <c r="Q17" s="15">
        <f t="shared" si="6"/>
        <v>12.778000000000002</v>
      </c>
      <c r="R17" s="15">
        <f>'10-Analisi Sismica'!$T$39/100</f>
        <v>0.6</v>
      </c>
      <c r="S17" s="15">
        <f>IF(OR(D17="Msin",D17="Mdes"),IF(OR(A17=1,A17=2,A17=3,A17=4),IF(OR(C17=1,C17=2,C17=3,C17=6,C17=9,C17=18,C17=19,C17=20,C17=21),((ABS(P17)-ABS(P19*R17/2))*SIGN(P17)),((ABS(P17)-ABS(P19*('10-Analisi Sismica'!$S$39/100)/2))*SIGN(P17))),IF(OR(C17=1,C17=2,C17=3,C17=6,C17=9,C17=18,C17=19,C17=20,C17=21),((ABS(P17)-ABS(P19*('10-Analisi Sismica'!$S$39/100)/2))*SIGN(P17)),((ABS(P17)-ABS(P19*R17/2))*SIGN(P17))))," ")</f>
        <v>-40.100485000000006</v>
      </c>
      <c r="T17" s="15">
        <f>IF(OR(D17="Msin",D17="Mdes"),IF(OR(A17=1,A17=2,A17=3,A17=4),IF(OR(C17=1,C17=2,C17=3,C17=6,C17=9,C17=18,C17=19,C17=20,C17=21),((ABS(Q17)-ABS(Q19*R17/2))*SIGN(Q17)),((ABS(Q17)-ABS(Q19*('10-Analisi Sismica'!$S$39/100)/2))*SIGN(Q17))),IF(OR(C17=1,C17=2,C17=3,C17=6,C17=9,C17=18,C17=19,C17=20,C17=21),((ABS(Q17)-ABS(Q19*('10-Analisi Sismica'!$S$39/100)/2))*SIGN(Q17)),((ABS(Q17)-ABS(Q19*R17/2))*SIGN(Q17))))," ")</f>
        <v>9.6502150000000029</v>
      </c>
      <c r="U17" s="15">
        <f>'10-Analisi Sismica'!$K$75/100</f>
        <v>0.55000000000000004</v>
      </c>
      <c r="V17" s="15">
        <f>'10-Analisi Sismica'!$H$75/100</f>
        <v>0.04</v>
      </c>
      <c r="W17" s="15">
        <f>'10-Analisi Sismica'!$F$75/100</f>
        <v>0.3</v>
      </c>
      <c r="X17" s="15">
        <f t="shared" si="11"/>
        <v>201.06160942049527</v>
      </c>
      <c r="Y17" s="15">
        <f t="shared" si="12"/>
        <v>266.85133887349957</v>
      </c>
      <c r="Z17" s="353" t="str">
        <f t="shared" si="8"/>
        <v>Verificato</v>
      </c>
      <c r="AA17" s="15">
        <f t="shared" si="9"/>
        <v>2.2326583272815301</v>
      </c>
      <c r="AB17" s="15">
        <f t="shared" si="10"/>
        <v>0.53729107964173328</v>
      </c>
    </row>
    <row r="18" spans="1:28" ht="22" customHeight="1">
      <c r="A18" s="16">
        <v>1</v>
      </c>
      <c r="B18" s="16">
        <v>3</v>
      </c>
      <c r="C18" s="16">
        <v>4</v>
      </c>
      <c r="D18" s="16" t="s">
        <v>716</v>
      </c>
      <c r="E18" s="15">
        <v>63.710999999999999</v>
      </c>
      <c r="F18" s="15">
        <v>39.456000000000003</v>
      </c>
      <c r="G18" s="15">
        <v>-13.832000000000001</v>
      </c>
      <c r="H18" s="15">
        <v>0.36899999999999999</v>
      </c>
      <c r="I18" s="15">
        <v>-1.484</v>
      </c>
      <c r="J18" s="15">
        <v>-1.1080000000000001</v>
      </c>
      <c r="K18" s="15">
        <f t="shared" si="13"/>
        <v>-15.316000000000001</v>
      </c>
      <c r="L18" s="15">
        <f t="shared" si="14"/>
        <v>1.4770000000000001</v>
      </c>
      <c r="M18" s="15">
        <f t="shared" si="15"/>
        <v>-15.7591</v>
      </c>
      <c r="N18" s="15">
        <f t="shared" si="16"/>
        <v>6.0718000000000005</v>
      </c>
      <c r="O18" s="15">
        <f t="shared" si="17"/>
        <v>-15.7591</v>
      </c>
      <c r="P18" s="15">
        <f t="shared" si="18"/>
        <v>23.696900000000003</v>
      </c>
      <c r="Q18" s="15">
        <f t="shared" si="6"/>
        <v>55.215100000000007</v>
      </c>
      <c r="R18" s="15">
        <f>'10-Analisi Sismica'!$T$39/100</f>
        <v>0.6</v>
      </c>
      <c r="S18" s="15" t="str">
        <f>IF(OR(D18="Msin",D18="Mdes"),IF(OR(B18=1,B18=2,B18=3,B18=6,B18=9,B18=18,B18=19,B18=20,B18=21),((ABS(P18)-ABS(P20*R18/2))*SIGN(P18)),((ABS(P18)-ABS(P20*('10-Analisi Sismica'!$S$39/100)/2))*SIGN(P18)))," ")</f>
        <v xml:space="preserve"> </v>
      </c>
      <c r="T18" s="15" t="str">
        <f>IF(OR(D18="Msin",D18="Mdes"),IF(OR(B18=1,B18=2,B18=3,B18=6,B18=9,B18=18,B18=19,B18=20,B18=21),((ABS(Q18)-ABS(Q20*R18/2))*SIGN(Q18)),((ABS(Q18)-ABS(Q20*('10-Analisi Sismica'!$S$39/100)/2))*SIGN(Q18)))," ")</f>
        <v xml:space="preserve"> </v>
      </c>
      <c r="U18" s="15">
        <f>'10-Analisi Sismica'!$K$75/100</f>
        <v>0.55000000000000004</v>
      </c>
      <c r="V18" s="15">
        <f>'10-Analisi Sismica'!$H$75/100</f>
        <v>0.04</v>
      </c>
      <c r="W18" s="15">
        <f>'10-Analisi Sismica'!$F$75/100</f>
        <v>0.3</v>
      </c>
      <c r="X18" s="15" t="str">
        <f t="shared" si="11"/>
        <v xml:space="preserve"> </v>
      </c>
      <c r="Y18" s="15" t="str">
        <f t="shared" si="12"/>
        <v xml:space="preserve"> </v>
      </c>
      <c r="Z18" s="353" t="str">
        <f t="shared" si="8"/>
        <v xml:space="preserve"> </v>
      </c>
      <c r="AA18" s="15" t="str">
        <f t="shared" si="9"/>
        <v xml:space="preserve"> </v>
      </c>
      <c r="AB18" s="15" t="str">
        <f t="shared" si="10"/>
        <v xml:space="preserve"> </v>
      </c>
    </row>
    <row r="19" spans="1:28" ht="22" customHeight="1">
      <c r="A19" s="16">
        <v>1</v>
      </c>
      <c r="B19" s="16">
        <v>3</v>
      </c>
      <c r="C19" s="16">
        <v>4</v>
      </c>
      <c r="D19" s="16" t="s">
        <v>717</v>
      </c>
      <c r="E19" s="15">
        <v>-58.795999999999999</v>
      </c>
      <c r="F19" s="15">
        <v>-36.610999999999997</v>
      </c>
      <c r="G19" s="15">
        <v>-13.832000000000001</v>
      </c>
      <c r="H19" s="15">
        <v>0.36899999999999999</v>
      </c>
      <c r="I19" s="15">
        <v>-1.484</v>
      </c>
      <c r="J19" s="15">
        <v>-1.1080000000000001</v>
      </c>
      <c r="K19" s="15">
        <f t="shared" si="13"/>
        <v>-15.316000000000001</v>
      </c>
      <c r="L19" s="15">
        <f t="shared" si="14"/>
        <v>1.4770000000000001</v>
      </c>
      <c r="M19" s="15">
        <f t="shared" si="15"/>
        <v>-15.7591</v>
      </c>
      <c r="N19" s="15">
        <f t="shared" si="16"/>
        <v>6.0718000000000005</v>
      </c>
      <c r="O19" s="15">
        <f t="shared" si="17"/>
        <v>-15.7591</v>
      </c>
      <c r="P19" s="15">
        <f t="shared" si="18"/>
        <v>-52.370099999999994</v>
      </c>
      <c r="Q19" s="15">
        <f t="shared" si="6"/>
        <v>-20.851899999999997</v>
      </c>
      <c r="R19" s="15">
        <f>'10-Analisi Sismica'!$T$39/100</f>
        <v>0.6</v>
      </c>
      <c r="S19" s="15" t="str">
        <f>IF(OR(D19="Msin",D19="Mdes"),IF(OR(C19=1,C19=2,C19=3,C19=6,C19=9,C19=18,C19=19,C19=20,C19=21),((ABS(P19)-ABS(P21*R19/2))*SIGN(P19)),((ABS(P19)-ABS(P21*('10-Analisi Sismica'!$S$39/100)/2))*SIGN(P19)))," ")</f>
        <v xml:space="preserve"> </v>
      </c>
      <c r="T19" s="15" t="str">
        <f>IF(OR(D19="Msin",D19="Mdes"),IF(OR(C19=1,C19=2,C19=3,C19=6,C19=9,C19=18,C19=19,C19=20,C19=21),((ABS(Q19)-ABS(Q21*R19/2))*SIGN(Q19)),((ABS(Q19)-ABS(Q21*('10-Analisi Sismica'!$S$39/100)/2))*SIGN(Q19)))," ")</f>
        <v xml:space="preserve"> </v>
      </c>
      <c r="U19" s="15">
        <f>'10-Analisi Sismica'!$K$75/100</f>
        <v>0.55000000000000004</v>
      </c>
      <c r="V19" s="15">
        <f>'10-Analisi Sismica'!$H$75/100</f>
        <v>0.04</v>
      </c>
      <c r="W19" s="15">
        <f>'10-Analisi Sismica'!$F$75/100</f>
        <v>0.3</v>
      </c>
      <c r="X19" s="15" t="str">
        <f t="shared" si="11"/>
        <v xml:space="preserve"> </v>
      </c>
      <c r="Y19" s="15" t="str">
        <f t="shared" si="12"/>
        <v xml:space="preserve"> </v>
      </c>
      <c r="Z19" s="353" t="str">
        <f t="shared" si="8"/>
        <v xml:space="preserve"> </v>
      </c>
      <c r="AA19" s="15" t="str">
        <f t="shared" si="9"/>
        <v xml:space="preserve"> </v>
      </c>
      <c r="AB19" s="15" t="str">
        <f t="shared" si="10"/>
        <v xml:space="preserve"> </v>
      </c>
    </row>
    <row r="20" spans="1:28" ht="22" customHeight="1">
      <c r="A20" s="16">
        <v>2</v>
      </c>
      <c r="B20" s="16">
        <v>5</v>
      </c>
      <c r="C20" s="16">
        <v>6</v>
      </c>
      <c r="D20" s="16" t="s">
        <v>714</v>
      </c>
      <c r="E20" s="15">
        <v>-62.47</v>
      </c>
      <c r="F20" s="15">
        <v>-38.225000000000001</v>
      </c>
      <c r="G20" s="15">
        <v>23.763000000000002</v>
      </c>
      <c r="H20" s="15">
        <v>-0.26</v>
      </c>
      <c r="I20" s="15">
        <v>0.98</v>
      </c>
      <c r="J20" s="15">
        <v>0.73099999999999998</v>
      </c>
      <c r="K20" s="15">
        <f t="shared" si="13"/>
        <v>24.743000000000002</v>
      </c>
      <c r="L20" s="15">
        <f t="shared" si="14"/>
        <v>-0.99099999999999999</v>
      </c>
      <c r="M20" s="15">
        <f t="shared" si="15"/>
        <v>25.040300000000002</v>
      </c>
      <c r="N20" s="15">
        <f t="shared" si="16"/>
        <v>-8.4138999999999999</v>
      </c>
      <c r="O20" s="15">
        <f t="shared" si="17"/>
        <v>25.040300000000002</v>
      </c>
      <c r="P20" s="15">
        <f t="shared" si="18"/>
        <v>-13.184699999999999</v>
      </c>
      <c r="Q20" s="15">
        <f t="shared" si="6"/>
        <v>-63.265300000000003</v>
      </c>
      <c r="R20" s="15">
        <f>'10-Analisi Sismica'!$T$39/100</f>
        <v>0.6</v>
      </c>
      <c r="S20" s="15">
        <f>IF(OR(D20="Msin",D20="Mdes"),IF(OR(A20=1,A20=2,A20=3,A20=4),IF(OR(B20=1,B20=2,B20=3,B20=6,B20=9,B20=18,B20=19,B20=20,B20=21),((ABS(P20)-ABS(P22*R20/2))*SIGN(P20)),((ABS(P20)-ABS(P22*('10-Analisi Sismica'!$S$39/100)/2))*SIGN(P20))),IF(OR(B20=1,B20=2,B20=3,B20=6,B20=9,B20=18,B20=19,B20=20,B20=21),((ABS(P20)-ABS(P22*('10-Analisi Sismica'!$S$39/100)/2))*SIGN(P20)),((ABS(P20)-ABS(P22*R20/2))*SIGN(P20))))," ")</f>
        <v>-3.6331049999999987</v>
      </c>
      <c r="T20" s="15">
        <f>IF(OR(D20="Msin",D20="Mdes"),IF(OR(A20=1,A20=2,A20=3,A20=4),IF(OR(B20=1,B20=2,B20=3,B20=6,B20=9,B20=18,B20=19,B20=20,B20=21),((ABS(Q20)-ABS(Q22*R20/2))*SIGN(Q20)),((ABS(Q20)-ABS(Q22*('10-Analisi Sismica'!$S$39/100)/2))*SIGN(Q20))),IF(OR(B20=1,B20=2,B20=3,B20=6,B20=9,B20=18,B20=19,B20=20,B20=21),((ABS(Q20)-ABS(Q22*('10-Analisi Sismica'!$S$39/100)/2))*SIGN(Q20)),((ABS(Q20)-ABS(Q22*R20/2))*SIGN(Q20))))," ")</f>
        <v>-50.484895000000009</v>
      </c>
      <c r="U20" s="15">
        <f>'10-Analisi Sismica'!$K$75/100</f>
        <v>0.55000000000000004</v>
      </c>
      <c r="V20" s="15">
        <f>'10-Analisi Sismica'!$H$75/100</f>
        <v>0.04</v>
      </c>
      <c r="W20" s="15">
        <f>'10-Analisi Sismica'!$F$75/100</f>
        <v>0.3</v>
      </c>
      <c r="X20" s="15">
        <f t="shared" si="11"/>
        <v>201.06160942049527</v>
      </c>
      <c r="Y20" s="15">
        <f t="shared" si="12"/>
        <v>266.85133887349957</v>
      </c>
      <c r="Z20" s="353" t="str">
        <f t="shared" si="8"/>
        <v>Verificato</v>
      </c>
      <c r="AA20" s="15">
        <f t="shared" si="9"/>
        <v>2.8108268821108688</v>
      </c>
      <c r="AB20" s="15">
        <f t="shared" si="10"/>
        <v>0.20227890341321705</v>
      </c>
    </row>
    <row r="21" spans="1:28" ht="22" customHeight="1">
      <c r="A21" s="16">
        <v>2</v>
      </c>
      <c r="B21" s="16">
        <v>5</v>
      </c>
      <c r="C21" s="16">
        <v>6</v>
      </c>
      <c r="D21" s="16" t="s">
        <v>715</v>
      </c>
      <c r="E21" s="15">
        <v>-125.24299999999999</v>
      </c>
      <c r="F21" s="15">
        <v>-75.507999999999996</v>
      </c>
      <c r="G21" s="15">
        <v>-28.841000000000001</v>
      </c>
      <c r="H21" s="15">
        <v>0.33500000000000002</v>
      </c>
      <c r="I21" s="15">
        <v>-1.1870000000000001</v>
      </c>
      <c r="J21" s="15">
        <v>-0.88600000000000001</v>
      </c>
      <c r="K21" s="15">
        <f t="shared" si="13"/>
        <v>-30.028000000000002</v>
      </c>
      <c r="L21" s="15">
        <f t="shared" si="14"/>
        <v>1.2210000000000001</v>
      </c>
      <c r="M21" s="15">
        <f t="shared" si="15"/>
        <v>-30.394300000000001</v>
      </c>
      <c r="N21" s="15">
        <f t="shared" si="16"/>
        <v>10.2294</v>
      </c>
      <c r="O21" s="15">
        <f t="shared" si="17"/>
        <v>-30.394300000000001</v>
      </c>
      <c r="P21" s="15">
        <f t="shared" si="18"/>
        <v>-105.9023</v>
      </c>
      <c r="Q21" s="15">
        <f t="shared" si="6"/>
        <v>-45.113699999999994</v>
      </c>
      <c r="R21" s="15">
        <f>'10-Analisi Sismica'!$T$39/100</f>
        <v>0.6</v>
      </c>
      <c r="S21" s="15">
        <f>IF(OR(D21="Msin",D21="Mdes"),IF(OR(A21=1,A21=2,A21=3,A21=4),IF(OR(C21=1,C21=2,C21=3,C21=6,C21=9,C21=18,C21=19,C21=20,C21=21),((ABS(P21)-ABS(P23*R21/2))*SIGN(P21)),((ABS(P21)-ABS(P23*('10-Analisi Sismica'!$S$39/100)/2))*SIGN(P21))),IF(OR(C21=1,C21=2,C21=3,C21=6,C21=9,C21=18,C21=19,C21=20,C21=21),((ABS(P21)-ABS(P23*('10-Analisi Sismica'!$S$39/100)/2))*SIGN(P21)),((ABS(P21)-ABS(P23*R21/2))*SIGN(P21))))," ")</f>
        <v>-75.998089999999991</v>
      </c>
      <c r="T21" s="15">
        <f>IF(OR(D21="Msin",D21="Mdes"),IF(OR(A21=1,A21=2,A21=3,A21=4),IF(OR(C21=1,C21=2,C21=3,C21=6,C21=9,C21=18,C21=19,C21=20,C21=21),((ABS(Q21)-ABS(Q23*R21/2))*SIGN(Q21)),((ABS(Q21)-ABS(Q23*('10-Analisi Sismica'!$S$39/100)/2))*SIGN(Q21))),IF(OR(C21=1,C21=2,C21=3,C21=6,C21=9,C21=18,C21=19,C21=20,C21=21),((ABS(Q21)-ABS(Q23*('10-Analisi Sismica'!$S$39/100)/2))*SIGN(Q21)),((ABS(Q21)-ABS(Q23*R21/2))*SIGN(Q21))))," ")</f>
        <v>-21.66710999999999</v>
      </c>
      <c r="U21" s="15">
        <f>'10-Analisi Sismica'!$K$75/100</f>
        <v>0.55000000000000004</v>
      </c>
      <c r="V21" s="15">
        <f>'10-Analisi Sismica'!$H$75/100</f>
        <v>0.04</v>
      </c>
      <c r="W21" s="15">
        <f>'10-Analisi Sismica'!$F$75/100</f>
        <v>0.3</v>
      </c>
      <c r="X21" s="15">
        <f t="shared" si="11"/>
        <v>201.06160942049527</v>
      </c>
      <c r="Y21" s="15">
        <f t="shared" si="12"/>
        <v>266.85133887349957</v>
      </c>
      <c r="Z21" s="353" t="str">
        <f t="shared" si="8"/>
        <v>Verificato</v>
      </c>
      <c r="AA21" s="15">
        <f t="shared" si="9"/>
        <v>4.2313146211571038</v>
      </c>
      <c r="AB21" s="15">
        <f t="shared" si="10"/>
        <v>1.2063508351488736</v>
      </c>
    </row>
    <row r="22" spans="1:28" ht="22" customHeight="1">
      <c r="A22" s="16">
        <v>2</v>
      </c>
      <c r="B22" s="16">
        <v>5</v>
      </c>
      <c r="C22" s="16">
        <v>6</v>
      </c>
      <c r="D22" s="16" t="s">
        <v>716</v>
      </c>
      <c r="E22" s="15">
        <v>122.63800000000001</v>
      </c>
      <c r="F22" s="15">
        <v>74.44</v>
      </c>
      <c r="G22" s="15">
        <v>-10.212999999999999</v>
      </c>
      <c r="H22" s="15">
        <v>0.115</v>
      </c>
      <c r="I22" s="15">
        <v>-0.42099999999999999</v>
      </c>
      <c r="J22" s="15">
        <v>-0.314</v>
      </c>
      <c r="K22" s="15">
        <f t="shared" si="13"/>
        <v>-10.633999999999999</v>
      </c>
      <c r="L22" s="15">
        <f t="shared" si="14"/>
        <v>0.42899999999999999</v>
      </c>
      <c r="M22" s="15">
        <f t="shared" si="15"/>
        <v>-10.762699999999999</v>
      </c>
      <c r="N22" s="15">
        <f t="shared" si="16"/>
        <v>3.6191999999999993</v>
      </c>
      <c r="O22" s="15">
        <f t="shared" si="17"/>
        <v>-10.762699999999999</v>
      </c>
      <c r="P22" s="15">
        <f t="shared" si="18"/>
        <v>63.677300000000002</v>
      </c>
      <c r="Q22" s="15">
        <f t="shared" si="6"/>
        <v>85.202699999999993</v>
      </c>
      <c r="R22" s="15">
        <f>'10-Analisi Sismica'!$T$39/100</f>
        <v>0.6</v>
      </c>
      <c r="S22" s="15" t="str">
        <f>IF(OR(D22="Msin",D22="Mdes"),IF(OR(B22=1,B22=2,B22=3,B22=6,B22=9,B22=18,B22=19,B22=20,B22=21),((ABS(P22)-ABS(P24*R22/2))*SIGN(P22)),((ABS(P22)-ABS(P24*('10-Analisi Sismica'!$S$39/100)/2))*SIGN(P22)))," ")</f>
        <v xml:space="preserve"> </v>
      </c>
      <c r="T22" s="15" t="str">
        <f>IF(OR(D22="Msin",D22="Mdes"),IF(OR(B22=1,B22=2,B22=3,B22=6,B22=9,B22=18,B22=19,B22=20,B22=21),((ABS(Q22)-ABS(Q24*R22/2))*SIGN(Q22)),((ABS(Q22)-ABS(Q24*('10-Analisi Sismica'!$S$39/100)/2))*SIGN(Q22)))," ")</f>
        <v xml:space="preserve"> </v>
      </c>
      <c r="U22" s="15">
        <f>'10-Analisi Sismica'!$K$75/100</f>
        <v>0.55000000000000004</v>
      </c>
      <c r="V22" s="15">
        <f>'10-Analisi Sismica'!$H$75/100</f>
        <v>0.04</v>
      </c>
      <c r="W22" s="15">
        <f>'10-Analisi Sismica'!$F$75/100</f>
        <v>0.3</v>
      </c>
      <c r="X22" s="15" t="str">
        <f t="shared" si="11"/>
        <v xml:space="preserve"> </v>
      </c>
      <c r="Y22" s="15" t="str">
        <f t="shared" si="12"/>
        <v xml:space="preserve"> </v>
      </c>
      <c r="Z22" s="353" t="str">
        <f t="shared" si="8"/>
        <v xml:space="preserve"> </v>
      </c>
      <c r="AA22" s="15" t="str">
        <f t="shared" si="9"/>
        <v xml:space="preserve"> </v>
      </c>
      <c r="AB22" s="15" t="str">
        <f t="shared" si="10"/>
        <v xml:space="preserve"> </v>
      </c>
    </row>
    <row r="23" spans="1:28" ht="22" customHeight="1">
      <c r="A23" s="16">
        <v>2</v>
      </c>
      <c r="B23" s="16">
        <v>5</v>
      </c>
      <c r="C23" s="16">
        <v>6</v>
      </c>
      <c r="D23" s="16" t="s">
        <v>717</v>
      </c>
      <c r="E23" s="15">
        <v>-147.01599999999999</v>
      </c>
      <c r="F23" s="15">
        <v>-88.918000000000006</v>
      </c>
      <c r="G23" s="15">
        <v>-10.212999999999999</v>
      </c>
      <c r="H23" s="15">
        <v>0.115</v>
      </c>
      <c r="I23" s="15">
        <v>-0.42099999999999999</v>
      </c>
      <c r="J23" s="15">
        <v>-0.314</v>
      </c>
      <c r="K23" s="15">
        <f t="shared" si="13"/>
        <v>-10.633999999999999</v>
      </c>
      <c r="L23" s="15">
        <f t="shared" si="14"/>
        <v>0.42899999999999999</v>
      </c>
      <c r="M23" s="15">
        <f t="shared" si="15"/>
        <v>-10.762699999999999</v>
      </c>
      <c r="N23" s="15">
        <f t="shared" si="16"/>
        <v>3.6191999999999993</v>
      </c>
      <c r="O23" s="15">
        <f t="shared" si="17"/>
        <v>-10.762699999999999</v>
      </c>
      <c r="P23" s="15">
        <f t="shared" si="18"/>
        <v>-99.680700000000002</v>
      </c>
      <c r="Q23" s="15">
        <f t="shared" si="6"/>
        <v>-78.155300000000011</v>
      </c>
      <c r="R23" s="15">
        <f>'10-Analisi Sismica'!$T$39/100</f>
        <v>0.6</v>
      </c>
      <c r="S23" s="15" t="str">
        <f>IF(OR(D23="Msin",D23="Mdes"),IF(OR(C23=1,C23=2,C23=3,C23=6,C23=9,C23=18,C23=19,C23=20,C23=21),((ABS(P23)-ABS(P25*R23/2))*SIGN(P23)),((ABS(P23)-ABS(P25*('10-Analisi Sismica'!$S$39/100)/2))*SIGN(P23)))," ")</f>
        <v xml:space="preserve"> </v>
      </c>
      <c r="T23" s="15" t="str">
        <f>IF(OR(D23="Msin",D23="Mdes"),IF(OR(C23=1,C23=2,C23=3,C23=6,C23=9,C23=18,C23=19,C23=20,C23=21),((ABS(Q23)-ABS(Q25*R23/2))*SIGN(Q23)),((ABS(Q23)-ABS(Q25*('10-Analisi Sismica'!$S$39/100)/2))*SIGN(Q23)))," ")</f>
        <v xml:space="preserve"> </v>
      </c>
      <c r="U23" s="15">
        <f>'10-Analisi Sismica'!$K$75/100</f>
        <v>0.55000000000000004</v>
      </c>
      <c r="V23" s="15">
        <f>'10-Analisi Sismica'!$H$75/100</f>
        <v>0.04</v>
      </c>
      <c r="W23" s="15">
        <f>'10-Analisi Sismica'!$F$75/100</f>
        <v>0.3</v>
      </c>
      <c r="X23" s="15" t="str">
        <f t="shared" si="11"/>
        <v xml:space="preserve"> </v>
      </c>
      <c r="Y23" s="15" t="str">
        <f t="shared" si="12"/>
        <v xml:space="preserve"> </v>
      </c>
      <c r="Z23" s="353" t="str">
        <f t="shared" si="8"/>
        <v xml:space="preserve"> </v>
      </c>
      <c r="AA23" s="15" t="str">
        <f t="shared" si="9"/>
        <v xml:space="preserve"> </v>
      </c>
      <c r="AB23" s="15" t="str">
        <f t="shared" si="10"/>
        <v xml:space="preserve"> </v>
      </c>
    </row>
    <row r="24" spans="1:28" ht="22" customHeight="1">
      <c r="A24" s="16">
        <v>2</v>
      </c>
      <c r="B24" s="16">
        <v>6</v>
      </c>
      <c r="C24" s="16">
        <v>7</v>
      </c>
      <c r="D24" s="16" t="s">
        <v>714</v>
      </c>
      <c r="E24" s="15">
        <v>-142.12100000000001</v>
      </c>
      <c r="F24" s="15">
        <v>-86.13</v>
      </c>
      <c r="G24" s="15">
        <v>27.248000000000001</v>
      </c>
      <c r="H24" s="15">
        <v>-0.29399999999999998</v>
      </c>
      <c r="I24" s="15">
        <v>1.1240000000000001</v>
      </c>
      <c r="J24" s="15">
        <v>0.83899999999999997</v>
      </c>
      <c r="K24" s="15">
        <f t="shared" si="13"/>
        <v>28.372</v>
      </c>
      <c r="L24" s="15">
        <f t="shared" si="14"/>
        <v>-1.133</v>
      </c>
      <c r="M24" s="15">
        <f t="shared" si="15"/>
        <v>28.7119</v>
      </c>
      <c r="N24" s="15">
        <f t="shared" si="16"/>
        <v>-9.6446000000000005</v>
      </c>
      <c r="O24" s="15">
        <f t="shared" si="17"/>
        <v>28.7119</v>
      </c>
      <c r="P24" s="15">
        <f t="shared" si="18"/>
        <v>-57.418099999999995</v>
      </c>
      <c r="Q24" s="15">
        <f t="shared" si="6"/>
        <v>-114.8419</v>
      </c>
      <c r="R24" s="15">
        <f>'10-Analisi Sismica'!$T$39/100</f>
        <v>0.6</v>
      </c>
      <c r="S24" s="15">
        <f>IF(OR(D24="Msin",D24="Mdes"),IF(OR(A24=1,A24=2,A24=3,A24=4),IF(OR(B24=1,B24=2,B24=3,B24=6,B24=9,B24=18,B24=19,B24=20,B24=21),((ABS(P24)-ABS(P26*R24/2))*SIGN(P24)),((ABS(P24)-ABS(P26*('10-Analisi Sismica'!$S$39/100)/2))*SIGN(P24))),IF(OR(B24=1,B24=2,B24=3,B24=6,B24=9,B24=18,B24=19,B24=20,B24=21),((ABS(P24)-ABS(P26*('10-Analisi Sismica'!$S$39/100)/2))*SIGN(P24)),((ABS(P24)-ABS(P26*R24/2))*SIGN(P24))))," ")</f>
        <v>-32.757139999999993</v>
      </c>
      <c r="T24" s="15">
        <f>IF(OR(D24="Msin",D24="Mdes"),IF(OR(A24=1,A24=2,A24=3,A24=4),IF(OR(B24=1,B24=2,B24=3,B24=6,B24=9,B24=18,B24=19,B24=20,B24=21),((ABS(Q24)-ABS(Q26*R24/2))*SIGN(Q24)),((ABS(Q24)-ABS(Q26*('10-Analisi Sismica'!$S$39/100)/2))*SIGN(Q24))),IF(OR(B24=1,B24=2,B24=3,B24=6,B24=9,B24=18,B24=19,B24=20,B24=21),((ABS(Q24)-ABS(Q26*('10-Analisi Sismica'!$S$39/100)/2))*SIGN(Q24)),((ABS(Q24)-ABS(Q26*R24/2))*SIGN(Q24))))," ")</f>
        <v>-85.391259999999988</v>
      </c>
      <c r="U24" s="15">
        <f>'10-Analisi Sismica'!$K$75/100</f>
        <v>0.55000000000000004</v>
      </c>
      <c r="V24" s="15">
        <f>'10-Analisi Sismica'!$H$75/100</f>
        <v>0.04</v>
      </c>
      <c r="W24" s="15">
        <f>'10-Analisi Sismica'!$F$75/100</f>
        <v>0.3</v>
      </c>
      <c r="X24" s="15">
        <f t="shared" si="11"/>
        <v>201.06160942049527</v>
      </c>
      <c r="Y24" s="15">
        <f t="shared" si="12"/>
        <v>266.85133887349957</v>
      </c>
      <c r="Z24" s="353" t="str">
        <f t="shared" si="8"/>
        <v>Verificato</v>
      </c>
      <c r="AA24" s="15">
        <f t="shared" si="9"/>
        <v>4.7542943113047675</v>
      </c>
      <c r="AB24" s="15">
        <f t="shared" si="10"/>
        <v>1.8238059065601542</v>
      </c>
    </row>
    <row r="25" spans="1:28" ht="22" customHeight="1">
      <c r="A25" s="16">
        <v>2</v>
      </c>
      <c r="B25" s="16">
        <v>6</v>
      </c>
      <c r="C25" s="16">
        <v>7</v>
      </c>
      <c r="D25" s="16" t="s">
        <v>715</v>
      </c>
      <c r="E25" s="15">
        <v>-123.941</v>
      </c>
      <c r="F25" s="15">
        <v>-75.051000000000002</v>
      </c>
      <c r="G25" s="15">
        <v>-16.698</v>
      </c>
      <c r="H25" s="15">
        <v>0.187</v>
      </c>
      <c r="I25" s="15">
        <v>-0.68799999999999994</v>
      </c>
      <c r="J25" s="15">
        <v>-0.51400000000000001</v>
      </c>
      <c r="K25" s="15">
        <f t="shared" si="13"/>
        <v>-17.385999999999999</v>
      </c>
      <c r="L25" s="15">
        <f t="shared" si="14"/>
        <v>0.70100000000000007</v>
      </c>
      <c r="M25" s="15">
        <f t="shared" si="15"/>
        <v>-17.596299999999999</v>
      </c>
      <c r="N25" s="15">
        <f t="shared" si="16"/>
        <v>5.9168000000000003</v>
      </c>
      <c r="O25" s="15">
        <f t="shared" si="17"/>
        <v>-17.596299999999999</v>
      </c>
      <c r="P25" s="15">
        <f t="shared" si="18"/>
        <v>-92.647300000000001</v>
      </c>
      <c r="Q25" s="15">
        <f t="shared" si="6"/>
        <v>-57.454700000000003</v>
      </c>
      <c r="R25" s="15">
        <f>'10-Analisi Sismica'!$T$39/100</f>
        <v>0.6</v>
      </c>
      <c r="S25" s="15">
        <f>IF(OR(D25="Msin",D25="Mdes"),IF(OR(A25=1,A25=2,A25=3,A25=4),IF(OR(C25=1,C25=2,C25=3,C25=6,C25=9,C25=18,C25=19,C25=20,C25=21),((ABS(P25)-ABS(P27*R25/2))*SIGN(P25)),((ABS(P25)-ABS(P27*('10-Analisi Sismica'!$S$39/100)/2))*SIGN(P25))),IF(OR(C25=1,C25=2,C25=3,C25=6,C25=9,C25=18,C25=19,C25=20,C25=21),((ABS(P25)-ABS(P27*('10-Analisi Sismica'!$S$39/100)/2))*SIGN(P25)),((ABS(P25)-ABS(P27*R25/2))*SIGN(P25))))," ")</f>
        <v>-78.494979999999998</v>
      </c>
      <c r="T25" s="15">
        <f>IF(OR(D25="Msin",D25="Mdes"),IF(OR(A25=1,A25=2,A25=3,A25=4),IF(OR(C25=1,C25=2,C25=3,C25=6,C25=9,C25=18,C25=19,C25=20,C25=21),((ABS(Q25)-ABS(Q27*R25/2))*SIGN(Q25)),((ABS(Q25)-ABS(Q27*('10-Analisi Sismica'!$S$39/100)/2))*SIGN(Q25))),IF(OR(C25=1,C25=2,C25=3,C25=6,C25=9,C25=18,C25=19,C25=20,C25=21),((ABS(Q25)-ABS(Q27*('10-Analisi Sismica'!$S$39/100)/2))*SIGN(Q25)),((ABS(Q25)-ABS(Q27*R25/2))*SIGN(Q25))))," ")</f>
        <v>-45.697220000000002</v>
      </c>
      <c r="U25" s="15">
        <f>'10-Analisi Sismica'!$K$75/100</f>
        <v>0.55000000000000004</v>
      </c>
      <c r="V25" s="15">
        <f>'10-Analisi Sismica'!$H$75/100</f>
        <v>0.04</v>
      </c>
      <c r="W25" s="15">
        <f>'10-Analisi Sismica'!$F$75/100</f>
        <v>0.3</v>
      </c>
      <c r="X25" s="15">
        <f t="shared" si="11"/>
        <v>201.06160942049527</v>
      </c>
      <c r="Y25" s="15">
        <f t="shared" si="12"/>
        <v>266.85133887349957</v>
      </c>
      <c r="Z25" s="353" t="str">
        <f t="shared" si="8"/>
        <v>Verificato</v>
      </c>
      <c r="AA25" s="15">
        <f t="shared" si="9"/>
        <v>4.3703329460179123</v>
      </c>
      <c r="AB25" s="15">
        <f t="shared" si="10"/>
        <v>2.544265456305979</v>
      </c>
    </row>
    <row r="26" spans="1:28" ht="22" customHeight="1">
      <c r="A26" s="16">
        <v>2</v>
      </c>
      <c r="B26" s="16">
        <v>6</v>
      </c>
      <c r="C26" s="16">
        <v>7</v>
      </c>
      <c r="D26" s="16" t="s">
        <v>716</v>
      </c>
      <c r="E26" s="15">
        <v>148.512</v>
      </c>
      <c r="F26" s="15">
        <v>90.186000000000007</v>
      </c>
      <c r="G26" s="15">
        <v>-7.5759999999999996</v>
      </c>
      <c r="H26" s="15">
        <v>8.3000000000000004E-2</v>
      </c>
      <c r="I26" s="15">
        <v>-0.312</v>
      </c>
      <c r="J26" s="15">
        <v>-0.23300000000000001</v>
      </c>
      <c r="K26" s="15">
        <f t="shared" si="13"/>
        <v>-7.8879999999999999</v>
      </c>
      <c r="L26" s="15">
        <f t="shared" si="14"/>
        <v>0.316</v>
      </c>
      <c r="M26" s="15">
        <f t="shared" si="15"/>
        <v>-7.9828000000000001</v>
      </c>
      <c r="N26" s="15">
        <f t="shared" si="16"/>
        <v>2.6823999999999999</v>
      </c>
      <c r="O26" s="15">
        <f t="shared" si="17"/>
        <v>-7.9828000000000001</v>
      </c>
      <c r="P26" s="15">
        <f t="shared" si="18"/>
        <v>82.20320000000001</v>
      </c>
      <c r="Q26" s="15">
        <f t="shared" si="6"/>
        <v>98.168800000000005</v>
      </c>
      <c r="R26" s="15">
        <f>'10-Analisi Sismica'!$T$39/100</f>
        <v>0.6</v>
      </c>
      <c r="S26" s="15" t="str">
        <f>IF(OR(D26="Msin",D26="Mdes"),IF(OR(B26=1,B26=2,B26=3,B26=6,B26=9,B26=18,B26=19,B26=20,B26=21),((ABS(P26)-ABS(P28*R26/2))*SIGN(P26)),((ABS(P26)-ABS(P28*('10-Analisi Sismica'!$S$39/100)/2))*SIGN(P26)))," ")</f>
        <v xml:space="preserve"> </v>
      </c>
      <c r="T26" s="15" t="str">
        <f>IF(OR(D26="Msin",D26="Mdes"),IF(OR(B26=1,B26=2,B26=3,B26=6,B26=9,B26=18,B26=19,B26=20,B26=21),((ABS(Q26)-ABS(Q28*R26/2))*SIGN(Q26)),((ABS(Q26)-ABS(Q28*('10-Analisi Sismica'!$S$39/100)/2))*SIGN(Q26)))," ")</f>
        <v xml:space="preserve"> </v>
      </c>
      <c r="U26" s="15">
        <f>'10-Analisi Sismica'!$K$75/100</f>
        <v>0.55000000000000004</v>
      </c>
      <c r="V26" s="15">
        <f>'10-Analisi Sismica'!$H$75/100</f>
        <v>0.04</v>
      </c>
      <c r="W26" s="15">
        <f>'10-Analisi Sismica'!$F$75/100</f>
        <v>0.3</v>
      </c>
      <c r="X26" s="15" t="str">
        <f t="shared" si="11"/>
        <v xml:space="preserve"> </v>
      </c>
      <c r="Y26" s="15" t="str">
        <f t="shared" si="12"/>
        <v xml:space="preserve"> </v>
      </c>
      <c r="Z26" s="353" t="str">
        <f t="shared" si="8"/>
        <v xml:space="preserve"> </v>
      </c>
      <c r="AA26" s="15" t="str">
        <f t="shared" si="9"/>
        <v xml:space="preserve"> </v>
      </c>
      <c r="AB26" s="15" t="str">
        <f t="shared" si="10"/>
        <v xml:space="preserve"> </v>
      </c>
    </row>
    <row r="27" spans="1:28" ht="22" customHeight="1">
      <c r="A27" s="16">
        <v>2</v>
      </c>
      <c r="B27" s="16">
        <v>6</v>
      </c>
      <c r="C27" s="16">
        <v>7</v>
      </c>
      <c r="D27" s="16" t="s">
        <v>717</v>
      </c>
      <c r="E27" s="15">
        <v>-142.24199999999999</v>
      </c>
      <c r="F27" s="15">
        <v>-86.366</v>
      </c>
      <c r="G27" s="15">
        <v>-7.5759999999999996</v>
      </c>
      <c r="H27" s="15">
        <v>8.3000000000000004E-2</v>
      </c>
      <c r="I27" s="15">
        <v>-0.312</v>
      </c>
      <c r="J27" s="15">
        <v>-0.23300000000000001</v>
      </c>
      <c r="K27" s="15">
        <f t="shared" si="13"/>
        <v>-7.8879999999999999</v>
      </c>
      <c r="L27" s="15">
        <f t="shared" si="14"/>
        <v>0.316</v>
      </c>
      <c r="M27" s="15">
        <f t="shared" si="15"/>
        <v>-7.9828000000000001</v>
      </c>
      <c r="N27" s="15">
        <f t="shared" si="16"/>
        <v>2.6823999999999999</v>
      </c>
      <c r="O27" s="15">
        <f t="shared" si="17"/>
        <v>-7.9828000000000001</v>
      </c>
      <c r="P27" s="15">
        <f t="shared" si="18"/>
        <v>-94.348799999999997</v>
      </c>
      <c r="Q27" s="15">
        <f t="shared" si="6"/>
        <v>-78.383200000000002</v>
      </c>
      <c r="R27" s="15">
        <f>'10-Analisi Sismica'!$T$39/100</f>
        <v>0.6</v>
      </c>
      <c r="S27" s="15" t="str">
        <f>IF(OR(D27="Msin",D27="Mdes"),IF(OR(C27=1,C27=2,C27=3,C27=6,C27=9,C27=18,C27=19,C27=20,C27=21),((ABS(P27)-ABS(P29*R27/2))*SIGN(P27)),((ABS(P27)-ABS(P29*('10-Analisi Sismica'!$S$39/100)/2))*SIGN(P27)))," ")</f>
        <v xml:space="preserve"> </v>
      </c>
      <c r="T27" s="15" t="str">
        <f>IF(OR(D27="Msin",D27="Mdes"),IF(OR(C27=1,C27=2,C27=3,C27=6,C27=9,C27=18,C27=19,C27=20,C27=21),((ABS(Q27)-ABS(Q29*R27/2))*SIGN(Q27)),((ABS(Q27)-ABS(Q29*('10-Analisi Sismica'!$S$39/100)/2))*SIGN(Q27)))," ")</f>
        <v xml:space="preserve"> </v>
      </c>
      <c r="U27" s="15">
        <f>'10-Analisi Sismica'!$K$75/100</f>
        <v>0.55000000000000004</v>
      </c>
      <c r="V27" s="15">
        <f>'10-Analisi Sismica'!$H$75/100</f>
        <v>0.04</v>
      </c>
      <c r="W27" s="15">
        <f>'10-Analisi Sismica'!$F$75/100</f>
        <v>0.3</v>
      </c>
      <c r="X27" s="15" t="str">
        <f t="shared" si="11"/>
        <v xml:space="preserve"> </v>
      </c>
      <c r="Y27" s="15" t="str">
        <f t="shared" si="12"/>
        <v xml:space="preserve"> </v>
      </c>
      <c r="Z27" s="353" t="str">
        <f t="shared" si="8"/>
        <v xml:space="preserve"> </v>
      </c>
      <c r="AA27" s="15" t="str">
        <f t="shared" si="9"/>
        <v xml:space="preserve"> </v>
      </c>
      <c r="AB27" s="15" t="str">
        <f t="shared" si="10"/>
        <v xml:space="preserve"> </v>
      </c>
    </row>
    <row r="28" spans="1:28" ht="22" customHeight="1">
      <c r="A28" s="16">
        <v>2</v>
      </c>
      <c r="B28" s="16">
        <v>7</v>
      </c>
      <c r="C28" s="16">
        <v>8</v>
      </c>
      <c r="D28" s="16" t="s">
        <v>714</v>
      </c>
      <c r="E28" s="15">
        <v>-105.73399999999999</v>
      </c>
      <c r="F28" s="15">
        <v>-63.448</v>
      </c>
      <c r="G28" s="15">
        <v>17.829000000000001</v>
      </c>
      <c r="H28" s="15">
        <v>-0.14899999999999999</v>
      </c>
      <c r="I28" s="15">
        <v>0.73199999999999998</v>
      </c>
      <c r="J28" s="15">
        <v>0.54600000000000004</v>
      </c>
      <c r="K28" s="15">
        <f t="shared" si="13"/>
        <v>18.561</v>
      </c>
      <c r="L28" s="15">
        <f t="shared" si="14"/>
        <v>-0.69500000000000006</v>
      </c>
      <c r="M28" s="15">
        <f t="shared" si="15"/>
        <v>18.769500000000001</v>
      </c>
      <c r="N28" s="15">
        <f t="shared" si="16"/>
        <v>-6.2633000000000001</v>
      </c>
      <c r="O28" s="15">
        <f t="shared" si="17"/>
        <v>18.769500000000001</v>
      </c>
      <c r="P28" s="15">
        <f t="shared" si="18"/>
        <v>-44.6785</v>
      </c>
      <c r="Q28" s="15">
        <f t="shared" si="6"/>
        <v>-82.217500000000001</v>
      </c>
      <c r="R28" s="15">
        <f>'10-Analisi Sismica'!$T$39/100</f>
        <v>0.6</v>
      </c>
      <c r="S28" s="15">
        <f>IF(OR(D28="Msin",D28="Mdes"),IF(OR(A28=1,A28=2,A28=3,A28=4),IF(OR(B28=1,B28=2,B28=3,B28=6,B28=9,B28=18,B28=19,B28=20,B28=21),((ABS(P28)-ABS(P30*R28/2))*SIGN(P28)),((ABS(P28)-ABS(P30*('10-Analisi Sismica'!$S$39/100)/2))*SIGN(P28))),IF(OR(B28=1,B28=2,B28=3,B28=6,B28=9,B28=18,B28=19,B28=20,B28=21),((ABS(P28)-ABS(P30*('10-Analisi Sismica'!$S$39/100)/2))*SIGN(P28)),((ABS(P28)-ABS(P30*R28/2))*SIGN(P28))))," ")</f>
        <v>-36.01153</v>
      </c>
      <c r="T28" s="15">
        <f>IF(OR(D28="Msin",D28="Mdes"),IF(OR(A28=1,A28=2,A28=3,A28=4),IF(OR(B28=1,B28=2,B28=3,B28=6,B28=9,B28=18,B28=19,B28=20,B28=21),((ABS(Q28)-ABS(Q30*R28/2))*SIGN(Q28)),((ABS(Q28)-ABS(Q30*('10-Analisi Sismica'!$S$39/100)/2))*SIGN(Q28))),IF(OR(B28=1,B28=2,B28=3,B28=6,B28=9,B28=18,B28=19,B28=20,B28=21),((ABS(Q28)-ABS(Q30*('10-Analisi Sismica'!$S$39/100)/2))*SIGN(Q28)),((ABS(Q28)-ABS(Q30*R28/2))*SIGN(Q28))))," ")</f>
        <v>-70.824970000000008</v>
      </c>
      <c r="U28" s="15">
        <f>'10-Analisi Sismica'!$K$75/100</f>
        <v>0.55000000000000004</v>
      </c>
      <c r="V28" s="15">
        <f>'10-Analisi Sismica'!$H$75/100</f>
        <v>0.04</v>
      </c>
      <c r="W28" s="15">
        <f>'10-Analisi Sismica'!$F$75/100</f>
        <v>0.3</v>
      </c>
      <c r="X28" s="15">
        <f t="shared" si="11"/>
        <v>201.06160942049527</v>
      </c>
      <c r="Y28" s="15">
        <f t="shared" si="12"/>
        <v>266.85133887349957</v>
      </c>
      <c r="Z28" s="353" t="str">
        <f t="shared" si="8"/>
        <v>Verificato</v>
      </c>
      <c r="AA28" s="15">
        <f t="shared" si="9"/>
        <v>3.943292931493585</v>
      </c>
      <c r="AB28" s="15">
        <f t="shared" si="10"/>
        <v>2.0049992495763735</v>
      </c>
    </row>
    <row r="29" spans="1:28" ht="22" customHeight="1">
      <c r="A29" s="16">
        <v>2</v>
      </c>
      <c r="B29" s="16">
        <v>7</v>
      </c>
      <c r="C29" s="16">
        <v>8</v>
      </c>
      <c r="D29" s="16" t="s">
        <v>715</v>
      </c>
      <c r="E29" s="15">
        <v>-55.512</v>
      </c>
      <c r="F29" s="15">
        <v>-33.033000000000001</v>
      </c>
      <c r="G29" s="15">
        <v>-19.295999999999999</v>
      </c>
      <c r="H29" s="15">
        <v>0.152</v>
      </c>
      <c r="I29" s="15">
        <v>-0.78700000000000003</v>
      </c>
      <c r="J29" s="15">
        <v>-0.58799999999999997</v>
      </c>
      <c r="K29" s="15">
        <f t="shared" si="13"/>
        <v>-20.082999999999998</v>
      </c>
      <c r="L29" s="15">
        <f t="shared" si="14"/>
        <v>0.74</v>
      </c>
      <c r="M29" s="15">
        <f t="shared" si="15"/>
        <v>-20.305</v>
      </c>
      <c r="N29" s="15">
        <f t="shared" si="16"/>
        <v>6.7648999999999999</v>
      </c>
      <c r="O29" s="15">
        <f t="shared" si="17"/>
        <v>-20.305</v>
      </c>
      <c r="P29" s="15">
        <f t="shared" si="18"/>
        <v>-53.338000000000001</v>
      </c>
      <c r="Q29" s="15">
        <f t="shared" si="6"/>
        <v>-12.728000000000002</v>
      </c>
      <c r="R29" s="15">
        <f>'10-Analisi Sismica'!$T$39/100</f>
        <v>0.6</v>
      </c>
      <c r="S29" s="15">
        <f>IF(OR(D29="Msin",D29="Mdes"),IF(OR(A29=1,A29=2,A29=3,A29=4),IF(OR(C29=1,C29=2,C29=3,C29=6,C29=9,C29=18,C29=19,C29=20,C29=21),((ABS(P29)-ABS(P31*R29/2))*SIGN(P29)),((ABS(P29)-ABS(P31*('10-Analisi Sismica'!$S$39/100)/2))*SIGN(P29))),IF(OR(C29=1,C29=2,C29=3,C29=6,C29=9,C29=18,C29=19,C29=20,C29=21),((ABS(P29)-ABS(P31*('10-Analisi Sismica'!$S$39/100)/2))*SIGN(P29)),((ABS(P29)-ABS(P31*R29/2))*SIGN(P29))))," ")</f>
        <v>-44.067520000000002</v>
      </c>
      <c r="T29" s="15">
        <f>IF(OR(D29="Msin",D29="Mdes"),IF(OR(A29=1,A29=2,A29=3,A29=4),IF(OR(C29=1,C29=2,C29=3,C29=6,C29=9,C29=18,C29=19,C29=20,C29=21),((ABS(Q29)-ABS(Q31*R29/2))*SIGN(Q29)),((ABS(Q29)-ABS(Q31*('10-Analisi Sismica'!$S$39/100)/2))*SIGN(Q29))),IF(OR(C29=1,C29=2,C29=3,C29=6,C29=9,C29=18,C29=19,C29=20,C29=21),((ABS(Q29)-ABS(Q31*('10-Analisi Sismica'!$S$39/100)/2))*SIGN(Q29)),((ABS(Q29)-ABS(Q31*R29/2))*SIGN(Q29))))," ")</f>
        <v>-6.1830800000000012</v>
      </c>
      <c r="U29" s="15">
        <f>'10-Analisi Sismica'!$K$75/100</f>
        <v>0.55000000000000004</v>
      </c>
      <c r="V29" s="15">
        <f>'10-Analisi Sismica'!$H$75/100</f>
        <v>0.04</v>
      </c>
      <c r="W29" s="15">
        <f>'10-Analisi Sismica'!$F$75/100</f>
        <v>0.3</v>
      </c>
      <c r="X29" s="15">
        <f t="shared" si="11"/>
        <v>201.06160942049527</v>
      </c>
      <c r="Y29" s="15">
        <f t="shared" si="12"/>
        <v>266.85133887349957</v>
      </c>
      <c r="Z29" s="353" t="str">
        <f t="shared" si="8"/>
        <v>Verificato</v>
      </c>
      <c r="AA29" s="15">
        <f t="shared" si="9"/>
        <v>2.4535293149358504</v>
      </c>
      <c r="AB29" s="15">
        <f t="shared" si="10"/>
        <v>0.34425282014040187</v>
      </c>
    </row>
    <row r="30" spans="1:28" ht="22" customHeight="1">
      <c r="A30" s="16">
        <v>2</v>
      </c>
      <c r="B30" s="16">
        <v>7</v>
      </c>
      <c r="C30" s="16">
        <v>8</v>
      </c>
      <c r="D30" s="16" t="s">
        <v>716</v>
      </c>
      <c r="E30" s="15">
        <v>112.321</v>
      </c>
      <c r="F30" s="15">
        <v>66.864999999999995</v>
      </c>
      <c r="G30" s="15">
        <v>-8.6319999999999997</v>
      </c>
      <c r="H30" s="15">
        <v>7.0000000000000007E-2</v>
      </c>
      <c r="I30" s="15">
        <v>-0.35299999999999998</v>
      </c>
      <c r="J30" s="15">
        <v>-0.26400000000000001</v>
      </c>
      <c r="K30" s="15">
        <f t="shared" si="13"/>
        <v>-8.9849999999999994</v>
      </c>
      <c r="L30" s="15">
        <f t="shared" si="14"/>
        <v>0.33400000000000002</v>
      </c>
      <c r="M30" s="15">
        <f t="shared" si="15"/>
        <v>-9.0851999999999986</v>
      </c>
      <c r="N30" s="15">
        <f t="shared" si="16"/>
        <v>3.0294999999999996</v>
      </c>
      <c r="O30" s="15">
        <f t="shared" si="17"/>
        <v>-9.0851999999999986</v>
      </c>
      <c r="P30" s="15">
        <f t="shared" si="18"/>
        <v>57.779799999999994</v>
      </c>
      <c r="Q30" s="15">
        <f t="shared" si="6"/>
        <v>75.950199999999995</v>
      </c>
      <c r="R30" s="15">
        <f>'10-Analisi Sismica'!$T$39/100</f>
        <v>0.6</v>
      </c>
      <c r="S30" s="15" t="str">
        <f>IF(OR(D30="Msin",D30="Mdes"),IF(OR(B30=1,B30=2,B30=3,B30=6,B30=9,B30=18,B30=19,B30=20,B30=21),((ABS(P30)-ABS(P32*R30/2))*SIGN(P30)),((ABS(P30)-ABS(P32*('10-Analisi Sismica'!$S$39/100)/2))*SIGN(P30)))," ")</f>
        <v xml:space="preserve"> </v>
      </c>
      <c r="T30" s="15" t="str">
        <f>IF(OR(D30="Msin",D30="Mdes"),IF(OR(B30=1,B30=2,B30=3,B30=6,B30=9,B30=18,B30=19,B30=20,B30=21),((ABS(Q30)-ABS(Q32*R30/2))*SIGN(Q30)),((ABS(Q30)-ABS(Q32*('10-Analisi Sismica'!$S$39/100)/2))*SIGN(Q30)))," ")</f>
        <v xml:space="preserve"> </v>
      </c>
      <c r="U30" s="15">
        <f>'10-Analisi Sismica'!$K$75/100</f>
        <v>0.55000000000000004</v>
      </c>
      <c r="V30" s="15">
        <f>'10-Analisi Sismica'!$H$75/100</f>
        <v>0.04</v>
      </c>
      <c r="W30" s="15">
        <f>'10-Analisi Sismica'!$F$75/100</f>
        <v>0.3</v>
      </c>
      <c r="X30" s="15" t="str">
        <f t="shared" si="11"/>
        <v xml:space="preserve"> </v>
      </c>
      <c r="Y30" s="15" t="str">
        <f t="shared" si="12"/>
        <v xml:space="preserve"> </v>
      </c>
      <c r="Z30" s="353" t="str">
        <f t="shared" si="8"/>
        <v xml:space="preserve"> </v>
      </c>
      <c r="AA30" s="15" t="str">
        <f t="shared" si="9"/>
        <v xml:space="preserve"> </v>
      </c>
      <c r="AB30" s="15" t="str">
        <f t="shared" si="10"/>
        <v xml:space="preserve"> </v>
      </c>
    </row>
    <row r="31" spans="1:28" ht="22" customHeight="1">
      <c r="A31" s="16">
        <v>2</v>
      </c>
      <c r="B31" s="16">
        <v>7</v>
      </c>
      <c r="C31" s="16">
        <v>8</v>
      </c>
      <c r="D31" s="16" t="s">
        <v>717</v>
      </c>
      <c r="E31" s="15">
        <v>-88.962000000000003</v>
      </c>
      <c r="F31" s="15">
        <v>-52.718000000000004</v>
      </c>
      <c r="G31" s="15">
        <v>-8.6319999999999997</v>
      </c>
      <c r="H31" s="15">
        <v>7.0000000000000007E-2</v>
      </c>
      <c r="I31" s="15">
        <v>-0.35299999999999998</v>
      </c>
      <c r="J31" s="15">
        <v>-0.26400000000000001</v>
      </c>
      <c r="K31" s="15">
        <f t="shared" si="13"/>
        <v>-8.9849999999999994</v>
      </c>
      <c r="L31" s="15">
        <f t="shared" si="14"/>
        <v>0.33400000000000002</v>
      </c>
      <c r="M31" s="15">
        <f t="shared" si="15"/>
        <v>-9.0851999999999986</v>
      </c>
      <c r="N31" s="15">
        <f t="shared" si="16"/>
        <v>3.0294999999999996</v>
      </c>
      <c r="O31" s="15">
        <f t="shared" si="17"/>
        <v>-9.0851999999999986</v>
      </c>
      <c r="P31" s="15">
        <f t="shared" si="18"/>
        <v>-61.803200000000004</v>
      </c>
      <c r="Q31" s="15">
        <f t="shared" si="6"/>
        <v>-43.632800000000003</v>
      </c>
      <c r="R31" s="15">
        <f>'10-Analisi Sismica'!$T$39/100</f>
        <v>0.6</v>
      </c>
      <c r="S31" s="15" t="str">
        <f>IF(OR(D31="Msin",D31="Mdes"),IF(OR(C31=1,C31=2,C31=3,C31=6,C31=9,C31=18,C31=19,C31=20,C31=21),((ABS(P31)-ABS(P33*R31/2))*SIGN(P31)),((ABS(P31)-ABS(P33*('10-Analisi Sismica'!$S$39/100)/2))*SIGN(P31)))," ")</f>
        <v xml:space="preserve"> </v>
      </c>
      <c r="T31" s="15" t="str">
        <f>IF(OR(D31="Msin",D31="Mdes"),IF(OR(C31=1,C31=2,C31=3,C31=6,C31=9,C31=18,C31=19,C31=20,C31=21),((ABS(Q31)-ABS(Q33*R31/2))*SIGN(Q31)),((ABS(Q31)-ABS(Q33*('10-Analisi Sismica'!$S$39/100)/2))*SIGN(Q31)))," ")</f>
        <v xml:space="preserve"> </v>
      </c>
      <c r="U31" s="15">
        <f>'10-Analisi Sismica'!$K$75/100</f>
        <v>0.55000000000000004</v>
      </c>
      <c r="V31" s="15">
        <f>'10-Analisi Sismica'!$H$75/100</f>
        <v>0.04</v>
      </c>
      <c r="W31" s="15">
        <f>'10-Analisi Sismica'!$F$75/100</f>
        <v>0.3</v>
      </c>
      <c r="X31" s="15" t="str">
        <f t="shared" si="11"/>
        <v xml:space="preserve"> </v>
      </c>
      <c r="Y31" s="15" t="str">
        <f t="shared" si="12"/>
        <v xml:space="preserve"> </v>
      </c>
      <c r="Z31" s="353" t="str">
        <f t="shared" si="8"/>
        <v xml:space="preserve"> </v>
      </c>
      <c r="AA31" s="15" t="str">
        <f t="shared" si="9"/>
        <v xml:space="preserve"> </v>
      </c>
      <c r="AB31" s="15" t="str">
        <f t="shared" si="10"/>
        <v xml:space="preserve"> </v>
      </c>
    </row>
    <row r="32" spans="1:28" ht="22" customHeight="1">
      <c r="A32" s="16">
        <v>2</v>
      </c>
      <c r="B32" s="16">
        <v>8</v>
      </c>
      <c r="C32" s="16">
        <v>9</v>
      </c>
      <c r="D32" s="16" t="s">
        <v>714</v>
      </c>
      <c r="E32" s="15">
        <v>-56.167999999999999</v>
      </c>
      <c r="F32" s="15">
        <v>-33.441000000000003</v>
      </c>
      <c r="G32" s="15">
        <v>14.385999999999999</v>
      </c>
      <c r="H32" s="15">
        <v>0.20200000000000001</v>
      </c>
      <c r="I32" s="15">
        <v>0.58399999999999996</v>
      </c>
      <c r="J32" s="15">
        <v>0.436</v>
      </c>
      <c r="K32" s="15">
        <f t="shared" si="13"/>
        <v>14.969999999999999</v>
      </c>
      <c r="L32" s="15">
        <f t="shared" si="14"/>
        <v>0.63800000000000001</v>
      </c>
      <c r="M32" s="15">
        <f t="shared" si="15"/>
        <v>15.161399999999999</v>
      </c>
      <c r="N32" s="15">
        <f t="shared" si="16"/>
        <v>5.1289999999999996</v>
      </c>
      <c r="O32" s="15">
        <f t="shared" si="17"/>
        <v>15.161399999999999</v>
      </c>
      <c r="P32" s="15">
        <f t="shared" si="18"/>
        <v>-18.279600000000002</v>
      </c>
      <c r="Q32" s="15">
        <f t="shared" si="6"/>
        <v>-48.602400000000003</v>
      </c>
      <c r="R32" s="15">
        <f>'10-Analisi Sismica'!$T$39/100</f>
        <v>0.6</v>
      </c>
      <c r="S32" s="15">
        <f>IF(OR(D32="Msin",D32="Mdes"),IF(OR(A32=1,A32=2,A32=3,A32=4),IF(OR(B32=1,B32=2,B32=3,B32=6,B32=9,B32=18,B32=19,B32=20,B32=21),((ABS(P32)-ABS(P34*R32/2))*SIGN(P32)),((ABS(P32)-ABS(P34*('10-Analisi Sismica'!$S$39/100)/2))*SIGN(P32))),IF(OR(B32=1,B32=2,B32=3,B32=6,B32=9,B32=18,B32=19,B32=20,B32=21),((ABS(P32)-ABS(P34*('10-Analisi Sismica'!$S$39/100)/2))*SIGN(P32)),((ABS(P32)-ABS(P34*R32/2))*SIGN(P32))))," ")</f>
        <v>-12.460035000000001</v>
      </c>
      <c r="T32" s="15">
        <f>IF(OR(D32="Msin",D32="Mdes"),IF(OR(A32=1,A32=2,A32=3,A32=4),IF(OR(B32=1,B32=2,B32=3,B32=6,B32=9,B32=18,B32=19,B32=20,B32=21),((ABS(Q32)-ABS(Q34*R32/2))*SIGN(Q32)),((ABS(Q32)-ABS(Q34*('10-Analisi Sismica'!$S$39/100)/2))*SIGN(Q32))),IF(OR(B32=1,B32=2,B32=3,B32=6,B32=9,B32=18,B32=19,B32=20,B32=21),((ABS(Q32)-ABS(Q34*('10-Analisi Sismica'!$S$39/100)/2))*SIGN(Q32)),((ABS(Q32)-ABS(Q34*R32/2))*SIGN(Q32))))," ")</f>
        <v>-38.978265000000007</v>
      </c>
      <c r="U32" s="15">
        <f>'10-Analisi Sismica'!$K$75/100</f>
        <v>0.55000000000000004</v>
      </c>
      <c r="V32" s="15">
        <f>'10-Analisi Sismica'!$H$75/100</f>
        <v>0.04</v>
      </c>
      <c r="W32" s="15">
        <f>'10-Analisi Sismica'!$F$75/100</f>
        <v>0.3</v>
      </c>
      <c r="X32" s="15">
        <f t="shared" si="11"/>
        <v>201.06160942049527</v>
      </c>
      <c r="Y32" s="15">
        <f t="shared" si="12"/>
        <v>266.85133887349957</v>
      </c>
      <c r="Z32" s="353" t="str">
        <f t="shared" si="8"/>
        <v>Verificato</v>
      </c>
      <c r="AA32" s="15">
        <f t="shared" si="9"/>
        <v>2.1701769426289035</v>
      </c>
      <c r="AB32" s="15">
        <f t="shared" si="10"/>
        <v>0.69373228031953516</v>
      </c>
    </row>
    <row r="33" spans="1:28" ht="22" customHeight="1">
      <c r="A33" s="16">
        <v>2</v>
      </c>
      <c r="B33" s="16">
        <v>8</v>
      </c>
      <c r="C33" s="16">
        <v>9</v>
      </c>
      <c r="D33" s="16" t="s">
        <v>715</v>
      </c>
      <c r="E33" s="15">
        <v>-48.167000000000002</v>
      </c>
      <c r="F33" s="15">
        <v>-28.324999999999999</v>
      </c>
      <c r="G33" s="15">
        <v>-28.971</v>
      </c>
      <c r="H33" s="15">
        <v>0.35599999999999998</v>
      </c>
      <c r="I33" s="15">
        <v>-1.19</v>
      </c>
      <c r="J33" s="15">
        <v>-0.88800000000000001</v>
      </c>
      <c r="K33" s="15">
        <f t="shared" si="13"/>
        <v>-30.161000000000001</v>
      </c>
      <c r="L33" s="15">
        <f t="shared" si="14"/>
        <v>1.244</v>
      </c>
      <c r="M33" s="15">
        <f t="shared" si="15"/>
        <v>-30.534200000000002</v>
      </c>
      <c r="N33" s="15">
        <f t="shared" si="16"/>
        <v>10.292299999999999</v>
      </c>
      <c r="O33" s="15">
        <f t="shared" si="17"/>
        <v>-30.534200000000002</v>
      </c>
      <c r="P33" s="15">
        <f t="shared" si="18"/>
        <v>-58.859200000000001</v>
      </c>
      <c r="Q33" s="15">
        <f t="shared" si="6"/>
        <v>2.2092000000000027</v>
      </c>
      <c r="R33" s="15">
        <f>'10-Analisi Sismica'!$T$39/100</f>
        <v>0.6</v>
      </c>
      <c r="S33" s="15">
        <f>IF(OR(D33="Msin",D33="Mdes"),IF(OR(A33=1,A33=2,A33=3,A33=4),IF(OR(C33=1,C33=2,C33=3,C33=6,C33=9,C33=18,C33=19,C33=20,C33=21),((ABS(P33)-ABS(P35*R33/2))*SIGN(P33)),((ABS(P33)-ABS(P35*('10-Analisi Sismica'!$S$39/100)/2))*SIGN(P33))),IF(OR(C33=1,C33=2,C33=3,C33=6,C33=9,C33=18,C33=19,C33=20,C33=21),((ABS(P33)-ABS(P35*('10-Analisi Sismica'!$S$39/100)/2))*SIGN(P33)),((ABS(P33)-ABS(P35*R33/2))*SIGN(P33))))," ")</f>
        <v>-40.463530000000006</v>
      </c>
      <c r="T33" s="15">
        <f>IF(OR(D33="Msin",D33="Mdes"),IF(OR(A33=1,A33=2,A33=3,A33=4),IF(OR(C33=1,C33=2,C33=3,C33=6,C33=9,C33=18,C33=19,C33=20,C33=21),((ABS(Q33)-ABS(Q35*R33/2))*SIGN(Q33)),((ABS(Q33)-ABS(Q35*('10-Analisi Sismica'!$S$39/100)/2))*SIGN(Q33))),IF(OR(C33=1,C33=2,C33=3,C33=6,C33=9,C33=18,C33=19,C33=20,C33=21),((ABS(Q33)-ABS(Q35*('10-Analisi Sismica'!$S$39/100)/2))*SIGN(Q33)),((ABS(Q33)-ABS(Q35*R33/2))*SIGN(Q33))))," ")</f>
        <v>-8.5773299999999981</v>
      </c>
      <c r="U33" s="15">
        <f>'10-Analisi Sismica'!$K$75/100</f>
        <v>0.55000000000000004</v>
      </c>
      <c r="V33" s="15">
        <f>'10-Analisi Sismica'!$H$75/100</f>
        <v>0.04</v>
      </c>
      <c r="W33" s="15">
        <f>'10-Analisi Sismica'!$F$75/100</f>
        <v>0.3</v>
      </c>
      <c r="X33" s="15">
        <f t="shared" si="11"/>
        <v>201.06160942049527</v>
      </c>
      <c r="Y33" s="15">
        <f t="shared" si="12"/>
        <v>266.85133887349957</v>
      </c>
      <c r="Z33" s="353" t="str">
        <f t="shared" si="8"/>
        <v>Verificato</v>
      </c>
      <c r="AA33" s="15">
        <f t="shared" si="9"/>
        <v>2.2528714354877755</v>
      </c>
      <c r="AB33" s="15">
        <f t="shared" si="10"/>
        <v>0.47755649963689162</v>
      </c>
    </row>
    <row r="34" spans="1:28" ht="22" customHeight="1">
      <c r="A34" s="16">
        <v>2</v>
      </c>
      <c r="B34" s="16">
        <v>8</v>
      </c>
      <c r="C34" s="16">
        <v>9</v>
      </c>
      <c r="D34" s="16" t="s">
        <v>716</v>
      </c>
      <c r="E34" s="15">
        <v>86.48</v>
      </c>
      <c r="F34" s="15">
        <v>51.478999999999999</v>
      </c>
      <c r="G34" s="15">
        <v>-12.032</v>
      </c>
      <c r="H34" s="15">
        <v>-0.155</v>
      </c>
      <c r="I34" s="15">
        <v>-0.49299999999999999</v>
      </c>
      <c r="J34" s="15">
        <v>-0.36799999999999999</v>
      </c>
      <c r="K34" s="15">
        <f t="shared" si="13"/>
        <v>-12.525</v>
      </c>
      <c r="L34" s="15">
        <f t="shared" si="14"/>
        <v>-0.52300000000000002</v>
      </c>
      <c r="M34" s="15">
        <f t="shared" si="15"/>
        <v>-12.681900000000001</v>
      </c>
      <c r="N34" s="15">
        <f t="shared" si="16"/>
        <v>-4.2805</v>
      </c>
      <c r="O34" s="15">
        <f t="shared" si="17"/>
        <v>-12.681900000000001</v>
      </c>
      <c r="P34" s="15">
        <f t="shared" si="18"/>
        <v>38.7971</v>
      </c>
      <c r="Q34" s="15">
        <f t="shared" si="6"/>
        <v>64.160899999999998</v>
      </c>
      <c r="R34" s="15">
        <f>'10-Analisi Sismica'!$T$39/100</f>
        <v>0.6</v>
      </c>
      <c r="S34" s="15" t="str">
        <f>IF(OR(D34="Msin",D34="Mdes"),IF(OR(B34=1,B34=2,B34=3,B34=6,B34=9,B34=18,B34=19,B34=20,B34=21),((ABS(P34)-ABS(P36*R34/2))*SIGN(P34)),((ABS(P34)-ABS(P36*('10-Analisi Sismica'!$S$39/100)/2))*SIGN(P34)))," ")</f>
        <v xml:space="preserve"> </v>
      </c>
      <c r="T34" s="15" t="str">
        <f>IF(OR(D34="Msin",D34="Mdes"),IF(OR(B34=1,B34=2,B34=3,B34=6,B34=9,B34=18,B34=19,B34=20,B34=21),((ABS(Q34)-ABS(Q36*R34/2))*SIGN(Q34)),((ABS(Q34)-ABS(Q36*('10-Analisi Sismica'!$S$39/100)/2))*SIGN(Q34)))," ")</f>
        <v xml:space="preserve"> </v>
      </c>
      <c r="U34" s="15">
        <f>'10-Analisi Sismica'!$K$75/100</f>
        <v>0.55000000000000004</v>
      </c>
      <c r="V34" s="15">
        <f>'10-Analisi Sismica'!$H$75/100</f>
        <v>0.04</v>
      </c>
      <c r="W34" s="15">
        <f>'10-Analisi Sismica'!$F$75/100</f>
        <v>0.3</v>
      </c>
      <c r="X34" s="15" t="str">
        <f t="shared" si="11"/>
        <v xml:space="preserve"> </v>
      </c>
      <c r="Y34" s="15" t="str">
        <f t="shared" si="12"/>
        <v xml:space="preserve"> </v>
      </c>
      <c r="Z34" s="353" t="str">
        <f t="shared" si="8"/>
        <v xml:space="preserve"> </v>
      </c>
      <c r="AA34" s="15" t="str">
        <f t="shared" si="9"/>
        <v xml:space="preserve"> </v>
      </c>
      <c r="AB34" s="15" t="str">
        <f t="shared" si="10"/>
        <v xml:space="preserve"> </v>
      </c>
    </row>
    <row r="35" spans="1:28" ht="22" customHeight="1">
      <c r="A35" s="16">
        <v>2</v>
      </c>
      <c r="B35" s="16">
        <v>8</v>
      </c>
      <c r="C35" s="16">
        <v>9</v>
      </c>
      <c r="D35" s="16" t="s">
        <v>717</v>
      </c>
      <c r="E35" s="15">
        <v>-82.036000000000001</v>
      </c>
      <c r="F35" s="15">
        <v>-48.637</v>
      </c>
      <c r="G35" s="15">
        <v>-12.032</v>
      </c>
      <c r="H35" s="15">
        <v>-0.155</v>
      </c>
      <c r="I35" s="15">
        <v>-0.49299999999999999</v>
      </c>
      <c r="J35" s="15">
        <v>-0.36799999999999999</v>
      </c>
      <c r="K35" s="15">
        <f t="shared" si="13"/>
        <v>-12.525</v>
      </c>
      <c r="L35" s="15">
        <f t="shared" si="14"/>
        <v>-0.52300000000000002</v>
      </c>
      <c r="M35" s="15">
        <f t="shared" si="15"/>
        <v>-12.681900000000001</v>
      </c>
      <c r="N35" s="15">
        <f t="shared" si="16"/>
        <v>-4.2805</v>
      </c>
      <c r="O35" s="15">
        <f t="shared" si="17"/>
        <v>-12.681900000000001</v>
      </c>
      <c r="P35" s="15">
        <f t="shared" si="18"/>
        <v>-61.318899999999999</v>
      </c>
      <c r="Q35" s="15">
        <f t="shared" si="6"/>
        <v>-35.955100000000002</v>
      </c>
      <c r="R35" s="15">
        <f>'10-Analisi Sismica'!$T$39/100</f>
        <v>0.6</v>
      </c>
      <c r="S35" s="15" t="str">
        <f>IF(OR(D35="Msin",D35="Mdes"),IF(OR(C35=1,C35=2,C35=3,C35=6,C35=9,C35=18,C35=19,C35=20,C35=21),((ABS(P35)-ABS(P37*R35/2))*SIGN(P35)),((ABS(P35)-ABS(P37*('10-Analisi Sismica'!$S$39/100)/2))*SIGN(P35)))," ")</f>
        <v xml:space="preserve"> </v>
      </c>
      <c r="T35" s="15" t="str">
        <f>IF(OR(D35="Msin",D35="Mdes"),IF(OR(C35=1,C35=2,C35=3,C35=6,C35=9,C35=18,C35=19,C35=20,C35=21),((ABS(Q35)-ABS(Q37*R35/2))*SIGN(Q35)),((ABS(Q35)-ABS(Q37*('10-Analisi Sismica'!$S$39/100)/2))*SIGN(Q35)))," ")</f>
        <v xml:space="preserve"> </v>
      </c>
      <c r="U35" s="15">
        <f>'10-Analisi Sismica'!$K$75/100</f>
        <v>0.55000000000000004</v>
      </c>
      <c r="V35" s="15">
        <f>'10-Analisi Sismica'!$H$75/100</f>
        <v>0.04</v>
      </c>
      <c r="W35" s="15">
        <f>'10-Analisi Sismica'!$F$75/100</f>
        <v>0.3</v>
      </c>
      <c r="X35" s="15" t="str">
        <f t="shared" si="11"/>
        <v xml:space="preserve"> </v>
      </c>
      <c r="Y35" s="15" t="str">
        <f t="shared" si="12"/>
        <v xml:space="preserve"> </v>
      </c>
      <c r="Z35" s="353" t="str">
        <f t="shared" si="8"/>
        <v xml:space="preserve"> </v>
      </c>
      <c r="AA35" s="15" t="str">
        <f t="shared" si="9"/>
        <v xml:space="preserve"> </v>
      </c>
      <c r="AB35" s="15" t="str">
        <f t="shared" si="10"/>
        <v xml:space="preserve"> </v>
      </c>
    </row>
    <row r="36" spans="1:28" ht="22" customHeight="1">
      <c r="A36" s="16">
        <v>2</v>
      </c>
      <c r="B36" s="16">
        <v>9</v>
      </c>
      <c r="C36" s="16">
        <v>10</v>
      </c>
      <c r="D36" s="16" t="s">
        <v>714</v>
      </c>
      <c r="E36" s="15">
        <v>-58.86</v>
      </c>
      <c r="F36" s="15">
        <v>-34.287999999999997</v>
      </c>
      <c r="G36" s="15">
        <v>31.407</v>
      </c>
      <c r="H36" s="15">
        <v>-0.35199999999999998</v>
      </c>
      <c r="I36" s="15">
        <v>1.294</v>
      </c>
      <c r="J36" s="15">
        <v>0.96499999999999997</v>
      </c>
      <c r="K36" s="15">
        <f t="shared" si="13"/>
        <v>32.701000000000001</v>
      </c>
      <c r="L36" s="15">
        <f t="shared" si="14"/>
        <v>-1.3169999999999999</v>
      </c>
      <c r="M36" s="15">
        <f t="shared" si="15"/>
        <v>33.0961</v>
      </c>
      <c r="N36" s="15">
        <f t="shared" si="16"/>
        <v>-11.1273</v>
      </c>
      <c r="O36" s="15">
        <f t="shared" si="17"/>
        <v>33.0961</v>
      </c>
      <c r="P36" s="15">
        <f t="shared" si="18"/>
        <v>-1.1918999999999969</v>
      </c>
      <c r="Q36" s="15">
        <f t="shared" si="6"/>
        <v>-67.384099999999989</v>
      </c>
      <c r="R36" s="15">
        <f>'10-Analisi Sismica'!$T$39/100</f>
        <v>0.6</v>
      </c>
      <c r="S36" s="15">
        <f>IF(OR(D36="Msin",D36="Mdes"),IF(OR(A36=1,A36=2,A36=3,A36=4),IF(OR(B36=1,B36=2,B36=3,B36=6,B36=9,B36=18,B36=19,B36=20,B36=21),((ABS(P36)-ABS(P38*R36/2))*SIGN(P36)),((ABS(P36)-ABS(P38*('10-Analisi Sismica'!$S$39/100)/2))*SIGN(P36))),IF(OR(B36=1,B36=2,B36=3,B36=6,B36=9,B36=18,B36=19,B36=20,B36=21),((ABS(P36)-ABS(P38*('10-Analisi Sismica'!$S$39/100)/2))*SIGN(P36)),((ABS(P36)-ABS(P38*R36/2))*SIGN(P36))))," ")</f>
        <v>14.409990000000001</v>
      </c>
      <c r="T36" s="15">
        <f>IF(OR(D36="Msin",D36="Mdes"),IF(OR(A36=1,A36=2,A36=3,A36=4),IF(OR(B36=1,B36=2,B36=3,B36=6,B36=9,B36=18,B36=19,B36=20,B36=21),((ABS(Q36)-ABS(Q38*R36/2))*SIGN(Q36)),((ABS(Q36)-ABS(Q38*('10-Analisi Sismica'!$S$39/100)/2))*SIGN(Q36))),IF(OR(B36=1,B36=2,B36=3,B36=6,B36=9,B36=18,B36=19,B36=20,B36=21),((ABS(Q36)-ABS(Q38*('10-Analisi Sismica'!$S$39/100)/2))*SIGN(Q36)),((ABS(Q36)-ABS(Q38*R36/2))*SIGN(Q36))))," ")</f>
        <v>-43.480789999999985</v>
      </c>
      <c r="U36" s="15">
        <f>'10-Analisi Sismica'!$K$75/100</f>
        <v>0.55000000000000004</v>
      </c>
      <c r="V36" s="15">
        <f>'10-Analisi Sismica'!$H$75/100</f>
        <v>0.04</v>
      </c>
      <c r="W36" s="15">
        <f>'10-Analisi Sismica'!$F$75/100</f>
        <v>0.3</v>
      </c>
      <c r="X36" s="15">
        <f t="shared" si="11"/>
        <v>201.06160942049527</v>
      </c>
      <c r="Y36" s="15">
        <f t="shared" si="12"/>
        <v>266.85133887349957</v>
      </c>
      <c r="Z36" s="353" t="str">
        <f t="shared" si="8"/>
        <v>Verificato</v>
      </c>
      <c r="AA36" s="15">
        <f t="shared" si="9"/>
        <v>2.420862188332122</v>
      </c>
      <c r="AB36" s="15">
        <f t="shared" si="10"/>
        <v>0.80229912854030494</v>
      </c>
    </row>
    <row r="37" spans="1:28" ht="22" customHeight="1">
      <c r="A37" s="16">
        <v>2</v>
      </c>
      <c r="B37" s="16">
        <v>9</v>
      </c>
      <c r="C37" s="16">
        <v>10</v>
      </c>
      <c r="D37" s="16" t="s">
        <v>715</v>
      </c>
      <c r="E37" s="15">
        <v>-50.887999999999998</v>
      </c>
      <c r="F37" s="15">
        <v>-30.646000000000001</v>
      </c>
      <c r="G37" s="15">
        <v>-25.055</v>
      </c>
      <c r="H37" s="15">
        <v>0.27100000000000002</v>
      </c>
      <c r="I37" s="15">
        <v>-1.0329999999999999</v>
      </c>
      <c r="J37" s="15">
        <v>-0.77100000000000002</v>
      </c>
      <c r="K37" s="15">
        <f t="shared" si="13"/>
        <v>-26.088000000000001</v>
      </c>
      <c r="L37" s="15">
        <f t="shared" si="14"/>
        <v>1.042</v>
      </c>
      <c r="M37" s="15">
        <f t="shared" si="15"/>
        <v>-26.400600000000001</v>
      </c>
      <c r="N37" s="15">
        <f t="shared" si="16"/>
        <v>8.8683999999999994</v>
      </c>
      <c r="O37" s="15">
        <f t="shared" si="17"/>
        <v>-26.400600000000001</v>
      </c>
      <c r="P37" s="15">
        <f t="shared" si="18"/>
        <v>-57.046599999999998</v>
      </c>
      <c r="Q37" s="15">
        <f t="shared" si="6"/>
        <v>-4.2454000000000001</v>
      </c>
      <c r="R37" s="15">
        <f>'10-Analisi Sismica'!$T$39/100</f>
        <v>0.6</v>
      </c>
      <c r="S37" s="15">
        <f>IF(OR(D37="Msin",D37="Mdes"),IF(OR(A37=1,A37=2,A37=3,A37=4),IF(OR(C37=1,C37=2,C37=3,C37=6,C37=9,C37=18,C37=19,C37=20,C37=21),((ABS(P37)-ABS(P39*R37/2))*SIGN(P37)),((ABS(P37)-ABS(P39*('10-Analisi Sismica'!$S$39/100)/2))*SIGN(P37))),IF(OR(C37=1,C37=2,C37=3,C37=6,C37=9,C37=18,C37=19,C37=20,C37=21),((ABS(P37)-ABS(P39*('10-Analisi Sismica'!$S$39/100)/2))*SIGN(P37)),((ABS(P37)-ABS(P39*R37/2))*SIGN(P37))))," ")</f>
        <v>-45.349194999999995</v>
      </c>
      <c r="T37" s="15">
        <f>IF(OR(D37="Msin",D37="Mdes"),IF(OR(A37=1,A37=2,A37=3,A37=4),IF(OR(C37=1,C37=2,C37=3,C37=6,C37=9,C37=18,C37=19,C37=20,C37=21),((ABS(Q37)-ABS(Q39*R37/2))*SIGN(Q37)),((ABS(Q37)-ABS(Q39*('10-Analisi Sismica'!$S$39/100)/2))*SIGN(Q37))),IF(OR(C37=1,C37=2,C37=3,C37=6,C37=9,C37=18,C37=19,C37=20,C37=21),((ABS(Q37)-ABS(Q39*('10-Analisi Sismica'!$S$39/100)/2))*SIGN(Q37)),((ABS(Q37)-ABS(Q39*R37/2))*SIGN(Q37))))," ")</f>
        <v>3.3012949999999996</v>
      </c>
      <c r="U37" s="15">
        <f>'10-Analisi Sismica'!$K$75/100</f>
        <v>0.55000000000000004</v>
      </c>
      <c r="V37" s="15">
        <f>'10-Analisi Sismica'!$H$75/100</f>
        <v>0.04</v>
      </c>
      <c r="W37" s="15">
        <f>'10-Analisi Sismica'!$F$75/100</f>
        <v>0.3</v>
      </c>
      <c r="X37" s="15">
        <f t="shared" si="11"/>
        <v>201.06160942049527</v>
      </c>
      <c r="Y37" s="15">
        <f t="shared" si="12"/>
        <v>266.85133887349957</v>
      </c>
      <c r="Z37" s="353" t="str">
        <f t="shared" si="8"/>
        <v>Verificato</v>
      </c>
      <c r="AA37" s="15">
        <f t="shared" si="9"/>
        <v>2.5248886105059305</v>
      </c>
      <c r="AB37" s="15">
        <f t="shared" si="10"/>
        <v>0.18380485354635678</v>
      </c>
    </row>
    <row r="38" spans="1:28" ht="22" customHeight="1">
      <c r="A38" s="16">
        <v>2</v>
      </c>
      <c r="B38" s="16">
        <v>9</v>
      </c>
      <c r="C38" s="16">
        <v>10</v>
      </c>
      <c r="D38" s="16" t="s">
        <v>716</v>
      </c>
      <c r="E38" s="15">
        <v>111.547</v>
      </c>
      <c r="F38" s="15">
        <v>65.841999999999999</v>
      </c>
      <c r="G38" s="15">
        <v>-13.13</v>
      </c>
      <c r="H38" s="15">
        <v>0.14499999999999999</v>
      </c>
      <c r="I38" s="15">
        <v>-0.54100000000000004</v>
      </c>
      <c r="J38" s="15">
        <v>-0.40400000000000003</v>
      </c>
      <c r="K38" s="15">
        <f t="shared" si="13"/>
        <v>-13.671000000000001</v>
      </c>
      <c r="L38" s="15">
        <f t="shared" si="14"/>
        <v>0.54900000000000004</v>
      </c>
      <c r="M38" s="15">
        <f t="shared" si="15"/>
        <v>-13.835700000000001</v>
      </c>
      <c r="N38" s="15">
        <f t="shared" si="16"/>
        <v>4.6503000000000005</v>
      </c>
      <c r="O38" s="15">
        <f t="shared" si="17"/>
        <v>-13.835700000000001</v>
      </c>
      <c r="P38" s="15">
        <f t="shared" si="18"/>
        <v>52.006299999999996</v>
      </c>
      <c r="Q38" s="15">
        <f t="shared" si="6"/>
        <v>79.677700000000002</v>
      </c>
      <c r="R38" s="15">
        <f>'10-Analisi Sismica'!$T$39/100</f>
        <v>0.6</v>
      </c>
      <c r="S38" s="15" t="str">
        <f>IF(OR(D38="Msin",D38="Mdes"),IF(OR(B38=1,B38=2,B38=3,B38=6,B38=9,B38=18,B38=19,B38=20,B38=21),((ABS(P38)-ABS(P40*R38/2))*SIGN(P38)),((ABS(P38)-ABS(P40*('10-Analisi Sismica'!$S$39/100)/2))*SIGN(P38)))," ")</f>
        <v xml:space="preserve"> </v>
      </c>
      <c r="T38" s="15" t="str">
        <f>IF(OR(D38="Msin",D38="Mdes"),IF(OR(B38=1,B38=2,B38=3,B38=6,B38=9,B38=18,B38=19,B38=20,B38=21),((ABS(Q38)-ABS(Q40*R38/2))*SIGN(Q38)),((ABS(Q38)-ABS(Q40*('10-Analisi Sismica'!$S$39/100)/2))*SIGN(Q38)))," ")</f>
        <v xml:space="preserve"> </v>
      </c>
      <c r="U38" s="15">
        <f>'10-Analisi Sismica'!$K$75/100</f>
        <v>0.55000000000000004</v>
      </c>
      <c r="V38" s="15">
        <f>'10-Analisi Sismica'!$H$75/100</f>
        <v>0.04</v>
      </c>
      <c r="W38" s="15">
        <f>'10-Analisi Sismica'!$F$75/100</f>
        <v>0.3</v>
      </c>
      <c r="X38" s="15" t="str">
        <f t="shared" si="11"/>
        <v xml:space="preserve"> </v>
      </c>
      <c r="Y38" s="15" t="str">
        <f t="shared" si="12"/>
        <v xml:space="preserve"> </v>
      </c>
      <c r="Z38" s="353" t="str">
        <f t="shared" si="8"/>
        <v xml:space="preserve"> </v>
      </c>
      <c r="AA38" s="15" t="str">
        <f t="shared" si="9"/>
        <v xml:space="preserve"> </v>
      </c>
      <c r="AB38" s="15" t="str">
        <f t="shared" si="10"/>
        <v xml:space="preserve"> </v>
      </c>
    </row>
    <row r="39" spans="1:28" ht="22" customHeight="1">
      <c r="A39" s="16">
        <v>2</v>
      </c>
      <c r="B39" s="16">
        <v>9</v>
      </c>
      <c r="C39" s="16">
        <v>10</v>
      </c>
      <c r="D39" s="16" t="s">
        <v>717</v>
      </c>
      <c r="E39" s="15">
        <v>-107.839</v>
      </c>
      <c r="F39" s="15">
        <v>-64.147000000000006</v>
      </c>
      <c r="G39" s="15">
        <v>-13.13</v>
      </c>
      <c r="H39" s="15">
        <v>0.14499999999999999</v>
      </c>
      <c r="I39" s="15">
        <v>-0.54100000000000004</v>
      </c>
      <c r="J39" s="15">
        <v>-0.40400000000000003</v>
      </c>
      <c r="K39" s="15">
        <f t="shared" si="13"/>
        <v>-13.671000000000001</v>
      </c>
      <c r="L39" s="15">
        <f t="shared" si="14"/>
        <v>0.54900000000000004</v>
      </c>
      <c r="M39" s="15">
        <f t="shared" si="15"/>
        <v>-13.835700000000001</v>
      </c>
      <c r="N39" s="15">
        <f t="shared" si="16"/>
        <v>4.6503000000000005</v>
      </c>
      <c r="O39" s="15">
        <f t="shared" si="17"/>
        <v>-13.835700000000001</v>
      </c>
      <c r="P39" s="15">
        <f t="shared" si="18"/>
        <v>-77.982700000000008</v>
      </c>
      <c r="Q39" s="15">
        <f t="shared" si="6"/>
        <v>-50.311300000000003</v>
      </c>
      <c r="R39" s="15">
        <f>'10-Analisi Sismica'!$T$39/100</f>
        <v>0.6</v>
      </c>
      <c r="S39" s="15" t="str">
        <f>IF(OR(D39="Msin",D39="Mdes"),IF(OR(C39=1,C39=2,C39=3,C39=6,C39=9,C39=18,C39=19,C39=20,C39=21),((ABS(P39)-ABS(P41*R39/2))*SIGN(P39)),((ABS(P39)-ABS(P41*('10-Analisi Sismica'!$S$39/100)/2))*SIGN(P39)))," ")</f>
        <v xml:space="preserve"> </v>
      </c>
      <c r="T39" s="15" t="str">
        <f>IF(OR(D39="Msin",D39="Mdes"),IF(OR(C39=1,C39=2,C39=3,C39=6,C39=9,C39=18,C39=19,C39=20,C39=21),((ABS(Q39)-ABS(Q41*R39/2))*SIGN(Q39)),((ABS(Q39)-ABS(Q41*('10-Analisi Sismica'!$S$39/100)/2))*SIGN(Q39)))," ")</f>
        <v xml:space="preserve"> </v>
      </c>
      <c r="U39" s="15">
        <f>'10-Analisi Sismica'!$K$75/100</f>
        <v>0.55000000000000004</v>
      </c>
      <c r="V39" s="15">
        <f>'10-Analisi Sismica'!$H$75/100</f>
        <v>0.04</v>
      </c>
      <c r="W39" s="15">
        <f>'10-Analisi Sismica'!$F$75/100</f>
        <v>0.3</v>
      </c>
      <c r="X39" s="15" t="str">
        <f t="shared" si="11"/>
        <v xml:space="preserve"> </v>
      </c>
      <c r="Y39" s="15" t="str">
        <f t="shared" si="12"/>
        <v xml:space="preserve"> </v>
      </c>
      <c r="Z39" s="353" t="str">
        <f t="shared" si="8"/>
        <v xml:space="preserve"> </v>
      </c>
      <c r="AA39" s="15" t="str">
        <f t="shared" si="9"/>
        <v xml:space="preserve"> </v>
      </c>
      <c r="AB39" s="15" t="str">
        <f t="shared" si="10"/>
        <v xml:space="preserve"> </v>
      </c>
    </row>
    <row r="40" spans="1:28" ht="22" customHeight="1">
      <c r="A40" s="16">
        <v>3</v>
      </c>
      <c r="B40" s="16">
        <v>11</v>
      </c>
      <c r="C40" s="16">
        <v>12</v>
      </c>
      <c r="D40" s="16" t="s">
        <v>714</v>
      </c>
      <c r="E40" s="15">
        <v>-72.302000000000007</v>
      </c>
      <c r="F40" s="15">
        <v>-43.494999999999997</v>
      </c>
      <c r="G40" s="15">
        <v>20.895</v>
      </c>
      <c r="H40" s="15">
        <v>0.16900000000000001</v>
      </c>
      <c r="I40" s="15">
        <v>-0.68200000000000005</v>
      </c>
      <c r="J40" s="15">
        <v>-0.50900000000000001</v>
      </c>
      <c r="K40" s="15">
        <f t="shared" si="13"/>
        <v>21.576999999999998</v>
      </c>
      <c r="L40" s="15">
        <f t="shared" si="14"/>
        <v>0.67800000000000005</v>
      </c>
      <c r="M40" s="15">
        <f t="shared" si="15"/>
        <v>21.780399999999997</v>
      </c>
      <c r="N40" s="15">
        <f t="shared" si="16"/>
        <v>7.1510999999999996</v>
      </c>
      <c r="O40" s="15">
        <f t="shared" si="17"/>
        <v>21.780399999999997</v>
      </c>
      <c r="P40" s="15">
        <f t="shared" si="18"/>
        <v>-21.714600000000001</v>
      </c>
      <c r="Q40" s="15">
        <f t="shared" si="6"/>
        <v>-65.275399999999991</v>
      </c>
      <c r="R40" s="15">
        <f>'10-Analisi Sismica'!$T$39/100</f>
        <v>0.6</v>
      </c>
      <c r="S40" s="15">
        <f>IF(OR(D40="Msin",D40="Mdes"),IF(OR(A40=1,A40=2,A40=3,A40=4),IF(OR(B40=1,B40=2,B40=3,B40=6,B40=9,B40=18,B40=19,B40=20,B40=21),((ABS(P40)-ABS(P42*R40/2))*SIGN(P40)),((ABS(P40)-ABS(P42*('10-Analisi Sismica'!$S$39/100)/2))*SIGN(P40))),IF(OR(B40=1,B40=2,B40=3,B40=6,B40=9,B40=18,B40=19,B40=20,B40=21),((ABS(P40)-ABS(P42*('10-Analisi Sismica'!$S$39/100)/2))*SIGN(P40)),((ABS(P40)-ABS(P42*R40/2))*SIGN(P40))))," ")</f>
        <v>-11.694405</v>
      </c>
      <c r="T40" s="15">
        <f>IF(OR(D40="Msin",D40="Mdes"),IF(OR(A40=1,A40=2,A40=3,A40=4),IF(OR(B40=1,B40=2,B40=3,B40=6,B40=9,B40=18,B40=19,B40=20,B40=21),((ABS(Q40)-ABS(Q42*R40/2))*SIGN(Q40)),((ABS(Q40)-ABS(Q42*('10-Analisi Sismica'!$S$39/100)/2))*SIGN(Q40))),IF(OR(B40=1,B40=2,B40=3,B40=6,B40=9,B40=18,B40=19,B40=20,B40=21),((ABS(Q40)-ABS(Q42*('10-Analisi Sismica'!$S$39/100)/2))*SIGN(Q40)),((ABS(Q40)-ABS(Q42*R40/2))*SIGN(Q40))))," ")</f>
        <v>-53.046094999999994</v>
      </c>
      <c r="U40" s="15">
        <f>'10-Analisi Sismica'!$K$75/100</f>
        <v>0.55000000000000004</v>
      </c>
      <c r="V40" s="15">
        <f>'10-Analisi Sismica'!$H$75/100</f>
        <v>0.04</v>
      </c>
      <c r="W40" s="15">
        <f>'10-Analisi Sismica'!$F$75/100</f>
        <v>0.3</v>
      </c>
      <c r="X40" s="15">
        <f t="shared" si="11"/>
        <v>201.06160942049527</v>
      </c>
      <c r="Y40" s="15">
        <f t="shared" si="12"/>
        <v>266.85133887349957</v>
      </c>
      <c r="Z40" s="353" t="str">
        <f t="shared" si="8"/>
        <v>Verificato</v>
      </c>
      <c r="AA40" s="15">
        <f t="shared" si="9"/>
        <v>2.9534257685790362</v>
      </c>
      <c r="AB40" s="15">
        <f t="shared" si="10"/>
        <v>0.65110461147421916</v>
      </c>
    </row>
    <row r="41" spans="1:28" ht="22" customHeight="1">
      <c r="A41" s="16">
        <v>3</v>
      </c>
      <c r="B41" s="16">
        <v>11</v>
      </c>
      <c r="C41" s="16">
        <v>12</v>
      </c>
      <c r="D41" s="16" t="s">
        <v>715</v>
      </c>
      <c r="E41" s="15">
        <v>-112.655</v>
      </c>
      <c r="F41" s="15">
        <v>-66.010999999999996</v>
      </c>
      <c r="G41" s="15">
        <v>-15.481999999999999</v>
      </c>
      <c r="H41" s="15">
        <v>-0.124</v>
      </c>
      <c r="I41" s="15">
        <v>0.50600000000000001</v>
      </c>
      <c r="J41" s="15">
        <v>0.377</v>
      </c>
      <c r="K41" s="15">
        <f t="shared" si="13"/>
        <v>-15.988</v>
      </c>
      <c r="L41" s="15">
        <f t="shared" si="14"/>
        <v>-0.501</v>
      </c>
      <c r="M41" s="15">
        <f t="shared" si="15"/>
        <v>-16.138300000000001</v>
      </c>
      <c r="N41" s="15">
        <f t="shared" si="16"/>
        <v>-5.2973999999999997</v>
      </c>
      <c r="O41" s="15">
        <f t="shared" si="17"/>
        <v>-16.138300000000001</v>
      </c>
      <c r="P41" s="15">
        <f t="shared" si="18"/>
        <v>-82.149299999999997</v>
      </c>
      <c r="Q41" s="15">
        <f t="shared" si="6"/>
        <v>-49.872699999999995</v>
      </c>
      <c r="R41" s="15">
        <f>'10-Analisi Sismica'!$T$39/100</f>
        <v>0.6</v>
      </c>
      <c r="S41" s="15">
        <f>IF(OR(D41="Msin",D41="Mdes"),IF(OR(A41=1,A41=2,A41=3,A41=4),IF(OR(C41=1,C41=2,C41=3,C41=6,C41=9,C41=18,C41=19,C41=20,C41=21),((ABS(P41)-ABS(P43*R41/2))*SIGN(P41)),((ABS(P41)-ABS(P43*('10-Analisi Sismica'!$S$39/100)/2))*SIGN(P41))),IF(OR(C41=1,C41=2,C41=3,C41=6,C41=9,C41=18,C41=19,C41=20,C41=21),((ABS(P41)-ABS(P43*('10-Analisi Sismica'!$S$39/100)/2))*SIGN(P41)),((ABS(P41)-ABS(P43*R41/2))*SIGN(P41))))," ")</f>
        <v>-68.608244999999997</v>
      </c>
      <c r="T41" s="15">
        <f>IF(OR(D41="Msin",D41="Mdes"),IF(OR(A41=1,A41=2,A41=3,A41=4),IF(OR(C41=1,C41=2,C41=3,C41=6,C41=9,C41=18,C41=19,C41=20,C41=21),((ABS(Q41)-ABS(Q43*R41/2))*SIGN(Q41)),((ABS(Q41)-ABS(Q43*('10-Analisi Sismica'!$S$39/100)/2))*SIGN(Q41))),IF(OR(C41=1,C41=2,C41=3,C41=6,C41=9,C41=18,C41=19,C41=20,C41=21),((ABS(Q41)-ABS(Q43*('10-Analisi Sismica'!$S$39/100)/2))*SIGN(Q41)),((ABS(Q41)-ABS(Q43*R41/2))*SIGN(Q41))))," ")</f>
        <v>-38.540754999999997</v>
      </c>
      <c r="U41" s="15">
        <f>'10-Analisi Sismica'!$K$75/100</f>
        <v>0.55000000000000004</v>
      </c>
      <c r="V41" s="15">
        <f>'10-Analisi Sismica'!$H$75/100</f>
        <v>0.04</v>
      </c>
      <c r="W41" s="15">
        <f>'10-Analisi Sismica'!$F$75/100</f>
        <v>0.3</v>
      </c>
      <c r="X41" s="15">
        <f t="shared" si="11"/>
        <v>201.06160942049527</v>
      </c>
      <c r="Y41" s="15">
        <f t="shared" si="12"/>
        <v>266.85133887349957</v>
      </c>
      <c r="Z41" s="353" t="str">
        <f t="shared" si="8"/>
        <v>Verificato</v>
      </c>
      <c r="AA41" s="15">
        <f t="shared" si="9"/>
        <v>3.819873238925199</v>
      </c>
      <c r="AB41" s="15">
        <f t="shared" si="10"/>
        <v>2.1458178770273535</v>
      </c>
    </row>
    <row r="42" spans="1:28" ht="22" customHeight="1">
      <c r="A42" s="16">
        <v>3</v>
      </c>
      <c r="B42" s="16">
        <v>11</v>
      </c>
      <c r="C42" s="16">
        <v>12</v>
      </c>
      <c r="D42" s="16" t="s">
        <v>716</v>
      </c>
      <c r="E42" s="15">
        <v>124.777</v>
      </c>
      <c r="F42" s="15">
        <v>74.165000000000006</v>
      </c>
      <c r="G42" s="15">
        <v>-7.0640000000000001</v>
      </c>
      <c r="H42" s="15">
        <v>-5.7000000000000002E-2</v>
      </c>
      <c r="I42" s="15">
        <v>0.23100000000000001</v>
      </c>
      <c r="J42" s="15">
        <v>0.17199999999999999</v>
      </c>
      <c r="K42" s="15">
        <f t="shared" si="13"/>
        <v>-7.2949999999999999</v>
      </c>
      <c r="L42" s="15">
        <f t="shared" si="14"/>
        <v>-0.22899999999999998</v>
      </c>
      <c r="M42" s="15">
        <f t="shared" si="15"/>
        <v>-7.3636999999999997</v>
      </c>
      <c r="N42" s="15">
        <f t="shared" si="16"/>
        <v>-2.4175</v>
      </c>
      <c r="O42" s="15">
        <f t="shared" si="17"/>
        <v>-7.3636999999999997</v>
      </c>
      <c r="P42" s="15">
        <f t="shared" si="18"/>
        <v>66.801300000000012</v>
      </c>
      <c r="Q42" s="15">
        <f t="shared" si="6"/>
        <v>81.528700000000001</v>
      </c>
      <c r="R42" s="15">
        <f>'10-Analisi Sismica'!$T$39/100</f>
        <v>0.6</v>
      </c>
      <c r="S42" s="15" t="str">
        <f>IF(OR(D42="Msin",D42="Mdes"),IF(OR(B42=1,B42=2,B42=3,B42=6,B42=9,B42=18,B42=19,B42=20,B42=21),((ABS(P42)-ABS(P44*R42/2))*SIGN(P42)),((ABS(P42)-ABS(P44*('10-Analisi Sismica'!$S$39/100)/2))*SIGN(P42)))," ")</f>
        <v xml:space="preserve"> </v>
      </c>
      <c r="T42" s="15" t="str">
        <f>IF(OR(D42="Msin",D42="Mdes"),IF(OR(B42=1,B42=2,B42=3,B42=6,B42=9,B42=18,B42=19,B42=20,B42=21),((ABS(Q42)-ABS(Q44*R42/2))*SIGN(Q42)),((ABS(Q42)-ABS(Q44*('10-Analisi Sismica'!$S$39/100)/2))*SIGN(Q42)))," ")</f>
        <v xml:space="preserve"> </v>
      </c>
      <c r="U42" s="15">
        <f>'10-Analisi Sismica'!$K$75/100</f>
        <v>0.55000000000000004</v>
      </c>
      <c r="V42" s="15">
        <f>'10-Analisi Sismica'!$H$75/100</f>
        <v>0.04</v>
      </c>
      <c r="W42" s="15">
        <f>'10-Analisi Sismica'!$F$75/100</f>
        <v>0.3</v>
      </c>
      <c r="X42" s="15" t="str">
        <f t="shared" si="11"/>
        <v xml:space="preserve"> </v>
      </c>
      <c r="Y42" s="15" t="str">
        <f t="shared" si="12"/>
        <v xml:space="preserve"> </v>
      </c>
      <c r="Z42" s="353" t="str">
        <f t="shared" si="8"/>
        <v xml:space="preserve"> </v>
      </c>
      <c r="AA42" s="15" t="str">
        <f t="shared" si="9"/>
        <v xml:space="preserve"> </v>
      </c>
      <c r="AB42" s="15" t="str">
        <f t="shared" si="10"/>
        <v xml:space="preserve"> </v>
      </c>
    </row>
    <row r="43" spans="1:28" ht="22" customHeight="1">
      <c r="A43" s="16">
        <v>3</v>
      </c>
      <c r="B43" s="16">
        <v>11</v>
      </c>
      <c r="C43" s="16">
        <v>12</v>
      </c>
      <c r="D43" s="16" t="s">
        <v>717</v>
      </c>
      <c r="E43" s="15">
        <v>-140.44800000000001</v>
      </c>
      <c r="F43" s="15">
        <v>-82.91</v>
      </c>
      <c r="G43" s="15">
        <v>-7.0640000000000001</v>
      </c>
      <c r="H43" s="15">
        <v>-5.7000000000000002E-2</v>
      </c>
      <c r="I43" s="15">
        <v>0.23100000000000001</v>
      </c>
      <c r="J43" s="15">
        <v>0.17199999999999999</v>
      </c>
      <c r="K43" s="15">
        <f t="shared" si="13"/>
        <v>-7.2949999999999999</v>
      </c>
      <c r="L43" s="15">
        <f t="shared" si="14"/>
        <v>-0.22899999999999998</v>
      </c>
      <c r="M43" s="15">
        <f t="shared" si="15"/>
        <v>-7.3636999999999997</v>
      </c>
      <c r="N43" s="15">
        <f t="shared" si="16"/>
        <v>-2.4175</v>
      </c>
      <c r="O43" s="15">
        <f t="shared" si="17"/>
        <v>-7.3636999999999997</v>
      </c>
      <c r="P43" s="15">
        <f t="shared" si="18"/>
        <v>-90.273699999999991</v>
      </c>
      <c r="Q43" s="15">
        <f t="shared" si="6"/>
        <v>-75.546300000000002</v>
      </c>
      <c r="R43" s="15">
        <f>'10-Analisi Sismica'!$T$39/100</f>
        <v>0.6</v>
      </c>
      <c r="S43" s="15" t="str">
        <f>IF(OR(D43="Msin",D43="Mdes"),IF(OR(C43=1,C43=2,C43=3,C43=6,C43=9,C43=18,C43=19,C43=20,C43=21),((ABS(P43)-ABS(P45*R43/2))*SIGN(P43)),((ABS(P43)-ABS(P45*('10-Analisi Sismica'!$S$39/100)/2))*SIGN(P43)))," ")</f>
        <v xml:space="preserve"> </v>
      </c>
      <c r="T43" s="15" t="str">
        <f>IF(OR(D43="Msin",D43="Mdes"),IF(OR(C43=1,C43=2,C43=3,C43=6,C43=9,C43=18,C43=19,C43=20,C43=21),((ABS(Q43)-ABS(Q45*R43/2))*SIGN(Q43)),((ABS(Q43)-ABS(Q45*('10-Analisi Sismica'!$S$39/100)/2))*SIGN(Q43)))," ")</f>
        <v xml:space="preserve"> </v>
      </c>
      <c r="U43" s="15">
        <f>'10-Analisi Sismica'!$K$75/100</f>
        <v>0.55000000000000004</v>
      </c>
      <c r="V43" s="15">
        <f>'10-Analisi Sismica'!$H$75/100</f>
        <v>0.04</v>
      </c>
      <c r="W43" s="15">
        <f>'10-Analisi Sismica'!$F$75/100</f>
        <v>0.3</v>
      </c>
      <c r="X43" s="15" t="str">
        <f t="shared" si="11"/>
        <v xml:space="preserve"> </v>
      </c>
      <c r="Y43" s="15" t="str">
        <f t="shared" si="12"/>
        <v xml:space="preserve"> </v>
      </c>
      <c r="Z43" s="353" t="str">
        <f t="shared" si="8"/>
        <v xml:space="preserve"> </v>
      </c>
      <c r="AA43" s="15" t="str">
        <f t="shared" si="9"/>
        <v xml:space="preserve"> </v>
      </c>
      <c r="AB43" s="15" t="str">
        <f t="shared" si="10"/>
        <v xml:space="preserve"> </v>
      </c>
    </row>
    <row r="44" spans="1:28" ht="22" customHeight="1">
      <c r="A44" s="16">
        <v>3</v>
      </c>
      <c r="B44" s="16">
        <v>12</v>
      </c>
      <c r="C44" s="16">
        <v>13</v>
      </c>
      <c r="D44" s="16" t="s">
        <v>714</v>
      </c>
      <c r="E44" s="15">
        <v>-128.40799999999999</v>
      </c>
      <c r="F44" s="15">
        <v>-75.716999999999999</v>
      </c>
      <c r="G44" s="15">
        <v>14.688000000000001</v>
      </c>
      <c r="H44" s="15">
        <v>0.11</v>
      </c>
      <c r="I44" s="15">
        <v>-0.48</v>
      </c>
      <c r="J44" s="15">
        <v>-0.35799999999999998</v>
      </c>
      <c r="K44" s="15">
        <f t="shared" si="13"/>
        <v>15.168000000000001</v>
      </c>
      <c r="L44" s="15">
        <f t="shared" si="14"/>
        <v>0.46799999999999997</v>
      </c>
      <c r="M44" s="15">
        <f t="shared" si="15"/>
        <v>15.308400000000001</v>
      </c>
      <c r="N44" s="15">
        <f t="shared" si="16"/>
        <v>5.0183999999999997</v>
      </c>
      <c r="O44" s="15">
        <f t="shared" si="17"/>
        <v>15.308400000000001</v>
      </c>
      <c r="P44" s="15">
        <f t="shared" si="18"/>
        <v>-60.4086</v>
      </c>
      <c r="Q44" s="15">
        <f t="shared" si="6"/>
        <v>-91.025400000000005</v>
      </c>
      <c r="R44" s="15">
        <f>'10-Analisi Sismica'!$T$39/100</f>
        <v>0.6</v>
      </c>
      <c r="S44" s="15">
        <f>IF(OR(D44="Msin",D44="Mdes"),IF(OR(A44=1,A44=2,A44=3,A44=4),IF(OR(B44=1,B44=2,B44=3,B44=6,B44=9,B44=18,B44=19,B44=20,B44=21),((ABS(P44)-ABS(P46*R44/2))*SIGN(P44)),((ABS(P44)-ABS(P46*('10-Analisi Sismica'!$S$39/100)/2))*SIGN(P44))),IF(OR(B44=1,B44=2,B44=3,B44=6,B44=9,B44=18,B44=19,B44=20,B44=21),((ABS(P44)-ABS(P46*('10-Analisi Sismica'!$S$39/100)/2))*SIGN(P44)),((ABS(P44)-ABS(P46*R44/2))*SIGN(P44))))," ")</f>
        <v>-48.707729999999998</v>
      </c>
      <c r="T44" s="15">
        <f>IF(OR(D44="Msin",D44="Mdes"),IF(OR(A44=1,A44=2,A44=3,A44=4),IF(OR(B44=1,B44=2,B44=3,B44=6,B44=9,B44=18,B44=19,B44=20,B44=21),((ABS(Q44)-ABS(Q46*R44/2))*SIGN(Q44)),((ABS(Q44)-ABS(Q46*('10-Analisi Sismica'!$S$39/100)/2))*SIGN(Q44))),IF(OR(B44=1,B44=2,B44=3,B44=6,B44=9,B44=18,B44=19,B44=20,B44=21),((ABS(Q44)-ABS(Q46*('10-Analisi Sismica'!$S$39/100)/2))*SIGN(Q44)),((ABS(Q44)-ABS(Q46*R44/2))*SIGN(Q44))))," ")</f>
        <v>-77.633369999999999</v>
      </c>
      <c r="U44" s="15">
        <f>'10-Analisi Sismica'!$K$75/100</f>
        <v>0.55000000000000004</v>
      </c>
      <c r="V44" s="15">
        <f>'10-Analisi Sismica'!$H$75/100</f>
        <v>0.04</v>
      </c>
      <c r="W44" s="15">
        <f>'10-Analisi Sismica'!$F$75/100</f>
        <v>0.3</v>
      </c>
      <c r="X44" s="15">
        <f t="shared" si="11"/>
        <v>201.06160942049527</v>
      </c>
      <c r="Y44" s="15">
        <f t="shared" si="12"/>
        <v>266.85133887349957</v>
      </c>
      <c r="Z44" s="353" t="str">
        <f t="shared" si="8"/>
        <v>Verificato</v>
      </c>
      <c r="AA44" s="15">
        <f t="shared" si="9"/>
        <v>4.322361437908496</v>
      </c>
      <c r="AB44" s="15">
        <f t="shared" si="10"/>
        <v>2.7118803921568624</v>
      </c>
    </row>
    <row r="45" spans="1:28" ht="22" customHeight="1">
      <c r="A45" s="16">
        <v>3</v>
      </c>
      <c r="B45" s="16">
        <v>12</v>
      </c>
      <c r="C45" s="16">
        <v>13</v>
      </c>
      <c r="D45" s="16" t="s">
        <v>715</v>
      </c>
      <c r="E45" s="15">
        <v>-103.699</v>
      </c>
      <c r="F45" s="15">
        <v>-62.723999999999997</v>
      </c>
      <c r="G45" s="15">
        <v>-16.683</v>
      </c>
      <c r="H45" s="15">
        <v>-0.13500000000000001</v>
      </c>
      <c r="I45" s="15">
        <v>0.54500000000000004</v>
      </c>
      <c r="J45" s="15">
        <v>0.40699999999999997</v>
      </c>
      <c r="K45" s="15">
        <f t="shared" si="13"/>
        <v>-17.228000000000002</v>
      </c>
      <c r="L45" s="15">
        <f t="shared" si="14"/>
        <v>-0.54200000000000004</v>
      </c>
      <c r="M45" s="15">
        <f t="shared" si="15"/>
        <v>-17.390600000000003</v>
      </c>
      <c r="N45" s="15">
        <f t="shared" si="16"/>
        <v>-5.7103999999999999</v>
      </c>
      <c r="O45" s="15">
        <f t="shared" si="17"/>
        <v>-17.390600000000003</v>
      </c>
      <c r="P45" s="15">
        <f t="shared" si="18"/>
        <v>-80.114599999999996</v>
      </c>
      <c r="Q45" s="15">
        <f t="shared" si="6"/>
        <v>-45.333399999999997</v>
      </c>
      <c r="R45" s="15">
        <f>'10-Analisi Sismica'!$T$39/100</f>
        <v>0.6</v>
      </c>
      <c r="S45" s="15">
        <f>IF(OR(D45="Msin",D45="Mdes"),IF(OR(A45=1,A45=2,A45=3,A45=4),IF(OR(C45=1,C45=2,C45=3,C45=6,C45=9,C45=18,C45=19,C45=20,C45=21),((ABS(P45)-ABS(P47*R45/2))*SIGN(P45)),((ABS(P45)-ABS(P47*('10-Analisi Sismica'!$S$39/100)/2))*SIGN(P45))),IF(OR(C45=1,C45=2,C45=3,C45=6,C45=9,C45=18,C45=19,C45=20,C45=21),((ABS(P45)-ABS(P47*('10-Analisi Sismica'!$S$39/100)/2))*SIGN(P45)),((ABS(P45)-ABS(P47*R45/2))*SIGN(P45))))," ")</f>
        <v>-67.394570000000002</v>
      </c>
      <c r="T45" s="15">
        <f>IF(OR(D45="Msin",D45="Mdes"),IF(OR(A45=1,A45=2,A45=3,A45=4),IF(OR(C45=1,C45=2,C45=3,C45=6,C45=9,C45=18,C45=19,C45=20,C45=21),((ABS(Q45)-ABS(Q47*R45/2))*SIGN(Q45)),((ABS(Q45)-ABS(Q47*('10-Analisi Sismica'!$S$39/100)/2))*SIGN(Q45))),IF(OR(C45=1,C45=2,C45=3,C45=6,C45=9,C45=18,C45=19,C45=20,C45=21),((ABS(Q45)-ABS(Q47*('10-Analisi Sismica'!$S$39/100)/2))*SIGN(Q45)),((ABS(Q45)-ABS(Q47*R45/2))*SIGN(Q45))))," ")</f>
        <v>-34.30453</v>
      </c>
      <c r="U45" s="15">
        <f>'10-Analisi Sismica'!$K$75/100</f>
        <v>0.55000000000000004</v>
      </c>
      <c r="V45" s="15">
        <f>'10-Analisi Sismica'!$H$75/100</f>
        <v>0.04</v>
      </c>
      <c r="W45" s="15">
        <f>'10-Analisi Sismica'!$F$75/100</f>
        <v>0.3</v>
      </c>
      <c r="X45" s="15">
        <f t="shared" si="11"/>
        <v>201.06160942049527</v>
      </c>
      <c r="Y45" s="15">
        <f t="shared" si="12"/>
        <v>266.85133887349957</v>
      </c>
      <c r="Z45" s="353" t="str">
        <f t="shared" si="8"/>
        <v>Verificato</v>
      </c>
      <c r="AA45" s="15">
        <f t="shared" si="9"/>
        <v>3.7522999515855719</v>
      </c>
      <c r="AB45" s="15">
        <f t="shared" si="10"/>
        <v>1.9099593076736865</v>
      </c>
    </row>
    <row r="46" spans="1:28" ht="22" customHeight="1">
      <c r="A46" s="16">
        <v>3</v>
      </c>
      <c r="B46" s="16">
        <v>12</v>
      </c>
      <c r="C46" s="16">
        <v>13</v>
      </c>
      <c r="D46" s="16" t="s">
        <v>716</v>
      </c>
      <c r="E46" s="15">
        <v>141.285</v>
      </c>
      <c r="F46" s="15">
        <v>83.643000000000001</v>
      </c>
      <c r="G46" s="15">
        <v>-5.4080000000000004</v>
      </c>
      <c r="H46" s="15">
        <v>-4.2000000000000003E-2</v>
      </c>
      <c r="I46" s="15">
        <v>0.17699999999999999</v>
      </c>
      <c r="J46" s="15">
        <v>0.13200000000000001</v>
      </c>
      <c r="K46" s="15">
        <f t="shared" si="13"/>
        <v>-5.585</v>
      </c>
      <c r="L46" s="15">
        <f t="shared" si="14"/>
        <v>-0.17400000000000002</v>
      </c>
      <c r="M46" s="15">
        <f t="shared" si="15"/>
        <v>-5.6372</v>
      </c>
      <c r="N46" s="15">
        <f t="shared" si="16"/>
        <v>-1.8494999999999999</v>
      </c>
      <c r="O46" s="15">
        <f t="shared" si="17"/>
        <v>-5.6372</v>
      </c>
      <c r="P46" s="15">
        <f t="shared" si="18"/>
        <v>78.005799999999994</v>
      </c>
      <c r="Q46" s="15">
        <f t="shared" si="6"/>
        <v>89.280200000000008</v>
      </c>
      <c r="R46" s="15">
        <f>'10-Analisi Sismica'!$T$39/100</f>
        <v>0.6</v>
      </c>
      <c r="S46" s="15" t="str">
        <f>IF(OR(D46="Msin",D46="Mdes"),IF(OR(B46=1,B46=2,B46=3,B46=6,B46=9,B46=18,B46=19,B46=20,B46=21),((ABS(P46)-ABS(P48*R46/2))*SIGN(P46)),((ABS(P46)-ABS(P48*('10-Analisi Sismica'!$S$39/100)/2))*SIGN(P46)))," ")</f>
        <v xml:space="preserve"> </v>
      </c>
      <c r="T46" s="15" t="str">
        <f>IF(OR(D46="Msin",D46="Mdes"),IF(OR(B46=1,B46=2,B46=3,B46=6,B46=9,B46=18,B46=19,B46=20,B46=21),((ABS(Q46)-ABS(Q48*R46/2))*SIGN(Q46)),((ABS(Q46)-ABS(Q48*('10-Analisi Sismica'!$S$39/100)/2))*SIGN(Q46)))," ")</f>
        <v xml:space="preserve"> </v>
      </c>
      <c r="U46" s="15">
        <f>'10-Analisi Sismica'!$K$75/100</f>
        <v>0.55000000000000004</v>
      </c>
      <c r="V46" s="15">
        <f>'10-Analisi Sismica'!$H$75/100</f>
        <v>0.04</v>
      </c>
      <c r="W46" s="15">
        <f>'10-Analisi Sismica'!$F$75/100</f>
        <v>0.3</v>
      </c>
      <c r="X46" s="15" t="str">
        <f t="shared" si="11"/>
        <v xml:space="preserve"> </v>
      </c>
      <c r="Y46" s="15" t="str">
        <f t="shared" si="12"/>
        <v xml:space="preserve"> </v>
      </c>
      <c r="Z46" s="353" t="str">
        <f t="shared" si="8"/>
        <v xml:space="preserve"> </v>
      </c>
      <c r="AA46" s="15" t="str">
        <f t="shared" si="9"/>
        <v xml:space="preserve"> </v>
      </c>
      <c r="AB46" s="15" t="str">
        <f t="shared" si="10"/>
        <v xml:space="preserve"> </v>
      </c>
    </row>
    <row r="47" spans="1:28" ht="22" customHeight="1">
      <c r="A47" s="16">
        <v>3</v>
      </c>
      <c r="B47" s="16">
        <v>12</v>
      </c>
      <c r="C47" s="16">
        <v>13</v>
      </c>
      <c r="D47" s="16" t="s">
        <v>717</v>
      </c>
      <c r="E47" s="15">
        <v>-132.76499999999999</v>
      </c>
      <c r="F47" s="15">
        <v>-79.162999999999997</v>
      </c>
      <c r="G47" s="15">
        <v>-5.4080000000000004</v>
      </c>
      <c r="H47" s="15">
        <v>-4.2000000000000003E-2</v>
      </c>
      <c r="I47" s="15">
        <v>0.17699999999999999</v>
      </c>
      <c r="J47" s="15">
        <v>0.13200000000000001</v>
      </c>
      <c r="K47" s="15">
        <f t="shared" si="13"/>
        <v>-5.585</v>
      </c>
      <c r="L47" s="15">
        <f t="shared" si="14"/>
        <v>-0.17400000000000002</v>
      </c>
      <c r="M47" s="15">
        <f t="shared" si="15"/>
        <v>-5.6372</v>
      </c>
      <c r="N47" s="15">
        <f t="shared" si="16"/>
        <v>-1.8494999999999999</v>
      </c>
      <c r="O47" s="15">
        <f t="shared" si="17"/>
        <v>-5.6372</v>
      </c>
      <c r="P47" s="15">
        <f t="shared" si="18"/>
        <v>-84.80019999999999</v>
      </c>
      <c r="Q47" s="15">
        <f t="shared" si="6"/>
        <v>-73.525800000000004</v>
      </c>
      <c r="R47" s="15">
        <f>'10-Analisi Sismica'!$T$39/100</f>
        <v>0.6</v>
      </c>
      <c r="S47" s="15" t="str">
        <f>IF(OR(D47="Msin",D47="Mdes"),IF(OR(C47=1,C47=2,C47=3,C47=6,C47=9,C47=18,C47=19,C47=20,C47=21),((ABS(P47)-ABS(P49*R47/2))*SIGN(P47)),((ABS(P47)-ABS(P49*('10-Analisi Sismica'!$S$39/100)/2))*SIGN(P47)))," ")</f>
        <v xml:space="preserve"> </v>
      </c>
      <c r="T47" s="15" t="str">
        <f>IF(OR(D47="Msin",D47="Mdes"),IF(OR(C47=1,C47=2,C47=3,C47=6,C47=9,C47=18,C47=19,C47=20,C47=21),((ABS(Q47)-ABS(Q49*R47/2))*SIGN(Q47)),((ABS(Q47)-ABS(Q49*('10-Analisi Sismica'!$S$39/100)/2))*SIGN(Q47)))," ")</f>
        <v xml:space="preserve"> </v>
      </c>
      <c r="U47" s="15">
        <f>'10-Analisi Sismica'!$K$75/100</f>
        <v>0.55000000000000004</v>
      </c>
      <c r="V47" s="15">
        <f>'10-Analisi Sismica'!$H$75/100</f>
        <v>0.04</v>
      </c>
      <c r="W47" s="15">
        <f>'10-Analisi Sismica'!$F$75/100</f>
        <v>0.3</v>
      </c>
      <c r="X47" s="15" t="str">
        <f t="shared" si="11"/>
        <v xml:space="preserve"> </v>
      </c>
      <c r="Y47" s="15" t="str">
        <f t="shared" si="12"/>
        <v xml:space="preserve"> </v>
      </c>
      <c r="Z47" s="353" t="str">
        <f t="shared" si="8"/>
        <v xml:space="preserve"> </v>
      </c>
      <c r="AA47" s="15" t="str">
        <f t="shared" si="9"/>
        <v xml:space="preserve"> </v>
      </c>
      <c r="AB47" s="15" t="str">
        <f t="shared" si="10"/>
        <v xml:space="preserve"> </v>
      </c>
    </row>
    <row r="48" spans="1:28" ht="22" customHeight="1">
      <c r="A48" s="16">
        <v>3</v>
      </c>
      <c r="B48" s="16">
        <v>13</v>
      </c>
      <c r="C48" s="16">
        <v>14</v>
      </c>
      <c r="D48" s="16" t="s">
        <v>714</v>
      </c>
      <c r="E48" s="15">
        <v>-65.316000000000003</v>
      </c>
      <c r="F48" s="15">
        <v>-40.598999999999997</v>
      </c>
      <c r="G48" s="15">
        <v>8.4</v>
      </c>
      <c r="H48" s="15">
        <v>5.6000000000000001E-2</v>
      </c>
      <c r="I48" s="15">
        <v>-0.27200000000000002</v>
      </c>
      <c r="J48" s="15">
        <v>-0.20300000000000001</v>
      </c>
      <c r="K48" s="15">
        <f t="shared" si="13"/>
        <v>8.6720000000000006</v>
      </c>
      <c r="L48" s="15">
        <f t="shared" si="14"/>
        <v>0.25900000000000001</v>
      </c>
      <c r="M48" s="15">
        <f t="shared" si="15"/>
        <v>8.7497000000000007</v>
      </c>
      <c r="N48" s="15">
        <f t="shared" si="16"/>
        <v>2.8605999999999998</v>
      </c>
      <c r="O48" s="15">
        <f t="shared" si="17"/>
        <v>8.7497000000000007</v>
      </c>
      <c r="P48" s="15">
        <f t="shared" si="18"/>
        <v>-31.849299999999996</v>
      </c>
      <c r="Q48" s="15">
        <f t="shared" si="6"/>
        <v>-49.348699999999994</v>
      </c>
      <c r="R48" s="15">
        <f>'10-Analisi Sismica'!$T$39/100</f>
        <v>0.6</v>
      </c>
      <c r="S48" s="15">
        <f>IF(OR(D48="Msin",D48="Mdes"),IF(OR(A48=1,A48=2,A48=3,A48=4),IF(OR(B48=1,B48=2,B48=3,B48=6,B48=9,B48=18,B48=19,B48=20,B48=21),((ABS(P48)-ABS(P50*R48/2))*SIGN(P48)),((ABS(P48)-ABS(P50*('10-Analisi Sismica'!$S$39/100)/2))*SIGN(P48))),IF(OR(B48=1,B48=2,B48=3,B48=6,B48=9,B48=18,B48=19,B48=20,B48=21),((ABS(P48)-ABS(P50*('10-Analisi Sismica'!$S$39/100)/2))*SIGN(P48)),((ABS(P48)-ABS(P50*R48/2))*SIGN(P48))))," ")</f>
        <v>-21.479784999999996</v>
      </c>
      <c r="T48" s="15">
        <f>IF(OR(D48="Msin",D48="Mdes"),IF(OR(A48=1,A48=2,A48=3,A48=4),IF(OR(B48=1,B48=2,B48=3,B48=6,B48=9,B48=18,B48=19,B48=20,B48=21),((ABS(Q48)-ABS(Q50*R48/2))*SIGN(Q48)),((ABS(Q48)-ABS(Q50*('10-Analisi Sismica'!$S$39/100)/2))*SIGN(Q48))),IF(OR(B48=1,B48=2,B48=3,B48=6,B48=9,B48=18,B48=19,B48=20,B48=21),((ABS(Q48)-ABS(Q50*('10-Analisi Sismica'!$S$39/100)/2))*SIGN(Q48)),((ABS(Q48)-ABS(Q50*R48/2))*SIGN(Q48))))," ")</f>
        <v>-37.222414999999991</v>
      </c>
      <c r="U48" s="15">
        <f>'10-Analisi Sismica'!$Z$51/100</f>
        <v>0.21</v>
      </c>
      <c r="V48" s="15">
        <f>'10-Analisi Sismica'!$W$51/100</f>
        <v>0.03</v>
      </c>
      <c r="W48" s="15">
        <f>'10-Analisi Sismica'!$Y$51/100</f>
        <v>0.8</v>
      </c>
      <c r="X48" s="15">
        <f t="shared" si="11"/>
        <v>66.788631503001881</v>
      </c>
      <c r="Y48" s="15">
        <f t="shared" si="12"/>
        <v>88.642659279778385</v>
      </c>
      <c r="Z48" s="353" t="str">
        <f t="shared" si="8"/>
        <v>Verificato</v>
      </c>
      <c r="AA48" s="15">
        <f t="shared" si="9"/>
        <v>5.8718487311385434</v>
      </c>
      <c r="AB48" s="15">
        <f t="shared" si="10"/>
        <v>3.3884434499314118</v>
      </c>
    </row>
    <row r="49" spans="1:28" ht="22" customHeight="1">
      <c r="A49" s="16">
        <v>3</v>
      </c>
      <c r="B49" s="16">
        <v>13</v>
      </c>
      <c r="C49" s="16">
        <v>14</v>
      </c>
      <c r="D49" s="16" t="s">
        <v>715</v>
      </c>
      <c r="E49" s="15">
        <v>-57.002000000000002</v>
      </c>
      <c r="F49" s="15">
        <v>-35.915999999999997</v>
      </c>
      <c r="G49" s="15">
        <v>-8.4659999999999993</v>
      </c>
      <c r="H49" s="15">
        <v>-5.5E-2</v>
      </c>
      <c r="I49" s="15">
        <v>0.27400000000000002</v>
      </c>
      <c r="J49" s="15">
        <v>0.20399999999999999</v>
      </c>
      <c r="K49" s="15">
        <f t="shared" si="13"/>
        <v>-8.7399999999999984</v>
      </c>
      <c r="L49" s="15">
        <f t="shared" si="14"/>
        <v>-0.25900000000000001</v>
      </c>
      <c r="M49" s="15">
        <f t="shared" si="15"/>
        <v>-8.8176999999999985</v>
      </c>
      <c r="N49" s="15">
        <f t="shared" si="16"/>
        <v>-2.8809999999999993</v>
      </c>
      <c r="O49" s="15">
        <f t="shared" si="17"/>
        <v>-8.8176999999999985</v>
      </c>
      <c r="P49" s="15">
        <f t="shared" si="18"/>
        <v>-44.733699999999999</v>
      </c>
      <c r="Q49" s="15">
        <f t="shared" si="6"/>
        <v>-27.098299999999998</v>
      </c>
      <c r="R49" s="15">
        <f>'10-Analisi Sismica'!$T$39/100</f>
        <v>0.6</v>
      </c>
      <c r="S49" s="15">
        <f>IF(OR(D49="Msin",D49="Mdes"),IF(OR(A49=1,A49=2,A49=3,A49=4),IF(OR(C49=1,C49=2,C49=3,C49=6,C49=9,C49=18,C49=19,C49=20,C49=21),((ABS(P49)-ABS(P51*R49/2))*SIGN(P49)),((ABS(P49)-ABS(P51*('10-Analisi Sismica'!$S$39/100)/2))*SIGN(P49))),IF(OR(C49=1,C49=2,C49=3,C49=6,C49=9,C49=18,C49=19,C49=20,C49=21),((ABS(P49)-ABS(P51*('10-Analisi Sismica'!$S$39/100)/2))*SIGN(P49)),((ABS(P49)-ABS(P51*R49/2))*SIGN(P49))))," ")</f>
        <v>-33.075714999999995</v>
      </c>
      <c r="T49" s="15">
        <f>IF(OR(D49="Msin",D49="Mdes"),IF(OR(A49=1,A49=2,A49=3,A49=4),IF(OR(C49=1,C49=2,C49=3,C49=6,C49=9,C49=18,C49=19,C49=20,C49=21),((ABS(Q49)-ABS(Q51*R49/2))*SIGN(Q49)),((ABS(Q49)-ABS(Q51*('10-Analisi Sismica'!$S$39/100)/2))*SIGN(Q49))),IF(OR(C49=1,C49=2,C49=3,C49=6,C49=9,C49=18,C49=19,C49=20,C49=21),((ABS(Q49)-ABS(Q51*('10-Analisi Sismica'!$S$39/100)/2))*SIGN(Q49)),((ABS(Q49)-ABS(Q51*R49/2))*SIGN(Q49))))," ")</f>
        <v>-17.197085000000001</v>
      </c>
      <c r="U49" s="15">
        <f>'10-Analisi Sismica'!$Z$51/100</f>
        <v>0.21</v>
      </c>
      <c r="V49" s="15">
        <f>'10-Analisi Sismica'!$W$51/100</f>
        <v>0.03</v>
      </c>
      <c r="W49" s="15">
        <f>'10-Analisi Sismica'!$Y$51/100</f>
        <v>0.8</v>
      </c>
      <c r="X49" s="15">
        <f t="shared" si="11"/>
        <v>66.788631503001881</v>
      </c>
      <c r="Y49" s="15">
        <f t="shared" si="12"/>
        <v>88.642659279778385</v>
      </c>
      <c r="Z49" s="353" t="str">
        <f t="shared" si="8"/>
        <v>Verificato</v>
      </c>
      <c r="AA49" s="15">
        <f t="shared" si="9"/>
        <v>5.2177053840877905</v>
      </c>
      <c r="AB49" s="15">
        <f t="shared" si="10"/>
        <v>2.7128460562414265</v>
      </c>
    </row>
    <row r="50" spans="1:28" ht="22" customHeight="1">
      <c r="A50" s="16">
        <v>3</v>
      </c>
      <c r="B50" s="16">
        <v>13</v>
      </c>
      <c r="C50" s="16">
        <v>14</v>
      </c>
      <c r="D50" s="16" t="s">
        <v>716</v>
      </c>
      <c r="E50" s="15">
        <v>119.18600000000001</v>
      </c>
      <c r="F50" s="15">
        <v>74.986000000000004</v>
      </c>
      <c r="G50" s="15">
        <v>-5.6219999999999999</v>
      </c>
      <c r="H50" s="15">
        <v>-3.6999999999999998E-2</v>
      </c>
      <c r="I50" s="15">
        <v>0.182</v>
      </c>
      <c r="J50" s="15">
        <v>0.13600000000000001</v>
      </c>
      <c r="K50" s="15">
        <f t="shared" si="13"/>
        <v>-5.8040000000000003</v>
      </c>
      <c r="L50" s="15">
        <f t="shared" si="14"/>
        <v>-0.17300000000000001</v>
      </c>
      <c r="M50" s="15">
        <f t="shared" si="15"/>
        <v>-5.8559000000000001</v>
      </c>
      <c r="N50" s="15">
        <f t="shared" si="16"/>
        <v>-1.9142000000000001</v>
      </c>
      <c r="O50" s="15">
        <f t="shared" si="17"/>
        <v>-5.8559000000000001</v>
      </c>
      <c r="P50" s="15">
        <f t="shared" si="18"/>
        <v>69.130099999999999</v>
      </c>
      <c r="Q50" s="15">
        <f t="shared" si="6"/>
        <v>80.84190000000001</v>
      </c>
      <c r="R50" s="15">
        <f>'10-Analisi Sismica'!$T$39/100</f>
        <v>0.6</v>
      </c>
      <c r="S50" s="15" t="str">
        <f>IF(OR(D50="Msin",D50="Mdes"),IF(OR(B50=1,B50=2,B50=3,B50=6,B50=9,B50=18,B50=19,B50=20,B50=21),((ABS(P50)-ABS(P52*R50/2))*SIGN(P50)),((ABS(P50)-ABS(P52*('10-Analisi Sismica'!$S$39/100)/2))*SIGN(P50)))," ")</f>
        <v xml:space="preserve"> </v>
      </c>
      <c r="T50" s="15" t="str">
        <f>IF(OR(D50="Msin",D50="Mdes"),IF(OR(B50=1,B50=2,B50=3,B50=6,B50=9,B50=18,B50=19,B50=20,B50=21),((ABS(Q50)-ABS(Q52*R50/2))*SIGN(Q50)),((ABS(Q50)-ABS(Q52*('10-Analisi Sismica'!$S$39/100)/2))*SIGN(Q50)))," ")</f>
        <v xml:space="preserve"> </v>
      </c>
      <c r="U50" s="15">
        <f>'10-Analisi Sismica'!$Z$51/100</f>
        <v>0.21</v>
      </c>
      <c r="V50" s="15">
        <f>'10-Analisi Sismica'!$W$51/100</f>
        <v>0.03</v>
      </c>
      <c r="W50" s="15">
        <f>'10-Analisi Sismica'!$Y$51/100</f>
        <v>0.8</v>
      </c>
      <c r="X50" s="15" t="str">
        <f t="shared" si="11"/>
        <v xml:space="preserve"> </v>
      </c>
      <c r="Y50" s="15" t="str">
        <f t="shared" si="12"/>
        <v xml:space="preserve"> </v>
      </c>
      <c r="Z50" s="353" t="str">
        <f t="shared" si="8"/>
        <v xml:space="preserve"> </v>
      </c>
      <c r="AA50" s="15" t="str">
        <f t="shared" si="9"/>
        <v xml:space="preserve"> </v>
      </c>
      <c r="AB50" s="15" t="str">
        <f t="shared" si="10"/>
        <v xml:space="preserve"> </v>
      </c>
    </row>
    <row r="51" spans="1:28" ht="22" customHeight="1">
      <c r="A51" s="16">
        <v>3</v>
      </c>
      <c r="B51" s="16">
        <v>13</v>
      </c>
      <c r="C51" s="16">
        <v>14</v>
      </c>
      <c r="D51" s="16" t="s">
        <v>717</v>
      </c>
      <c r="E51" s="15">
        <v>-113.64400000000001</v>
      </c>
      <c r="F51" s="15">
        <v>-71.864000000000004</v>
      </c>
      <c r="G51" s="15">
        <v>-5.6219999999999999</v>
      </c>
      <c r="H51" s="15">
        <v>-3.6999999999999998E-2</v>
      </c>
      <c r="I51" s="15">
        <v>0.182</v>
      </c>
      <c r="J51" s="15">
        <v>0.13600000000000001</v>
      </c>
      <c r="K51" s="15">
        <f t="shared" si="13"/>
        <v>-5.8040000000000003</v>
      </c>
      <c r="L51" s="15">
        <f t="shared" si="14"/>
        <v>-0.17300000000000001</v>
      </c>
      <c r="M51" s="15">
        <f t="shared" si="15"/>
        <v>-5.8559000000000001</v>
      </c>
      <c r="N51" s="15">
        <f t="shared" si="16"/>
        <v>-1.9142000000000001</v>
      </c>
      <c r="O51" s="15">
        <f t="shared" si="17"/>
        <v>-5.8559000000000001</v>
      </c>
      <c r="P51" s="15">
        <f t="shared" si="18"/>
        <v>-77.71990000000001</v>
      </c>
      <c r="Q51" s="15">
        <f t="shared" si="6"/>
        <v>-66.008099999999999</v>
      </c>
      <c r="R51" s="15">
        <f>'10-Analisi Sismica'!$T$39/100</f>
        <v>0.6</v>
      </c>
      <c r="S51" s="15" t="str">
        <f>IF(OR(D51="Msin",D51="Mdes"),IF(OR(C51=1,C51=2,C51=3,C51=6,C51=9,C51=18,C51=19,C51=20,C51=21),((ABS(P51)-ABS(P53*R51/2))*SIGN(P51)),((ABS(P51)-ABS(P53*('10-Analisi Sismica'!$S$39/100)/2))*SIGN(P51)))," ")</f>
        <v xml:space="preserve"> </v>
      </c>
      <c r="T51" s="15" t="str">
        <f>IF(OR(D51="Msin",D51="Mdes"),IF(OR(C51=1,C51=2,C51=3,C51=6,C51=9,C51=18,C51=19,C51=20,C51=21),((ABS(Q51)-ABS(Q53*R51/2))*SIGN(Q51)),((ABS(Q51)-ABS(Q53*('10-Analisi Sismica'!$S$39/100)/2))*SIGN(Q51)))," ")</f>
        <v xml:space="preserve"> </v>
      </c>
      <c r="U51" s="15">
        <f>'10-Analisi Sismica'!$Z$51/100</f>
        <v>0.21</v>
      </c>
      <c r="V51" s="15">
        <f>'10-Analisi Sismica'!$W$51/100</f>
        <v>0.03</v>
      </c>
      <c r="W51" s="15">
        <f>'10-Analisi Sismica'!$Y$51/100</f>
        <v>0.8</v>
      </c>
      <c r="X51" s="15" t="str">
        <f t="shared" si="11"/>
        <v xml:space="preserve"> </v>
      </c>
      <c r="Y51" s="15" t="str">
        <f t="shared" si="12"/>
        <v xml:space="preserve"> </v>
      </c>
      <c r="Z51" s="353" t="str">
        <f t="shared" si="8"/>
        <v xml:space="preserve"> </v>
      </c>
      <c r="AA51" s="15" t="str">
        <f t="shared" si="9"/>
        <v xml:space="preserve"> </v>
      </c>
      <c r="AB51" s="15" t="str">
        <f t="shared" si="10"/>
        <v xml:space="preserve"> </v>
      </c>
    </row>
    <row r="52" spans="1:28" ht="22" customHeight="1">
      <c r="A52" s="16">
        <v>3</v>
      </c>
      <c r="B52" s="16">
        <v>14</v>
      </c>
      <c r="C52" s="16">
        <v>15</v>
      </c>
      <c r="D52" s="16" t="s">
        <v>714</v>
      </c>
      <c r="E52" s="15">
        <v>-53.295999999999999</v>
      </c>
      <c r="F52" s="15">
        <v>-32.801000000000002</v>
      </c>
      <c r="G52" s="15">
        <v>16.905000000000001</v>
      </c>
      <c r="H52" s="15">
        <v>0.14699999999999999</v>
      </c>
      <c r="I52" s="15">
        <v>-0.55200000000000005</v>
      </c>
      <c r="J52" s="15">
        <v>-0.41199999999999998</v>
      </c>
      <c r="K52" s="15">
        <f t="shared" si="13"/>
        <v>17.457000000000001</v>
      </c>
      <c r="L52" s="15">
        <f t="shared" si="14"/>
        <v>0.55899999999999994</v>
      </c>
      <c r="M52" s="15">
        <f t="shared" si="15"/>
        <v>17.624700000000001</v>
      </c>
      <c r="N52" s="15">
        <f t="shared" si="16"/>
        <v>5.7961</v>
      </c>
      <c r="O52" s="15">
        <f t="shared" si="17"/>
        <v>17.624700000000001</v>
      </c>
      <c r="P52" s="15">
        <f t="shared" si="18"/>
        <v>-15.176300000000001</v>
      </c>
      <c r="Q52" s="15">
        <f t="shared" si="6"/>
        <v>-50.425700000000006</v>
      </c>
      <c r="R52" s="15">
        <f>'10-Analisi Sismica'!$T$39/100</f>
        <v>0.6</v>
      </c>
      <c r="S52" s="15">
        <f>IF(OR(D52="Msin",D52="Mdes"),IF(OR(A52=1,A52=2,A52=3,A52=4),IF(OR(B52=1,B52=2,B52=3,B52=6,B52=9,B52=18,B52=19,B52=20,B52=21),((ABS(P52)-ABS(P54*R52/2))*SIGN(P52)),((ABS(P52)-ABS(P54*('10-Analisi Sismica'!$S$39/100)/2))*SIGN(P52))),IF(OR(B52=1,B52=2,B52=3,B52=6,B52=9,B52=18,B52=19,B52=20,B52=21),((ABS(P52)-ABS(P54*('10-Analisi Sismica'!$S$39/100)/2))*SIGN(P52)),((ABS(P52)-ABS(P54*R52/2))*SIGN(P52))))," ")</f>
        <v>-8.4389900000000004</v>
      </c>
      <c r="T52" s="15">
        <f>IF(OR(D52="Msin",D52="Mdes"),IF(OR(A52=1,A52=2,A52=3,A52=4),IF(OR(B52=1,B52=2,B52=3,B52=6,B52=9,B52=18,B52=19,B52=20,B52=21),((ABS(Q52)-ABS(Q54*R52/2))*SIGN(Q52)),((ABS(Q52)-ABS(Q54*('10-Analisi Sismica'!$S$39/100)/2))*SIGN(Q52))),IF(OR(B52=1,B52=2,B52=3,B52=6,B52=9,B52=18,B52=19,B52=20,B52=21),((ABS(Q52)-ABS(Q54*('10-Analisi Sismica'!$S$39/100)/2))*SIGN(Q52)),((ABS(Q52)-ABS(Q54*R52/2))*SIGN(Q52))))," ")</f>
        <v>-41.29601000000001</v>
      </c>
      <c r="U52" s="15">
        <f>'10-Analisi Sismica'!$K$75/100</f>
        <v>0.55000000000000004</v>
      </c>
      <c r="V52" s="15">
        <f>'10-Analisi Sismica'!$H$75/100</f>
        <v>0.04</v>
      </c>
      <c r="W52" s="15">
        <f>'10-Analisi Sismica'!$F$75/100</f>
        <v>0.3</v>
      </c>
      <c r="X52" s="15">
        <f t="shared" si="11"/>
        <v>201.06160942049527</v>
      </c>
      <c r="Y52" s="15">
        <f t="shared" si="12"/>
        <v>266.85133887349957</v>
      </c>
      <c r="Z52" s="353" t="str">
        <f t="shared" si="8"/>
        <v>Verificato</v>
      </c>
      <c r="AA52" s="15">
        <f t="shared" si="9"/>
        <v>2.2992210844831762</v>
      </c>
      <c r="AB52" s="15">
        <f t="shared" si="10"/>
        <v>0.4698541999515855</v>
      </c>
    </row>
    <row r="53" spans="1:28" ht="22" customHeight="1">
      <c r="A53" s="16">
        <v>3</v>
      </c>
      <c r="B53" s="16">
        <v>14</v>
      </c>
      <c r="C53" s="16">
        <v>15</v>
      </c>
      <c r="D53" s="16" t="s">
        <v>715</v>
      </c>
      <c r="E53" s="15">
        <v>-76.369</v>
      </c>
      <c r="F53" s="15">
        <v>-45.802999999999997</v>
      </c>
      <c r="G53" s="15">
        <v>-13.691000000000001</v>
      </c>
      <c r="H53" s="15">
        <v>-0.115</v>
      </c>
      <c r="I53" s="15">
        <v>0.44700000000000001</v>
      </c>
      <c r="J53" s="15">
        <v>0.33400000000000002</v>
      </c>
      <c r="K53" s="15">
        <f t="shared" si="13"/>
        <v>-14.138</v>
      </c>
      <c r="L53" s="15">
        <f t="shared" si="14"/>
        <v>-0.44900000000000001</v>
      </c>
      <c r="M53" s="15">
        <f t="shared" si="15"/>
        <v>-14.2727</v>
      </c>
      <c r="N53" s="15">
        <f t="shared" si="16"/>
        <v>-4.6903999999999995</v>
      </c>
      <c r="O53" s="15">
        <f t="shared" si="17"/>
        <v>-14.2727</v>
      </c>
      <c r="P53" s="15">
        <f t="shared" si="18"/>
        <v>-60.075699999999998</v>
      </c>
      <c r="Q53" s="15">
        <f t="shared" si="6"/>
        <v>-31.530299999999997</v>
      </c>
      <c r="R53" s="15">
        <f>'10-Analisi Sismica'!$T$39/100</f>
        <v>0.6</v>
      </c>
      <c r="S53" s="15">
        <f>IF(OR(D53="Msin",D53="Mdes"),IF(OR(A53=1,A53=2,A53=3,A53=4),IF(OR(C53=1,C53=2,C53=3,C53=6,C53=9,C53=18,C53=19,C53=20,C53=21),((ABS(P53)-ABS(P55*R53/2))*SIGN(P53)),((ABS(P53)-ABS(P55*('10-Analisi Sismica'!$S$39/100)/2))*SIGN(P53))),IF(OR(C53=1,C53=2,C53=3,C53=6,C53=9,C53=18,C53=19,C53=20,C53=21),((ABS(P53)-ABS(P55*('10-Analisi Sismica'!$S$39/100)/2))*SIGN(P53)),((ABS(P53)-ABS(P55*R53/2))*SIGN(P53))))," ")</f>
        <v>-49.97101</v>
      </c>
      <c r="T53" s="15">
        <f>IF(OR(D53="Msin",D53="Mdes"),IF(OR(A53=1,A53=2,A53=3,A53=4),IF(OR(C53=1,C53=2,C53=3,C53=6,C53=9,C53=18,C53=19,C53=20,C53=21),((ABS(Q53)-ABS(Q55*R53/2))*SIGN(Q53)),((ABS(Q53)-ABS(Q55*('10-Analisi Sismica'!$S$39/100)/2))*SIGN(Q53))),IF(OR(C53=1,C53=2,C53=3,C53=6,C53=9,C53=18,C53=19,C53=20,C53=21),((ABS(Q53)-ABS(Q55*('10-Analisi Sismica'!$S$39/100)/2))*SIGN(Q53)),((ABS(Q53)-ABS(Q55*R53/2))*SIGN(Q53))))," ")</f>
        <v>-23.817989999999998</v>
      </c>
      <c r="U53" s="15">
        <f>'10-Analisi Sismica'!$K$75/100</f>
        <v>0.55000000000000004</v>
      </c>
      <c r="V53" s="15">
        <f>'10-Analisi Sismica'!$H$75/100</f>
        <v>0.04</v>
      </c>
      <c r="W53" s="15">
        <f>'10-Analisi Sismica'!$F$75/100</f>
        <v>0.3</v>
      </c>
      <c r="X53" s="15">
        <f t="shared" si="11"/>
        <v>201.06160942049527</v>
      </c>
      <c r="Y53" s="15">
        <f t="shared" si="12"/>
        <v>266.85133887349957</v>
      </c>
      <c r="Z53" s="353" t="str">
        <f t="shared" si="8"/>
        <v>Verificato</v>
      </c>
      <c r="AA53" s="15">
        <f t="shared" si="9"/>
        <v>2.7822155168240132</v>
      </c>
      <c r="AB53" s="15">
        <f t="shared" si="10"/>
        <v>1.3261045025417573</v>
      </c>
    </row>
    <row r="54" spans="1:28" ht="22" customHeight="1">
      <c r="A54" s="16">
        <v>3</v>
      </c>
      <c r="B54" s="16">
        <v>14</v>
      </c>
      <c r="C54" s="16">
        <v>15</v>
      </c>
      <c r="D54" s="16" t="s">
        <v>716</v>
      </c>
      <c r="E54" s="15">
        <v>88.731999999999999</v>
      </c>
      <c r="F54" s="15">
        <v>52.89</v>
      </c>
      <c r="G54" s="15">
        <v>-7.649</v>
      </c>
      <c r="H54" s="15">
        <v>-6.6000000000000003E-2</v>
      </c>
      <c r="I54" s="15">
        <v>0.25</v>
      </c>
      <c r="J54" s="15">
        <v>0.186</v>
      </c>
      <c r="K54" s="15">
        <f t="shared" si="13"/>
        <v>-7.899</v>
      </c>
      <c r="L54" s="15">
        <f t="shared" si="14"/>
        <v>-0.252</v>
      </c>
      <c r="M54" s="15">
        <f t="shared" si="15"/>
        <v>-7.9745999999999997</v>
      </c>
      <c r="N54" s="15">
        <f t="shared" si="16"/>
        <v>-2.6216999999999997</v>
      </c>
      <c r="O54" s="15">
        <f t="shared" si="17"/>
        <v>-7.9745999999999997</v>
      </c>
      <c r="P54" s="15">
        <f t="shared" si="18"/>
        <v>44.915399999999998</v>
      </c>
      <c r="Q54" s="15">
        <f t="shared" si="6"/>
        <v>60.864600000000003</v>
      </c>
      <c r="R54" s="15">
        <f>'10-Analisi Sismica'!$T$39/100</f>
        <v>0.6</v>
      </c>
      <c r="S54" s="15" t="str">
        <f>IF(OR(D54="Msin",D54="Mdes"),IF(OR(B54=1,B54=2,B54=3,B54=6,B54=9,B54=18,B54=19,B54=20,B54=21),((ABS(P54)-ABS(P56*R54/2))*SIGN(P54)),((ABS(P54)-ABS(P56*('10-Analisi Sismica'!$S$39/100)/2))*SIGN(P54)))," ")</f>
        <v xml:space="preserve"> </v>
      </c>
      <c r="T54" s="15" t="str">
        <f>IF(OR(D54="Msin",D54="Mdes"),IF(OR(B54=1,B54=2,B54=3,B54=6,B54=9,B54=18,B54=19,B54=20,B54=21),((ABS(Q54)-ABS(Q56*R54/2))*SIGN(Q54)),((ABS(Q54)-ABS(Q56*('10-Analisi Sismica'!$S$39/100)/2))*SIGN(Q54)))," ")</f>
        <v xml:space="preserve"> </v>
      </c>
      <c r="U54" s="15">
        <f>'10-Analisi Sismica'!$K$75/100</f>
        <v>0.55000000000000004</v>
      </c>
      <c r="V54" s="15">
        <f>'10-Analisi Sismica'!$H$75/100</f>
        <v>0.04</v>
      </c>
      <c r="W54" s="15">
        <f>'10-Analisi Sismica'!$F$75/100</f>
        <v>0.3</v>
      </c>
      <c r="X54" s="15" t="str">
        <f t="shared" si="11"/>
        <v xml:space="preserve"> </v>
      </c>
      <c r="Y54" s="15" t="str">
        <f t="shared" si="12"/>
        <v xml:space="preserve"> </v>
      </c>
      <c r="Z54" s="353" t="str">
        <f t="shared" si="8"/>
        <v xml:space="preserve"> </v>
      </c>
      <c r="AA54" s="15" t="str">
        <f t="shared" si="9"/>
        <v xml:space="preserve"> </v>
      </c>
      <c r="AB54" s="15" t="str">
        <f t="shared" si="10"/>
        <v xml:space="preserve"> </v>
      </c>
    </row>
    <row r="55" spans="1:28" ht="22" customHeight="1">
      <c r="A55" s="16">
        <v>3</v>
      </c>
      <c r="B55" s="16">
        <v>14</v>
      </c>
      <c r="C55" s="16">
        <v>15</v>
      </c>
      <c r="D55" s="16" t="s">
        <v>717</v>
      </c>
      <c r="E55" s="15">
        <v>-100.268</v>
      </c>
      <c r="F55" s="15">
        <v>-59.39</v>
      </c>
      <c r="G55" s="15">
        <v>-7.649</v>
      </c>
      <c r="H55" s="15">
        <v>-6.6000000000000003E-2</v>
      </c>
      <c r="I55" s="15">
        <v>0.25</v>
      </c>
      <c r="J55" s="15">
        <v>0.186</v>
      </c>
      <c r="K55" s="15">
        <f t="shared" si="13"/>
        <v>-7.899</v>
      </c>
      <c r="L55" s="15">
        <f t="shared" si="14"/>
        <v>-0.252</v>
      </c>
      <c r="M55" s="15">
        <f t="shared" si="15"/>
        <v>-7.9745999999999997</v>
      </c>
      <c r="N55" s="15">
        <f t="shared" si="16"/>
        <v>-2.6216999999999997</v>
      </c>
      <c r="O55" s="15">
        <f t="shared" si="17"/>
        <v>-7.9745999999999997</v>
      </c>
      <c r="P55" s="15">
        <f t="shared" si="18"/>
        <v>-67.364599999999996</v>
      </c>
      <c r="Q55" s="15">
        <f t="shared" si="6"/>
        <v>-51.415399999999998</v>
      </c>
      <c r="R55" s="15">
        <f>'10-Analisi Sismica'!$T$39/100</f>
        <v>0.6</v>
      </c>
      <c r="S55" s="15" t="str">
        <f>IF(OR(D55="Msin",D55="Mdes"),IF(OR(C55=1,C55=2,C55=3,C55=6,C55=9,C55=18,C55=19,C55=20,C55=21),((ABS(P55)-ABS(P57*R55/2))*SIGN(P55)),((ABS(P55)-ABS(P57*('10-Analisi Sismica'!$S$39/100)/2))*SIGN(P55)))," ")</f>
        <v xml:space="preserve"> </v>
      </c>
      <c r="T55" s="15" t="str">
        <f>IF(OR(D55="Msin",D55="Mdes"),IF(OR(C55=1,C55=2,C55=3,C55=6,C55=9,C55=18,C55=19,C55=20,C55=21),((ABS(Q55)-ABS(Q57*R55/2))*SIGN(Q55)),((ABS(Q55)-ABS(Q57*('10-Analisi Sismica'!$S$39/100)/2))*SIGN(Q55)))," ")</f>
        <v xml:space="preserve"> </v>
      </c>
      <c r="U55" s="15">
        <f>'10-Analisi Sismica'!$K$75/100</f>
        <v>0.55000000000000004</v>
      </c>
      <c r="V55" s="15">
        <f>'10-Analisi Sismica'!$H$75/100</f>
        <v>0.04</v>
      </c>
      <c r="W55" s="15">
        <f>'10-Analisi Sismica'!$F$75/100</f>
        <v>0.3</v>
      </c>
      <c r="X55" s="15" t="str">
        <f t="shared" si="11"/>
        <v xml:space="preserve"> </v>
      </c>
      <c r="Y55" s="15" t="str">
        <f t="shared" si="12"/>
        <v xml:space="preserve"> </v>
      </c>
      <c r="Z55" s="353" t="str">
        <f t="shared" si="8"/>
        <v xml:space="preserve"> </v>
      </c>
      <c r="AA55" s="15" t="str">
        <f t="shared" si="9"/>
        <v xml:space="preserve"> </v>
      </c>
      <c r="AB55" s="15" t="str">
        <f t="shared" si="10"/>
        <v xml:space="preserve"> </v>
      </c>
    </row>
    <row r="56" spans="1:28" ht="22" customHeight="1">
      <c r="A56" s="16">
        <v>3</v>
      </c>
      <c r="B56" s="16">
        <v>15</v>
      </c>
      <c r="C56" s="16">
        <v>16</v>
      </c>
      <c r="D56" s="16" t="s">
        <v>714</v>
      </c>
      <c r="E56" s="15">
        <v>-74.552999999999997</v>
      </c>
      <c r="F56" s="15">
        <v>-45.296999999999997</v>
      </c>
      <c r="G56" s="15">
        <v>16.739000000000001</v>
      </c>
      <c r="H56" s="15">
        <v>0.124</v>
      </c>
      <c r="I56" s="15">
        <v>-0.54600000000000004</v>
      </c>
      <c r="J56" s="15">
        <v>-0.40699999999999997</v>
      </c>
      <c r="K56" s="15">
        <f t="shared" si="13"/>
        <v>17.285</v>
      </c>
      <c r="L56" s="15">
        <f t="shared" si="14"/>
        <v>0.53099999999999992</v>
      </c>
      <c r="M56" s="15">
        <f t="shared" si="15"/>
        <v>17.444299999999998</v>
      </c>
      <c r="N56" s="15">
        <f t="shared" si="16"/>
        <v>5.7164999999999999</v>
      </c>
      <c r="O56" s="15">
        <f t="shared" si="17"/>
        <v>17.444299999999998</v>
      </c>
      <c r="P56" s="15">
        <f t="shared" si="18"/>
        <v>-27.852699999999999</v>
      </c>
      <c r="Q56" s="15">
        <f t="shared" si="6"/>
        <v>-62.741299999999995</v>
      </c>
      <c r="R56" s="15">
        <f>'10-Analisi Sismica'!$T$39/100</f>
        <v>0.6</v>
      </c>
      <c r="S56" s="15">
        <f>IF(OR(D56="Msin",D56="Mdes"),IF(OR(A56=1,A56=2,A56=3,A56=4),IF(OR(B56=1,B56=2,B56=3,B56=6,B56=9,B56=18,B56=19,B56=20,B56=21),((ABS(P56)-ABS(P58*R56/2))*SIGN(P56)),((ABS(P56)-ABS(P58*('10-Analisi Sismica'!$S$39/100)/2))*SIGN(P56))),IF(OR(B56=1,B56=2,B56=3,B56=6,B56=9,B56=18,B56=19,B56=20,B56=21),((ABS(P56)-ABS(P58*('10-Analisi Sismica'!$S$39/100)/2))*SIGN(P56)),((ABS(P56)-ABS(P58*R56/2))*SIGN(P56))))," ")</f>
        <v>-20.854765</v>
      </c>
      <c r="T56" s="15">
        <f>IF(OR(D56="Msin",D56="Mdes"),IF(OR(A56=1,A56=2,A56=3,A56=4),IF(OR(B56=1,B56=2,B56=3,B56=6,B56=9,B56=18,B56=19,B56=20,B56=21),((ABS(Q56)-ABS(Q58*R56/2))*SIGN(Q56)),((ABS(Q56)-ABS(Q58*('10-Analisi Sismica'!$S$39/100)/2))*SIGN(Q56))),IF(OR(B56=1,B56=2,B56=3,B56=6,B56=9,B56=18,B56=19,B56=20,B56=21),((ABS(Q56)-ABS(Q58*('10-Analisi Sismica'!$S$39/100)/2))*SIGN(Q56)),((ABS(Q56)-ABS(Q58*R56/2))*SIGN(Q56))))," ")</f>
        <v>-53.438434999999998</v>
      </c>
      <c r="U56" s="15">
        <f>'10-Analisi Sismica'!$K$75/100</f>
        <v>0.55000000000000004</v>
      </c>
      <c r="V56" s="15">
        <f>'10-Analisi Sismica'!$H$75/100</f>
        <v>0.04</v>
      </c>
      <c r="W56" s="15">
        <f>'10-Analisi Sismica'!$F$75/100</f>
        <v>0.3</v>
      </c>
      <c r="X56" s="15">
        <f t="shared" si="11"/>
        <v>201.06160942049527</v>
      </c>
      <c r="Y56" s="15">
        <f t="shared" si="12"/>
        <v>266.85133887349957</v>
      </c>
      <c r="Z56" s="353" t="str">
        <f t="shared" si="8"/>
        <v>Verificato</v>
      </c>
      <c r="AA56" s="15">
        <f t="shared" si="9"/>
        <v>2.9752699225369157</v>
      </c>
      <c r="AB56" s="15">
        <f t="shared" si="10"/>
        <v>1.161122234325829</v>
      </c>
    </row>
    <row r="57" spans="1:28" ht="22" customHeight="1">
      <c r="A57" s="16">
        <v>3</v>
      </c>
      <c r="B57" s="16">
        <v>15</v>
      </c>
      <c r="C57" s="16">
        <v>16</v>
      </c>
      <c r="D57" s="16" t="s">
        <v>715</v>
      </c>
      <c r="E57" s="15">
        <v>-39.088999999999999</v>
      </c>
      <c r="F57" s="15">
        <v>-24.361000000000001</v>
      </c>
      <c r="G57" s="15">
        <v>-21.594000000000001</v>
      </c>
      <c r="H57" s="15">
        <v>-0.17</v>
      </c>
      <c r="I57" s="15">
        <v>0.70499999999999996</v>
      </c>
      <c r="J57" s="15">
        <v>0.52600000000000002</v>
      </c>
      <c r="K57" s="15">
        <f t="shared" si="13"/>
        <v>-22.298999999999999</v>
      </c>
      <c r="L57" s="15">
        <f t="shared" si="14"/>
        <v>-0.69600000000000006</v>
      </c>
      <c r="M57" s="15">
        <f t="shared" si="15"/>
        <v>-22.5078</v>
      </c>
      <c r="N57" s="15">
        <f t="shared" si="16"/>
        <v>-7.385699999999999</v>
      </c>
      <c r="O57" s="15">
        <f t="shared" si="17"/>
        <v>-22.5078</v>
      </c>
      <c r="P57" s="15">
        <f t="shared" si="18"/>
        <v>-46.8688</v>
      </c>
      <c r="Q57" s="15">
        <f t="shared" si="6"/>
        <v>-1.8532000000000011</v>
      </c>
      <c r="R57" s="15">
        <f>'10-Analisi Sismica'!$T$39/100</f>
        <v>0.6</v>
      </c>
      <c r="S57" s="15">
        <f>IF(OR(D57="Msin",D57="Mdes"),IF(OR(A57=1,A57=2,A57=3,A57=4),IF(OR(C57=1,C57=2,C57=3,C57=6,C57=9,C57=18,C57=19,C57=20,C57=21),((ABS(P57)-ABS(P59*R57/2))*SIGN(P57)),((ABS(P57)-ABS(P59*('10-Analisi Sismica'!$S$39/100)/2))*SIGN(P57))),IF(OR(C57=1,C57=2,C57=3,C57=6,C57=9,C57=18,C57=19,C57=20,C57=21),((ABS(P57)-ABS(P59*('10-Analisi Sismica'!$S$39/100)/2))*SIGN(P57)),((ABS(P57)-ABS(P59*R57/2))*SIGN(P57))))," ")</f>
        <v>-38.773735000000002</v>
      </c>
      <c r="T57" s="15">
        <f>IF(OR(D57="Msin",D57="Mdes"),IF(OR(A57=1,A57=2,A57=3,A57=4),IF(OR(C57=1,C57=2,C57=3,C57=6,C57=9,C57=18,C57=19,C57=20,C57=21),((ABS(Q57)-ABS(Q59*R57/2))*SIGN(Q57)),((ABS(Q57)-ABS(Q59*('10-Analisi Sismica'!$S$39/100)/2))*SIGN(Q57))),IF(OR(C57=1,C57=2,C57=3,C57=6,C57=9,C57=18,C57=19,C57=20,C57=21),((ABS(Q57)-ABS(Q59*('10-Analisi Sismica'!$S$39/100)/2))*SIGN(Q57)),((ABS(Q57)-ABS(Q59*R57/2))*SIGN(Q57))))," ")</f>
        <v>3.9369349999999983</v>
      </c>
      <c r="U57" s="15">
        <f>'10-Analisi Sismica'!$K$75/100</f>
        <v>0.55000000000000004</v>
      </c>
      <c r="V57" s="15">
        <f>'10-Analisi Sismica'!$H$75/100</f>
        <v>0.04</v>
      </c>
      <c r="W57" s="15">
        <f>'10-Analisi Sismica'!$F$75/100</f>
        <v>0.3</v>
      </c>
      <c r="X57" s="15">
        <f t="shared" si="11"/>
        <v>201.06160942049527</v>
      </c>
      <c r="Y57" s="15">
        <f t="shared" si="12"/>
        <v>266.85133887349957</v>
      </c>
      <c r="Z57" s="353" t="str">
        <f t="shared" si="8"/>
        <v>Verificato</v>
      </c>
      <c r="AA57" s="15">
        <f t="shared" si="9"/>
        <v>2.1587894093439846</v>
      </c>
      <c r="AB57" s="15">
        <f t="shared" si="10"/>
        <v>0.21919512224642931</v>
      </c>
    </row>
    <row r="58" spans="1:28" ht="22" customHeight="1">
      <c r="A58" s="16">
        <v>3</v>
      </c>
      <c r="B58" s="16">
        <v>15</v>
      </c>
      <c r="C58" s="16">
        <v>16</v>
      </c>
      <c r="D58" s="16" t="s">
        <v>716</v>
      </c>
      <c r="E58" s="15">
        <v>88.408000000000001</v>
      </c>
      <c r="F58" s="15">
        <v>54.335999999999999</v>
      </c>
      <c r="G58" s="15">
        <v>-7.3710000000000004</v>
      </c>
      <c r="H58" s="15">
        <v>-5.7000000000000002E-2</v>
      </c>
      <c r="I58" s="15">
        <v>0.24099999999999999</v>
      </c>
      <c r="J58" s="15">
        <v>0.18</v>
      </c>
      <c r="K58" s="15">
        <f t="shared" si="13"/>
        <v>-7.6120000000000001</v>
      </c>
      <c r="L58" s="15">
        <f t="shared" si="14"/>
        <v>-0.23699999999999999</v>
      </c>
      <c r="M58" s="15">
        <f t="shared" si="15"/>
        <v>-7.6831000000000005</v>
      </c>
      <c r="N58" s="15">
        <f t="shared" si="16"/>
        <v>-2.5206</v>
      </c>
      <c r="O58" s="15">
        <f t="shared" si="17"/>
        <v>-7.6831000000000005</v>
      </c>
      <c r="P58" s="15">
        <f t="shared" si="18"/>
        <v>46.652899999999995</v>
      </c>
      <c r="Q58" s="15">
        <f t="shared" si="6"/>
        <v>62.019100000000002</v>
      </c>
      <c r="R58" s="15">
        <f>'10-Analisi Sismica'!$T$39/100</f>
        <v>0.6</v>
      </c>
      <c r="S58" s="15" t="str">
        <f>IF(OR(D58="Msin",D58="Mdes"),IF(OR(B58=1,B58=2,B58=3,B58=6,B58=9,B58=18,B58=19,B58=20,B58=21),((ABS(P58)-ABS(P60*R58/2))*SIGN(P58)),((ABS(P58)-ABS(P60*('10-Analisi Sismica'!$S$39/100)/2))*SIGN(P58)))," ")</f>
        <v xml:space="preserve"> </v>
      </c>
      <c r="T58" s="15" t="str">
        <f>IF(OR(D58="Msin",D58="Mdes"),IF(OR(B58=1,B58=2,B58=3,B58=6,B58=9,B58=18,B58=19,B58=20,B58=21),((ABS(Q58)-ABS(Q60*R58/2))*SIGN(Q58)),((ABS(Q58)-ABS(Q60*('10-Analisi Sismica'!$S$39/100)/2))*SIGN(Q58)))," ")</f>
        <v xml:space="preserve"> </v>
      </c>
      <c r="U58" s="15">
        <f>'10-Analisi Sismica'!$K$75/100</f>
        <v>0.55000000000000004</v>
      </c>
      <c r="V58" s="15">
        <f>'10-Analisi Sismica'!$H$75/100</f>
        <v>0.04</v>
      </c>
      <c r="W58" s="15">
        <f>'10-Analisi Sismica'!$F$75/100</f>
        <v>0.3</v>
      </c>
      <c r="X58" s="15" t="str">
        <f t="shared" si="11"/>
        <v xml:space="preserve"> </v>
      </c>
      <c r="Y58" s="15" t="str">
        <f t="shared" si="12"/>
        <v xml:space="preserve"> </v>
      </c>
      <c r="Z58" s="353" t="str">
        <f t="shared" si="8"/>
        <v xml:space="preserve"> </v>
      </c>
      <c r="AA58" s="15" t="str">
        <f t="shared" si="9"/>
        <v xml:space="preserve"> </v>
      </c>
      <c r="AB58" s="15" t="str">
        <f t="shared" si="10"/>
        <v xml:space="preserve"> </v>
      </c>
    </row>
    <row r="59" spans="1:28" ht="22" customHeight="1">
      <c r="A59" s="16">
        <v>3</v>
      </c>
      <c r="B59" s="16">
        <v>15</v>
      </c>
      <c r="C59" s="16">
        <v>16</v>
      </c>
      <c r="D59" s="16" t="s">
        <v>717</v>
      </c>
      <c r="E59" s="15">
        <v>-74.768000000000001</v>
      </c>
      <c r="F59" s="15">
        <v>-46.283999999999999</v>
      </c>
      <c r="G59" s="15">
        <v>-7.3710000000000004</v>
      </c>
      <c r="H59" s="15">
        <v>-5.7000000000000002E-2</v>
      </c>
      <c r="I59" s="15">
        <v>0.24099999999999999</v>
      </c>
      <c r="J59" s="15">
        <v>0.18</v>
      </c>
      <c r="K59" s="15">
        <f t="shared" si="13"/>
        <v>-7.6120000000000001</v>
      </c>
      <c r="L59" s="15">
        <f t="shared" si="14"/>
        <v>-0.23699999999999999</v>
      </c>
      <c r="M59" s="15">
        <f t="shared" si="15"/>
        <v>-7.6831000000000005</v>
      </c>
      <c r="N59" s="15">
        <f t="shared" si="16"/>
        <v>-2.5206</v>
      </c>
      <c r="O59" s="15">
        <f t="shared" si="17"/>
        <v>-7.6831000000000005</v>
      </c>
      <c r="P59" s="15">
        <f t="shared" si="18"/>
        <v>-53.967100000000002</v>
      </c>
      <c r="Q59" s="15">
        <f t="shared" si="6"/>
        <v>-38.600899999999996</v>
      </c>
      <c r="R59" s="15">
        <f>'10-Analisi Sismica'!$T$39/100</f>
        <v>0.6</v>
      </c>
      <c r="S59" s="15" t="str">
        <f>IF(OR(D59="Msin",D59="Mdes"),IF(OR(C59=1,C59=2,C59=3,C59=6,C59=9,C59=18,C59=19,C59=20,C59=21),((ABS(P59)-ABS(P61*R59/2))*SIGN(P59)),((ABS(P59)-ABS(P61*('10-Analisi Sismica'!$S$39/100)/2))*SIGN(P59)))," ")</f>
        <v xml:space="preserve"> </v>
      </c>
      <c r="T59" s="15" t="str">
        <f>IF(OR(D59="Msin",D59="Mdes"),IF(OR(C59=1,C59=2,C59=3,C59=6,C59=9,C59=18,C59=19,C59=20,C59=21),((ABS(Q59)-ABS(Q61*R59/2))*SIGN(Q59)),((ABS(Q59)-ABS(Q61*('10-Analisi Sismica'!$S$39/100)/2))*SIGN(Q59)))," ")</f>
        <v xml:space="preserve"> </v>
      </c>
      <c r="U59" s="15">
        <f>'10-Analisi Sismica'!$K$75/100</f>
        <v>0.55000000000000004</v>
      </c>
      <c r="V59" s="15">
        <f>'10-Analisi Sismica'!$H$75/100</f>
        <v>0.04</v>
      </c>
      <c r="W59" s="15">
        <f>'10-Analisi Sismica'!$F$75/100</f>
        <v>0.3</v>
      </c>
      <c r="X59" s="15" t="str">
        <f t="shared" si="11"/>
        <v xml:space="preserve"> </v>
      </c>
      <c r="Y59" s="15" t="str">
        <f t="shared" si="12"/>
        <v xml:space="preserve"> </v>
      </c>
      <c r="Z59" s="353" t="str">
        <f t="shared" si="8"/>
        <v xml:space="preserve"> </v>
      </c>
      <c r="AA59" s="15" t="str">
        <f t="shared" si="9"/>
        <v xml:space="preserve"> </v>
      </c>
      <c r="AB59" s="15" t="str">
        <f t="shared" si="10"/>
        <v xml:space="preserve"> </v>
      </c>
    </row>
    <row r="60" spans="1:28" ht="22" customHeight="1">
      <c r="A60" s="16">
        <v>4</v>
      </c>
      <c r="B60" s="16">
        <v>17</v>
      </c>
      <c r="C60" s="16">
        <v>18</v>
      </c>
      <c r="D60" s="16" t="s">
        <v>714</v>
      </c>
      <c r="E60" s="15">
        <v>-59.302999999999997</v>
      </c>
      <c r="F60" s="15">
        <v>-36.463999999999999</v>
      </c>
      <c r="G60" s="15">
        <v>24.475999999999999</v>
      </c>
      <c r="H60" s="15">
        <v>0.60799999999999998</v>
      </c>
      <c r="I60" s="15">
        <v>-2.41</v>
      </c>
      <c r="J60" s="15">
        <v>-1.798</v>
      </c>
      <c r="K60" s="15">
        <f t="shared" si="13"/>
        <v>26.885999999999999</v>
      </c>
      <c r="L60" s="15">
        <f t="shared" si="14"/>
        <v>2.4060000000000001</v>
      </c>
      <c r="M60" s="15">
        <f t="shared" si="15"/>
        <v>27.607799999999997</v>
      </c>
      <c r="N60" s="15">
        <f t="shared" si="16"/>
        <v>10.4718</v>
      </c>
      <c r="O60" s="15">
        <f t="shared" si="17"/>
        <v>27.607799999999997</v>
      </c>
      <c r="P60" s="15">
        <f t="shared" si="18"/>
        <v>-8.8562000000000012</v>
      </c>
      <c r="Q60" s="15">
        <f t="shared" si="6"/>
        <v>-64.071799999999996</v>
      </c>
      <c r="R60" s="15">
        <f>'10-Analisi Sismica'!$T$39/100</f>
        <v>0.6</v>
      </c>
      <c r="S60" s="15">
        <f>IF(OR(D60="Msin",D60="Mdes"),IF(OR(A60=1,A60=2,A60=3,A60=4),IF(OR(B60=1,B60=2,B60=3,B60=6,B60=9,B60=18,B60=19,B60=20,B60=21),((ABS(P60)-ABS(P62*R60/2))*SIGN(P60)),((ABS(P60)-ABS(P62*('10-Analisi Sismica'!$S$39/100)/2))*SIGN(P60))),IF(OR(B60=1,B60=2,B60=3,B60=6,B60=9,B60=18,B60=19,B60=20,B60=21),((ABS(P60)-ABS(P62*('10-Analisi Sismica'!$S$39/100)/2))*SIGN(P60)),((ABS(P60)-ABS(P62*R60/2))*SIGN(P60))))," ")</f>
        <v>-0.29288000000000203</v>
      </c>
      <c r="T60" s="15">
        <f>IF(OR(D60="Msin",D60="Mdes"),IF(OR(A60=1,A60=2,A60=3,A60=4),IF(OR(B60=1,B60=2,B60=3,B60=6,B60=9,B60=18,B60=19,B60=20,B60=21),((ABS(Q60)-ABS(Q62*R60/2))*SIGN(Q60)),((ABS(Q60)-ABS(Q62*('10-Analisi Sismica'!$S$39/100)/2))*SIGN(Q60))),IF(OR(B60=1,B60=2,B60=3,B60=6,B60=9,B60=18,B60=19,B60=20,B60=21),((ABS(Q60)-ABS(Q62*('10-Analisi Sismica'!$S$39/100)/2))*SIGN(Q60)),((ABS(Q60)-ABS(Q62*R60/2))*SIGN(Q60))))," ")</f>
        <v>-52.053319999999999</v>
      </c>
      <c r="U60" s="15">
        <f>'10-Analisi Sismica'!$K$75/100</f>
        <v>0.55000000000000004</v>
      </c>
      <c r="V60" s="15">
        <f>'10-Analisi Sismica'!$H$75/100</f>
        <v>0.04</v>
      </c>
      <c r="W60" s="15">
        <f>'10-Analisi Sismica'!$F$75/100</f>
        <v>0.3</v>
      </c>
      <c r="X60" s="15">
        <f t="shared" si="11"/>
        <v>201.06160942049527</v>
      </c>
      <c r="Y60" s="15">
        <f t="shared" si="12"/>
        <v>266.85133887349957</v>
      </c>
      <c r="Z60" s="353" t="str">
        <f t="shared" si="8"/>
        <v>Verificato</v>
      </c>
      <c r="AA60" s="15">
        <f t="shared" si="9"/>
        <v>2.8981514403292175</v>
      </c>
      <c r="AB60" s="15">
        <f t="shared" si="10"/>
        <v>1.6306560154926278E-2</v>
      </c>
    </row>
    <row r="61" spans="1:28" ht="22" customHeight="1">
      <c r="A61" s="16">
        <v>4</v>
      </c>
      <c r="B61" s="16">
        <v>17</v>
      </c>
      <c r="C61" s="16">
        <v>18</v>
      </c>
      <c r="D61" s="16" t="s">
        <v>715</v>
      </c>
      <c r="E61" s="15">
        <v>-109.393</v>
      </c>
      <c r="F61" s="15">
        <v>-66.13</v>
      </c>
      <c r="G61" s="15">
        <v>-28.105</v>
      </c>
      <c r="H61" s="15">
        <v>-0.752</v>
      </c>
      <c r="I61" s="15">
        <v>2.7639999999999998</v>
      </c>
      <c r="J61" s="15">
        <v>2.0619999999999998</v>
      </c>
      <c r="K61" s="15">
        <f t="shared" si="13"/>
        <v>-30.869</v>
      </c>
      <c r="L61" s="15">
        <f t="shared" si="14"/>
        <v>-2.8140000000000001</v>
      </c>
      <c r="M61" s="15">
        <f t="shared" si="15"/>
        <v>-31.713200000000001</v>
      </c>
      <c r="N61" s="15">
        <f t="shared" si="16"/>
        <v>-12.0747</v>
      </c>
      <c r="O61" s="15">
        <f t="shared" si="17"/>
        <v>-31.713200000000001</v>
      </c>
      <c r="P61" s="15">
        <f t="shared" si="18"/>
        <v>-97.843199999999996</v>
      </c>
      <c r="Q61" s="15">
        <f t="shared" si="6"/>
        <v>-34.416799999999995</v>
      </c>
      <c r="R61" s="15">
        <f>'10-Analisi Sismica'!$T$39/100</f>
        <v>0.6</v>
      </c>
      <c r="S61" s="15">
        <f>IF(OR(D61="Msin",D61="Mdes"),IF(OR(A61=1,A61=2,A61=3,A61=4),IF(OR(C61=1,C61=2,C61=3,C61=6,C61=9,C61=18,C61=19,C61=20,C61=21),((ABS(P61)-ABS(P63*R61/2))*SIGN(P61)),((ABS(P61)-ABS(P63*('10-Analisi Sismica'!$S$39/100)/2))*SIGN(P61))),IF(OR(C61=1,C61=2,C61=3,C61=6,C61=9,C61=18,C61=19,C61=20,C61=21),((ABS(P61)-ABS(P63*('10-Analisi Sismica'!$S$39/100)/2))*SIGN(P61)),((ABS(P61)-ABS(P63*R61/2))*SIGN(P61))))," ")</f>
        <v>-70.350239999999999</v>
      </c>
      <c r="T61" s="15">
        <f>IF(OR(D61="Msin",D61="Mdes"),IF(OR(A61=1,A61=2,A61=3,A61=4),IF(OR(C61=1,C61=2,C61=3,C61=6,C61=9,C61=18,C61=19,C61=20,C61=21),((ABS(Q61)-ABS(Q63*R61/2))*SIGN(Q61)),((ABS(Q61)-ABS(Q63*('10-Analisi Sismica'!$S$39/100)/2))*SIGN(Q61))),IF(OR(C61=1,C61=2,C61=3,C61=6,C61=9,C61=18,C61=19,C61=20,C61=21),((ABS(Q61)-ABS(Q63*('10-Analisi Sismica'!$S$39/100)/2))*SIGN(Q61)),((ABS(Q61)-ABS(Q63*R61/2))*SIGN(Q61))))," ")</f>
        <v>-13.834159999999994</v>
      </c>
      <c r="U61" s="15">
        <f>'10-Analisi Sismica'!$K$75/100</f>
        <v>0.55000000000000004</v>
      </c>
      <c r="V61" s="15">
        <f>'10-Analisi Sismica'!$H$75/100</f>
        <v>0.04</v>
      </c>
      <c r="W61" s="15">
        <f>'10-Analisi Sismica'!$F$75/100</f>
        <v>0.3</v>
      </c>
      <c r="X61" s="15">
        <f t="shared" si="11"/>
        <v>201.06160942049527</v>
      </c>
      <c r="Y61" s="15">
        <f t="shared" si="12"/>
        <v>266.85133887349957</v>
      </c>
      <c r="Z61" s="353" t="str">
        <f t="shared" si="8"/>
        <v>Verificato</v>
      </c>
      <c r="AA61" s="15">
        <f t="shared" si="9"/>
        <v>3.9168615831517788</v>
      </c>
      <c r="AB61" s="15">
        <f t="shared" si="10"/>
        <v>0.77023887678528147</v>
      </c>
    </row>
    <row r="62" spans="1:28" ht="22" customHeight="1">
      <c r="A62" s="16">
        <v>4</v>
      </c>
      <c r="B62" s="16">
        <v>17</v>
      </c>
      <c r="C62" s="16">
        <v>18</v>
      </c>
      <c r="D62" s="16" t="s">
        <v>716</v>
      </c>
      <c r="E62" s="15">
        <v>112.56100000000001</v>
      </c>
      <c r="F62" s="15">
        <v>68.605999999999995</v>
      </c>
      <c r="G62" s="15">
        <v>-10.208</v>
      </c>
      <c r="H62" s="15">
        <v>-0.26400000000000001</v>
      </c>
      <c r="I62" s="15">
        <v>1.0049999999999999</v>
      </c>
      <c r="J62" s="15">
        <v>0.75</v>
      </c>
      <c r="K62" s="15">
        <f t="shared" si="13"/>
        <v>-11.213000000000001</v>
      </c>
      <c r="L62" s="15">
        <f t="shared" si="14"/>
        <v>-1.014</v>
      </c>
      <c r="M62" s="15">
        <f t="shared" si="15"/>
        <v>-11.517200000000001</v>
      </c>
      <c r="N62" s="15">
        <f t="shared" si="16"/>
        <v>-4.3779000000000003</v>
      </c>
      <c r="O62" s="15">
        <f t="shared" si="17"/>
        <v>-11.517200000000001</v>
      </c>
      <c r="P62" s="15">
        <f t="shared" si="18"/>
        <v>57.088799999999992</v>
      </c>
      <c r="Q62" s="15">
        <f t="shared" si="6"/>
        <v>80.123199999999997</v>
      </c>
      <c r="R62" s="15">
        <f>'10-Analisi Sismica'!$T$39/100</f>
        <v>0.6</v>
      </c>
      <c r="S62" s="15" t="str">
        <f>IF(OR(D62="Msin",D62="Mdes"),IF(OR(B62=1,B62=2,B62=3,B62=6,B62=9,B62=18,B62=19,B62=20,B62=21),((ABS(P62)-ABS(P64*R62/2))*SIGN(P62)),((ABS(P62)-ABS(P64*('10-Analisi Sismica'!$S$39/100)/2))*SIGN(P62)))," ")</f>
        <v xml:space="preserve"> </v>
      </c>
      <c r="T62" s="15" t="str">
        <f>IF(OR(D62="Msin",D62="Mdes"),IF(OR(B62=1,B62=2,B62=3,B62=6,B62=9,B62=18,B62=19,B62=20,B62=21),((ABS(Q62)-ABS(Q64*R62/2))*SIGN(Q62)),((ABS(Q62)-ABS(Q64*('10-Analisi Sismica'!$S$39/100)/2))*SIGN(Q62)))," ")</f>
        <v xml:space="preserve"> </v>
      </c>
      <c r="U62" s="15">
        <f>'10-Analisi Sismica'!$K$75/100</f>
        <v>0.55000000000000004</v>
      </c>
      <c r="V62" s="15">
        <f>'10-Analisi Sismica'!$H$75/100</f>
        <v>0.04</v>
      </c>
      <c r="W62" s="15">
        <f>'10-Analisi Sismica'!$F$75/100</f>
        <v>0.3</v>
      </c>
      <c r="X62" s="15" t="str">
        <f t="shared" si="11"/>
        <v xml:space="preserve"> </v>
      </c>
      <c r="Y62" s="15" t="str">
        <f t="shared" si="12"/>
        <v xml:space="preserve"> </v>
      </c>
      <c r="Z62" s="353" t="str">
        <f t="shared" si="8"/>
        <v xml:space="preserve"> </v>
      </c>
      <c r="AA62" s="15" t="str">
        <f t="shared" si="9"/>
        <v xml:space="preserve"> </v>
      </c>
      <c r="AB62" s="15" t="str">
        <f t="shared" si="10"/>
        <v xml:space="preserve"> </v>
      </c>
    </row>
    <row r="63" spans="1:28" ht="22" customHeight="1">
      <c r="A63" s="16">
        <v>4</v>
      </c>
      <c r="B63" s="16">
        <v>17</v>
      </c>
      <c r="C63" s="16">
        <v>18</v>
      </c>
      <c r="D63" s="16" t="s">
        <v>717</v>
      </c>
      <c r="E63" s="15">
        <v>-132.01300000000001</v>
      </c>
      <c r="F63" s="15">
        <v>-80.126000000000005</v>
      </c>
      <c r="G63" s="15">
        <v>-10.208</v>
      </c>
      <c r="H63" s="15">
        <v>-0.26400000000000001</v>
      </c>
      <c r="I63" s="15">
        <v>1.0049999999999999</v>
      </c>
      <c r="J63" s="15">
        <v>0.75</v>
      </c>
      <c r="K63" s="15">
        <f t="shared" si="13"/>
        <v>-11.213000000000001</v>
      </c>
      <c r="L63" s="15">
        <f t="shared" si="14"/>
        <v>-1.014</v>
      </c>
      <c r="M63" s="15">
        <f t="shared" si="15"/>
        <v>-11.517200000000001</v>
      </c>
      <c r="N63" s="15">
        <f t="shared" si="16"/>
        <v>-4.3779000000000003</v>
      </c>
      <c r="O63" s="15">
        <f t="shared" si="17"/>
        <v>-11.517200000000001</v>
      </c>
      <c r="P63" s="15">
        <f t="shared" si="18"/>
        <v>-91.643200000000007</v>
      </c>
      <c r="Q63" s="15">
        <f t="shared" si="6"/>
        <v>-68.608800000000002</v>
      </c>
      <c r="R63" s="15">
        <f>'10-Analisi Sismica'!$T$39/100</f>
        <v>0.6</v>
      </c>
      <c r="S63" s="15" t="str">
        <f>IF(OR(D63="Msin",D63="Mdes"),IF(OR(C63=1,C63=2,C63=3,C63=6,C63=9,C63=18,C63=19,C63=20,C63=21),((ABS(P63)-ABS(P65*R63/2))*SIGN(P63)),((ABS(P63)-ABS(P65*('10-Analisi Sismica'!$S$39/100)/2))*SIGN(P63)))," ")</f>
        <v xml:space="preserve"> </v>
      </c>
      <c r="T63" s="15" t="str">
        <f>IF(OR(D63="Msin",D63="Mdes"),IF(OR(C63=1,C63=2,C63=3,C63=6,C63=9,C63=18,C63=19,C63=20,C63=21),((ABS(Q63)-ABS(Q65*R63/2))*SIGN(Q63)),((ABS(Q63)-ABS(Q65*('10-Analisi Sismica'!$S$39/100)/2))*SIGN(Q63)))," ")</f>
        <v xml:space="preserve"> </v>
      </c>
      <c r="U63" s="15">
        <f>'10-Analisi Sismica'!$K$75/100</f>
        <v>0.55000000000000004</v>
      </c>
      <c r="V63" s="15">
        <f>'10-Analisi Sismica'!$H$75/100</f>
        <v>0.04</v>
      </c>
      <c r="W63" s="15">
        <f>'10-Analisi Sismica'!$F$75/100</f>
        <v>0.3</v>
      </c>
      <c r="X63" s="15" t="str">
        <f t="shared" si="11"/>
        <v xml:space="preserve"> </v>
      </c>
      <c r="Y63" s="15" t="str">
        <f t="shared" si="12"/>
        <v xml:space="preserve"> </v>
      </c>
      <c r="Z63" s="353" t="str">
        <f t="shared" si="8"/>
        <v xml:space="preserve"> </v>
      </c>
      <c r="AA63" s="15" t="str">
        <f t="shared" si="9"/>
        <v xml:space="preserve"> </v>
      </c>
      <c r="AB63" s="15" t="str">
        <f t="shared" si="10"/>
        <v xml:space="preserve"> </v>
      </c>
    </row>
    <row r="64" spans="1:28" ht="22" customHeight="1">
      <c r="A64" s="16">
        <v>4</v>
      </c>
      <c r="B64" s="16">
        <v>18</v>
      </c>
      <c r="C64" s="16">
        <v>19</v>
      </c>
      <c r="D64" s="16" t="s">
        <v>714</v>
      </c>
      <c r="E64" s="15">
        <v>-125.988</v>
      </c>
      <c r="F64" s="15">
        <v>-76.766000000000005</v>
      </c>
      <c r="G64" s="15">
        <v>38.872</v>
      </c>
      <c r="H64" s="15">
        <v>0.88600000000000001</v>
      </c>
      <c r="I64" s="15">
        <v>-3.823</v>
      </c>
      <c r="J64" s="15">
        <v>-2.8530000000000002</v>
      </c>
      <c r="K64" s="15">
        <f t="shared" si="13"/>
        <v>42.695</v>
      </c>
      <c r="L64" s="15">
        <f t="shared" si="14"/>
        <v>3.7390000000000003</v>
      </c>
      <c r="M64" s="15">
        <f t="shared" si="15"/>
        <v>43.816699999999997</v>
      </c>
      <c r="N64" s="15">
        <f t="shared" si="16"/>
        <v>16.547499999999999</v>
      </c>
      <c r="O64" s="15">
        <f t="shared" si="17"/>
        <v>43.816699999999997</v>
      </c>
      <c r="P64" s="15">
        <f t="shared" si="18"/>
        <v>-32.949300000000008</v>
      </c>
      <c r="Q64" s="15">
        <f t="shared" si="6"/>
        <v>-120.5827</v>
      </c>
      <c r="R64" s="15">
        <f>'10-Analisi Sismica'!$T$39/100</f>
        <v>0.6</v>
      </c>
      <c r="S64" s="15">
        <f>IF(OR(D64="Msin",D64="Mdes"),IF(OR(A64=1,A64=2,A64=3,A64=4),IF(OR(B64=1,B64=2,B64=3,B64=6,B64=9,B64=18,B64=19,B64=20,B64=21),((ABS(P64)-ABS(P66*R64/2))*SIGN(P64)),((ABS(P64)-ABS(P66*('10-Analisi Sismica'!$S$39/100)/2))*SIGN(P64))),IF(OR(B64=1,B64=2,B64=3,B64=6,B64=9,B64=18,B64=19,B64=20,B64=21),((ABS(P64)-ABS(P66*('10-Analisi Sismica'!$S$39/100)/2))*SIGN(P64)),((ABS(P64)-ABS(P66*R64/2))*SIGN(P64))))," ")</f>
        <v>-13.02873000000001</v>
      </c>
      <c r="T64" s="15">
        <f>IF(OR(D64="Msin",D64="Mdes"),IF(OR(A64=1,A64=2,A64=3,A64=4),IF(OR(B64=1,B64=2,B64=3,B64=6,B64=9,B64=18,B64=19,B64=20,B64=21),((ABS(Q64)-ABS(Q66*R64/2))*SIGN(Q64)),((ABS(Q64)-ABS(Q66*('10-Analisi Sismica'!$S$39/100)/2))*SIGN(Q64))),IF(OR(B64=1,B64=2,B64=3,B64=6,B64=9,B64=18,B64=19,B64=20,B64=21),((ABS(Q64)-ABS(Q66*('10-Analisi Sismica'!$S$39/100)/2))*SIGN(Q64)),((ABS(Q64)-ABS(Q66*R64/2))*SIGN(Q64))))," ")</f>
        <v>-91.569670000000002</v>
      </c>
      <c r="U64" s="15">
        <f>'10-Analisi Sismica'!$K$75/100</f>
        <v>0.55000000000000004</v>
      </c>
      <c r="V64" s="15">
        <f>'10-Analisi Sismica'!$H$75/100</f>
        <v>0.04</v>
      </c>
      <c r="W64" s="15">
        <f>'10-Analisi Sismica'!$F$75/100</f>
        <v>0.3</v>
      </c>
      <c r="X64" s="15">
        <f t="shared" si="11"/>
        <v>201.06160942049527</v>
      </c>
      <c r="Y64" s="15">
        <f t="shared" si="12"/>
        <v>266.85133887349957</v>
      </c>
      <c r="Z64" s="353" t="str">
        <f t="shared" si="8"/>
        <v>Verificato</v>
      </c>
      <c r="AA64" s="15">
        <f t="shared" si="9"/>
        <v>5.0982871217622847</v>
      </c>
      <c r="AB64" s="15">
        <f t="shared" si="10"/>
        <v>0.72539527959331929</v>
      </c>
    </row>
    <row r="65" spans="1:28" ht="22" customHeight="1">
      <c r="A65" s="16">
        <v>4</v>
      </c>
      <c r="B65" s="16">
        <v>18</v>
      </c>
      <c r="C65" s="16">
        <v>19</v>
      </c>
      <c r="D65" s="16" t="s">
        <v>715</v>
      </c>
      <c r="E65" s="15">
        <v>-114.685</v>
      </c>
      <c r="F65" s="15">
        <v>-70.162000000000006</v>
      </c>
      <c r="G65" s="15">
        <v>-39.119999999999997</v>
      </c>
      <c r="H65" s="15">
        <v>-0.85599999999999998</v>
      </c>
      <c r="I65" s="15">
        <v>3.8439999999999999</v>
      </c>
      <c r="J65" s="15">
        <v>2.8690000000000002</v>
      </c>
      <c r="K65" s="15">
        <f t="shared" si="13"/>
        <v>-42.963999999999999</v>
      </c>
      <c r="L65" s="15">
        <f t="shared" si="14"/>
        <v>-3.7250000000000001</v>
      </c>
      <c r="M65" s="15">
        <f t="shared" si="15"/>
        <v>-44.081499999999998</v>
      </c>
      <c r="N65" s="15">
        <f t="shared" si="16"/>
        <v>-16.6142</v>
      </c>
      <c r="O65" s="15">
        <f t="shared" si="17"/>
        <v>-44.081499999999998</v>
      </c>
      <c r="P65" s="15">
        <f t="shared" si="18"/>
        <v>-114.24350000000001</v>
      </c>
      <c r="Q65" s="15">
        <f t="shared" si="6"/>
        <v>-26.080500000000008</v>
      </c>
      <c r="R65" s="15">
        <f>'10-Analisi Sismica'!$T$39/100</f>
        <v>0.6</v>
      </c>
      <c r="S65" s="15">
        <f>IF(OR(D65="Msin",D65="Mdes"),IF(OR(A65=1,A65=2,A65=3,A65=4),IF(OR(C65=1,C65=2,C65=3,C65=6,C65=9,C65=18,C65=19,C65=20,C65=21),((ABS(P65)-ABS(P67*R65/2))*SIGN(P65)),((ABS(P65)-ABS(P67*('10-Analisi Sismica'!$S$39/100)/2))*SIGN(P65))),IF(OR(C65=1,C65=2,C65=3,C65=6,C65=9,C65=18,C65=19,C65=20,C65=21),((ABS(P65)-ABS(P67*('10-Analisi Sismica'!$S$39/100)/2))*SIGN(P65)),((ABS(P65)-ABS(P67*R65/2))*SIGN(P65))))," ")</f>
        <v>-85.913870000000003</v>
      </c>
      <c r="T65" s="15">
        <f>IF(OR(D65="Msin",D65="Mdes"),IF(OR(A65=1,A65=2,A65=3,A65=4),IF(OR(C65=1,C65=2,C65=3,C65=6,C65=9,C65=18,C65=19,C65=20,C65=21),((ABS(Q65)-ABS(Q67*R65/2))*SIGN(Q65)),((ABS(Q65)-ABS(Q67*('10-Analisi Sismica'!$S$39/100)/2))*SIGN(Q65))),IF(OR(C65=1,C65=2,C65=3,C65=6,C65=9,C65=18,C65=19,C65=20,C65=21),((ABS(Q65)-ABS(Q67*('10-Analisi Sismica'!$S$39/100)/2))*SIGN(Q65)),((ABS(Q65)-ABS(Q67*R65/2))*SIGN(Q65))))," ")</f>
        <v>-6.8433300000000052</v>
      </c>
      <c r="U65" s="15">
        <f>'10-Analisi Sismica'!$K$75/100</f>
        <v>0.55000000000000004</v>
      </c>
      <c r="V65" s="15">
        <f>'10-Analisi Sismica'!$H$75/100</f>
        <v>0.04</v>
      </c>
      <c r="W65" s="15">
        <f>'10-Analisi Sismica'!$F$75/100</f>
        <v>0.3</v>
      </c>
      <c r="X65" s="15">
        <f t="shared" si="11"/>
        <v>201.06160942049527</v>
      </c>
      <c r="Y65" s="15">
        <f t="shared" si="12"/>
        <v>266.85133887349957</v>
      </c>
      <c r="Z65" s="353" t="str">
        <f t="shared" si="8"/>
        <v>Verificato</v>
      </c>
      <c r="AA65" s="15">
        <f t="shared" si="9"/>
        <v>4.7833914548535459</v>
      </c>
      <c r="AB65" s="15">
        <f t="shared" si="10"/>
        <v>0.38101328976034882</v>
      </c>
    </row>
    <row r="66" spans="1:28" ht="22" customHeight="1">
      <c r="A66" s="16">
        <v>4</v>
      </c>
      <c r="B66" s="16">
        <v>18</v>
      </c>
      <c r="C66" s="16">
        <v>19</v>
      </c>
      <c r="D66" s="16" t="s">
        <v>716</v>
      </c>
      <c r="E66" s="15">
        <v>133.81200000000001</v>
      </c>
      <c r="F66" s="15">
        <v>81.555999999999997</v>
      </c>
      <c r="G66" s="15">
        <v>-13.446</v>
      </c>
      <c r="H66" s="15">
        <v>-0.3</v>
      </c>
      <c r="I66" s="15">
        <v>1.3220000000000001</v>
      </c>
      <c r="J66" s="15">
        <v>0.98699999999999999</v>
      </c>
      <c r="K66" s="15">
        <f t="shared" si="13"/>
        <v>-14.768000000000001</v>
      </c>
      <c r="L66" s="15">
        <f t="shared" si="14"/>
        <v>-1.2869999999999999</v>
      </c>
      <c r="M66" s="15">
        <f t="shared" si="15"/>
        <v>-15.154100000000001</v>
      </c>
      <c r="N66" s="15">
        <f t="shared" si="16"/>
        <v>-5.7173999999999996</v>
      </c>
      <c r="O66" s="15">
        <f t="shared" si="17"/>
        <v>-15.154100000000001</v>
      </c>
      <c r="P66" s="15">
        <f t="shared" si="18"/>
        <v>66.401899999999998</v>
      </c>
      <c r="Q66" s="15">
        <f t="shared" si="6"/>
        <v>96.710099999999997</v>
      </c>
      <c r="R66" s="15">
        <f>'10-Analisi Sismica'!$T$39/100</f>
        <v>0.6</v>
      </c>
      <c r="S66" s="15" t="str">
        <f>IF(OR(D66="Msin",D66="Mdes"),IF(OR(B66=1,B66=2,B66=3,B66=6,B66=9,B66=18,B66=19,B66=20,B66=21),((ABS(P66)-ABS(P68*R66/2))*SIGN(P66)),((ABS(P66)-ABS(P68*('10-Analisi Sismica'!$S$39/100)/2))*SIGN(P66)))," ")</f>
        <v xml:space="preserve"> </v>
      </c>
      <c r="T66" s="15" t="str">
        <f>IF(OR(D66="Msin",D66="Mdes"),IF(OR(B66=1,B66=2,B66=3,B66=6,B66=9,B66=18,B66=19,B66=20,B66=21),((ABS(Q66)-ABS(Q68*R66/2))*SIGN(Q66)),((ABS(Q66)-ABS(Q68*('10-Analisi Sismica'!$S$39/100)/2))*SIGN(Q66)))," ")</f>
        <v xml:space="preserve"> </v>
      </c>
      <c r="U66" s="15">
        <f>'10-Analisi Sismica'!$K$75/100</f>
        <v>0.55000000000000004</v>
      </c>
      <c r="V66" s="15">
        <f>'10-Analisi Sismica'!$H$75/100</f>
        <v>0.04</v>
      </c>
      <c r="W66" s="15">
        <f>'10-Analisi Sismica'!$F$75/100</f>
        <v>0.3</v>
      </c>
      <c r="X66" s="15" t="str">
        <f t="shared" si="11"/>
        <v xml:space="preserve"> </v>
      </c>
      <c r="Y66" s="15" t="str">
        <f t="shared" si="12"/>
        <v xml:space="preserve"> </v>
      </c>
      <c r="Z66" s="353" t="str">
        <f t="shared" si="8"/>
        <v xml:space="preserve"> </v>
      </c>
      <c r="AA66" s="15" t="str">
        <f t="shared" si="9"/>
        <v xml:space="preserve"> </v>
      </c>
      <c r="AB66" s="15" t="str">
        <f t="shared" si="10"/>
        <v xml:space="preserve"> </v>
      </c>
    </row>
    <row r="67" spans="1:28" ht="22" customHeight="1">
      <c r="A67" s="16">
        <v>4</v>
      </c>
      <c r="B67" s="16">
        <v>18</v>
      </c>
      <c r="C67" s="16">
        <v>19</v>
      </c>
      <c r="D67" s="16" t="s">
        <v>717</v>
      </c>
      <c r="E67" s="15">
        <v>-129.91399999999999</v>
      </c>
      <c r="F67" s="15">
        <v>-79.278000000000006</v>
      </c>
      <c r="G67" s="15">
        <v>-13.446</v>
      </c>
      <c r="H67" s="15">
        <v>-0.3</v>
      </c>
      <c r="I67" s="15">
        <v>1.3220000000000001</v>
      </c>
      <c r="J67" s="15">
        <v>0.98699999999999999</v>
      </c>
      <c r="K67" s="15">
        <f t="shared" si="13"/>
        <v>-14.768000000000001</v>
      </c>
      <c r="L67" s="15">
        <f t="shared" si="14"/>
        <v>-1.2869999999999999</v>
      </c>
      <c r="M67" s="15">
        <f t="shared" si="15"/>
        <v>-15.154100000000001</v>
      </c>
      <c r="N67" s="15">
        <f t="shared" si="16"/>
        <v>-5.7173999999999996</v>
      </c>
      <c r="O67" s="15">
        <f t="shared" si="17"/>
        <v>-15.154100000000001</v>
      </c>
      <c r="P67" s="15">
        <f t="shared" si="18"/>
        <v>-94.432100000000005</v>
      </c>
      <c r="Q67" s="15">
        <f t="shared" si="6"/>
        <v>-64.123900000000006</v>
      </c>
      <c r="R67" s="15">
        <f>'10-Analisi Sismica'!$T$39/100</f>
        <v>0.6</v>
      </c>
      <c r="S67" s="15" t="str">
        <f>IF(OR(D67="Msin",D67="Mdes"),IF(OR(C67=1,C67=2,C67=3,C67=6,C67=9,C67=18,C67=19,C67=20,C67=21),((ABS(P67)-ABS(P69*R67/2))*SIGN(P67)),((ABS(P67)-ABS(P69*('10-Analisi Sismica'!$S$39/100)/2))*SIGN(P67)))," ")</f>
        <v xml:space="preserve"> </v>
      </c>
      <c r="T67" s="15" t="str">
        <f>IF(OR(D67="Msin",D67="Mdes"),IF(OR(C67=1,C67=2,C67=3,C67=6,C67=9,C67=18,C67=19,C67=20,C67=21),((ABS(Q67)-ABS(Q69*R67/2))*SIGN(Q67)),((ABS(Q67)-ABS(Q69*('10-Analisi Sismica'!$S$39/100)/2))*SIGN(Q67)))," ")</f>
        <v xml:space="preserve"> </v>
      </c>
      <c r="U67" s="15">
        <f>'10-Analisi Sismica'!$K$75/100</f>
        <v>0.55000000000000004</v>
      </c>
      <c r="V67" s="15">
        <f>'10-Analisi Sismica'!$H$75/100</f>
        <v>0.04</v>
      </c>
      <c r="W67" s="15">
        <f>'10-Analisi Sismica'!$F$75/100</f>
        <v>0.3</v>
      </c>
      <c r="X67" s="15" t="str">
        <f t="shared" si="11"/>
        <v xml:space="preserve"> </v>
      </c>
      <c r="Y67" s="15" t="str">
        <f t="shared" si="12"/>
        <v xml:space="preserve"> </v>
      </c>
      <c r="Z67" s="353" t="str">
        <f t="shared" si="8"/>
        <v xml:space="preserve"> </v>
      </c>
      <c r="AA67" s="15" t="str">
        <f t="shared" si="9"/>
        <v xml:space="preserve"> </v>
      </c>
      <c r="AB67" s="15" t="str">
        <f t="shared" si="10"/>
        <v xml:space="preserve"> </v>
      </c>
    </row>
    <row r="68" spans="1:28" ht="22" customHeight="1">
      <c r="A68" s="16">
        <v>4</v>
      </c>
      <c r="B68" s="16">
        <v>19</v>
      </c>
      <c r="C68" s="16">
        <v>20</v>
      </c>
      <c r="D68" s="16" t="s">
        <v>714</v>
      </c>
      <c r="E68" s="15">
        <v>-46.774000000000001</v>
      </c>
      <c r="F68" s="15">
        <v>-29.675000000000001</v>
      </c>
      <c r="G68" s="15">
        <v>29.934000000000001</v>
      </c>
      <c r="H68" s="15">
        <v>-1.0229999999999999</v>
      </c>
      <c r="I68" s="15">
        <v>-2.8879999999999999</v>
      </c>
      <c r="J68" s="15">
        <v>-2.1549999999999998</v>
      </c>
      <c r="K68" s="15">
        <f t="shared" si="13"/>
        <v>32.822000000000003</v>
      </c>
      <c r="L68" s="15">
        <f t="shared" si="14"/>
        <v>-3.1779999999999999</v>
      </c>
      <c r="M68" s="15">
        <f t="shared" si="15"/>
        <v>33.775400000000005</v>
      </c>
      <c r="N68" s="15">
        <f t="shared" si="16"/>
        <v>-13.0246</v>
      </c>
      <c r="O68" s="15">
        <f t="shared" si="17"/>
        <v>33.775400000000005</v>
      </c>
      <c r="P68" s="15">
        <f t="shared" si="18"/>
        <v>4.100400000000004</v>
      </c>
      <c r="Q68" s="15">
        <f t="shared" si="6"/>
        <v>-63.450400000000002</v>
      </c>
      <c r="R68" s="15">
        <f>'10-Analisi Sismica'!$T$39/100</f>
        <v>0.6</v>
      </c>
      <c r="S68" s="15">
        <f>IF(OR(D68="Msin",D68="Mdes"),IF(OR(A68=1,A68=2,A68=3,A68=4),IF(OR(B68=1,B68=2,B68=3,B68=6,B68=9,B68=18,B68=19,B68=20,B68=21),((ABS(P68)-ABS(P70*R68/2))*SIGN(P68)),((ABS(P68)-ABS(P70*('10-Analisi Sismica'!$S$39/100)/2))*SIGN(P68))),IF(OR(B68=1,B68=2,B68=3,B68=6,B68=9,B68=18,B68=19,B68=20,B68=21),((ABS(P68)-ABS(P70*('10-Analisi Sismica'!$S$39/100)/2))*SIGN(P68)),((ABS(P68)-ABS(P70*R68/2))*SIGN(P68))))," ")</f>
        <v>-2.9962199999999948</v>
      </c>
      <c r="T68" s="15">
        <f>IF(OR(D68="Msin",D68="Mdes"),IF(OR(A68=1,A68=2,A68=3,A68=4),IF(OR(B68=1,B68=2,B68=3,B68=6,B68=9,B68=18,B68=19,B68=20,B68=21),((ABS(Q68)-ABS(Q70*R68/2))*SIGN(Q68)),((ABS(Q68)-ABS(Q70*('10-Analisi Sismica'!$S$39/100)/2))*SIGN(Q68))),IF(OR(B68=1,B68=2,B68=3,B68=6,B68=9,B68=18,B68=19,B68=20,B68=21),((ABS(Q68)-ABS(Q70*('10-Analisi Sismica'!$S$39/100)/2))*SIGN(Q68)),((ABS(Q68)-ABS(Q70*R68/2))*SIGN(Q68))))," ")</f>
        <v>-42.804220000000001</v>
      </c>
      <c r="U68" s="15">
        <f>'10-Analisi Sismica'!$K$75/100</f>
        <v>0.55000000000000004</v>
      </c>
      <c r="V68" s="15">
        <f>'10-Analisi Sismica'!$H$75/100</f>
        <v>0.04</v>
      </c>
      <c r="W68" s="15">
        <f>'10-Analisi Sismica'!$F$75/100</f>
        <v>0.3</v>
      </c>
      <c r="X68" s="15">
        <f t="shared" si="11"/>
        <v>201.06160942049527</v>
      </c>
      <c r="Y68" s="15">
        <f t="shared" si="12"/>
        <v>266.85133887349957</v>
      </c>
      <c r="Z68" s="353" t="str">
        <f t="shared" si="8"/>
        <v>Verificato</v>
      </c>
      <c r="AA68" s="15">
        <f t="shared" si="9"/>
        <v>2.3831930767368674</v>
      </c>
      <c r="AB68" s="15">
        <f t="shared" si="10"/>
        <v>0.16681931735657196</v>
      </c>
    </row>
    <row r="69" spans="1:28" ht="22" customHeight="1">
      <c r="A69" s="16">
        <v>4</v>
      </c>
      <c r="B69" s="16">
        <v>19</v>
      </c>
      <c r="C69" s="16">
        <v>20</v>
      </c>
      <c r="D69" s="16" t="s">
        <v>715</v>
      </c>
      <c r="E69" s="15">
        <v>-42.213000000000001</v>
      </c>
      <c r="F69" s="15">
        <v>-27.04</v>
      </c>
      <c r="G69" s="15">
        <v>-30.111000000000001</v>
      </c>
      <c r="H69" s="15">
        <v>-0.97399999999999998</v>
      </c>
      <c r="I69" s="15">
        <v>2.9239999999999999</v>
      </c>
      <c r="J69" s="15">
        <v>2.1819999999999999</v>
      </c>
      <c r="K69" s="15">
        <f t="shared" si="13"/>
        <v>-33.035000000000004</v>
      </c>
      <c r="L69" s="15">
        <f t="shared" si="14"/>
        <v>-3.1559999999999997</v>
      </c>
      <c r="M69" s="15">
        <f t="shared" si="15"/>
        <v>-33.981800000000007</v>
      </c>
      <c r="N69" s="15">
        <f t="shared" si="16"/>
        <v>-13.066500000000001</v>
      </c>
      <c r="O69" s="15">
        <f t="shared" si="17"/>
        <v>-33.981800000000007</v>
      </c>
      <c r="P69" s="15">
        <f t="shared" si="18"/>
        <v>-61.021800000000006</v>
      </c>
      <c r="Q69" s="15">
        <f t="shared" si="6"/>
        <v>6.9418000000000077</v>
      </c>
      <c r="R69" s="15">
        <f>'10-Analisi Sismica'!$T$39/100</f>
        <v>0.6</v>
      </c>
      <c r="S69" s="15">
        <f>IF(OR(D69="Msin",D69="Mdes"),IF(OR(A69=1,A69=2,A69=3,A69=4),IF(OR(C69=1,C69=2,C69=3,C69=6,C69=9,C69=18,C69=19,C69=20,C69=21),((ABS(P69)-ABS(P71*R69/2))*SIGN(P69)),((ABS(P69)-ABS(P71*('10-Analisi Sismica'!$S$39/100)/2))*SIGN(P69))),IF(OR(C69=1,C69=2,C69=3,C69=6,C69=9,C69=18,C69=19,C69=20,C69=21),((ABS(P69)-ABS(P71*('10-Analisi Sismica'!$S$39/100)/2))*SIGN(P69)),((ABS(P69)-ABS(P71*R69/2))*SIGN(P69))))," ")</f>
        <v>-40.902420000000006</v>
      </c>
      <c r="T69" s="15">
        <f>IF(OR(D69="Msin",D69="Mdes"),IF(OR(A69=1,A69=2,A69=3,A69=4),IF(OR(C69=1,C69=2,C69=3,C69=6,C69=9,C69=18,C69=19,C69=20,C69=21),((ABS(Q69)-ABS(Q71*R69/2))*SIGN(Q69)),((ABS(Q69)-ABS(Q71*('10-Analisi Sismica'!$S$39/100)/2))*SIGN(Q69))),IF(OR(C69=1,C69=2,C69=3,C69=6,C69=9,C69=18,C69=19,C69=20,C69=21),((ABS(Q69)-ABS(Q71*('10-Analisi Sismica'!$S$39/100)/2))*SIGN(Q69)),((ABS(Q69)-ABS(Q71*R69/2))*SIGN(Q69))))," ")</f>
        <v>0.37198000000000864</v>
      </c>
      <c r="U69" s="15">
        <f>'10-Analisi Sismica'!$K$75/100</f>
        <v>0.55000000000000004</v>
      </c>
      <c r="V69" s="15">
        <f>'10-Analisi Sismica'!$H$75/100</f>
        <v>0.04</v>
      </c>
      <c r="W69" s="15">
        <f>'10-Analisi Sismica'!$F$75/100</f>
        <v>0.3</v>
      </c>
      <c r="X69" s="15">
        <f t="shared" si="11"/>
        <v>201.06160942049527</v>
      </c>
      <c r="Y69" s="15">
        <f t="shared" si="12"/>
        <v>266.85133887349957</v>
      </c>
      <c r="Z69" s="353" t="str">
        <f t="shared" si="8"/>
        <v>Verificato</v>
      </c>
      <c r="AA69" s="15">
        <f t="shared" si="9"/>
        <v>2.2773073347857662</v>
      </c>
      <c r="AB69" s="15">
        <f t="shared" si="10"/>
        <v>2.0710578552409098E-2</v>
      </c>
    </row>
    <row r="70" spans="1:28" ht="22" customHeight="1">
      <c r="A70" s="16">
        <v>4</v>
      </c>
      <c r="B70" s="16">
        <v>19</v>
      </c>
      <c r="C70" s="16">
        <v>20</v>
      </c>
      <c r="D70" s="16" t="s">
        <v>716</v>
      </c>
      <c r="E70" s="15">
        <v>70.430999999999997</v>
      </c>
      <c r="F70" s="15">
        <v>46.238</v>
      </c>
      <c r="G70" s="15">
        <v>-20.012</v>
      </c>
      <c r="H70" s="15">
        <v>-0.66600000000000004</v>
      </c>
      <c r="I70" s="15">
        <v>1.9370000000000001</v>
      </c>
      <c r="J70" s="15">
        <v>1.446</v>
      </c>
      <c r="K70" s="15">
        <f t="shared" si="13"/>
        <v>-21.949000000000002</v>
      </c>
      <c r="L70" s="15">
        <f t="shared" si="14"/>
        <v>-2.1120000000000001</v>
      </c>
      <c r="M70" s="15">
        <f t="shared" si="15"/>
        <v>-22.582600000000003</v>
      </c>
      <c r="N70" s="15">
        <f t="shared" si="16"/>
        <v>-8.6966999999999999</v>
      </c>
      <c r="O70" s="15">
        <f t="shared" si="17"/>
        <v>-22.582600000000003</v>
      </c>
      <c r="P70" s="15">
        <f t="shared" si="18"/>
        <v>23.655399999999997</v>
      </c>
      <c r="Q70" s="15">
        <f t="shared" si="6"/>
        <v>68.820599999999999</v>
      </c>
      <c r="R70" s="15">
        <f>'10-Analisi Sismica'!$T$39/100</f>
        <v>0.6</v>
      </c>
      <c r="S70" s="15" t="str">
        <f>IF(OR(D70="Msin",D70="Mdes"),IF(OR(B70=1,B70=2,B70=3,B70=6,B70=9,B70=18,B70=19,B70=20,B70=21),((ABS(P70)-ABS(P72*R70/2))*SIGN(P70)),((ABS(P70)-ABS(P72*('10-Analisi Sismica'!$S$39/100)/2))*SIGN(P70)))," ")</f>
        <v xml:space="preserve"> </v>
      </c>
      <c r="T70" s="15" t="str">
        <f>IF(OR(D70="Msin",D70="Mdes"),IF(OR(B70=1,B70=2,B70=3,B70=6,B70=9,B70=18,B70=19,B70=20,B70=21),((ABS(Q70)-ABS(Q72*R70/2))*SIGN(Q70)),((ABS(Q70)-ABS(Q72*('10-Analisi Sismica'!$S$39/100)/2))*SIGN(Q70)))," ")</f>
        <v xml:space="preserve"> </v>
      </c>
      <c r="U70" s="15">
        <f>'10-Analisi Sismica'!$K$75/100</f>
        <v>0.55000000000000004</v>
      </c>
      <c r="V70" s="15">
        <f>'10-Analisi Sismica'!$H$75/100</f>
        <v>0.04</v>
      </c>
      <c r="W70" s="15">
        <f>'10-Analisi Sismica'!$F$75/100</f>
        <v>0.3</v>
      </c>
      <c r="X70" s="15" t="str">
        <f t="shared" si="11"/>
        <v xml:space="preserve"> </v>
      </c>
      <c r="Y70" s="15" t="str">
        <f t="shared" si="12"/>
        <v xml:space="preserve"> </v>
      </c>
      <c r="Z70" s="353" t="str">
        <f t="shared" si="8"/>
        <v xml:space="preserve"> </v>
      </c>
      <c r="AA70" s="15" t="str">
        <f t="shared" si="9"/>
        <v xml:space="preserve"> </v>
      </c>
      <c r="AB70" s="15" t="str">
        <f t="shared" si="10"/>
        <v xml:space="preserve"> </v>
      </c>
    </row>
    <row r="71" spans="1:28" ht="22" customHeight="1">
      <c r="A71" s="16">
        <v>4</v>
      </c>
      <c r="B71" s="16">
        <v>19</v>
      </c>
      <c r="C71" s="16">
        <v>20</v>
      </c>
      <c r="D71" s="16" t="s">
        <v>717</v>
      </c>
      <c r="E71" s="15">
        <v>-67.388999999999996</v>
      </c>
      <c r="F71" s="15">
        <v>-44.481999999999999</v>
      </c>
      <c r="G71" s="15">
        <v>-20.012</v>
      </c>
      <c r="H71" s="15">
        <v>-0.66600000000000004</v>
      </c>
      <c r="I71" s="15">
        <v>1.9370000000000001</v>
      </c>
      <c r="J71" s="15">
        <v>1.446</v>
      </c>
      <c r="K71" s="15">
        <f t="shared" si="13"/>
        <v>-21.949000000000002</v>
      </c>
      <c r="L71" s="15">
        <f t="shared" si="14"/>
        <v>-2.1120000000000001</v>
      </c>
      <c r="M71" s="15">
        <f t="shared" si="15"/>
        <v>-22.582600000000003</v>
      </c>
      <c r="N71" s="15">
        <f t="shared" si="16"/>
        <v>-8.6966999999999999</v>
      </c>
      <c r="O71" s="15">
        <f t="shared" si="17"/>
        <v>-22.582600000000003</v>
      </c>
      <c r="P71" s="15">
        <f t="shared" si="18"/>
        <v>-67.064599999999999</v>
      </c>
      <c r="Q71" s="15">
        <f t="shared" si="6"/>
        <v>-21.899399999999996</v>
      </c>
      <c r="R71" s="15">
        <f>'10-Analisi Sismica'!$T$39/100</f>
        <v>0.6</v>
      </c>
      <c r="S71" s="15" t="str">
        <f>IF(OR(D71="Msin",D71="Mdes"),IF(OR(C71=1,C71=2,C71=3,C71=6,C71=9,C71=18,C71=19,C71=20,C71=21),((ABS(P71)-ABS(P73*R71/2))*SIGN(P71)),((ABS(P71)-ABS(P73*('10-Analisi Sismica'!$S$39/100)/2))*SIGN(P71)))," ")</f>
        <v xml:space="preserve"> </v>
      </c>
      <c r="T71" s="15" t="str">
        <f>IF(OR(D71="Msin",D71="Mdes"),IF(OR(C71=1,C71=2,C71=3,C71=6,C71=9,C71=18,C71=19,C71=20,C71=21),((ABS(Q71)-ABS(Q73*R71/2))*SIGN(Q71)),((ABS(Q71)-ABS(Q73*('10-Analisi Sismica'!$S$39/100)/2))*SIGN(Q71)))," ")</f>
        <v xml:space="preserve"> </v>
      </c>
      <c r="U71" s="15">
        <f>'10-Analisi Sismica'!$K$75/100</f>
        <v>0.55000000000000004</v>
      </c>
      <c r="V71" s="15">
        <f>'10-Analisi Sismica'!$H$75/100</f>
        <v>0.04</v>
      </c>
      <c r="W71" s="15">
        <f>'10-Analisi Sismica'!$F$75/100</f>
        <v>0.3</v>
      </c>
      <c r="X71" s="15" t="str">
        <f t="shared" si="11"/>
        <v xml:space="preserve"> </v>
      </c>
      <c r="Y71" s="15" t="str">
        <f t="shared" si="12"/>
        <v xml:space="preserve"> </v>
      </c>
      <c r="Z71" s="353" t="str">
        <f t="shared" si="8"/>
        <v xml:space="preserve"> </v>
      </c>
      <c r="AA71" s="15" t="str">
        <f t="shared" si="9"/>
        <v xml:space="preserve"> </v>
      </c>
      <c r="AB71" s="15" t="str">
        <f t="shared" si="10"/>
        <v xml:space="preserve"> </v>
      </c>
    </row>
    <row r="72" spans="1:28" ht="22" customHeight="1">
      <c r="A72" s="16">
        <v>4</v>
      </c>
      <c r="B72" s="16">
        <v>20</v>
      </c>
      <c r="C72" s="16">
        <v>21</v>
      </c>
      <c r="D72" s="16" t="s">
        <v>714</v>
      </c>
      <c r="E72" s="15">
        <v>-34.045999999999999</v>
      </c>
      <c r="F72" s="15">
        <v>-21.059000000000001</v>
      </c>
      <c r="G72" s="15">
        <v>38.74</v>
      </c>
      <c r="H72" s="15">
        <v>1.004</v>
      </c>
      <c r="I72" s="15">
        <v>-3.8119999999999998</v>
      </c>
      <c r="J72" s="15">
        <v>-2.8450000000000002</v>
      </c>
      <c r="K72" s="15">
        <f t="shared" si="13"/>
        <v>42.552</v>
      </c>
      <c r="L72" s="15">
        <f t="shared" si="14"/>
        <v>3.8490000000000002</v>
      </c>
      <c r="M72" s="15">
        <f t="shared" si="15"/>
        <v>43.706699999999998</v>
      </c>
      <c r="N72" s="15">
        <f t="shared" si="16"/>
        <v>16.614599999999999</v>
      </c>
      <c r="O72" s="15">
        <f t="shared" si="17"/>
        <v>43.706699999999998</v>
      </c>
      <c r="P72" s="15">
        <f t="shared" si="18"/>
        <v>22.647699999999997</v>
      </c>
      <c r="Q72" s="15">
        <f t="shared" si="6"/>
        <v>-64.765699999999995</v>
      </c>
      <c r="R72" s="15">
        <f>'10-Analisi Sismica'!$T$39/100</f>
        <v>0.6</v>
      </c>
      <c r="S72" s="15">
        <f>IF(OR(D72="Msin",D72="Mdes"),IF(OR(A72=1,A72=2,A72=3,A72=4),IF(OR(B72=1,B72=2,B72=3,B72=6,B72=9,B72=18,B72=19,B72=20,B72=21),((ABS(P72)-ABS(P74*R72/2))*SIGN(P72)),((ABS(P72)-ABS(P74*('10-Analisi Sismica'!$S$39/100)/2))*SIGN(P72))),IF(OR(B72=1,B72=2,B72=3,B72=6,B72=9,B72=18,B72=19,B72=20,B72=21),((ABS(P72)-ABS(P74*('10-Analisi Sismica'!$S$39/100)/2))*SIGN(P72)),((ABS(P72)-ABS(P74*R72/2))*SIGN(P72))))," ")</f>
        <v>19.193319999999996</v>
      </c>
      <c r="T72" s="15">
        <f>IF(OR(D72="Msin",D72="Mdes"),IF(OR(A72=1,A72=2,A72=3,A72=4),IF(OR(B72=1,B72=2,B72=3,B72=6,B72=9,B72=18,B72=19,B72=20,B72=21),((ABS(Q72)-ABS(Q74*R72/2))*SIGN(Q72)),((ABS(Q72)-ABS(Q74*('10-Analisi Sismica'!$S$39/100)/2))*SIGN(Q72))),IF(OR(B72=1,B72=2,B72=3,B72=6,B72=9,B72=18,B72=19,B72=20,B72=21),((ABS(Q72)-ABS(Q74*('10-Analisi Sismica'!$S$39/100)/2))*SIGN(Q72)),((ABS(Q72)-ABS(Q74*R72/2))*SIGN(Q72))))," ")</f>
        <v>-47.400079999999996</v>
      </c>
      <c r="U72" s="15">
        <f>'10-Analisi Sismica'!$K$75/100</f>
        <v>0.55000000000000004</v>
      </c>
      <c r="V72" s="15">
        <f>'10-Analisi Sismica'!$H$75/100</f>
        <v>0.04</v>
      </c>
      <c r="W72" s="15">
        <f>'10-Analisi Sismica'!$F$75/100</f>
        <v>0.3</v>
      </c>
      <c r="X72" s="15">
        <f t="shared" si="11"/>
        <v>201.06160942049527</v>
      </c>
      <c r="Y72" s="15">
        <f t="shared" si="12"/>
        <v>266.85133887349957</v>
      </c>
      <c r="Z72" s="353" t="str">
        <f t="shared" si="8"/>
        <v>Verificato</v>
      </c>
      <c r="AA72" s="15">
        <f t="shared" si="9"/>
        <v>2.6390748971193414</v>
      </c>
      <c r="AB72" s="15">
        <f t="shared" si="10"/>
        <v>1.0686186395545869</v>
      </c>
    </row>
    <row r="73" spans="1:28" ht="22" customHeight="1">
      <c r="A73" s="16">
        <v>4</v>
      </c>
      <c r="B73" s="16">
        <v>20</v>
      </c>
      <c r="C73" s="16">
        <v>21</v>
      </c>
      <c r="D73" s="16" t="s">
        <v>715</v>
      </c>
      <c r="E73" s="15">
        <v>-33.776000000000003</v>
      </c>
      <c r="F73" s="15">
        <v>-21.38</v>
      </c>
      <c r="G73" s="15">
        <v>-43.456000000000003</v>
      </c>
      <c r="H73" s="15">
        <v>-1.1970000000000001</v>
      </c>
      <c r="I73" s="15">
        <v>4.2699999999999996</v>
      </c>
      <c r="J73" s="15">
        <v>3.1859999999999999</v>
      </c>
      <c r="K73" s="15">
        <f t="shared" si="13"/>
        <v>-47.725999999999999</v>
      </c>
      <c r="L73" s="15">
        <f t="shared" si="14"/>
        <v>-4.383</v>
      </c>
      <c r="M73" s="15">
        <f t="shared" si="15"/>
        <v>-49.040900000000001</v>
      </c>
      <c r="N73" s="15">
        <f t="shared" si="16"/>
        <v>-18.700800000000001</v>
      </c>
      <c r="O73" s="15">
        <f t="shared" si="17"/>
        <v>-49.040900000000001</v>
      </c>
      <c r="P73" s="15">
        <f t="shared" si="18"/>
        <v>-70.420900000000003</v>
      </c>
      <c r="Q73" s="15">
        <f t="shared" ref="Q73:Q127" si="19">F73-O73</f>
        <v>27.660900000000002</v>
      </c>
      <c r="R73" s="15">
        <f>'10-Analisi Sismica'!$T$39/100</f>
        <v>0.6</v>
      </c>
      <c r="S73" s="15">
        <f>IF(OR(D73="Msin",D73="Mdes"),IF(OR(A73=1,A73=2,A73=3,A73=4),IF(OR(C73=1,C73=2,C73=3,C73=6,C73=9,C73=18,C73=19,C73=20,C73=21),((ABS(P73)-ABS(P75*R73/2))*SIGN(P73)),((ABS(P73)-ABS(P75*('10-Analisi Sismica'!$S$39/100)/2))*SIGN(P73))),IF(OR(C73=1,C73=2,C73=3,C73=6,C73=9,C73=18,C73=19,C73=20,C73=21),((ABS(P73)-ABS(P75*('10-Analisi Sismica'!$S$39/100)/2))*SIGN(P73)),((ABS(P73)-ABS(P75*R73/2))*SIGN(P73))))," ")</f>
        <v>-53.007280000000009</v>
      </c>
      <c r="T73" s="15">
        <f>IF(OR(D73="Msin",D73="Mdes"),IF(OR(A73=1,A73=2,A73=3,A73=4),IF(OR(C73=1,C73=2,C73=3,C73=6,C73=9,C73=18,C73=19,C73=20,C73=21),((ABS(Q73)-ABS(Q75*R73/2))*SIGN(Q73)),((ABS(Q73)-ABS(Q75*('10-Analisi Sismica'!$S$39/100)/2))*SIGN(Q73))),IF(OR(C73=1,C73=2,C73=3,C73=6,C73=9,C73=18,C73=19,C73=20,C73=21),((ABS(Q73)-ABS(Q75*('10-Analisi Sismica'!$S$39/100)/2))*SIGN(Q73)),((ABS(Q73)-ABS(Q75*R73/2))*SIGN(Q73))))," ")</f>
        <v>24.158520000000003</v>
      </c>
      <c r="U73" s="15">
        <f>'10-Analisi Sismica'!$K$75/100</f>
        <v>0.55000000000000004</v>
      </c>
      <c r="V73" s="15">
        <f>'10-Analisi Sismica'!$H$75/100</f>
        <v>0.04</v>
      </c>
      <c r="W73" s="15">
        <f>'10-Analisi Sismica'!$F$75/100</f>
        <v>0.3</v>
      </c>
      <c r="X73" s="15">
        <f t="shared" si="11"/>
        <v>201.06160942049527</v>
      </c>
      <c r="Y73" s="15">
        <f t="shared" si="12"/>
        <v>266.85133887349957</v>
      </c>
      <c r="Z73" s="353" t="str">
        <f t="shared" ref="Z73:Z127" si="20">IF(OR(D73="Msin",D73="Mdes"),IF(Y73&gt;=MAX(ABS(P73),ABS(Q73),ABS(S73),ABS(T73)),"Verificato","Non verificato")," ")</f>
        <v>Verificato</v>
      </c>
      <c r="AA73" s="15">
        <f t="shared" ref="AA73:AA127" si="21">IF(OR(D73="Msin",D73="Mdes"),ABS(MIN(S73:T73)/(0.9*(U73-V73)*$AE$3)*10)," ")</f>
        <v>2.9512646816751391</v>
      </c>
      <c r="AB73" s="15">
        <f t="shared" ref="AB73:AB127" si="22">IF(OR(D73="Msin",D73="Mdes"),ABS(MAX(S73:T73)/(0.9*(U73-V73)*$AE$3)*10)," ")</f>
        <v>1.3450640522875816</v>
      </c>
    </row>
    <row r="74" spans="1:28" ht="22" customHeight="1">
      <c r="A74" s="16">
        <v>4</v>
      </c>
      <c r="B74" s="16">
        <v>20</v>
      </c>
      <c r="C74" s="16">
        <v>21</v>
      </c>
      <c r="D74" s="16" t="s">
        <v>716</v>
      </c>
      <c r="E74" s="15">
        <v>56.006999999999998</v>
      </c>
      <c r="F74" s="15">
        <v>34.700000000000003</v>
      </c>
      <c r="G74" s="15">
        <v>-20.547000000000001</v>
      </c>
      <c r="H74" s="15">
        <v>-0.55000000000000004</v>
      </c>
      <c r="I74" s="15">
        <v>2.0209999999999999</v>
      </c>
      <c r="J74" s="15">
        <v>1.508</v>
      </c>
      <c r="K74" s="15">
        <f t="shared" si="13"/>
        <v>-22.568000000000001</v>
      </c>
      <c r="L74" s="15">
        <f t="shared" si="14"/>
        <v>-2.0579999999999998</v>
      </c>
      <c r="M74" s="15">
        <f t="shared" si="15"/>
        <v>-23.185400000000001</v>
      </c>
      <c r="N74" s="15">
        <f t="shared" si="16"/>
        <v>-8.8284000000000002</v>
      </c>
      <c r="O74" s="15">
        <f t="shared" si="17"/>
        <v>-23.185400000000001</v>
      </c>
      <c r="P74" s="15">
        <f t="shared" si="18"/>
        <v>11.514600000000002</v>
      </c>
      <c r="Q74" s="15">
        <f t="shared" si="19"/>
        <v>57.885400000000004</v>
      </c>
      <c r="R74" s="15">
        <f>'10-Analisi Sismica'!$T$39/100</f>
        <v>0.6</v>
      </c>
      <c r="S74" s="15" t="str">
        <f>IF(OR(D74="Msin",D74="Mdes"),IF(OR(B74=1,B74=2,B74=3,B74=6,B74=9,B74=18,B74=19,B74=20,B74=21),((ABS(P74)-ABS(P76*R74/2))*SIGN(P74)),((ABS(P74)-ABS(P76*('10-Analisi Sismica'!$S$39/100)/2))*SIGN(P74)))," ")</f>
        <v xml:space="preserve"> </v>
      </c>
      <c r="T74" s="15" t="str">
        <f>IF(OR(D74="Msin",D74="Mdes"),IF(OR(B74=1,B74=2,B74=3,B74=6,B74=9,B74=18,B74=19,B74=20,B74=21),((ABS(Q74)-ABS(Q76*R74/2))*SIGN(Q74)),((ABS(Q74)-ABS(Q76*('10-Analisi Sismica'!$S$39/100)/2))*SIGN(Q74)))," ")</f>
        <v xml:space="preserve"> </v>
      </c>
      <c r="U74" s="15">
        <f>'10-Analisi Sismica'!$K$75/100</f>
        <v>0.55000000000000004</v>
      </c>
      <c r="V74" s="15">
        <f>'10-Analisi Sismica'!$H$75/100</f>
        <v>0.04</v>
      </c>
      <c r="W74" s="15">
        <f>'10-Analisi Sismica'!$F$75/100</f>
        <v>0.3</v>
      </c>
      <c r="X74" s="15" t="str">
        <f t="shared" si="11"/>
        <v xml:space="preserve"> </v>
      </c>
      <c r="Y74" s="15" t="str">
        <f t="shared" si="12"/>
        <v xml:space="preserve"> </v>
      </c>
      <c r="Z74" s="353" t="str">
        <f t="shared" si="20"/>
        <v xml:space="preserve"> </v>
      </c>
      <c r="AA74" s="15" t="str">
        <f t="shared" si="21"/>
        <v xml:space="preserve"> </v>
      </c>
      <c r="AB74" s="15" t="str">
        <f t="shared" si="22"/>
        <v xml:space="preserve"> </v>
      </c>
    </row>
    <row r="75" spans="1:28" ht="22" customHeight="1">
      <c r="A75" s="16">
        <v>4</v>
      </c>
      <c r="B75" s="16">
        <v>20</v>
      </c>
      <c r="C75" s="16">
        <v>21</v>
      </c>
      <c r="D75" s="16" t="s">
        <v>717</v>
      </c>
      <c r="E75" s="15">
        <v>-55.872999999999998</v>
      </c>
      <c r="F75" s="15">
        <v>-34.86</v>
      </c>
      <c r="G75" s="15">
        <v>-20.547000000000001</v>
      </c>
      <c r="H75" s="15">
        <v>-0.55000000000000004</v>
      </c>
      <c r="I75" s="15">
        <v>2.0209999999999999</v>
      </c>
      <c r="J75" s="15">
        <v>1.508</v>
      </c>
      <c r="K75" s="15">
        <f t="shared" si="13"/>
        <v>-22.568000000000001</v>
      </c>
      <c r="L75" s="15">
        <f t="shared" si="14"/>
        <v>-2.0579999999999998</v>
      </c>
      <c r="M75" s="15">
        <f t="shared" si="15"/>
        <v>-23.185400000000001</v>
      </c>
      <c r="N75" s="15">
        <f t="shared" si="16"/>
        <v>-8.8284000000000002</v>
      </c>
      <c r="O75" s="15">
        <f t="shared" si="17"/>
        <v>-23.185400000000001</v>
      </c>
      <c r="P75" s="15">
        <f t="shared" si="18"/>
        <v>-58.045400000000001</v>
      </c>
      <c r="Q75" s="15">
        <f t="shared" si="19"/>
        <v>-11.674599999999998</v>
      </c>
      <c r="R75" s="15">
        <f>'10-Analisi Sismica'!$T$39/100</f>
        <v>0.6</v>
      </c>
      <c r="S75" s="15" t="str">
        <f>IF(OR(D75="Msin",D75="Mdes"),IF(OR(C75=1,C75=2,C75=3,C75=6,C75=9,C75=18,C75=19,C75=20,C75=21),((ABS(P75)-ABS(P77*R75/2))*SIGN(P75)),((ABS(P75)-ABS(P77*('10-Analisi Sismica'!$S$39/100)/2))*SIGN(P75)))," ")</f>
        <v xml:space="preserve"> </v>
      </c>
      <c r="T75" s="15" t="str">
        <f>IF(OR(D75="Msin",D75="Mdes"),IF(OR(C75=1,C75=2,C75=3,C75=6,C75=9,C75=18,C75=19,C75=20,C75=21),((ABS(Q75)-ABS(Q77*R75/2))*SIGN(Q75)),((ABS(Q75)-ABS(Q77*('10-Analisi Sismica'!$S$39/100)/2))*SIGN(Q75)))," ")</f>
        <v xml:space="preserve"> </v>
      </c>
      <c r="U75" s="15">
        <f>'10-Analisi Sismica'!$K$75/100</f>
        <v>0.55000000000000004</v>
      </c>
      <c r="V75" s="15">
        <f>'10-Analisi Sismica'!$H$75/100</f>
        <v>0.04</v>
      </c>
      <c r="W75" s="15">
        <f>'10-Analisi Sismica'!$F$75/100</f>
        <v>0.3</v>
      </c>
      <c r="X75" s="15" t="str">
        <f t="shared" si="11"/>
        <v xml:space="preserve"> </v>
      </c>
      <c r="Y75" s="15" t="str">
        <f t="shared" si="12"/>
        <v xml:space="preserve"> </v>
      </c>
      <c r="Z75" s="353" t="str">
        <f t="shared" si="20"/>
        <v xml:space="preserve"> </v>
      </c>
      <c r="AA75" s="15" t="str">
        <f t="shared" si="21"/>
        <v xml:space="preserve"> </v>
      </c>
      <c r="AB75" s="15" t="str">
        <f t="shared" si="22"/>
        <v xml:space="preserve"> </v>
      </c>
    </row>
    <row r="76" spans="1:28" ht="22" customHeight="1">
      <c r="A76" s="16">
        <v>5</v>
      </c>
      <c r="B76" s="16">
        <v>5</v>
      </c>
      <c r="C76" s="16">
        <v>11</v>
      </c>
      <c r="D76" s="16" t="s">
        <v>714</v>
      </c>
      <c r="E76" s="15">
        <v>-26.044</v>
      </c>
      <c r="F76" s="15">
        <v>-17.882999999999999</v>
      </c>
      <c r="G76" s="15">
        <v>0.72599999999999998</v>
      </c>
      <c r="H76" s="15">
        <v>45.24</v>
      </c>
      <c r="I76" s="15">
        <v>-6.4560000000000004</v>
      </c>
      <c r="J76" s="15">
        <v>-4.8179999999999996</v>
      </c>
      <c r="K76" s="15">
        <f t="shared" si="13"/>
        <v>7.1820000000000004</v>
      </c>
      <c r="L76" s="15">
        <f t="shared" si="14"/>
        <v>50.058</v>
      </c>
      <c r="M76" s="15">
        <f t="shared" si="15"/>
        <v>22.199399999999997</v>
      </c>
      <c r="N76" s="15">
        <f t="shared" si="16"/>
        <v>52.212600000000002</v>
      </c>
      <c r="O76" s="15">
        <f t="shared" si="17"/>
        <v>52.212600000000002</v>
      </c>
      <c r="P76" s="15">
        <f t="shared" si="18"/>
        <v>34.329599999999999</v>
      </c>
      <c r="Q76" s="15">
        <f t="shared" si="19"/>
        <v>-70.095600000000005</v>
      </c>
      <c r="R76" s="15">
        <f>'10-Analisi Sismica'!$T$39/100</f>
        <v>0.6</v>
      </c>
      <c r="S76" s="15">
        <f>IF(OR(D76="Msin",D76="Mdes"),IF(OR(A76=1,A76=2,A76=3,A76=4),IF(OR(B76=1,B76=2,B76=3,B76=6,B76=9,B76=18,B76=19,B76=20,B76=21),((ABS(P76)-ABS(P78*R76/2))*SIGN(P76)),((ABS(P76)-ABS(P78*('10-Analisi Sismica'!$S$39/100)/2))*SIGN(P76))),IF(OR(B76=1,B76=2,B76=3,B76=6,B76=9,B76=18,B76=19,B76=20,B76=21),((ABS(P76)-ABS(P78*('10-Analisi Sismica'!$S$39/100)/2))*SIGN(P76)),((ABS(P76)-ABS(P78*R76/2))*SIGN(P76))))," ")</f>
        <v>33.845190000000002</v>
      </c>
      <c r="T76" s="15">
        <f>IF(OR(D76="Msin",D76="Mdes"),IF(OR(A76=1,A76=2,A76=3,A76=4),IF(OR(B76=1,B76=2,B76=3,B76=6,B76=9,B76=18,B76=19,B76=20,B76=21),((ABS(Q76)-ABS(Q78*R76/2))*SIGN(Q76)),((ABS(Q76)-ABS(Q78*('10-Analisi Sismica'!$S$39/100)/2))*SIGN(Q76))),IF(OR(B76=1,B76=2,B76=3,B76=6,B76=9,B76=18,B76=19,B76=20,B76=21),((ABS(Q76)-ABS(Q78*('10-Analisi Sismica'!$S$39/100)/2))*SIGN(Q76)),((ABS(Q76)-ABS(Q78*R76/2))*SIGN(Q76))))," ")</f>
        <v>-58.057410000000004</v>
      </c>
      <c r="U76" s="15">
        <f>'10-Analisi Sismica'!$K$75/100</f>
        <v>0.55000000000000004</v>
      </c>
      <c r="V76" s="15">
        <f>'10-Analisi Sismica'!$H$75/100</f>
        <v>0.04</v>
      </c>
      <c r="W76" s="15">
        <f>'10-Analisi Sismica'!$F$75/100</f>
        <v>0.3</v>
      </c>
      <c r="X76" s="15">
        <f t="shared" ref="X76:X127" si="23">IF(OR(D76="Msin",D76="Mdes"),W76*(U76-V76)^2/$AE$4^2," ")</f>
        <v>201.06160942049527</v>
      </c>
      <c r="Y76" s="15">
        <f t="shared" ref="Y76:Y127" si="24">IF(OR(D76="Msin",D76="Mdes"),W76*(U76-V76)^2/$AE$5^2," ")</f>
        <v>266.85133887349957</v>
      </c>
      <c r="Z76" s="353" t="str">
        <f t="shared" si="20"/>
        <v>Verificato</v>
      </c>
      <c r="AA76" s="15">
        <f t="shared" si="21"/>
        <v>3.2324387073347856</v>
      </c>
      <c r="AB76" s="15">
        <f t="shared" si="22"/>
        <v>1.8843848220769788</v>
      </c>
    </row>
    <row r="77" spans="1:28" ht="22" customHeight="1">
      <c r="A77" s="16">
        <v>5</v>
      </c>
      <c r="B77" s="16">
        <v>5</v>
      </c>
      <c r="C77" s="16">
        <v>11</v>
      </c>
      <c r="D77" s="16" t="s">
        <v>715</v>
      </c>
      <c r="E77" s="15">
        <v>-17.654</v>
      </c>
      <c r="F77" s="15">
        <v>-12.362</v>
      </c>
      <c r="G77" s="15">
        <v>-0.63800000000000001</v>
      </c>
      <c r="H77" s="15">
        <v>-39.841000000000001</v>
      </c>
      <c r="I77" s="15">
        <v>5.7030000000000003</v>
      </c>
      <c r="J77" s="15">
        <v>4.2560000000000002</v>
      </c>
      <c r="K77" s="15">
        <f t="shared" si="13"/>
        <v>-6.3410000000000002</v>
      </c>
      <c r="L77" s="15">
        <f t="shared" si="14"/>
        <v>-44.097000000000001</v>
      </c>
      <c r="M77" s="15">
        <f t="shared" si="15"/>
        <v>-19.5701</v>
      </c>
      <c r="N77" s="15">
        <f t="shared" si="16"/>
        <v>-45.999299999999998</v>
      </c>
      <c r="O77" s="15">
        <f t="shared" si="17"/>
        <v>-45.999299999999998</v>
      </c>
      <c r="P77" s="15">
        <f t="shared" si="18"/>
        <v>-58.3613</v>
      </c>
      <c r="Q77" s="15">
        <f t="shared" si="19"/>
        <v>33.637299999999996</v>
      </c>
      <c r="R77" s="15">
        <f>'10-Analisi Sismica'!$T$39/100</f>
        <v>0.6</v>
      </c>
      <c r="S77" s="15">
        <f>IF(OR(D77="Msin",D77="Mdes"),IF(OR(A77=1,A77=2,A77=3,A77=4),IF(OR(C77=1,C77=2,C77=3,C77=6,C77=9,C77=18,C77=19,C77=20,C77=21),((ABS(P77)-ABS(P79*R77/2))*SIGN(P77)),((ABS(P77)-ABS(P79*('10-Analisi Sismica'!$S$39/100)/2))*SIGN(P77))),IF(OR(C77=1,C77=2,C77=3,C77=6,C77=9,C77=18,C77=19,C77=20,C77=21),((ABS(P77)-ABS(P79*('10-Analisi Sismica'!$S$39/100)/2))*SIGN(P77)),((ABS(P77)-ABS(P79*R77/2))*SIGN(P77))))," ")</f>
        <v>-46.972909999999999</v>
      </c>
      <c r="T77" s="15">
        <f>IF(OR(D77="Msin",D77="Mdes"),IF(OR(A77=1,A77=2,A77=3,A77=4),IF(OR(C77=1,C77=2,C77=3,C77=6,C77=9,C77=18,C77=19,C77=20,C77=21),((ABS(Q77)-ABS(Q79*R77/2))*SIGN(Q77)),((ABS(Q77)-ABS(Q79*('10-Analisi Sismica'!$S$39/100)/2))*SIGN(Q77))),IF(OR(C77=1,C77=2,C77=3,C77=6,C77=9,C77=18,C77=19,C77=20,C77=21),((ABS(Q77)-ABS(Q79*('10-Analisi Sismica'!$S$39/100)/2))*SIGN(Q77)),((ABS(Q77)-ABS(Q79*R77/2))*SIGN(Q77))))," ")</f>
        <v>33.471909999999994</v>
      </c>
      <c r="U77" s="15">
        <f>'10-Analisi Sismica'!$K$75/100</f>
        <v>0.55000000000000004</v>
      </c>
      <c r="V77" s="15">
        <f>'10-Analisi Sismica'!$H$75/100</f>
        <v>0.04</v>
      </c>
      <c r="W77" s="15">
        <f>'10-Analisi Sismica'!$F$75/100</f>
        <v>0.3</v>
      </c>
      <c r="X77" s="15">
        <f t="shared" si="23"/>
        <v>201.06160942049527</v>
      </c>
      <c r="Y77" s="15">
        <f t="shared" si="24"/>
        <v>266.85133887349957</v>
      </c>
      <c r="Z77" s="353" t="str">
        <f t="shared" si="20"/>
        <v>Verificato</v>
      </c>
      <c r="AA77" s="15">
        <f t="shared" si="21"/>
        <v>2.6152915274751871</v>
      </c>
      <c r="AB77" s="15">
        <f t="shared" si="22"/>
        <v>1.8636018639554583</v>
      </c>
    </row>
    <row r="78" spans="1:28" ht="22" customHeight="1">
      <c r="A78" s="16">
        <v>5</v>
      </c>
      <c r="B78" s="16">
        <v>5</v>
      </c>
      <c r="C78" s="16">
        <v>11</v>
      </c>
      <c r="D78" s="16" t="s">
        <v>716</v>
      </c>
      <c r="E78" s="15">
        <v>30.204999999999998</v>
      </c>
      <c r="F78" s="15">
        <v>20.870999999999999</v>
      </c>
      <c r="G78" s="15">
        <v>-0.26700000000000002</v>
      </c>
      <c r="H78" s="15">
        <v>-16.681999999999999</v>
      </c>
      <c r="I78" s="15">
        <v>2.3839999999999999</v>
      </c>
      <c r="J78" s="15">
        <v>1.7789999999999999</v>
      </c>
      <c r="K78" s="15">
        <f t="shared" ref="K78:K127" si="25">(ABS(G78)+ABS(I78))*SIGN(G78)</f>
        <v>-2.6509999999999998</v>
      </c>
      <c r="L78" s="15">
        <f t="shared" ref="L78:L127" si="26">(ABS(H78)+ABS(J78))*SIGN(H78)</f>
        <v>-18.460999999999999</v>
      </c>
      <c r="M78" s="15">
        <f t="shared" ref="M78:M127" si="27">(ABS(K78)+ABS(0.3*L78))*SIGN(K78)</f>
        <v>-8.1892999999999994</v>
      </c>
      <c r="N78" s="15">
        <f t="shared" ref="N78:N127" si="28">(ABS(L78)+ABS(0.3*K78))*SIGN(L78)</f>
        <v>-19.2563</v>
      </c>
      <c r="O78" s="15">
        <f t="shared" ref="O78:O127" si="29">IF(OR(A78=1,A78=2,A78=3,A78=4),M78,N78)</f>
        <v>-19.2563</v>
      </c>
      <c r="P78" s="15">
        <f t="shared" ref="P78:P127" si="30">F78+O78</f>
        <v>1.6146999999999991</v>
      </c>
      <c r="Q78" s="15">
        <f t="shared" si="19"/>
        <v>40.127299999999998</v>
      </c>
      <c r="R78" s="15">
        <f>'10-Analisi Sismica'!$T$39/100</f>
        <v>0.6</v>
      </c>
      <c r="S78" s="15" t="str">
        <f>IF(OR(D78="Msin",D78="Mdes"),IF(OR(B78=1,B78=2,B78=3,B78=6,B78=9,B78=18,B78=19,B78=20,B78=21),((ABS(P78)-ABS(P80*R78/2))*SIGN(P78)),((ABS(P78)-ABS(P80*('10-Analisi Sismica'!$S$39/100)/2))*SIGN(P78)))," ")</f>
        <v xml:space="preserve"> </v>
      </c>
      <c r="T78" s="15" t="str">
        <f>IF(OR(D78="Msin",D78="Mdes"),IF(OR(B78=1,B78=2,B78=3,B78=6,B78=9,B78=18,B78=19,B78=20,B78=21),((ABS(Q78)-ABS(Q80*R78/2))*SIGN(Q78)),((ABS(Q78)-ABS(Q80*('10-Analisi Sismica'!$S$39/100)/2))*SIGN(Q78)))," ")</f>
        <v xml:space="preserve"> </v>
      </c>
      <c r="U78" s="15">
        <f>'10-Analisi Sismica'!$K$75/100</f>
        <v>0.55000000000000004</v>
      </c>
      <c r="V78" s="15">
        <f>'10-Analisi Sismica'!$H$75/100</f>
        <v>0.04</v>
      </c>
      <c r="W78" s="15">
        <f>'10-Analisi Sismica'!$F$75/100</f>
        <v>0.3</v>
      </c>
      <c r="X78" s="15" t="str">
        <f t="shared" si="23"/>
        <v xml:space="preserve"> </v>
      </c>
      <c r="Y78" s="15" t="str">
        <f t="shared" si="24"/>
        <v xml:space="preserve"> </v>
      </c>
      <c r="Z78" s="353" t="str">
        <f t="shared" si="20"/>
        <v xml:space="preserve"> </v>
      </c>
      <c r="AA78" s="15" t="str">
        <f t="shared" si="21"/>
        <v xml:space="preserve"> </v>
      </c>
      <c r="AB78" s="15" t="str">
        <f t="shared" si="22"/>
        <v xml:space="preserve"> </v>
      </c>
    </row>
    <row r="79" spans="1:28" ht="22" customHeight="1">
      <c r="A79" s="16">
        <v>5</v>
      </c>
      <c r="B79" s="16">
        <v>5</v>
      </c>
      <c r="C79" s="16">
        <v>11</v>
      </c>
      <c r="D79" s="16" t="s">
        <v>717</v>
      </c>
      <c r="E79" s="15">
        <v>-26.914999999999999</v>
      </c>
      <c r="F79" s="15">
        <v>-18.704999999999998</v>
      </c>
      <c r="G79" s="15">
        <v>-0.26700000000000002</v>
      </c>
      <c r="H79" s="15">
        <v>-16.681999999999999</v>
      </c>
      <c r="I79" s="15">
        <v>2.3839999999999999</v>
      </c>
      <c r="J79" s="15">
        <v>1.7789999999999999</v>
      </c>
      <c r="K79" s="15">
        <f t="shared" si="25"/>
        <v>-2.6509999999999998</v>
      </c>
      <c r="L79" s="15">
        <f t="shared" si="26"/>
        <v>-18.460999999999999</v>
      </c>
      <c r="M79" s="15">
        <f t="shared" si="27"/>
        <v>-8.1892999999999994</v>
      </c>
      <c r="N79" s="15">
        <f t="shared" si="28"/>
        <v>-19.2563</v>
      </c>
      <c r="O79" s="15">
        <f t="shared" si="29"/>
        <v>-19.2563</v>
      </c>
      <c r="P79" s="15">
        <f t="shared" si="30"/>
        <v>-37.961299999999994</v>
      </c>
      <c r="Q79" s="15">
        <f t="shared" si="19"/>
        <v>0.55130000000000123</v>
      </c>
      <c r="R79" s="15">
        <f>'10-Analisi Sismica'!$T$39/100</f>
        <v>0.6</v>
      </c>
      <c r="S79" s="15" t="str">
        <f>IF(OR(D79="Msin",D79="Mdes"),IF(OR(C79=1,C79=2,C79=3,C79=6,C79=9,C79=18,C79=19,C79=20,C79=21),((ABS(P79)-ABS(P81*R79/2))*SIGN(P79)),((ABS(P79)-ABS(P81*('10-Analisi Sismica'!$S$39/100)/2))*SIGN(P79)))," ")</f>
        <v xml:space="preserve"> </v>
      </c>
      <c r="T79" s="15" t="str">
        <f>IF(OR(D79="Msin",D79="Mdes"),IF(OR(C79=1,C79=2,C79=3,C79=6,C79=9,C79=18,C79=19,C79=20,C79=21),((ABS(Q79)-ABS(Q81*R79/2))*SIGN(Q79)),((ABS(Q79)-ABS(Q81*('10-Analisi Sismica'!$S$39/100)/2))*SIGN(Q79)))," ")</f>
        <v xml:space="preserve"> </v>
      </c>
      <c r="U79" s="15">
        <f>'10-Analisi Sismica'!$K$75/100</f>
        <v>0.55000000000000004</v>
      </c>
      <c r="V79" s="15">
        <f>'10-Analisi Sismica'!$H$75/100</f>
        <v>0.04</v>
      </c>
      <c r="W79" s="15">
        <f>'10-Analisi Sismica'!$F$75/100</f>
        <v>0.3</v>
      </c>
      <c r="X79" s="15" t="str">
        <f t="shared" si="23"/>
        <v xml:space="preserve"> </v>
      </c>
      <c r="Y79" s="15" t="str">
        <f t="shared" si="24"/>
        <v xml:space="preserve"> </v>
      </c>
      <c r="Z79" s="353" t="str">
        <f t="shared" si="20"/>
        <v xml:space="preserve"> </v>
      </c>
      <c r="AA79" s="15" t="str">
        <f t="shared" si="21"/>
        <v xml:space="preserve"> </v>
      </c>
      <c r="AB79" s="15" t="str">
        <f t="shared" si="22"/>
        <v xml:space="preserve"> </v>
      </c>
    </row>
    <row r="80" spans="1:28" ht="22" customHeight="1">
      <c r="A80" s="16">
        <v>5</v>
      </c>
      <c r="B80" s="16">
        <v>11</v>
      </c>
      <c r="C80" s="16">
        <v>17</v>
      </c>
      <c r="D80" s="16" t="s">
        <v>714</v>
      </c>
      <c r="E80" s="15">
        <v>-19.555</v>
      </c>
      <c r="F80" s="15">
        <v>-13.239000000000001</v>
      </c>
      <c r="G80" s="15">
        <v>0.621</v>
      </c>
      <c r="H80" s="15">
        <v>38.496000000000002</v>
      </c>
      <c r="I80" s="15">
        <v>-5.4580000000000002</v>
      </c>
      <c r="J80" s="15">
        <v>-4.0730000000000004</v>
      </c>
      <c r="K80" s="15">
        <f t="shared" si="25"/>
        <v>6.0790000000000006</v>
      </c>
      <c r="L80" s="15">
        <f t="shared" si="26"/>
        <v>42.569000000000003</v>
      </c>
      <c r="M80" s="15">
        <f t="shared" si="27"/>
        <v>18.849699999999999</v>
      </c>
      <c r="N80" s="15">
        <f t="shared" si="28"/>
        <v>44.392700000000005</v>
      </c>
      <c r="O80" s="15">
        <f t="shared" si="29"/>
        <v>44.392700000000005</v>
      </c>
      <c r="P80" s="15">
        <f t="shared" si="30"/>
        <v>31.153700000000004</v>
      </c>
      <c r="Q80" s="15">
        <f t="shared" si="19"/>
        <v>-57.631700000000009</v>
      </c>
      <c r="R80" s="15">
        <f>'10-Analisi Sismica'!$T$39/100</f>
        <v>0.6</v>
      </c>
      <c r="S80" s="15">
        <f>IF(OR(D80="Msin",D80="Mdes"),IF(OR(A80=1,A80=2,A80=3,A80=4),IF(OR(B80=1,B80=2,B80=3,B80=6,B80=9,B80=18,B80=19,B80=20,B80=21),((ABS(P80)-ABS(P82*R80/2))*SIGN(P80)),((ABS(P80)-ABS(P82*('10-Analisi Sismica'!$S$39/100)/2))*SIGN(P80))),IF(OR(B80=1,B80=2,B80=3,B80=6,B80=9,B80=18,B80=19,B80=20,B80=21),((ABS(P80)-ABS(P82*('10-Analisi Sismica'!$S$39/100)/2))*SIGN(P80)),((ABS(P80)-ABS(P82*R80/2))*SIGN(P80))))," ")</f>
        <v>30.365960000000005</v>
      </c>
      <c r="T80" s="15">
        <f>IF(OR(D80="Msin",D80="Mdes"),IF(OR(A80=1,A80=2,A80=3,A80=4),IF(OR(B80=1,B80=2,B80=3,B80=6,B80=9,B80=18,B80=19,B80=20,B80=21),((ABS(Q80)-ABS(Q82*R80/2))*SIGN(Q80)),((ABS(Q80)-ABS(Q82*('10-Analisi Sismica'!$S$39/100)/2))*SIGN(Q80))),IF(OR(B80=1,B80=2,B80=3,B80=6,B80=9,B80=18,B80=19,B80=20,B80=21),((ABS(Q80)-ABS(Q82*('10-Analisi Sismica'!$S$39/100)/2))*SIGN(Q80)),((ABS(Q80)-ABS(Q82*R80/2))*SIGN(Q80))))," ")</f>
        <v>-45.90476000000001</v>
      </c>
      <c r="U80" s="15">
        <f>'10-Analisi Sismica'!$K$75/100</f>
        <v>0.55000000000000004</v>
      </c>
      <c r="V80" s="15">
        <f>'10-Analisi Sismica'!$H$75/100</f>
        <v>0.04</v>
      </c>
      <c r="W80" s="15">
        <f>'10-Analisi Sismica'!$F$75/100</f>
        <v>0.3</v>
      </c>
      <c r="X80" s="15">
        <f t="shared" si="23"/>
        <v>201.06160942049527</v>
      </c>
      <c r="Y80" s="15">
        <f t="shared" si="24"/>
        <v>266.85133887349957</v>
      </c>
      <c r="Z80" s="353" t="str">
        <f t="shared" si="20"/>
        <v>Verificato</v>
      </c>
      <c r="AA80" s="15">
        <f t="shared" si="21"/>
        <v>2.5558205761316879</v>
      </c>
      <c r="AB80" s="15">
        <f t="shared" si="22"/>
        <v>1.6906731541999518</v>
      </c>
    </row>
    <row r="81" spans="1:28" ht="22" customHeight="1">
      <c r="A81" s="16">
        <v>5</v>
      </c>
      <c r="B81" s="16">
        <v>11</v>
      </c>
      <c r="C81" s="16">
        <v>17</v>
      </c>
      <c r="D81" s="16" t="s">
        <v>715</v>
      </c>
      <c r="E81" s="15">
        <v>-16.065000000000001</v>
      </c>
      <c r="F81" s="15">
        <v>-11.473000000000001</v>
      </c>
      <c r="G81" s="15">
        <v>-0.72099999999999997</v>
      </c>
      <c r="H81" s="15">
        <v>-44.710999999999999</v>
      </c>
      <c r="I81" s="15">
        <v>6.335</v>
      </c>
      <c r="J81" s="15">
        <v>4.7270000000000003</v>
      </c>
      <c r="K81" s="15">
        <f t="shared" si="25"/>
        <v>-7.056</v>
      </c>
      <c r="L81" s="15">
        <f t="shared" si="26"/>
        <v>-49.438000000000002</v>
      </c>
      <c r="M81" s="15">
        <f t="shared" si="27"/>
        <v>-21.8874</v>
      </c>
      <c r="N81" s="15">
        <f t="shared" si="28"/>
        <v>-51.5548</v>
      </c>
      <c r="O81" s="15">
        <f t="shared" si="29"/>
        <v>-51.5548</v>
      </c>
      <c r="P81" s="15">
        <f t="shared" si="30"/>
        <v>-63.027799999999999</v>
      </c>
      <c r="Q81" s="15">
        <f t="shared" si="19"/>
        <v>40.081800000000001</v>
      </c>
      <c r="R81" s="15">
        <f>'10-Analisi Sismica'!$T$39/100</f>
        <v>0.6</v>
      </c>
      <c r="S81" s="15">
        <f>IF(OR(D81="Msin",D81="Mdes"),IF(OR(A81=1,A81=2,A81=3,A81=4),IF(OR(C81=1,C81=2,C81=3,C81=6,C81=9,C81=18,C81=19,C81=20,C81=21),((ABS(P81)-ABS(P83*R81/2))*SIGN(P81)),((ABS(P81)-ABS(P83*('10-Analisi Sismica'!$S$39/100)/2))*SIGN(P81))),IF(OR(C81=1,C81=2,C81=3,C81=6,C81=9,C81=18,C81=19,C81=20,C81=21),((ABS(P81)-ABS(P83*('10-Analisi Sismica'!$S$39/100)/2))*SIGN(P81)),((ABS(P81)-ABS(P83*R81/2))*SIGN(P81))))," ")</f>
        <v>-51.531260000000003</v>
      </c>
      <c r="T81" s="15">
        <f>IF(OR(D81="Msin",D81="Mdes"),IF(OR(A81=1,A81=2,A81=3,A81=4),IF(OR(C81=1,C81=2,C81=3,C81=6,C81=9,C81=18,C81=19,C81=20,C81=21),((ABS(Q81)-ABS(Q83*R81/2))*SIGN(Q81)),((ABS(Q81)-ABS(Q83*('10-Analisi Sismica'!$S$39/100)/2))*SIGN(Q81))),IF(OR(C81=1,C81=2,C81=3,C81=6,C81=9,C81=18,C81=19,C81=20,C81=21),((ABS(Q81)-ABS(Q83*('10-Analisi Sismica'!$S$39/100)/2))*SIGN(Q81)),((ABS(Q81)-ABS(Q83*R81/2))*SIGN(Q81))))," ")</f>
        <v>39.063659999999999</v>
      </c>
      <c r="U81" s="15">
        <f>'10-Analisi Sismica'!$K$75/100</f>
        <v>0.55000000000000004</v>
      </c>
      <c r="V81" s="15">
        <f>'10-Analisi Sismica'!$H$75/100</f>
        <v>0.04</v>
      </c>
      <c r="W81" s="15">
        <f>'10-Analisi Sismica'!$F$75/100</f>
        <v>0.3</v>
      </c>
      <c r="X81" s="15">
        <f t="shared" si="23"/>
        <v>201.06160942049527</v>
      </c>
      <c r="Y81" s="15">
        <f t="shared" si="24"/>
        <v>266.85133887349957</v>
      </c>
      <c r="Z81" s="353" t="str">
        <f t="shared" si="20"/>
        <v>Verificato</v>
      </c>
      <c r="AA81" s="15">
        <f t="shared" si="21"/>
        <v>2.8690849189058336</v>
      </c>
      <c r="AB81" s="15">
        <f t="shared" si="22"/>
        <v>2.1749314451706607</v>
      </c>
    </row>
    <row r="82" spans="1:28" ht="22" customHeight="1">
      <c r="A82" s="16">
        <v>5</v>
      </c>
      <c r="B82" s="16">
        <v>11</v>
      </c>
      <c r="C82" s="16">
        <v>17</v>
      </c>
      <c r="D82" s="16" t="s">
        <v>716</v>
      </c>
      <c r="E82" s="15">
        <v>26.518999999999998</v>
      </c>
      <c r="F82" s="15">
        <v>18.231999999999999</v>
      </c>
      <c r="G82" s="15">
        <v>-0.29199999999999998</v>
      </c>
      <c r="H82" s="15">
        <v>-18.088000000000001</v>
      </c>
      <c r="I82" s="15">
        <v>2.5640000000000001</v>
      </c>
      <c r="J82" s="15">
        <v>1.913</v>
      </c>
      <c r="K82" s="15">
        <f t="shared" si="25"/>
        <v>-2.8559999999999999</v>
      </c>
      <c r="L82" s="15">
        <f t="shared" si="26"/>
        <v>-20.001000000000001</v>
      </c>
      <c r="M82" s="15">
        <f t="shared" si="27"/>
        <v>-8.8563000000000009</v>
      </c>
      <c r="N82" s="15">
        <f t="shared" si="28"/>
        <v>-20.857800000000001</v>
      </c>
      <c r="O82" s="15">
        <f t="shared" si="29"/>
        <v>-20.857800000000001</v>
      </c>
      <c r="P82" s="15">
        <f t="shared" si="30"/>
        <v>-2.6258000000000017</v>
      </c>
      <c r="Q82" s="15">
        <f t="shared" si="19"/>
        <v>39.089799999999997</v>
      </c>
      <c r="R82" s="15">
        <f>'10-Analisi Sismica'!$T$39/100</f>
        <v>0.6</v>
      </c>
      <c r="S82" s="15" t="str">
        <f>IF(OR(D82="Msin",D82="Mdes"),IF(OR(B82=1,B82=2,B82=3,B82=6,B82=9,B82=18,B82=19,B82=20,B82=21),((ABS(P82)-ABS(P84*R82/2))*SIGN(P82)),((ABS(P82)-ABS(P84*('10-Analisi Sismica'!$S$39/100)/2))*SIGN(P82)))," ")</f>
        <v xml:space="preserve"> </v>
      </c>
      <c r="T82" s="15" t="str">
        <f>IF(OR(D82="Msin",D82="Mdes"),IF(OR(B82=1,B82=2,B82=3,B82=6,B82=9,B82=18,B82=19,B82=20,B82=21),((ABS(Q82)-ABS(Q84*R82/2))*SIGN(Q82)),((ABS(Q82)-ABS(Q84*('10-Analisi Sismica'!$S$39/100)/2))*SIGN(Q82)))," ")</f>
        <v xml:space="preserve"> </v>
      </c>
      <c r="U82" s="15">
        <f>'10-Analisi Sismica'!$K$75/100</f>
        <v>0.55000000000000004</v>
      </c>
      <c r="V82" s="15">
        <f>'10-Analisi Sismica'!$H$75/100</f>
        <v>0.04</v>
      </c>
      <c r="W82" s="15">
        <f>'10-Analisi Sismica'!$F$75/100</f>
        <v>0.3</v>
      </c>
      <c r="X82" s="15" t="str">
        <f t="shared" si="23"/>
        <v xml:space="preserve"> </v>
      </c>
      <c r="Y82" s="15" t="str">
        <f t="shared" si="24"/>
        <v xml:space="preserve"> </v>
      </c>
      <c r="Z82" s="353" t="str">
        <f t="shared" si="20"/>
        <v xml:space="preserve"> </v>
      </c>
      <c r="AA82" s="15" t="str">
        <f t="shared" si="21"/>
        <v xml:space="preserve"> </v>
      </c>
      <c r="AB82" s="15" t="str">
        <f t="shared" si="22"/>
        <v xml:space="preserve"> </v>
      </c>
    </row>
    <row r="83" spans="1:28" ht="22" customHeight="1">
      <c r="A83" s="16">
        <v>5</v>
      </c>
      <c r="B83" s="16">
        <v>11</v>
      </c>
      <c r="C83" s="16">
        <v>17</v>
      </c>
      <c r="D83" s="16" t="s">
        <v>717</v>
      </c>
      <c r="E83" s="15">
        <v>-25.001000000000001</v>
      </c>
      <c r="F83" s="15">
        <v>-17.463999999999999</v>
      </c>
      <c r="G83" s="15">
        <v>-0.29199999999999998</v>
      </c>
      <c r="H83" s="15">
        <v>-18.088000000000001</v>
      </c>
      <c r="I83" s="15">
        <v>2.5640000000000001</v>
      </c>
      <c r="J83" s="15">
        <v>1.913</v>
      </c>
      <c r="K83" s="15">
        <f t="shared" si="25"/>
        <v>-2.8559999999999999</v>
      </c>
      <c r="L83" s="15">
        <f t="shared" si="26"/>
        <v>-20.001000000000001</v>
      </c>
      <c r="M83" s="15">
        <f t="shared" si="27"/>
        <v>-8.8563000000000009</v>
      </c>
      <c r="N83" s="15">
        <f t="shared" si="28"/>
        <v>-20.857800000000001</v>
      </c>
      <c r="O83" s="15">
        <f t="shared" si="29"/>
        <v>-20.857800000000001</v>
      </c>
      <c r="P83" s="15">
        <f t="shared" si="30"/>
        <v>-38.321799999999996</v>
      </c>
      <c r="Q83" s="15">
        <f t="shared" si="19"/>
        <v>3.3938000000000024</v>
      </c>
      <c r="R83" s="15">
        <f>'10-Analisi Sismica'!$T$39/100</f>
        <v>0.6</v>
      </c>
      <c r="S83" s="15" t="str">
        <f>IF(OR(D83="Msin",D83="Mdes"),IF(OR(C83=1,C83=2,C83=3,C83=6,C83=9,C83=18,C83=19,C83=20,C83=21),((ABS(P83)-ABS(P85*R83/2))*SIGN(P83)),((ABS(P83)-ABS(P85*('10-Analisi Sismica'!$S$39/100)/2))*SIGN(P83)))," ")</f>
        <v xml:space="preserve"> </v>
      </c>
      <c r="T83" s="15" t="str">
        <f>IF(OR(D83="Msin",D83="Mdes"),IF(OR(C83=1,C83=2,C83=3,C83=6,C83=9,C83=18,C83=19,C83=20,C83=21),((ABS(Q83)-ABS(Q85*R83/2))*SIGN(Q83)),((ABS(Q83)-ABS(Q85*('10-Analisi Sismica'!$S$39/100)/2))*SIGN(Q83)))," ")</f>
        <v xml:space="preserve"> </v>
      </c>
      <c r="U83" s="15">
        <f>'10-Analisi Sismica'!$K$75/100</f>
        <v>0.55000000000000004</v>
      </c>
      <c r="V83" s="15">
        <f>'10-Analisi Sismica'!$H$75/100</f>
        <v>0.04</v>
      </c>
      <c r="W83" s="15">
        <f>'10-Analisi Sismica'!$F$75/100</f>
        <v>0.3</v>
      </c>
      <c r="X83" s="15" t="str">
        <f t="shared" si="23"/>
        <v xml:space="preserve"> </v>
      </c>
      <c r="Y83" s="15" t="str">
        <f t="shared" si="24"/>
        <v xml:space="preserve"> </v>
      </c>
      <c r="Z83" s="353" t="str">
        <f t="shared" si="20"/>
        <v xml:space="preserve"> </v>
      </c>
      <c r="AA83" s="15" t="str">
        <f t="shared" si="21"/>
        <v xml:space="preserve"> </v>
      </c>
      <c r="AB83" s="15" t="str">
        <f t="shared" si="22"/>
        <v xml:space="preserve"> </v>
      </c>
    </row>
    <row r="84" spans="1:28" ht="22" customHeight="1">
      <c r="A84" s="16">
        <v>6</v>
      </c>
      <c r="B84" s="16">
        <v>6</v>
      </c>
      <c r="C84" s="16">
        <v>12</v>
      </c>
      <c r="D84" s="16" t="s">
        <v>714</v>
      </c>
      <c r="E84" s="15">
        <v>-18.792000000000002</v>
      </c>
      <c r="F84" s="15">
        <v>-12.118</v>
      </c>
      <c r="G84" s="15">
        <v>0.249</v>
      </c>
      <c r="H84" s="15">
        <v>28.532</v>
      </c>
      <c r="I84" s="15">
        <v>-2.274</v>
      </c>
      <c r="J84" s="15">
        <v>-1.6970000000000001</v>
      </c>
      <c r="K84" s="15">
        <f t="shared" si="25"/>
        <v>2.5230000000000001</v>
      </c>
      <c r="L84" s="15">
        <f t="shared" si="26"/>
        <v>30.228999999999999</v>
      </c>
      <c r="M84" s="15">
        <f t="shared" si="27"/>
        <v>11.591699999999999</v>
      </c>
      <c r="N84" s="15">
        <f t="shared" si="28"/>
        <v>30.985900000000001</v>
      </c>
      <c r="O84" s="15">
        <f t="shared" si="29"/>
        <v>30.985900000000001</v>
      </c>
      <c r="P84" s="15">
        <f t="shared" si="30"/>
        <v>18.867899999999999</v>
      </c>
      <c r="Q84" s="15">
        <f t="shared" si="19"/>
        <v>-43.103900000000003</v>
      </c>
      <c r="R84" s="15">
        <f>'10-Analisi Sismica'!$T$39/100</f>
        <v>0.6</v>
      </c>
      <c r="S84" s="15">
        <f>IF(OR(D84="Msin",D84="Mdes"),IF(OR(A84=1,A84=2,A84=3,A84=4),IF(OR(B84=1,B84=2,B84=3,B84=6,B84=9,B84=18,B84=19,B84=20,B84=21),((ABS(P84)-ABS(P86*R84/2))*SIGN(P84)),((ABS(P84)-ABS(P86*('10-Analisi Sismica'!$S$39/100)/2))*SIGN(P84))),IF(OR(B84=1,B84=2,B84=3,B84=6,B84=9,B84=18,B84=19,B84=20,B84=21),((ABS(P84)-ABS(P86*('10-Analisi Sismica'!$S$39/100)/2))*SIGN(P84)),((ABS(P84)-ABS(P86*R84/2))*SIGN(P84))))," ")</f>
        <v>17.671424999999999</v>
      </c>
      <c r="T84" s="15">
        <f>IF(OR(D84="Msin",D84="Mdes"),IF(OR(A84=1,A84=2,A84=3,A84=4),IF(OR(B84=1,B84=2,B84=3,B84=6,B84=9,B84=18,B84=19,B84=20,B84=21),((ABS(Q84)-ABS(Q86*R84/2))*SIGN(Q84)),((ABS(Q84)-ABS(Q86*('10-Analisi Sismica'!$S$39/100)/2))*SIGN(Q84))),IF(OR(B84=1,B84=2,B84=3,B84=6,B84=9,B84=18,B84=19,B84=20,B84=21),((ABS(Q84)-ABS(Q86*('10-Analisi Sismica'!$S$39/100)/2))*SIGN(Q84)),((ABS(Q84)-ABS(Q86*R84/2))*SIGN(Q84))))," ")</f>
        <v>-37.868675000000003</v>
      </c>
      <c r="U84" s="15">
        <f>'10-Analisi Sismica'!$K$75/100</f>
        <v>0.55000000000000004</v>
      </c>
      <c r="V84" s="15">
        <f>'10-Analisi Sismica'!$H$75/100</f>
        <v>0.04</v>
      </c>
      <c r="W84" s="15">
        <f>'10-Analisi Sismica'!$F$75/100</f>
        <v>0.3</v>
      </c>
      <c r="X84" s="15">
        <f t="shared" si="23"/>
        <v>201.06160942049527</v>
      </c>
      <c r="Y84" s="15">
        <f t="shared" si="24"/>
        <v>266.85133887349957</v>
      </c>
      <c r="Z84" s="353" t="str">
        <f t="shared" si="20"/>
        <v>Verificato</v>
      </c>
      <c r="AA84" s="15">
        <f t="shared" si="21"/>
        <v>2.1083987533284918</v>
      </c>
      <c r="AB84" s="15">
        <f t="shared" si="22"/>
        <v>0.98388471314451698</v>
      </c>
    </row>
    <row r="85" spans="1:28" ht="22" customHeight="1">
      <c r="A85" s="16">
        <v>6</v>
      </c>
      <c r="B85" s="16">
        <v>6</v>
      </c>
      <c r="C85" s="16">
        <v>12</v>
      </c>
      <c r="D85" s="16" t="s">
        <v>715</v>
      </c>
      <c r="E85" s="15">
        <v>-25.012</v>
      </c>
      <c r="F85" s="15">
        <v>-16.05</v>
      </c>
      <c r="G85" s="15">
        <v>-0.30299999999999999</v>
      </c>
      <c r="H85" s="15">
        <v>-34.695</v>
      </c>
      <c r="I85" s="15">
        <v>2.76</v>
      </c>
      <c r="J85" s="15">
        <v>2.06</v>
      </c>
      <c r="K85" s="15">
        <f t="shared" si="25"/>
        <v>-3.0629999999999997</v>
      </c>
      <c r="L85" s="15">
        <f t="shared" si="26"/>
        <v>-36.755000000000003</v>
      </c>
      <c r="M85" s="15">
        <f t="shared" si="27"/>
        <v>-14.089500000000001</v>
      </c>
      <c r="N85" s="15">
        <f t="shared" si="28"/>
        <v>-37.673900000000003</v>
      </c>
      <c r="O85" s="15">
        <f t="shared" si="29"/>
        <v>-37.673900000000003</v>
      </c>
      <c r="P85" s="15">
        <f t="shared" si="30"/>
        <v>-53.7239</v>
      </c>
      <c r="Q85" s="15">
        <f t="shared" si="19"/>
        <v>21.623900000000003</v>
      </c>
      <c r="R85" s="15">
        <f>'10-Analisi Sismica'!$T$39/100</f>
        <v>0.6</v>
      </c>
      <c r="S85" s="15">
        <f>IF(OR(D85="Msin",D85="Mdes"),IF(OR(A85=1,A85=2,A85=3,A85=4),IF(OR(C85=1,C85=2,C85=3,C85=6,C85=9,C85=18,C85=19,C85=20,C85=21),((ABS(P85)-ABS(P87*R85/2))*SIGN(P85)),((ABS(P85)-ABS(P87*('10-Analisi Sismica'!$S$39/100)/2))*SIGN(P85))),IF(OR(C85=1,C85=2,C85=3,C85=6,C85=9,C85=18,C85=19,C85=20,C85=21),((ABS(P85)-ABS(P87*('10-Analisi Sismica'!$S$39/100)/2))*SIGN(P85)),((ABS(P85)-ABS(P87*R85/2))*SIGN(P85))))," ")</f>
        <v>-42.790550000000003</v>
      </c>
      <c r="T85" s="15">
        <f>IF(OR(D85="Msin",D85="Mdes"),IF(OR(A85=1,A85=2,A85=3,A85=4),IF(OR(C85=1,C85=2,C85=3,C85=6,C85=9,C85=18,C85=19,C85=20,C85=21),((ABS(Q85)-ABS(Q87*R85/2))*SIGN(Q85)),((ABS(Q85)-ABS(Q87*('10-Analisi Sismica'!$S$39/100)/2))*SIGN(Q85))),IF(OR(C85=1,C85=2,C85=3,C85=6,C85=9,C85=18,C85=19,C85=20,C85=21),((ABS(Q85)-ABS(Q87*('10-Analisi Sismica'!$S$39/100)/2))*SIGN(Q85)),((ABS(Q85)-ABS(Q87*R85/2))*SIGN(Q85))))," ")</f>
        <v>18.768050000000002</v>
      </c>
      <c r="U85" s="15">
        <f>'10-Analisi Sismica'!$K$75/100</f>
        <v>0.55000000000000004</v>
      </c>
      <c r="V85" s="15">
        <f>'10-Analisi Sismica'!$H$75/100</f>
        <v>0.04</v>
      </c>
      <c r="W85" s="15">
        <f>'10-Analisi Sismica'!$F$75/100</f>
        <v>0.3</v>
      </c>
      <c r="X85" s="15">
        <f t="shared" si="23"/>
        <v>201.06160942049527</v>
      </c>
      <c r="Y85" s="15">
        <f t="shared" si="24"/>
        <v>266.85133887349957</v>
      </c>
      <c r="Z85" s="353" t="str">
        <f t="shared" si="20"/>
        <v>Verificato</v>
      </c>
      <c r="AA85" s="15">
        <f t="shared" si="21"/>
        <v>2.3824319777293632</v>
      </c>
      <c r="AB85" s="15">
        <f t="shared" si="22"/>
        <v>1.0449410554345195</v>
      </c>
    </row>
    <row r="86" spans="1:28" ht="22" customHeight="1">
      <c r="A86" s="16">
        <v>6</v>
      </c>
      <c r="B86" s="16">
        <v>6</v>
      </c>
      <c r="C86" s="16">
        <v>12</v>
      </c>
      <c r="D86" s="16" t="s">
        <v>716</v>
      </c>
      <c r="E86" s="15">
        <v>33.307000000000002</v>
      </c>
      <c r="F86" s="15">
        <v>21.439</v>
      </c>
      <c r="G86" s="15">
        <v>-0.108</v>
      </c>
      <c r="H86" s="15">
        <v>-12.397</v>
      </c>
      <c r="I86" s="15">
        <v>0.98699999999999999</v>
      </c>
      <c r="J86" s="15">
        <v>0.73699999999999999</v>
      </c>
      <c r="K86" s="15">
        <f t="shared" si="25"/>
        <v>-1.095</v>
      </c>
      <c r="L86" s="15">
        <f t="shared" si="26"/>
        <v>-13.134</v>
      </c>
      <c r="M86" s="15">
        <f t="shared" si="27"/>
        <v>-5.0351999999999997</v>
      </c>
      <c r="N86" s="15">
        <f t="shared" si="28"/>
        <v>-13.4625</v>
      </c>
      <c r="O86" s="15">
        <f t="shared" si="29"/>
        <v>-13.4625</v>
      </c>
      <c r="P86" s="15">
        <f t="shared" si="30"/>
        <v>7.9764999999999997</v>
      </c>
      <c r="Q86" s="15">
        <f t="shared" si="19"/>
        <v>34.901499999999999</v>
      </c>
      <c r="R86" s="15">
        <f>'10-Analisi Sismica'!$T$39/100</f>
        <v>0.6</v>
      </c>
      <c r="S86" s="15" t="str">
        <f>IF(OR(D86="Msin",D86="Mdes"),IF(OR(B86=1,B86=2,B86=3,B86=6,B86=9,B86=18,B86=19,B86=20,B86=21),((ABS(P86)-ABS(P88*R86/2))*SIGN(P86)),((ABS(P86)-ABS(P88*('10-Analisi Sismica'!$S$39/100)/2))*SIGN(P86)))," ")</f>
        <v xml:space="preserve"> </v>
      </c>
      <c r="T86" s="15" t="str">
        <f>IF(OR(D86="Msin",D86="Mdes"),IF(OR(B86=1,B86=2,B86=3,B86=6,B86=9,B86=18,B86=19,B86=20,B86=21),((ABS(Q86)-ABS(Q88*R86/2))*SIGN(Q86)),((ABS(Q86)-ABS(Q88*('10-Analisi Sismica'!$S$39/100)/2))*SIGN(Q86)))," ")</f>
        <v xml:space="preserve"> </v>
      </c>
      <c r="U86" s="15">
        <f>'10-Analisi Sismica'!$K$75/100</f>
        <v>0.55000000000000004</v>
      </c>
      <c r="V86" s="15">
        <f>'10-Analisi Sismica'!$H$75/100</f>
        <v>0.04</v>
      </c>
      <c r="W86" s="15">
        <f>'10-Analisi Sismica'!$F$75/100</f>
        <v>0.3</v>
      </c>
      <c r="X86" s="15" t="str">
        <f t="shared" si="23"/>
        <v xml:space="preserve"> </v>
      </c>
      <c r="Y86" s="15" t="str">
        <f t="shared" si="24"/>
        <v xml:space="preserve"> </v>
      </c>
      <c r="Z86" s="353" t="str">
        <f t="shared" si="20"/>
        <v xml:space="preserve"> </v>
      </c>
      <c r="AA86" s="15" t="str">
        <f t="shared" si="21"/>
        <v xml:space="preserve"> </v>
      </c>
      <c r="AB86" s="15" t="str">
        <f t="shared" si="22"/>
        <v xml:space="preserve"> </v>
      </c>
    </row>
    <row r="87" spans="1:28" ht="22" customHeight="1">
      <c r="A87" s="16">
        <v>6</v>
      </c>
      <c r="B87" s="16">
        <v>6</v>
      </c>
      <c r="C87" s="16">
        <v>12</v>
      </c>
      <c r="D87" s="16" t="s">
        <v>717</v>
      </c>
      <c r="E87" s="15">
        <v>-35.747</v>
      </c>
      <c r="F87" s="15">
        <v>-22.981999999999999</v>
      </c>
      <c r="G87" s="15">
        <v>-0.108</v>
      </c>
      <c r="H87" s="15">
        <v>-12.397</v>
      </c>
      <c r="I87" s="15">
        <v>0.98699999999999999</v>
      </c>
      <c r="J87" s="15">
        <v>0.73699999999999999</v>
      </c>
      <c r="K87" s="15">
        <f t="shared" si="25"/>
        <v>-1.095</v>
      </c>
      <c r="L87" s="15">
        <f t="shared" si="26"/>
        <v>-13.134</v>
      </c>
      <c r="M87" s="15">
        <f t="shared" si="27"/>
        <v>-5.0351999999999997</v>
      </c>
      <c r="N87" s="15">
        <f t="shared" si="28"/>
        <v>-13.4625</v>
      </c>
      <c r="O87" s="15">
        <f t="shared" si="29"/>
        <v>-13.4625</v>
      </c>
      <c r="P87" s="15">
        <f t="shared" si="30"/>
        <v>-36.444499999999998</v>
      </c>
      <c r="Q87" s="15">
        <f t="shared" si="19"/>
        <v>-9.519499999999999</v>
      </c>
      <c r="R87" s="15">
        <f>'10-Analisi Sismica'!$T$39/100</f>
        <v>0.6</v>
      </c>
      <c r="S87" s="15" t="str">
        <f>IF(OR(D87="Msin",D87="Mdes"),IF(OR(C87=1,C87=2,C87=3,C87=6,C87=9,C87=18,C87=19,C87=20,C87=21),((ABS(P87)-ABS(P89*R87/2))*SIGN(P87)),((ABS(P87)-ABS(P89*('10-Analisi Sismica'!$S$39/100)/2))*SIGN(P87)))," ")</f>
        <v xml:space="preserve"> </v>
      </c>
      <c r="T87" s="15" t="str">
        <f>IF(OR(D87="Msin",D87="Mdes"),IF(OR(C87=1,C87=2,C87=3,C87=6,C87=9,C87=18,C87=19,C87=20,C87=21),((ABS(Q87)-ABS(Q89*R87/2))*SIGN(Q87)),((ABS(Q87)-ABS(Q89*('10-Analisi Sismica'!$S$39/100)/2))*SIGN(Q87)))," ")</f>
        <v xml:space="preserve"> </v>
      </c>
      <c r="U87" s="15">
        <f>'10-Analisi Sismica'!$K$75/100</f>
        <v>0.55000000000000004</v>
      </c>
      <c r="V87" s="15">
        <f>'10-Analisi Sismica'!$H$75/100</f>
        <v>0.04</v>
      </c>
      <c r="W87" s="15">
        <f>'10-Analisi Sismica'!$F$75/100</f>
        <v>0.3</v>
      </c>
      <c r="X87" s="15" t="str">
        <f t="shared" si="23"/>
        <v xml:space="preserve"> </v>
      </c>
      <c r="Y87" s="15" t="str">
        <f t="shared" si="24"/>
        <v xml:space="preserve"> </v>
      </c>
      <c r="Z87" s="353" t="str">
        <f t="shared" si="20"/>
        <v xml:space="preserve"> </v>
      </c>
      <c r="AA87" s="15" t="str">
        <f t="shared" si="21"/>
        <v xml:space="preserve"> </v>
      </c>
      <c r="AB87" s="15" t="str">
        <f t="shared" si="22"/>
        <v xml:space="preserve"> </v>
      </c>
    </row>
    <row r="88" spans="1:28" ht="22" customHeight="1">
      <c r="A88" s="16">
        <v>6</v>
      </c>
      <c r="B88" s="16">
        <v>12</v>
      </c>
      <c r="C88" s="16">
        <v>18</v>
      </c>
      <c r="D88" s="16" t="s">
        <v>714</v>
      </c>
      <c r="E88" s="15">
        <v>-21.212</v>
      </c>
      <c r="F88" s="15">
        <v>-13.535</v>
      </c>
      <c r="G88" s="15">
        <v>0.3</v>
      </c>
      <c r="H88" s="15">
        <v>34.146000000000001</v>
      </c>
      <c r="I88" s="15">
        <v>-2.6960000000000002</v>
      </c>
      <c r="J88" s="15">
        <v>-2.012</v>
      </c>
      <c r="K88" s="15">
        <f t="shared" si="25"/>
        <v>2.996</v>
      </c>
      <c r="L88" s="15">
        <f t="shared" si="26"/>
        <v>36.158000000000001</v>
      </c>
      <c r="M88" s="15">
        <f t="shared" si="27"/>
        <v>13.843400000000001</v>
      </c>
      <c r="N88" s="15">
        <f t="shared" si="28"/>
        <v>37.056800000000003</v>
      </c>
      <c r="O88" s="15">
        <f t="shared" si="29"/>
        <v>37.056800000000003</v>
      </c>
      <c r="P88" s="15">
        <f t="shared" si="30"/>
        <v>23.521800000000002</v>
      </c>
      <c r="Q88" s="15">
        <f t="shared" si="19"/>
        <v>-50.591800000000006</v>
      </c>
      <c r="R88" s="15">
        <f>'10-Analisi Sismica'!$T$39/100</f>
        <v>0.6</v>
      </c>
      <c r="S88" s="15">
        <f>IF(OR(D88="Msin",D88="Mdes"),IF(OR(A88=1,A88=2,A88=3,A88=4),IF(OR(B88=1,B88=2,B88=3,B88=6,B88=9,B88=18,B88=19,B88=20,B88=21),((ABS(P88)-ABS(P90*R88/2))*SIGN(P88)),((ABS(P88)-ABS(P90*('10-Analisi Sismica'!$S$39/100)/2))*SIGN(P88))),IF(OR(B88=1,B88=2,B88=3,B88=6,B88=9,B88=18,B88=19,B88=20,B88=21),((ABS(P88)-ABS(P90*('10-Analisi Sismica'!$S$39/100)/2))*SIGN(P88)),((ABS(P88)-ABS(P90*R88/2))*SIGN(P88))))," ")</f>
        <v>21.659640000000003</v>
      </c>
      <c r="T88" s="15">
        <f>IF(OR(D88="Msin",D88="Mdes"),IF(OR(A88=1,A88=2,A88=3,A88=4),IF(OR(B88=1,B88=2,B88=3,B88=6,B88=9,B88=18,B88=19,B88=20,B88=21),((ABS(Q88)-ABS(Q90*R88/2))*SIGN(Q88)),((ABS(Q88)-ABS(Q90*('10-Analisi Sismica'!$S$39/100)/2))*SIGN(Q88))),IF(OR(B88=1,B88=2,B88=3,B88=6,B88=9,B88=18,B88=19,B88=20,B88=21),((ABS(Q88)-ABS(Q90*('10-Analisi Sismica'!$S$39/100)/2))*SIGN(Q88)),((ABS(Q88)-ABS(Q90*R88/2))*SIGN(Q88))))," ")</f>
        <v>-39.942160000000008</v>
      </c>
      <c r="U88" s="15">
        <f>'10-Analisi Sismica'!$K$75/100</f>
        <v>0.55000000000000004</v>
      </c>
      <c r="V88" s="15">
        <f>'10-Analisi Sismica'!$H$75/100</f>
        <v>0.04</v>
      </c>
      <c r="W88" s="15">
        <f>'10-Analisi Sismica'!$F$75/100</f>
        <v>0.3</v>
      </c>
      <c r="X88" s="15">
        <f t="shared" si="23"/>
        <v>201.06160942049527</v>
      </c>
      <c r="Y88" s="15">
        <f t="shared" si="24"/>
        <v>266.85133887349957</v>
      </c>
      <c r="Z88" s="353" t="str">
        <f t="shared" si="20"/>
        <v>Verificato</v>
      </c>
      <c r="AA88" s="15">
        <f t="shared" si="21"/>
        <v>2.223843330912612</v>
      </c>
      <c r="AB88" s="15">
        <f t="shared" si="22"/>
        <v>1.2059349310094407</v>
      </c>
    </row>
    <row r="89" spans="1:28" ht="22" customHeight="1">
      <c r="A89" s="16">
        <v>6</v>
      </c>
      <c r="B89" s="16">
        <v>12</v>
      </c>
      <c r="C89" s="16">
        <v>18</v>
      </c>
      <c r="D89" s="16" t="s">
        <v>715</v>
      </c>
      <c r="E89" s="15">
        <v>-15.058</v>
      </c>
      <c r="F89" s="15">
        <v>-9.7629999999999999</v>
      </c>
      <c r="G89" s="15">
        <v>-0.24399999999999999</v>
      </c>
      <c r="H89" s="15">
        <v>-27.925000000000001</v>
      </c>
      <c r="I89" s="15">
        <v>2.2160000000000002</v>
      </c>
      <c r="J89" s="15">
        <v>1.6539999999999999</v>
      </c>
      <c r="K89" s="15">
        <f t="shared" si="25"/>
        <v>-2.46</v>
      </c>
      <c r="L89" s="15">
        <f t="shared" si="26"/>
        <v>-29.579000000000001</v>
      </c>
      <c r="M89" s="15">
        <f t="shared" si="27"/>
        <v>-11.3337</v>
      </c>
      <c r="N89" s="15">
        <f t="shared" si="28"/>
        <v>-30.317</v>
      </c>
      <c r="O89" s="15">
        <f t="shared" si="29"/>
        <v>-30.317</v>
      </c>
      <c r="P89" s="15">
        <f t="shared" si="30"/>
        <v>-40.08</v>
      </c>
      <c r="Q89" s="15">
        <f t="shared" si="19"/>
        <v>20.554000000000002</v>
      </c>
      <c r="R89" s="15">
        <f>'10-Analisi Sismica'!$T$39/100</f>
        <v>0.6</v>
      </c>
      <c r="S89" s="15">
        <f>IF(OR(D89="Msin",D89="Mdes"),IF(OR(A89=1,A89=2,A89=3,A89=4),IF(OR(C89=1,C89=2,C89=3,C89=6,C89=9,C89=18,C89=19,C89=20,C89=21),((ABS(P89)-ABS(P91*R89/2))*SIGN(P89)),((ABS(P89)-ABS(P91*('10-Analisi Sismica'!$S$39/100)/2))*SIGN(P89))),IF(OR(C89=1,C89=2,C89=3,C89=6,C89=9,C89=18,C89=19,C89=20,C89=21),((ABS(P89)-ABS(P91*('10-Analisi Sismica'!$S$39/100)/2))*SIGN(P89)),((ABS(P89)-ABS(P91*R89/2))*SIGN(P89))))," ")</f>
        <v>-35.001179999999998</v>
      </c>
      <c r="T89" s="15">
        <f>IF(OR(D89="Msin",D89="Mdes"),IF(OR(A89=1,A89=2,A89=3,A89=4),IF(OR(C89=1,C89=2,C89=3,C89=6,C89=9,C89=18,C89=19,C89=20,C89=21),((ABS(Q89)-ABS(Q91*R89/2))*SIGN(Q89)),((ABS(Q89)-ABS(Q91*('10-Analisi Sismica'!$S$39/100)/2))*SIGN(Q89))),IF(OR(C89=1,C89=2,C89=3,C89=6,C89=9,C89=18,C89=19,C89=20,C89=21),((ABS(Q89)-ABS(Q91*('10-Analisi Sismica'!$S$39/100)/2))*SIGN(Q89)),((ABS(Q89)-ABS(Q91*R89/2))*SIGN(Q89))))," ")</f>
        <v>19.868920000000003</v>
      </c>
      <c r="U89" s="15">
        <f>'10-Analisi Sismica'!$K$75/100</f>
        <v>0.55000000000000004</v>
      </c>
      <c r="V89" s="15">
        <f>'10-Analisi Sismica'!$H$75/100</f>
        <v>0.04</v>
      </c>
      <c r="W89" s="15">
        <f>'10-Analisi Sismica'!$F$75/100</f>
        <v>0.3</v>
      </c>
      <c r="X89" s="15">
        <f t="shared" si="23"/>
        <v>201.06160942049527</v>
      </c>
      <c r="Y89" s="15">
        <f t="shared" si="24"/>
        <v>266.85133887349957</v>
      </c>
      <c r="Z89" s="353" t="str">
        <f t="shared" si="20"/>
        <v>Verificato</v>
      </c>
      <c r="AA89" s="15">
        <f t="shared" si="21"/>
        <v>1.948746405228758</v>
      </c>
      <c r="AB89" s="15">
        <f t="shared" si="22"/>
        <v>1.1062337448559671</v>
      </c>
    </row>
    <row r="90" spans="1:28" ht="22" customHeight="1">
      <c r="A90" s="16">
        <v>6</v>
      </c>
      <c r="B90" s="16">
        <v>12</v>
      </c>
      <c r="C90" s="16">
        <v>18</v>
      </c>
      <c r="D90" s="16" t="s">
        <v>716</v>
      </c>
      <c r="E90" s="15">
        <v>32.479999999999997</v>
      </c>
      <c r="F90" s="15">
        <v>20.853000000000002</v>
      </c>
      <c r="G90" s="15">
        <v>-0.11799999999999999</v>
      </c>
      <c r="H90" s="15">
        <v>-13.493</v>
      </c>
      <c r="I90" s="15">
        <v>1.0680000000000001</v>
      </c>
      <c r="J90" s="15">
        <v>0.79700000000000004</v>
      </c>
      <c r="K90" s="15">
        <f t="shared" si="25"/>
        <v>-1.1859999999999999</v>
      </c>
      <c r="L90" s="15">
        <f t="shared" si="26"/>
        <v>-14.290000000000001</v>
      </c>
      <c r="M90" s="15">
        <f t="shared" si="27"/>
        <v>-5.4729999999999999</v>
      </c>
      <c r="N90" s="15">
        <f t="shared" si="28"/>
        <v>-14.645800000000001</v>
      </c>
      <c r="O90" s="15">
        <f t="shared" si="29"/>
        <v>-14.645800000000001</v>
      </c>
      <c r="P90" s="15">
        <f t="shared" si="30"/>
        <v>6.2072000000000003</v>
      </c>
      <c r="Q90" s="15">
        <f t="shared" si="19"/>
        <v>35.498800000000003</v>
      </c>
      <c r="R90" s="15">
        <f>'10-Analisi Sismica'!$T$39/100</f>
        <v>0.6</v>
      </c>
      <c r="S90" s="15" t="str">
        <f>IF(OR(D90="Msin",D90="Mdes"),IF(OR(B90=1,B90=2,B90=3,B90=6,B90=9,B90=18,B90=19,B90=20,B90=21),((ABS(P90)-ABS(P92*R90/2))*SIGN(P90)),((ABS(P90)-ABS(P92*('10-Analisi Sismica'!$S$39/100)/2))*SIGN(P90)))," ")</f>
        <v xml:space="preserve"> </v>
      </c>
      <c r="T90" s="15" t="str">
        <f>IF(OR(D90="Msin",D90="Mdes"),IF(OR(B90=1,B90=2,B90=3,B90=6,B90=9,B90=18,B90=19,B90=20,B90=21),((ABS(Q90)-ABS(Q92*R90/2))*SIGN(Q90)),((ABS(Q90)-ABS(Q92*('10-Analisi Sismica'!$S$39/100)/2))*SIGN(Q90)))," ")</f>
        <v xml:space="preserve"> </v>
      </c>
      <c r="U90" s="15">
        <f>'10-Analisi Sismica'!$K$75/100</f>
        <v>0.55000000000000004</v>
      </c>
      <c r="V90" s="15">
        <f>'10-Analisi Sismica'!$H$75/100</f>
        <v>0.04</v>
      </c>
      <c r="W90" s="15">
        <f>'10-Analisi Sismica'!$F$75/100</f>
        <v>0.3</v>
      </c>
      <c r="X90" s="15" t="str">
        <f t="shared" si="23"/>
        <v xml:space="preserve"> </v>
      </c>
      <c r="Y90" s="15" t="str">
        <f t="shared" si="24"/>
        <v xml:space="preserve"> </v>
      </c>
      <c r="Z90" s="353" t="str">
        <f t="shared" si="20"/>
        <v xml:space="preserve"> </v>
      </c>
      <c r="AA90" s="15" t="str">
        <f t="shared" si="21"/>
        <v xml:space="preserve"> </v>
      </c>
      <c r="AB90" s="15" t="str">
        <f t="shared" si="22"/>
        <v xml:space="preserve"> </v>
      </c>
    </row>
    <row r="91" spans="1:28" ht="22" customHeight="1">
      <c r="A91" s="16">
        <v>6</v>
      </c>
      <c r="B91" s="16">
        <v>12</v>
      </c>
      <c r="C91" s="16">
        <v>18</v>
      </c>
      <c r="D91" s="16" t="s">
        <v>717</v>
      </c>
      <c r="E91" s="15">
        <v>-29.803999999999998</v>
      </c>
      <c r="F91" s="15">
        <v>-19.213000000000001</v>
      </c>
      <c r="G91" s="15">
        <v>-0.11799999999999999</v>
      </c>
      <c r="H91" s="15">
        <v>-13.493</v>
      </c>
      <c r="I91" s="15">
        <v>1.0680000000000001</v>
      </c>
      <c r="J91" s="15">
        <v>0.79700000000000004</v>
      </c>
      <c r="K91" s="15">
        <f t="shared" si="25"/>
        <v>-1.1859999999999999</v>
      </c>
      <c r="L91" s="15">
        <f t="shared" si="26"/>
        <v>-14.290000000000001</v>
      </c>
      <c r="M91" s="15">
        <f t="shared" si="27"/>
        <v>-5.4729999999999999</v>
      </c>
      <c r="N91" s="15">
        <f t="shared" si="28"/>
        <v>-14.645800000000001</v>
      </c>
      <c r="O91" s="15">
        <f t="shared" si="29"/>
        <v>-14.645800000000001</v>
      </c>
      <c r="P91" s="15">
        <f t="shared" si="30"/>
        <v>-33.858800000000002</v>
      </c>
      <c r="Q91" s="15">
        <f t="shared" si="19"/>
        <v>-4.5671999999999997</v>
      </c>
      <c r="R91" s="15">
        <f>'10-Analisi Sismica'!$T$39/100</f>
        <v>0.6</v>
      </c>
      <c r="S91" s="15" t="str">
        <f>IF(OR(D91="Msin",D91="Mdes"),IF(OR(C91=1,C91=2,C91=3,C91=6,C91=9,C91=18,C91=19,C91=20,C91=21),((ABS(P91)-ABS(P93*R91/2))*SIGN(P91)),((ABS(P91)-ABS(P93*('10-Analisi Sismica'!$S$39/100)/2))*SIGN(P91)))," ")</f>
        <v xml:space="preserve"> </v>
      </c>
      <c r="T91" s="15" t="str">
        <f>IF(OR(D91="Msin",D91="Mdes"),IF(OR(C91=1,C91=2,C91=3,C91=6,C91=9,C91=18,C91=19,C91=20,C91=21),((ABS(Q91)-ABS(Q93*R91/2))*SIGN(Q91)),((ABS(Q91)-ABS(Q93*('10-Analisi Sismica'!$S$39/100)/2))*SIGN(Q91)))," ")</f>
        <v xml:space="preserve"> </v>
      </c>
      <c r="U91" s="15">
        <f>'10-Analisi Sismica'!$K$75/100</f>
        <v>0.55000000000000004</v>
      </c>
      <c r="V91" s="15">
        <f>'10-Analisi Sismica'!$H$75/100</f>
        <v>0.04</v>
      </c>
      <c r="W91" s="15">
        <f>'10-Analisi Sismica'!$F$75/100</f>
        <v>0.3</v>
      </c>
      <c r="X91" s="15" t="str">
        <f t="shared" si="23"/>
        <v xml:space="preserve"> </v>
      </c>
      <c r="Y91" s="15" t="str">
        <f t="shared" si="24"/>
        <v xml:space="preserve"> </v>
      </c>
      <c r="Z91" s="353" t="str">
        <f t="shared" si="20"/>
        <v xml:space="preserve"> </v>
      </c>
      <c r="AA91" s="15" t="str">
        <f t="shared" si="21"/>
        <v xml:space="preserve"> </v>
      </c>
      <c r="AB91" s="15" t="str">
        <f t="shared" si="22"/>
        <v xml:space="preserve"> </v>
      </c>
    </row>
    <row r="92" spans="1:28" ht="22" customHeight="1">
      <c r="A92" s="16">
        <v>7</v>
      </c>
      <c r="B92" s="16">
        <v>1</v>
      </c>
      <c r="C92" s="16">
        <v>7</v>
      </c>
      <c r="D92" s="16" t="s">
        <v>714</v>
      </c>
      <c r="E92" s="15">
        <v>-11.35</v>
      </c>
      <c r="F92" s="15">
        <v>-7.8979999999999997</v>
      </c>
      <c r="G92" s="15">
        <v>-0.02</v>
      </c>
      <c r="H92" s="15">
        <v>28.44</v>
      </c>
      <c r="I92" s="15">
        <v>-0.187</v>
      </c>
      <c r="J92" s="15">
        <v>-0.14000000000000001</v>
      </c>
      <c r="K92" s="15">
        <f t="shared" si="25"/>
        <v>-0.20699999999999999</v>
      </c>
      <c r="L92" s="15">
        <f t="shared" si="26"/>
        <v>28.580000000000002</v>
      </c>
      <c r="M92" s="15">
        <f t="shared" si="27"/>
        <v>-8.7810000000000006</v>
      </c>
      <c r="N92" s="15">
        <f t="shared" si="28"/>
        <v>28.642100000000003</v>
      </c>
      <c r="O92" s="15">
        <f t="shared" si="29"/>
        <v>28.642100000000003</v>
      </c>
      <c r="P92" s="15">
        <f t="shared" si="30"/>
        <v>20.744100000000003</v>
      </c>
      <c r="Q92" s="15">
        <f t="shared" si="19"/>
        <v>-36.540100000000002</v>
      </c>
      <c r="R92" s="15">
        <f>'10-Analisi Sismica'!$T$39/100</f>
        <v>0.6</v>
      </c>
      <c r="S92" s="15">
        <f>IF(OR(D92="Msin",D92="Mdes"),IF(OR(A92=1,A92=2,A92=3,A92=4),IF(OR(B92=1,B92=2,B92=3,B92=6,B92=9,B92=18,B92=19,B92=20,B92=21),((ABS(P92)-ABS(P94*R92/2))*SIGN(P92)),((ABS(P92)-ABS(P94*('10-Analisi Sismica'!$S$39/100)/2))*SIGN(P92))),IF(OR(B92=1,B92=2,B92=3,B92=6,B92=9,B92=18,B92=19,B92=20,B92=21),((ABS(P92)-ABS(P94*('10-Analisi Sismica'!$S$39/100)/2))*SIGN(P92)),((ABS(P92)-ABS(P94*R92/2))*SIGN(P92))))," ")</f>
        <v>20.463195000000002</v>
      </c>
      <c r="T92" s="15">
        <f>IF(OR(D92="Msin",D92="Mdes"),IF(OR(A92=1,A92=2,A92=3,A92=4),IF(OR(B92=1,B92=2,B92=3,B92=6,B92=9,B92=18,B92=19,B92=20,B92=21),((ABS(Q92)-ABS(Q94*R92/2))*SIGN(Q92)),((ABS(Q92)-ABS(Q94*('10-Analisi Sismica'!$S$39/100)/2))*SIGN(Q92))),IF(OR(B92=1,B92=2,B92=3,B92=6,B92=9,B92=18,B92=19,B92=20,B92=21),((ABS(Q92)-ABS(Q94*('10-Analisi Sismica'!$S$39/100)/2))*SIGN(Q92)),((ABS(Q92)-ABS(Q94*R92/2))*SIGN(Q92))))," ")</f>
        <v>-32.058805</v>
      </c>
      <c r="U92" s="15">
        <f>'10-Analisi Sismica'!$K$75/100</f>
        <v>0.55000000000000004</v>
      </c>
      <c r="V92" s="15">
        <f>'10-Analisi Sismica'!$H$75/100</f>
        <v>0.04</v>
      </c>
      <c r="W92" s="15">
        <f>'10-Analisi Sismica'!$F$75/100</f>
        <v>0.3</v>
      </c>
      <c r="X92" s="15">
        <f t="shared" si="23"/>
        <v>201.06160942049527</v>
      </c>
      <c r="Y92" s="15">
        <f t="shared" si="24"/>
        <v>266.85133887349957</v>
      </c>
      <c r="Z92" s="353" t="str">
        <f t="shared" si="20"/>
        <v>Verificato</v>
      </c>
      <c r="AA92" s="15">
        <f t="shared" si="21"/>
        <v>1.7849249939481961</v>
      </c>
      <c r="AB92" s="15">
        <f t="shared" si="22"/>
        <v>1.1393209513435005</v>
      </c>
    </row>
    <row r="93" spans="1:28" ht="22" customHeight="1">
      <c r="A93" s="16">
        <v>7</v>
      </c>
      <c r="B93" s="16">
        <v>1</v>
      </c>
      <c r="C93" s="16">
        <v>7</v>
      </c>
      <c r="D93" s="16" t="s">
        <v>715</v>
      </c>
      <c r="E93" s="15">
        <v>-21.841999999999999</v>
      </c>
      <c r="F93" s="15">
        <v>-15.035</v>
      </c>
      <c r="G93" s="15">
        <v>2.5000000000000001E-2</v>
      </c>
      <c r="H93" s="15">
        <v>-34.125</v>
      </c>
      <c r="I93" s="15">
        <v>0.222</v>
      </c>
      <c r="J93" s="15">
        <v>0.16600000000000001</v>
      </c>
      <c r="K93" s="15">
        <f t="shared" si="25"/>
        <v>0.247</v>
      </c>
      <c r="L93" s="15">
        <f t="shared" si="26"/>
        <v>-34.290999999999997</v>
      </c>
      <c r="M93" s="15">
        <f t="shared" si="27"/>
        <v>10.534299999999998</v>
      </c>
      <c r="N93" s="15">
        <f t="shared" si="28"/>
        <v>-34.365099999999998</v>
      </c>
      <c r="O93" s="15">
        <f t="shared" si="29"/>
        <v>-34.365099999999998</v>
      </c>
      <c r="P93" s="15">
        <f t="shared" si="30"/>
        <v>-49.400099999999995</v>
      </c>
      <c r="Q93" s="15">
        <f t="shared" si="19"/>
        <v>19.330099999999998</v>
      </c>
      <c r="R93" s="15">
        <f>'10-Analisi Sismica'!$T$39/100</f>
        <v>0.6</v>
      </c>
      <c r="S93" s="15">
        <f>IF(OR(D93="Msin",D93="Mdes"),IF(OR(A93=1,A93=2,A93=3,A93=4),IF(OR(C93=1,C93=2,C93=3,C93=6,C93=9,C93=18,C93=19,C93=20,C93=21),((ABS(P93)-ABS(P95*R93/2))*SIGN(P93)),((ABS(P93)-ABS(P95*('10-Analisi Sismica'!$S$39/100)/2))*SIGN(P93))),IF(OR(C93=1,C93=2,C93=3,C93=6,C93=9,C93=18,C93=19,C93=20,C93=21),((ABS(P93)-ABS(P95*('10-Analisi Sismica'!$S$39/100)/2))*SIGN(P93)),((ABS(P93)-ABS(P95*R93/2))*SIGN(P93))))," ")</f>
        <v>-39.485909999999997</v>
      </c>
      <c r="T93" s="15">
        <f>IF(OR(D93="Msin",D93="Mdes"),IF(OR(A93=1,A93=2,A93=3,A93=4),IF(OR(C93=1,C93=2,C93=3,C93=6,C93=9,C93=18,C93=19,C93=20,C93=21),((ABS(Q93)-ABS(Q95*R93/2))*SIGN(Q93)),((ABS(Q93)-ABS(Q95*('10-Analisi Sismica'!$S$39/100)/2))*SIGN(Q93))),IF(OR(C93=1,C93=2,C93=3,C93=6,C93=9,C93=18,C93=19,C93=20,C93=21),((ABS(Q93)-ABS(Q95*('10-Analisi Sismica'!$S$39/100)/2))*SIGN(Q93)),((ABS(Q93)-ABS(Q95*R93/2))*SIGN(Q93))))," ")</f>
        <v>17.816689999999998</v>
      </c>
      <c r="U93" s="15">
        <f>'10-Analisi Sismica'!$K$75/100</f>
        <v>0.55000000000000004</v>
      </c>
      <c r="V93" s="15">
        <f>'10-Analisi Sismica'!$H$75/100</f>
        <v>0.04</v>
      </c>
      <c r="W93" s="15">
        <f>'10-Analisi Sismica'!$F$75/100</f>
        <v>0.3</v>
      </c>
      <c r="X93" s="15">
        <f t="shared" si="23"/>
        <v>201.06160942049527</v>
      </c>
      <c r="Y93" s="15">
        <f t="shared" si="24"/>
        <v>266.85133887349957</v>
      </c>
      <c r="Z93" s="353" t="str">
        <f t="shared" si="20"/>
        <v>Verificato</v>
      </c>
      <c r="AA93" s="15">
        <f t="shared" si="21"/>
        <v>2.1984408859840228</v>
      </c>
      <c r="AB93" s="15">
        <f t="shared" si="22"/>
        <v>0.99197257322682131</v>
      </c>
    </row>
    <row r="94" spans="1:28" ht="22" customHeight="1">
      <c r="A94" s="16">
        <v>7</v>
      </c>
      <c r="B94" s="16">
        <v>1</v>
      </c>
      <c r="C94" s="16">
        <v>7</v>
      </c>
      <c r="D94" s="16" t="s">
        <v>716</v>
      </c>
      <c r="E94" s="15">
        <v>22.867999999999999</v>
      </c>
      <c r="F94" s="15">
        <v>15.874000000000001</v>
      </c>
      <c r="G94" s="15">
        <v>0.01</v>
      </c>
      <c r="H94" s="15">
        <v>-13.903</v>
      </c>
      <c r="I94" s="15">
        <v>9.0999999999999998E-2</v>
      </c>
      <c r="J94" s="15">
        <v>6.8000000000000005E-2</v>
      </c>
      <c r="K94" s="15">
        <f t="shared" si="25"/>
        <v>0.10099999999999999</v>
      </c>
      <c r="L94" s="15">
        <f t="shared" si="26"/>
        <v>-13.971</v>
      </c>
      <c r="M94" s="15">
        <f t="shared" si="27"/>
        <v>4.2923</v>
      </c>
      <c r="N94" s="15">
        <f t="shared" si="28"/>
        <v>-14.001300000000001</v>
      </c>
      <c r="O94" s="15">
        <f t="shared" si="29"/>
        <v>-14.001300000000001</v>
      </c>
      <c r="P94" s="15">
        <f t="shared" si="30"/>
        <v>1.8727</v>
      </c>
      <c r="Q94" s="15">
        <f t="shared" si="19"/>
        <v>29.875300000000003</v>
      </c>
      <c r="R94" s="15">
        <f>'10-Analisi Sismica'!$T$39/100</f>
        <v>0.6</v>
      </c>
      <c r="S94" s="15" t="str">
        <f>IF(OR(D94="Msin",D94="Mdes"),IF(OR(B94=1,B94=2,B94=3,B94=6,B94=9,B94=18,B94=19,B94=20,B94=21),((ABS(P94)-ABS(P96*R94/2))*SIGN(P94)),((ABS(P94)-ABS(P96*('10-Analisi Sismica'!$S$39/100)/2))*SIGN(P94)))," ")</f>
        <v xml:space="preserve"> </v>
      </c>
      <c r="T94" s="15" t="str">
        <f>IF(OR(D94="Msin",D94="Mdes"),IF(OR(B94=1,B94=2,B94=3,B94=6,B94=9,B94=18,B94=19,B94=20,B94=21),((ABS(Q94)-ABS(Q96*R94/2))*SIGN(Q94)),((ABS(Q94)-ABS(Q96*('10-Analisi Sismica'!$S$39/100)/2))*SIGN(Q94)))," ")</f>
        <v xml:space="preserve"> </v>
      </c>
      <c r="U94" s="15">
        <f>'10-Analisi Sismica'!$K$75/100</f>
        <v>0.55000000000000004</v>
      </c>
      <c r="V94" s="15">
        <f>'10-Analisi Sismica'!$H$75/100</f>
        <v>0.04</v>
      </c>
      <c r="W94" s="15">
        <f>'10-Analisi Sismica'!$F$75/100</f>
        <v>0.3</v>
      </c>
      <c r="X94" s="15" t="str">
        <f t="shared" si="23"/>
        <v xml:space="preserve"> </v>
      </c>
      <c r="Y94" s="15" t="str">
        <f t="shared" si="24"/>
        <v xml:space="preserve"> </v>
      </c>
      <c r="Z94" s="353" t="str">
        <f t="shared" si="20"/>
        <v xml:space="preserve"> </v>
      </c>
      <c r="AA94" s="15" t="str">
        <f t="shared" si="21"/>
        <v xml:space="preserve"> </v>
      </c>
      <c r="AB94" s="15" t="str">
        <f t="shared" si="22"/>
        <v xml:space="preserve"> </v>
      </c>
    </row>
    <row r="95" spans="1:28" ht="22" customHeight="1">
      <c r="A95" s="16">
        <v>7</v>
      </c>
      <c r="B95" s="16">
        <v>1</v>
      </c>
      <c r="C95" s="16">
        <v>7</v>
      </c>
      <c r="D95" s="16" t="s">
        <v>717</v>
      </c>
      <c r="E95" s="15">
        <v>-27.532</v>
      </c>
      <c r="F95" s="15">
        <v>-19.045999999999999</v>
      </c>
      <c r="G95" s="15">
        <v>0.01</v>
      </c>
      <c r="H95" s="15">
        <v>-13.903</v>
      </c>
      <c r="I95" s="15">
        <v>9.0999999999999998E-2</v>
      </c>
      <c r="J95" s="15">
        <v>6.8000000000000005E-2</v>
      </c>
      <c r="K95" s="15">
        <f t="shared" si="25"/>
        <v>0.10099999999999999</v>
      </c>
      <c r="L95" s="15">
        <f t="shared" si="26"/>
        <v>-13.971</v>
      </c>
      <c r="M95" s="15">
        <f t="shared" si="27"/>
        <v>4.2923</v>
      </c>
      <c r="N95" s="15">
        <f t="shared" si="28"/>
        <v>-14.001300000000001</v>
      </c>
      <c r="O95" s="15">
        <f t="shared" si="29"/>
        <v>-14.001300000000001</v>
      </c>
      <c r="P95" s="15">
        <f t="shared" si="30"/>
        <v>-33.0473</v>
      </c>
      <c r="Q95" s="15">
        <f t="shared" si="19"/>
        <v>-5.0446999999999989</v>
      </c>
      <c r="R95" s="15">
        <f>'10-Analisi Sismica'!$T$39/100</f>
        <v>0.6</v>
      </c>
      <c r="S95" s="15" t="str">
        <f>IF(OR(D95="Msin",D95="Mdes"),IF(OR(C95=1,C95=2,C95=3,C95=6,C95=9,C95=18,C95=19,C95=20,C95=21),((ABS(P95)-ABS(P97*R95/2))*SIGN(P95)),((ABS(P95)-ABS(P97*('10-Analisi Sismica'!$S$39/100)/2))*SIGN(P95)))," ")</f>
        <v xml:space="preserve"> </v>
      </c>
      <c r="T95" s="15" t="str">
        <f>IF(OR(D95="Msin",D95="Mdes"),IF(OR(C95=1,C95=2,C95=3,C95=6,C95=9,C95=18,C95=19,C95=20,C95=21),((ABS(Q95)-ABS(Q97*R95/2))*SIGN(Q95)),((ABS(Q95)-ABS(Q97*('10-Analisi Sismica'!$S$39/100)/2))*SIGN(Q95)))," ")</f>
        <v xml:space="preserve"> </v>
      </c>
      <c r="U95" s="15">
        <f>'10-Analisi Sismica'!$K$75/100</f>
        <v>0.55000000000000004</v>
      </c>
      <c r="V95" s="15">
        <f>'10-Analisi Sismica'!$H$75/100</f>
        <v>0.04</v>
      </c>
      <c r="W95" s="15">
        <f>'10-Analisi Sismica'!$F$75/100</f>
        <v>0.3</v>
      </c>
      <c r="X95" s="15" t="str">
        <f t="shared" si="23"/>
        <v xml:space="preserve"> </v>
      </c>
      <c r="Y95" s="15" t="str">
        <f t="shared" si="24"/>
        <v xml:space="preserve"> </v>
      </c>
      <c r="Z95" s="353" t="str">
        <f t="shared" si="20"/>
        <v xml:space="preserve"> </v>
      </c>
      <c r="AA95" s="15" t="str">
        <f t="shared" si="21"/>
        <v xml:space="preserve"> </v>
      </c>
      <c r="AB95" s="15" t="str">
        <f t="shared" si="22"/>
        <v xml:space="preserve"> </v>
      </c>
    </row>
    <row r="96" spans="1:28" ht="22" customHeight="1">
      <c r="A96" s="16">
        <v>7</v>
      </c>
      <c r="B96" s="16">
        <v>7</v>
      </c>
      <c r="C96" s="16">
        <v>13</v>
      </c>
      <c r="D96" s="16" t="s">
        <v>714</v>
      </c>
      <c r="E96" s="15">
        <v>-40.622999999999998</v>
      </c>
      <c r="F96" s="15">
        <v>-27.719000000000001</v>
      </c>
      <c r="G96" s="15">
        <v>-2.9000000000000001E-2</v>
      </c>
      <c r="H96" s="15">
        <v>40.488999999999997</v>
      </c>
      <c r="I96" s="15">
        <v>-0.27</v>
      </c>
      <c r="J96" s="15">
        <v>-0.20100000000000001</v>
      </c>
      <c r="K96" s="15">
        <f t="shared" si="25"/>
        <v>-0.29900000000000004</v>
      </c>
      <c r="L96" s="15">
        <f t="shared" si="26"/>
        <v>40.69</v>
      </c>
      <c r="M96" s="15">
        <f t="shared" si="27"/>
        <v>-12.505999999999998</v>
      </c>
      <c r="N96" s="15">
        <f t="shared" si="28"/>
        <v>40.779699999999998</v>
      </c>
      <c r="O96" s="15">
        <f t="shared" si="29"/>
        <v>40.779699999999998</v>
      </c>
      <c r="P96" s="15">
        <f t="shared" si="30"/>
        <v>13.060699999999997</v>
      </c>
      <c r="Q96" s="15">
        <f t="shared" si="19"/>
        <v>-68.498699999999999</v>
      </c>
      <c r="R96" s="15">
        <f>'10-Analisi Sismica'!$T$39/100</f>
        <v>0.6</v>
      </c>
      <c r="S96" s="15">
        <f>IF(OR(D96="Msin",D96="Mdes"),IF(OR(A96=1,A96=2,A96=3,A96=4),IF(OR(B96=1,B96=2,B96=3,B96=6,B96=9,B96=18,B96=19,B96=20,B96=21),((ABS(P96)-ABS(P98*R96/2))*SIGN(P96)),((ABS(P96)-ABS(P98*('10-Analisi Sismica'!$S$39/100)/2))*SIGN(P96))),IF(OR(B96=1,B96=2,B96=3,B96=6,B96=9,B96=18,B96=19,B96=20,B96=21),((ABS(P96)-ABS(P98*('10-Analisi Sismica'!$S$39/100)/2))*SIGN(P96)),((ABS(P96)-ABS(P98*R96/2))*SIGN(P96))))," ")</f>
        <v>7.7063299999999968</v>
      </c>
      <c r="T96" s="15">
        <f>IF(OR(D96="Msin",D96="Mdes"),IF(OR(A96=1,A96=2,A96=3,A96=4),IF(OR(B96=1,B96=2,B96=3,B96=6,B96=9,B96=18,B96=19,B96=20,B96=21),((ABS(Q96)-ABS(Q98*R96/2))*SIGN(Q96)),((ABS(Q96)-ABS(Q98*('10-Analisi Sismica'!$S$39/100)/2))*SIGN(Q96))),IF(OR(B96=1,B96=2,B96=3,B96=6,B96=9,B96=18,B96=19,B96=20,B96=21),((ABS(Q96)-ABS(Q98*('10-Analisi Sismica'!$S$39/100)/2))*SIGN(Q96)),((ABS(Q96)-ABS(Q98*R96/2))*SIGN(Q96))))," ")</f>
        <v>-53.554469999999995</v>
      </c>
      <c r="U96" s="15">
        <f>'10-Analisi Sismica'!$K$75/100</f>
        <v>0.55000000000000004</v>
      </c>
      <c r="V96" s="15">
        <f>'10-Analisi Sismica'!$H$75/100</f>
        <v>0.04</v>
      </c>
      <c r="W96" s="15">
        <f>'10-Analisi Sismica'!$F$75/100</f>
        <v>0.3</v>
      </c>
      <c r="X96" s="15">
        <f t="shared" si="23"/>
        <v>201.06160942049527</v>
      </c>
      <c r="Y96" s="15">
        <f t="shared" si="24"/>
        <v>266.85133887349957</v>
      </c>
      <c r="Z96" s="353" t="str">
        <f t="shared" si="20"/>
        <v>Verificato</v>
      </c>
      <c r="AA96" s="15">
        <f t="shared" si="21"/>
        <v>2.9817303558460417</v>
      </c>
      <c r="AB96" s="15">
        <f t="shared" si="22"/>
        <v>0.42906218833212273</v>
      </c>
    </row>
    <row r="97" spans="1:28" ht="22" customHeight="1">
      <c r="A97" s="16">
        <v>7</v>
      </c>
      <c r="B97" s="16">
        <v>7</v>
      </c>
      <c r="C97" s="16">
        <v>13</v>
      </c>
      <c r="D97" s="16" t="s">
        <v>715</v>
      </c>
      <c r="E97" s="15">
        <v>-35.746000000000002</v>
      </c>
      <c r="F97" s="15">
        <v>-24.376000000000001</v>
      </c>
      <c r="G97" s="15">
        <v>2.9000000000000001E-2</v>
      </c>
      <c r="H97" s="15">
        <v>-40.441000000000003</v>
      </c>
      <c r="I97" s="15">
        <v>0.26900000000000002</v>
      </c>
      <c r="J97" s="15">
        <v>0.20100000000000001</v>
      </c>
      <c r="K97" s="15">
        <f t="shared" si="25"/>
        <v>0.29800000000000004</v>
      </c>
      <c r="L97" s="15">
        <f t="shared" si="26"/>
        <v>-40.642000000000003</v>
      </c>
      <c r="M97" s="15">
        <f t="shared" si="27"/>
        <v>12.490600000000001</v>
      </c>
      <c r="N97" s="15">
        <f t="shared" si="28"/>
        <v>-40.731400000000001</v>
      </c>
      <c r="O97" s="15">
        <f t="shared" si="29"/>
        <v>-40.731400000000001</v>
      </c>
      <c r="P97" s="15">
        <f t="shared" si="30"/>
        <v>-65.107399999999998</v>
      </c>
      <c r="Q97" s="15">
        <f t="shared" si="19"/>
        <v>16.355399999999999</v>
      </c>
      <c r="R97" s="15">
        <f>'10-Analisi Sismica'!$T$39/100</f>
        <v>0.6</v>
      </c>
      <c r="S97" s="15">
        <f>IF(OR(D97="Msin",D97="Mdes"),IF(OR(A97=1,A97=2,A97=3,A97=4),IF(OR(C97=1,C97=2,C97=3,C97=6,C97=9,C97=18,C97=19,C97=20,C97=21),((ABS(P97)-ABS(P99*R97/2))*SIGN(P97)),((ABS(P97)-ABS(P99*('10-Analisi Sismica'!$S$39/100)/2))*SIGN(P97))),IF(OR(C97=1,C97=2,C97=3,C97=6,C97=9,C97=18,C97=19,C97=20,C97=21),((ABS(P97)-ABS(P99*('10-Analisi Sismica'!$S$39/100)/2))*SIGN(P97)),((ABS(P97)-ABS(P99*R97/2))*SIGN(P97))))," ")</f>
        <v>-50.556469999999997</v>
      </c>
      <c r="T97" s="15">
        <f>IF(OR(D97="Msin",D97="Mdes"),IF(OR(A97=1,A97=2,A97=3,A97=4),IF(OR(C97=1,C97=2,C97=3,C97=6,C97=9,C97=18,C97=19,C97=20,C97=21),((ABS(Q97)-ABS(Q99*R97/2))*SIGN(Q97)),((ABS(Q97)-ABS(Q99*('10-Analisi Sismica'!$S$39/100)/2))*SIGN(Q97))),IF(OR(C97=1,C97=2,C97=3,C97=6,C97=9,C97=18,C97=19,C97=20,C97=21),((ABS(Q97)-ABS(Q99*('10-Analisi Sismica'!$S$39/100)/2))*SIGN(Q97)),((ABS(Q97)-ABS(Q99*R97/2))*SIGN(Q97))))," ")</f>
        <v>11.39433</v>
      </c>
      <c r="U97" s="15">
        <f>'10-Analisi Sismica'!$K$75/100</f>
        <v>0.55000000000000004</v>
      </c>
      <c r="V97" s="15">
        <f>'10-Analisi Sismica'!$H$75/100</f>
        <v>0.04</v>
      </c>
      <c r="W97" s="15">
        <f>'10-Analisi Sismica'!$F$75/100</f>
        <v>0.3</v>
      </c>
      <c r="X97" s="15">
        <f t="shared" si="23"/>
        <v>201.06160942049527</v>
      </c>
      <c r="Y97" s="15">
        <f t="shared" si="24"/>
        <v>266.85133887349957</v>
      </c>
      <c r="Z97" s="353" t="str">
        <f t="shared" si="20"/>
        <v>Verificato</v>
      </c>
      <c r="AA97" s="15">
        <f t="shared" si="21"/>
        <v>2.8148119341563782</v>
      </c>
      <c r="AB97" s="15">
        <f t="shared" si="22"/>
        <v>0.63439745824255611</v>
      </c>
    </row>
    <row r="98" spans="1:28" ht="22" customHeight="1">
      <c r="A98" s="16">
        <v>7</v>
      </c>
      <c r="B98" s="16">
        <v>7</v>
      </c>
      <c r="C98" s="16">
        <v>13</v>
      </c>
      <c r="D98" s="16" t="s">
        <v>716</v>
      </c>
      <c r="E98" s="15">
        <v>49.738</v>
      </c>
      <c r="F98" s="15">
        <v>33.831000000000003</v>
      </c>
      <c r="G98" s="15">
        <v>1.0999999999999999E-2</v>
      </c>
      <c r="H98" s="15">
        <v>-15.869</v>
      </c>
      <c r="I98" s="15">
        <v>0.106</v>
      </c>
      <c r="J98" s="15">
        <v>7.9000000000000001E-2</v>
      </c>
      <c r="K98" s="15">
        <f t="shared" si="25"/>
        <v>0.11699999999999999</v>
      </c>
      <c r="L98" s="15">
        <f t="shared" si="26"/>
        <v>-15.948</v>
      </c>
      <c r="M98" s="15">
        <f t="shared" si="27"/>
        <v>4.9013999999999998</v>
      </c>
      <c r="N98" s="15">
        <f t="shared" si="28"/>
        <v>-15.9831</v>
      </c>
      <c r="O98" s="15">
        <f t="shared" si="29"/>
        <v>-15.9831</v>
      </c>
      <c r="P98" s="15">
        <f t="shared" si="30"/>
        <v>17.847900000000003</v>
      </c>
      <c r="Q98" s="15">
        <f t="shared" si="19"/>
        <v>49.814100000000003</v>
      </c>
      <c r="R98" s="15">
        <f>'10-Analisi Sismica'!$T$39/100</f>
        <v>0.6</v>
      </c>
      <c r="S98" s="15" t="str">
        <f>IF(OR(D98="Msin",D98="Mdes"),IF(OR(B98=1,B98=2,B98=3,B98=6,B98=9,B98=18,B98=19,B98=20,B98=21),((ABS(P98)-ABS(P100*R98/2))*SIGN(P98)),((ABS(P98)-ABS(P100*('10-Analisi Sismica'!$S$39/100)/2))*SIGN(P98)))," ")</f>
        <v xml:space="preserve"> </v>
      </c>
      <c r="T98" s="15" t="str">
        <f>IF(OR(D98="Msin",D98="Mdes"),IF(OR(B98=1,B98=2,B98=3,B98=6,B98=9,B98=18,B98=19,B98=20,B98=21),((ABS(Q98)-ABS(Q100*R98/2))*SIGN(Q98)),((ABS(Q98)-ABS(Q100*('10-Analisi Sismica'!$S$39/100)/2))*SIGN(Q98)))," ")</f>
        <v xml:space="preserve"> </v>
      </c>
      <c r="U98" s="15">
        <f>'10-Analisi Sismica'!$K$75/100</f>
        <v>0.55000000000000004</v>
      </c>
      <c r="V98" s="15">
        <f>'10-Analisi Sismica'!$H$75/100</f>
        <v>0.04</v>
      </c>
      <c r="W98" s="15">
        <f>'10-Analisi Sismica'!$F$75/100</f>
        <v>0.3</v>
      </c>
      <c r="X98" s="15" t="str">
        <f t="shared" si="23"/>
        <v xml:space="preserve"> </v>
      </c>
      <c r="Y98" s="15" t="str">
        <f t="shared" si="24"/>
        <v xml:space="preserve"> </v>
      </c>
      <c r="Z98" s="353" t="str">
        <f t="shared" si="20"/>
        <v xml:space="preserve"> </v>
      </c>
      <c r="AA98" s="15" t="str">
        <f t="shared" si="21"/>
        <v xml:space="preserve"> </v>
      </c>
      <c r="AB98" s="15" t="str">
        <f t="shared" si="22"/>
        <v xml:space="preserve"> </v>
      </c>
    </row>
    <row r="99" spans="1:28" ht="22" customHeight="1">
      <c r="A99" s="16">
        <v>7</v>
      </c>
      <c r="B99" s="16">
        <v>7</v>
      </c>
      <c r="C99" s="16">
        <v>13</v>
      </c>
      <c r="D99" s="16" t="s">
        <v>717</v>
      </c>
      <c r="E99" s="15">
        <v>-47.825000000000003</v>
      </c>
      <c r="F99" s="15">
        <v>-32.520000000000003</v>
      </c>
      <c r="G99" s="15">
        <v>1.0999999999999999E-2</v>
      </c>
      <c r="H99" s="15">
        <v>-15.869</v>
      </c>
      <c r="I99" s="15">
        <v>0.106</v>
      </c>
      <c r="J99" s="15">
        <v>7.9000000000000001E-2</v>
      </c>
      <c r="K99" s="15">
        <f t="shared" si="25"/>
        <v>0.11699999999999999</v>
      </c>
      <c r="L99" s="15">
        <f t="shared" si="26"/>
        <v>-15.948</v>
      </c>
      <c r="M99" s="15">
        <f t="shared" si="27"/>
        <v>4.9013999999999998</v>
      </c>
      <c r="N99" s="15">
        <f t="shared" si="28"/>
        <v>-15.9831</v>
      </c>
      <c r="O99" s="15">
        <f t="shared" si="29"/>
        <v>-15.9831</v>
      </c>
      <c r="P99" s="15">
        <f t="shared" si="30"/>
        <v>-48.503100000000003</v>
      </c>
      <c r="Q99" s="15">
        <f t="shared" si="19"/>
        <v>-16.536900000000003</v>
      </c>
      <c r="R99" s="15">
        <f>'10-Analisi Sismica'!$T$39/100</f>
        <v>0.6</v>
      </c>
      <c r="S99" s="15" t="str">
        <f>IF(OR(D99="Msin",D99="Mdes"),IF(OR(C99=1,C99=2,C99=3,C99=6,C99=9,C99=18,C99=19,C99=20,C99=21),((ABS(P99)-ABS(P101*R99/2))*SIGN(P99)),((ABS(P99)-ABS(P101*('10-Analisi Sismica'!$S$39/100)/2))*SIGN(P99)))," ")</f>
        <v xml:space="preserve"> </v>
      </c>
      <c r="T99" s="15" t="str">
        <f>IF(OR(D99="Msin",D99="Mdes"),IF(OR(C99=1,C99=2,C99=3,C99=6,C99=9,C99=18,C99=19,C99=20,C99=21),((ABS(Q99)-ABS(Q101*R99/2))*SIGN(Q99)),((ABS(Q99)-ABS(Q101*('10-Analisi Sismica'!$S$39/100)/2))*SIGN(Q99)))," ")</f>
        <v xml:space="preserve"> </v>
      </c>
      <c r="U99" s="15">
        <f>'10-Analisi Sismica'!$K$75/100</f>
        <v>0.55000000000000004</v>
      </c>
      <c r="V99" s="15">
        <f>'10-Analisi Sismica'!$H$75/100</f>
        <v>0.04</v>
      </c>
      <c r="W99" s="15">
        <f>'10-Analisi Sismica'!$F$75/100</f>
        <v>0.3</v>
      </c>
      <c r="X99" s="15" t="str">
        <f t="shared" si="23"/>
        <v xml:space="preserve"> </v>
      </c>
      <c r="Y99" s="15" t="str">
        <f t="shared" si="24"/>
        <v xml:space="preserve"> </v>
      </c>
      <c r="Z99" s="353" t="str">
        <f t="shared" si="20"/>
        <v xml:space="preserve"> </v>
      </c>
      <c r="AA99" s="15" t="str">
        <f t="shared" si="21"/>
        <v xml:space="preserve"> </v>
      </c>
      <c r="AB99" s="15" t="str">
        <f t="shared" si="22"/>
        <v xml:space="preserve"> </v>
      </c>
    </row>
    <row r="100" spans="1:28" ht="22" customHeight="1">
      <c r="A100" s="16">
        <v>7</v>
      </c>
      <c r="B100" s="16">
        <v>13</v>
      </c>
      <c r="C100" s="16">
        <v>19</v>
      </c>
      <c r="D100" s="16" t="s">
        <v>714</v>
      </c>
      <c r="E100" s="15">
        <v>-21.677</v>
      </c>
      <c r="F100" s="15">
        <v>-15.507999999999999</v>
      </c>
      <c r="G100" s="15">
        <v>-2.5000000000000001E-2</v>
      </c>
      <c r="H100" s="15">
        <v>34.314999999999998</v>
      </c>
      <c r="I100" s="15">
        <v>-0.22500000000000001</v>
      </c>
      <c r="J100" s="15">
        <v>-0.16800000000000001</v>
      </c>
      <c r="K100" s="15">
        <f t="shared" si="25"/>
        <v>-0.25</v>
      </c>
      <c r="L100" s="15">
        <f t="shared" si="26"/>
        <v>34.482999999999997</v>
      </c>
      <c r="M100" s="15">
        <f t="shared" si="27"/>
        <v>-10.594899999999999</v>
      </c>
      <c r="N100" s="15">
        <f t="shared" si="28"/>
        <v>34.558</v>
      </c>
      <c r="O100" s="15">
        <f t="shared" si="29"/>
        <v>34.558</v>
      </c>
      <c r="P100" s="15">
        <f t="shared" si="30"/>
        <v>19.05</v>
      </c>
      <c r="Q100" s="15">
        <f t="shared" si="19"/>
        <v>-50.066000000000003</v>
      </c>
      <c r="R100" s="15">
        <f>'10-Analisi Sismica'!$T$39/100</f>
        <v>0.6</v>
      </c>
      <c r="S100" s="15">
        <f>IF(OR(D100="Msin",D100="Mdes"),IF(OR(A100=1,A100=2,A100=3,A100=4),IF(OR(B100=1,B100=2,B100=3,B100=6,B100=9,B100=18,B100=19,B100=20,B100=21),((ABS(P100)-ABS(P102*R100/2))*SIGN(P100)),((ABS(P100)-ABS(P102*('10-Analisi Sismica'!$S$39/100)/2))*SIGN(P100))),IF(OR(B100=1,B100=2,B100=3,B100=6,B100=9,B100=18,B100=19,B100=20,B100=21),((ABS(P100)-ABS(P102*('10-Analisi Sismica'!$S$39/100)/2))*SIGN(P100)),((ABS(P100)-ABS(P102*R100/2))*SIGN(P100))))," ")</f>
        <v>15.761100000000001</v>
      </c>
      <c r="T100" s="15">
        <f>IF(OR(D100="Msin",D100="Mdes"),IF(OR(A100=1,A100=2,A100=3,A100=4),IF(OR(B100=1,B100=2,B100=3,B100=6,B100=9,B100=18,B100=19,B100=20,B100=21),((ABS(Q100)-ABS(Q102*R100/2))*SIGN(Q100)),((ABS(Q100)-ABS(Q102*('10-Analisi Sismica'!$S$39/100)/2))*SIGN(Q100))),IF(OR(B100=1,B100=2,B100=3,B100=6,B100=9,B100=18,B100=19,B100=20,B100=21),((ABS(Q100)-ABS(Q102*('10-Analisi Sismica'!$S$39/100)/2))*SIGN(Q100)),((ABS(Q100)-ABS(Q102*R100/2))*SIGN(Q100))))," ")</f>
        <v>-38.508500000000005</v>
      </c>
      <c r="U100" s="15">
        <f>'10-Analisi Sismica'!$K$75/100</f>
        <v>0.55000000000000004</v>
      </c>
      <c r="V100" s="15">
        <f>'10-Analisi Sismica'!$H$75/100</f>
        <v>0.04</v>
      </c>
      <c r="W100" s="15">
        <f>'10-Analisi Sismica'!$F$75/100</f>
        <v>0.3</v>
      </c>
      <c r="X100" s="15">
        <f t="shared" si="23"/>
        <v>201.06160942049527</v>
      </c>
      <c r="Y100" s="15">
        <f t="shared" si="24"/>
        <v>266.85133887349957</v>
      </c>
      <c r="Z100" s="353" t="str">
        <f t="shared" si="20"/>
        <v>Verificato</v>
      </c>
      <c r="AA100" s="15">
        <f t="shared" si="21"/>
        <v>2.1440220285645122</v>
      </c>
      <c r="AB100" s="15">
        <f t="shared" si="22"/>
        <v>0.87752432824981841</v>
      </c>
    </row>
    <row r="101" spans="1:28" ht="22" customHeight="1">
      <c r="A101" s="16">
        <v>7</v>
      </c>
      <c r="B101" s="16">
        <v>13</v>
      </c>
      <c r="C101" s="16">
        <v>19</v>
      </c>
      <c r="D101" s="16" t="s">
        <v>715</v>
      </c>
      <c r="E101" s="15">
        <v>-18.248999999999999</v>
      </c>
      <c r="F101" s="15">
        <v>-12.778</v>
      </c>
      <c r="G101" s="15">
        <v>0.02</v>
      </c>
      <c r="H101" s="15">
        <v>-28.635999999999999</v>
      </c>
      <c r="I101" s="15">
        <v>0.189</v>
      </c>
      <c r="J101" s="15">
        <v>0.14099999999999999</v>
      </c>
      <c r="K101" s="15">
        <f t="shared" si="25"/>
        <v>0.20899999999999999</v>
      </c>
      <c r="L101" s="15">
        <f t="shared" si="26"/>
        <v>-28.776999999999997</v>
      </c>
      <c r="M101" s="15">
        <f t="shared" si="27"/>
        <v>8.8420999999999985</v>
      </c>
      <c r="N101" s="15">
        <f t="shared" si="28"/>
        <v>-28.839699999999997</v>
      </c>
      <c r="O101" s="15">
        <f t="shared" si="29"/>
        <v>-28.839699999999997</v>
      </c>
      <c r="P101" s="15">
        <f t="shared" si="30"/>
        <v>-41.617699999999999</v>
      </c>
      <c r="Q101" s="15">
        <f t="shared" si="19"/>
        <v>16.061699999999995</v>
      </c>
      <c r="R101" s="15">
        <f>'10-Analisi Sismica'!$T$39/100</f>
        <v>0.6</v>
      </c>
      <c r="S101" s="15">
        <f>IF(OR(D101="Msin",D101="Mdes"),IF(OR(A101=1,A101=2,A101=3,A101=4),IF(OR(C101=1,C101=2,C101=3,C101=6,C101=9,C101=18,C101=19,C101=20,C101=21),((ABS(P101)-ABS(P103*R101/2))*SIGN(P101)),((ABS(P101)-ABS(P103*('10-Analisi Sismica'!$S$39/100)/2))*SIGN(P101))),IF(OR(C101=1,C101=2,C101=3,C101=6,C101=9,C101=18,C101=19,C101=20,C101=21),((ABS(P101)-ABS(P103*('10-Analisi Sismica'!$S$39/100)/2))*SIGN(P101)),((ABS(P101)-ABS(P103*R101/2))*SIGN(P101))))," ")</f>
        <v>-36.017150000000001</v>
      </c>
      <c r="T101" s="15">
        <f>IF(OR(D101="Msin",D101="Mdes"),IF(OR(A101=1,A101=2,A101=3,A101=4),IF(OR(C101=1,C101=2,C101=3,C101=6,C101=9,C101=18,C101=19,C101=20,C101=21),((ABS(Q101)-ABS(Q103*R101/2))*SIGN(Q101)),((ABS(Q101)-ABS(Q103*('10-Analisi Sismica'!$S$39/100)/2))*SIGN(Q101))),IF(OR(C101=1,C101=2,C101=3,C101=6,C101=9,C101=18,C101=19,C101=20,C101=21),((ABS(Q101)-ABS(Q103*('10-Analisi Sismica'!$S$39/100)/2))*SIGN(Q101)),((ABS(Q101)-ABS(Q103*R101/2))*SIGN(Q101))))," ")</f>
        <v>14.595449999999994</v>
      </c>
      <c r="U101" s="15">
        <f>'10-Analisi Sismica'!$K$75/100</f>
        <v>0.55000000000000004</v>
      </c>
      <c r="V101" s="15">
        <f>'10-Analisi Sismica'!$H$75/100</f>
        <v>0.04</v>
      </c>
      <c r="W101" s="15">
        <f>'10-Analisi Sismica'!$F$75/100</f>
        <v>0.3</v>
      </c>
      <c r="X101" s="15">
        <f t="shared" si="23"/>
        <v>201.06160942049527</v>
      </c>
      <c r="Y101" s="15">
        <f t="shared" si="24"/>
        <v>266.85133887349957</v>
      </c>
      <c r="Z101" s="353" t="str">
        <f t="shared" si="20"/>
        <v>Verificato</v>
      </c>
      <c r="AA101" s="15">
        <f t="shared" si="21"/>
        <v>2.0053121520213022</v>
      </c>
      <c r="AB101" s="15">
        <f t="shared" si="22"/>
        <v>0.81262490922294806</v>
      </c>
    </row>
    <row r="102" spans="1:28" ht="22" customHeight="1">
      <c r="A102" s="16">
        <v>7</v>
      </c>
      <c r="B102" s="16">
        <v>13</v>
      </c>
      <c r="C102" s="16">
        <v>19</v>
      </c>
      <c r="D102" s="16" t="s">
        <v>716</v>
      </c>
      <c r="E102" s="15">
        <v>34.692999999999998</v>
      </c>
      <c r="F102" s="15">
        <v>24.744</v>
      </c>
      <c r="G102" s="15">
        <v>0.01</v>
      </c>
      <c r="H102" s="15">
        <v>-13.683999999999999</v>
      </c>
      <c r="I102" s="15">
        <v>0.09</v>
      </c>
      <c r="J102" s="15">
        <v>6.7000000000000004E-2</v>
      </c>
      <c r="K102" s="15">
        <f t="shared" si="25"/>
        <v>9.9999999999999992E-2</v>
      </c>
      <c r="L102" s="15">
        <f t="shared" si="26"/>
        <v>-13.750999999999999</v>
      </c>
      <c r="M102" s="15">
        <f t="shared" si="27"/>
        <v>4.2252999999999989</v>
      </c>
      <c r="N102" s="15">
        <f t="shared" si="28"/>
        <v>-13.780999999999999</v>
      </c>
      <c r="O102" s="15">
        <f t="shared" si="29"/>
        <v>-13.780999999999999</v>
      </c>
      <c r="P102" s="15">
        <f t="shared" si="30"/>
        <v>10.963000000000001</v>
      </c>
      <c r="Q102" s="15">
        <f t="shared" si="19"/>
        <v>38.524999999999999</v>
      </c>
      <c r="R102" s="15">
        <f>'10-Analisi Sismica'!$T$39/100</f>
        <v>0.6</v>
      </c>
      <c r="S102" s="15" t="str">
        <f>IF(OR(D102="Msin",D102="Mdes"),IF(OR(B102=1,B102=2,B102=3,B102=6,B102=9,B102=18,B102=19,B102=20,B102=21),((ABS(P102)-ABS(P104*R102/2))*SIGN(P102)),((ABS(P102)-ABS(P104*('10-Analisi Sismica'!$S$39/100)/2))*SIGN(P102)))," ")</f>
        <v xml:space="preserve"> </v>
      </c>
      <c r="T102" s="15" t="str">
        <f>IF(OR(D102="Msin",D102="Mdes"),IF(OR(B102=1,B102=2,B102=3,B102=6,B102=9,B102=18,B102=19,B102=20,B102=21),((ABS(Q102)-ABS(Q104*R102/2))*SIGN(Q102)),((ABS(Q102)-ABS(Q104*('10-Analisi Sismica'!$S$39/100)/2))*SIGN(Q102)))," ")</f>
        <v xml:space="preserve"> </v>
      </c>
      <c r="U102" s="15">
        <f>'10-Analisi Sismica'!$K$75/100</f>
        <v>0.55000000000000004</v>
      </c>
      <c r="V102" s="15">
        <f>'10-Analisi Sismica'!$H$75/100</f>
        <v>0.04</v>
      </c>
      <c r="W102" s="15">
        <f>'10-Analisi Sismica'!$F$75/100</f>
        <v>0.3</v>
      </c>
      <c r="X102" s="15" t="str">
        <f t="shared" si="23"/>
        <v xml:space="preserve"> </v>
      </c>
      <c r="Y102" s="15" t="str">
        <f t="shared" si="24"/>
        <v xml:space="preserve"> </v>
      </c>
      <c r="Z102" s="353" t="str">
        <f t="shared" si="20"/>
        <v xml:space="preserve"> </v>
      </c>
      <c r="AA102" s="15" t="str">
        <f t="shared" si="21"/>
        <v xml:space="preserve"> </v>
      </c>
      <c r="AB102" s="15" t="str">
        <f t="shared" si="22"/>
        <v xml:space="preserve"> </v>
      </c>
    </row>
    <row r="103" spans="1:28" ht="22" customHeight="1">
      <c r="A103" s="16">
        <v>7</v>
      </c>
      <c r="B103" s="16">
        <v>13</v>
      </c>
      <c r="C103" s="16">
        <v>19</v>
      </c>
      <c r="D103" s="16" t="s">
        <v>717</v>
      </c>
      <c r="E103" s="15">
        <v>-33.203000000000003</v>
      </c>
      <c r="F103" s="15">
        <v>-23.556000000000001</v>
      </c>
      <c r="G103" s="15">
        <v>0.01</v>
      </c>
      <c r="H103" s="15">
        <v>-13.683999999999999</v>
      </c>
      <c r="I103" s="15">
        <v>0.09</v>
      </c>
      <c r="J103" s="15">
        <v>6.7000000000000004E-2</v>
      </c>
      <c r="K103" s="15">
        <f t="shared" si="25"/>
        <v>9.9999999999999992E-2</v>
      </c>
      <c r="L103" s="15">
        <f t="shared" si="26"/>
        <v>-13.750999999999999</v>
      </c>
      <c r="M103" s="15">
        <f t="shared" si="27"/>
        <v>4.2252999999999989</v>
      </c>
      <c r="N103" s="15">
        <f t="shared" si="28"/>
        <v>-13.780999999999999</v>
      </c>
      <c r="O103" s="15">
        <f t="shared" si="29"/>
        <v>-13.780999999999999</v>
      </c>
      <c r="P103" s="15">
        <f t="shared" si="30"/>
        <v>-37.337000000000003</v>
      </c>
      <c r="Q103" s="15">
        <f t="shared" si="19"/>
        <v>-9.7750000000000021</v>
      </c>
      <c r="R103" s="15">
        <f>'10-Analisi Sismica'!$T$39/100</f>
        <v>0.6</v>
      </c>
      <c r="S103" s="15" t="str">
        <f>IF(OR(D103="Msin",D103="Mdes"),IF(OR(C103=1,C103=2,C103=3,C103=6,C103=9,C103=18,C103=19,C103=20,C103=21),((ABS(P103)-ABS(P105*R103/2))*SIGN(P103)),((ABS(P103)-ABS(P105*('10-Analisi Sismica'!$S$39/100)/2))*SIGN(P103)))," ")</f>
        <v xml:space="preserve"> </v>
      </c>
      <c r="T103" s="15" t="str">
        <f>IF(OR(D103="Msin",D103="Mdes"),IF(OR(C103=1,C103=2,C103=3,C103=6,C103=9,C103=18,C103=19,C103=20,C103=21),((ABS(Q103)-ABS(Q105*R103/2))*SIGN(Q103)),((ABS(Q103)-ABS(Q105*('10-Analisi Sismica'!$S$39/100)/2))*SIGN(Q103)))," ")</f>
        <v xml:space="preserve"> </v>
      </c>
      <c r="U103" s="15">
        <f>'10-Analisi Sismica'!$K$75/100</f>
        <v>0.55000000000000004</v>
      </c>
      <c r="V103" s="15">
        <f>'10-Analisi Sismica'!$H$75/100</f>
        <v>0.04</v>
      </c>
      <c r="W103" s="15">
        <f>'10-Analisi Sismica'!$F$75/100</f>
        <v>0.3</v>
      </c>
      <c r="X103" s="15" t="str">
        <f t="shared" si="23"/>
        <v xml:space="preserve"> </v>
      </c>
      <c r="Y103" s="15" t="str">
        <f t="shared" si="24"/>
        <v xml:space="preserve"> </v>
      </c>
      <c r="Z103" s="353" t="str">
        <f t="shared" si="20"/>
        <v xml:space="preserve"> </v>
      </c>
      <c r="AA103" s="15" t="str">
        <f t="shared" si="21"/>
        <v xml:space="preserve"> </v>
      </c>
      <c r="AB103" s="15" t="str">
        <f t="shared" si="22"/>
        <v xml:space="preserve"> </v>
      </c>
    </row>
    <row r="104" spans="1:28" ht="22" customHeight="1">
      <c r="A104" s="16">
        <v>8</v>
      </c>
      <c r="B104" s="16">
        <v>14</v>
      </c>
      <c r="C104" s="16">
        <v>20</v>
      </c>
      <c r="D104" s="16" t="s">
        <v>714</v>
      </c>
      <c r="E104" s="15">
        <v>-19.574000000000002</v>
      </c>
      <c r="F104" s="15">
        <v>-14.103</v>
      </c>
      <c r="G104" s="15">
        <v>-0.14399999999999999</v>
      </c>
      <c r="H104" s="15">
        <v>35.869999999999997</v>
      </c>
      <c r="I104" s="15">
        <v>1.1180000000000001</v>
      </c>
      <c r="J104" s="15">
        <v>0.83399999999999996</v>
      </c>
      <c r="K104" s="15">
        <f t="shared" si="25"/>
        <v>-1.262</v>
      </c>
      <c r="L104" s="15">
        <f t="shared" si="26"/>
        <v>36.704000000000001</v>
      </c>
      <c r="M104" s="15">
        <f t="shared" si="27"/>
        <v>-12.273200000000001</v>
      </c>
      <c r="N104" s="15">
        <f t="shared" si="28"/>
        <v>37.082599999999999</v>
      </c>
      <c r="O104" s="15">
        <f t="shared" si="29"/>
        <v>37.082599999999999</v>
      </c>
      <c r="P104" s="15">
        <f t="shared" si="30"/>
        <v>22.979599999999998</v>
      </c>
      <c r="Q104" s="15">
        <f t="shared" si="19"/>
        <v>-51.185600000000001</v>
      </c>
      <c r="R104" s="15">
        <f>'10-Analisi Sismica'!$T$39/100</f>
        <v>0.6</v>
      </c>
      <c r="S104" s="15">
        <f>IF(OR(D104="Msin",D104="Mdes"),IF(OR(A104=1,A104=2,A104=3,A104=4),IF(OR(B104=1,B104=2,B104=3,B104=6,B104=9,B104=18,B104=19,B104=20,B104=21),((ABS(P104)-ABS(P106*R104/2))*SIGN(P104)),((ABS(P104)-ABS(P106*('10-Analisi Sismica'!$S$39/100)/2))*SIGN(P104))),IF(OR(B104=1,B104=2,B104=3,B104=6,B104=9,B104=18,B104=19,B104=20,B104=21),((ABS(P104)-ABS(P106*('10-Analisi Sismica'!$S$39/100)/2))*SIGN(P104)),((ABS(P104)-ABS(P106*R104/2))*SIGN(P104))))," ")</f>
        <v>19.615309999999997</v>
      </c>
      <c r="T104" s="15">
        <f>IF(OR(D104="Msin",D104="Mdes"),IF(OR(A104=1,A104=2,A104=3,A104=4),IF(OR(B104=1,B104=2,B104=3,B104=6,B104=9,B104=18,B104=19,B104=20,B104=21),((ABS(Q104)-ABS(Q106*R104/2))*SIGN(Q104)),((ABS(Q104)-ABS(Q106*('10-Analisi Sismica'!$S$39/100)/2))*SIGN(Q104))),IF(OR(B104=1,B104=2,B104=3,B104=6,B104=9,B104=18,B104=19,B104=20,B104=21),((ABS(Q104)-ABS(Q106*('10-Analisi Sismica'!$S$39/100)/2))*SIGN(Q104)),((ABS(Q104)-ABS(Q106*R104/2))*SIGN(Q104))))," ")</f>
        <v>-39.565490000000004</v>
      </c>
      <c r="U104" s="15">
        <f>'10-Analisi Sismica'!$K$75/100</f>
        <v>0.55000000000000004</v>
      </c>
      <c r="V104" s="15">
        <f>'10-Analisi Sismica'!$H$75/100</f>
        <v>0.04</v>
      </c>
      <c r="W104" s="15">
        <f>'10-Analisi Sismica'!$F$75/100</f>
        <v>0.3</v>
      </c>
      <c r="X104" s="15">
        <f t="shared" si="23"/>
        <v>201.06160942049527</v>
      </c>
      <c r="Y104" s="15">
        <f t="shared" si="24"/>
        <v>266.85133887349957</v>
      </c>
      <c r="Z104" s="353" t="str">
        <f t="shared" si="20"/>
        <v>Verificato</v>
      </c>
      <c r="AA104" s="15">
        <f t="shared" si="21"/>
        <v>2.2028716291454851</v>
      </c>
      <c r="AB104" s="15">
        <f t="shared" si="22"/>
        <v>1.0921136044541271</v>
      </c>
    </row>
    <row r="105" spans="1:28" ht="22" customHeight="1">
      <c r="A105" s="16">
        <v>8</v>
      </c>
      <c r="B105" s="16">
        <v>14</v>
      </c>
      <c r="C105" s="16">
        <v>20</v>
      </c>
      <c r="D105" s="16" t="s">
        <v>715</v>
      </c>
      <c r="E105" s="15">
        <v>-14.673</v>
      </c>
      <c r="F105" s="15">
        <v>-10.313000000000001</v>
      </c>
      <c r="G105" s="15">
        <v>0.10100000000000001</v>
      </c>
      <c r="H105" s="15">
        <v>-25.359000000000002</v>
      </c>
      <c r="I105" s="15">
        <v>-0.79500000000000004</v>
      </c>
      <c r="J105" s="15">
        <v>-0.59299999999999997</v>
      </c>
      <c r="K105" s="15">
        <f t="shared" si="25"/>
        <v>0.89600000000000002</v>
      </c>
      <c r="L105" s="15">
        <f t="shared" si="26"/>
        <v>-25.952000000000002</v>
      </c>
      <c r="M105" s="15">
        <f t="shared" si="27"/>
        <v>8.6816000000000013</v>
      </c>
      <c r="N105" s="15">
        <f t="shared" si="28"/>
        <v>-26.220800000000001</v>
      </c>
      <c r="O105" s="15">
        <f t="shared" si="29"/>
        <v>-26.220800000000001</v>
      </c>
      <c r="P105" s="15">
        <f t="shared" si="30"/>
        <v>-36.533799999999999</v>
      </c>
      <c r="Q105" s="15">
        <f t="shared" si="19"/>
        <v>15.9078</v>
      </c>
      <c r="R105" s="15">
        <f>'10-Analisi Sismica'!$T$39/100</f>
        <v>0.6</v>
      </c>
      <c r="S105" s="15">
        <f>IF(OR(D105="Msin",D105="Mdes"),IF(OR(A105=1,A105=2,A105=3,A105=4),IF(OR(C105=1,C105=2,C105=3,C105=6,C105=9,C105=18,C105=19,C105=20,C105=21),((ABS(P105)-ABS(P107*R105/2))*SIGN(P105)),((ABS(P105)-ABS(P107*('10-Analisi Sismica'!$S$39/100)/2))*SIGN(P105))),IF(OR(C105=1,C105=2,C105=3,C105=6,C105=9,C105=18,C105=19,C105=20,C105=21),((ABS(P105)-ABS(P107*('10-Analisi Sismica'!$S$39/100)/2))*SIGN(P105)),((ABS(P105)-ABS(P107*R105/2))*SIGN(P105))))," ")</f>
        <v>-30.970945</v>
      </c>
      <c r="T105" s="15">
        <f>IF(OR(D105="Msin",D105="Mdes"),IF(OR(A105=1,A105=2,A105=3,A105=4),IF(OR(C105=1,C105=2,C105=3,C105=6,C105=9,C105=18,C105=19,C105=20,C105=21),((ABS(Q105)-ABS(Q107*R105/2))*SIGN(Q105)),((ABS(Q105)-ABS(Q107*('10-Analisi Sismica'!$S$39/100)/2))*SIGN(Q105))),IF(OR(C105=1,C105=2,C105=3,C105=6,C105=9,C105=18,C105=19,C105=20,C105=21),((ABS(Q105)-ABS(Q107*('10-Analisi Sismica'!$S$39/100)/2))*SIGN(Q105)),((ABS(Q105)-ABS(Q107*R105/2))*SIGN(Q105))))," ")</f>
        <v>14.472854999999999</v>
      </c>
      <c r="U105" s="15">
        <f>'10-Analisi Sismica'!$K$75/100</f>
        <v>0.55000000000000004</v>
      </c>
      <c r="V105" s="15">
        <f>'10-Analisi Sismica'!$H$75/100</f>
        <v>0.04</v>
      </c>
      <c r="W105" s="15">
        <f>'10-Analisi Sismica'!$F$75/100</f>
        <v>0.3</v>
      </c>
      <c r="X105" s="15">
        <f t="shared" si="23"/>
        <v>201.06160942049527</v>
      </c>
      <c r="Y105" s="15">
        <f t="shared" si="24"/>
        <v>266.85133887349957</v>
      </c>
      <c r="Z105" s="353" t="str">
        <f t="shared" si="20"/>
        <v>Verificato</v>
      </c>
      <c r="AA105" s="15">
        <f t="shared" si="21"/>
        <v>1.7243566569837809</v>
      </c>
      <c r="AB105" s="15">
        <f t="shared" si="22"/>
        <v>0.80579923747276672</v>
      </c>
    </row>
    <row r="106" spans="1:28" ht="22" customHeight="1">
      <c r="A106" s="16">
        <v>8</v>
      </c>
      <c r="B106" s="16">
        <v>14</v>
      </c>
      <c r="C106" s="16">
        <v>20</v>
      </c>
      <c r="D106" s="16" t="s">
        <v>716</v>
      </c>
      <c r="E106" s="15">
        <v>35.012999999999998</v>
      </c>
      <c r="F106" s="15">
        <v>24.974</v>
      </c>
      <c r="G106" s="15">
        <v>5.2999999999999999E-2</v>
      </c>
      <c r="H106" s="15">
        <v>-13.308999999999999</v>
      </c>
      <c r="I106" s="15">
        <v>-0.41599999999999998</v>
      </c>
      <c r="J106" s="15">
        <v>-0.31</v>
      </c>
      <c r="K106" s="15">
        <f t="shared" si="25"/>
        <v>0.46899999999999997</v>
      </c>
      <c r="L106" s="15">
        <f t="shared" si="26"/>
        <v>-13.619</v>
      </c>
      <c r="M106" s="15">
        <f t="shared" si="27"/>
        <v>4.5547000000000004</v>
      </c>
      <c r="N106" s="15">
        <f t="shared" si="28"/>
        <v>-13.7597</v>
      </c>
      <c r="O106" s="15">
        <f t="shared" si="29"/>
        <v>-13.7597</v>
      </c>
      <c r="P106" s="15">
        <f t="shared" si="30"/>
        <v>11.2143</v>
      </c>
      <c r="Q106" s="15">
        <f t="shared" si="19"/>
        <v>38.733699999999999</v>
      </c>
      <c r="R106" s="15">
        <f>'10-Analisi Sismica'!$T$39/100</f>
        <v>0.6</v>
      </c>
      <c r="S106" s="15" t="str">
        <f>IF(OR(D106="Msin",D106="Mdes"),IF(OR(B106=1,B106=2,B106=3,B106=6,B106=9,B106=18,B106=19,B106=20,B106=21),((ABS(P106)-ABS(P108*R106/2))*SIGN(P106)),((ABS(P106)-ABS(P108*('10-Analisi Sismica'!$S$39/100)/2))*SIGN(P106)))," ")</f>
        <v xml:space="preserve"> </v>
      </c>
      <c r="T106" s="15" t="str">
        <f>IF(OR(D106="Msin",D106="Mdes"),IF(OR(B106=1,B106=2,B106=3,B106=6,B106=9,B106=18,B106=19,B106=20,B106=21),((ABS(Q106)-ABS(Q108*R106/2))*SIGN(Q106)),((ABS(Q106)-ABS(Q108*('10-Analisi Sismica'!$S$39/100)/2))*SIGN(Q106)))," ")</f>
        <v xml:space="preserve"> </v>
      </c>
      <c r="U106" s="15">
        <f>'10-Analisi Sismica'!$K$75/100</f>
        <v>0.55000000000000004</v>
      </c>
      <c r="V106" s="15">
        <f>'10-Analisi Sismica'!$H$75/100</f>
        <v>0.04</v>
      </c>
      <c r="W106" s="15">
        <f>'10-Analisi Sismica'!$F$75/100</f>
        <v>0.3</v>
      </c>
      <c r="X106" s="15" t="str">
        <f t="shared" si="23"/>
        <v xml:space="preserve"> </v>
      </c>
      <c r="Y106" s="15" t="str">
        <f t="shared" si="24"/>
        <v xml:space="preserve"> </v>
      </c>
      <c r="Z106" s="353" t="str">
        <f t="shared" si="20"/>
        <v xml:space="preserve"> </v>
      </c>
      <c r="AA106" s="15" t="str">
        <f t="shared" si="21"/>
        <v xml:space="preserve"> </v>
      </c>
      <c r="AB106" s="15" t="str">
        <f t="shared" si="22"/>
        <v xml:space="preserve"> </v>
      </c>
    </row>
    <row r="107" spans="1:28" ht="22" customHeight="1">
      <c r="A107" s="16">
        <v>8</v>
      </c>
      <c r="B107" s="16">
        <v>14</v>
      </c>
      <c r="C107" s="16">
        <v>20</v>
      </c>
      <c r="D107" s="16" t="s">
        <v>717</v>
      </c>
      <c r="E107" s="15">
        <v>-32.883000000000003</v>
      </c>
      <c r="F107" s="15">
        <v>-23.326000000000001</v>
      </c>
      <c r="G107" s="15">
        <v>5.2999999999999999E-2</v>
      </c>
      <c r="H107" s="15">
        <v>-13.308999999999999</v>
      </c>
      <c r="I107" s="15">
        <v>-0.41599999999999998</v>
      </c>
      <c r="J107" s="15">
        <v>-0.31</v>
      </c>
      <c r="K107" s="15">
        <f t="shared" si="25"/>
        <v>0.46899999999999997</v>
      </c>
      <c r="L107" s="15">
        <f t="shared" si="26"/>
        <v>-13.619</v>
      </c>
      <c r="M107" s="15">
        <f t="shared" si="27"/>
        <v>4.5547000000000004</v>
      </c>
      <c r="N107" s="15">
        <f t="shared" si="28"/>
        <v>-13.7597</v>
      </c>
      <c r="O107" s="15">
        <f t="shared" si="29"/>
        <v>-13.7597</v>
      </c>
      <c r="P107" s="15">
        <f t="shared" si="30"/>
        <v>-37.085700000000003</v>
      </c>
      <c r="Q107" s="15">
        <f t="shared" si="19"/>
        <v>-9.5663</v>
      </c>
      <c r="R107" s="15">
        <f>'10-Analisi Sismica'!$T$39/100</f>
        <v>0.6</v>
      </c>
      <c r="S107" s="15" t="str">
        <f>IF(OR(D107="Msin",D107="Mdes"),IF(OR(C107=1,C107=2,C107=3,C107=6,C107=9,C107=18,C107=19,C107=20,C107=21),((ABS(P107)-ABS(P109*R107/2))*SIGN(P107)),((ABS(P107)-ABS(P109*('10-Analisi Sismica'!$S$39/100)/2))*SIGN(P107)))," ")</f>
        <v xml:space="preserve"> </v>
      </c>
      <c r="T107" s="15" t="str">
        <f>IF(OR(D107="Msin",D107="Mdes"),IF(OR(C107=1,C107=2,C107=3,C107=6,C107=9,C107=18,C107=19,C107=20,C107=21),((ABS(Q107)-ABS(Q109*R107/2))*SIGN(Q107)),((ABS(Q107)-ABS(Q109*('10-Analisi Sismica'!$S$39/100)/2))*SIGN(Q107)))," ")</f>
        <v xml:space="preserve"> </v>
      </c>
      <c r="U107" s="15">
        <f>'10-Analisi Sismica'!$K$75/100</f>
        <v>0.55000000000000004</v>
      </c>
      <c r="V107" s="15">
        <f>'10-Analisi Sismica'!$H$75/100</f>
        <v>0.04</v>
      </c>
      <c r="W107" s="15">
        <f>'10-Analisi Sismica'!$F$75/100</f>
        <v>0.3</v>
      </c>
      <c r="X107" s="15" t="str">
        <f t="shared" si="23"/>
        <v xml:space="preserve"> </v>
      </c>
      <c r="Y107" s="15" t="str">
        <f t="shared" si="24"/>
        <v xml:space="preserve"> </v>
      </c>
      <c r="Z107" s="353" t="str">
        <f t="shared" si="20"/>
        <v xml:space="preserve"> </v>
      </c>
      <c r="AA107" s="15" t="str">
        <f t="shared" si="21"/>
        <v xml:space="preserve"> </v>
      </c>
      <c r="AB107" s="15" t="str">
        <f t="shared" si="22"/>
        <v xml:space="preserve"> </v>
      </c>
    </row>
    <row r="108" spans="1:28" ht="22" customHeight="1">
      <c r="A108" s="16">
        <v>9</v>
      </c>
      <c r="B108" s="16">
        <v>2</v>
      </c>
      <c r="C108" s="16">
        <v>8</v>
      </c>
      <c r="D108" s="16" t="s">
        <v>714</v>
      </c>
      <c r="E108" s="15">
        <v>-9.9339999999999993</v>
      </c>
      <c r="F108" s="15">
        <v>-6.431</v>
      </c>
      <c r="G108" s="15">
        <v>-0.14799999999999999</v>
      </c>
      <c r="H108" s="15">
        <v>25.141999999999999</v>
      </c>
      <c r="I108" s="15">
        <v>1.198</v>
      </c>
      <c r="J108" s="15">
        <v>0.89400000000000002</v>
      </c>
      <c r="K108" s="15">
        <f t="shared" si="25"/>
        <v>-1.3459999999999999</v>
      </c>
      <c r="L108" s="15">
        <f t="shared" si="26"/>
        <v>26.035999999999998</v>
      </c>
      <c r="M108" s="15">
        <f t="shared" si="27"/>
        <v>-9.1567999999999987</v>
      </c>
      <c r="N108" s="15">
        <f t="shared" si="28"/>
        <v>26.439799999999998</v>
      </c>
      <c r="O108" s="15">
        <f t="shared" si="29"/>
        <v>26.439799999999998</v>
      </c>
      <c r="P108" s="15">
        <f t="shared" si="30"/>
        <v>20.008799999999997</v>
      </c>
      <c r="Q108" s="15">
        <f t="shared" si="19"/>
        <v>-32.870799999999996</v>
      </c>
      <c r="R108" s="15">
        <f>'10-Analisi Sismica'!$T$39/100</f>
        <v>0.6</v>
      </c>
      <c r="S108" s="15">
        <f>IF(OR(D108="Msin",D108="Mdes"),IF(OR(A108=1,A108=2,A108=3,A108=4),IF(OR(B108=1,B108=2,B108=3,B108=6,B108=9,B108=18,B108=19,B108=20,B108=21),((ABS(P108)-ABS(P110*R108/2))*SIGN(P108)),((ABS(P108)-ABS(P110*('10-Analisi Sismica'!$S$39/100)/2))*SIGN(P108))),IF(OR(B108=1,B108=2,B108=3,B108=6,B108=9,B108=18,B108=19,B108=20,B108=21),((ABS(P108)-ABS(P110*('10-Analisi Sismica'!$S$39/100)/2))*SIGN(P108)),((ABS(P108)-ABS(P110*R108/2))*SIGN(P108))))," ")</f>
        <v>19.450889999999998</v>
      </c>
      <c r="T108" s="15">
        <f>IF(OR(D108="Msin",D108="Mdes"),IF(OR(A108=1,A108=2,A108=3,A108=4),IF(OR(B108=1,B108=2,B108=3,B108=6,B108=9,B108=18,B108=19,B108=20,B108=21),((ABS(Q108)-ABS(Q110*R108/2))*SIGN(Q108)),((ABS(Q108)-ABS(Q110*('10-Analisi Sismica'!$S$39/100)/2))*SIGN(Q108))),IF(OR(B108=1,B108=2,B108=3,B108=6,B108=9,B108=18,B108=19,B108=20,B108=21),((ABS(Q108)-ABS(Q110*('10-Analisi Sismica'!$S$39/100)/2))*SIGN(Q108)),((ABS(Q108)-ABS(Q110*R108/2))*SIGN(Q108))))," ")</f>
        <v>-28.046409999999995</v>
      </c>
      <c r="U108" s="15">
        <f>'10-Analisi Sismica'!$K$75/100</f>
        <v>0.55000000000000004</v>
      </c>
      <c r="V108" s="15">
        <f>'10-Analisi Sismica'!$H$75/100</f>
        <v>0.04</v>
      </c>
      <c r="W108" s="15">
        <f>'10-Analisi Sismica'!$F$75/100</f>
        <v>0.3</v>
      </c>
      <c r="X108" s="15">
        <f t="shared" si="23"/>
        <v>201.06160942049527</v>
      </c>
      <c r="Y108" s="15">
        <f t="shared" si="24"/>
        <v>266.85133887349957</v>
      </c>
      <c r="Z108" s="353" t="str">
        <f t="shared" si="20"/>
        <v>Verificato</v>
      </c>
      <c r="AA108" s="15">
        <f t="shared" si="21"/>
        <v>1.5615285160977965</v>
      </c>
      <c r="AB108" s="15">
        <f t="shared" si="22"/>
        <v>1.082959259259259</v>
      </c>
    </row>
    <row r="109" spans="1:28" ht="22" customHeight="1">
      <c r="A109" s="16">
        <v>9</v>
      </c>
      <c r="B109" s="16">
        <v>2</v>
      </c>
      <c r="C109" s="16">
        <v>8</v>
      </c>
      <c r="D109" s="16" t="s">
        <v>715</v>
      </c>
      <c r="E109" s="15">
        <v>-21.646000000000001</v>
      </c>
      <c r="F109" s="15">
        <v>-13.885999999999999</v>
      </c>
      <c r="G109" s="15">
        <v>0.21099999999999999</v>
      </c>
      <c r="H109" s="15">
        <v>-35.734999999999999</v>
      </c>
      <c r="I109" s="15">
        <v>-1.6930000000000001</v>
      </c>
      <c r="J109" s="15">
        <v>-1.2629999999999999</v>
      </c>
      <c r="K109" s="15">
        <f t="shared" si="25"/>
        <v>1.9040000000000001</v>
      </c>
      <c r="L109" s="15">
        <f t="shared" si="26"/>
        <v>-36.997999999999998</v>
      </c>
      <c r="M109" s="15">
        <f t="shared" si="27"/>
        <v>13.003399999999999</v>
      </c>
      <c r="N109" s="15">
        <f t="shared" si="28"/>
        <v>-37.569199999999995</v>
      </c>
      <c r="O109" s="15">
        <f t="shared" si="29"/>
        <v>-37.569199999999995</v>
      </c>
      <c r="P109" s="15">
        <f t="shared" si="30"/>
        <v>-51.455199999999991</v>
      </c>
      <c r="Q109" s="15">
        <f t="shared" si="19"/>
        <v>23.683199999999996</v>
      </c>
      <c r="R109" s="15">
        <f>'10-Analisi Sismica'!$T$39/100</f>
        <v>0.6</v>
      </c>
      <c r="S109" s="15">
        <f>IF(OR(D109="Msin",D109="Mdes"),IF(OR(A109=1,A109=2,A109=3,A109=4),IF(OR(C109=1,C109=2,C109=3,C109=6,C109=9,C109=18,C109=19,C109=20,C109=21),((ABS(P109)-ABS(P111*R109/2))*SIGN(P109)),((ABS(P109)-ABS(P111*('10-Analisi Sismica'!$S$39/100)/2))*SIGN(P109))),IF(OR(C109=1,C109=2,C109=3,C109=6,C109=9,C109=18,C109=19,C109=20,C109=21),((ABS(P109)-ABS(P111*('10-Analisi Sismica'!$S$39/100)/2))*SIGN(P109)),((ABS(P109)-ABS(P111*R109/2))*SIGN(P109))))," ")</f>
        <v>-40.812519999999992</v>
      </c>
      <c r="T109" s="15">
        <f>IF(OR(D109="Msin",D109="Mdes"),IF(OR(A109=1,A109=2,A109=3,A109=4),IF(OR(C109=1,C109=2,C109=3,C109=6,C109=9,C109=18,C109=19,C109=20,C109=21),((ABS(Q109)-ABS(Q111*R109/2))*SIGN(Q109)),((ABS(Q109)-ABS(Q111*('10-Analisi Sismica'!$S$39/100)/2))*SIGN(Q109))),IF(OR(C109=1,C109=2,C109=3,C109=6,C109=9,C109=18,C109=19,C109=20,C109=21),((ABS(Q109)-ABS(Q111*('10-Analisi Sismica'!$S$39/100)/2))*SIGN(Q109)),((ABS(Q109)-ABS(Q111*R109/2))*SIGN(Q109))))," ")</f>
        <v>21.573479999999996</v>
      </c>
      <c r="U109" s="15">
        <f>'10-Analisi Sismica'!$K$75/100</f>
        <v>0.55000000000000004</v>
      </c>
      <c r="V109" s="15">
        <f>'10-Analisi Sismica'!$H$75/100</f>
        <v>0.04</v>
      </c>
      <c r="W109" s="15">
        <f>'10-Analisi Sismica'!$F$75/100</f>
        <v>0.3</v>
      </c>
      <c r="X109" s="15">
        <f t="shared" si="23"/>
        <v>201.06160942049527</v>
      </c>
      <c r="Y109" s="15">
        <f t="shared" si="24"/>
        <v>266.85133887349957</v>
      </c>
      <c r="Z109" s="353" t="str">
        <f t="shared" si="20"/>
        <v>Verificato</v>
      </c>
      <c r="AA109" s="15">
        <f t="shared" si="21"/>
        <v>2.2723020091987407</v>
      </c>
      <c r="AB109" s="15">
        <f t="shared" si="22"/>
        <v>1.2011378358750904</v>
      </c>
    </row>
    <row r="110" spans="1:28" ht="22" customHeight="1">
      <c r="A110" s="16">
        <v>9</v>
      </c>
      <c r="B110" s="16">
        <v>2</v>
      </c>
      <c r="C110" s="16">
        <v>8</v>
      </c>
      <c r="D110" s="16" t="s">
        <v>716</v>
      </c>
      <c r="E110" s="15">
        <v>27.861999999999998</v>
      </c>
      <c r="F110" s="15">
        <v>17.940999999999999</v>
      </c>
      <c r="G110" s="15">
        <v>0.08</v>
      </c>
      <c r="H110" s="15">
        <v>-13.526</v>
      </c>
      <c r="I110" s="15">
        <v>-0.64200000000000002</v>
      </c>
      <c r="J110" s="15">
        <v>-0.47899999999999998</v>
      </c>
      <c r="K110" s="15">
        <f t="shared" si="25"/>
        <v>0.72199999999999998</v>
      </c>
      <c r="L110" s="15">
        <f t="shared" si="26"/>
        <v>-14.004999999999999</v>
      </c>
      <c r="M110" s="15">
        <f t="shared" si="27"/>
        <v>4.9234999999999989</v>
      </c>
      <c r="N110" s="15">
        <f t="shared" si="28"/>
        <v>-14.221599999999999</v>
      </c>
      <c r="O110" s="15">
        <f t="shared" si="29"/>
        <v>-14.221599999999999</v>
      </c>
      <c r="P110" s="15">
        <f t="shared" si="30"/>
        <v>3.7194000000000003</v>
      </c>
      <c r="Q110" s="15">
        <f t="shared" si="19"/>
        <v>32.162599999999998</v>
      </c>
      <c r="R110" s="15">
        <f>'10-Analisi Sismica'!$T$39/100</f>
        <v>0.6</v>
      </c>
      <c r="S110" s="15" t="str">
        <f>IF(OR(D110="Msin",D110="Mdes"),IF(OR(B110=1,B110=2,B110=3,B110=6,B110=9,B110=18,B110=19,B110=20,B110=21),((ABS(P110)-ABS(P112*R110/2))*SIGN(P110)),((ABS(P110)-ABS(P112*('10-Analisi Sismica'!$S$39/100)/2))*SIGN(P110)))," ")</f>
        <v xml:space="preserve"> </v>
      </c>
      <c r="T110" s="15" t="str">
        <f>IF(OR(D110="Msin",D110="Mdes"),IF(OR(B110=1,B110=2,B110=3,B110=6,B110=9,B110=18,B110=19,B110=20,B110=21),((ABS(Q110)-ABS(Q112*R110/2))*SIGN(Q110)),((ABS(Q110)-ABS(Q112*('10-Analisi Sismica'!$S$39/100)/2))*SIGN(Q110)))," ")</f>
        <v xml:space="preserve"> </v>
      </c>
      <c r="U110" s="15">
        <f>'10-Analisi Sismica'!$K$75/100</f>
        <v>0.55000000000000004</v>
      </c>
      <c r="V110" s="15">
        <f>'10-Analisi Sismica'!$H$75/100</f>
        <v>0.04</v>
      </c>
      <c r="W110" s="15">
        <f>'10-Analisi Sismica'!$F$75/100</f>
        <v>0.3</v>
      </c>
      <c r="X110" s="15" t="str">
        <f t="shared" si="23"/>
        <v xml:space="preserve"> </v>
      </c>
      <c r="Y110" s="15" t="str">
        <f t="shared" si="24"/>
        <v xml:space="preserve"> </v>
      </c>
      <c r="Z110" s="353" t="str">
        <f t="shared" si="20"/>
        <v xml:space="preserve"> </v>
      </c>
      <c r="AA110" s="15" t="str">
        <f t="shared" si="21"/>
        <v xml:space="preserve"> </v>
      </c>
      <c r="AB110" s="15" t="str">
        <f t="shared" si="22"/>
        <v xml:space="preserve"> </v>
      </c>
    </row>
    <row r="111" spans="1:28" ht="22" customHeight="1">
      <c r="A111" s="16">
        <v>9</v>
      </c>
      <c r="B111" s="16">
        <v>2</v>
      </c>
      <c r="C111" s="16">
        <v>8</v>
      </c>
      <c r="D111" s="16" t="s">
        <v>717</v>
      </c>
      <c r="E111" s="15">
        <v>-33.067999999999998</v>
      </c>
      <c r="F111" s="15">
        <v>-21.254000000000001</v>
      </c>
      <c r="G111" s="15">
        <v>0.08</v>
      </c>
      <c r="H111" s="15">
        <v>-13.526</v>
      </c>
      <c r="I111" s="15">
        <v>-0.64200000000000002</v>
      </c>
      <c r="J111" s="15">
        <v>-0.47899999999999998</v>
      </c>
      <c r="K111" s="15">
        <f t="shared" si="25"/>
        <v>0.72199999999999998</v>
      </c>
      <c r="L111" s="15">
        <f t="shared" si="26"/>
        <v>-14.004999999999999</v>
      </c>
      <c r="M111" s="15">
        <f t="shared" si="27"/>
        <v>4.9234999999999989</v>
      </c>
      <c r="N111" s="15">
        <f t="shared" si="28"/>
        <v>-14.221599999999999</v>
      </c>
      <c r="O111" s="15">
        <f t="shared" si="29"/>
        <v>-14.221599999999999</v>
      </c>
      <c r="P111" s="15">
        <f t="shared" si="30"/>
        <v>-35.4756</v>
      </c>
      <c r="Q111" s="15">
        <f t="shared" si="19"/>
        <v>-7.0324000000000026</v>
      </c>
      <c r="R111" s="15">
        <f>'10-Analisi Sismica'!$T$39/100</f>
        <v>0.6</v>
      </c>
      <c r="S111" s="15" t="str">
        <f>IF(OR(D111="Msin",D111="Mdes"),IF(OR(C111=1,C111=2,C111=3,C111=6,C111=9,C111=18,C111=19,C111=20,C111=21),((ABS(P111)-ABS(P113*R111/2))*SIGN(P111)),((ABS(P111)-ABS(P113*('10-Analisi Sismica'!$S$39/100)/2))*SIGN(P111)))," ")</f>
        <v xml:space="preserve"> </v>
      </c>
      <c r="T111" s="15" t="str">
        <f>IF(OR(D111="Msin",D111="Mdes"),IF(OR(C111=1,C111=2,C111=3,C111=6,C111=9,C111=18,C111=19,C111=20,C111=21),((ABS(Q111)-ABS(Q113*R111/2))*SIGN(Q111)),((ABS(Q111)-ABS(Q113*('10-Analisi Sismica'!$S$39/100)/2))*SIGN(Q111)))," ")</f>
        <v xml:space="preserve"> </v>
      </c>
      <c r="U111" s="15">
        <f>'10-Analisi Sismica'!$K$75/100</f>
        <v>0.55000000000000004</v>
      </c>
      <c r="V111" s="15">
        <f>'10-Analisi Sismica'!$H$75/100</f>
        <v>0.04</v>
      </c>
      <c r="W111" s="15">
        <f>'10-Analisi Sismica'!$F$75/100</f>
        <v>0.3</v>
      </c>
      <c r="X111" s="15" t="str">
        <f t="shared" si="23"/>
        <v xml:space="preserve"> </v>
      </c>
      <c r="Y111" s="15" t="str">
        <f t="shared" si="24"/>
        <v xml:space="preserve"> </v>
      </c>
      <c r="Z111" s="353" t="str">
        <f t="shared" si="20"/>
        <v xml:space="preserve"> </v>
      </c>
      <c r="AA111" s="15" t="str">
        <f t="shared" si="21"/>
        <v xml:space="preserve"> </v>
      </c>
      <c r="AB111" s="15" t="str">
        <f t="shared" si="22"/>
        <v xml:space="preserve"> </v>
      </c>
    </row>
    <row r="112" spans="1:28" ht="22" customHeight="1">
      <c r="A112" s="16">
        <v>10</v>
      </c>
      <c r="B112" s="16">
        <v>15</v>
      </c>
      <c r="C112" s="16">
        <v>21</v>
      </c>
      <c r="D112" s="16" t="s">
        <v>714</v>
      </c>
      <c r="E112" s="15">
        <v>-73.349999999999994</v>
      </c>
      <c r="F112" s="15">
        <v>-44.962000000000003</v>
      </c>
      <c r="G112" s="15">
        <v>-0.36699999999999999</v>
      </c>
      <c r="H112" s="15">
        <v>37.347999999999999</v>
      </c>
      <c r="I112" s="15">
        <v>3.0510000000000002</v>
      </c>
      <c r="J112" s="15">
        <v>2.2770000000000001</v>
      </c>
      <c r="K112" s="15">
        <f t="shared" si="25"/>
        <v>-3.4180000000000001</v>
      </c>
      <c r="L112" s="15">
        <f t="shared" si="26"/>
        <v>39.625</v>
      </c>
      <c r="M112" s="15">
        <f t="shared" si="27"/>
        <v>-15.305499999999999</v>
      </c>
      <c r="N112" s="15">
        <f t="shared" si="28"/>
        <v>40.650399999999998</v>
      </c>
      <c r="O112" s="15">
        <f t="shared" si="29"/>
        <v>40.650399999999998</v>
      </c>
      <c r="P112" s="15">
        <f t="shared" si="30"/>
        <v>-4.3116000000000057</v>
      </c>
      <c r="Q112" s="15">
        <f t="shared" si="19"/>
        <v>-85.612400000000008</v>
      </c>
      <c r="R112" s="15">
        <f>'10-Analisi Sismica'!$T$39/100</f>
        <v>0.6</v>
      </c>
      <c r="S112" s="15">
        <f>IF(OR(D112="Msin",D112="Mdes"),IF(OR(A112=1,A112=2,A112=3,A112=4),IF(OR(B112=1,B112=2,B112=3,B112=6,B112=9,B112=18,B112=19,B112=20,B112=21),((ABS(P112)-ABS(P114*R112/2))*SIGN(P112)),((ABS(P112)-ABS(P114*('10-Analisi Sismica'!$S$39/100)/2))*SIGN(P112))),IF(OR(B112=1,B112=2,B112=3,B112=6,B112=9,B112=18,B112=19,B112=20,B112=21),((ABS(P112)-ABS(P114*('10-Analisi Sismica'!$S$39/100)/2))*SIGN(P112)),((ABS(P112)-ABS(P114*R112/2))*SIGN(P112))))," ")</f>
        <v>12.842399999999994</v>
      </c>
      <c r="T112" s="15">
        <f>IF(OR(D112="Msin",D112="Mdes"),IF(OR(A112=1,A112=2,A112=3,A112=4),IF(OR(B112=1,B112=2,B112=3,B112=6,B112=9,B112=18,B112=19,B112=20,B112=21),((ABS(Q112)-ABS(Q114*R112/2))*SIGN(Q112)),((ABS(Q112)-ABS(Q114*('10-Analisi Sismica'!$S$39/100)/2))*SIGN(Q112))),IF(OR(B112=1,B112=2,B112=3,B112=6,B112=9,B112=18,B112=19,B112=20,B112=21),((ABS(Q112)-ABS(Q114*('10-Analisi Sismica'!$S$39/100)/2))*SIGN(Q112)),((ABS(Q112)-ABS(Q114*R112/2))*SIGN(Q112))))," ")</f>
        <v>-59.41040000000001</v>
      </c>
      <c r="U112" s="15">
        <f>'10-Analisi Sismica'!$K$75/100</f>
        <v>0.55000000000000004</v>
      </c>
      <c r="V112" s="15">
        <f>'10-Analisi Sismica'!$H$75/100</f>
        <v>0.04</v>
      </c>
      <c r="W112" s="15">
        <f>'10-Analisi Sismica'!$F$75/100</f>
        <v>0.3</v>
      </c>
      <c r="X112" s="15">
        <f t="shared" si="23"/>
        <v>201.06160942049527</v>
      </c>
      <c r="Y112" s="15">
        <f t="shared" si="24"/>
        <v>266.85133887349957</v>
      </c>
      <c r="Z112" s="353" t="str">
        <f t="shared" si="20"/>
        <v>Verificato</v>
      </c>
      <c r="AA112" s="15">
        <f t="shared" si="21"/>
        <v>3.3077685790365532</v>
      </c>
      <c r="AB112" s="15">
        <f t="shared" si="22"/>
        <v>0.71502106027596191</v>
      </c>
    </row>
    <row r="113" spans="1:28" ht="22" customHeight="1">
      <c r="A113" s="16">
        <v>10</v>
      </c>
      <c r="B113" s="16">
        <v>15</v>
      </c>
      <c r="C113" s="16">
        <v>21</v>
      </c>
      <c r="D113" s="16" t="s">
        <v>715</v>
      </c>
      <c r="E113" s="15">
        <v>-41.564</v>
      </c>
      <c r="F113" s="15">
        <v>-25.628</v>
      </c>
      <c r="G113" s="15">
        <v>0.25900000000000001</v>
      </c>
      <c r="H113" s="15">
        <v>-26.382000000000001</v>
      </c>
      <c r="I113" s="15">
        <v>-2.1659999999999999</v>
      </c>
      <c r="J113" s="15">
        <v>-1.617</v>
      </c>
      <c r="K113" s="15">
        <f t="shared" si="25"/>
        <v>2.4249999999999998</v>
      </c>
      <c r="L113" s="15">
        <f t="shared" si="26"/>
        <v>-27.999000000000002</v>
      </c>
      <c r="M113" s="15">
        <f t="shared" si="27"/>
        <v>10.8247</v>
      </c>
      <c r="N113" s="15">
        <f t="shared" si="28"/>
        <v>-28.726500000000001</v>
      </c>
      <c r="O113" s="15">
        <f t="shared" si="29"/>
        <v>-28.726500000000001</v>
      </c>
      <c r="P113" s="15">
        <f t="shared" si="30"/>
        <v>-54.354500000000002</v>
      </c>
      <c r="Q113" s="15">
        <f t="shared" si="19"/>
        <v>3.0985000000000014</v>
      </c>
      <c r="R113" s="15">
        <f>'10-Analisi Sismica'!$T$39/100</f>
        <v>0.6</v>
      </c>
      <c r="S113" s="15">
        <f>IF(OR(D113="Msin",D113="Mdes"),IF(OR(A113=1,A113=2,A113=3,A113=4),IF(OR(C113=1,C113=2,C113=3,C113=6,C113=9,C113=18,C113=19,C113=20,C113=21),((ABS(P113)-ABS(P115*R113/2))*SIGN(P113)),((ABS(P113)-ABS(P115*('10-Analisi Sismica'!$S$39/100)/2))*SIGN(P113))),IF(OR(C113=1,C113=2,C113=3,C113=6,C113=9,C113=18,C113=19,C113=20,C113=21),((ABS(P113)-ABS(P115*('10-Analisi Sismica'!$S$39/100)/2))*SIGN(P113)),((ABS(P113)-ABS(P115*R113/2))*SIGN(P113))))," ")</f>
        <v>-42.514400000000002</v>
      </c>
      <c r="T113" s="15">
        <f>IF(OR(D113="Msin",D113="Mdes"),IF(OR(A113=1,A113=2,A113=3,A113=4),IF(OR(C113=1,C113=2,C113=3,C113=6,C113=9,C113=18,C113=19,C113=20,C113=21),((ABS(Q113)-ABS(Q115*R113/2))*SIGN(Q113)),((ABS(Q113)-ABS(Q115*('10-Analisi Sismica'!$S$39/100)/2))*SIGN(Q113))),IF(OR(C113=1,C113=2,C113=3,C113=6,C113=9,C113=18,C113=19,C113=20,C113=21),((ABS(Q113)-ABS(Q115*('10-Analisi Sismica'!$S$39/100)/2))*SIGN(Q113)),((ABS(Q113)-ABS(Q115*R113/2))*SIGN(Q113))))," ")</f>
        <v>-4.2175999999999982</v>
      </c>
      <c r="U113" s="15">
        <f>'10-Analisi Sismica'!$K$75/100</f>
        <v>0.55000000000000004</v>
      </c>
      <c r="V113" s="15">
        <f>'10-Analisi Sismica'!$H$75/100</f>
        <v>0.04</v>
      </c>
      <c r="W113" s="15">
        <f>'10-Analisi Sismica'!$F$75/100</f>
        <v>0.3</v>
      </c>
      <c r="X113" s="15">
        <f t="shared" si="23"/>
        <v>201.06160942049527</v>
      </c>
      <c r="Y113" s="15">
        <f t="shared" si="24"/>
        <v>266.85133887349957</v>
      </c>
      <c r="Z113" s="353" t="str">
        <f t="shared" si="20"/>
        <v>Verificato</v>
      </c>
      <c r="AA113" s="15">
        <f t="shared" si="21"/>
        <v>2.3670568869523114</v>
      </c>
      <c r="AB113" s="15">
        <f t="shared" si="22"/>
        <v>0.23482159283466461</v>
      </c>
    </row>
    <row r="114" spans="1:28" ht="22" customHeight="1">
      <c r="A114" s="16">
        <v>10</v>
      </c>
      <c r="B114" s="16">
        <v>15</v>
      </c>
      <c r="C114" s="16">
        <v>21</v>
      </c>
      <c r="D114" s="16" t="s">
        <v>716</v>
      </c>
      <c r="E114" s="15">
        <v>117.816</v>
      </c>
      <c r="F114" s="15">
        <v>72.260000000000005</v>
      </c>
      <c r="G114" s="15">
        <v>0.13600000000000001</v>
      </c>
      <c r="H114" s="15">
        <v>-13.853</v>
      </c>
      <c r="I114" s="15">
        <v>-1.1339999999999999</v>
      </c>
      <c r="J114" s="15">
        <v>-0.84599999999999997</v>
      </c>
      <c r="K114" s="15">
        <f t="shared" si="25"/>
        <v>1.27</v>
      </c>
      <c r="L114" s="15">
        <f t="shared" si="26"/>
        <v>-14.699</v>
      </c>
      <c r="M114" s="15">
        <f t="shared" si="27"/>
        <v>5.6797000000000004</v>
      </c>
      <c r="N114" s="15">
        <f t="shared" si="28"/>
        <v>-15.08</v>
      </c>
      <c r="O114" s="15">
        <f t="shared" si="29"/>
        <v>-15.08</v>
      </c>
      <c r="P114" s="15">
        <f t="shared" si="30"/>
        <v>57.180000000000007</v>
      </c>
      <c r="Q114" s="15">
        <f t="shared" si="19"/>
        <v>87.34</v>
      </c>
      <c r="R114" s="15">
        <f>'10-Analisi Sismica'!$T$39/100</f>
        <v>0.6</v>
      </c>
      <c r="S114" s="15" t="str">
        <f>IF(OR(D114="Msin",D114="Mdes"),IF(OR(B114=1,B114=2,B114=3,B114=6,B114=9,B114=18,B114=19,B114=20,B114=21),((ABS(P114)-ABS(P116*R114/2))*SIGN(P114)),((ABS(P114)-ABS(P116*('10-Analisi Sismica'!$S$39/100)/2))*SIGN(P114)))," ")</f>
        <v xml:space="preserve"> </v>
      </c>
      <c r="T114" s="15" t="str">
        <f>IF(OR(D114="Msin",D114="Mdes"),IF(OR(B114=1,B114=2,B114=3,B114=6,B114=9,B114=18,B114=19,B114=20,B114=21),((ABS(Q114)-ABS(Q116*R114/2))*SIGN(Q114)),((ABS(Q114)-ABS(Q116*('10-Analisi Sismica'!$S$39/100)/2))*SIGN(Q114)))," ")</f>
        <v xml:space="preserve"> </v>
      </c>
      <c r="U114" s="15">
        <f>'10-Analisi Sismica'!$K$75/100</f>
        <v>0.55000000000000004</v>
      </c>
      <c r="V114" s="15">
        <f>'10-Analisi Sismica'!$H$75/100</f>
        <v>0.04</v>
      </c>
      <c r="W114" s="15">
        <f>'10-Analisi Sismica'!$F$75/100</f>
        <v>0.3</v>
      </c>
      <c r="X114" s="15" t="str">
        <f t="shared" si="23"/>
        <v xml:space="preserve"> </v>
      </c>
      <c r="Y114" s="15" t="str">
        <f t="shared" si="24"/>
        <v xml:space="preserve"> </v>
      </c>
      <c r="Z114" s="353" t="str">
        <f t="shared" si="20"/>
        <v xml:space="preserve"> </v>
      </c>
      <c r="AA114" s="15" t="str">
        <f t="shared" si="21"/>
        <v xml:space="preserve"> </v>
      </c>
      <c r="AB114" s="15" t="str">
        <f t="shared" si="22"/>
        <v xml:space="preserve"> </v>
      </c>
    </row>
    <row r="115" spans="1:28" ht="22" customHeight="1">
      <c r="A115" s="16">
        <v>10</v>
      </c>
      <c r="B115" s="16">
        <v>15</v>
      </c>
      <c r="C115" s="16">
        <v>21</v>
      </c>
      <c r="D115" s="16" t="s">
        <v>717</v>
      </c>
      <c r="E115" s="15">
        <v>-103.996</v>
      </c>
      <c r="F115" s="15">
        <v>-63.853999999999999</v>
      </c>
      <c r="G115" s="15">
        <v>0.13600000000000001</v>
      </c>
      <c r="H115" s="15">
        <v>-13.853</v>
      </c>
      <c r="I115" s="15">
        <v>-1.1339999999999999</v>
      </c>
      <c r="J115" s="15">
        <v>-0.84599999999999997</v>
      </c>
      <c r="K115" s="15">
        <f t="shared" si="25"/>
        <v>1.27</v>
      </c>
      <c r="L115" s="15">
        <f t="shared" si="26"/>
        <v>-14.699</v>
      </c>
      <c r="M115" s="15">
        <f t="shared" si="27"/>
        <v>5.6797000000000004</v>
      </c>
      <c r="N115" s="15">
        <f t="shared" si="28"/>
        <v>-15.08</v>
      </c>
      <c r="O115" s="15">
        <f t="shared" si="29"/>
        <v>-15.08</v>
      </c>
      <c r="P115" s="15">
        <f t="shared" si="30"/>
        <v>-78.933999999999997</v>
      </c>
      <c r="Q115" s="15">
        <f t="shared" si="19"/>
        <v>-48.774000000000001</v>
      </c>
      <c r="R115" s="15">
        <f>'10-Analisi Sismica'!$T$39/100</f>
        <v>0.6</v>
      </c>
      <c r="S115" s="15" t="str">
        <f>IF(OR(D115="Msin",D115="Mdes"),IF(OR(C115=1,C115=2,C115=3,C115=6,C115=9,C115=18,C115=19,C115=20,C115=21),((ABS(P115)-ABS(P117*R115/2))*SIGN(P115)),((ABS(P115)-ABS(P117*('10-Analisi Sismica'!$S$39/100)/2))*SIGN(P115)))," ")</f>
        <v xml:space="preserve"> </v>
      </c>
      <c r="T115" s="15" t="str">
        <f>IF(OR(D115="Msin",D115="Mdes"),IF(OR(C115=1,C115=2,C115=3,C115=6,C115=9,C115=18,C115=19,C115=20,C115=21),((ABS(Q115)-ABS(Q117*R115/2))*SIGN(Q115)),((ABS(Q115)-ABS(Q117*('10-Analisi Sismica'!$S$39/100)/2))*SIGN(Q115)))," ")</f>
        <v xml:space="preserve"> </v>
      </c>
      <c r="U115" s="15">
        <f>'10-Analisi Sismica'!$K$75/100</f>
        <v>0.55000000000000004</v>
      </c>
      <c r="V115" s="15">
        <f>'10-Analisi Sismica'!$H$75/100</f>
        <v>0.04</v>
      </c>
      <c r="W115" s="15">
        <f>'10-Analisi Sismica'!$F$75/100</f>
        <v>0.3</v>
      </c>
      <c r="X115" s="15" t="str">
        <f t="shared" si="23"/>
        <v xml:space="preserve"> </v>
      </c>
      <c r="Y115" s="15" t="str">
        <f t="shared" si="24"/>
        <v xml:space="preserve"> </v>
      </c>
      <c r="Z115" s="353" t="str">
        <f t="shared" si="20"/>
        <v xml:space="preserve"> </v>
      </c>
      <c r="AA115" s="15" t="str">
        <f t="shared" si="21"/>
        <v xml:space="preserve"> </v>
      </c>
      <c r="AB115" s="15" t="str">
        <f t="shared" si="22"/>
        <v xml:space="preserve"> </v>
      </c>
    </row>
    <row r="116" spans="1:28" ht="22" customHeight="1">
      <c r="A116" s="16">
        <v>11</v>
      </c>
      <c r="B116" s="16">
        <v>3</v>
      </c>
      <c r="C116" s="16">
        <v>9</v>
      </c>
      <c r="D116" s="16" t="s">
        <v>714</v>
      </c>
      <c r="E116" s="15">
        <v>-15.984999999999999</v>
      </c>
      <c r="F116" s="15">
        <v>-10.065</v>
      </c>
      <c r="G116" s="15">
        <v>-0.10199999999999999</v>
      </c>
      <c r="H116" s="15">
        <v>9.2010000000000005</v>
      </c>
      <c r="I116" s="15">
        <v>0.86499999999999999</v>
      </c>
      <c r="J116" s="15">
        <v>0.64600000000000002</v>
      </c>
      <c r="K116" s="15">
        <f t="shared" si="25"/>
        <v>-0.96699999999999997</v>
      </c>
      <c r="L116" s="15">
        <f t="shared" si="26"/>
        <v>9.8470000000000013</v>
      </c>
      <c r="M116" s="15">
        <f t="shared" si="27"/>
        <v>-3.9211000000000005</v>
      </c>
      <c r="N116" s="15">
        <f t="shared" si="28"/>
        <v>10.137100000000002</v>
      </c>
      <c r="O116" s="15">
        <f t="shared" si="29"/>
        <v>10.137100000000002</v>
      </c>
      <c r="P116" s="15">
        <f t="shared" si="30"/>
        <v>7.2100000000002495E-2</v>
      </c>
      <c r="Q116" s="15">
        <f t="shared" si="19"/>
        <v>-20.202100000000002</v>
      </c>
      <c r="R116" s="15">
        <f>'10-Analisi Sismica'!$T$39/100</f>
        <v>0.6</v>
      </c>
      <c r="S116" s="15">
        <f>IF(OR(D116="Msin",D116="Mdes"),IF(OR(A116=1,A116=2,A116=3,A116=4),IF(OR(B116=1,B116=2,B116=3,B116=6,B116=9,B116=18,B116=19,B116=20,B116=21),((ABS(P116)-ABS(P118*R116/2))*SIGN(P116)),((ABS(P116)-ABS(P118*('10-Analisi Sismica'!$S$39/100)/2))*SIGN(P116))),IF(OR(B116=1,B116=2,B116=3,B116=6,B116=9,B116=18,B116=19,B116=20,B116=21),((ABS(P116)-ABS(P118*('10-Analisi Sismica'!$S$39/100)/2))*SIGN(P116)),((ABS(P116)-ABS(P118*R116/2))*SIGN(P116))))," ")</f>
        <v>-1.6059949999999976</v>
      </c>
      <c r="T116" s="15">
        <f>IF(OR(D116="Msin",D116="Mdes"),IF(OR(A116=1,A116=2,A116=3,A116=4),IF(OR(B116=1,B116=2,B116=3,B116=6,B116=9,B116=18,B116=19,B116=20,B116=21),((ABS(Q116)-ABS(Q118*R116/2))*SIGN(Q116)),((ABS(Q116)-ABS(Q118*('10-Analisi Sismica'!$S$39/100)/2))*SIGN(Q116))),IF(OR(B116=1,B116=2,B116=3,B116=6,B116=9,B116=18,B116=19,B116=20,B116=21),((ABS(Q116)-ABS(Q118*('10-Analisi Sismica'!$S$39/100)/2))*SIGN(Q116)),((ABS(Q116)-ABS(Q118*R116/2))*SIGN(Q116))))," ")</f>
        <v>-17.172895</v>
      </c>
      <c r="U116" s="15">
        <f>$U$48</f>
        <v>0.21</v>
      </c>
      <c r="V116" s="15">
        <f>$V$48</f>
        <v>0.03</v>
      </c>
      <c r="W116" s="15">
        <f>'10-Analisi Sismica'!$Y$60/100</f>
        <v>0.5</v>
      </c>
      <c r="X116" s="15">
        <f t="shared" si="23"/>
        <v>41.742894689376179</v>
      </c>
      <c r="Y116" s="15">
        <f t="shared" si="24"/>
        <v>55.401662049861493</v>
      </c>
      <c r="Z116" s="353" t="str">
        <f t="shared" si="20"/>
        <v>Verificato</v>
      </c>
      <c r="AA116" s="15">
        <f t="shared" si="21"/>
        <v>2.7090300754458156</v>
      </c>
      <c r="AB116" s="15">
        <f t="shared" si="22"/>
        <v>0.25334626200274313</v>
      </c>
    </row>
    <row r="117" spans="1:28" ht="22" customHeight="1">
      <c r="A117" s="16">
        <v>11</v>
      </c>
      <c r="B117" s="16">
        <v>3</v>
      </c>
      <c r="C117" s="16">
        <v>9</v>
      </c>
      <c r="D117" s="16" t="s">
        <v>715</v>
      </c>
      <c r="E117" s="15">
        <v>-17.207999999999998</v>
      </c>
      <c r="F117" s="15">
        <v>-10.835000000000001</v>
      </c>
      <c r="G117" s="15">
        <v>0.10100000000000001</v>
      </c>
      <c r="H117" s="15">
        <v>-9.1959999999999997</v>
      </c>
      <c r="I117" s="15">
        <v>-0.86499999999999999</v>
      </c>
      <c r="J117" s="15">
        <v>-0.64500000000000002</v>
      </c>
      <c r="K117" s="15">
        <f t="shared" si="25"/>
        <v>0.96599999999999997</v>
      </c>
      <c r="L117" s="15">
        <f t="shared" si="26"/>
        <v>-9.8409999999999993</v>
      </c>
      <c r="M117" s="15">
        <f t="shared" si="27"/>
        <v>3.9182999999999995</v>
      </c>
      <c r="N117" s="15">
        <f t="shared" si="28"/>
        <v>-10.130799999999999</v>
      </c>
      <c r="O117" s="15">
        <f t="shared" si="29"/>
        <v>-10.130799999999999</v>
      </c>
      <c r="P117" s="15">
        <f t="shared" si="30"/>
        <v>-20.965800000000002</v>
      </c>
      <c r="Q117" s="15">
        <f t="shared" si="19"/>
        <v>-0.70420000000000194</v>
      </c>
      <c r="R117" s="15">
        <f>'10-Analisi Sismica'!$T$39/100</f>
        <v>0.6</v>
      </c>
      <c r="S117" s="15">
        <f>IF(OR(D117="Msin",D117="Mdes"),IF(OR(A117=1,A117=2,A117=3,A117=4),IF(OR(C117=1,C117=2,C117=3,C117=6,C117=9,C117=18,C117=19,C117=20,C117=21),((ABS(P117)-ABS(P119*R117/2))*SIGN(P117)),((ABS(P117)-ABS(P119*('10-Analisi Sismica'!$S$39/100)/2))*SIGN(P117))),IF(OR(C117=1,C117=2,C117=3,C117=6,C117=9,C117=18,C117=19,C117=20,C117=21),((ABS(P117)-ABS(P119*('10-Analisi Sismica'!$S$39/100)/2))*SIGN(P117)),((ABS(P117)-ABS(P119*R117/2))*SIGN(P117))))," ")</f>
        <v>-17.885145000000001</v>
      </c>
      <c r="T117" s="15">
        <f>IF(OR(D117="Msin",D117="Mdes"),IF(OR(A117=1,A117=2,A117=3,A117=4),IF(OR(C117=1,C117=2,C117=3,C117=6,C117=9,C117=18,C117=19,C117=20,C117=21),((ABS(Q117)-ABS(Q119*R117/2))*SIGN(Q117)),((ABS(Q117)-ABS(Q119*('10-Analisi Sismica'!$S$39/100)/2))*SIGN(Q117))),IF(OR(C117=1,C117=2,C117=3,C117=6,C117=9,C117=18,C117=19,C117=20,C117=21),((ABS(Q117)-ABS(Q119*('10-Analisi Sismica'!$S$39/100)/2))*SIGN(Q117)),((ABS(Q117)-ABS(Q119*R117/2))*SIGN(Q117))))," ")</f>
        <v>1.0253449999999977</v>
      </c>
      <c r="U117" s="15">
        <f>$U$49</f>
        <v>0.21</v>
      </c>
      <c r="V117" s="15">
        <f>$V$49</f>
        <v>0.03</v>
      </c>
      <c r="W117" s="15">
        <f>'10-Analisi Sismica'!$Y$60/100</f>
        <v>0.5</v>
      </c>
      <c r="X117" s="15">
        <f t="shared" si="23"/>
        <v>41.742894689376179</v>
      </c>
      <c r="Y117" s="15">
        <f t="shared" si="24"/>
        <v>55.401662049861493</v>
      </c>
      <c r="Z117" s="353" t="str">
        <f t="shared" si="20"/>
        <v>Verificato</v>
      </c>
      <c r="AA117" s="15">
        <f t="shared" si="21"/>
        <v>2.8213877572016459</v>
      </c>
      <c r="AB117" s="15">
        <f t="shared" si="22"/>
        <v>0.1617485253772287</v>
      </c>
    </row>
    <row r="118" spans="1:28" ht="22" customHeight="1">
      <c r="A118" s="16">
        <v>11</v>
      </c>
      <c r="B118" s="16">
        <v>3</v>
      </c>
      <c r="C118" s="16">
        <v>9</v>
      </c>
      <c r="D118" s="16" t="s">
        <v>716</v>
      </c>
      <c r="E118" s="15">
        <v>24.928000000000001</v>
      </c>
      <c r="F118" s="15">
        <v>15.691000000000001</v>
      </c>
      <c r="G118" s="15">
        <v>4.4999999999999998E-2</v>
      </c>
      <c r="H118" s="15">
        <v>-4.0880000000000001</v>
      </c>
      <c r="I118" s="15">
        <v>-0.38400000000000001</v>
      </c>
      <c r="J118" s="15">
        <v>-0.28699999999999998</v>
      </c>
      <c r="K118" s="15">
        <f t="shared" si="25"/>
        <v>0.42899999999999999</v>
      </c>
      <c r="L118" s="15">
        <f t="shared" si="26"/>
        <v>-4.375</v>
      </c>
      <c r="M118" s="15">
        <f t="shared" si="27"/>
        <v>1.7415</v>
      </c>
      <c r="N118" s="15">
        <f t="shared" si="28"/>
        <v>-4.5037000000000003</v>
      </c>
      <c r="O118" s="15">
        <f t="shared" si="29"/>
        <v>-4.5037000000000003</v>
      </c>
      <c r="P118" s="15">
        <f t="shared" si="30"/>
        <v>11.1873</v>
      </c>
      <c r="Q118" s="15">
        <f t="shared" si="19"/>
        <v>20.194700000000001</v>
      </c>
      <c r="R118" s="15">
        <f>'10-Analisi Sismica'!$T$39/100</f>
        <v>0.6</v>
      </c>
      <c r="S118" s="15" t="str">
        <f>IF(OR(D118="Msin",D118="Mdes"),IF(OR(B118=1,B118=2,B118=3,B118=6,B118=9,B118=18,B118=19,B118=20,B118=21),((ABS(P118)-ABS(P120*R118/2))*SIGN(P118)),((ABS(P118)-ABS(P120*('10-Analisi Sismica'!$S$39/100)/2))*SIGN(P118)))," ")</f>
        <v xml:space="preserve"> </v>
      </c>
      <c r="T118" s="15" t="str">
        <f>IF(OR(D118="Msin",D118="Mdes"),IF(OR(B118=1,B118=2,B118=3,B118=6,B118=9,B118=18,B118=19,B118=20,B118=21),((ABS(Q118)-ABS(Q120*R118/2))*SIGN(Q118)),((ABS(Q118)-ABS(Q120*('10-Analisi Sismica'!$S$39/100)/2))*SIGN(Q118)))," ")</f>
        <v xml:space="preserve"> </v>
      </c>
      <c r="U118" s="15">
        <f>$U$50</f>
        <v>0.21</v>
      </c>
      <c r="V118" s="15">
        <f>$V$50</f>
        <v>0.03</v>
      </c>
      <c r="W118" s="15">
        <f>'10-Analisi Sismica'!$Y$60/100</f>
        <v>0.5</v>
      </c>
      <c r="X118" s="15" t="str">
        <f t="shared" si="23"/>
        <v xml:space="preserve"> </v>
      </c>
      <c r="Y118" s="15" t="str">
        <f t="shared" si="24"/>
        <v xml:space="preserve"> </v>
      </c>
      <c r="Z118" s="353" t="str">
        <f t="shared" si="20"/>
        <v xml:space="preserve"> </v>
      </c>
      <c r="AA118" s="15" t="str">
        <f t="shared" si="21"/>
        <v xml:space="preserve"> </v>
      </c>
      <c r="AB118" s="15" t="str">
        <f t="shared" si="22"/>
        <v xml:space="preserve"> </v>
      </c>
    </row>
    <row r="119" spans="1:28" ht="22" customHeight="1">
      <c r="A119" s="16">
        <v>11</v>
      </c>
      <c r="B119" s="16">
        <v>3</v>
      </c>
      <c r="C119" s="16">
        <v>9</v>
      </c>
      <c r="D119" s="16" t="s">
        <v>717</v>
      </c>
      <c r="E119" s="15">
        <v>-25.472000000000001</v>
      </c>
      <c r="F119" s="15">
        <v>-16.033999999999999</v>
      </c>
      <c r="G119" s="15">
        <v>4.4999999999999998E-2</v>
      </c>
      <c r="H119" s="15">
        <v>-4.0880000000000001</v>
      </c>
      <c r="I119" s="15">
        <v>-0.38400000000000001</v>
      </c>
      <c r="J119" s="15">
        <v>-0.28699999999999998</v>
      </c>
      <c r="K119" s="15">
        <f t="shared" si="25"/>
        <v>0.42899999999999999</v>
      </c>
      <c r="L119" s="15">
        <f t="shared" si="26"/>
        <v>-4.375</v>
      </c>
      <c r="M119" s="15">
        <f t="shared" si="27"/>
        <v>1.7415</v>
      </c>
      <c r="N119" s="15">
        <f t="shared" si="28"/>
        <v>-4.5037000000000003</v>
      </c>
      <c r="O119" s="15">
        <f t="shared" si="29"/>
        <v>-4.5037000000000003</v>
      </c>
      <c r="P119" s="15">
        <f t="shared" si="30"/>
        <v>-20.537700000000001</v>
      </c>
      <c r="Q119" s="15">
        <f t="shared" si="19"/>
        <v>-11.530299999999999</v>
      </c>
      <c r="R119" s="15">
        <f>'10-Analisi Sismica'!$T$39/100</f>
        <v>0.6</v>
      </c>
      <c r="S119" s="15" t="str">
        <f>IF(OR(D119="Msin",D119="Mdes"),IF(OR(C119=1,C119=2,C119=3,C119=6,C119=9,C119=18,C119=19,C119=20,C119=21),((ABS(P119)-ABS(P121*R119/2))*SIGN(P119)),((ABS(P119)-ABS(P121*('10-Analisi Sismica'!$S$39/100)/2))*SIGN(P119)))," ")</f>
        <v xml:space="preserve"> </v>
      </c>
      <c r="T119" s="15" t="str">
        <f>IF(OR(D119="Msin",D119="Mdes"),IF(OR(C119=1,C119=2,C119=3,C119=6,C119=9,C119=18,C119=19,C119=20,C119=21),((ABS(Q119)-ABS(Q121*R119/2))*SIGN(Q119)),((ABS(Q119)-ABS(Q121*('10-Analisi Sismica'!$S$39/100)/2))*SIGN(Q119)))," ")</f>
        <v xml:space="preserve"> </v>
      </c>
      <c r="U119" s="15">
        <f>$U$51</f>
        <v>0.21</v>
      </c>
      <c r="V119" s="15">
        <f>$V$51</f>
        <v>0.03</v>
      </c>
      <c r="W119" s="15">
        <f>'10-Analisi Sismica'!$Y$60/100</f>
        <v>0.5</v>
      </c>
      <c r="X119" s="15" t="str">
        <f t="shared" si="23"/>
        <v xml:space="preserve"> </v>
      </c>
      <c r="Y119" s="15" t="str">
        <f t="shared" si="24"/>
        <v xml:space="preserve"> </v>
      </c>
      <c r="Z119" s="353" t="str">
        <f t="shared" si="20"/>
        <v xml:space="preserve"> </v>
      </c>
      <c r="AA119" s="15" t="str">
        <f t="shared" si="21"/>
        <v xml:space="preserve"> </v>
      </c>
      <c r="AB119" s="15" t="str">
        <f t="shared" si="22"/>
        <v xml:space="preserve"> </v>
      </c>
    </row>
    <row r="120" spans="1:28" ht="22" customHeight="1">
      <c r="A120" s="16">
        <v>12</v>
      </c>
      <c r="B120" s="16">
        <v>4</v>
      </c>
      <c r="C120" s="16">
        <v>10</v>
      </c>
      <c r="D120" s="16" t="s">
        <v>714</v>
      </c>
      <c r="E120" s="15">
        <v>-12.189</v>
      </c>
      <c r="F120" s="15">
        <v>-8.9649999999999999</v>
      </c>
      <c r="G120" s="15">
        <v>-0.76100000000000001</v>
      </c>
      <c r="H120" s="15">
        <v>43.470999999999997</v>
      </c>
      <c r="I120" s="15">
        <v>6.4480000000000004</v>
      </c>
      <c r="J120" s="15">
        <v>4.8120000000000003</v>
      </c>
      <c r="K120" s="15">
        <f t="shared" si="25"/>
        <v>-7.2090000000000005</v>
      </c>
      <c r="L120" s="15">
        <f t="shared" si="26"/>
        <v>48.282999999999994</v>
      </c>
      <c r="M120" s="15">
        <f t="shared" si="27"/>
        <v>-21.693899999999999</v>
      </c>
      <c r="N120" s="15">
        <f t="shared" si="28"/>
        <v>50.445699999999995</v>
      </c>
      <c r="O120" s="15">
        <f t="shared" si="29"/>
        <v>50.445699999999995</v>
      </c>
      <c r="P120" s="15">
        <f t="shared" si="30"/>
        <v>41.480699999999999</v>
      </c>
      <c r="Q120" s="15">
        <f t="shared" si="19"/>
        <v>-59.410699999999991</v>
      </c>
      <c r="R120" s="15">
        <f>'10-Analisi Sismica'!$T$39/100</f>
        <v>0.6</v>
      </c>
      <c r="S120" s="15">
        <f>IF(OR(D120="Msin",D120="Mdes"),IF(OR(A120=1,A120=2,A120=3,A120=4),IF(OR(B120=1,B120=2,B120=3,B120=6,B120=9,B120=18,B120=19,B120=20,B120=21),((ABS(P120)-ABS(P122*R120/2))*SIGN(P120)),((ABS(P120)-ABS(P122*('10-Analisi Sismica'!$S$39/100)/2))*SIGN(P120))),IF(OR(B120=1,B120=2,B120=3,B120=6,B120=9,B120=18,B120=19,B120=20,B120=21),((ABS(P120)-ABS(P122*('10-Analisi Sismica'!$S$39/100)/2))*SIGN(P120)),((ABS(P120)-ABS(P122*R120/2))*SIGN(P120))))," ")</f>
        <v>40.10736</v>
      </c>
      <c r="T120" s="15">
        <f>IF(OR(D120="Msin",D120="Mdes"),IF(OR(A120=1,A120=2,A120=3,A120=4),IF(OR(B120=1,B120=2,B120=3,B120=6,B120=9,B120=18,B120=19,B120=20,B120=21),((ABS(Q120)-ABS(Q122*R120/2))*SIGN(Q120)),((ABS(Q120)-ABS(Q122*('10-Analisi Sismica'!$S$39/100)/2))*SIGN(Q120))),IF(OR(B120=1,B120=2,B120=3,B120=6,B120=9,B120=18,B120=19,B120=20,B120=21),((ABS(Q120)-ABS(Q122*('10-Analisi Sismica'!$S$39/100)/2))*SIGN(Q120)),((ABS(Q120)-ABS(Q122*R120/2))*SIGN(Q120))))," ")</f>
        <v>-48.287959999999991</v>
      </c>
      <c r="U120" s="15">
        <f>'10-Analisi Sismica'!$K$75/100</f>
        <v>0.55000000000000004</v>
      </c>
      <c r="V120" s="15">
        <f>'10-Analisi Sismica'!$H$75/100</f>
        <v>0.04</v>
      </c>
      <c r="W120" s="15">
        <f>'10-Analisi Sismica'!$F$75/100</f>
        <v>0.3</v>
      </c>
      <c r="X120" s="15">
        <f t="shared" si="23"/>
        <v>201.06160942049527</v>
      </c>
      <c r="Y120" s="15">
        <f t="shared" si="24"/>
        <v>266.85133887349957</v>
      </c>
      <c r="Z120" s="353" t="str">
        <f t="shared" si="20"/>
        <v>Verificato</v>
      </c>
      <c r="AA120" s="15">
        <f t="shared" si="21"/>
        <v>2.6885090292907279</v>
      </c>
      <c r="AB120" s="15">
        <f t="shared" si="22"/>
        <v>2.2330411038489468</v>
      </c>
    </row>
    <row r="121" spans="1:28" ht="22" customHeight="1">
      <c r="A121" s="16">
        <v>12</v>
      </c>
      <c r="B121" s="16">
        <v>4</v>
      </c>
      <c r="C121" s="16">
        <v>10</v>
      </c>
      <c r="D121" s="16" t="s">
        <v>715</v>
      </c>
      <c r="E121" s="15">
        <v>-21.471</v>
      </c>
      <c r="F121" s="15">
        <v>-14.414</v>
      </c>
      <c r="G121" s="15">
        <v>0.65300000000000002</v>
      </c>
      <c r="H121" s="15">
        <v>-37.290999999999997</v>
      </c>
      <c r="I121" s="15">
        <v>-5.5309999999999997</v>
      </c>
      <c r="J121" s="15">
        <v>-4.1280000000000001</v>
      </c>
      <c r="K121" s="15">
        <f t="shared" si="25"/>
        <v>6.1839999999999993</v>
      </c>
      <c r="L121" s="15">
        <f t="shared" si="26"/>
        <v>-41.418999999999997</v>
      </c>
      <c r="M121" s="15">
        <f t="shared" si="27"/>
        <v>18.609699999999997</v>
      </c>
      <c r="N121" s="15">
        <f t="shared" si="28"/>
        <v>-43.274199999999993</v>
      </c>
      <c r="O121" s="15">
        <f t="shared" si="29"/>
        <v>-43.274199999999993</v>
      </c>
      <c r="P121" s="15">
        <f t="shared" si="30"/>
        <v>-57.688199999999995</v>
      </c>
      <c r="Q121" s="15">
        <f t="shared" si="19"/>
        <v>28.860199999999992</v>
      </c>
      <c r="R121" s="15">
        <f>'10-Analisi Sismica'!$T$39/100</f>
        <v>0.6</v>
      </c>
      <c r="S121" s="15">
        <f>IF(OR(D121="Msin",D121="Mdes"),IF(OR(A121=1,A121=2,A121=3,A121=4),IF(OR(C121=1,C121=2,C121=3,C121=6,C121=9,C121=18,C121=19,C121=20,C121=21),((ABS(P121)-ABS(P123*R121/2))*SIGN(P121)),((ABS(P121)-ABS(P123*('10-Analisi Sismica'!$S$39/100)/2))*SIGN(P121))),IF(OR(C121=1,C121=2,C121=3,C121=6,C121=9,C121=18,C121=19,C121=20,C121=21),((ABS(P121)-ABS(P123*('10-Analisi Sismica'!$S$39/100)/2))*SIGN(P121)),((ABS(P121)-ABS(P123*R121/2))*SIGN(P121))))," ")</f>
        <v>-45.838859999999997</v>
      </c>
      <c r="T121" s="15">
        <f>IF(OR(D121="Msin",D121="Mdes"),IF(OR(A121=1,A121=2,A121=3,A121=4),IF(OR(C121=1,C121=2,C121=3,C121=6,C121=9,C121=18,C121=19,C121=20,C121=21),((ABS(Q121)-ABS(Q123*R121/2))*SIGN(Q121)),((ABS(Q121)-ABS(Q123*('10-Analisi Sismica'!$S$39/100)/2))*SIGN(Q121))),IF(OR(C121=1,C121=2,C121=3,C121=6,C121=9,C121=18,C121=19,C121=20,C121=21),((ABS(Q121)-ABS(Q123*('10-Analisi Sismica'!$S$39/100)/2))*SIGN(Q121)),((ABS(Q121)-ABS(Q123*R121/2))*SIGN(Q121))))," ")</f>
        <v>28.213459999999991</v>
      </c>
      <c r="U121" s="15">
        <f>'10-Analisi Sismica'!$K$75/100</f>
        <v>0.55000000000000004</v>
      </c>
      <c r="V121" s="15">
        <f>'10-Analisi Sismica'!$H$75/100</f>
        <v>0.04</v>
      </c>
      <c r="W121" s="15">
        <f>'10-Analisi Sismica'!$F$75/100</f>
        <v>0.3</v>
      </c>
      <c r="X121" s="15">
        <f t="shared" si="23"/>
        <v>201.06160942049527</v>
      </c>
      <c r="Y121" s="15">
        <f t="shared" si="24"/>
        <v>266.85133887349957</v>
      </c>
      <c r="Z121" s="353" t="str">
        <f t="shared" si="20"/>
        <v>Verificato</v>
      </c>
      <c r="AA121" s="15">
        <f t="shared" si="21"/>
        <v>2.5521514887436454</v>
      </c>
      <c r="AB121" s="15">
        <f t="shared" si="22"/>
        <v>1.5708292907286365</v>
      </c>
    </row>
    <row r="122" spans="1:28" ht="22" customHeight="1">
      <c r="A122" s="16">
        <v>12</v>
      </c>
      <c r="B122" s="16">
        <v>4</v>
      </c>
      <c r="C122" s="16">
        <v>10</v>
      </c>
      <c r="D122" s="16" t="s">
        <v>716</v>
      </c>
      <c r="E122" s="15">
        <v>23.137</v>
      </c>
      <c r="F122" s="15">
        <v>16.248999999999999</v>
      </c>
      <c r="G122" s="15">
        <v>0.314</v>
      </c>
      <c r="H122" s="15">
        <v>-17.946999999999999</v>
      </c>
      <c r="I122" s="15">
        <v>-2.6619999999999999</v>
      </c>
      <c r="J122" s="15">
        <v>-1.9870000000000001</v>
      </c>
      <c r="K122" s="15">
        <f t="shared" si="25"/>
        <v>2.976</v>
      </c>
      <c r="L122" s="15">
        <f t="shared" si="26"/>
        <v>-19.933999999999997</v>
      </c>
      <c r="M122" s="15">
        <f t="shared" si="27"/>
        <v>8.9561999999999991</v>
      </c>
      <c r="N122" s="15">
        <f t="shared" si="28"/>
        <v>-20.826799999999999</v>
      </c>
      <c r="O122" s="15">
        <f t="shared" si="29"/>
        <v>-20.826799999999999</v>
      </c>
      <c r="P122" s="15">
        <f t="shared" si="30"/>
        <v>-4.5777999999999999</v>
      </c>
      <c r="Q122" s="15">
        <f t="shared" si="19"/>
        <v>37.075800000000001</v>
      </c>
      <c r="R122" s="15">
        <f>'10-Analisi Sismica'!$T$39/100</f>
        <v>0.6</v>
      </c>
      <c r="S122" s="15" t="str">
        <f>IF(OR(D122="Msin",D122="Mdes"),IF(OR(B122=1,B122=2,B122=3,B122=6,B122=9,B122=18,B122=19,B122=20,B122=21),((ABS(P122)-ABS(P124*R122/2))*SIGN(P122)),((ABS(P122)-ABS(P124*('10-Analisi Sismica'!$S$39/100)/2))*SIGN(P122)))," ")</f>
        <v xml:space="preserve"> </v>
      </c>
      <c r="T122" s="15" t="str">
        <f>IF(OR(D122="Msin",D122="Mdes"),IF(OR(B122=1,B122=2,B122=3,B122=6,B122=9,B122=18,B122=19,B122=20,B122=21),((ABS(Q122)-ABS(Q124*R122/2))*SIGN(Q122)),((ABS(Q122)-ABS(Q124*('10-Analisi Sismica'!$S$39/100)/2))*SIGN(Q122)))," ")</f>
        <v xml:space="preserve"> </v>
      </c>
      <c r="U122" s="15">
        <f>'10-Analisi Sismica'!$K$75/100</f>
        <v>0.55000000000000004</v>
      </c>
      <c r="V122" s="15">
        <f>'10-Analisi Sismica'!$H$75/100</f>
        <v>0.04</v>
      </c>
      <c r="W122" s="15">
        <f>'10-Analisi Sismica'!$F$75/100</f>
        <v>0.3</v>
      </c>
      <c r="X122" s="15" t="str">
        <f t="shared" si="23"/>
        <v xml:space="preserve"> </v>
      </c>
      <c r="Y122" s="15" t="str">
        <f t="shared" si="24"/>
        <v xml:space="preserve"> </v>
      </c>
      <c r="Z122" s="353" t="str">
        <f t="shared" si="20"/>
        <v xml:space="preserve"> </v>
      </c>
      <c r="AA122" s="15" t="str">
        <f t="shared" si="21"/>
        <v xml:space="preserve"> </v>
      </c>
      <c r="AB122" s="15" t="str">
        <f t="shared" si="22"/>
        <v xml:space="preserve"> </v>
      </c>
    </row>
    <row r="123" spans="1:28" ht="22" customHeight="1">
      <c r="A123" s="16">
        <v>12</v>
      </c>
      <c r="B123" s="16">
        <v>4</v>
      </c>
      <c r="C123" s="16">
        <v>10</v>
      </c>
      <c r="D123" s="16" t="s">
        <v>717</v>
      </c>
      <c r="E123" s="15">
        <v>-27.263000000000002</v>
      </c>
      <c r="F123" s="15">
        <v>-18.670999999999999</v>
      </c>
      <c r="G123" s="15">
        <v>0.314</v>
      </c>
      <c r="H123" s="15">
        <v>-17.946999999999999</v>
      </c>
      <c r="I123" s="15">
        <v>-2.6619999999999999</v>
      </c>
      <c r="J123" s="15">
        <v>-1.9870000000000001</v>
      </c>
      <c r="K123" s="15">
        <f t="shared" si="25"/>
        <v>2.976</v>
      </c>
      <c r="L123" s="15">
        <f t="shared" si="26"/>
        <v>-19.933999999999997</v>
      </c>
      <c r="M123" s="15">
        <f t="shared" si="27"/>
        <v>8.9561999999999991</v>
      </c>
      <c r="N123" s="15">
        <f t="shared" si="28"/>
        <v>-20.826799999999999</v>
      </c>
      <c r="O123" s="15">
        <f t="shared" si="29"/>
        <v>-20.826799999999999</v>
      </c>
      <c r="P123" s="15">
        <f t="shared" si="30"/>
        <v>-39.497799999999998</v>
      </c>
      <c r="Q123" s="15">
        <f t="shared" si="19"/>
        <v>2.1557999999999993</v>
      </c>
      <c r="R123" s="15">
        <f>'10-Analisi Sismica'!$T$39/100</f>
        <v>0.6</v>
      </c>
      <c r="S123" s="15" t="str">
        <f>IF(OR(D123="Msin",D123="Mdes"),IF(OR(C123=1,C123=2,C123=3,C123=6,C123=9,C123=18,C123=19,C123=20,C123=21),((ABS(P123)-ABS(P125*R123/2))*SIGN(P123)),((ABS(P123)-ABS(P125*('10-Analisi Sismica'!$S$39/100)/2))*SIGN(P123)))," ")</f>
        <v xml:space="preserve"> </v>
      </c>
      <c r="T123" s="15" t="str">
        <f>IF(OR(D123="Msin",D123="Mdes"),IF(OR(C123=1,C123=2,C123=3,C123=6,C123=9,C123=18,C123=19,C123=20,C123=21),((ABS(Q123)-ABS(Q125*R123/2))*SIGN(Q123)),((ABS(Q123)-ABS(Q125*('10-Analisi Sismica'!$S$39/100)/2))*SIGN(Q123)))," ")</f>
        <v xml:space="preserve"> </v>
      </c>
      <c r="U123" s="15">
        <f>'10-Analisi Sismica'!$K$75/100</f>
        <v>0.55000000000000004</v>
      </c>
      <c r="V123" s="15">
        <f>'10-Analisi Sismica'!$H$75/100</f>
        <v>0.04</v>
      </c>
      <c r="W123" s="15">
        <f>'10-Analisi Sismica'!$F$75/100</f>
        <v>0.3</v>
      </c>
      <c r="X123" s="15" t="str">
        <f t="shared" si="23"/>
        <v xml:space="preserve"> </v>
      </c>
      <c r="Y123" s="15" t="str">
        <f t="shared" si="24"/>
        <v xml:space="preserve"> </v>
      </c>
      <c r="Z123" s="353" t="str">
        <f t="shared" si="20"/>
        <v xml:space="preserve"> </v>
      </c>
      <c r="AA123" s="15" t="str">
        <f t="shared" si="21"/>
        <v xml:space="preserve"> </v>
      </c>
      <c r="AB123" s="15" t="str">
        <f t="shared" si="22"/>
        <v xml:space="preserve"> </v>
      </c>
    </row>
    <row r="124" spans="1:28" ht="22" customHeight="1">
      <c r="A124" s="16">
        <v>12</v>
      </c>
      <c r="B124" s="16">
        <v>10</v>
      </c>
      <c r="C124" s="16">
        <v>16</v>
      </c>
      <c r="D124" s="16" t="s">
        <v>714</v>
      </c>
      <c r="E124" s="15">
        <v>-14.83</v>
      </c>
      <c r="F124" s="15">
        <v>-10.553000000000001</v>
      </c>
      <c r="G124" s="15">
        <v>-0.67700000000000005</v>
      </c>
      <c r="H124" s="15">
        <v>39.069000000000003</v>
      </c>
      <c r="I124" s="15">
        <v>5.8470000000000004</v>
      </c>
      <c r="J124" s="15">
        <v>4.3630000000000004</v>
      </c>
      <c r="K124" s="15">
        <f t="shared" si="25"/>
        <v>-6.5240000000000009</v>
      </c>
      <c r="L124" s="15">
        <f t="shared" si="26"/>
        <v>43.432000000000002</v>
      </c>
      <c r="M124" s="15">
        <f t="shared" si="27"/>
        <v>-19.553600000000003</v>
      </c>
      <c r="N124" s="15">
        <f t="shared" si="28"/>
        <v>45.389200000000002</v>
      </c>
      <c r="O124" s="15">
        <f t="shared" si="29"/>
        <v>45.389200000000002</v>
      </c>
      <c r="P124" s="15">
        <f t="shared" si="30"/>
        <v>34.836200000000005</v>
      </c>
      <c r="Q124" s="15">
        <f t="shared" si="19"/>
        <v>-55.9422</v>
      </c>
      <c r="R124" s="15">
        <f>'10-Analisi Sismica'!$T$39/100</f>
        <v>0.6</v>
      </c>
      <c r="S124" s="15">
        <f>IF(OR(D124="Msin",D124="Mdes"),IF(OR(A124=1,A124=2,A124=3,A124=4),IF(OR(B124=1,B124=2,B124=3,B124=6,B124=9,B124=18,B124=19,B124=20,B124=21),((ABS(P124)-ABS(P126*R124/2))*SIGN(P124)),((ABS(P124)-ABS(P126*('10-Analisi Sismica'!$S$39/100)/2))*SIGN(P124))),IF(OR(B124=1,B124=2,B124=3,B124=6,B124=9,B124=18,B124=19,B124=20,B124=21),((ABS(P124)-ABS(P126*('10-Analisi Sismica'!$S$39/100)/2))*SIGN(P124)),((ABS(P124)-ABS(P126*R124/2))*SIGN(P124))))," ")</f>
        <v>34.531160000000007</v>
      </c>
      <c r="T124" s="15">
        <f>IF(OR(D124="Msin",D124="Mdes"),IF(OR(A124=1,A124=2,A124=3,A124=4),IF(OR(B124=1,B124=2,B124=3,B124=6,B124=9,B124=18,B124=19,B124=20,B124=21),((ABS(Q124)-ABS(Q126*R124/2))*SIGN(Q124)),((ABS(Q124)-ABS(Q126*('10-Analisi Sismica'!$S$39/100)/2))*SIGN(Q124))),IF(OR(B124=1,B124=2,B124=3,B124=6,B124=9,B124=18,B124=19,B124=20,B124=21),((ABS(Q124)-ABS(Q126*('10-Analisi Sismica'!$S$39/100)/2))*SIGN(Q124)),((ABS(Q124)-ABS(Q126*R124/2))*SIGN(Q124))))," ")</f>
        <v>-44.861760000000004</v>
      </c>
      <c r="U124" s="15">
        <f>'10-Analisi Sismica'!$K$75/100</f>
        <v>0.55000000000000004</v>
      </c>
      <c r="V124" s="15">
        <f>'10-Analisi Sismica'!$H$75/100</f>
        <v>0.04</v>
      </c>
      <c r="W124" s="15">
        <f>'10-Analisi Sismica'!$F$75/100</f>
        <v>0.3</v>
      </c>
      <c r="X124" s="15">
        <f t="shared" si="23"/>
        <v>201.06160942049527</v>
      </c>
      <c r="Y124" s="15">
        <f t="shared" si="24"/>
        <v>266.85133887349957</v>
      </c>
      <c r="Z124" s="353" t="str">
        <f t="shared" si="20"/>
        <v>Verificato</v>
      </c>
      <c r="AA124" s="15">
        <f t="shared" si="21"/>
        <v>2.4977498910675382</v>
      </c>
      <c r="AB124" s="15">
        <f t="shared" si="22"/>
        <v>1.9225772936335028</v>
      </c>
    </row>
    <row r="125" spans="1:28" ht="22" customHeight="1">
      <c r="A125" s="16">
        <v>12</v>
      </c>
      <c r="B125" s="16">
        <v>10</v>
      </c>
      <c r="C125" s="16">
        <v>16</v>
      </c>
      <c r="D125" s="16" t="s">
        <v>715</v>
      </c>
      <c r="E125" s="15">
        <v>-29.173999999999999</v>
      </c>
      <c r="F125" s="15">
        <v>-19.88</v>
      </c>
      <c r="G125" s="15">
        <v>0.76900000000000002</v>
      </c>
      <c r="H125" s="15">
        <v>-44.247999999999998</v>
      </c>
      <c r="I125" s="15">
        <v>-6.6070000000000002</v>
      </c>
      <c r="J125" s="15">
        <v>-4.931</v>
      </c>
      <c r="K125" s="15">
        <f t="shared" si="25"/>
        <v>7.3760000000000003</v>
      </c>
      <c r="L125" s="15">
        <f t="shared" si="26"/>
        <v>-49.178999999999995</v>
      </c>
      <c r="M125" s="15">
        <f t="shared" si="27"/>
        <v>22.1297</v>
      </c>
      <c r="N125" s="15">
        <f t="shared" si="28"/>
        <v>-51.391799999999996</v>
      </c>
      <c r="O125" s="15">
        <f t="shared" si="29"/>
        <v>-51.391799999999996</v>
      </c>
      <c r="P125" s="15">
        <f t="shared" si="30"/>
        <v>-71.271799999999999</v>
      </c>
      <c r="Q125" s="15">
        <f t="shared" si="19"/>
        <v>31.511799999999997</v>
      </c>
      <c r="R125" s="15">
        <f>'10-Analisi Sismica'!$T$39/100</f>
        <v>0.6</v>
      </c>
      <c r="S125" s="15">
        <f>IF(OR(D125="Msin",D125="Mdes"),IF(OR(A125=1,A125=2,A125=3,A125=4),IF(OR(C125=1,C125=2,C125=3,C125=6,C125=9,C125=18,C125=19,C125=20,C125=21),((ABS(P125)-ABS(P127*R125/2))*SIGN(P125)),((ABS(P125)-ABS(P127*('10-Analisi Sismica'!$S$39/100)/2))*SIGN(P125))),IF(OR(C125=1,C125=2,C125=3,C125=6,C125=9,C125=18,C125=19,C125=20,C125=21),((ABS(P125)-ABS(P127*('10-Analisi Sismica'!$S$39/100)/2))*SIGN(P125)),((ABS(P125)-ABS(P127*R125/2))*SIGN(P125))))," ")</f>
        <v>-59.093960000000003</v>
      </c>
      <c r="T125" s="15">
        <f>IF(OR(D125="Msin",D125="Mdes"),IF(OR(A125=1,A125=2,A125=3,A125=4),IF(OR(C125=1,C125=2,C125=3,C125=6,C125=9,C125=18,C125=19,C125=20,C125=21),((ABS(Q125)-ABS(Q127*R125/2))*SIGN(Q125)),((ABS(Q125)-ABS(Q127*('10-Analisi Sismica'!$S$39/100)/2))*SIGN(Q125))),IF(OR(C125=1,C125=2,C125=3,C125=6,C125=9,C125=18,C125=19,C125=20,C125=21),((ABS(Q125)-ABS(Q127*('10-Analisi Sismica'!$S$39/100)/2))*SIGN(Q125)),((ABS(Q125)-ABS(Q127*R125/2))*SIGN(Q125))))," ")</f>
        <v>30.719439999999995</v>
      </c>
      <c r="U125" s="15">
        <f>'10-Analisi Sismica'!$K$75/100</f>
        <v>0.55000000000000004</v>
      </c>
      <c r="V125" s="15">
        <f>'10-Analisi Sismica'!$H$75/100</f>
        <v>0.04</v>
      </c>
      <c r="W125" s="15">
        <f>'10-Analisi Sismica'!$F$75/100</f>
        <v>0.3</v>
      </c>
      <c r="X125" s="15">
        <f t="shared" si="23"/>
        <v>201.06160942049527</v>
      </c>
      <c r="Y125" s="15">
        <f t="shared" si="24"/>
        <v>266.85133887349957</v>
      </c>
      <c r="Z125" s="353" t="str">
        <f t="shared" si="20"/>
        <v>Verificato</v>
      </c>
      <c r="AA125" s="15">
        <f t="shared" si="21"/>
        <v>3.2901502783829577</v>
      </c>
      <c r="AB125" s="15">
        <f t="shared" si="22"/>
        <v>1.7103537158073101</v>
      </c>
    </row>
    <row r="126" spans="1:28" ht="22" customHeight="1">
      <c r="A126" s="16">
        <v>12</v>
      </c>
      <c r="B126" s="16">
        <v>10</v>
      </c>
      <c r="C126" s="16">
        <v>16</v>
      </c>
      <c r="D126" s="16" t="s">
        <v>716</v>
      </c>
      <c r="E126" s="15">
        <v>25.748000000000001</v>
      </c>
      <c r="F126" s="15">
        <v>17.959</v>
      </c>
      <c r="G126" s="15">
        <v>0.28399999999999997</v>
      </c>
      <c r="H126" s="15">
        <v>-16.335999999999999</v>
      </c>
      <c r="I126" s="15">
        <v>-2.4420000000000002</v>
      </c>
      <c r="J126" s="15">
        <v>-1.8220000000000001</v>
      </c>
      <c r="K126" s="15">
        <f t="shared" si="25"/>
        <v>2.726</v>
      </c>
      <c r="L126" s="15">
        <f t="shared" si="26"/>
        <v>-18.157999999999998</v>
      </c>
      <c r="M126" s="15">
        <f t="shared" si="27"/>
        <v>8.1733999999999991</v>
      </c>
      <c r="N126" s="15">
        <f t="shared" si="28"/>
        <v>-18.975799999999996</v>
      </c>
      <c r="O126" s="15">
        <f t="shared" si="29"/>
        <v>-18.975799999999996</v>
      </c>
      <c r="P126" s="15">
        <f t="shared" si="30"/>
        <v>-1.0167999999999964</v>
      </c>
      <c r="Q126" s="15">
        <f t="shared" si="19"/>
        <v>36.934799999999996</v>
      </c>
      <c r="R126" s="15">
        <f>'10-Analisi Sismica'!$T$39/100</f>
        <v>0.6</v>
      </c>
      <c r="S126" s="15" t="str">
        <f>IF(OR(D126="Msin",D126="Mdes"),IF(OR(B126=1,B126=2,B126=3,B126=6,B126=9,B126=18,B126=19,B126=20,B126=21),((ABS(P126)-ABS(P128*R126/2))*SIGN(P126)),((ABS(P126)-ABS(P128*('10-Analisi Sismica'!$S$39/100)/2))*SIGN(P126)))," ")</f>
        <v xml:space="preserve"> </v>
      </c>
      <c r="T126" s="15" t="str">
        <f>IF(OR(D126="Msin",D126="Mdes"),IF(OR(B126=1,B126=2,B126=3,B126=6,B126=9,B126=18,B126=19,B126=20,B126=21),((ABS(Q126)-ABS(Q128*R126/2))*SIGN(Q126)),((ABS(Q126)-ABS(Q128*('10-Analisi Sismica'!$S$39/100)/2))*SIGN(Q126)))," ")</f>
        <v xml:space="preserve"> </v>
      </c>
      <c r="U126" s="15">
        <f>'10-Analisi Sismica'!$K$75/100</f>
        <v>0.55000000000000004</v>
      </c>
      <c r="V126" s="15">
        <f>'10-Analisi Sismica'!$H$75/100</f>
        <v>0.04</v>
      </c>
      <c r="W126" s="15">
        <f>'10-Analisi Sismica'!$F$75/100</f>
        <v>0.3</v>
      </c>
      <c r="X126" s="15" t="str">
        <f t="shared" si="23"/>
        <v xml:space="preserve"> </v>
      </c>
      <c r="Y126" s="15" t="str">
        <f t="shared" si="24"/>
        <v xml:space="preserve"> </v>
      </c>
      <c r="Z126" s="353" t="str">
        <f t="shared" si="20"/>
        <v xml:space="preserve"> </v>
      </c>
      <c r="AA126" s="15" t="str">
        <f t="shared" si="21"/>
        <v xml:space="preserve"> </v>
      </c>
      <c r="AB126" s="15" t="str">
        <f t="shared" si="22"/>
        <v xml:space="preserve"> </v>
      </c>
    </row>
    <row r="127" spans="1:28" ht="22" customHeight="1">
      <c r="A127" s="16">
        <v>12</v>
      </c>
      <c r="B127" s="16">
        <v>10</v>
      </c>
      <c r="C127" s="16">
        <v>16</v>
      </c>
      <c r="D127" s="16" t="s">
        <v>717</v>
      </c>
      <c r="E127" s="15">
        <v>-31.372</v>
      </c>
      <c r="F127" s="15">
        <v>-21.617000000000001</v>
      </c>
      <c r="G127" s="15">
        <v>0.28399999999999997</v>
      </c>
      <c r="H127" s="15">
        <v>-16.335999999999999</v>
      </c>
      <c r="I127" s="15">
        <v>-2.4420000000000002</v>
      </c>
      <c r="J127" s="15">
        <v>-1.8220000000000001</v>
      </c>
      <c r="K127" s="15">
        <f t="shared" si="25"/>
        <v>2.726</v>
      </c>
      <c r="L127" s="15">
        <f t="shared" si="26"/>
        <v>-18.157999999999998</v>
      </c>
      <c r="M127" s="15">
        <f t="shared" si="27"/>
        <v>8.1733999999999991</v>
      </c>
      <c r="N127" s="15">
        <f t="shared" si="28"/>
        <v>-18.975799999999996</v>
      </c>
      <c r="O127" s="15">
        <f t="shared" si="29"/>
        <v>-18.975799999999996</v>
      </c>
      <c r="P127" s="15">
        <f t="shared" si="30"/>
        <v>-40.592799999999997</v>
      </c>
      <c r="Q127" s="15">
        <f t="shared" si="19"/>
        <v>-2.6412000000000049</v>
      </c>
      <c r="R127" s="15">
        <f>'10-Analisi Sismica'!$T$39/100</f>
        <v>0.6</v>
      </c>
      <c r="S127" s="15" t="str">
        <f>IF(OR(D127="Msin",D127="Mdes"),IF(OR(C127=1,C127=2,C127=3,C127=6,C127=9,C127=18,C127=19,C127=20,C127=21),((ABS(P127)-ABS(P129*R127/2))*SIGN(P127)),((ABS(P127)-ABS(P129*('10-Analisi Sismica'!$S$39/100)/2))*SIGN(P127)))," ")</f>
        <v xml:space="preserve"> </v>
      </c>
      <c r="T127" s="15" t="str">
        <f>IF(OR(D127="Msin",D127="Mdes"),IF(OR(C127=1,C127=2,C127=3,C127=6,C127=9,C127=18,C127=19,C127=20,C127=21),((ABS(Q127)-ABS(Q129*R127/2))*SIGN(Q127)),((ABS(Q127)-ABS(Q129*('10-Analisi Sismica'!$S$39/100)/2))*SIGN(Q127)))," ")</f>
        <v xml:space="preserve"> </v>
      </c>
      <c r="U127" s="15">
        <f>'10-Analisi Sismica'!$K$75/100</f>
        <v>0.55000000000000004</v>
      </c>
      <c r="V127" s="15">
        <f>'10-Analisi Sismica'!$H$75/100</f>
        <v>0.04</v>
      </c>
      <c r="W127" s="15">
        <f>'10-Analisi Sismica'!$F$75/100</f>
        <v>0.3</v>
      </c>
      <c r="X127" s="15" t="str">
        <f t="shared" si="23"/>
        <v xml:space="preserve"> </v>
      </c>
      <c r="Y127" s="15" t="str">
        <f t="shared" si="24"/>
        <v xml:space="preserve"> </v>
      </c>
      <c r="Z127" s="353" t="str">
        <f t="shared" si="20"/>
        <v xml:space="preserve"> </v>
      </c>
      <c r="AA127" s="15" t="str">
        <f t="shared" si="21"/>
        <v xml:space="preserve"> </v>
      </c>
      <c r="AB127" s="15" t="str">
        <f t="shared" si="22"/>
        <v xml:space="preserve"> </v>
      </c>
    </row>
    <row r="128" spans="1:28" ht="22" customHeight="1" thickBot="1"/>
    <row r="129" spans="1:28" ht="22" customHeight="1" thickBot="1">
      <c r="A129" s="785" t="s">
        <v>721</v>
      </c>
      <c r="B129" s="786"/>
      <c r="C129" s="786"/>
      <c r="D129" s="786"/>
      <c r="E129" s="786"/>
      <c r="F129" s="786"/>
      <c r="G129" s="786"/>
      <c r="H129" s="786"/>
      <c r="I129" s="786"/>
      <c r="J129" s="786"/>
      <c r="K129" s="786"/>
      <c r="L129" s="786"/>
      <c r="M129" s="786"/>
      <c r="N129" s="786"/>
      <c r="O129" s="786"/>
      <c r="P129" s="786"/>
      <c r="Q129" s="786"/>
      <c r="R129" s="786"/>
      <c r="S129" s="786"/>
      <c r="T129" s="786"/>
      <c r="U129" s="786"/>
      <c r="V129" s="786"/>
      <c r="W129" s="786"/>
      <c r="X129" s="786"/>
      <c r="Y129" s="786"/>
      <c r="Z129" s="786"/>
      <c r="AA129" s="786"/>
      <c r="AB129" s="787"/>
    </row>
    <row r="130" spans="1:28" ht="22" customHeight="1">
      <c r="A130" s="795" t="s">
        <v>702</v>
      </c>
      <c r="B130" s="788" t="s">
        <v>720</v>
      </c>
      <c r="C130" s="788"/>
      <c r="D130" s="788" t="s">
        <v>725</v>
      </c>
      <c r="E130" s="788" t="s">
        <v>730</v>
      </c>
      <c r="F130" s="788" t="s">
        <v>731</v>
      </c>
      <c r="G130" s="788" t="s">
        <v>732</v>
      </c>
      <c r="H130" s="788" t="s">
        <v>733</v>
      </c>
      <c r="I130" s="788" t="s">
        <v>734</v>
      </c>
      <c r="J130" s="788" t="s">
        <v>735</v>
      </c>
      <c r="K130" s="788" t="s">
        <v>726</v>
      </c>
      <c r="L130" s="788" t="s">
        <v>727</v>
      </c>
      <c r="M130" s="788" t="s">
        <v>728</v>
      </c>
      <c r="N130" s="788" t="s">
        <v>729</v>
      </c>
      <c r="O130" s="788" t="s">
        <v>736</v>
      </c>
      <c r="P130" s="788" t="s">
        <v>737</v>
      </c>
      <c r="Q130" s="788" t="s">
        <v>738</v>
      </c>
      <c r="R130" s="788" t="s">
        <v>739</v>
      </c>
      <c r="S130" s="790" t="s">
        <v>740</v>
      </c>
      <c r="T130" s="790" t="s">
        <v>741</v>
      </c>
      <c r="U130" s="788" t="s">
        <v>742</v>
      </c>
      <c r="V130" s="788" t="s">
        <v>489</v>
      </c>
      <c r="W130" s="788" t="s">
        <v>749</v>
      </c>
      <c r="X130" s="790" t="s">
        <v>750</v>
      </c>
      <c r="Y130" s="790" t="s">
        <v>751</v>
      </c>
      <c r="Z130" s="788" t="s">
        <v>752</v>
      </c>
      <c r="AA130" s="790" t="s">
        <v>745</v>
      </c>
      <c r="AB130" s="783" t="s">
        <v>744</v>
      </c>
    </row>
    <row r="131" spans="1:28" ht="22" customHeight="1" thickBot="1">
      <c r="A131" s="796"/>
      <c r="B131" s="370" t="s">
        <v>756</v>
      </c>
      <c r="C131" s="370" t="s">
        <v>757</v>
      </c>
      <c r="D131" s="789"/>
      <c r="E131" s="789"/>
      <c r="F131" s="789"/>
      <c r="G131" s="789"/>
      <c r="H131" s="789"/>
      <c r="I131" s="789"/>
      <c r="J131" s="789"/>
      <c r="K131" s="789"/>
      <c r="L131" s="789"/>
      <c r="M131" s="789"/>
      <c r="N131" s="789"/>
      <c r="O131" s="789"/>
      <c r="P131" s="789"/>
      <c r="Q131" s="789"/>
      <c r="R131" s="789"/>
      <c r="S131" s="791"/>
      <c r="T131" s="791"/>
      <c r="U131" s="789"/>
      <c r="V131" s="789"/>
      <c r="W131" s="789"/>
      <c r="X131" s="791"/>
      <c r="Y131" s="791"/>
      <c r="Z131" s="789"/>
      <c r="AA131" s="791"/>
      <c r="AB131" s="784"/>
    </row>
    <row r="132" spans="1:28" ht="22" customHeight="1">
      <c r="A132" s="16">
        <v>1</v>
      </c>
      <c r="B132" s="16">
        <v>1</v>
      </c>
      <c r="C132" s="16">
        <v>2</v>
      </c>
      <c r="D132" s="16" t="s">
        <v>714</v>
      </c>
      <c r="E132" s="16">
        <v>-103.48</v>
      </c>
      <c r="F132" s="16">
        <v>-64.703000000000003</v>
      </c>
      <c r="G132" s="16">
        <v>106.352</v>
      </c>
      <c r="H132" s="16">
        <v>-2.1120000000000001</v>
      </c>
      <c r="I132" s="16">
        <v>11.284000000000001</v>
      </c>
      <c r="J132" s="16">
        <v>8.4209999999999994</v>
      </c>
      <c r="K132" s="15">
        <f>(ABS(G132)+ABS(I132))*SIGN(G132)</f>
        <v>117.63600000000001</v>
      </c>
      <c r="L132" s="15">
        <f>(ABS(H132)+ABS(J132))*SIGN(H132)</f>
        <v>-10.532999999999999</v>
      </c>
      <c r="M132" s="15">
        <f>(ABS(K132)+ABS(0.3*L132))*SIGN(K132)</f>
        <v>120.7959</v>
      </c>
      <c r="N132" s="15">
        <f>(ABS(L132)+ABS(0.3*K132))*SIGN(L132)</f>
        <v>-45.823800000000006</v>
      </c>
      <c r="O132" s="15">
        <f>IF(OR(A132=1,A132=2,A132=3,A132=4),M132,N132)</f>
        <v>120.7959</v>
      </c>
      <c r="P132" s="15">
        <f>F132+O132</f>
        <v>56.0929</v>
      </c>
      <c r="Q132" s="15">
        <f>F132-O132</f>
        <v>-185.49889999999999</v>
      </c>
      <c r="R132" s="15">
        <f>'10-Analisi Sismica'!$T$40/100</f>
        <v>0.7</v>
      </c>
      <c r="S132" s="15">
        <f>IF(OR(D132="Msin",D132="Mdes"),IF(OR(A132=1,A132=2,A132=3,A132=4),IF(OR(B132=1,B132=2,B132=3,B132=6,B132=9,B132=18,B132=19,B132=20,B132=21),((ABS(P132)-ABS(P134*R132/2))*SIGN(P132)),((ABS(P132)-ABS(P134*('10-Analisi Sismica'!$S$39/100)/2))*SIGN(P132))),IF(OR(B132=1,B132=2,B132=3,B132=6,B132=9,B132=18,B132=19,B132=20,B132=21),((ABS(P132)-ABS(P134*('10-Analisi Sismica'!$S$39/100)/2))*SIGN(P132)),((ABS(P132)-ABS(P134*R132/2))*SIGN(P132))))," ")</f>
        <v>45.295679999999997</v>
      </c>
      <c r="T132" s="15">
        <f>IF(OR(D132="Msin",D132="Mdes"),IF(OR(A132=1,A132=2,A132=3,A132=4),IF(OR(B132=1,B132=2,B132=3,B132=6,B132=9,B132=18,B132=19,B132=20,B132=21),((ABS(Q132)-ABS(Q134*R132/2))*SIGN(Q132)),((ABS(Q132)-ABS(Q134*('10-Analisi Sismica'!$S$39/100)/2))*SIGN(Q132))),IF(OR(B132=1,B132=2,B132=3,B132=6,B132=9,B132=18,B132=19,B132=20,B132=21),((ABS(Q132)-ABS(Q134*('10-Analisi Sismica'!$S$39/100)/2))*SIGN(Q132)),((ABS(Q132)-ABS(Q134*R132/2))*SIGN(Q132))))," ")</f>
        <v>-137.38902000000002</v>
      </c>
      <c r="U132" s="15">
        <f>'10-Analisi Sismica'!$K$76/100</f>
        <v>0.65</v>
      </c>
      <c r="V132" s="15">
        <f>'10-Analisi Sismica'!$H$76/100</f>
        <v>0.04</v>
      </c>
      <c r="W132" s="15">
        <f>'10-Analisi Sismica'!$F$76/100</f>
        <v>0.3</v>
      </c>
      <c r="X132" s="15">
        <f>IF(OR(D132="Msin",D132="Mdes"),W132*(U132-V132)^2/$AE$4^2," ")</f>
        <v>287.63946507253473</v>
      </c>
      <c r="Y132" s="15">
        <f>IF(OR(D132="Msin",D132="Mdes"),W132*(U132-V132)^2/$AE$5^2," ")</f>
        <v>381.75848979173077</v>
      </c>
      <c r="Z132" s="353" t="str">
        <f>IF(OR(D132="Msin",D132="Mdes"),IF(Y132&gt;=MAX(ABS(P132),ABS(Q132),ABS(S132),ABS(T132)),"Verificato","Non verificato")," ")</f>
        <v>Verificato</v>
      </c>
      <c r="AA132" s="15">
        <f>IF(OR(D132="Msin",D132="Mdes"),ABS(MIN(S132:T132)/(0.9*(U132-V132)*$AE$3)*10)," ")</f>
        <v>6.3953601700060716</v>
      </c>
      <c r="AB132" s="15">
        <f>IF(OR(D132="Msin",D132="Mdes"),ABS(MAX(S132:T132)/(0.9*(U132-V132)*$AE$3)*10)," ")</f>
        <v>2.1084813600485726</v>
      </c>
    </row>
    <row r="133" spans="1:28" ht="22" customHeight="1">
      <c r="A133" s="16">
        <v>1</v>
      </c>
      <c r="B133" s="16">
        <v>1</v>
      </c>
      <c r="C133" s="16">
        <v>2</v>
      </c>
      <c r="D133" s="16" t="s">
        <v>715</v>
      </c>
      <c r="E133" s="16">
        <v>-62.491999999999997</v>
      </c>
      <c r="F133" s="16">
        <v>-39.548000000000002</v>
      </c>
      <c r="G133" s="16">
        <v>-95.453999999999994</v>
      </c>
      <c r="H133" s="16">
        <v>1.8859999999999999</v>
      </c>
      <c r="I133" s="16">
        <v>-10.125999999999999</v>
      </c>
      <c r="J133" s="16">
        <v>-7.556</v>
      </c>
      <c r="K133" s="15">
        <f t="shared" ref="K133:K196" si="31">(ABS(G133)+ABS(I133))*SIGN(G133)</f>
        <v>-105.58</v>
      </c>
      <c r="L133" s="15">
        <f t="shared" ref="L133:L196" si="32">(ABS(H133)+ABS(J133))*SIGN(H133)</f>
        <v>9.4420000000000002</v>
      </c>
      <c r="M133" s="15">
        <f t="shared" ref="M133:M196" si="33">(ABS(K133)+ABS(0.3*L133))*SIGN(K133)</f>
        <v>-108.4126</v>
      </c>
      <c r="N133" s="15">
        <f t="shared" ref="N133:N196" si="34">(ABS(L133)+ABS(0.3*K133))*SIGN(L133)</f>
        <v>41.116</v>
      </c>
      <c r="O133" s="15">
        <f t="shared" ref="O133:O196" si="35">IF(OR(A133=1,A133=2,A133=3,A133=4),M133,N133)</f>
        <v>-108.4126</v>
      </c>
      <c r="P133" s="15">
        <f t="shared" ref="P133:P196" si="36">F133+O133</f>
        <v>-147.9606</v>
      </c>
      <c r="Q133" s="15">
        <f t="shared" ref="Q133:Q196" si="37">F133-O133</f>
        <v>68.864599999999996</v>
      </c>
      <c r="R133" s="15">
        <f>'10-Analisi Sismica'!$T$40/100</f>
        <v>0.7</v>
      </c>
      <c r="S133" s="15">
        <f>IF(OR(D133="Msin",D133="Mdes"),IF(OR(A133=1,A133=2,A133=3,A133=4),IF(OR(C133=1,C133=2,C133=3,C133=6,C133=9,C133=18,C133=19,C133=20,C133=21),((ABS(P133)-ABS(P135*R133/2))*SIGN(P133)),((ABS(P133)-ABS(P135*('10-Analisi Sismica'!$S$39/100)/2))*SIGN(P133))),IF(OR(C133=1,C133=2,C133=3,C133=6,C133=9,C133=18,C133=19,C133=20,C133=21),((ABS(P133)-ABS(P135*('10-Analisi Sismica'!$S$39/100)/2))*SIGN(P133)),((ABS(P133)-ABS(P135*R133/2))*SIGN(P133))))," ")</f>
        <v>-103.94571999999999</v>
      </c>
      <c r="T133" s="15">
        <f>IF(OR(D133="Msin",D133="Mdes"),IF(OR(A133=1,A133=2,A133=3,A133=4),IF(OR(C133=1,C133=2,C133=3,C133=6,C133=9,C133=18,C133=19,C133=20,C133=21),((ABS(Q133)-ABS(Q135*R133/2))*SIGN(Q133)),((ABS(Q133)-ABS(Q135*('10-Analisi Sismica'!$S$39/100)/2))*SIGN(Q133))),IF(OR(C133=1,C133=2,C133=3,C133=6,C133=9,C133=18,C133=19,C133=20,C133=21),((ABS(Q133)-ABS(Q135*('10-Analisi Sismica'!$S$39/100)/2))*SIGN(Q133)),((ABS(Q133)-ABS(Q135*R133/2))*SIGN(Q133))))," ")</f>
        <v>62.162379999999992</v>
      </c>
      <c r="U133" s="15">
        <f>'10-Analisi Sismica'!$K$76/100</f>
        <v>0.65</v>
      </c>
      <c r="V133" s="15">
        <f>'10-Analisi Sismica'!$H$76/100</f>
        <v>0.04</v>
      </c>
      <c r="W133" s="15">
        <f>'10-Analisi Sismica'!$F$76/100</f>
        <v>0.3</v>
      </c>
      <c r="X133" s="15">
        <f t="shared" ref="X133:X196" si="38">IF(OR(D133="Msin",D133="Mdes"),W133*(U133-V133)^2/$AE$4^2," ")</f>
        <v>287.63946507253473</v>
      </c>
      <c r="Y133" s="15">
        <f t="shared" ref="Y133:Y196" si="39">IF(OR(D133="Msin",D133="Mdes"),W133*(U133-V133)^2/$AE$5^2," ")</f>
        <v>381.75848979173077</v>
      </c>
      <c r="Z133" s="353" t="str">
        <f t="shared" ref="Z133:Z196" si="40">IF(OR(D133="Msin",D133="Mdes"),IF(Y133&gt;=MAX(ABS(P133),ABS(Q133),ABS(S133),ABS(T133)),"Verificato","Non verificato")," ")</f>
        <v>Verificato</v>
      </c>
      <c r="AA133" s="15">
        <f t="shared" ref="AA133:AA196" si="41">IF(OR(D133="Msin",D133="Mdes"),ABS(MIN(S133:T133)/(0.9*(U133-V133)*$AE$3)*10)," ")</f>
        <v>4.8385985832827352</v>
      </c>
      <c r="AB133" s="15">
        <f t="shared" ref="AB133:AB196" si="42">IF(OR(D133="Msin",D133="Mdes"),ABS(MAX(S133:T133)/(0.9*(U133-V133)*$AE$3)*10)," ")</f>
        <v>2.8936141266949997</v>
      </c>
    </row>
    <row r="134" spans="1:28" ht="22" customHeight="1">
      <c r="A134" s="16">
        <v>1</v>
      </c>
      <c r="B134" s="16">
        <v>1</v>
      </c>
      <c r="C134" s="16">
        <v>2</v>
      </c>
      <c r="D134" s="16" t="s">
        <v>716</v>
      </c>
      <c r="E134" s="16">
        <v>134.125</v>
      </c>
      <c r="F134" s="16">
        <v>84.153000000000006</v>
      </c>
      <c r="G134" s="16">
        <v>-46.930999999999997</v>
      </c>
      <c r="H134" s="16">
        <v>0.93</v>
      </c>
      <c r="I134" s="16">
        <v>-4.9790000000000001</v>
      </c>
      <c r="J134" s="16">
        <v>-3.7160000000000002</v>
      </c>
      <c r="K134" s="15">
        <f t="shared" si="31"/>
        <v>-51.91</v>
      </c>
      <c r="L134" s="15">
        <f t="shared" si="32"/>
        <v>4.6459999999999999</v>
      </c>
      <c r="M134" s="15">
        <f t="shared" si="33"/>
        <v>-53.303799999999995</v>
      </c>
      <c r="N134" s="15">
        <f t="shared" si="34"/>
        <v>20.218999999999998</v>
      </c>
      <c r="O134" s="15">
        <f t="shared" si="35"/>
        <v>-53.303799999999995</v>
      </c>
      <c r="P134" s="15">
        <f t="shared" si="36"/>
        <v>30.84920000000001</v>
      </c>
      <c r="Q134" s="15">
        <f t="shared" si="37"/>
        <v>137.45679999999999</v>
      </c>
      <c r="R134" s="15">
        <f>'10-Analisi Sismica'!$T$40/100</f>
        <v>0.7</v>
      </c>
      <c r="S134" s="15" t="str">
        <f t="shared" ref="S134:S135" si="43">IF(OR(D134="Msin",D134="Mdes"),((ABS(P134)-ABS(P136*R134/2))*SIGN(P134))," ")</f>
        <v xml:space="preserve"> </v>
      </c>
      <c r="T134" s="15" t="str">
        <f t="shared" ref="T134:T135" si="44">IF(OR(D134="Msin",D134="Mdes"),((ABS(Q134)-ABS(Q136*R134/2))*SIGN(Q134))," ")</f>
        <v xml:space="preserve"> </v>
      </c>
      <c r="U134" s="15">
        <f>'10-Analisi Sismica'!$K$76/100</f>
        <v>0.65</v>
      </c>
      <c r="V134" s="15">
        <f>'10-Analisi Sismica'!$H$76/100</f>
        <v>0.04</v>
      </c>
      <c r="W134" s="15">
        <f>'10-Analisi Sismica'!$F$76/100</f>
        <v>0.3</v>
      </c>
      <c r="X134" s="15" t="str">
        <f t="shared" si="38"/>
        <v xml:space="preserve"> </v>
      </c>
      <c r="Y134" s="15" t="str">
        <f t="shared" si="39"/>
        <v xml:space="preserve"> </v>
      </c>
      <c r="Z134" s="353" t="str">
        <f t="shared" si="40"/>
        <v xml:space="preserve"> </v>
      </c>
      <c r="AA134" s="15" t="str">
        <f t="shared" si="41"/>
        <v xml:space="preserve"> </v>
      </c>
      <c r="AB134" s="15" t="str">
        <f t="shared" si="42"/>
        <v xml:space="preserve"> </v>
      </c>
    </row>
    <row r="135" spans="1:28" ht="22" customHeight="1">
      <c r="A135" s="16">
        <v>1</v>
      </c>
      <c r="B135" s="16">
        <v>1</v>
      </c>
      <c r="C135" s="16">
        <v>2</v>
      </c>
      <c r="D135" s="16" t="s">
        <v>717</v>
      </c>
      <c r="E135" s="16">
        <v>-115.06</v>
      </c>
      <c r="F135" s="16">
        <v>-72.453000000000003</v>
      </c>
      <c r="G135" s="16">
        <v>-46.930999999999997</v>
      </c>
      <c r="H135" s="16">
        <v>0.93</v>
      </c>
      <c r="I135" s="16">
        <v>-4.9790000000000001</v>
      </c>
      <c r="J135" s="16">
        <v>-3.7160000000000002</v>
      </c>
      <c r="K135" s="15">
        <f t="shared" si="31"/>
        <v>-51.91</v>
      </c>
      <c r="L135" s="15">
        <f t="shared" si="32"/>
        <v>4.6459999999999999</v>
      </c>
      <c r="M135" s="15">
        <f t="shared" si="33"/>
        <v>-53.303799999999995</v>
      </c>
      <c r="N135" s="15">
        <f t="shared" si="34"/>
        <v>20.218999999999998</v>
      </c>
      <c r="O135" s="15">
        <f t="shared" si="35"/>
        <v>-53.303799999999995</v>
      </c>
      <c r="P135" s="15">
        <f t="shared" si="36"/>
        <v>-125.7568</v>
      </c>
      <c r="Q135" s="15">
        <f t="shared" si="37"/>
        <v>-19.149200000000008</v>
      </c>
      <c r="R135" s="15">
        <f>'10-Analisi Sismica'!$T$40/100</f>
        <v>0.7</v>
      </c>
      <c r="S135" s="15" t="str">
        <f t="shared" si="43"/>
        <v xml:space="preserve"> </v>
      </c>
      <c r="T135" s="15" t="str">
        <f t="shared" si="44"/>
        <v xml:space="preserve"> </v>
      </c>
      <c r="U135" s="15">
        <f>'10-Analisi Sismica'!$K$76/100</f>
        <v>0.65</v>
      </c>
      <c r="V135" s="15">
        <f>'10-Analisi Sismica'!$H$76/100</f>
        <v>0.04</v>
      </c>
      <c r="W135" s="15">
        <f>'10-Analisi Sismica'!$F$76/100</f>
        <v>0.3</v>
      </c>
      <c r="X135" s="15" t="str">
        <f t="shared" si="38"/>
        <v xml:space="preserve"> </v>
      </c>
      <c r="Y135" s="15" t="str">
        <f t="shared" si="39"/>
        <v xml:space="preserve"> </v>
      </c>
      <c r="Z135" s="353" t="str">
        <f t="shared" si="40"/>
        <v xml:space="preserve"> </v>
      </c>
      <c r="AA135" s="15" t="str">
        <f t="shared" si="41"/>
        <v xml:space="preserve"> </v>
      </c>
      <c r="AB135" s="15" t="str">
        <f t="shared" si="42"/>
        <v xml:space="preserve"> </v>
      </c>
    </row>
    <row r="136" spans="1:28" ht="22" customHeight="1">
      <c r="A136" s="16">
        <v>1</v>
      </c>
      <c r="B136" s="16">
        <v>2</v>
      </c>
      <c r="C136" s="16">
        <v>3</v>
      </c>
      <c r="D136" s="16" t="s">
        <v>714</v>
      </c>
      <c r="E136" s="16">
        <v>-46.1</v>
      </c>
      <c r="F136" s="16">
        <v>-29.521000000000001</v>
      </c>
      <c r="G136" s="16">
        <v>100.813</v>
      </c>
      <c r="H136" s="16">
        <v>-1.9970000000000001</v>
      </c>
      <c r="I136" s="16">
        <v>10.699</v>
      </c>
      <c r="J136" s="16">
        <v>7.9850000000000003</v>
      </c>
      <c r="K136" s="15">
        <f t="shared" si="31"/>
        <v>111.512</v>
      </c>
      <c r="L136" s="15">
        <f t="shared" si="32"/>
        <v>-9.9820000000000011</v>
      </c>
      <c r="M136" s="15">
        <f t="shared" si="33"/>
        <v>114.50660000000001</v>
      </c>
      <c r="N136" s="15">
        <f t="shared" si="34"/>
        <v>-43.435600000000001</v>
      </c>
      <c r="O136" s="15">
        <f t="shared" si="35"/>
        <v>114.50660000000001</v>
      </c>
      <c r="P136" s="15">
        <f t="shared" si="36"/>
        <v>84.985600000000005</v>
      </c>
      <c r="Q136" s="15">
        <f t="shared" si="37"/>
        <v>-144.02760000000001</v>
      </c>
      <c r="R136" s="15">
        <f>'10-Analisi Sismica'!$T$40/100</f>
        <v>0.7</v>
      </c>
      <c r="S136" s="15">
        <f>IF(OR(D136="Msin",D136="Mdes"),IF(OR(A136=1,A136=2,A136=3,A136=4),IF(OR(B136=1,B136=2,B136=3,B136=6,B136=9,B136=18,B136=19,B136=20,B136=21),((ABS(P136)-ABS(P138*R136/2))*SIGN(P136)),((ABS(P136)-ABS(P138*('10-Analisi Sismica'!$S$39/100)/2))*SIGN(P136))),IF(OR(B136=1,B136=2,B136=3,B136=6,B136=9,B136=18,B136=19,B136=20,B136=21),((ABS(P136)-ABS(P138*('10-Analisi Sismica'!$S$39/100)/2))*SIGN(P136)),((ABS(P136)-ABS(P138*R136/2))*SIGN(P136))))," ")</f>
        <v>83.059725</v>
      </c>
      <c r="T136" s="15">
        <f>IF(OR(D136="Msin",D136="Mdes"),IF(OR(A136=1,A136=2,A136=3,A136=4),IF(OR(B136=1,B136=2,B136=3,B136=6,B136=9,B136=18,B136=19,B136=20,B136=21),((ABS(Q136)-ABS(Q138*R136/2))*SIGN(Q136)),((ABS(Q136)-ABS(Q138*('10-Analisi Sismica'!$S$39/100)/2))*SIGN(Q136))),IF(OR(B136=1,B136=2,B136=3,B136=6,B136=9,B136=18,B136=19,B136=20,B136=21),((ABS(Q136)-ABS(Q138*('10-Analisi Sismica'!$S$39/100)/2))*SIGN(Q136)),((ABS(Q136)-ABS(Q138*R136/2))*SIGN(Q136))))," ")</f>
        <v>-101.12302500000001</v>
      </c>
      <c r="U136" s="15">
        <f>'10-Analisi Sismica'!$K$76/100</f>
        <v>0.65</v>
      </c>
      <c r="V136" s="15">
        <f>'10-Analisi Sismica'!$H$76/100</f>
        <v>0.04</v>
      </c>
      <c r="W136" s="15">
        <f>'10-Analisi Sismica'!$F$76/100</f>
        <v>0.3</v>
      </c>
      <c r="X136" s="15">
        <f t="shared" si="38"/>
        <v>287.63946507253473</v>
      </c>
      <c r="Y136" s="15">
        <f t="shared" si="39"/>
        <v>381.75848979173077</v>
      </c>
      <c r="Z136" s="353" t="str">
        <f t="shared" si="40"/>
        <v>Verificato</v>
      </c>
      <c r="AA136" s="15">
        <f t="shared" si="41"/>
        <v>4.7072041590771097</v>
      </c>
      <c r="AB136" s="15">
        <f t="shared" si="42"/>
        <v>3.866370522161505</v>
      </c>
    </row>
    <row r="137" spans="1:28" ht="22" customHeight="1">
      <c r="A137" s="16">
        <v>1</v>
      </c>
      <c r="B137" s="16">
        <v>2</v>
      </c>
      <c r="C137" s="16">
        <v>3</v>
      </c>
      <c r="D137" s="16" t="s">
        <v>715</v>
      </c>
      <c r="E137" s="16">
        <v>-70.971000000000004</v>
      </c>
      <c r="F137" s="16">
        <v>-44.408999999999999</v>
      </c>
      <c r="G137" s="16">
        <v>-102.169</v>
      </c>
      <c r="H137" s="16">
        <v>2.0299999999999998</v>
      </c>
      <c r="I137" s="16">
        <v>-10.845000000000001</v>
      </c>
      <c r="J137" s="16">
        <v>-8.093</v>
      </c>
      <c r="K137" s="15">
        <f t="shared" si="31"/>
        <v>-113.014</v>
      </c>
      <c r="L137" s="15">
        <f t="shared" si="32"/>
        <v>10.122999999999999</v>
      </c>
      <c r="M137" s="15">
        <f t="shared" si="33"/>
        <v>-116.0509</v>
      </c>
      <c r="N137" s="15">
        <f t="shared" si="34"/>
        <v>44.027199999999993</v>
      </c>
      <c r="O137" s="15">
        <f t="shared" si="35"/>
        <v>-116.0509</v>
      </c>
      <c r="P137" s="15">
        <f t="shared" si="36"/>
        <v>-160.4599</v>
      </c>
      <c r="Q137" s="15">
        <f t="shared" si="37"/>
        <v>71.641899999999993</v>
      </c>
      <c r="R137" s="15">
        <f>'10-Analisi Sismica'!$T$40/100</f>
        <v>0.7</v>
      </c>
      <c r="S137" s="15">
        <f>IF(OR(D137="Msin",D137="Mdes"),IF(OR(A137=1,A137=2,A137=3,A137=4),IF(OR(C137=1,C137=2,C137=3,C137=6,C137=9,C137=18,C137=19,C137=20,C137=21),((ABS(P137)-ABS(P139*R137/2))*SIGN(P137)),((ABS(P137)-ABS(P139*('10-Analisi Sismica'!$S$39/100)/2))*SIGN(P137))),IF(OR(C137=1,C137=2,C137=3,C137=6,C137=9,C137=18,C137=19,C137=20,C137=21),((ABS(P137)-ABS(P139*('10-Analisi Sismica'!$S$39/100)/2))*SIGN(P137)),((ABS(P137)-ABS(P139*R137/2))*SIGN(P137))))," ")</f>
        <v>-114.66082499999999</v>
      </c>
      <c r="T137" s="15">
        <f>IF(OR(D137="Msin",D137="Mdes"),IF(OR(A137=1,A137=2,A137=3,A137=4),IF(OR(C137=1,C137=2,C137=3,C137=6,C137=9,C137=18,C137=19,C137=20,C137=21),((ABS(Q137)-ABS(Q139*R137/2))*SIGN(Q137)),((ABS(Q137)-ABS(Q139*('10-Analisi Sismica'!$S$39/100)/2))*SIGN(Q137))),IF(OR(C137=1,C137=2,C137=3,C137=6,C137=9,C137=18,C137=19,C137=20,C137=21),((ABS(Q137)-ABS(Q139*('10-Analisi Sismica'!$S$39/100)/2))*SIGN(Q137)),((ABS(Q137)-ABS(Q139*R137/2))*SIGN(Q137))))," ")</f>
        <v>70.67327499999999</v>
      </c>
      <c r="U137" s="15">
        <f>'10-Analisi Sismica'!$K$76/100</f>
        <v>0.65</v>
      </c>
      <c r="V137" s="15">
        <f>'10-Analisi Sismica'!$H$76/100</f>
        <v>0.04</v>
      </c>
      <c r="W137" s="15">
        <f>'10-Analisi Sismica'!$F$76/100</f>
        <v>0.3</v>
      </c>
      <c r="X137" s="15">
        <f t="shared" si="38"/>
        <v>287.63946507253473</v>
      </c>
      <c r="Y137" s="15">
        <f t="shared" si="39"/>
        <v>381.75848979173077</v>
      </c>
      <c r="Z137" s="353" t="str">
        <f t="shared" si="40"/>
        <v>Verificato</v>
      </c>
      <c r="AA137" s="15">
        <f t="shared" si="41"/>
        <v>5.3373790224650861</v>
      </c>
      <c r="AB137" s="15">
        <f t="shared" si="42"/>
        <v>3.2897901740538344</v>
      </c>
    </row>
    <row r="138" spans="1:28" ht="22" customHeight="1">
      <c r="A138" s="16">
        <v>1</v>
      </c>
      <c r="B138" s="16">
        <v>2</v>
      </c>
      <c r="C138" s="16">
        <v>3</v>
      </c>
      <c r="D138" s="16" t="s">
        <v>716</v>
      </c>
      <c r="E138" s="16">
        <v>92.65</v>
      </c>
      <c r="F138" s="16">
        <v>58.540999999999997</v>
      </c>
      <c r="G138" s="16">
        <v>-56.384</v>
      </c>
      <c r="H138" s="16">
        <v>1.119</v>
      </c>
      <c r="I138" s="16">
        <v>-5.984</v>
      </c>
      <c r="J138" s="16">
        <v>-4.4660000000000002</v>
      </c>
      <c r="K138" s="15">
        <f t="shared" si="31"/>
        <v>-62.368000000000002</v>
      </c>
      <c r="L138" s="15">
        <f t="shared" si="32"/>
        <v>5.585</v>
      </c>
      <c r="M138" s="15">
        <f t="shared" si="33"/>
        <v>-64.043500000000009</v>
      </c>
      <c r="N138" s="15">
        <f t="shared" si="34"/>
        <v>24.295400000000001</v>
      </c>
      <c r="O138" s="15">
        <f t="shared" si="35"/>
        <v>-64.043500000000009</v>
      </c>
      <c r="P138" s="15">
        <f t="shared" si="36"/>
        <v>-5.5025000000000119</v>
      </c>
      <c r="Q138" s="15">
        <f t="shared" si="37"/>
        <v>122.58450000000001</v>
      </c>
      <c r="R138" s="15">
        <f>'10-Analisi Sismica'!$T$40/100</f>
        <v>0.7</v>
      </c>
      <c r="S138" s="15" t="str">
        <f t="shared" ref="S138:S139" si="45">IF(OR(D138="Msin",D138="Mdes"),((ABS(P138)-ABS(P140*R138/2))*SIGN(P138))," ")</f>
        <v xml:space="preserve"> </v>
      </c>
      <c r="T138" s="15" t="str">
        <f t="shared" ref="T138:T139" si="46">IF(OR(D138="Msin",D138="Mdes"),((ABS(Q138)-ABS(Q140*R138/2))*SIGN(Q138))," ")</f>
        <v xml:space="preserve"> </v>
      </c>
      <c r="U138" s="15">
        <f>'10-Analisi Sismica'!$K$76/100</f>
        <v>0.65</v>
      </c>
      <c r="V138" s="15">
        <f>'10-Analisi Sismica'!$H$76/100</f>
        <v>0.04</v>
      </c>
      <c r="W138" s="15">
        <f>'10-Analisi Sismica'!$F$76/100</f>
        <v>0.3</v>
      </c>
      <c r="X138" s="15" t="str">
        <f t="shared" si="38"/>
        <v xml:space="preserve"> </v>
      </c>
      <c r="Y138" s="15" t="str">
        <f t="shared" si="39"/>
        <v xml:space="preserve"> </v>
      </c>
      <c r="Z138" s="353" t="str">
        <f t="shared" si="40"/>
        <v xml:space="preserve"> </v>
      </c>
      <c r="AA138" s="15" t="str">
        <f t="shared" si="41"/>
        <v xml:space="preserve"> </v>
      </c>
      <c r="AB138" s="15" t="str">
        <f t="shared" si="42"/>
        <v xml:space="preserve"> </v>
      </c>
    </row>
    <row r="139" spans="1:28" ht="22" customHeight="1">
      <c r="A139" s="16">
        <v>1</v>
      </c>
      <c r="B139" s="16">
        <v>2</v>
      </c>
      <c r="C139" s="16">
        <v>3</v>
      </c>
      <c r="D139" s="16" t="s">
        <v>717</v>
      </c>
      <c r="E139" s="16">
        <v>-106.46599999999999</v>
      </c>
      <c r="F139" s="16">
        <v>-66.811000000000007</v>
      </c>
      <c r="G139" s="16">
        <v>-56.384</v>
      </c>
      <c r="H139" s="16">
        <v>1.119</v>
      </c>
      <c r="I139" s="16">
        <v>-5.984</v>
      </c>
      <c r="J139" s="16">
        <v>-4.4660000000000002</v>
      </c>
      <c r="K139" s="15">
        <f t="shared" si="31"/>
        <v>-62.368000000000002</v>
      </c>
      <c r="L139" s="15">
        <f t="shared" si="32"/>
        <v>5.585</v>
      </c>
      <c r="M139" s="15">
        <f t="shared" si="33"/>
        <v>-64.043500000000009</v>
      </c>
      <c r="N139" s="15">
        <f t="shared" si="34"/>
        <v>24.295400000000001</v>
      </c>
      <c r="O139" s="15">
        <f t="shared" si="35"/>
        <v>-64.043500000000009</v>
      </c>
      <c r="P139" s="15">
        <f t="shared" si="36"/>
        <v>-130.85450000000003</v>
      </c>
      <c r="Q139" s="15">
        <f t="shared" si="37"/>
        <v>-2.7674999999999983</v>
      </c>
      <c r="R139" s="15">
        <f>'10-Analisi Sismica'!$T$40/100</f>
        <v>0.7</v>
      </c>
      <c r="S139" s="15" t="str">
        <f t="shared" si="45"/>
        <v xml:space="preserve"> </v>
      </c>
      <c r="T139" s="15" t="str">
        <f t="shared" si="46"/>
        <v xml:space="preserve"> </v>
      </c>
      <c r="U139" s="15">
        <f>'10-Analisi Sismica'!$K$76/100</f>
        <v>0.65</v>
      </c>
      <c r="V139" s="15">
        <f>'10-Analisi Sismica'!$H$76/100</f>
        <v>0.04</v>
      </c>
      <c r="W139" s="15">
        <f>'10-Analisi Sismica'!$F$76/100</f>
        <v>0.3</v>
      </c>
      <c r="X139" s="15" t="str">
        <f t="shared" si="38"/>
        <v xml:space="preserve"> </v>
      </c>
      <c r="Y139" s="15" t="str">
        <f t="shared" si="39"/>
        <v xml:space="preserve"> </v>
      </c>
      <c r="Z139" s="353" t="str">
        <f t="shared" si="40"/>
        <v xml:space="preserve"> </v>
      </c>
      <c r="AA139" s="15" t="str">
        <f t="shared" si="41"/>
        <v xml:space="preserve"> </v>
      </c>
      <c r="AB139" s="15" t="str">
        <f t="shared" si="42"/>
        <v xml:space="preserve"> </v>
      </c>
    </row>
    <row r="140" spans="1:28" ht="22" customHeight="1">
      <c r="A140" s="16">
        <v>1</v>
      </c>
      <c r="B140" s="16">
        <v>3</v>
      </c>
      <c r="C140" s="16">
        <v>4</v>
      </c>
      <c r="D140" s="16" t="s">
        <v>714</v>
      </c>
      <c r="E140" s="16">
        <v>-44.058999999999997</v>
      </c>
      <c r="F140" s="16">
        <v>-28.818000000000001</v>
      </c>
      <c r="G140" s="16">
        <v>84.537999999999997</v>
      </c>
      <c r="H140" s="16">
        <v>-1.64</v>
      </c>
      <c r="I140" s="16">
        <v>8.9559999999999995</v>
      </c>
      <c r="J140" s="16">
        <v>6.6829999999999998</v>
      </c>
      <c r="K140" s="15">
        <f t="shared" si="31"/>
        <v>93.494</v>
      </c>
      <c r="L140" s="15">
        <f t="shared" si="32"/>
        <v>-8.3230000000000004</v>
      </c>
      <c r="M140" s="15">
        <f t="shared" si="33"/>
        <v>95.990899999999996</v>
      </c>
      <c r="N140" s="15">
        <f t="shared" si="34"/>
        <v>-36.371200000000002</v>
      </c>
      <c r="O140" s="15">
        <f t="shared" si="35"/>
        <v>95.990899999999996</v>
      </c>
      <c r="P140" s="15">
        <f t="shared" si="36"/>
        <v>67.172899999999998</v>
      </c>
      <c r="Q140" s="15">
        <f t="shared" si="37"/>
        <v>-124.80889999999999</v>
      </c>
      <c r="R140" s="15">
        <f>'10-Analisi Sismica'!$T$40/100</f>
        <v>0.7</v>
      </c>
      <c r="S140" s="15">
        <f>IF(OR(D140="Msin",D140="Mdes"),IF(OR(A140=1,A140=2,A140=3,A140=4),IF(OR(B140=1,B140=2,B140=3,B140=6,B140=9,B140=18,B140=19,B140=20,B140=21),((ABS(P140)-ABS(P142*R140/2))*SIGN(P140)),((ABS(P140)-ABS(P142*('10-Analisi Sismica'!$S$39/100)/2))*SIGN(P140))),IF(OR(B140=1,B140=2,B140=3,B140=6,B140=9,B140=18,B140=19,B140=20,B140=21),((ABS(P140)-ABS(P142*('10-Analisi Sismica'!$S$39/100)/2))*SIGN(P140)),((ABS(P140)-ABS(P142*R140/2))*SIGN(P140))))," ")</f>
        <v>62.332189999999997</v>
      </c>
      <c r="T140" s="15">
        <f>IF(OR(D140="Msin",D140="Mdes"),IF(OR(A140=1,A140=2,A140=3,A140=4),IF(OR(B140=1,B140=2,B140=3,B140=6,B140=9,B140=18,B140=19,B140=20,B140=21),((ABS(Q140)-ABS(Q142*R140/2))*SIGN(Q140)),((ABS(Q140)-ABS(Q142*('10-Analisi Sismica'!$S$39/100)/2))*SIGN(Q140))),IF(OR(B140=1,B140=2,B140=3,B140=6,B140=9,B140=18,B140=19,B140=20,B140=21),((ABS(Q140)-ABS(Q142*('10-Analisi Sismica'!$S$39/100)/2))*SIGN(Q140)),((ABS(Q140)-ABS(Q142*R140/2))*SIGN(Q140))))," ")</f>
        <v>-91.910510000000002</v>
      </c>
      <c r="U140" s="15">
        <f>'10-Analisi Sismica'!$K$76/100</f>
        <v>0.65</v>
      </c>
      <c r="V140" s="15">
        <f>'10-Analisi Sismica'!$H$76/100</f>
        <v>0.04</v>
      </c>
      <c r="W140" s="15">
        <f>'10-Analisi Sismica'!$F$76/100</f>
        <v>0.3</v>
      </c>
      <c r="X140" s="15">
        <f t="shared" si="38"/>
        <v>287.63946507253473</v>
      </c>
      <c r="Y140" s="15">
        <f t="shared" si="39"/>
        <v>381.75848979173077</v>
      </c>
      <c r="Z140" s="353" t="str">
        <f t="shared" si="40"/>
        <v>Verificato</v>
      </c>
      <c r="AA140" s="15">
        <f t="shared" si="41"/>
        <v>4.2783682048168377</v>
      </c>
      <c r="AB140" s="15">
        <f t="shared" si="42"/>
        <v>2.9015186601902441</v>
      </c>
    </row>
    <row r="141" spans="1:28" ht="22" customHeight="1">
      <c r="A141" s="16">
        <v>1</v>
      </c>
      <c r="B141" s="16">
        <v>3</v>
      </c>
      <c r="C141" s="16">
        <v>4</v>
      </c>
      <c r="D141" s="16" t="s">
        <v>715</v>
      </c>
      <c r="E141" s="16">
        <v>-51.328000000000003</v>
      </c>
      <c r="F141" s="16">
        <v>-32.738</v>
      </c>
      <c r="G141" s="16">
        <v>-67.244</v>
      </c>
      <c r="H141" s="16">
        <v>1.3089999999999999</v>
      </c>
      <c r="I141" s="16">
        <v>-7.1319999999999997</v>
      </c>
      <c r="J141" s="16">
        <v>-5.3220000000000001</v>
      </c>
      <c r="K141" s="15">
        <f t="shared" si="31"/>
        <v>-74.376000000000005</v>
      </c>
      <c r="L141" s="15">
        <f t="shared" si="32"/>
        <v>6.6310000000000002</v>
      </c>
      <c r="M141" s="15">
        <f t="shared" si="33"/>
        <v>-76.365300000000005</v>
      </c>
      <c r="N141" s="15">
        <f t="shared" si="34"/>
        <v>28.9438</v>
      </c>
      <c r="O141" s="15">
        <f t="shared" si="35"/>
        <v>-76.365300000000005</v>
      </c>
      <c r="P141" s="15">
        <f t="shared" si="36"/>
        <v>-109.1033</v>
      </c>
      <c r="Q141" s="15">
        <f t="shared" si="37"/>
        <v>43.627300000000005</v>
      </c>
      <c r="R141" s="15">
        <f>'10-Analisi Sismica'!$T$40/100</f>
        <v>0.7</v>
      </c>
      <c r="S141" s="15">
        <f>IF(OR(D141="Msin",D141="Mdes"),IF(OR(A141=1,A141=2,A141=3,A141=4),IF(OR(C141=1,C141=2,C141=3,C141=6,C141=9,C141=18,C141=19,C141=20,C141=21),((ABS(P141)-ABS(P143*R141/2))*SIGN(P141)),((ABS(P141)-ABS(P143*('10-Analisi Sismica'!$S$39/100)/2))*SIGN(P141))),IF(OR(C141=1,C141=2,C141=3,C141=6,C141=9,C141=18,C141=19,C141=20,C141=21),((ABS(P141)-ABS(P143*('10-Analisi Sismica'!$S$39/100)/2))*SIGN(P141)),((ABS(P141)-ABS(P143*R141/2))*SIGN(P141))))," ")</f>
        <v>-94.73039</v>
      </c>
      <c r="T141" s="15">
        <f>IF(OR(D141="Msin",D141="Mdes"),IF(OR(A141=1,A141=2,A141=3,A141=4),IF(OR(C141=1,C141=2,C141=3,C141=6,C141=9,C141=18,C141=19,C141=20,C141=21),((ABS(Q141)-ABS(Q143*R141/2))*SIGN(Q141)),((ABS(Q141)-ABS(Q143*('10-Analisi Sismica'!$S$39/100)/2))*SIGN(Q141))),IF(OR(C141=1,C141=2,C141=3,C141=6,C141=9,C141=18,C141=19,C141=20,C141=21),((ABS(Q141)-ABS(Q143*('10-Analisi Sismica'!$S$39/100)/2))*SIGN(Q141)),((ABS(Q141)-ABS(Q143*R141/2))*SIGN(Q141))))," ")</f>
        <v>41.279110000000003</v>
      </c>
      <c r="U141" s="15">
        <f>'10-Analisi Sismica'!$K$76/100</f>
        <v>0.65</v>
      </c>
      <c r="V141" s="15">
        <f>'10-Analisi Sismica'!$H$76/100</f>
        <v>0.04</v>
      </c>
      <c r="W141" s="15">
        <f>'10-Analisi Sismica'!$F$76/100</f>
        <v>0.3</v>
      </c>
      <c r="X141" s="15">
        <f t="shared" si="38"/>
        <v>287.63946507253473</v>
      </c>
      <c r="Y141" s="15">
        <f t="shared" si="39"/>
        <v>381.75848979173077</v>
      </c>
      <c r="Z141" s="353" t="str">
        <f t="shared" si="40"/>
        <v>Verificato</v>
      </c>
      <c r="AA141" s="15">
        <f t="shared" si="41"/>
        <v>4.4096315927949794</v>
      </c>
      <c r="AB141" s="15">
        <f t="shared" si="42"/>
        <v>1.9215129123659178</v>
      </c>
    </row>
    <row r="142" spans="1:28" ht="22" customHeight="1">
      <c r="A142" s="16">
        <v>1</v>
      </c>
      <c r="B142" s="16">
        <v>3</v>
      </c>
      <c r="C142" s="16">
        <v>4</v>
      </c>
      <c r="D142" s="16" t="s">
        <v>716</v>
      </c>
      <c r="E142" s="16">
        <v>83.105999999999995</v>
      </c>
      <c r="F142" s="16">
        <v>53.912999999999997</v>
      </c>
      <c r="G142" s="16">
        <v>-35.298000000000002</v>
      </c>
      <c r="H142" s="16">
        <v>0.68600000000000005</v>
      </c>
      <c r="I142" s="16">
        <v>-3.7410000000000001</v>
      </c>
      <c r="J142" s="16">
        <v>-2.7919999999999998</v>
      </c>
      <c r="K142" s="15">
        <f t="shared" si="31"/>
        <v>-39.039000000000001</v>
      </c>
      <c r="L142" s="15">
        <f t="shared" si="32"/>
        <v>3.4779999999999998</v>
      </c>
      <c r="M142" s="15">
        <f t="shared" si="33"/>
        <v>-40.0824</v>
      </c>
      <c r="N142" s="15">
        <f t="shared" si="34"/>
        <v>15.1897</v>
      </c>
      <c r="O142" s="15">
        <f t="shared" si="35"/>
        <v>-40.0824</v>
      </c>
      <c r="P142" s="15">
        <f t="shared" si="36"/>
        <v>13.830599999999997</v>
      </c>
      <c r="Q142" s="15">
        <f t="shared" si="37"/>
        <v>93.995399999999989</v>
      </c>
      <c r="R142" s="15">
        <f>'10-Analisi Sismica'!$T$40/100</f>
        <v>0.7</v>
      </c>
      <c r="S142" s="15" t="str">
        <f t="shared" ref="S142:S143" si="47">IF(OR(D142="Msin",D142="Mdes"),((ABS(P142)-ABS(P144*R142/2))*SIGN(P142))," ")</f>
        <v xml:space="preserve"> </v>
      </c>
      <c r="T142" s="15" t="str">
        <f t="shared" ref="T142:T143" si="48">IF(OR(D142="Msin",D142="Mdes"),((ABS(Q142)-ABS(Q144*R142/2))*SIGN(Q142))," ")</f>
        <v xml:space="preserve"> </v>
      </c>
      <c r="U142" s="15">
        <f>'10-Analisi Sismica'!$K$76/100</f>
        <v>0.65</v>
      </c>
      <c r="V142" s="15">
        <f>'10-Analisi Sismica'!$H$76/100</f>
        <v>0.04</v>
      </c>
      <c r="W142" s="15">
        <f>'10-Analisi Sismica'!$F$76/100</f>
        <v>0.3</v>
      </c>
      <c r="X142" s="15" t="str">
        <f t="shared" si="38"/>
        <v xml:space="preserve"> </v>
      </c>
      <c r="Y142" s="15" t="str">
        <f t="shared" si="39"/>
        <v xml:space="preserve"> </v>
      </c>
      <c r="Z142" s="353" t="str">
        <f t="shared" si="40"/>
        <v xml:space="preserve"> </v>
      </c>
      <c r="AA142" s="15" t="str">
        <f t="shared" si="41"/>
        <v xml:space="preserve"> </v>
      </c>
      <c r="AB142" s="15" t="str">
        <f t="shared" si="42"/>
        <v xml:space="preserve"> </v>
      </c>
    </row>
    <row r="143" spans="1:28" ht="22" customHeight="1">
      <c r="A143" s="16">
        <v>1</v>
      </c>
      <c r="B143" s="16">
        <v>3</v>
      </c>
      <c r="C143" s="16">
        <v>4</v>
      </c>
      <c r="D143" s="16" t="s">
        <v>717</v>
      </c>
      <c r="E143" s="16">
        <v>-86.486000000000004</v>
      </c>
      <c r="F143" s="16">
        <v>-55.737000000000002</v>
      </c>
      <c r="G143" s="16">
        <v>-35.298000000000002</v>
      </c>
      <c r="H143" s="16">
        <v>0.68600000000000005</v>
      </c>
      <c r="I143" s="16">
        <v>-3.7410000000000001</v>
      </c>
      <c r="J143" s="16">
        <v>-2.7919999999999998</v>
      </c>
      <c r="K143" s="15">
        <f t="shared" si="31"/>
        <v>-39.039000000000001</v>
      </c>
      <c r="L143" s="15">
        <f t="shared" si="32"/>
        <v>3.4779999999999998</v>
      </c>
      <c r="M143" s="15">
        <f t="shared" si="33"/>
        <v>-40.0824</v>
      </c>
      <c r="N143" s="15">
        <f t="shared" si="34"/>
        <v>15.1897</v>
      </c>
      <c r="O143" s="15">
        <f t="shared" si="35"/>
        <v>-40.0824</v>
      </c>
      <c r="P143" s="15">
        <f t="shared" si="36"/>
        <v>-95.819400000000002</v>
      </c>
      <c r="Q143" s="15">
        <f t="shared" si="37"/>
        <v>-15.654600000000002</v>
      </c>
      <c r="R143" s="15">
        <f>'10-Analisi Sismica'!$T$40/100</f>
        <v>0.7</v>
      </c>
      <c r="S143" s="15" t="str">
        <f t="shared" si="47"/>
        <v xml:space="preserve"> </v>
      </c>
      <c r="T143" s="15" t="str">
        <f t="shared" si="48"/>
        <v xml:space="preserve"> </v>
      </c>
      <c r="U143" s="15">
        <f>'10-Analisi Sismica'!$K$76/100</f>
        <v>0.65</v>
      </c>
      <c r="V143" s="15">
        <f>'10-Analisi Sismica'!$H$76/100</f>
        <v>0.04</v>
      </c>
      <c r="W143" s="15">
        <f>'10-Analisi Sismica'!$F$76/100</f>
        <v>0.3</v>
      </c>
      <c r="X143" s="15" t="str">
        <f t="shared" si="38"/>
        <v xml:space="preserve"> </v>
      </c>
      <c r="Y143" s="15" t="str">
        <f t="shared" si="39"/>
        <v xml:space="preserve"> </v>
      </c>
      <c r="Z143" s="353" t="str">
        <f t="shared" si="40"/>
        <v xml:space="preserve"> </v>
      </c>
      <c r="AA143" s="15" t="str">
        <f t="shared" si="41"/>
        <v xml:space="preserve"> </v>
      </c>
      <c r="AB143" s="15" t="str">
        <f t="shared" si="42"/>
        <v xml:space="preserve"> </v>
      </c>
    </row>
    <row r="144" spans="1:28" ht="22" customHeight="1">
      <c r="A144" s="16">
        <v>2</v>
      </c>
      <c r="B144" s="16">
        <v>5</v>
      </c>
      <c r="C144" s="16">
        <v>6</v>
      </c>
      <c r="D144" s="16" t="s">
        <v>714</v>
      </c>
      <c r="E144" s="16">
        <v>-106.51900000000001</v>
      </c>
      <c r="F144" s="16">
        <v>-66.218999999999994</v>
      </c>
      <c r="G144" s="16">
        <v>60.448</v>
      </c>
      <c r="H144" s="16">
        <v>-0.46500000000000002</v>
      </c>
      <c r="I144" s="16">
        <v>2.472</v>
      </c>
      <c r="J144" s="16">
        <v>1.845</v>
      </c>
      <c r="K144" s="15">
        <f t="shared" si="31"/>
        <v>62.92</v>
      </c>
      <c r="L144" s="15">
        <f t="shared" si="32"/>
        <v>-2.31</v>
      </c>
      <c r="M144" s="15">
        <f t="shared" si="33"/>
        <v>63.613</v>
      </c>
      <c r="N144" s="15">
        <f t="shared" si="34"/>
        <v>-21.186</v>
      </c>
      <c r="O144" s="15">
        <f t="shared" si="35"/>
        <v>63.613</v>
      </c>
      <c r="P144" s="15">
        <f t="shared" si="36"/>
        <v>-2.6059999999999945</v>
      </c>
      <c r="Q144" s="15">
        <f t="shared" si="37"/>
        <v>-129.83199999999999</v>
      </c>
      <c r="R144" s="15">
        <f>'10-Analisi Sismica'!$T$40/100</f>
        <v>0.7</v>
      </c>
      <c r="S144" s="15">
        <f>IF(OR(D144="Msin",D144="Mdes"),IF(OR(A144=1,A144=2,A144=3,A144=4),IF(OR(B144=1,B144=2,B144=3,B144=6,B144=9,B144=18,B144=19,B144=20,B144=21),((ABS(P144)-ABS(P146*R144/2))*SIGN(P144)),((ABS(P144)-ABS(P146*('10-Analisi Sismica'!$S$39/100)/2))*SIGN(P144))),IF(OR(B144=1,B144=2,B144=3,B144=6,B144=9,B144=18,B144=19,B144=20,B144=21),((ABS(P144)-ABS(P146*('10-Analisi Sismica'!$S$39/100)/2))*SIGN(P144)),((ABS(P144)-ABS(P146*R144/2))*SIGN(P144))))," ")</f>
        <v>8.2596550000000057</v>
      </c>
      <c r="T144" s="15">
        <f>IF(OR(D144="Msin",D144="Mdes"),IF(OR(A144=1,A144=2,A144=3,A144=4),IF(OR(B144=1,B144=2,B144=3,B144=6,B144=9,B144=18,B144=19,B144=20,B144=21),((ABS(Q144)-ABS(Q146*R144/2))*SIGN(Q144)),((ABS(Q144)-ABS(Q146*('10-Analisi Sismica'!$S$39/100)/2))*SIGN(Q144))),IF(OR(B144=1,B144=2,B144=3,B144=6,B144=9,B144=18,B144=19,B144=20,B144=21),((ABS(Q144)-ABS(Q146*('10-Analisi Sismica'!$S$39/100)/2))*SIGN(Q144)),((ABS(Q144)-ABS(Q146*R144/2))*SIGN(Q144))))," ")</f>
        <v>-110.61515499999999</v>
      </c>
      <c r="U144" s="15">
        <f>'10-Analisi Sismica'!$K$76/100</f>
        <v>0.65</v>
      </c>
      <c r="V144" s="15">
        <f>'10-Analisi Sismica'!$H$76/100</f>
        <v>0.04</v>
      </c>
      <c r="W144" s="15">
        <f>'10-Analisi Sismica'!$F$76/100</f>
        <v>0.3</v>
      </c>
      <c r="X144" s="15">
        <f t="shared" si="38"/>
        <v>287.63946507253473</v>
      </c>
      <c r="Y144" s="15">
        <f t="shared" si="39"/>
        <v>381.75848979173077</v>
      </c>
      <c r="Z144" s="353" t="str">
        <f t="shared" si="40"/>
        <v>Verificato</v>
      </c>
      <c r="AA144" s="15">
        <f t="shared" si="41"/>
        <v>5.1490559906901421</v>
      </c>
      <c r="AB144" s="15">
        <f t="shared" si="42"/>
        <v>0.38448100586925743</v>
      </c>
    </row>
    <row r="145" spans="1:28" ht="22" customHeight="1">
      <c r="A145" s="16">
        <v>2</v>
      </c>
      <c r="B145" s="16">
        <v>5</v>
      </c>
      <c r="C145" s="16">
        <v>6</v>
      </c>
      <c r="D145" s="16" t="s">
        <v>715</v>
      </c>
      <c r="E145" s="16">
        <v>-132.24</v>
      </c>
      <c r="F145" s="16">
        <v>-83.037999999999997</v>
      </c>
      <c r="G145" s="16">
        <v>-75.786000000000001</v>
      </c>
      <c r="H145" s="16">
        <v>0.58399999999999996</v>
      </c>
      <c r="I145" s="16">
        <v>-3.097</v>
      </c>
      <c r="J145" s="16">
        <v>-2.3109999999999999</v>
      </c>
      <c r="K145" s="15">
        <f t="shared" si="31"/>
        <v>-78.882999999999996</v>
      </c>
      <c r="L145" s="15">
        <f t="shared" si="32"/>
        <v>2.895</v>
      </c>
      <c r="M145" s="15">
        <f t="shared" si="33"/>
        <v>-79.751499999999993</v>
      </c>
      <c r="N145" s="15">
        <f t="shared" si="34"/>
        <v>26.559899999999999</v>
      </c>
      <c r="O145" s="15">
        <f t="shared" si="35"/>
        <v>-79.751499999999993</v>
      </c>
      <c r="P145" s="15">
        <f t="shared" si="36"/>
        <v>-162.78949999999998</v>
      </c>
      <c r="Q145" s="15">
        <f t="shared" si="37"/>
        <v>-3.2865000000000038</v>
      </c>
      <c r="R145" s="15">
        <f>'10-Analisi Sismica'!$T$40/100</f>
        <v>0.7</v>
      </c>
      <c r="S145" s="15">
        <f>IF(OR(D145="Msin",D145="Mdes"),IF(OR(A145=1,A145=2,A145=3,A145=4),IF(OR(C145=1,C145=2,C145=3,C145=6,C145=9,C145=18,C145=19,C145=20,C145=21),((ABS(P145)-ABS(P147*R145/2))*SIGN(P145)),((ABS(P145)-ABS(P147*('10-Analisi Sismica'!$S$39/100)/2))*SIGN(P145))),IF(OR(C145=1,C145=2,C145=3,C145=6,C145=9,C145=18,C145=19,C145=20,C145=21),((ABS(P145)-ABS(P147*('10-Analisi Sismica'!$S$39/100)/2))*SIGN(P145)),((ABS(P145)-ABS(P147*R145/2))*SIGN(P145))))," ")</f>
        <v>-115.66399499999999</v>
      </c>
      <c r="T145" s="15">
        <f>IF(OR(D145="Msin",D145="Mdes"),IF(OR(A145=1,A145=2,A145=3,A145=4),IF(OR(C145=1,C145=2,C145=3,C145=6,C145=9,C145=18,C145=19,C145=20,C145=21),((ABS(Q145)-ABS(Q147*R145/2))*SIGN(Q145)),((ABS(Q145)-ABS(Q147*('10-Analisi Sismica'!$S$39/100)/2))*SIGN(Q145))),IF(OR(C145=1,C145=2,C145=3,C145=6,C145=9,C145=18,C145=19,C145=20,C145=21),((ABS(Q145)-ABS(Q147*('10-Analisi Sismica'!$S$39/100)/2))*SIGN(Q145)),((ABS(Q145)-ABS(Q147*R145/2))*SIGN(Q145))))," ")</f>
        <v>24.352894999999997</v>
      </c>
      <c r="U145" s="15">
        <f>'10-Analisi Sismica'!$K$76/100</f>
        <v>0.65</v>
      </c>
      <c r="V145" s="15">
        <f>'10-Analisi Sismica'!$H$76/100</f>
        <v>0.04</v>
      </c>
      <c r="W145" s="15">
        <f>'10-Analisi Sismica'!$F$76/100</f>
        <v>0.3</v>
      </c>
      <c r="X145" s="15">
        <f t="shared" si="38"/>
        <v>287.63946507253473</v>
      </c>
      <c r="Y145" s="15">
        <f t="shared" si="39"/>
        <v>381.75848979173077</v>
      </c>
      <c r="Z145" s="353" t="str">
        <f t="shared" si="40"/>
        <v>Verificato</v>
      </c>
      <c r="AA145" s="15">
        <f t="shared" si="41"/>
        <v>5.3840758652094696</v>
      </c>
      <c r="AB145" s="15">
        <f t="shared" si="42"/>
        <v>1.1336097652297101</v>
      </c>
    </row>
    <row r="146" spans="1:28" ht="22" customHeight="1">
      <c r="A146" s="16">
        <v>2</v>
      </c>
      <c r="B146" s="16">
        <v>5</v>
      </c>
      <c r="C146" s="16">
        <v>6</v>
      </c>
      <c r="D146" s="16" t="s">
        <v>716</v>
      </c>
      <c r="E146" s="16">
        <v>160.55199999999999</v>
      </c>
      <c r="F146" s="16">
        <v>100.27500000000001</v>
      </c>
      <c r="G146" s="16">
        <v>-26.452999999999999</v>
      </c>
      <c r="H146" s="16">
        <v>0.20399999999999999</v>
      </c>
      <c r="I146" s="16">
        <v>-1.081</v>
      </c>
      <c r="J146" s="16">
        <v>-0.80700000000000005</v>
      </c>
      <c r="K146" s="15">
        <f t="shared" si="31"/>
        <v>-27.533999999999999</v>
      </c>
      <c r="L146" s="15">
        <f t="shared" si="32"/>
        <v>1.0110000000000001</v>
      </c>
      <c r="M146" s="15">
        <f t="shared" si="33"/>
        <v>-27.837299999999999</v>
      </c>
      <c r="N146" s="15">
        <f t="shared" si="34"/>
        <v>9.2712000000000003</v>
      </c>
      <c r="O146" s="15">
        <f t="shared" si="35"/>
        <v>-27.837299999999999</v>
      </c>
      <c r="P146" s="15">
        <f t="shared" si="36"/>
        <v>72.437700000000007</v>
      </c>
      <c r="Q146" s="15">
        <f t="shared" si="37"/>
        <v>128.1123</v>
      </c>
      <c r="R146" s="15">
        <f>'10-Analisi Sismica'!$T$40/100</f>
        <v>0.7</v>
      </c>
      <c r="S146" s="15" t="str">
        <f t="shared" ref="S146:S147" si="49">IF(OR(D146="Msin",D146="Mdes"),((ABS(P146)-ABS(P148*R146/2))*SIGN(P146))," ")</f>
        <v xml:space="preserve"> </v>
      </c>
      <c r="T146" s="15" t="str">
        <f t="shared" ref="T146:T147" si="50">IF(OR(D146="Msin",D146="Mdes"),((ABS(Q146)-ABS(Q148*R146/2))*SIGN(Q146))," ")</f>
        <v xml:space="preserve"> </v>
      </c>
      <c r="U146" s="15">
        <f>'10-Analisi Sismica'!$K$76/100</f>
        <v>0.65</v>
      </c>
      <c r="V146" s="15">
        <f>'10-Analisi Sismica'!$H$76/100</f>
        <v>0.04</v>
      </c>
      <c r="W146" s="15">
        <f>'10-Analisi Sismica'!$F$76/100</f>
        <v>0.3</v>
      </c>
      <c r="X146" s="15" t="str">
        <f t="shared" si="38"/>
        <v xml:space="preserve"> </v>
      </c>
      <c r="Y146" s="15" t="str">
        <f t="shared" si="39"/>
        <v xml:space="preserve"> </v>
      </c>
      <c r="Z146" s="353" t="str">
        <f t="shared" si="40"/>
        <v xml:space="preserve"> </v>
      </c>
      <c r="AA146" s="15" t="str">
        <f t="shared" si="41"/>
        <v xml:space="preserve"> </v>
      </c>
      <c r="AB146" s="15" t="str">
        <f t="shared" si="42"/>
        <v xml:space="preserve"> </v>
      </c>
    </row>
    <row r="147" spans="1:28" ht="22" customHeight="1">
      <c r="A147" s="16">
        <v>2</v>
      </c>
      <c r="B147" s="16">
        <v>5</v>
      </c>
      <c r="C147" s="16">
        <v>6</v>
      </c>
      <c r="D147" s="16" t="s">
        <v>717</v>
      </c>
      <c r="E147" s="16">
        <v>-170.541</v>
      </c>
      <c r="F147" s="16">
        <v>-106.807</v>
      </c>
      <c r="G147" s="16">
        <v>-26.452999999999999</v>
      </c>
      <c r="H147" s="16">
        <v>0.20399999999999999</v>
      </c>
      <c r="I147" s="16">
        <v>-1.081</v>
      </c>
      <c r="J147" s="16">
        <v>-0.80700000000000005</v>
      </c>
      <c r="K147" s="15">
        <f t="shared" si="31"/>
        <v>-27.533999999999999</v>
      </c>
      <c r="L147" s="15">
        <f t="shared" si="32"/>
        <v>1.0110000000000001</v>
      </c>
      <c r="M147" s="15">
        <f t="shared" si="33"/>
        <v>-27.837299999999999</v>
      </c>
      <c r="N147" s="15">
        <f t="shared" si="34"/>
        <v>9.2712000000000003</v>
      </c>
      <c r="O147" s="15">
        <f t="shared" si="35"/>
        <v>-27.837299999999999</v>
      </c>
      <c r="P147" s="15">
        <f t="shared" si="36"/>
        <v>-134.64429999999999</v>
      </c>
      <c r="Q147" s="15">
        <f t="shared" si="37"/>
        <v>-78.969700000000003</v>
      </c>
      <c r="R147" s="15">
        <f>'10-Analisi Sismica'!$T$40/100</f>
        <v>0.7</v>
      </c>
      <c r="S147" s="15" t="str">
        <f t="shared" si="49"/>
        <v xml:space="preserve"> </v>
      </c>
      <c r="T147" s="15" t="str">
        <f t="shared" si="50"/>
        <v xml:space="preserve"> </v>
      </c>
      <c r="U147" s="15">
        <f>'10-Analisi Sismica'!$K$76/100</f>
        <v>0.65</v>
      </c>
      <c r="V147" s="15">
        <f>'10-Analisi Sismica'!$H$76/100</f>
        <v>0.04</v>
      </c>
      <c r="W147" s="15">
        <f>'10-Analisi Sismica'!$F$76/100</f>
        <v>0.3</v>
      </c>
      <c r="X147" s="15" t="str">
        <f t="shared" si="38"/>
        <v xml:space="preserve"> </v>
      </c>
      <c r="Y147" s="15" t="str">
        <f t="shared" si="39"/>
        <v xml:space="preserve"> </v>
      </c>
      <c r="Z147" s="353" t="str">
        <f t="shared" si="40"/>
        <v xml:space="preserve"> </v>
      </c>
      <c r="AA147" s="15" t="str">
        <f t="shared" si="41"/>
        <v xml:space="preserve"> </v>
      </c>
      <c r="AB147" s="15" t="str">
        <f t="shared" si="42"/>
        <v xml:space="preserve"> </v>
      </c>
    </row>
    <row r="148" spans="1:28" ht="22" customHeight="1">
      <c r="A148" s="16">
        <v>2</v>
      </c>
      <c r="B148" s="16">
        <v>6</v>
      </c>
      <c r="C148" s="16">
        <v>7</v>
      </c>
      <c r="D148" s="16" t="s">
        <v>714</v>
      </c>
      <c r="E148" s="16">
        <v>-169.3</v>
      </c>
      <c r="F148" s="16">
        <v>-106.051</v>
      </c>
      <c r="G148" s="16">
        <v>69.082999999999998</v>
      </c>
      <c r="H148" s="16">
        <v>-0.52300000000000002</v>
      </c>
      <c r="I148" s="16">
        <v>2.819</v>
      </c>
      <c r="J148" s="16">
        <v>2.1030000000000002</v>
      </c>
      <c r="K148" s="15">
        <f t="shared" si="31"/>
        <v>71.902000000000001</v>
      </c>
      <c r="L148" s="15">
        <f t="shared" si="32"/>
        <v>-2.6260000000000003</v>
      </c>
      <c r="M148" s="15">
        <f t="shared" si="33"/>
        <v>72.689800000000005</v>
      </c>
      <c r="N148" s="15">
        <f t="shared" si="34"/>
        <v>-24.1966</v>
      </c>
      <c r="O148" s="15">
        <f t="shared" si="35"/>
        <v>72.689800000000005</v>
      </c>
      <c r="P148" s="15">
        <f t="shared" si="36"/>
        <v>-33.361199999999997</v>
      </c>
      <c r="Q148" s="15">
        <f t="shared" si="37"/>
        <v>-178.74080000000001</v>
      </c>
      <c r="R148" s="15">
        <f>'10-Analisi Sismica'!$T$40/100</f>
        <v>0.7</v>
      </c>
      <c r="S148" s="15">
        <f>IF(OR(D148="Msin",D148="Mdes"),IF(OR(A148=1,A148=2,A148=3,A148=4),IF(OR(B148=1,B148=2,B148=3,B148=6,B148=9,B148=18,B148=19,B148=20,B148=21),((ABS(P148)-ABS(P150*R148/2))*SIGN(P148)),((ABS(P148)-ABS(P150*('10-Analisi Sismica'!$S$39/100)/2))*SIGN(P148))),IF(OR(B148=1,B148=2,B148=3,B148=6,B148=9,B148=18,B148=19,B148=20,B148=21),((ABS(P148)-ABS(P150*('10-Analisi Sismica'!$S$39/100)/2))*SIGN(P148)),((ABS(P148)-ABS(P150*R148/2))*SIGN(P148))))," ")</f>
        <v>-1.1905299999999954</v>
      </c>
      <c r="T148" s="15">
        <f>IF(OR(D148="Msin",D148="Mdes"),IF(OR(A148=1,A148=2,A148=3,A148=4),IF(OR(B148=1,B148=2,B148=3,B148=6,B148=9,B148=18,B148=19,B148=20,B148=21),((ABS(Q148)-ABS(Q150*R148/2))*SIGN(Q148)),((ABS(Q148)-ABS(Q150*('10-Analisi Sismica'!$S$39/100)/2))*SIGN(Q148))),IF(OR(B148=1,B148=2,B148=3,B148=6,B148=9,B148=18,B148=19,B148=20,B148=21),((ABS(Q148)-ABS(Q150*('10-Analisi Sismica'!$S$39/100)/2))*SIGN(Q148)),((ABS(Q148)-ABS(Q150*R148/2))*SIGN(Q148))))," ")</f>
        <v>-132.14537000000001</v>
      </c>
      <c r="U148" s="15">
        <f>'10-Analisi Sismica'!$K$76/100</f>
        <v>0.65</v>
      </c>
      <c r="V148" s="15">
        <f>'10-Analisi Sismica'!$H$76/100</f>
        <v>0.04</v>
      </c>
      <c r="W148" s="15">
        <f>'10-Analisi Sismica'!$F$76/100</f>
        <v>0.3</v>
      </c>
      <c r="X148" s="15">
        <f t="shared" si="38"/>
        <v>287.63946507253473</v>
      </c>
      <c r="Y148" s="15">
        <f t="shared" si="39"/>
        <v>381.75848979173077</v>
      </c>
      <c r="Z148" s="353" t="str">
        <f t="shared" si="40"/>
        <v>Verificato</v>
      </c>
      <c r="AA148" s="15">
        <f t="shared" si="41"/>
        <v>6.1512720299534509</v>
      </c>
      <c r="AB148" s="15">
        <f t="shared" si="42"/>
        <v>5.5418316130337764E-2</v>
      </c>
    </row>
    <row r="149" spans="1:28" ht="22" customHeight="1">
      <c r="A149" s="16">
        <v>2</v>
      </c>
      <c r="B149" s="16">
        <v>6</v>
      </c>
      <c r="C149" s="16">
        <v>7</v>
      </c>
      <c r="D149" s="16" t="s">
        <v>715</v>
      </c>
      <c r="E149" s="16">
        <v>-159.018</v>
      </c>
      <c r="F149" s="16">
        <v>-99.305000000000007</v>
      </c>
      <c r="G149" s="16">
        <v>-44.500999999999998</v>
      </c>
      <c r="H149" s="16">
        <v>0.34</v>
      </c>
      <c r="I149" s="16">
        <v>-1.819</v>
      </c>
      <c r="J149" s="16">
        <v>-1.357</v>
      </c>
      <c r="K149" s="15">
        <f t="shared" si="31"/>
        <v>-46.32</v>
      </c>
      <c r="L149" s="15">
        <f t="shared" si="32"/>
        <v>1.6970000000000001</v>
      </c>
      <c r="M149" s="15">
        <f t="shared" si="33"/>
        <v>-46.829099999999997</v>
      </c>
      <c r="N149" s="15">
        <f t="shared" si="34"/>
        <v>15.593</v>
      </c>
      <c r="O149" s="15">
        <f t="shared" si="35"/>
        <v>-46.829099999999997</v>
      </c>
      <c r="P149" s="15">
        <f t="shared" si="36"/>
        <v>-146.13409999999999</v>
      </c>
      <c r="Q149" s="15">
        <f t="shared" si="37"/>
        <v>-52.47590000000001</v>
      </c>
      <c r="R149" s="15">
        <f>'10-Analisi Sismica'!$T$40/100</f>
        <v>0.7</v>
      </c>
      <c r="S149" s="15">
        <f>IF(OR(D149="Msin",D149="Mdes"),IF(OR(A149=1,A149=2,A149=3,A149=4),IF(OR(C149=1,C149=2,C149=3,C149=6,C149=9,C149=18,C149=19,C149=20,C149=21),((ABS(P149)-ABS(P151*R149/2))*SIGN(P149)),((ABS(P149)-ABS(P151*('10-Analisi Sismica'!$S$39/100)/2))*SIGN(P149))),IF(OR(C149=1,C149=2,C149=3,C149=6,C149=9,C149=18,C149=19,C149=20,C149=21),((ABS(P149)-ABS(P151*('10-Analisi Sismica'!$S$39/100)/2))*SIGN(P149)),((ABS(P149)-ABS(P151*R149/2))*SIGN(P149))))," ")</f>
        <v>-126.51352999999999</v>
      </c>
      <c r="T149" s="15">
        <f>IF(OR(D149="Msin",D149="Mdes"),IF(OR(A149=1,A149=2,A149=3,A149=4),IF(OR(C149=1,C149=2,C149=3,C149=6,C149=9,C149=18,C149=19,C149=20,C149=21),((ABS(Q149)-ABS(Q151*R149/2))*SIGN(Q149)),((ABS(Q149)-ABS(Q151*('10-Analisi Sismica'!$S$39/100)/2))*SIGN(Q149))),IF(OR(C149=1,C149=2,C149=3,C149=6,C149=9,C149=18,C149=19,C149=20,C149=21),((ABS(Q149)-ABS(Q151*('10-Analisi Sismica'!$S$39/100)/2))*SIGN(Q149)),((ABS(Q149)-ABS(Q151*R149/2))*SIGN(Q149))))," ")</f>
        <v>-39.03737000000001</v>
      </c>
      <c r="U149" s="15">
        <f>'10-Analisi Sismica'!$K$76/100</f>
        <v>0.65</v>
      </c>
      <c r="V149" s="15">
        <f>'10-Analisi Sismica'!$H$76/100</f>
        <v>0.04</v>
      </c>
      <c r="W149" s="15">
        <f>'10-Analisi Sismica'!$F$76/100</f>
        <v>0.3</v>
      </c>
      <c r="X149" s="15">
        <f t="shared" si="38"/>
        <v>287.63946507253473</v>
      </c>
      <c r="Y149" s="15">
        <f t="shared" si="39"/>
        <v>381.75848979173077</v>
      </c>
      <c r="Z149" s="353" t="str">
        <f t="shared" si="40"/>
        <v>Verificato</v>
      </c>
      <c r="AA149" s="15">
        <f t="shared" si="41"/>
        <v>5.8891139243068196</v>
      </c>
      <c r="AB149" s="15">
        <f t="shared" si="42"/>
        <v>1.8171615260068812</v>
      </c>
    </row>
    <row r="150" spans="1:28" ht="22" customHeight="1">
      <c r="A150" s="16">
        <v>2</v>
      </c>
      <c r="B150" s="16">
        <v>6</v>
      </c>
      <c r="C150" s="16">
        <v>7</v>
      </c>
      <c r="D150" s="16" t="s">
        <v>716</v>
      </c>
      <c r="E150" s="16">
        <v>179.54300000000001</v>
      </c>
      <c r="F150" s="16">
        <v>112.523</v>
      </c>
      <c r="G150" s="16">
        <v>-19.582999999999998</v>
      </c>
      <c r="H150" s="16">
        <v>0.14899999999999999</v>
      </c>
      <c r="I150" s="16">
        <v>-0.8</v>
      </c>
      <c r="J150" s="16">
        <v>-0.59699999999999998</v>
      </c>
      <c r="K150" s="15">
        <f t="shared" si="31"/>
        <v>-20.382999999999999</v>
      </c>
      <c r="L150" s="15">
        <f t="shared" si="32"/>
        <v>0.746</v>
      </c>
      <c r="M150" s="15">
        <f t="shared" si="33"/>
        <v>-20.6068</v>
      </c>
      <c r="N150" s="15">
        <f t="shared" si="34"/>
        <v>6.8608999999999991</v>
      </c>
      <c r="O150" s="15">
        <f t="shared" si="35"/>
        <v>-20.6068</v>
      </c>
      <c r="P150" s="15">
        <f t="shared" si="36"/>
        <v>91.916200000000003</v>
      </c>
      <c r="Q150" s="15">
        <f t="shared" si="37"/>
        <v>133.12979999999999</v>
      </c>
      <c r="R150" s="15">
        <f>'10-Analisi Sismica'!$T$40/100</f>
        <v>0.7</v>
      </c>
      <c r="S150" s="15" t="str">
        <f t="shared" ref="S150:S151" si="51">IF(OR(D150="Msin",D150="Mdes"),((ABS(P150)-ABS(P152*R150/2))*SIGN(P150))," ")</f>
        <v xml:space="preserve"> </v>
      </c>
      <c r="T150" s="15" t="str">
        <f t="shared" ref="T150:T151" si="52">IF(OR(D150="Msin",D150="Mdes"),((ABS(Q150)-ABS(Q152*R150/2))*SIGN(Q150))," ")</f>
        <v xml:space="preserve"> </v>
      </c>
      <c r="U150" s="15">
        <f>'10-Analisi Sismica'!$K$76/100</f>
        <v>0.65</v>
      </c>
      <c r="V150" s="15">
        <f>'10-Analisi Sismica'!$H$76/100</f>
        <v>0.04</v>
      </c>
      <c r="W150" s="15">
        <f>'10-Analisi Sismica'!$F$76/100</f>
        <v>0.3</v>
      </c>
      <c r="X150" s="15" t="str">
        <f t="shared" si="38"/>
        <v xml:space="preserve"> </v>
      </c>
      <c r="Y150" s="15" t="str">
        <f t="shared" si="39"/>
        <v xml:space="preserve"> </v>
      </c>
      <c r="Z150" s="353" t="str">
        <f t="shared" si="40"/>
        <v xml:space="preserve"> </v>
      </c>
      <c r="AA150" s="15" t="str">
        <f t="shared" si="41"/>
        <v xml:space="preserve"> </v>
      </c>
      <c r="AB150" s="15" t="str">
        <f t="shared" si="42"/>
        <v xml:space="preserve"> </v>
      </c>
    </row>
    <row r="151" spans="1:28" ht="22" customHeight="1">
      <c r="A151" s="16">
        <v>2</v>
      </c>
      <c r="B151" s="16">
        <v>6</v>
      </c>
      <c r="C151" s="16">
        <v>7</v>
      </c>
      <c r="D151" s="16" t="s">
        <v>717</v>
      </c>
      <c r="E151" s="16">
        <v>-175.99700000000001</v>
      </c>
      <c r="F151" s="16">
        <v>-110.197</v>
      </c>
      <c r="G151" s="16">
        <v>-19.582999999999998</v>
      </c>
      <c r="H151" s="16">
        <v>0.14899999999999999</v>
      </c>
      <c r="I151" s="16">
        <v>-0.8</v>
      </c>
      <c r="J151" s="16">
        <v>-0.59699999999999998</v>
      </c>
      <c r="K151" s="15">
        <f t="shared" si="31"/>
        <v>-20.382999999999999</v>
      </c>
      <c r="L151" s="15">
        <f t="shared" si="32"/>
        <v>0.746</v>
      </c>
      <c r="M151" s="15">
        <f t="shared" si="33"/>
        <v>-20.6068</v>
      </c>
      <c r="N151" s="15">
        <f t="shared" si="34"/>
        <v>6.8608999999999991</v>
      </c>
      <c r="O151" s="15">
        <f t="shared" si="35"/>
        <v>-20.6068</v>
      </c>
      <c r="P151" s="15">
        <f t="shared" si="36"/>
        <v>-130.8038</v>
      </c>
      <c r="Q151" s="15">
        <f t="shared" si="37"/>
        <v>-89.59020000000001</v>
      </c>
      <c r="R151" s="15">
        <f>'10-Analisi Sismica'!$T$40/100</f>
        <v>0.7</v>
      </c>
      <c r="S151" s="15" t="str">
        <f t="shared" si="51"/>
        <v xml:space="preserve"> </v>
      </c>
      <c r="T151" s="15" t="str">
        <f t="shared" si="52"/>
        <v xml:space="preserve"> </v>
      </c>
      <c r="U151" s="15">
        <f>'10-Analisi Sismica'!$K$76/100</f>
        <v>0.65</v>
      </c>
      <c r="V151" s="15">
        <f>'10-Analisi Sismica'!$H$76/100</f>
        <v>0.04</v>
      </c>
      <c r="W151" s="15">
        <f>'10-Analisi Sismica'!$F$76/100</f>
        <v>0.3</v>
      </c>
      <c r="X151" s="15" t="str">
        <f t="shared" si="38"/>
        <v xml:space="preserve"> </v>
      </c>
      <c r="Y151" s="15" t="str">
        <f t="shared" si="39"/>
        <v xml:space="preserve"> </v>
      </c>
      <c r="Z151" s="353" t="str">
        <f t="shared" si="40"/>
        <v xml:space="preserve"> </v>
      </c>
      <c r="AA151" s="15" t="str">
        <f t="shared" si="41"/>
        <v xml:space="preserve"> </v>
      </c>
      <c r="AB151" s="15" t="str">
        <f t="shared" si="42"/>
        <v xml:space="preserve"> </v>
      </c>
    </row>
    <row r="152" spans="1:28" ht="22" customHeight="1">
      <c r="A152" s="16">
        <v>2</v>
      </c>
      <c r="B152" s="16">
        <v>7</v>
      </c>
      <c r="C152" s="16">
        <v>8</v>
      </c>
      <c r="D152" s="16" t="s">
        <v>714</v>
      </c>
      <c r="E152" s="16">
        <v>-129.905</v>
      </c>
      <c r="F152" s="16">
        <v>-80.382000000000005</v>
      </c>
      <c r="G152" s="16">
        <v>40.954000000000001</v>
      </c>
      <c r="H152" s="16">
        <v>-0.30099999999999999</v>
      </c>
      <c r="I152" s="16">
        <v>1.6639999999999999</v>
      </c>
      <c r="J152" s="16">
        <v>1.242</v>
      </c>
      <c r="K152" s="15">
        <f t="shared" si="31"/>
        <v>42.618000000000002</v>
      </c>
      <c r="L152" s="15">
        <f t="shared" si="32"/>
        <v>-1.5429999999999999</v>
      </c>
      <c r="M152" s="15">
        <f t="shared" si="33"/>
        <v>43.0809</v>
      </c>
      <c r="N152" s="15">
        <f t="shared" si="34"/>
        <v>-14.3284</v>
      </c>
      <c r="O152" s="15">
        <f t="shared" si="35"/>
        <v>43.0809</v>
      </c>
      <c r="P152" s="15">
        <f t="shared" si="36"/>
        <v>-37.301100000000005</v>
      </c>
      <c r="Q152" s="15">
        <f t="shared" si="37"/>
        <v>-123.4629</v>
      </c>
      <c r="R152" s="15">
        <f>'10-Analisi Sismica'!$T$40/100</f>
        <v>0.7</v>
      </c>
      <c r="S152" s="15">
        <f>IF(OR(D152="Msin",D152="Mdes"),IF(OR(A152=1,A152=2,A152=3,A152=4),IF(OR(B152=1,B152=2,B152=3,B152=6,B152=9,B152=18,B152=19,B152=20,B152=21),((ABS(P152)-ABS(P154*R152/2))*SIGN(P152)),((ABS(P152)-ABS(P154*('10-Analisi Sismica'!$S$39/100)/2))*SIGN(P152))),IF(OR(B152=1,B152=2,B152=3,B152=6,B152=9,B152=18,B152=19,B152=20,B152=21),((ABS(P152)-ABS(P154*('10-Analisi Sismica'!$S$39/100)/2))*SIGN(P152)),((ABS(P152)-ABS(P154*R152/2))*SIGN(P152))))," ")</f>
        <v>-27.008055000000006</v>
      </c>
      <c r="T152" s="15">
        <f>IF(OR(D152="Msin",D152="Mdes"),IF(OR(A152=1,A152=2,A152=3,A152=4),IF(OR(B152=1,B152=2,B152=3,B152=6,B152=9,B152=18,B152=19,B152=20,B152=21),((ABS(Q152)-ABS(Q154*R152/2))*SIGN(Q152)),((ABS(Q152)-ABS(Q154*('10-Analisi Sismica'!$S$39/100)/2))*SIGN(Q152))),IF(OR(B152=1,B152=2,B152=3,B152=6,B152=9,B152=18,B152=19,B152=20,B152=21),((ABS(Q152)-ABS(Q154*('10-Analisi Sismica'!$S$39/100)/2))*SIGN(Q152)),((ABS(Q152)-ABS(Q154*R152/2))*SIGN(Q152))))," ")</f>
        <v>-107.137845</v>
      </c>
      <c r="U152" s="15">
        <f>'10-Analisi Sismica'!$K$76/100</f>
        <v>0.65</v>
      </c>
      <c r="V152" s="15">
        <f>'10-Analisi Sismica'!$H$76/100</f>
        <v>0.04</v>
      </c>
      <c r="W152" s="15">
        <f>'10-Analisi Sismica'!$F$76/100</f>
        <v>0.3</v>
      </c>
      <c r="X152" s="15">
        <f t="shared" si="38"/>
        <v>287.63946507253473</v>
      </c>
      <c r="Y152" s="15">
        <f t="shared" si="39"/>
        <v>381.75848979173077</v>
      </c>
      <c r="Z152" s="353" t="str">
        <f t="shared" si="40"/>
        <v>Verificato</v>
      </c>
      <c r="AA152" s="15">
        <f t="shared" si="41"/>
        <v>4.9871897085610186</v>
      </c>
      <c r="AB152" s="15">
        <f t="shared" si="42"/>
        <v>1.2572055555555557</v>
      </c>
    </row>
    <row r="153" spans="1:28" ht="22" customHeight="1">
      <c r="A153" s="16">
        <v>2</v>
      </c>
      <c r="B153" s="16">
        <v>7</v>
      </c>
      <c r="C153" s="16">
        <v>8</v>
      </c>
      <c r="D153" s="16" t="s">
        <v>715</v>
      </c>
      <c r="E153" s="16">
        <v>-76.025000000000006</v>
      </c>
      <c r="F153" s="16">
        <v>-46.932000000000002</v>
      </c>
      <c r="G153" s="16">
        <v>-41.247999999999998</v>
      </c>
      <c r="H153" s="16">
        <v>0.3</v>
      </c>
      <c r="I153" s="16">
        <v>-1.67</v>
      </c>
      <c r="J153" s="16">
        <v>-1.246</v>
      </c>
      <c r="K153" s="15">
        <f t="shared" si="31"/>
        <v>-42.917999999999999</v>
      </c>
      <c r="L153" s="15">
        <f t="shared" si="32"/>
        <v>1.546</v>
      </c>
      <c r="M153" s="15">
        <f t="shared" si="33"/>
        <v>-43.381799999999998</v>
      </c>
      <c r="N153" s="15">
        <f t="shared" si="34"/>
        <v>14.421399999999998</v>
      </c>
      <c r="O153" s="15">
        <f t="shared" si="35"/>
        <v>-43.381799999999998</v>
      </c>
      <c r="P153" s="15">
        <f t="shared" si="36"/>
        <v>-90.313800000000001</v>
      </c>
      <c r="Q153" s="15">
        <f t="shared" si="37"/>
        <v>-3.5502000000000038</v>
      </c>
      <c r="R153" s="15">
        <f>'10-Analisi Sismica'!$T$40/100</f>
        <v>0.7</v>
      </c>
      <c r="S153" s="15">
        <f>IF(OR(D153="Msin",D153="Mdes"),IF(OR(A153=1,A153=2,A153=3,A153=4),IF(OR(C153=1,C153=2,C153=3,C153=6,C153=9,C153=18,C153=19,C153=20,C153=21),((ABS(P153)-ABS(P155*R153/2))*SIGN(P153)),((ABS(P153)-ABS(P155*('10-Analisi Sismica'!$S$39/100)/2))*SIGN(P153))),IF(OR(C153=1,C153=2,C153=3,C153=6,C153=9,C153=18,C153=19,C153=20,C153=21),((ABS(P153)-ABS(P155*('10-Analisi Sismica'!$S$39/100)/2))*SIGN(P153)),((ABS(P153)-ABS(P155*R153/2))*SIGN(P153))))," ")</f>
        <v>-76.322595000000007</v>
      </c>
      <c r="T153" s="15">
        <f>IF(OR(D153="Msin",D153="Mdes"),IF(OR(A153=1,A153=2,A153=3,A153=4),IF(OR(C153=1,C153=2,C153=3,C153=6,C153=9,C153=18,C153=19,C153=20,C153=21),((ABS(Q153)-ABS(Q155*R153/2))*SIGN(Q153)),((ABS(Q153)-ABS(Q155*('10-Analisi Sismica'!$S$39/100)/2))*SIGN(Q153))),IF(OR(C153=1,C153=2,C153=3,C153=6,C153=9,C153=18,C153=19,C153=20,C153=21),((ABS(Q153)-ABS(Q155*('10-Analisi Sismica'!$S$39/100)/2))*SIGN(Q153)),((ABS(Q153)-ABS(Q155*R153/2))*SIGN(Q153))))," ")</f>
        <v>4.4089949999999973</v>
      </c>
      <c r="U153" s="15">
        <f>'10-Analisi Sismica'!$K$76/100</f>
        <v>0.65</v>
      </c>
      <c r="V153" s="15">
        <f>'10-Analisi Sismica'!$H$76/100</f>
        <v>0.04</v>
      </c>
      <c r="W153" s="15">
        <f>'10-Analisi Sismica'!$F$76/100</f>
        <v>0.3</v>
      </c>
      <c r="X153" s="15">
        <f t="shared" si="38"/>
        <v>287.63946507253473</v>
      </c>
      <c r="Y153" s="15">
        <f t="shared" si="39"/>
        <v>381.75848979173077</v>
      </c>
      <c r="Z153" s="353" t="str">
        <f t="shared" si="40"/>
        <v>Verificato</v>
      </c>
      <c r="AA153" s="15">
        <f t="shared" si="41"/>
        <v>3.5527619611414689</v>
      </c>
      <c r="AB153" s="15">
        <f t="shared" si="42"/>
        <v>0.20523554948390998</v>
      </c>
    </row>
    <row r="154" spans="1:28" ht="22" customHeight="1">
      <c r="A154" s="16">
        <v>2</v>
      </c>
      <c r="B154" s="16">
        <v>7</v>
      </c>
      <c r="C154" s="16">
        <v>8</v>
      </c>
      <c r="D154" s="16" t="s">
        <v>716</v>
      </c>
      <c r="E154" s="16">
        <v>143.98099999999999</v>
      </c>
      <c r="F154" s="16">
        <v>88.727000000000004</v>
      </c>
      <c r="G154" s="16">
        <v>-19.116</v>
      </c>
      <c r="H154" s="16">
        <v>0.14000000000000001</v>
      </c>
      <c r="I154" s="16">
        <v>-0.77500000000000002</v>
      </c>
      <c r="J154" s="16">
        <v>-0.57899999999999996</v>
      </c>
      <c r="K154" s="15">
        <f t="shared" si="31"/>
        <v>-19.890999999999998</v>
      </c>
      <c r="L154" s="15">
        <f t="shared" si="32"/>
        <v>0.71899999999999997</v>
      </c>
      <c r="M154" s="15">
        <f t="shared" si="33"/>
        <v>-20.106699999999996</v>
      </c>
      <c r="N154" s="15">
        <f t="shared" si="34"/>
        <v>6.6862999999999992</v>
      </c>
      <c r="O154" s="15">
        <f t="shared" si="35"/>
        <v>-20.106699999999996</v>
      </c>
      <c r="P154" s="15">
        <f t="shared" si="36"/>
        <v>68.620300000000015</v>
      </c>
      <c r="Q154" s="15">
        <f t="shared" si="37"/>
        <v>108.83369999999999</v>
      </c>
      <c r="R154" s="15">
        <f>'10-Analisi Sismica'!$T$40/100</f>
        <v>0.7</v>
      </c>
      <c r="S154" s="15" t="str">
        <f t="shared" ref="S154:S155" si="53">IF(OR(D154="Msin",D154="Mdes"),((ABS(P154)-ABS(P156*R154/2))*SIGN(P154))," ")</f>
        <v xml:space="preserve"> </v>
      </c>
      <c r="T154" s="15" t="str">
        <f t="shared" ref="T154:T155" si="54">IF(OR(D154="Msin",D154="Mdes"),((ABS(Q154)-ABS(Q156*R154/2))*SIGN(Q154))," ")</f>
        <v xml:space="preserve"> </v>
      </c>
      <c r="U154" s="15">
        <f>'10-Analisi Sismica'!$K$76/100</f>
        <v>0.65</v>
      </c>
      <c r="V154" s="15">
        <f>'10-Analisi Sismica'!$H$76/100</f>
        <v>0.04</v>
      </c>
      <c r="W154" s="15">
        <f>'10-Analisi Sismica'!$F$76/100</f>
        <v>0.3</v>
      </c>
      <c r="X154" s="15" t="str">
        <f t="shared" si="38"/>
        <v xml:space="preserve"> </v>
      </c>
      <c r="Y154" s="15" t="str">
        <f t="shared" si="39"/>
        <v xml:space="preserve"> </v>
      </c>
      <c r="Z154" s="353" t="str">
        <f t="shared" si="40"/>
        <v xml:space="preserve"> </v>
      </c>
      <c r="AA154" s="15" t="str">
        <f t="shared" si="41"/>
        <v xml:space="preserve"> </v>
      </c>
      <c r="AB154" s="15" t="str">
        <f t="shared" si="42"/>
        <v xml:space="preserve"> </v>
      </c>
    </row>
    <row r="155" spans="1:28" ht="22" customHeight="1">
      <c r="A155" s="16">
        <v>2</v>
      </c>
      <c r="B155" s="16">
        <v>7</v>
      </c>
      <c r="C155" s="16">
        <v>8</v>
      </c>
      <c r="D155" s="16" t="s">
        <v>717</v>
      </c>
      <c r="E155" s="16">
        <v>-118.92100000000001</v>
      </c>
      <c r="F155" s="16">
        <v>-73.168000000000006</v>
      </c>
      <c r="G155" s="16">
        <v>-19.116</v>
      </c>
      <c r="H155" s="16">
        <v>0.14000000000000001</v>
      </c>
      <c r="I155" s="16">
        <v>-0.77500000000000002</v>
      </c>
      <c r="J155" s="16">
        <v>-0.57899999999999996</v>
      </c>
      <c r="K155" s="15">
        <f t="shared" si="31"/>
        <v>-19.890999999999998</v>
      </c>
      <c r="L155" s="15">
        <f t="shared" si="32"/>
        <v>0.71899999999999997</v>
      </c>
      <c r="M155" s="15">
        <f t="shared" si="33"/>
        <v>-20.106699999999996</v>
      </c>
      <c r="N155" s="15">
        <f t="shared" si="34"/>
        <v>6.6862999999999992</v>
      </c>
      <c r="O155" s="15">
        <f t="shared" si="35"/>
        <v>-20.106699999999996</v>
      </c>
      <c r="P155" s="15">
        <f t="shared" si="36"/>
        <v>-93.274699999999996</v>
      </c>
      <c r="Q155" s="15">
        <f t="shared" si="37"/>
        <v>-53.06130000000001</v>
      </c>
      <c r="R155" s="15">
        <f>'10-Analisi Sismica'!$T$40/100</f>
        <v>0.7</v>
      </c>
      <c r="S155" s="15" t="str">
        <f t="shared" si="53"/>
        <v xml:space="preserve"> </v>
      </c>
      <c r="T155" s="15" t="str">
        <f t="shared" si="54"/>
        <v xml:space="preserve"> </v>
      </c>
      <c r="U155" s="15">
        <f>'10-Analisi Sismica'!$K$76/100</f>
        <v>0.65</v>
      </c>
      <c r="V155" s="15">
        <f>'10-Analisi Sismica'!$H$76/100</f>
        <v>0.04</v>
      </c>
      <c r="W155" s="15">
        <f>'10-Analisi Sismica'!$F$76/100</f>
        <v>0.3</v>
      </c>
      <c r="X155" s="15" t="str">
        <f t="shared" si="38"/>
        <v xml:space="preserve"> </v>
      </c>
      <c r="Y155" s="15" t="str">
        <f t="shared" si="39"/>
        <v xml:space="preserve"> </v>
      </c>
      <c r="Z155" s="353" t="str">
        <f t="shared" si="40"/>
        <v xml:space="preserve"> </v>
      </c>
      <c r="AA155" s="15" t="str">
        <f t="shared" si="41"/>
        <v xml:space="preserve"> </v>
      </c>
      <c r="AB155" s="15" t="str">
        <f t="shared" si="42"/>
        <v xml:space="preserve"> </v>
      </c>
    </row>
    <row r="156" spans="1:28" ht="22" customHeight="1">
      <c r="A156" s="16">
        <v>2</v>
      </c>
      <c r="B156" s="16">
        <v>8</v>
      </c>
      <c r="C156" s="16">
        <v>9</v>
      </c>
      <c r="D156" s="16" t="s">
        <v>714</v>
      </c>
      <c r="E156" s="16">
        <v>-78.483000000000004</v>
      </c>
      <c r="F156" s="16">
        <v>-48.292000000000002</v>
      </c>
      <c r="G156" s="16">
        <v>44.000999999999998</v>
      </c>
      <c r="H156" s="16">
        <v>-0.35499999999999998</v>
      </c>
      <c r="I156" s="16">
        <v>1.8069999999999999</v>
      </c>
      <c r="J156" s="16">
        <v>1.3480000000000001</v>
      </c>
      <c r="K156" s="15">
        <f t="shared" si="31"/>
        <v>45.808</v>
      </c>
      <c r="L156" s="15">
        <f t="shared" si="32"/>
        <v>-1.7030000000000001</v>
      </c>
      <c r="M156" s="15">
        <f t="shared" si="33"/>
        <v>46.318899999999999</v>
      </c>
      <c r="N156" s="15">
        <f t="shared" si="34"/>
        <v>-15.445399999999999</v>
      </c>
      <c r="O156" s="15">
        <f t="shared" si="35"/>
        <v>46.318899999999999</v>
      </c>
      <c r="P156" s="15">
        <f t="shared" si="36"/>
        <v>-1.9731000000000023</v>
      </c>
      <c r="Q156" s="15">
        <f t="shared" si="37"/>
        <v>-94.610900000000001</v>
      </c>
      <c r="R156" s="15">
        <f>'10-Analisi Sismica'!$T$40/100</f>
        <v>0.7</v>
      </c>
      <c r="S156" s="15">
        <f>IF(OR(D156="Msin",D156="Mdes"),IF(OR(A156=1,A156=2,A156=3,A156=4),IF(OR(B156=1,B156=2,B156=3,B156=6,B156=9,B156=18,B156=19,B156=20,B156=21),((ABS(P156)-ABS(P158*R156/2))*SIGN(P156)),((ABS(P156)-ABS(P158*('10-Analisi Sismica'!$S$39/100)/2))*SIGN(P156))),IF(OR(B156=1,B156=2,B156=3,B156=6,B156=9,B156=18,B156=19,B156=20,B156=21),((ABS(P156)-ABS(P158*('10-Analisi Sismica'!$S$39/100)/2))*SIGN(P156)),((ABS(P156)-ABS(P158*R156/2))*SIGN(P156))))," ")</f>
        <v>3.3842099999999986</v>
      </c>
      <c r="T156" s="15">
        <f>IF(OR(D156="Msin",D156="Mdes"),IF(OR(A156=1,A156=2,A156=3,A156=4),IF(OR(B156=1,B156=2,B156=3,B156=6,B156=9,B156=18,B156=19,B156=20,B156=21),((ABS(Q156)-ABS(Q158*R156/2))*SIGN(Q156)),((ABS(Q156)-ABS(Q158*('10-Analisi Sismica'!$S$39/100)/2))*SIGN(Q156))),IF(OR(B156=1,B156=2,B156=3,B156=6,B156=9,B156=18,B156=19,B156=20,B156=21),((ABS(Q156)-ABS(Q158*('10-Analisi Sismica'!$S$39/100)/2))*SIGN(Q156)),((ABS(Q156)-ABS(Q158*R156/2))*SIGN(Q156))))," ")</f>
        <v>-78.319609999999997</v>
      </c>
      <c r="U156" s="15">
        <f>'10-Analisi Sismica'!$K$76/100</f>
        <v>0.65</v>
      </c>
      <c r="V156" s="15">
        <f>'10-Analisi Sismica'!$H$76/100</f>
        <v>0.04</v>
      </c>
      <c r="W156" s="15">
        <f>'10-Analisi Sismica'!$F$76/100</f>
        <v>0.3</v>
      </c>
      <c r="X156" s="15">
        <f t="shared" si="38"/>
        <v>287.63946507253473</v>
      </c>
      <c r="Y156" s="15">
        <f t="shared" si="39"/>
        <v>381.75848979173077</v>
      </c>
      <c r="Z156" s="353" t="str">
        <f t="shared" si="40"/>
        <v>Verificato</v>
      </c>
      <c r="AA156" s="15">
        <f t="shared" si="41"/>
        <v>3.6457215745800435</v>
      </c>
      <c r="AB156" s="15">
        <f t="shared" si="42"/>
        <v>0.15753254401942918</v>
      </c>
    </row>
    <row r="157" spans="1:28" ht="22" customHeight="1">
      <c r="A157" s="16">
        <v>2</v>
      </c>
      <c r="B157" s="16">
        <v>8</v>
      </c>
      <c r="C157" s="16">
        <v>9</v>
      </c>
      <c r="D157" s="16" t="s">
        <v>715</v>
      </c>
      <c r="E157" s="16">
        <v>-52.341000000000001</v>
      </c>
      <c r="F157" s="16">
        <v>-32.479999999999997</v>
      </c>
      <c r="G157" s="16">
        <v>-80.668999999999997</v>
      </c>
      <c r="H157" s="16">
        <v>0.63</v>
      </c>
      <c r="I157" s="16">
        <v>-3.302</v>
      </c>
      <c r="J157" s="16">
        <v>-2.464</v>
      </c>
      <c r="K157" s="15">
        <f t="shared" si="31"/>
        <v>-83.971000000000004</v>
      </c>
      <c r="L157" s="15">
        <f t="shared" si="32"/>
        <v>3.0939999999999999</v>
      </c>
      <c r="M157" s="15">
        <f t="shared" si="33"/>
        <v>-84.899200000000008</v>
      </c>
      <c r="N157" s="15">
        <f t="shared" si="34"/>
        <v>28.285300000000003</v>
      </c>
      <c r="O157" s="15">
        <f t="shared" si="35"/>
        <v>-84.899200000000008</v>
      </c>
      <c r="P157" s="15">
        <f t="shared" si="36"/>
        <v>-117.3792</v>
      </c>
      <c r="Q157" s="15">
        <f t="shared" si="37"/>
        <v>52.419200000000011</v>
      </c>
      <c r="R157" s="15">
        <f>'10-Analisi Sismica'!$T$40/100</f>
        <v>0.7</v>
      </c>
      <c r="S157" s="15">
        <f>IF(OR(D157="Msin",D157="Mdes"),IF(OR(A157=1,A157=2,A157=3,A157=4),IF(OR(C157=1,C157=2,C157=3,C157=6,C157=9,C157=18,C157=19,C157=20,C157=21),((ABS(P157)-ABS(P159*R157/2))*SIGN(P157)),((ABS(P157)-ABS(P159*('10-Analisi Sismica'!$S$39/100)/2))*SIGN(P157))),IF(OR(C157=1,C157=2,C157=3,C157=6,C157=9,C157=18,C157=19,C157=20,C157=21),((ABS(P157)-ABS(P159*('10-Analisi Sismica'!$S$39/100)/2))*SIGN(P157)),((ABS(P157)-ABS(P159*R157/2))*SIGN(P157))))," ")</f>
        <v>-82.44059</v>
      </c>
      <c r="T157" s="15">
        <f>IF(OR(D157="Msin",D157="Mdes"),IF(OR(A157=1,A157=2,A157=3,A157=4),IF(OR(C157=1,C157=2,C157=3,C157=6,C157=9,C157=18,C157=19,C157=20,C157=21),((ABS(Q157)-ABS(Q159*R157/2))*SIGN(Q157)),((ABS(Q157)-ABS(Q159*('10-Analisi Sismica'!$S$39/100)/2))*SIGN(Q157))),IF(OR(C157=1,C157=2,C157=3,C157=6,C157=9,C157=18,C157=19,C157=20,C157=21),((ABS(Q157)-ABS(Q159*('10-Analisi Sismica'!$S$39/100)/2))*SIGN(Q157)),((ABS(Q157)-ABS(Q159*R157/2))*SIGN(Q157))))," ")</f>
        <v>42.993210000000012</v>
      </c>
      <c r="U157" s="15">
        <f>'10-Analisi Sismica'!$K$76/100</f>
        <v>0.65</v>
      </c>
      <c r="V157" s="15">
        <f>'10-Analisi Sismica'!$H$76/100</f>
        <v>0.04</v>
      </c>
      <c r="W157" s="15">
        <f>'10-Analisi Sismica'!$F$76/100</f>
        <v>0.3</v>
      </c>
      <c r="X157" s="15">
        <f t="shared" si="38"/>
        <v>287.63946507253473</v>
      </c>
      <c r="Y157" s="15">
        <f t="shared" si="39"/>
        <v>381.75848979173077</v>
      </c>
      <c r="Z157" s="353" t="str">
        <f t="shared" si="40"/>
        <v>Verificato</v>
      </c>
      <c r="AA157" s="15">
        <f t="shared" si="41"/>
        <v>3.8375502327464068</v>
      </c>
      <c r="AB157" s="15">
        <f t="shared" si="42"/>
        <v>2.0013030358227084</v>
      </c>
    </row>
    <row r="158" spans="1:28" ht="22" customHeight="1">
      <c r="A158" s="16">
        <v>2</v>
      </c>
      <c r="B158" s="16">
        <v>8</v>
      </c>
      <c r="C158" s="16">
        <v>9</v>
      </c>
      <c r="D158" s="16" t="s">
        <v>716</v>
      </c>
      <c r="E158" s="16">
        <v>117.31399999999999</v>
      </c>
      <c r="F158" s="16">
        <v>72.162000000000006</v>
      </c>
      <c r="G158" s="16">
        <v>-34.628</v>
      </c>
      <c r="H158" s="16">
        <v>0.27300000000000002</v>
      </c>
      <c r="I158" s="16">
        <v>-1.419</v>
      </c>
      <c r="J158" s="16">
        <v>-1.0589999999999999</v>
      </c>
      <c r="K158" s="15">
        <f t="shared" si="31"/>
        <v>-36.046999999999997</v>
      </c>
      <c r="L158" s="15">
        <f t="shared" si="32"/>
        <v>1.3319999999999999</v>
      </c>
      <c r="M158" s="15">
        <f t="shared" si="33"/>
        <v>-36.446599999999997</v>
      </c>
      <c r="N158" s="15">
        <f t="shared" si="34"/>
        <v>12.146099999999997</v>
      </c>
      <c r="O158" s="15">
        <f t="shared" si="35"/>
        <v>-36.446599999999997</v>
      </c>
      <c r="P158" s="15">
        <f t="shared" si="36"/>
        <v>35.71540000000001</v>
      </c>
      <c r="Q158" s="15">
        <f t="shared" si="37"/>
        <v>108.6086</v>
      </c>
      <c r="R158" s="15">
        <f>'10-Analisi Sismica'!$T$40/100</f>
        <v>0.7</v>
      </c>
      <c r="S158" s="15" t="str">
        <f t="shared" ref="S158:S159" si="55">IF(OR(D158="Msin",D158="Mdes"),((ABS(P158)-ABS(P160*R158/2))*SIGN(P158))," ")</f>
        <v xml:space="preserve"> </v>
      </c>
      <c r="T158" s="15" t="str">
        <f t="shared" ref="T158:T159" si="56">IF(OR(D158="Msin",D158="Mdes"),((ABS(Q158)-ABS(Q160*R158/2))*SIGN(Q158))," ")</f>
        <v xml:space="preserve"> </v>
      </c>
      <c r="U158" s="15">
        <f>'10-Analisi Sismica'!$K$76/100</f>
        <v>0.65</v>
      </c>
      <c r="V158" s="15">
        <f>'10-Analisi Sismica'!$H$76/100</f>
        <v>0.04</v>
      </c>
      <c r="W158" s="15">
        <f>'10-Analisi Sismica'!$F$76/100</f>
        <v>0.3</v>
      </c>
      <c r="X158" s="15" t="str">
        <f t="shared" si="38"/>
        <v xml:space="preserve"> </v>
      </c>
      <c r="Y158" s="15" t="str">
        <f t="shared" si="39"/>
        <v xml:space="preserve"> </v>
      </c>
      <c r="Z158" s="353" t="str">
        <f t="shared" si="40"/>
        <v xml:space="preserve"> </v>
      </c>
      <c r="AA158" s="15" t="str">
        <f t="shared" si="41"/>
        <v xml:space="preserve"> </v>
      </c>
      <c r="AB158" s="15" t="str">
        <f t="shared" si="42"/>
        <v xml:space="preserve"> </v>
      </c>
    </row>
    <row r="159" spans="1:28" ht="22" customHeight="1">
      <c r="A159" s="16">
        <v>2</v>
      </c>
      <c r="B159" s="16">
        <v>8</v>
      </c>
      <c r="C159" s="16">
        <v>9</v>
      </c>
      <c r="D159" s="16" t="s">
        <v>717</v>
      </c>
      <c r="E159" s="16">
        <v>-102.79</v>
      </c>
      <c r="F159" s="16">
        <v>-63.378</v>
      </c>
      <c r="G159" s="16">
        <v>-34.628</v>
      </c>
      <c r="H159" s="16">
        <v>0.27300000000000002</v>
      </c>
      <c r="I159" s="16">
        <v>-1.419</v>
      </c>
      <c r="J159" s="16">
        <v>-1.0589999999999999</v>
      </c>
      <c r="K159" s="15">
        <f t="shared" si="31"/>
        <v>-36.046999999999997</v>
      </c>
      <c r="L159" s="15">
        <f t="shared" si="32"/>
        <v>1.3319999999999999</v>
      </c>
      <c r="M159" s="15">
        <f t="shared" si="33"/>
        <v>-36.446599999999997</v>
      </c>
      <c r="N159" s="15">
        <f t="shared" si="34"/>
        <v>12.146099999999997</v>
      </c>
      <c r="O159" s="15">
        <f t="shared" si="35"/>
        <v>-36.446599999999997</v>
      </c>
      <c r="P159" s="15">
        <f t="shared" si="36"/>
        <v>-99.824600000000004</v>
      </c>
      <c r="Q159" s="15">
        <f t="shared" si="37"/>
        <v>-26.931400000000004</v>
      </c>
      <c r="R159" s="15">
        <f>'10-Analisi Sismica'!$T$40/100</f>
        <v>0.7</v>
      </c>
      <c r="S159" s="15" t="str">
        <f t="shared" si="55"/>
        <v xml:space="preserve"> </v>
      </c>
      <c r="T159" s="15" t="str">
        <f t="shared" si="56"/>
        <v xml:space="preserve"> </v>
      </c>
      <c r="U159" s="15">
        <f>'10-Analisi Sismica'!$K$76/100</f>
        <v>0.65</v>
      </c>
      <c r="V159" s="15">
        <f>'10-Analisi Sismica'!$H$76/100</f>
        <v>0.04</v>
      </c>
      <c r="W159" s="15">
        <f>'10-Analisi Sismica'!$F$76/100</f>
        <v>0.3</v>
      </c>
      <c r="X159" s="15" t="str">
        <f t="shared" si="38"/>
        <v xml:space="preserve"> </v>
      </c>
      <c r="Y159" s="15" t="str">
        <f t="shared" si="39"/>
        <v xml:space="preserve"> </v>
      </c>
      <c r="Z159" s="353" t="str">
        <f t="shared" si="40"/>
        <v xml:space="preserve"> </v>
      </c>
      <c r="AA159" s="15" t="str">
        <f t="shared" si="41"/>
        <v xml:space="preserve"> </v>
      </c>
      <c r="AB159" s="15" t="str">
        <f t="shared" si="42"/>
        <v xml:space="preserve"> </v>
      </c>
    </row>
    <row r="160" spans="1:28" ht="22" customHeight="1">
      <c r="A160" s="16">
        <v>2</v>
      </c>
      <c r="B160" s="16">
        <v>9</v>
      </c>
      <c r="C160" s="16">
        <v>10</v>
      </c>
      <c r="D160" s="16" t="s">
        <v>714</v>
      </c>
      <c r="E160" s="16">
        <v>-62.271999999999998</v>
      </c>
      <c r="F160" s="16">
        <v>-38.472000000000001</v>
      </c>
      <c r="G160" s="16">
        <v>82.55</v>
      </c>
      <c r="H160" s="16">
        <v>-0.63300000000000001</v>
      </c>
      <c r="I160" s="16">
        <v>3.3719999999999999</v>
      </c>
      <c r="J160" s="16">
        <v>2.516</v>
      </c>
      <c r="K160" s="15">
        <f t="shared" si="31"/>
        <v>85.921999999999997</v>
      </c>
      <c r="L160" s="15">
        <f t="shared" si="32"/>
        <v>-3.149</v>
      </c>
      <c r="M160" s="15">
        <f t="shared" si="33"/>
        <v>86.866699999999994</v>
      </c>
      <c r="N160" s="15">
        <f t="shared" si="34"/>
        <v>-28.925599999999999</v>
      </c>
      <c r="O160" s="15">
        <f t="shared" si="35"/>
        <v>86.866699999999994</v>
      </c>
      <c r="P160" s="15">
        <f t="shared" si="36"/>
        <v>48.394699999999993</v>
      </c>
      <c r="Q160" s="15">
        <f t="shared" si="37"/>
        <v>-125.33869999999999</v>
      </c>
      <c r="R160" s="15">
        <f>'10-Analisi Sismica'!$T$40/100</f>
        <v>0.7</v>
      </c>
      <c r="S160" s="15">
        <f>IF(OR(D160="Msin",D160="Mdes"),IF(OR(A160=1,A160=2,A160=3,A160=4),IF(OR(B160=1,B160=2,B160=3,B160=6,B160=9,B160=18,B160=19,B160=20,B160=21),((ABS(P160)-ABS(P162*R160/2))*SIGN(P160)),((ABS(P160)-ABS(P162*('10-Analisi Sismica'!$S$39/100)/2))*SIGN(P160))),IF(OR(B160=1,B160=2,B160=3,B160=6,B160=9,B160=18,B160=19,B160=20,B160=21),((ABS(P160)-ABS(P162*('10-Analisi Sismica'!$S$39/100)/2))*SIGN(P160)),((ABS(P160)-ABS(P162*R160/2))*SIGN(P160))))," ")</f>
        <v>31.481964999999995</v>
      </c>
      <c r="T160" s="15">
        <f>IF(OR(D160="Msin",D160="Mdes"),IF(OR(A160=1,A160=2,A160=3,A160=4),IF(OR(B160=1,B160=2,B160=3,B160=6,B160=9,B160=18,B160=19,B160=20,B160=21),((ABS(Q160)-ABS(Q162*R160/2))*SIGN(Q160)),((ABS(Q160)-ABS(Q162*('10-Analisi Sismica'!$S$39/100)/2))*SIGN(Q160))),IF(OR(B160=1,B160=2,B160=3,B160=6,B160=9,B160=18,B160=19,B160=20,B160=21),((ABS(Q160)-ABS(Q162*('10-Analisi Sismica'!$S$39/100)/2))*SIGN(Q160)),((ABS(Q160)-ABS(Q162*R160/2))*SIGN(Q160))))," ")</f>
        <v>-83.289034999999984</v>
      </c>
      <c r="U160" s="15">
        <f>'10-Analisi Sismica'!$K$76/100</f>
        <v>0.65</v>
      </c>
      <c r="V160" s="15">
        <f>'10-Analisi Sismica'!$H$76/100</f>
        <v>0.04</v>
      </c>
      <c r="W160" s="15">
        <f>'10-Analisi Sismica'!$F$76/100</f>
        <v>0.3</v>
      </c>
      <c r="X160" s="15">
        <f t="shared" si="38"/>
        <v>287.63946507253473</v>
      </c>
      <c r="Y160" s="15">
        <f t="shared" si="39"/>
        <v>381.75848979173077</v>
      </c>
      <c r="Z160" s="353" t="str">
        <f t="shared" si="40"/>
        <v>Verificato</v>
      </c>
      <c r="AA160" s="15">
        <f t="shared" si="41"/>
        <v>3.8770447379073048</v>
      </c>
      <c r="AB160" s="15">
        <f t="shared" si="42"/>
        <v>1.4654628516494634</v>
      </c>
    </row>
    <row r="161" spans="1:28" ht="22" customHeight="1">
      <c r="A161" s="16">
        <v>2</v>
      </c>
      <c r="B161" s="16">
        <v>9</v>
      </c>
      <c r="C161" s="16">
        <v>10</v>
      </c>
      <c r="D161" s="16" t="s">
        <v>715</v>
      </c>
      <c r="E161" s="16">
        <v>-91.213999999999999</v>
      </c>
      <c r="F161" s="16">
        <v>-55.781999999999996</v>
      </c>
      <c r="G161" s="16">
        <v>-64.188999999999993</v>
      </c>
      <c r="H161" s="16">
        <v>0.49299999999999999</v>
      </c>
      <c r="I161" s="16">
        <v>-2.625</v>
      </c>
      <c r="J161" s="16">
        <v>-1.9590000000000001</v>
      </c>
      <c r="K161" s="15">
        <f t="shared" si="31"/>
        <v>-66.813999999999993</v>
      </c>
      <c r="L161" s="15">
        <f t="shared" si="32"/>
        <v>2.452</v>
      </c>
      <c r="M161" s="15">
        <f t="shared" si="33"/>
        <v>-67.549599999999998</v>
      </c>
      <c r="N161" s="15">
        <f t="shared" si="34"/>
        <v>22.496199999999995</v>
      </c>
      <c r="O161" s="15">
        <f t="shared" si="35"/>
        <v>-67.549599999999998</v>
      </c>
      <c r="P161" s="15">
        <f t="shared" si="36"/>
        <v>-123.33159999999999</v>
      </c>
      <c r="Q161" s="15">
        <f t="shared" si="37"/>
        <v>11.767600000000002</v>
      </c>
      <c r="R161" s="15">
        <f>'10-Analisi Sismica'!$T$40/100</f>
        <v>0.7</v>
      </c>
      <c r="S161" s="15">
        <f>IF(OR(D161="Msin",D161="Mdes"),IF(OR(A161=1,A161=2,A161=3,A161=4),IF(OR(C161=1,C161=2,C161=3,C161=6,C161=9,C161=18,C161=19,C161=20,C161=21),((ABS(P161)-ABS(P163*R161/2))*SIGN(P161)),((ABS(P161)-ABS(P163*('10-Analisi Sismica'!$S$39/100)/2))*SIGN(P161))),IF(OR(C161=1,C161=2,C161=3,C161=6,C161=9,C161=18,C161=19,C161=20,C161=21),((ABS(P161)-ABS(P163*('10-Analisi Sismica'!$S$39/100)/2))*SIGN(P161)),((ABS(P161)-ABS(P163*R161/2))*SIGN(P161))))," ")</f>
        <v>-104.102665</v>
      </c>
      <c r="T161" s="15">
        <f>IF(OR(D161="Msin",D161="Mdes"),IF(OR(A161=1,A161=2,A161=3,A161=4),IF(OR(C161=1,C161=2,C161=3,C161=6,C161=9,C161=18,C161=19,C161=20,C161=21),((ABS(Q161)-ABS(Q163*R161/2))*SIGN(Q161)),((ABS(Q161)-ABS(Q163*('10-Analisi Sismica'!$S$39/100)/2))*SIGN(Q161))),IF(OR(C161=1,C161=2,C161=3,C161=6,C161=9,C161=18,C161=19,C161=20,C161=21),((ABS(Q161)-ABS(Q163*('10-Analisi Sismica'!$S$39/100)/2))*SIGN(Q161)),((ABS(Q161)-ABS(Q163*R161/2))*SIGN(Q161))))," ")</f>
        <v>3.3116350000000025</v>
      </c>
      <c r="U161" s="15">
        <f>'10-Analisi Sismica'!$K$76/100</f>
        <v>0.65</v>
      </c>
      <c r="V161" s="15">
        <f>'10-Analisi Sismica'!$H$76/100</f>
        <v>0.04</v>
      </c>
      <c r="W161" s="15">
        <f>'10-Analisi Sismica'!$F$76/100</f>
        <v>0.3</v>
      </c>
      <c r="X161" s="15">
        <f t="shared" si="38"/>
        <v>287.63946507253473</v>
      </c>
      <c r="Y161" s="15">
        <f t="shared" si="39"/>
        <v>381.75848979173077</v>
      </c>
      <c r="Z161" s="353" t="str">
        <f t="shared" si="40"/>
        <v>Verificato</v>
      </c>
      <c r="AA161" s="15">
        <f t="shared" si="41"/>
        <v>4.8459042602711992</v>
      </c>
      <c r="AB161" s="15">
        <f t="shared" si="42"/>
        <v>0.15415422991297317</v>
      </c>
    </row>
    <row r="162" spans="1:28" ht="22" customHeight="1">
      <c r="A162" s="16">
        <v>2</v>
      </c>
      <c r="B162" s="16">
        <v>9</v>
      </c>
      <c r="C162" s="16">
        <v>10</v>
      </c>
      <c r="D162" s="16" t="s">
        <v>716</v>
      </c>
      <c r="E162" s="16">
        <v>136.84700000000001</v>
      </c>
      <c r="F162" s="16">
        <v>84.231999999999999</v>
      </c>
      <c r="G162" s="16">
        <v>-34.125</v>
      </c>
      <c r="H162" s="16">
        <v>0.26200000000000001</v>
      </c>
      <c r="I162" s="16">
        <v>-1.3939999999999999</v>
      </c>
      <c r="J162" s="16">
        <v>-1.0409999999999999</v>
      </c>
      <c r="K162" s="15">
        <f t="shared" si="31"/>
        <v>-35.518999999999998</v>
      </c>
      <c r="L162" s="15">
        <f t="shared" si="32"/>
        <v>1.3029999999999999</v>
      </c>
      <c r="M162" s="15">
        <f t="shared" si="33"/>
        <v>-35.9099</v>
      </c>
      <c r="N162" s="15">
        <f t="shared" si="34"/>
        <v>11.9587</v>
      </c>
      <c r="O162" s="15">
        <f t="shared" si="35"/>
        <v>-35.9099</v>
      </c>
      <c r="P162" s="15">
        <f t="shared" si="36"/>
        <v>48.322099999999999</v>
      </c>
      <c r="Q162" s="15">
        <f t="shared" si="37"/>
        <v>120.14189999999999</v>
      </c>
      <c r="R162" s="15">
        <f>'10-Analisi Sismica'!$T$40/100</f>
        <v>0.7</v>
      </c>
      <c r="S162" s="15" t="str">
        <f t="shared" ref="S162:S163" si="57">IF(OR(D162="Msin",D162="Mdes"),((ABS(P162)-ABS(P164*R162/2))*SIGN(P162))," ")</f>
        <v xml:space="preserve"> </v>
      </c>
      <c r="T162" s="15" t="str">
        <f t="shared" ref="T162:T163" si="58">IF(OR(D162="Msin",D162="Mdes"),((ABS(Q162)-ABS(Q164*R162/2))*SIGN(Q162))," ")</f>
        <v xml:space="preserve"> </v>
      </c>
      <c r="U162" s="15">
        <f>'10-Analisi Sismica'!$K$76/100</f>
        <v>0.65</v>
      </c>
      <c r="V162" s="15">
        <f>'10-Analisi Sismica'!$H$76/100</f>
        <v>0.04</v>
      </c>
      <c r="W162" s="15">
        <f>'10-Analisi Sismica'!$F$76/100</f>
        <v>0.3</v>
      </c>
      <c r="X162" s="15" t="str">
        <f t="shared" si="38"/>
        <v xml:space="preserve"> </v>
      </c>
      <c r="Y162" s="15" t="str">
        <f t="shared" si="39"/>
        <v xml:space="preserve"> </v>
      </c>
      <c r="Z162" s="353" t="str">
        <f t="shared" si="40"/>
        <v xml:space="preserve"> </v>
      </c>
      <c r="AA162" s="15" t="str">
        <f t="shared" si="41"/>
        <v xml:space="preserve"> </v>
      </c>
      <c r="AB162" s="15" t="str">
        <f t="shared" si="42"/>
        <v xml:space="preserve"> </v>
      </c>
    </row>
    <row r="163" spans="1:28" ht="22" customHeight="1">
      <c r="A163" s="16">
        <v>2</v>
      </c>
      <c r="B163" s="16">
        <v>9</v>
      </c>
      <c r="C163" s="16">
        <v>10</v>
      </c>
      <c r="D163" s="16" t="s">
        <v>717</v>
      </c>
      <c r="E163" s="16">
        <v>-150.30699999999999</v>
      </c>
      <c r="F163" s="16">
        <v>-92.283000000000001</v>
      </c>
      <c r="G163" s="16">
        <v>-34.125</v>
      </c>
      <c r="H163" s="16">
        <v>0.26200000000000001</v>
      </c>
      <c r="I163" s="16">
        <v>-1.3939999999999999</v>
      </c>
      <c r="J163" s="16">
        <v>-1.0409999999999999</v>
      </c>
      <c r="K163" s="15">
        <f t="shared" si="31"/>
        <v>-35.518999999999998</v>
      </c>
      <c r="L163" s="15">
        <f t="shared" si="32"/>
        <v>1.3029999999999999</v>
      </c>
      <c r="M163" s="15">
        <f t="shared" si="33"/>
        <v>-35.9099</v>
      </c>
      <c r="N163" s="15">
        <f t="shared" si="34"/>
        <v>11.9587</v>
      </c>
      <c r="O163" s="15">
        <f t="shared" si="35"/>
        <v>-35.9099</v>
      </c>
      <c r="P163" s="15">
        <f t="shared" si="36"/>
        <v>-128.19290000000001</v>
      </c>
      <c r="Q163" s="15">
        <f t="shared" si="37"/>
        <v>-56.373100000000001</v>
      </c>
      <c r="R163" s="15">
        <f>'10-Analisi Sismica'!$T$40/100</f>
        <v>0.7</v>
      </c>
      <c r="S163" s="15" t="str">
        <f t="shared" si="57"/>
        <v xml:space="preserve"> </v>
      </c>
      <c r="T163" s="15" t="str">
        <f t="shared" si="58"/>
        <v xml:space="preserve"> </v>
      </c>
      <c r="U163" s="15">
        <f>'10-Analisi Sismica'!$K$76/100</f>
        <v>0.65</v>
      </c>
      <c r="V163" s="15">
        <f>'10-Analisi Sismica'!$H$76/100</f>
        <v>0.04</v>
      </c>
      <c r="W163" s="15">
        <f>'10-Analisi Sismica'!$F$76/100</f>
        <v>0.3</v>
      </c>
      <c r="X163" s="15" t="str">
        <f t="shared" si="38"/>
        <v xml:space="preserve"> </v>
      </c>
      <c r="Y163" s="15" t="str">
        <f t="shared" si="39"/>
        <v xml:space="preserve"> </v>
      </c>
      <c r="Z163" s="353" t="str">
        <f t="shared" si="40"/>
        <v xml:space="preserve"> </v>
      </c>
      <c r="AA163" s="15" t="str">
        <f t="shared" si="41"/>
        <v xml:space="preserve"> </v>
      </c>
      <c r="AB163" s="15" t="str">
        <f t="shared" si="42"/>
        <v xml:space="preserve"> </v>
      </c>
    </row>
    <row r="164" spans="1:28" ht="22" customHeight="1">
      <c r="A164" s="16">
        <v>3</v>
      </c>
      <c r="B164" s="16">
        <v>11</v>
      </c>
      <c r="C164" s="16">
        <v>12</v>
      </c>
      <c r="D164" s="16" t="s">
        <v>714</v>
      </c>
      <c r="E164" s="16">
        <v>-128.864</v>
      </c>
      <c r="F164" s="16">
        <v>-78.712000000000003</v>
      </c>
      <c r="G164" s="16">
        <v>51.351999999999997</v>
      </c>
      <c r="H164" s="16">
        <v>0.29899999999999999</v>
      </c>
      <c r="I164" s="16">
        <v>-1.655</v>
      </c>
      <c r="J164" s="16">
        <v>-1.2350000000000001</v>
      </c>
      <c r="K164" s="15">
        <f t="shared" si="31"/>
        <v>53.006999999999998</v>
      </c>
      <c r="L164" s="15">
        <f t="shared" si="32"/>
        <v>1.534</v>
      </c>
      <c r="M164" s="15">
        <f t="shared" si="33"/>
        <v>53.467199999999998</v>
      </c>
      <c r="N164" s="15">
        <f t="shared" si="34"/>
        <v>17.4361</v>
      </c>
      <c r="O164" s="15">
        <f t="shared" si="35"/>
        <v>53.467199999999998</v>
      </c>
      <c r="P164" s="15">
        <f t="shared" si="36"/>
        <v>-25.244800000000005</v>
      </c>
      <c r="Q164" s="15">
        <f t="shared" si="37"/>
        <v>-132.17920000000001</v>
      </c>
      <c r="R164" s="15">
        <f>'10-Analisi Sismica'!$T$40/100</f>
        <v>0.7</v>
      </c>
      <c r="S164" s="15">
        <f>IF(OR(D164="Msin",D164="Mdes"),IF(OR(A164=1,A164=2,A164=3,A164=4),IF(OR(B164=1,B164=2,B164=3,B164=6,B164=9,B164=18,B164=19,B164=20,B164=21),((ABS(P164)-ABS(P166*R164/2))*SIGN(P164)),((ABS(P164)-ABS(P166*('10-Analisi Sismica'!$S$39/100)/2))*SIGN(P164))),IF(OR(B164=1,B164=2,B164=3,B164=6,B164=9,B164=18,B164=19,B164=20,B164=21),((ABS(P164)-ABS(P166*('10-Analisi Sismica'!$S$39/100)/2))*SIGN(P164)),((ABS(P164)-ABS(P166*R164/2))*SIGN(P164))))," ")</f>
        <v>-11.951485000000005</v>
      </c>
      <c r="T164" s="15">
        <f>IF(OR(D164="Msin",D164="Mdes"),IF(OR(A164=1,A164=2,A164=3,A164=4),IF(OR(B164=1,B164=2,B164=3,B164=6,B164=9,B164=18,B164=19,B164=20,B164=21),((ABS(Q164)-ABS(Q166*R164/2))*SIGN(Q164)),((ABS(Q164)-ABS(Q166*('10-Analisi Sismica'!$S$39/100)/2))*SIGN(Q164))),IF(OR(B164=1,B164=2,B164=3,B164=6,B164=9,B164=18,B164=19,B164=20,B164=21),((ABS(Q164)-ABS(Q166*('10-Analisi Sismica'!$S$39/100)/2))*SIGN(Q164)),((ABS(Q164)-ABS(Q166*R164/2))*SIGN(Q164))))," ")</f>
        <v>-113.41511500000001</v>
      </c>
      <c r="U164" s="15">
        <f>'10-Analisi Sismica'!$K$76/100</f>
        <v>0.65</v>
      </c>
      <c r="V164" s="15">
        <f>'10-Analisi Sismica'!$H$76/100</f>
        <v>0.04</v>
      </c>
      <c r="W164" s="15">
        <f>'10-Analisi Sismica'!$F$76/100</f>
        <v>0.3</v>
      </c>
      <c r="X164" s="15">
        <f t="shared" si="38"/>
        <v>287.63946507253473</v>
      </c>
      <c r="Y164" s="15">
        <f t="shared" si="39"/>
        <v>381.75848979173077</v>
      </c>
      <c r="Z164" s="353" t="str">
        <f t="shared" si="40"/>
        <v>Verificato</v>
      </c>
      <c r="AA164" s="15">
        <f t="shared" si="41"/>
        <v>5.2793921169803681</v>
      </c>
      <c r="AB164" s="15">
        <f t="shared" si="42"/>
        <v>0.55633303987047167</v>
      </c>
    </row>
    <row r="165" spans="1:28" ht="22" customHeight="1">
      <c r="A165" s="16">
        <v>3</v>
      </c>
      <c r="B165" s="16">
        <v>11</v>
      </c>
      <c r="C165" s="16">
        <v>12</v>
      </c>
      <c r="D165" s="16" t="s">
        <v>715</v>
      </c>
      <c r="E165" s="16">
        <v>-125.824</v>
      </c>
      <c r="F165" s="16">
        <v>-77.938000000000002</v>
      </c>
      <c r="G165" s="16">
        <v>-38.851999999999997</v>
      </c>
      <c r="H165" s="16">
        <v>-0.22600000000000001</v>
      </c>
      <c r="I165" s="16">
        <v>1.252</v>
      </c>
      <c r="J165" s="16">
        <v>0.93400000000000005</v>
      </c>
      <c r="K165" s="15">
        <f t="shared" si="31"/>
        <v>-40.103999999999999</v>
      </c>
      <c r="L165" s="15">
        <f t="shared" si="32"/>
        <v>-1.1600000000000001</v>
      </c>
      <c r="M165" s="15">
        <f t="shared" si="33"/>
        <v>-40.451999999999998</v>
      </c>
      <c r="N165" s="15">
        <f t="shared" si="34"/>
        <v>-13.1912</v>
      </c>
      <c r="O165" s="15">
        <f t="shared" si="35"/>
        <v>-40.451999999999998</v>
      </c>
      <c r="P165" s="15">
        <f t="shared" si="36"/>
        <v>-118.39</v>
      </c>
      <c r="Q165" s="15">
        <f t="shared" si="37"/>
        <v>-37.486000000000004</v>
      </c>
      <c r="R165" s="15">
        <f>'10-Analisi Sismica'!$T$40/100</f>
        <v>0.7</v>
      </c>
      <c r="S165" s="15">
        <f>IF(OR(D165="Msin",D165="Mdes"),IF(OR(A165=1,A165=2,A165=3,A165=4),IF(OR(C165=1,C165=2,C165=3,C165=6,C165=9,C165=18,C165=19,C165=20,C165=21),((ABS(P165)-ABS(P167*R165/2))*SIGN(P165)),((ABS(P165)-ABS(P167*('10-Analisi Sismica'!$S$39/100)/2))*SIGN(P165))),IF(OR(C165=1,C165=2,C165=3,C165=6,C165=9,C165=18,C165=19,C165=20,C165=21),((ABS(P165)-ABS(P167*('10-Analisi Sismica'!$S$39/100)/2))*SIGN(P165)),((ABS(P165)-ABS(P167*R165/2))*SIGN(P165))))," ")</f>
        <v>-99.670915000000008</v>
      </c>
      <c r="T165" s="15">
        <f>IF(OR(D165="Msin",D165="Mdes"),IF(OR(A165=1,A165=2,A165=3,A165=4),IF(OR(C165=1,C165=2,C165=3,C165=6,C165=9,C165=18,C165=19,C165=20,C165=21),((ABS(Q165)-ABS(Q167*R165/2))*SIGN(Q165)),((ABS(Q165)-ABS(Q167*('10-Analisi Sismica'!$S$39/100)/2))*SIGN(Q165))),IF(OR(C165=1,C165=2,C165=3,C165=6,C165=9,C165=18,C165=19,C165=20,C165=21),((ABS(Q165)-ABS(Q167*('10-Analisi Sismica'!$S$39/100)/2))*SIGN(Q165)),((ABS(Q165)-ABS(Q167*R165/2))*SIGN(Q165))))," ")</f>
        <v>-24.237685000000006</v>
      </c>
      <c r="U165" s="15">
        <f>'10-Analisi Sismica'!$K$76/100</f>
        <v>0.65</v>
      </c>
      <c r="V165" s="15">
        <f>'10-Analisi Sismica'!$H$76/100</f>
        <v>0.04</v>
      </c>
      <c r="W165" s="15">
        <f>'10-Analisi Sismica'!$F$76/100</f>
        <v>0.3</v>
      </c>
      <c r="X165" s="15">
        <f t="shared" si="38"/>
        <v>287.63946507253473</v>
      </c>
      <c r="Y165" s="15">
        <f t="shared" si="39"/>
        <v>381.75848979173077</v>
      </c>
      <c r="Z165" s="353" t="str">
        <f t="shared" si="40"/>
        <v>Verificato</v>
      </c>
      <c r="AA165" s="15">
        <f t="shared" si="41"/>
        <v>4.6396094818862572</v>
      </c>
      <c r="AB165" s="15">
        <f t="shared" si="42"/>
        <v>1.1282468225055657</v>
      </c>
    </row>
    <row r="166" spans="1:28" ht="22" customHeight="1">
      <c r="A166" s="16">
        <v>3</v>
      </c>
      <c r="B166" s="16">
        <v>11</v>
      </c>
      <c r="C166" s="16">
        <v>12</v>
      </c>
      <c r="D166" s="16" t="s">
        <v>716</v>
      </c>
      <c r="E166" s="16">
        <v>174.197</v>
      </c>
      <c r="F166" s="16">
        <v>106.858</v>
      </c>
      <c r="G166" s="16">
        <v>-17.515000000000001</v>
      </c>
      <c r="H166" s="16">
        <v>-0.10199999999999999</v>
      </c>
      <c r="I166" s="16">
        <v>0.56399999999999995</v>
      </c>
      <c r="J166" s="16">
        <v>0.42099999999999999</v>
      </c>
      <c r="K166" s="15">
        <f t="shared" si="31"/>
        <v>-18.079000000000001</v>
      </c>
      <c r="L166" s="15">
        <f t="shared" si="32"/>
        <v>-0.52300000000000002</v>
      </c>
      <c r="M166" s="15">
        <f t="shared" si="33"/>
        <v>-18.235900000000001</v>
      </c>
      <c r="N166" s="15">
        <f t="shared" si="34"/>
        <v>-5.9466999999999999</v>
      </c>
      <c r="O166" s="15">
        <f t="shared" si="35"/>
        <v>-18.235900000000001</v>
      </c>
      <c r="P166" s="15">
        <f t="shared" si="36"/>
        <v>88.622100000000003</v>
      </c>
      <c r="Q166" s="15">
        <f t="shared" si="37"/>
        <v>125.0939</v>
      </c>
      <c r="R166" s="15">
        <f>'10-Analisi Sismica'!$T$40/100</f>
        <v>0.7</v>
      </c>
      <c r="S166" s="15" t="str">
        <f t="shared" ref="S166:S167" si="59">IF(OR(D166="Msin",D166="Mdes"),((ABS(P166)-ABS(P168*R166/2))*SIGN(P166))," ")</f>
        <v xml:space="preserve"> </v>
      </c>
      <c r="T166" s="15" t="str">
        <f t="shared" ref="T166:T167" si="60">IF(OR(D166="Msin",D166="Mdes"),((ABS(Q166)-ABS(Q168*R166/2))*SIGN(Q166))," ")</f>
        <v xml:space="preserve"> </v>
      </c>
      <c r="U166" s="15">
        <f>'10-Analisi Sismica'!$K$76/100</f>
        <v>0.65</v>
      </c>
      <c r="V166" s="15">
        <f>'10-Analisi Sismica'!$H$76/100</f>
        <v>0.04</v>
      </c>
      <c r="W166" s="15">
        <f>'10-Analisi Sismica'!$F$76/100</f>
        <v>0.3</v>
      </c>
      <c r="X166" s="15" t="str">
        <f t="shared" si="38"/>
        <v xml:space="preserve"> </v>
      </c>
      <c r="Y166" s="15" t="str">
        <f t="shared" si="39"/>
        <v xml:space="preserve"> </v>
      </c>
      <c r="Z166" s="353" t="str">
        <f t="shared" si="40"/>
        <v xml:space="preserve"> </v>
      </c>
      <c r="AA166" s="15" t="str">
        <f t="shared" si="41"/>
        <v xml:space="preserve"> </v>
      </c>
      <c r="AB166" s="15" t="str">
        <f t="shared" si="42"/>
        <v xml:space="preserve"> </v>
      </c>
    </row>
    <row r="167" spans="1:28" ht="22" customHeight="1">
      <c r="A167" s="16">
        <v>3</v>
      </c>
      <c r="B167" s="16">
        <v>11</v>
      </c>
      <c r="C167" s="16">
        <v>12</v>
      </c>
      <c r="D167" s="16" t="s">
        <v>717</v>
      </c>
      <c r="E167" s="16">
        <v>-173.01599999999999</v>
      </c>
      <c r="F167" s="16">
        <v>-106.55800000000001</v>
      </c>
      <c r="G167" s="16">
        <v>-17.515000000000001</v>
      </c>
      <c r="H167" s="16">
        <v>-0.10199999999999999</v>
      </c>
      <c r="I167" s="16">
        <v>0.56399999999999995</v>
      </c>
      <c r="J167" s="16">
        <v>0.42099999999999999</v>
      </c>
      <c r="K167" s="15">
        <f t="shared" si="31"/>
        <v>-18.079000000000001</v>
      </c>
      <c r="L167" s="15">
        <f t="shared" si="32"/>
        <v>-0.52300000000000002</v>
      </c>
      <c r="M167" s="15">
        <f t="shared" si="33"/>
        <v>-18.235900000000001</v>
      </c>
      <c r="N167" s="15">
        <f t="shared" si="34"/>
        <v>-5.9466999999999999</v>
      </c>
      <c r="O167" s="15">
        <f t="shared" si="35"/>
        <v>-18.235900000000001</v>
      </c>
      <c r="P167" s="15">
        <f t="shared" si="36"/>
        <v>-124.79390000000001</v>
      </c>
      <c r="Q167" s="15">
        <f t="shared" si="37"/>
        <v>-88.322100000000006</v>
      </c>
      <c r="R167" s="15">
        <f>'10-Analisi Sismica'!$T$40/100</f>
        <v>0.7</v>
      </c>
      <c r="S167" s="15" t="str">
        <f t="shared" si="59"/>
        <v xml:space="preserve"> </v>
      </c>
      <c r="T167" s="15" t="str">
        <f t="shared" si="60"/>
        <v xml:space="preserve"> </v>
      </c>
      <c r="U167" s="15">
        <f>'10-Analisi Sismica'!$K$76/100</f>
        <v>0.65</v>
      </c>
      <c r="V167" s="15">
        <f>'10-Analisi Sismica'!$H$76/100</f>
        <v>0.04</v>
      </c>
      <c r="W167" s="15">
        <f>'10-Analisi Sismica'!$F$76/100</f>
        <v>0.3</v>
      </c>
      <c r="X167" s="15" t="str">
        <f t="shared" si="38"/>
        <v xml:space="preserve"> </v>
      </c>
      <c r="Y167" s="15" t="str">
        <f t="shared" si="39"/>
        <v xml:space="preserve"> </v>
      </c>
      <c r="Z167" s="353" t="str">
        <f t="shared" si="40"/>
        <v xml:space="preserve"> </v>
      </c>
      <c r="AA167" s="15" t="str">
        <f t="shared" si="41"/>
        <v xml:space="preserve"> </v>
      </c>
      <c r="AB167" s="15" t="str">
        <f t="shared" si="42"/>
        <v xml:space="preserve"> </v>
      </c>
    </row>
    <row r="168" spans="1:28" ht="22" customHeight="1">
      <c r="A168" s="16">
        <v>3</v>
      </c>
      <c r="B168" s="16">
        <v>12</v>
      </c>
      <c r="C168" s="16">
        <v>13</v>
      </c>
      <c r="D168" s="16" t="s">
        <v>714</v>
      </c>
      <c r="E168" s="16">
        <v>-159.971</v>
      </c>
      <c r="F168" s="16">
        <v>-99.108999999999995</v>
      </c>
      <c r="G168" s="16">
        <v>37.790999999999997</v>
      </c>
      <c r="H168" s="16">
        <v>0.217</v>
      </c>
      <c r="I168" s="16">
        <v>-1.216</v>
      </c>
      <c r="J168" s="16">
        <v>-0.90700000000000003</v>
      </c>
      <c r="K168" s="15">
        <f t="shared" si="31"/>
        <v>39.006999999999998</v>
      </c>
      <c r="L168" s="15">
        <f t="shared" si="32"/>
        <v>1.1240000000000001</v>
      </c>
      <c r="M168" s="15">
        <f t="shared" si="33"/>
        <v>39.344200000000001</v>
      </c>
      <c r="N168" s="15">
        <f t="shared" si="34"/>
        <v>12.8261</v>
      </c>
      <c r="O168" s="15">
        <f t="shared" si="35"/>
        <v>39.344200000000001</v>
      </c>
      <c r="P168" s="15">
        <f t="shared" si="36"/>
        <v>-59.764799999999994</v>
      </c>
      <c r="Q168" s="15">
        <f t="shared" si="37"/>
        <v>-138.45319999999998</v>
      </c>
      <c r="R168" s="15">
        <f>'10-Analisi Sismica'!$T$40/100</f>
        <v>0.7</v>
      </c>
      <c r="S168" s="15">
        <f>IF(OR(D168="Msin",D168="Mdes"),IF(OR(A168=1,A168=2,A168=3,A168=4),IF(OR(B168=1,B168=2,B168=3,B168=6,B168=9,B168=18,B168=19,B168=20,B168=21),((ABS(P168)-ABS(P170*R168/2))*SIGN(P168)),((ABS(P168)-ABS(P170*('10-Analisi Sismica'!$S$39/100)/2))*SIGN(P168))),IF(OR(B168=1,B168=2,B168=3,B168=6,B168=9,B168=18,B168=19,B168=20,B168=21),((ABS(P168)-ABS(P170*('10-Analisi Sismica'!$S$39/100)/2))*SIGN(P168)),((ABS(P168)-ABS(P170*R168/2))*SIGN(P168))))," ")</f>
        <v>-45.109094999999996</v>
      </c>
      <c r="T168" s="15">
        <f>IF(OR(D168="Msin",D168="Mdes"),IF(OR(A168=1,A168=2,A168=3,A168=4),IF(OR(B168=1,B168=2,B168=3,B168=6,B168=9,B168=18,B168=19,B168=20,B168=21),((ABS(Q168)-ABS(Q170*R168/2))*SIGN(Q168)),((ABS(Q168)-ABS(Q170*('10-Analisi Sismica'!$S$39/100)/2))*SIGN(Q168))),IF(OR(B168=1,B168=2,B168=3,B168=6,B168=9,B168=18,B168=19,B168=20,B168=21),((ABS(Q168)-ABS(Q170*('10-Analisi Sismica'!$S$39/100)/2))*SIGN(Q168)),((ABS(Q168)-ABS(Q170*R168/2))*SIGN(Q168))))," ")</f>
        <v>-119.28030499999998</v>
      </c>
      <c r="U168" s="15">
        <f>'10-Analisi Sismica'!$K$76/100</f>
        <v>0.65</v>
      </c>
      <c r="V168" s="15">
        <f>'10-Analisi Sismica'!$H$76/100</f>
        <v>0.04</v>
      </c>
      <c r="W168" s="15">
        <f>'10-Analisi Sismica'!$F$76/100</f>
        <v>0.3</v>
      </c>
      <c r="X168" s="15">
        <f t="shared" si="38"/>
        <v>287.63946507253473</v>
      </c>
      <c r="Y168" s="15">
        <f t="shared" si="39"/>
        <v>381.75848979173077</v>
      </c>
      <c r="Z168" s="353" t="str">
        <f t="shared" si="40"/>
        <v>Verificato</v>
      </c>
      <c r="AA168" s="15">
        <f t="shared" si="41"/>
        <v>5.5524124974701463</v>
      </c>
      <c r="AB168" s="15">
        <f t="shared" si="42"/>
        <v>2.099795962355798</v>
      </c>
    </row>
    <row r="169" spans="1:28" ht="22" customHeight="1">
      <c r="A169" s="16">
        <v>3</v>
      </c>
      <c r="B169" s="16">
        <v>12</v>
      </c>
      <c r="C169" s="16">
        <v>13</v>
      </c>
      <c r="D169" s="16" t="s">
        <v>715</v>
      </c>
      <c r="E169" s="16">
        <v>-137.78800000000001</v>
      </c>
      <c r="F169" s="16">
        <v>-84.415999999999997</v>
      </c>
      <c r="G169" s="16">
        <v>-46.091000000000001</v>
      </c>
      <c r="H169" s="16">
        <v>-0.26800000000000002</v>
      </c>
      <c r="I169" s="16">
        <v>1.4850000000000001</v>
      </c>
      <c r="J169" s="16">
        <v>1.1080000000000001</v>
      </c>
      <c r="K169" s="15">
        <f t="shared" si="31"/>
        <v>-47.576000000000001</v>
      </c>
      <c r="L169" s="15">
        <f t="shared" si="32"/>
        <v>-1.3760000000000001</v>
      </c>
      <c r="M169" s="15">
        <f t="shared" si="33"/>
        <v>-47.988799999999998</v>
      </c>
      <c r="N169" s="15">
        <f t="shared" si="34"/>
        <v>-15.6488</v>
      </c>
      <c r="O169" s="15">
        <f t="shared" si="35"/>
        <v>-47.988799999999998</v>
      </c>
      <c r="P169" s="15">
        <f t="shared" si="36"/>
        <v>-132.40479999999999</v>
      </c>
      <c r="Q169" s="15">
        <f t="shared" si="37"/>
        <v>-36.427199999999999</v>
      </c>
      <c r="R169" s="15">
        <f>'10-Analisi Sismica'!$T$40/100</f>
        <v>0.7</v>
      </c>
      <c r="S169" s="15">
        <f>IF(OR(D169="Msin",D169="Mdes"),IF(OR(A169=1,A169=2,A169=3,A169=4),IF(OR(C169=1,C169=2,C169=3,C169=6,C169=9,C169=18,C169=19,C169=20,C169=21),((ABS(P169)-ABS(P171*R169/2))*SIGN(P169)),((ABS(P169)-ABS(P171*('10-Analisi Sismica'!$S$39/100)/2))*SIGN(P169))),IF(OR(C169=1,C169=2,C169=3,C169=6,C169=9,C169=18,C169=19,C169=20,C169=21),((ABS(P169)-ABS(P171*('10-Analisi Sismica'!$S$39/100)/2))*SIGN(P169)),((ABS(P169)-ABS(P171*R169/2))*SIGN(P169))))," ")</f>
        <v>-113.991805</v>
      </c>
      <c r="T169" s="15">
        <f>IF(OR(D169="Msin",D169="Mdes"),IF(OR(A169=1,A169=2,A169=3,A169=4),IF(OR(C169=1,C169=2,C169=3,C169=6,C169=9,C169=18,C169=19,C169=20,C169=21),((ABS(Q169)-ABS(Q171*R169/2))*SIGN(Q169)),((ABS(Q169)-ABS(Q171*('10-Analisi Sismica'!$S$39/100)/2))*SIGN(Q169))),IF(OR(C169=1,C169=2,C169=3,C169=6,C169=9,C169=18,C169=19,C169=20,C169=21),((ABS(Q169)-ABS(Q171*('10-Analisi Sismica'!$S$39/100)/2))*SIGN(Q169)),((ABS(Q169)-ABS(Q171*R169/2))*SIGN(Q169))))," ")</f>
        <v>-22.531395</v>
      </c>
      <c r="U169" s="15">
        <f>'10-Analisi Sismica'!$K$76/100</f>
        <v>0.65</v>
      </c>
      <c r="V169" s="15">
        <f>'10-Analisi Sismica'!$H$76/100</f>
        <v>0.04</v>
      </c>
      <c r="W169" s="15">
        <f>'10-Analisi Sismica'!$F$76/100</f>
        <v>0.3</v>
      </c>
      <c r="X169" s="15">
        <f t="shared" si="38"/>
        <v>287.63946507253473</v>
      </c>
      <c r="Y169" s="15">
        <f t="shared" si="39"/>
        <v>381.75848979173077</v>
      </c>
      <c r="Z169" s="353" t="str">
        <f t="shared" si="40"/>
        <v>Verificato</v>
      </c>
      <c r="AA169" s="15">
        <f t="shared" si="41"/>
        <v>5.3062366221412658</v>
      </c>
      <c r="AB169" s="15">
        <f t="shared" si="42"/>
        <v>1.0488202489374618</v>
      </c>
    </row>
    <row r="170" spans="1:28" ht="22" customHeight="1">
      <c r="A170" s="16">
        <v>3</v>
      </c>
      <c r="B170" s="16">
        <v>12</v>
      </c>
      <c r="C170" s="16">
        <v>13</v>
      </c>
      <c r="D170" s="16" t="s">
        <v>716</v>
      </c>
      <c r="E170" s="16">
        <v>182.84200000000001</v>
      </c>
      <c r="F170" s="16">
        <v>112.762</v>
      </c>
      <c r="G170" s="16">
        <v>-14.462</v>
      </c>
      <c r="H170" s="16">
        <v>-8.4000000000000005E-2</v>
      </c>
      <c r="I170" s="16">
        <v>0.46600000000000003</v>
      </c>
      <c r="J170" s="16">
        <v>0.34699999999999998</v>
      </c>
      <c r="K170" s="15">
        <f t="shared" si="31"/>
        <v>-14.927999999999999</v>
      </c>
      <c r="L170" s="15">
        <f t="shared" si="32"/>
        <v>-0.43099999999999999</v>
      </c>
      <c r="M170" s="15">
        <f t="shared" si="33"/>
        <v>-15.0573</v>
      </c>
      <c r="N170" s="15">
        <f t="shared" si="34"/>
        <v>-4.9093999999999998</v>
      </c>
      <c r="O170" s="15">
        <f t="shared" si="35"/>
        <v>-15.0573</v>
      </c>
      <c r="P170" s="15">
        <f t="shared" si="36"/>
        <v>97.704700000000003</v>
      </c>
      <c r="Q170" s="15">
        <f t="shared" si="37"/>
        <v>127.8193</v>
      </c>
      <c r="R170" s="15">
        <f>'10-Analisi Sismica'!$T$40/100</f>
        <v>0.7</v>
      </c>
      <c r="S170" s="15" t="str">
        <f t="shared" ref="S170:S171" si="61">IF(OR(D170="Msin",D170="Mdes"),((ABS(P170)-ABS(P172*R170/2))*SIGN(P170))," ")</f>
        <v xml:space="preserve"> </v>
      </c>
      <c r="T170" s="15" t="str">
        <f t="shared" ref="T170:T171" si="62">IF(OR(D170="Msin",D170="Mdes"),((ABS(Q170)-ABS(Q172*R170/2))*SIGN(Q170))," ")</f>
        <v xml:space="preserve"> </v>
      </c>
      <c r="U170" s="15">
        <f>'10-Analisi Sismica'!$K$76/100</f>
        <v>0.65</v>
      </c>
      <c r="V170" s="15">
        <f>'10-Analisi Sismica'!$H$76/100</f>
        <v>0.04</v>
      </c>
      <c r="W170" s="15">
        <f>'10-Analisi Sismica'!$F$76/100</f>
        <v>0.3</v>
      </c>
      <c r="X170" s="15" t="str">
        <f t="shared" si="38"/>
        <v xml:space="preserve"> </v>
      </c>
      <c r="Y170" s="15" t="str">
        <f t="shared" si="39"/>
        <v xml:space="preserve"> </v>
      </c>
      <c r="Z170" s="353" t="str">
        <f t="shared" si="40"/>
        <v xml:space="preserve"> </v>
      </c>
      <c r="AA170" s="15" t="str">
        <f t="shared" si="41"/>
        <v xml:space="preserve"> </v>
      </c>
      <c r="AB170" s="15" t="str">
        <f t="shared" si="42"/>
        <v xml:space="preserve"> </v>
      </c>
    </row>
    <row r="171" spans="1:28" ht="22" customHeight="1">
      <c r="A171" s="16">
        <v>3</v>
      </c>
      <c r="B171" s="16">
        <v>12</v>
      </c>
      <c r="C171" s="16">
        <v>13</v>
      </c>
      <c r="D171" s="16" t="s">
        <v>717</v>
      </c>
      <c r="E171" s="16">
        <v>-175.19200000000001</v>
      </c>
      <c r="F171" s="16">
        <v>-107.696</v>
      </c>
      <c r="G171" s="16">
        <v>-14.462</v>
      </c>
      <c r="H171" s="16">
        <v>-8.4000000000000005E-2</v>
      </c>
      <c r="I171" s="16">
        <v>0.46600000000000003</v>
      </c>
      <c r="J171" s="16">
        <v>0.34699999999999998</v>
      </c>
      <c r="K171" s="15">
        <f t="shared" si="31"/>
        <v>-14.927999999999999</v>
      </c>
      <c r="L171" s="15">
        <f t="shared" si="32"/>
        <v>-0.43099999999999999</v>
      </c>
      <c r="M171" s="15">
        <f t="shared" si="33"/>
        <v>-15.0573</v>
      </c>
      <c r="N171" s="15">
        <f t="shared" si="34"/>
        <v>-4.9093999999999998</v>
      </c>
      <c r="O171" s="15">
        <f t="shared" si="35"/>
        <v>-15.0573</v>
      </c>
      <c r="P171" s="15">
        <f t="shared" si="36"/>
        <v>-122.7533</v>
      </c>
      <c r="Q171" s="15">
        <f t="shared" si="37"/>
        <v>-92.6387</v>
      </c>
      <c r="R171" s="15">
        <f>'10-Analisi Sismica'!$T$40/100</f>
        <v>0.7</v>
      </c>
      <c r="S171" s="15" t="str">
        <f t="shared" si="61"/>
        <v xml:space="preserve"> </v>
      </c>
      <c r="T171" s="15" t="str">
        <f t="shared" si="62"/>
        <v xml:space="preserve"> </v>
      </c>
      <c r="U171" s="15">
        <f>'10-Analisi Sismica'!$K$76/100</f>
        <v>0.65</v>
      </c>
      <c r="V171" s="15">
        <f>'10-Analisi Sismica'!$H$76/100</f>
        <v>0.04</v>
      </c>
      <c r="W171" s="15">
        <f>'10-Analisi Sismica'!$F$76/100</f>
        <v>0.3</v>
      </c>
      <c r="X171" s="15" t="str">
        <f t="shared" si="38"/>
        <v xml:space="preserve"> </v>
      </c>
      <c r="Y171" s="15" t="str">
        <f t="shared" si="39"/>
        <v xml:space="preserve"> </v>
      </c>
      <c r="Z171" s="353" t="str">
        <f t="shared" si="40"/>
        <v xml:space="preserve"> </v>
      </c>
      <c r="AA171" s="15" t="str">
        <f t="shared" si="41"/>
        <v xml:space="preserve"> </v>
      </c>
      <c r="AB171" s="15" t="str">
        <f t="shared" si="42"/>
        <v xml:space="preserve"> </v>
      </c>
    </row>
    <row r="172" spans="1:28" ht="22" customHeight="1">
      <c r="A172" s="16">
        <v>3</v>
      </c>
      <c r="B172" s="16">
        <v>13</v>
      </c>
      <c r="C172" s="16">
        <v>14</v>
      </c>
      <c r="D172" s="16" t="s">
        <v>714</v>
      </c>
      <c r="E172" s="16">
        <v>-62.704999999999998</v>
      </c>
      <c r="F172" s="16">
        <v>-39.451999999999998</v>
      </c>
      <c r="G172" s="16">
        <v>12.286</v>
      </c>
      <c r="H172" s="16">
        <v>6.9000000000000006E-2</v>
      </c>
      <c r="I172" s="16">
        <v>-0.39200000000000002</v>
      </c>
      <c r="J172" s="16">
        <v>-0.29299999999999998</v>
      </c>
      <c r="K172" s="15">
        <f t="shared" si="31"/>
        <v>12.677999999999999</v>
      </c>
      <c r="L172" s="15">
        <f t="shared" si="32"/>
        <v>0.36199999999999999</v>
      </c>
      <c r="M172" s="15">
        <f t="shared" si="33"/>
        <v>12.786599999999998</v>
      </c>
      <c r="N172" s="15">
        <f t="shared" si="34"/>
        <v>4.1653999999999991</v>
      </c>
      <c r="O172" s="15">
        <f t="shared" si="35"/>
        <v>12.786599999999998</v>
      </c>
      <c r="P172" s="15">
        <f t="shared" si="36"/>
        <v>-26.665399999999998</v>
      </c>
      <c r="Q172" s="15">
        <f t="shared" si="37"/>
        <v>-52.238599999999998</v>
      </c>
      <c r="R172" s="15">
        <f>'10-Analisi Sismica'!$T$40/100</f>
        <v>0.7</v>
      </c>
      <c r="S172" s="15">
        <f>IF(OR(D172="Msin",D172="Mdes"),IF(OR(A172=1,A172=2,A172=3,A172=4),IF(OR(B172=1,B172=2,B172=3,B172=6,B172=9,B172=18,B172=19,B172=20,B172=21),((ABS(P172)-ABS(P174*R172/2))*SIGN(P172)),((ABS(P172)-ABS(P174*('10-Analisi Sismica'!$S$39/100)/2))*SIGN(P172))),IF(OR(B172=1,B172=2,B172=3,B172=6,B172=9,B172=18,B172=19,B172=20,B172=21),((ABS(P172)-ABS(P174*('10-Analisi Sismica'!$S$39/100)/2))*SIGN(P172)),((ABS(P172)-ABS(P174*R172/2))*SIGN(P172))))," ")</f>
        <v>-16.814209999999999</v>
      </c>
      <c r="T172" s="15">
        <f>IF(OR(D172="Msin",D172="Mdes"),IF(OR(A172=1,A172=2,A172=3,A172=4),IF(OR(B172=1,B172=2,B172=3,B172=6,B172=9,B172=18,B172=19,B172=20,B172=21),((ABS(Q172)-ABS(Q174*R172/2))*SIGN(Q172)),((ABS(Q172)-ABS(Q174*('10-Analisi Sismica'!$S$39/100)/2))*SIGN(Q172))),IF(OR(B172=1,B172=2,B172=3,B172=6,B172=9,B172=18,B172=19,B172=20,B172=21),((ABS(Q172)-ABS(Q174*('10-Analisi Sismica'!$S$39/100)/2))*SIGN(Q172)),((ABS(Q172)-ABS(Q174*R172/2))*SIGN(Q172))))," ")</f>
        <v>-39.852889999999995</v>
      </c>
      <c r="U172" s="15">
        <f>'10-Analisi Sismica'!$Z$52/100</f>
        <v>0.21</v>
      </c>
      <c r="V172" s="15">
        <f>'10-Analisi Sismica'!$W$52/100</f>
        <v>0.03</v>
      </c>
      <c r="W172" s="15">
        <f>'10-Analisi Sismica'!$Y$52/100</f>
        <v>0.8</v>
      </c>
      <c r="X172" s="15">
        <f t="shared" si="38"/>
        <v>66.788631503001881</v>
      </c>
      <c r="Y172" s="15">
        <f t="shared" si="39"/>
        <v>88.642659279778385</v>
      </c>
      <c r="Z172" s="353" t="str">
        <f t="shared" si="40"/>
        <v>Verificato</v>
      </c>
      <c r="AA172" s="15">
        <f t="shared" si="41"/>
        <v>6.2868070644718781</v>
      </c>
      <c r="AB172" s="15">
        <f t="shared" si="42"/>
        <v>2.6524473936899859</v>
      </c>
    </row>
    <row r="173" spans="1:28" ht="22" customHeight="1">
      <c r="A173" s="16">
        <v>3</v>
      </c>
      <c r="B173" s="16">
        <v>13</v>
      </c>
      <c r="C173" s="16">
        <v>14</v>
      </c>
      <c r="D173" s="16" t="s">
        <v>715</v>
      </c>
      <c r="E173" s="16">
        <v>-59.35</v>
      </c>
      <c r="F173" s="16">
        <v>-37.356999999999999</v>
      </c>
      <c r="G173" s="16">
        <v>-12.067</v>
      </c>
      <c r="H173" s="16">
        <v>-6.7000000000000004E-2</v>
      </c>
      <c r="I173" s="16">
        <v>0.38500000000000001</v>
      </c>
      <c r="J173" s="16">
        <v>0.28699999999999998</v>
      </c>
      <c r="K173" s="15">
        <f t="shared" si="31"/>
        <v>-12.452</v>
      </c>
      <c r="L173" s="15">
        <f t="shared" si="32"/>
        <v>-0.35399999999999998</v>
      </c>
      <c r="M173" s="15">
        <f t="shared" si="33"/>
        <v>-12.558199999999999</v>
      </c>
      <c r="N173" s="15">
        <f t="shared" si="34"/>
        <v>-4.0895999999999999</v>
      </c>
      <c r="O173" s="15">
        <f t="shared" si="35"/>
        <v>-12.558199999999999</v>
      </c>
      <c r="P173" s="15">
        <f t="shared" si="36"/>
        <v>-49.915199999999999</v>
      </c>
      <c r="Q173" s="15">
        <f t="shared" si="37"/>
        <v>-24.7988</v>
      </c>
      <c r="R173" s="15">
        <f>'10-Analisi Sismica'!$T$40/100</f>
        <v>0.7</v>
      </c>
      <c r="S173" s="15">
        <f>IF(OR(D173="Msin",D173="Mdes"),IF(OR(A173=1,A173=2,A173=3,A173=4),IF(OR(C173=1,C173=2,C173=3,C173=6,C173=9,C173=18,C173=19,C173=20,C173=21),((ABS(P173)-ABS(P175*R173/2))*SIGN(P173)),((ABS(P173)-ABS(P175*('10-Analisi Sismica'!$S$39/100)/2))*SIGN(P173))),IF(OR(C173=1,C173=2,C173=3,C173=6,C173=9,C173=18,C173=19,C173=20,C173=21),((ABS(P173)-ABS(P175*('10-Analisi Sismica'!$S$39/100)/2))*SIGN(P173)),((ABS(P173)-ABS(P175*R173/2))*SIGN(P173))))," ")</f>
        <v>-37.738889999999998</v>
      </c>
      <c r="T173" s="15">
        <f>IF(OR(D173="Msin",D173="Mdes"),IF(OR(A173=1,A173=2,A173=3,A173=4),IF(OR(C173=1,C173=2,C173=3,C173=6,C173=9,C173=18,C173=19,C173=20,C173=21),((ABS(Q173)-ABS(Q175*R173/2))*SIGN(Q173)),((ABS(Q173)-ABS(Q175*('10-Analisi Sismica'!$S$39/100)/2))*SIGN(Q173))),IF(OR(C173=1,C173=2,C173=3,C173=6,C173=9,C173=18,C173=19,C173=20,C173=21),((ABS(Q173)-ABS(Q175*('10-Analisi Sismica'!$S$39/100)/2))*SIGN(Q173)),((ABS(Q173)-ABS(Q175*R173/2))*SIGN(Q173))))," ")</f>
        <v>-15.157010000000001</v>
      </c>
      <c r="U173" s="15">
        <f>'10-Analisi Sismica'!$Z$52/100</f>
        <v>0.21</v>
      </c>
      <c r="V173" s="15">
        <f>'10-Analisi Sismica'!$W$52/100</f>
        <v>0.03</v>
      </c>
      <c r="W173" s="15">
        <f>'10-Analisi Sismica'!$Y$52/100</f>
        <v>0.8</v>
      </c>
      <c r="X173" s="15">
        <f t="shared" si="38"/>
        <v>66.788631503001881</v>
      </c>
      <c r="Y173" s="15">
        <f t="shared" si="39"/>
        <v>88.642659279778385</v>
      </c>
      <c r="Z173" s="353" t="str">
        <f t="shared" si="40"/>
        <v>Verificato</v>
      </c>
      <c r="AA173" s="15">
        <f t="shared" si="41"/>
        <v>5.9533228395061721</v>
      </c>
      <c r="AB173" s="15">
        <f t="shared" si="42"/>
        <v>2.391023525377229</v>
      </c>
    </row>
    <row r="174" spans="1:28" ht="22" customHeight="1">
      <c r="A174" s="16">
        <v>3</v>
      </c>
      <c r="B174" s="16">
        <v>13</v>
      </c>
      <c r="C174" s="16">
        <v>14</v>
      </c>
      <c r="D174" s="16" t="s">
        <v>716</v>
      </c>
      <c r="E174" s="16">
        <v>117.533</v>
      </c>
      <c r="F174" s="16">
        <v>74.123000000000005</v>
      </c>
      <c r="G174" s="16">
        <v>-8.1180000000000003</v>
      </c>
      <c r="H174" s="16">
        <v>-4.4999999999999998E-2</v>
      </c>
      <c r="I174" s="16">
        <v>0.25900000000000001</v>
      </c>
      <c r="J174" s="16">
        <v>0.193</v>
      </c>
      <c r="K174" s="15">
        <f t="shared" si="31"/>
        <v>-8.3770000000000007</v>
      </c>
      <c r="L174" s="15">
        <f t="shared" si="32"/>
        <v>-0.23799999999999999</v>
      </c>
      <c r="M174" s="15">
        <f t="shared" si="33"/>
        <v>-8.4484000000000012</v>
      </c>
      <c r="N174" s="15">
        <f t="shared" si="34"/>
        <v>-2.7511000000000001</v>
      </c>
      <c r="O174" s="15">
        <f t="shared" si="35"/>
        <v>-8.4484000000000012</v>
      </c>
      <c r="P174" s="15">
        <f t="shared" si="36"/>
        <v>65.674599999999998</v>
      </c>
      <c r="Q174" s="15">
        <f t="shared" si="37"/>
        <v>82.571400000000011</v>
      </c>
      <c r="R174" s="15">
        <f>'10-Analisi Sismica'!$T$40/100</f>
        <v>0.7</v>
      </c>
      <c r="S174" s="15" t="str">
        <f t="shared" ref="S174:S175" si="63">IF(OR(D174="Msin",D174="Mdes"),((ABS(P174)-ABS(P176*R174/2))*SIGN(P174))," ")</f>
        <v xml:space="preserve"> </v>
      </c>
      <c r="T174" s="15" t="str">
        <f t="shared" ref="T174:T175" si="64">IF(OR(D174="Msin",D174="Mdes"),((ABS(Q174)-ABS(Q176*R174/2))*SIGN(Q174))," ")</f>
        <v xml:space="preserve"> </v>
      </c>
      <c r="U174" s="15">
        <f>'10-Analisi Sismica'!$Z$52/100</f>
        <v>0.21</v>
      </c>
      <c r="V174" s="15">
        <f>'10-Analisi Sismica'!$W$52/100</f>
        <v>0.03</v>
      </c>
      <c r="W174" s="15">
        <f>'10-Analisi Sismica'!$Y$52/100</f>
        <v>0.8</v>
      </c>
      <c r="X174" s="15" t="str">
        <f t="shared" si="38"/>
        <v xml:space="preserve"> </v>
      </c>
      <c r="Y174" s="15" t="str">
        <f t="shared" si="39"/>
        <v xml:space="preserve"> </v>
      </c>
      <c r="Z174" s="353" t="str">
        <f t="shared" si="40"/>
        <v xml:space="preserve"> </v>
      </c>
      <c r="AA174" s="15" t="str">
        <f t="shared" si="41"/>
        <v xml:space="preserve"> </v>
      </c>
      <c r="AB174" s="15" t="str">
        <f t="shared" si="42"/>
        <v xml:space="preserve"> </v>
      </c>
    </row>
    <row r="175" spans="1:28" ht="22" customHeight="1">
      <c r="A175" s="16">
        <v>3</v>
      </c>
      <c r="B175" s="16">
        <v>13</v>
      </c>
      <c r="C175" s="16">
        <v>14</v>
      </c>
      <c r="D175" s="16" t="s">
        <v>717</v>
      </c>
      <c r="E175" s="16">
        <v>-115.297</v>
      </c>
      <c r="F175" s="16">
        <v>-72.727000000000004</v>
      </c>
      <c r="G175" s="16">
        <v>-8.1180000000000003</v>
      </c>
      <c r="H175" s="16">
        <v>-4.4999999999999998E-2</v>
      </c>
      <c r="I175" s="16">
        <v>0.25900000000000001</v>
      </c>
      <c r="J175" s="16">
        <v>0.193</v>
      </c>
      <c r="K175" s="15">
        <f t="shared" si="31"/>
        <v>-8.3770000000000007</v>
      </c>
      <c r="L175" s="15">
        <f t="shared" si="32"/>
        <v>-0.23799999999999999</v>
      </c>
      <c r="M175" s="15">
        <f t="shared" si="33"/>
        <v>-8.4484000000000012</v>
      </c>
      <c r="N175" s="15">
        <f t="shared" si="34"/>
        <v>-2.7511000000000001</v>
      </c>
      <c r="O175" s="15">
        <f t="shared" si="35"/>
        <v>-8.4484000000000012</v>
      </c>
      <c r="P175" s="15">
        <f t="shared" si="36"/>
        <v>-81.17540000000001</v>
      </c>
      <c r="Q175" s="15">
        <f t="shared" si="37"/>
        <v>-64.278599999999997</v>
      </c>
      <c r="R175" s="15">
        <f>'10-Analisi Sismica'!$T$40/100</f>
        <v>0.7</v>
      </c>
      <c r="S175" s="15" t="str">
        <f t="shared" si="63"/>
        <v xml:space="preserve"> </v>
      </c>
      <c r="T175" s="15" t="str">
        <f t="shared" si="64"/>
        <v xml:space="preserve"> </v>
      </c>
      <c r="U175" s="15">
        <f>'10-Analisi Sismica'!$Z$52/100</f>
        <v>0.21</v>
      </c>
      <c r="V175" s="15">
        <f>'10-Analisi Sismica'!$W$52/100</f>
        <v>0.03</v>
      </c>
      <c r="W175" s="15">
        <f>'10-Analisi Sismica'!$Y$52/100</f>
        <v>0.8</v>
      </c>
      <c r="X175" s="15" t="str">
        <f t="shared" si="38"/>
        <v xml:space="preserve"> </v>
      </c>
      <c r="Y175" s="15" t="str">
        <f t="shared" si="39"/>
        <v xml:space="preserve"> </v>
      </c>
      <c r="Z175" s="353" t="str">
        <f t="shared" si="40"/>
        <v xml:space="preserve"> </v>
      </c>
      <c r="AA175" s="15" t="str">
        <f t="shared" si="41"/>
        <v xml:space="preserve"> </v>
      </c>
      <c r="AB175" s="15" t="str">
        <f t="shared" si="42"/>
        <v xml:space="preserve"> </v>
      </c>
    </row>
    <row r="176" spans="1:28" ht="22" customHeight="1">
      <c r="A176" s="16">
        <v>3</v>
      </c>
      <c r="B176" s="16">
        <v>14</v>
      </c>
      <c r="C176" s="16">
        <v>15</v>
      </c>
      <c r="D176" s="16" t="s">
        <v>714</v>
      </c>
      <c r="E176" s="16">
        <v>-56.658999999999999</v>
      </c>
      <c r="F176" s="16">
        <v>-34.86</v>
      </c>
      <c r="G176" s="16">
        <v>49.167999999999999</v>
      </c>
      <c r="H176" s="16">
        <v>0.28999999999999998</v>
      </c>
      <c r="I176" s="16">
        <v>-1.5880000000000001</v>
      </c>
      <c r="J176" s="16">
        <v>-1.1850000000000001</v>
      </c>
      <c r="K176" s="15">
        <f t="shared" si="31"/>
        <v>50.756</v>
      </c>
      <c r="L176" s="15">
        <f t="shared" si="32"/>
        <v>1.4750000000000001</v>
      </c>
      <c r="M176" s="15">
        <f t="shared" si="33"/>
        <v>51.198500000000003</v>
      </c>
      <c r="N176" s="15">
        <f t="shared" si="34"/>
        <v>16.701799999999999</v>
      </c>
      <c r="O176" s="15">
        <f t="shared" si="35"/>
        <v>51.198500000000003</v>
      </c>
      <c r="P176" s="15">
        <f t="shared" si="36"/>
        <v>16.338500000000003</v>
      </c>
      <c r="Q176" s="15">
        <f t="shared" si="37"/>
        <v>-86.058500000000009</v>
      </c>
      <c r="R176" s="15">
        <f>'10-Analisi Sismica'!$T$40/100</f>
        <v>0.7</v>
      </c>
      <c r="S176" s="15">
        <f>IF(OR(D176="Msin",D176="Mdes"),IF(OR(A176=1,A176=2,A176=3,A176=4),IF(OR(B176=1,B176=2,B176=3,B176=6,B176=9,B176=18,B176=19,B176=20,B176=21),((ABS(P176)-ABS(P178*R176/2))*SIGN(P176)),((ABS(P176)-ABS(P178*('10-Analisi Sismica'!$S$39/100)/2))*SIGN(P176))),IF(OR(B176=1,B176=2,B176=3,B176=6,B176=9,B176=18,B176=19,B176=20,B176=21),((ABS(P176)-ABS(P178*('10-Analisi Sismica'!$S$39/100)/2))*SIGN(P176)),((ABS(P176)-ABS(P178*R176/2))*SIGN(P176))))," ")</f>
        <v>9.4766300000000037</v>
      </c>
      <c r="T176" s="15">
        <f>IF(OR(D176="Msin",D176="Mdes"),IF(OR(A176=1,A176=2,A176=3,A176=4),IF(OR(B176=1,B176=2,B176=3,B176=6,B176=9,B176=18,B176=19,B176=20,B176=21),((ABS(Q176)-ABS(Q178*R176/2))*SIGN(Q176)),((ABS(Q176)-ABS(Q178*('10-Analisi Sismica'!$S$39/100)/2))*SIGN(Q176))),IF(OR(B176=1,B176=2,B176=3,B176=6,B176=9,B176=18,B176=19,B176=20,B176=21),((ABS(Q176)-ABS(Q178*('10-Analisi Sismica'!$S$39/100)/2))*SIGN(Q176)),((ABS(Q176)-ABS(Q178*R176/2))*SIGN(Q176))))," ")</f>
        <v>-72.379970000000014</v>
      </c>
      <c r="U176" s="15">
        <f>'10-Analisi Sismica'!$K$76/100</f>
        <v>0.65</v>
      </c>
      <c r="V176" s="15">
        <f>'10-Analisi Sismica'!$H$76/100</f>
        <v>0.04</v>
      </c>
      <c r="W176" s="15">
        <f>'10-Analisi Sismica'!$F$76/100</f>
        <v>0.3</v>
      </c>
      <c r="X176" s="15">
        <f t="shared" si="38"/>
        <v>287.63946507253473</v>
      </c>
      <c r="Y176" s="15">
        <f t="shared" si="39"/>
        <v>381.75848979173077</v>
      </c>
      <c r="Z176" s="353" t="str">
        <f t="shared" si="40"/>
        <v>Verificato</v>
      </c>
      <c r="AA176" s="15">
        <f t="shared" si="41"/>
        <v>3.3692356000809554</v>
      </c>
      <c r="AB176" s="15">
        <f t="shared" si="42"/>
        <v>0.44113031774944356</v>
      </c>
    </row>
    <row r="177" spans="1:28" ht="22" customHeight="1">
      <c r="A177" s="16">
        <v>3</v>
      </c>
      <c r="B177" s="16">
        <v>14</v>
      </c>
      <c r="C177" s="16">
        <v>15</v>
      </c>
      <c r="D177" s="16" t="s">
        <v>715</v>
      </c>
      <c r="E177" s="16">
        <v>-103.785</v>
      </c>
      <c r="F177" s="16">
        <v>-65.066000000000003</v>
      </c>
      <c r="G177" s="16">
        <v>-38.116</v>
      </c>
      <c r="H177" s="16">
        <v>-0.224</v>
      </c>
      <c r="I177" s="16">
        <v>1.2310000000000001</v>
      </c>
      <c r="J177" s="16">
        <v>0.91800000000000004</v>
      </c>
      <c r="K177" s="15">
        <f t="shared" si="31"/>
        <v>-39.347000000000001</v>
      </c>
      <c r="L177" s="15">
        <f t="shared" si="32"/>
        <v>-1.1420000000000001</v>
      </c>
      <c r="M177" s="15">
        <f t="shared" si="33"/>
        <v>-39.689599999999999</v>
      </c>
      <c r="N177" s="15">
        <f t="shared" si="34"/>
        <v>-12.946099999999999</v>
      </c>
      <c r="O177" s="15">
        <f t="shared" si="35"/>
        <v>-39.689599999999999</v>
      </c>
      <c r="P177" s="15">
        <f t="shared" si="36"/>
        <v>-104.7556</v>
      </c>
      <c r="Q177" s="15">
        <f t="shared" si="37"/>
        <v>-25.376400000000004</v>
      </c>
      <c r="R177" s="15">
        <f>'10-Analisi Sismica'!$T$40/100</f>
        <v>0.7</v>
      </c>
      <c r="S177" s="15">
        <f>IF(OR(D177="Msin",D177="Mdes"),IF(OR(A177=1,A177=2,A177=3,A177=4),IF(OR(C177=1,C177=2,C177=3,C177=6,C177=9,C177=18,C177=19,C177=20,C177=21),((ABS(P177)-ABS(P179*R177/2))*SIGN(P177)),((ABS(P177)-ABS(P179*('10-Analisi Sismica'!$S$39/100)/2))*SIGN(P177))),IF(OR(C177=1,C177=2,C177=3,C177=6,C177=9,C177=18,C177=19,C177=20,C177=21),((ABS(P177)-ABS(P179*('10-Analisi Sismica'!$S$39/100)/2))*SIGN(P177)),((ABS(P177)-ABS(P179*R177/2))*SIGN(P177))))," ")</f>
        <v>-88.81147</v>
      </c>
      <c r="T177" s="15">
        <f>IF(OR(D177="Msin",D177="Mdes"),IF(OR(A177=1,A177=2,A177=3,A177=4),IF(OR(C177=1,C177=2,C177=3,C177=6,C177=9,C177=18,C177=19,C177=20,C177=21),((ABS(Q177)-ABS(Q179*R177/2))*SIGN(Q177)),((ABS(Q177)-ABS(Q179*('10-Analisi Sismica'!$S$39/100)/2))*SIGN(Q177))),IF(OR(C177=1,C177=2,C177=3,C177=6,C177=9,C177=18,C177=19,C177=20,C177=21),((ABS(Q177)-ABS(Q179*('10-Analisi Sismica'!$S$39/100)/2))*SIGN(Q177)),((ABS(Q177)-ABS(Q179*R177/2))*SIGN(Q177))))," ")</f>
        <v>-16.248930000000001</v>
      </c>
      <c r="U177" s="15">
        <f>'10-Analisi Sismica'!$K$76/100</f>
        <v>0.65</v>
      </c>
      <c r="V177" s="15">
        <f>'10-Analisi Sismica'!$H$76/100</f>
        <v>0.04</v>
      </c>
      <c r="W177" s="15">
        <f>'10-Analisi Sismica'!$F$76/100</f>
        <v>0.3</v>
      </c>
      <c r="X177" s="15">
        <f t="shared" si="38"/>
        <v>287.63946507253473</v>
      </c>
      <c r="Y177" s="15">
        <f t="shared" si="39"/>
        <v>381.75848979173077</v>
      </c>
      <c r="Z177" s="353" t="str">
        <f t="shared" si="40"/>
        <v>Verificato</v>
      </c>
      <c r="AA177" s="15">
        <f t="shared" si="41"/>
        <v>4.1341101194090255</v>
      </c>
      <c r="AB177" s="15">
        <f t="shared" si="42"/>
        <v>0.75637601700060719</v>
      </c>
    </row>
    <row r="178" spans="1:28" ht="22" customHeight="1">
      <c r="A178" s="16">
        <v>3</v>
      </c>
      <c r="B178" s="16">
        <v>14</v>
      </c>
      <c r="C178" s="16">
        <v>15</v>
      </c>
      <c r="D178" s="16" t="s">
        <v>716</v>
      </c>
      <c r="E178" s="16">
        <v>111.679</v>
      </c>
      <c r="F178" s="16">
        <v>68.468000000000004</v>
      </c>
      <c r="G178" s="16">
        <v>-21.821000000000002</v>
      </c>
      <c r="H178" s="16">
        <v>-0.128</v>
      </c>
      <c r="I178" s="16">
        <v>0.70499999999999996</v>
      </c>
      <c r="J178" s="16">
        <v>0.52600000000000002</v>
      </c>
      <c r="K178" s="15">
        <f t="shared" si="31"/>
        <v>-22.526</v>
      </c>
      <c r="L178" s="15">
        <f t="shared" si="32"/>
        <v>-0.65400000000000003</v>
      </c>
      <c r="M178" s="15">
        <f t="shared" si="33"/>
        <v>-22.722200000000001</v>
      </c>
      <c r="N178" s="15">
        <f t="shared" si="34"/>
        <v>-7.4117999999999995</v>
      </c>
      <c r="O178" s="15">
        <f t="shared" si="35"/>
        <v>-22.722200000000001</v>
      </c>
      <c r="P178" s="15">
        <f t="shared" si="36"/>
        <v>45.745800000000003</v>
      </c>
      <c r="Q178" s="15">
        <f t="shared" si="37"/>
        <v>91.190200000000004</v>
      </c>
      <c r="R178" s="15">
        <f>'10-Analisi Sismica'!$T$40/100</f>
        <v>0.7</v>
      </c>
      <c r="S178" s="15" t="str">
        <f t="shared" ref="S178:S179" si="65">IF(OR(D178="Msin",D178="Mdes"),((ABS(P178)-ABS(P180*R178/2))*SIGN(P178))," ")</f>
        <v xml:space="preserve"> </v>
      </c>
      <c r="T178" s="15" t="str">
        <f t="shared" ref="T178:T179" si="66">IF(OR(D178="Msin",D178="Mdes"),((ABS(Q178)-ABS(Q180*R178/2))*SIGN(Q178))," ")</f>
        <v xml:space="preserve"> </v>
      </c>
      <c r="U178" s="15">
        <f>'10-Analisi Sismica'!$K$76/100</f>
        <v>0.65</v>
      </c>
      <c r="V178" s="15">
        <f>'10-Analisi Sismica'!$H$76/100</f>
        <v>0.04</v>
      </c>
      <c r="W178" s="15">
        <f>'10-Analisi Sismica'!$F$76/100</f>
        <v>0.3</v>
      </c>
      <c r="X178" s="15" t="str">
        <f t="shared" si="38"/>
        <v xml:space="preserve"> </v>
      </c>
      <c r="Y178" s="15" t="str">
        <f t="shared" si="39"/>
        <v xml:space="preserve"> </v>
      </c>
      <c r="Z178" s="353" t="str">
        <f t="shared" si="40"/>
        <v xml:space="preserve"> </v>
      </c>
      <c r="AA178" s="15" t="str">
        <f t="shared" si="41"/>
        <v xml:space="preserve"> </v>
      </c>
      <c r="AB178" s="15" t="str">
        <f t="shared" si="42"/>
        <v xml:space="preserve"> </v>
      </c>
    </row>
    <row r="179" spans="1:28" ht="22" customHeight="1">
      <c r="A179" s="16">
        <v>3</v>
      </c>
      <c r="B179" s="16">
        <v>14</v>
      </c>
      <c r="C179" s="16">
        <v>15</v>
      </c>
      <c r="D179" s="16" t="s">
        <v>717</v>
      </c>
      <c r="E179" s="16">
        <v>-135.24100000000001</v>
      </c>
      <c r="F179" s="16">
        <v>-83.572000000000003</v>
      </c>
      <c r="G179" s="16">
        <v>-21.821000000000002</v>
      </c>
      <c r="H179" s="16">
        <v>-0.128</v>
      </c>
      <c r="I179" s="16">
        <v>0.70499999999999996</v>
      </c>
      <c r="J179" s="16">
        <v>0.52600000000000002</v>
      </c>
      <c r="K179" s="15">
        <f t="shared" si="31"/>
        <v>-22.526</v>
      </c>
      <c r="L179" s="15">
        <f t="shared" si="32"/>
        <v>-0.65400000000000003</v>
      </c>
      <c r="M179" s="15">
        <f t="shared" si="33"/>
        <v>-22.722200000000001</v>
      </c>
      <c r="N179" s="15">
        <f t="shared" si="34"/>
        <v>-7.4117999999999995</v>
      </c>
      <c r="O179" s="15">
        <f t="shared" si="35"/>
        <v>-22.722200000000001</v>
      </c>
      <c r="P179" s="15">
        <f t="shared" si="36"/>
        <v>-106.2942</v>
      </c>
      <c r="Q179" s="15">
        <f t="shared" si="37"/>
        <v>-60.849800000000002</v>
      </c>
      <c r="R179" s="15">
        <f>'10-Analisi Sismica'!$T$40/100</f>
        <v>0.7</v>
      </c>
      <c r="S179" s="15" t="str">
        <f t="shared" si="65"/>
        <v xml:space="preserve"> </v>
      </c>
      <c r="T179" s="15" t="str">
        <f t="shared" si="66"/>
        <v xml:space="preserve"> </v>
      </c>
      <c r="U179" s="15">
        <f>'10-Analisi Sismica'!$K$76/100</f>
        <v>0.65</v>
      </c>
      <c r="V179" s="15">
        <f>'10-Analisi Sismica'!$H$76/100</f>
        <v>0.04</v>
      </c>
      <c r="W179" s="15">
        <f>'10-Analisi Sismica'!$F$76/100</f>
        <v>0.3</v>
      </c>
      <c r="X179" s="15" t="str">
        <f t="shared" si="38"/>
        <v xml:space="preserve"> </v>
      </c>
      <c r="Y179" s="15" t="str">
        <f t="shared" si="39"/>
        <v xml:space="preserve"> </v>
      </c>
      <c r="Z179" s="353" t="str">
        <f t="shared" si="40"/>
        <v xml:space="preserve"> </v>
      </c>
      <c r="AA179" s="15" t="str">
        <f t="shared" si="41"/>
        <v xml:space="preserve"> </v>
      </c>
      <c r="AB179" s="15" t="str">
        <f t="shared" si="42"/>
        <v xml:space="preserve"> </v>
      </c>
    </row>
    <row r="180" spans="1:28" ht="22" customHeight="1">
      <c r="A180" s="16">
        <v>3</v>
      </c>
      <c r="B180" s="16">
        <v>15</v>
      </c>
      <c r="C180" s="16">
        <v>16</v>
      </c>
      <c r="D180" s="16" t="s">
        <v>714</v>
      </c>
      <c r="E180" s="16">
        <v>-97.680999999999997</v>
      </c>
      <c r="F180" s="16">
        <v>-62.551000000000002</v>
      </c>
      <c r="G180" s="16">
        <v>39.942999999999998</v>
      </c>
      <c r="H180" s="16">
        <v>0.22900000000000001</v>
      </c>
      <c r="I180" s="16">
        <v>-1.284</v>
      </c>
      <c r="J180" s="16">
        <v>-0.95799999999999996</v>
      </c>
      <c r="K180" s="15">
        <f t="shared" si="31"/>
        <v>41.226999999999997</v>
      </c>
      <c r="L180" s="15">
        <f t="shared" si="32"/>
        <v>1.1870000000000001</v>
      </c>
      <c r="M180" s="15">
        <f t="shared" si="33"/>
        <v>41.583099999999995</v>
      </c>
      <c r="N180" s="15">
        <f t="shared" si="34"/>
        <v>13.555099999999998</v>
      </c>
      <c r="O180" s="15">
        <f t="shared" si="35"/>
        <v>41.583099999999995</v>
      </c>
      <c r="P180" s="15">
        <f t="shared" si="36"/>
        <v>-20.967900000000007</v>
      </c>
      <c r="Q180" s="15">
        <f t="shared" si="37"/>
        <v>-104.13409999999999</v>
      </c>
      <c r="R180" s="15">
        <f>'10-Analisi Sismica'!$T$40/100</f>
        <v>0.7</v>
      </c>
      <c r="S180" s="15">
        <f>IF(OR(D180="Msin",D180="Mdes"),IF(OR(A180=1,A180=2,A180=3,A180=4),IF(OR(B180=1,B180=2,B180=3,B180=6,B180=9,B180=18,B180=19,B180=20,B180=21),((ABS(P180)-ABS(P182*R180/2))*SIGN(P180)),((ABS(P180)-ABS(P182*('10-Analisi Sismica'!$S$39/100)/2))*SIGN(P180))),IF(OR(B180=1,B180=2,B180=3,B180=6,B180=9,B180=18,B180=19,B180=20,B180=21),((ABS(P180)-ABS(P182*('10-Analisi Sismica'!$S$39/100)/2))*SIGN(P180)),((ABS(P180)-ABS(P182*R180/2))*SIGN(P180))))," ")</f>
        <v>-12.345555000000006</v>
      </c>
      <c r="T180" s="15">
        <f>IF(OR(D180="Msin",D180="Mdes"),IF(OR(A180=1,A180=2,A180=3,A180=4),IF(OR(B180=1,B180=2,B180=3,B180=6,B180=9,B180=18,B180=19,B180=20,B180=21),((ABS(Q180)-ABS(Q182*R180/2))*SIGN(Q180)),((ABS(Q180)-ABS(Q182*('10-Analisi Sismica'!$S$39/100)/2))*SIGN(Q180))),IF(OR(B180=1,B180=2,B180=3,B180=6,B180=9,B180=18,B180=19,B180=20,B180=21),((ABS(Q180)-ABS(Q182*('10-Analisi Sismica'!$S$39/100)/2))*SIGN(Q180)),((ABS(Q180)-ABS(Q182*R180/2))*SIGN(Q180))))," ")</f>
        <v>-89.962444999999988</v>
      </c>
      <c r="U180" s="15">
        <f>'10-Analisi Sismica'!$K$76/100</f>
        <v>0.65</v>
      </c>
      <c r="V180" s="15">
        <f>'10-Analisi Sismica'!$H$76/100</f>
        <v>0.04</v>
      </c>
      <c r="W180" s="15">
        <f>'10-Analisi Sismica'!$F$76/100</f>
        <v>0.3</v>
      </c>
      <c r="X180" s="15">
        <f t="shared" si="38"/>
        <v>287.63946507253473</v>
      </c>
      <c r="Y180" s="15">
        <f t="shared" si="39"/>
        <v>381.75848979173077</v>
      </c>
      <c r="Z180" s="353" t="str">
        <f t="shared" si="40"/>
        <v>Verificato</v>
      </c>
      <c r="AA180" s="15">
        <f t="shared" si="41"/>
        <v>4.1876871787087619</v>
      </c>
      <c r="AB180" s="15">
        <f t="shared" si="42"/>
        <v>0.57467671523983022</v>
      </c>
    </row>
    <row r="181" spans="1:28" ht="22" customHeight="1">
      <c r="A181" s="16">
        <v>3</v>
      </c>
      <c r="B181" s="16">
        <v>15</v>
      </c>
      <c r="C181" s="16">
        <v>16</v>
      </c>
      <c r="D181" s="16" t="s">
        <v>715</v>
      </c>
      <c r="E181" s="16">
        <v>-68.906999999999996</v>
      </c>
      <c r="F181" s="16">
        <v>-43.85</v>
      </c>
      <c r="G181" s="16">
        <v>-52.448</v>
      </c>
      <c r="H181" s="16">
        <v>-0.30399999999999999</v>
      </c>
      <c r="I181" s="16">
        <v>1.6890000000000001</v>
      </c>
      <c r="J181" s="16">
        <v>1.26</v>
      </c>
      <c r="K181" s="15">
        <f t="shared" si="31"/>
        <v>-54.137</v>
      </c>
      <c r="L181" s="15">
        <f t="shared" si="32"/>
        <v>-1.5640000000000001</v>
      </c>
      <c r="M181" s="15">
        <f t="shared" si="33"/>
        <v>-54.606200000000001</v>
      </c>
      <c r="N181" s="15">
        <f t="shared" si="34"/>
        <v>-17.805099999999999</v>
      </c>
      <c r="O181" s="15">
        <f t="shared" si="35"/>
        <v>-54.606200000000001</v>
      </c>
      <c r="P181" s="15">
        <f t="shared" si="36"/>
        <v>-98.456199999999995</v>
      </c>
      <c r="Q181" s="15">
        <f t="shared" si="37"/>
        <v>10.7562</v>
      </c>
      <c r="R181" s="15">
        <f>'10-Analisi Sismica'!$T$40/100</f>
        <v>0.7</v>
      </c>
      <c r="S181" s="15">
        <f>IF(OR(D181="Msin",D181="Mdes"),IF(OR(A181=1,A181=2,A181=3,A181=4),IF(OR(C181=1,C181=2,C181=3,C181=6,C181=9,C181=18,C181=19,C181=20,C181=21),((ABS(P181)-ABS(P183*R181/2))*SIGN(P181)),((ABS(P181)-ABS(P183*('10-Analisi Sismica'!$S$39/100)/2))*SIGN(P181))),IF(OR(C181=1,C181=2,C181=3,C181=6,C181=9,C181=18,C181=19,C181=20,C181=21),((ABS(P181)-ABS(P183*('10-Analisi Sismica'!$S$39/100)/2))*SIGN(P181)),((ABS(P181)-ABS(P183*R181/2))*SIGN(P181))))," ")</f>
        <v>-85.363344999999995</v>
      </c>
      <c r="T181" s="15">
        <f>IF(OR(D181="Msin",D181="Mdes"),IF(OR(A181=1,A181=2,A181=3,A181=4),IF(OR(C181=1,C181=2,C181=3,C181=6,C181=9,C181=18,C181=19,C181=20,C181=21),((ABS(Q181)-ABS(Q183*R181/2))*SIGN(Q181)),((ABS(Q181)-ABS(Q183*('10-Analisi Sismica'!$S$39/100)/2))*SIGN(Q181))),IF(OR(C181=1,C181=2,C181=3,C181=6,C181=9,C181=18,C181=19,C181=20,C181=21),((ABS(Q181)-ABS(Q183*('10-Analisi Sismica'!$S$39/100)/2))*SIGN(Q181)),((ABS(Q181)-ABS(Q183*R181/2))*SIGN(Q181))))," ")</f>
        <v>3.2126549999999998</v>
      </c>
      <c r="U181" s="15">
        <f>'10-Analisi Sismica'!$K$76/100</f>
        <v>0.65</v>
      </c>
      <c r="V181" s="15">
        <f>'10-Analisi Sismica'!$H$76/100</f>
        <v>0.04</v>
      </c>
      <c r="W181" s="15">
        <f>'10-Analisi Sismica'!$F$76/100</f>
        <v>0.3</v>
      </c>
      <c r="X181" s="15">
        <f t="shared" si="38"/>
        <v>287.63946507253473</v>
      </c>
      <c r="Y181" s="15">
        <f t="shared" si="39"/>
        <v>381.75848979173077</v>
      </c>
      <c r="Z181" s="353" t="str">
        <f t="shared" si="40"/>
        <v>Verificato</v>
      </c>
      <c r="AA181" s="15">
        <f t="shared" si="41"/>
        <v>3.9736023780611203</v>
      </c>
      <c r="AB181" s="15">
        <f t="shared" si="42"/>
        <v>0.14954678202792954</v>
      </c>
    </row>
    <row r="182" spans="1:28" ht="22" customHeight="1">
      <c r="A182" s="16">
        <v>3</v>
      </c>
      <c r="B182" s="16">
        <v>15</v>
      </c>
      <c r="C182" s="16">
        <v>16</v>
      </c>
      <c r="D182" s="16" t="s">
        <v>716</v>
      </c>
      <c r="E182" s="16">
        <v>118.139</v>
      </c>
      <c r="F182" s="16">
        <v>75.98</v>
      </c>
      <c r="G182" s="16">
        <v>-17.766999999999999</v>
      </c>
      <c r="H182" s="16">
        <v>-0.10199999999999999</v>
      </c>
      <c r="I182" s="16">
        <v>0.57199999999999995</v>
      </c>
      <c r="J182" s="16">
        <v>0.42699999999999999</v>
      </c>
      <c r="K182" s="15">
        <f t="shared" si="31"/>
        <v>-18.338999999999999</v>
      </c>
      <c r="L182" s="15">
        <f t="shared" si="32"/>
        <v>-0.52900000000000003</v>
      </c>
      <c r="M182" s="15">
        <f t="shared" si="33"/>
        <v>-18.497699999999998</v>
      </c>
      <c r="N182" s="15">
        <f t="shared" si="34"/>
        <v>-6.0306999999999995</v>
      </c>
      <c r="O182" s="15">
        <f t="shared" si="35"/>
        <v>-18.497699999999998</v>
      </c>
      <c r="P182" s="15">
        <f t="shared" si="36"/>
        <v>57.482300000000009</v>
      </c>
      <c r="Q182" s="15">
        <f t="shared" si="37"/>
        <v>94.477699999999999</v>
      </c>
      <c r="R182" s="15">
        <f>'10-Analisi Sismica'!$T$40/100</f>
        <v>0.7</v>
      </c>
      <c r="S182" s="15" t="str">
        <f t="shared" ref="S182:S183" si="67">IF(OR(D182="Msin",D182="Mdes"),((ABS(P182)-ABS(P184*R182/2))*SIGN(P182))," ")</f>
        <v xml:space="preserve"> </v>
      </c>
      <c r="T182" s="15" t="str">
        <f t="shared" ref="T182:T183" si="68">IF(OR(D182="Msin",D182="Mdes"),((ABS(Q182)-ABS(Q184*R182/2))*SIGN(Q182))," ")</f>
        <v xml:space="preserve"> </v>
      </c>
      <c r="U182" s="15">
        <f>'10-Analisi Sismica'!$K$76/100</f>
        <v>0.65</v>
      </c>
      <c r="V182" s="15">
        <f>'10-Analisi Sismica'!$H$76/100</f>
        <v>0.04</v>
      </c>
      <c r="W182" s="15">
        <f>'10-Analisi Sismica'!$F$76/100</f>
        <v>0.3</v>
      </c>
      <c r="X182" s="15" t="str">
        <f t="shared" si="38"/>
        <v xml:space="preserve"> </v>
      </c>
      <c r="Y182" s="15" t="str">
        <f t="shared" si="39"/>
        <v xml:space="preserve"> </v>
      </c>
      <c r="Z182" s="353" t="str">
        <f t="shared" si="40"/>
        <v xml:space="preserve"> </v>
      </c>
      <c r="AA182" s="15" t="str">
        <f t="shared" si="41"/>
        <v xml:space="preserve"> </v>
      </c>
      <c r="AB182" s="15" t="str">
        <f t="shared" si="42"/>
        <v xml:space="preserve"> </v>
      </c>
    </row>
    <row r="183" spans="1:28" ht="22" customHeight="1">
      <c r="A183" s="16">
        <v>3</v>
      </c>
      <c r="B183" s="16">
        <v>15</v>
      </c>
      <c r="C183" s="16">
        <v>16</v>
      </c>
      <c r="D183" s="16" t="s">
        <v>717</v>
      </c>
      <c r="E183" s="16">
        <v>-107.07299999999999</v>
      </c>
      <c r="F183" s="16">
        <v>-68.787999999999997</v>
      </c>
      <c r="G183" s="16">
        <v>-17.766999999999999</v>
      </c>
      <c r="H183" s="16">
        <v>-0.10199999999999999</v>
      </c>
      <c r="I183" s="16">
        <v>0.57199999999999995</v>
      </c>
      <c r="J183" s="16">
        <v>0.42699999999999999</v>
      </c>
      <c r="K183" s="15">
        <f t="shared" si="31"/>
        <v>-18.338999999999999</v>
      </c>
      <c r="L183" s="15">
        <f t="shared" si="32"/>
        <v>-0.52900000000000003</v>
      </c>
      <c r="M183" s="15">
        <f t="shared" si="33"/>
        <v>-18.497699999999998</v>
      </c>
      <c r="N183" s="15">
        <f t="shared" si="34"/>
        <v>-6.0306999999999995</v>
      </c>
      <c r="O183" s="15">
        <f t="shared" si="35"/>
        <v>-18.497699999999998</v>
      </c>
      <c r="P183" s="15">
        <f t="shared" si="36"/>
        <v>-87.285699999999991</v>
      </c>
      <c r="Q183" s="15">
        <f t="shared" si="37"/>
        <v>-50.290300000000002</v>
      </c>
      <c r="R183" s="15">
        <f>'10-Analisi Sismica'!$T$40/100</f>
        <v>0.7</v>
      </c>
      <c r="S183" s="15" t="str">
        <f t="shared" si="67"/>
        <v xml:space="preserve"> </v>
      </c>
      <c r="T183" s="15" t="str">
        <f t="shared" si="68"/>
        <v xml:space="preserve"> </v>
      </c>
      <c r="U183" s="15">
        <f>'10-Analisi Sismica'!$K$76/100</f>
        <v>0.65</v>
      </c>
      <c r="V183" s="15">
        <f>'10-Analisi Sismica'!$H$76/100</f>
        <v>0.04</v>
      </c>
      <c r="W183" s="15">
        <f>'10-Analisi Sismica'!$F$76/100</f>
        <v>0.3</v>
      </c>
      <c r="X183" s="15" t="str">
        <f t="shared" si="38"/>
        <v xml:space="preserve"> </v>
      </c>
      <c r="Y183" s="15" t="str">
        <f t="shared" si="39"/>
        <v xml:space="preserve"> </v>
      </c>
      <c r="Z183" s="353" t="str">
        <f t="shared" si="40"/>
        <v xml:space="preserve"> </v>
      </c>
      <c r="AA183" s="15" t="str">
        <f t="shared" si="41"/>
        <v xml:space="preserve"> </v>
      </c>
      <c r="AB183" s="15" t="str">
        <f t="shared" si="42"/>
        <v xml:space="preserve"> </v>
      </c>
    </row>
    <row r="184" spans="1:28" ht="22" customHeight="1">
      <c r="A184" s="16">
        <v>4</v>
      </c>
      <c r="B184" s="16">
        <v>17</v>
      </c>
      <c r="C184" s="16">
        <v>18</v>
      </c>
      <c r="D184" s="16" t="s">
        <v>714</v>
      </c>
      <c r="E184" s="16">
        <v>-101.831</v>
      </c>
      <c r="F184" s="16">
        <v>-63.603999999999999</v>
      </c>
      <c r="G184" s="16">
        <v>62.112000000000002</v>
      </c>
      <c r="H184" s="16">
        <v>1.1040000000000001</v>
      </c>
      <c r="I184" s="16">
        <v>-6.0460000000000003</v>
      </c>
      <c r="J184" s="16">
        <v>-4.5119999999999996</v>
      </c>
      <c r="K184" s="15">
        <f t="shared" si="31"/>
        <v>68.158000000000001</v>
      </c>
      <c r="L184" s="15">
        <f t="shared" si="32"/>
        <v>5.6159999999999997</v>
      </c>
      <c r="M184" s="15">
        <f t="shared" si="33"/>
        <v>69.842799999999997</v>
      </c>
      <c r="N184" s="15">
        <f t="shared" si="34"/>
        <v>26.063399999999998</v>
      </c>
      <c r="O184" s="15">
        <f t="shared" si="35"/>
        <v>69.842799999999997</v>
      </c>
      <c r="P184" s="15">
        <f t="shared" si="36"/>
        <v>6.2387999999999977</v>
      </c>
      <c r="Q184" s="15">
        <f t="shared" si="37"/>
        <v>-133.4468</v>
      </c>
      <c r="R184" s="15">
        <f>'10-Analisi Sismica'!$T$40/100</f>
        <v>0.7</v>
      </c>
      <c r="S184" s="15">
        <f>IF(OR(D184="Msin",D184="Mdes"),IF(OR(A184=1,A184=2,A184=3,A184=4),IF(OR(B184=1,B184=2,B184=3,B184=6,B184=9,B184=18,B184=19,B184=20,B184=21),((ABS(P184)-ABS(P186*R184/2))*SIGN(P184)),((ABS(P184)-ABS(P186*('10-Analisi Sismica'!$S$39/100)/2))*SIGN(P184))),IF(OR(B184=1,B184=2,B184=3,B184=6,B184=9,B184=18,B184=19,B184=20,B184=21),((ABS(P184)-ABS(P186*('10-Analisi Sismica'!$S$39/100)/2))*SIGN(P184)),((ABS(P184)-ABS(P186*R184/2))*SIGN(P184))))," ")</f>
        <v>-3.2301450000000003</v>
      </c>
      <c r="T184" s="15">
        <f>IF(OR(D184="Msin",D184="Mdes"),IF(OR(A184=1,A184=2,A184=3,A184=4),IF(OR(B184=1,B184=2,B184=3,B184=6,B184=9,B184=18,B184=19,B184=20,B184=21),((ABS(Q184)-ABS(Q186*R184/2))*SIGN(Q184)),((ABS(Q184)-ABS(Q186*('10-Analisi Sismica'!$S$39/100)/2))*SIGN(Q184))),IF(OR(B184=1,B184=2,B184=3,B184=6,B184=9,B184=18,B184=19,B184=20,B184=21),((ABS(Q184)-ABS(Q186*('10-Analisi Sismica'!$S$39/100)/2))*SIGN(Q184)),((ABS(Q184)-ABS(Q186*R184/2))*SIGN(Q184))))," ")</f>
        <v>-114.95184499999999</v>
      </c>
      <c r="U184" s="15">
        <f>'10-Analisi Sismica'!$K$76/100</f>
        <v>0.65</v>
      </c>
      <c r="V184" s="15">
        <f>'10-Analisi Sismica'!$H$76/100</f>
        <v>0.04</v>
      </c>
      <c r="W184" s="15">
        <f>'10-Analisi Sismica'!$F$76/100</f>
        <v>0.3</v>
      </c>
      <c r="X184" s="15">
        <f t="shared" si="38"/>
        <v>287.63946507253473</v>
      </c>
      <c r="Y184" s="15">
        <f t="shared" si="39"/>
        <v>381.75848979173077</v>
      </c>
      <c r="Z184" s="353" t="str">
        <f t="shared" si="40"/>
        <v>Verificato</v>
      </c>
      <c r="AA184" s="15">
        <f t="shared" si="41"/>
        <v>5.3509257943736079</v>
      </c>
      <c r="AB184" s="15">
        <f t="shared" si="42"/>
        <v>0.15036092896174863</v>
      </c>
    </row>
    <row r="185" spans="1:28" ht="22" customHeight="1">
      <c r="A185" s="16">
        <v>4</v>
      </c>
      <c r="B185" s="16">
        <v>17</v>
      </c>
      <c r="C185" s="16">
        <v>18</v>
      </c>
      <c r="D185" s="16" t="s">
        <v>715</v>
      </c>
      <c r="E185" s="16">
        <v>-113.541</v>
      </c>
      <c r="F185" s="16">
        <v>-71.703000000000003</v>
      </c>
      <c r="G185" s="16">
        <v>-75.688000000000002</v>
      </c>
      <c r="H185" s="16">
        <v>-1.35</v>
      </c>
      <c r="I185" s="16">
        <v>7.3650000000000002</v>
      </c>
      <c r="J185" s="16">
        <v>5.4960000000000004</v>
      </c>
      <c r="K185" s="15">
        <f t="shared" si="31"/>
        <v>-83.052999999999997</v>
      </c>
      <c r="L185" s="15">
        <f t="shared" si="32"/>
        <v>-6.8460000000000001</v>
      </c>
      <c r="M185" s="15">
        <f t="shared" si="33"/>
        <v>-85.106799999999993</v>
      </c>
      <c r="N185" s="15">
        <f t="shared" si="34"/>
        <v>-31.761899999999997</v>
      </c>
      <c r="O185" s="15">
        <f t="shared" si="35"/>
        <v>-85.106799999999993</v>
      </c>
      <c r="P185" s="15">
        <f t="shared" si="36"/>
        <v>-156.8098</v>
      </c>
      <c r="Q185" s="15">
        <f t="shared" si="37"/>
        <v>13.40379999999999</v>
      </c>
      <c r="R185" s="15">
        <f>'10-Analisi Sismica'!$T$40/100</f>
        <v>0.7</v>
      </c>
      <c r="S185" s="15">
        <f>IF(OR(D185="Msin",D185="Mdes"),IF(OR(A185=1,A185=2,A185=3,A185=4),IF(OR(C185=1,C185=2,C185=3,C185=6,C185=9,C185=18,C185=19,C185=20,C185=21),((ABS(P185)-ABS(P187*R185/2))*SIGN(P185)),((ABS(P185)-ABS(P187*('10-Analisi Sismica'!$S$39/100)/2))*SIGN(P185))),IF(OR(C185=1,C185=2,C185=3,C185=6,C185=9,C185=18,C185=19,C185=20,C185=21),((ABS(P185)-ABS(P187*('10-Analisi Sismica'!$S$39/100)/2))*SIGN(P185)),((ABS(P185)-ABS(P187*R185/2))*SIGN(P185))))," ")</f>
        <v>-112.55415499999999</v>
      </c>
      <c r="T185" s="15">
        <f>IF(OR(D185="Msin",D185="Mdes"),IF(OR(A185=1,A185=2,A185=3,A185=4),IF(OR(C185=1,C185=2,C185=3,C185=6,C185=9,C185=18,C185=19,C185=20,C185=21),((ABS(Q185)-ABS(Q187*R185/2))*SIGN(Q185)),((ABS(Q185)-ABS(Q187*('10-Analisi Sismica'!$S$39/100)/2))*SIGN(Q185))),IF(OR(C185=1,C185=2,C185=3,C185=6,C185=9,C185=18,C185=19,C185=20,C185=21),((ABS(Q185)-ABS(Q187*('10-Analisi Sismica'!$S$39/100)/2))*SIGN(Q185)),((ABS(Q185)-ABS(Q187*R185/2))*SIGN(Q185))))," ")</f>
        <v>-9.7911550000000069</v>
      </c>
      <c r="U185" s="15">
        <f>'10-Analisi Sismica'!$K$76/100</f>
        <v>0.65</v>
      </c>
      <c r="V185" s="15">
        <f>'10-Analisi Sismica'!$H$76/100</f>
        <v>0.04</v>
      </c>
      <c r="W185" s="15">
        <f>'10-Analisi Sismica'!$F$76/100</f>
        <v>0.3</v>
      </c>
      <c r="X185" s="15">
        <f t="shared" si="38"/>
        <v>287.63946507253473</v>
      </c>
      <c r="Y185" s="15">
        <f t="shared" si="39"/>
        <v>381.75848979173077</v>
      </c>
      <c r="Z185" s="353" t="str">
        <f t="shared" si="40"/>
        <v>Verificato</v>
      </c>
      <c r="AA185" s="15">
        <f t="shared" si="41"/>
        <v>5.239315047561222</v>
      </c>
      <c r="AB185" s="15">
        <f t="shared" si="42"/>
        <v>0.45577123052013785</v>
      </c>
    </row>
    <row r="186" spans="1:28" ht="22" customHeight="1">
      <c r="A186" s="16">
        <v>4</v>
      </c>
      <c r="B186" s="16">
        <v>17</v>
      </c>
      <c r="C186" s="16">
        <v>18</v>
      </c>
      <c r="D186" s="16" t="s">
        <v>716</v>
      </c>
      <c r="E186" s="16">
        <v>148.595</v>
      </c>
      <c r="F186" s="16">
        <v>93.212999999999994</v>
      </c>
      <c r="G186" s="16">
        <v>-26.757000000000001</v>
      </c>
      <c r="H186" s="16">
        <v>-0.47599999999999998</v>
      </c>
      <c r="I186" s="16">
        <v>2.6040000000000001</v>
      </c>
      <c r="J186" s="16">
        <v>1.9430000000000001</v>
      </c>
      <c r="K186" s="15">
        <f t="shared" si="31"/>
        <v>-29.361000000000001</v>
      </c>
      <c r="L186" s="15">
        <f t="shared" si="32"/>
        <v>-2.419</v>
      </c>
      <c r="M186" s="15">
        <f t="shared" si="33"/>
        <v>-30.0867</v>
      </c>
      <c r="N186" s="15">
        <f t="shared" si="34"/>
        <v>-11.2273</v>
      </c>
      <c r="O186" s="15">
        <f t="shared" si="35"/>
        <v>-30.0867</v>
      </c>
      <c r="P186" s="15">
        <f t="shared" si="36"/>
        <v>63.126299999999993</v>
      </c>
      <c r="Q186" s="15">
        <f t="shared" si="37"/>
        <v>123.2997</v>
      </c>
      <c r="R186" s="15">
        <f>'10-Analisi Sismica'!$T$40/100</f>
        <v>0.7</v>
      </c>
      <c r="S186" s="15" t="str">
        <f t="shared" ref="S186:S187" si="69">IF(OR(D186="Msin",D186="Mdes"),((ABS(P186)-ABS(P188*R186/2))*SIGN(P186))," ")</f>
        <v xml:space="preserve"> </v>
      </c>
      <c r="T186" s="15" t="str">
        <f t="shared" ref="T186:T187" si="70">IF(OR(D186="Msin",D186="Mdes"),((ABS(Q186)-ABS(Q188*R186/2))*SIGN(Q186))," ")</f>
        <v xml:space="preserve"> </v>
      </c>
      <c r="U186" s="15">
        <f>'10-Analisi Sismica'!$K$76/100</f>
        <v>0.65</v>
      </c>
      <c r="V186" s="15">
        <f>'10-Analisi Sismica'!$H$76/100</f>
        <v>0.04</v>
      </c>
      <c r="W186" s="15">
        <f>'10-Analisi Sismica'!$F$76/100</f>
        <v>0.3</v>
      </c>
      <c r="X186" s="15" t="str">
        <f t="shared" si="38"/>
        <v xml:space="preserve"> </v>
      </c>
      <c r="Y186" s="15" t="str">
        <f t="shared" si="39"/>
        <v xml:space="preserve"> </v>
      </c>
      <c r="Z186" s="353" t="str">
        <f t="shared" si="40"/>
        <v xml:space="preserve"> </v>
      </c>
      <c r="AA186" s="15" t="str">
        <f t="shared" si="41"/>
        <v xml:space="preserve"> </v>
      </c>
      <c r="AB186" s="15" t="str">
        <f t="shared" si="42"/>
        <v xml:space="preserve"> </v>
      </c>
    </row>
    <row r="187" spans="1:28" ht="22" customHeight="1">
      <c r="A187" s="16">
        <v>4</v>
      </c>
      <c r="B187" s="16">
        <v>17</v>
      </c>
      <c r="C187" s="16">
        <v>18</v>
      </c>
      <c r="D187" s="16" t="s">
        <v>717</v>
      </c>
      <c r="E187" s="16">
        <v>-153.143</v>
      </c>
      <c r="F187" s="16">
        <v>-96.358000000000004</v>
      </c>
      <c r="G187" s="16">
        <v>-26.757000000000001</v>
      </c>
      <c r="H187" s="16">
        <v>-0.47599999999999998</v>
      </c>
      <c r="I187" s="16">
        <v>2.6040000000000001</v>
      </c>
      <c r="J187" s="16">
        <v>1.9430000000000001</v>
      </c>
      <c r="K187" s="15">
        <f t="shared" si="31"/>
        <v>-29.361000000000001</v>
      </c>
      <c r="L187" s="15">
        <f t="shared" si="32"/>
        <v>-2.419</v>
      </c>
      <c r="M187" s="15">
        <f t="shared" si="33"/>
        <v>-30.0867</v>
      </c>
      <c r="N187" s="15">
        <f t="shared" si="34"/>
        <v>-11.2273</v>
      </c>
      <c r="O187" s="15">
        <f t="shared" si="35"/>
        <v>-30.0867</v>
      </c>
      <c r="P187" s="15">
        <f t="shared" si="36"/>
        <v>-126.44470000000001</v>
      </c>
      <c r="Q187" s="15">
        <f t="shared" si="37"/>
        <v>-66.271299999999997</v>
      </c>
      <c r="R187" s="15">
        <f>'10-Analisi Sismica'!$T$40/100</f>
        <v>0.7</v>
      </c>
      <c r="S187" s="15" t="str">
        <f t="shared" si="69"/>
        <v xml:space="preserve"> </v>
      </c>
      <c r="T187" s="15" t="str">
        <f t="shared" si="70"/>
        <v xml:space="preserve"> </v>
      </c>
      <c r="U187" s="15">
        <f>'10-Analisi Sismica'!$K$76/100</f>
        <v>0.65</v>
      </c>
      <c r="V187" s="15">
        <f>'10-Analisi Sismica'!$H$76/100</f>
        <v>0.04</v>
      </c>
      <c r="W187" s="15">
        <f>'10-Analisi Sismica'!$F$76/100</f>
        <v>0.3</v>
      </c>
      <c r="X187" s="15" t="str">
        <f t="shared" si="38"/>
        <v xml:space="preserve"> </v>
      </c>
      <c r="Y187" s="15" t="str">
        <f t="shared" si="39"/>
        <v xml:space="preserve"> </v>
      </c>
      <c r="Z187" s="353" t="str">
        <f t="shared" si="40"/>
        <v xml:space="preserve"> </v>
      </c>
      <c r="AA187" s="15" t="str">
        <f t="shared" si="41"/>
        <v xml:space="preserve"> </v>
      </c>
      <c r="AB187" s="15" t="str">
        <f t="shared" si="42"/>
        <v xml:space="preserve"> </v>
      </c>
    </row>
    <row r="188" spans="1:28" ht="22" customHeight="1">
      <c r="A188" s="16">
        <v>4</v>
      </c>
      <c r="B188" s="16">
        <v>18</v>
      </c>
      <c r="C188" s="16">
        <v>19</v>
      </c>
      <c r="D188" s="16" t="s">
        <v>714</v>
      </c>
      <c r="E188" s="16">
        <v>-149.04400000000001</v>
      </c>
      <c r="F188" s="16">
        <v>-94.394999999999996</v>
      </c>
      <c r="G188" s="16">
        <v>95.159000000000006</v>
      </c>
      <c r="H188" s="16">
        <v>1.6459999999999999</v>
      </c>
      <c r="I188" s="16">
        <v>-9.2200000000000006</v>
      </c>
      <c r="J188" s="16">
        <v>-6.8810000000000002</v>
      </c>
      <c r="K188" s="15">
        <f t="shared" si="31"/>
        <v>104.379</v>
      </c>
      <c r="L188" s="15">
        <f t="shared" si="32"/>
        <v>8.527000000000001</v>
      </c>
      <c r="M188" s="15">
        <f t="shared" si="33"/>
        <v>106.9371</v>
      </c>
      <c r="N188" s="15">
        <f t="shared" si="34"/>
        <v>39.840699999999998</v>
      </c>
      <c r="O188" s="15">
        <f t="shared" si="35"/>
        <v>106.9371</v>
      </c>
      <c r="P188" s="15">
        <f t="shared" si="36"/>
        <v>12.542100000000005</v>
      </c>
      <c r="Q188" s="15">
        <f t="shared" si="37"/>
        <v>-201.3321</v>
      </c>
      <c r="R188" s="15">
        <f>'10-Analisi Sismica'!$T$40/100</f>
        <v>0.7</v>
      </c>
      <c r="S188" s="15">
        <f>IF(OR(D188="Msin",D188="Mdes"),IF(OR(A188=1,A188=2,A188=3,A188=4),IF(OR(B188=1,B188=2,B188=3,B188=6,B188=9,B188=18,B188=19,B188=20,B188=21),((ABS(P188)-ABS(P190*R188/2))*SIGN(P188)),((ABS(P188)-ABS(P190*('10-Analisi Sismica'!$S$39/100)/2))*SIGN(P188))),IF(OR(B188=1,B188=2,B188=3,B188=6,B188=9,B188=18,B188=19,B188=20,B188=21),((ABS(P188)-ABS(P190*('10-Analisi Sismica'!$S$39/100)/2))*SIGN(P188)),((ABS(P188)-ABS(P190*R188/2))*SIGN(P188))))," ")</f>
        <v>-10.396444999999996</v>
      </c>
      <c r="T188" s="15">
        <f>IF(OR(D188="Msin",D188="Mdes"),IF(OR(A188=1,A188=2,A188=3,A188=4),IF(OR(B188=1,B188=2,B188=3,B188=6,B188=9,B188=18,B188=19,B188=20,B188=21),((ABS(Q188)-ABS(Q190*R188/2))*SIGN(Q188)),((ABS(Q188)-ABS(Q190*('10-Analisi Sismica'!$S$39/100)/2))*SIGN(Q188))),IF(OR(B188=1,B188=2,B188=3,B188=6,B188=9,B188=18,B188=19,B188=20,B188=21),((ABS(Q188)-ABS(Q190*('10-Analisi Sismica'!$S$39/100)/2))*SIGN(Q188)),((ABS(Q188)-ABS(Q190*R188/2))*SIGN(Q188))))," ")</f>
        <v>-152.816045</v>
      </c>
      <c r="U188" s="15">
        <f>'10-Analisi Sismica'!$K$76/100</f>
        <v>0.65</v>
      </c>
      <c r="V188" s="15">
        <f>'10-Analisi Sismica'!$H$76/100</f>
        <v>0.04</v>
      </c>
      <c r="W188" s="15">
        <f>'10-Analisi Sismica'!$F$76/100</f>
        <v>0.3</v>
      </c>
      <c r="X188" s="15">
        <f t="shared" si="38"/>
        <v>287.63946507253473</v>
      </c>
      <c r="Y188" s="15">
        <f t="shared" si="39"/>
        <v>381.75848979173077</v>
      </c>
      <c r="Z188" s="353" t="str">
        <f t="shared" si="40"/>
        <v>Verificato</v>
      </c>
      <c r="AA188" s="15">
        <f t="shared" si="41"/>
        <v>7.1134770997773717</v>
      </c>
      <c r="AB188" s="15">
        <f t="shared" si="42"/>
        <v>0.48394704513256398</v>
      </c>
    </row>
    <row r="189" spans="1:28" ht="22" customHeight="1">
      <c r="A189" s="16">
        <v>4</v>
      </c>
      <c r="B189" s="16">
        <v>18</v>
      </c>
      <c r="C189" s="16">
        <v>19</v>
      </c>
      <c r="D189" s="16" t="s">
        <v>715</v>
      </c>
      <c r="E189" s="16">
        <v>-150.267</v>
      </c>
      <c r="F189" s="16">
        <v>-94.072000000000003</v>
      </c>
      <c r="G189" s="16">
        <v>-93.438000000000002</v>
      </c>
      <c r="H189" s="16">
        <v>-1.609</v>
      </c>
      <c r="I189" s="16">
        <v>9.0470000000000006</v>
      </c>
      <c r="J189" s="16">
        <v>6.7510000000000003</v>
      </c>
      <c r="K189" s="15">
        <f t="shared" si="31"/>
        <v>-102.485</v>
      </c>
      <c r="L189" s="15">
        <f t="shared" si="32"/>
        <v>-8.36</v>
      </c>
      <c r="M189" s="15">
        <f t="shared" si="33"/>
        <v>-104.99299999999999</v>
      </c>
      <c r="N189" s="15">
        <f t="shared" si="34"/>
        <v>-39.105499999999999</v>
      </c>
      <c r="O189" s="15">
        <f t="shared" si="35"/>
        <v>-104.99299999999999</v>
      </c>
      <c r="P189" s="15">
        <f t="shared" si="36"/>
        <v>-199.065</v>
      </c>
      <c r="Q189" s="15">
        <f t="shared" si="37"/>
        <v>10.920999999999992</v>
      </c>
      <c r="R189" s="15">
        <f>'10-Analisi Sismica'!$T$40/100</f>
        <v>0.7</v>
      </c>
      <c r="S189" s="15">
        <f>IF(OR(D189="Msin",D189="Mdes"),IF(OR(A189=1,A189=2,A189=3,A189=4),IF(OR(C189=1,C189=2,C189=3,C189=6,C189=9,C189=18,C189=19,C189=20,C189=21),((ABS(P189)-ABS(P191*R189/2))*SIGN(P189)),((ABS(P189)-ABS(P191*('10-Analisi Sismica'!$S$39/100)/2))*SIGN(P189))),IF(OR(C189=1,C189=2,C189=3,C189=6,C189=9,C189=18,C189=19,C189=20,C189=21),((ABS(P189)-ABS(P191*('10-Analisi Sismica'!$S$39/100)/2))*SIGN(P189)),((ABS(P189)-ABS(P191*R189/2))*SIGN(P189))))," ")</f>
        <v>-150.588145</v>
      </c>
      <c r="T189" s="15">
        <f>IF(OR(D189="Msin",D189="Mdes"),IF(OR(A189=1,A189=2,A189=3,A189=4),IF(OR(C189=1,C189=2,C189=3,C189=6,C189=9,C189=18,C189=19,C189=20,C189=21),((ABS(Q189)-ABS(Q191*R189/2))*SIGN(Q189)),((ABS(Q189)-ABS(Q191*('10-Analisi Sismica'!$S$39/100)/2))*SIGN(Q189))),IF(OR(C189=1,C189=2,C189=3,C189=6,C189=9,C189=18,C189=19,C189=20,C189=21),((ABS(Q189)-ABS(Q191*('10-Analisi Sismica'!$S$39/100)/2))*SIGN(Q189)),((ABS(Q189)-ABS(Q191*R189/2))*SIGN(Q189))))," ")</f>
        <v>-11.978345000000001</v>
      </c>
      <c r="U189" s="15">
        <f>'10-Analisi Sismica'!$K$76/100</f>
        <v>0.65</v>
      </c>
      <c r="V189" s="15">
        <f>'10-Analisi Sismica'!$H$76/100</f>
        <v>0.04</v>
      </c>
      <c r="W189" s="15">
        <f>'10-Analisi Sismica'!$F$76/100</f>
        <v>0.3</v>
      </c>
      <c r="X189" s="15">
        <f t="shared" si="38"/>
        <v>287.63946507253473</v>
      </c>
      <c r="Y189" s="15">
        <f t="shared" si="39"/>
        <v>381.75848979173077</v>
      </c>
      <c r="Z189" s="353" t="str">
        <f t="shared" si="40"/>
        <v>Verificato</v>
      </c>
      <c r="AA189" s="15">
        <f t="shared" si="41"/>
        <v>7.0097699554745985</v>
      </c>
      <c r="AB189" s="15">
        <f t="shared" si="42"/>
        <v>0.55758335357215127</v>
      </c>
    </row>
    <row r="190" spans="1:28" ht="22" customHeight="1">
      <c r="A190" s="16">
        <v>4</v>
      </c>
      <c r="B190" s="16">
        <v>18</v>
      </c>
      <c r="C190" s="16">
        <v>19</v>
      </c>
      <c r="D190" s="16" t="s">
        <v>716</v>
      </c>
      <c r="E190" s="16">
        <v>161.87</v>
      </c>
      <c r="F190" s="16">
        <v>102.078</v>
      </c>
      <c r="G190" s="16">
        <v>-32.517000000000003</v>
      </c>
      <c r="H190" s="16">
        <v>-0.56100000000000005</v>
      </c>
      <c r="I190" s="16">
        <v>3.149</v>
      </c>
      <c r="J190" s="16">
        <v>2.35</v>
      </c>
      <c r="K190" s="15">
        <f t="shared" si="31"/>
        <v>-35.666000000000004</v>
      </c>
      <c r="L190" s="15">
        <f t="shared" si="32"/>
        <v>-2.911</v>
      </c>
      <c r="M190" s="15">
        <f t="shared" si="33"/>
        <v>-36.539300000000004</v>
      </c>
      <c r="N190" s="15">
        <f t="shared" si="34"/>
        <v>-13.610800000000001</v>
      </c>
      <c r="O190" s="15">
        <f t="shared" si="35"/>
        <v>-36.539300000000004</v>
      </c>
      <c r="P190" s="15">
        <f t="shared" si="36"/>
        <v>65.538700000000006</v>
      </c>
      <c r="Q190" s="15">
        <f t="shared" si="37"/>
        <v>138.6173</v>
      </c>
      <c r="R190" s="15">
        <f>'10-Analisi Sismica'!$T$40/100</f>
        <v>0.7</v>
      </c>
      <c r="S190" s="15" t="str">
        <f t="shared" ref="S190:S191" si="71">IF(OR(D190="Msin",D190="Mdes"),((ABS(P190)-ABS(P192*R190/2))*SIGN(P190))," ")</f>
        <v xml:space="preserve"> </v>
      </c>
      <c r="T190" s="15" t="str">
        <f t="shared" ref="T190:T191" si="72">IF(OR(D190="Msin",D190="Mdes"),((ABS(Q190)-ABS(Q192*R190/2))*SIGN(Q190))," ")</f>
        <v xml:space="preserve"> </v>
      </c>
      <c r="U190" s="15">
        <f>'10-Analisi Sismica'!$K$76/100</f>
        <v>0.65</v>
      </c>
      <c r="V190" s="15">
        <f>'10-Analisi Sismica'!$H$76/100</f>
        <v>0.04</v>
      </c>
      <c r="W190" s="15">
        <f>'10-Analisi Sismica'!$F$76/100</f>
        <v>0.3</v>
      </c>
      <c r="X190" s="15" t="str">
        <f t="shared" si="38"/>
        <v xml:space="preserve"> </v>
      </c>
      <c r="Y190" s="15" t="str">
        <f t="shared" si="39"/>
        <v xml:space="preserve"> </v>
      </c>
      <c r="Z190" s="353" t="str">
        <f t="shared" si="40"/>
        <v xml:space="preserve"> </v>
      </c>
      <c r="AA190" s="15" t="str">
        <f t="shared" si="41"/>
        <v xml:space="preserve"> </v>
      </c>
      <c r="AB190" s="15" t="str">
        <f t="shared" si="42"/>
        <v xml:space="preserve"> </v>
      </c>
    </row>
    <row r="191" spans="1:28" ht="22" customHeight="1">
      <c r="A191" s="16">
        <v>4</v>
      </c>
      <c r="B191" s="16">
        <v>18</v>
      </c>
      <c r="C191" s="16">
        <v>19</v>
      </c>
      <c r="D191" s="16" t="s">
        <v>717</v>
      </c>
      <c r="E191" s="16">
        <v>-162.292</v>
      </c>
      <c r="F191" s="16">
        <v>-101.96599999999999</v>
      </c>
      <c r="G191" s="16">
        <v>-32.517000000000003</v>
      </c>
      <c r="H191" s="16">
        <v>-0.56100000000000005</v>
      </c>
      <c r="I191" s="16">
        <v>3.149</v>
      </c>
      <c r="J191" s="16">
        <v>2.35</v>
      </c>
      <c r="K191" s="15">
        <f t="shared" si="31"/>
        <v>-35.666000000000004</v>
      </c>
      <c r="L191" s="15">
        <f t="shared" si="32"/>
        <v>-2.911</v>
      </c>
      <c r="M191" s="15">
        <f t="shared" si="33"/>
        <v>-36.539300000000004</v>
      </c>
      <c r="N191" s="15">
        <f t="shared" si="34"/>
        <v>-13.610800000000001</v>
      </c>
      <c r="O191" s="15">
        <f t="shared" si="35"/>
        <v>-36.539300000000004</v>
      </c>
      <c r="P191" s="15">
        <f t="shared" si="36"/>
        <v>-138.50530000000001</v>
      </c>
      <c r="Q191" s="15">
        <f t="shared" si="37"/>
        <v>-65.426699999999983</v>
      </c>
      <c r="R191" s="15">
        <f>'10-Analisi Sismica'!$T$40/100</f>
        <v>0.7</v>
      </c>
      <c r="S191" s="15" t="str">
        <f t="shared" si="71"/>
        <v xml:space="preserve"> </v>
      </c>
      <c r="T191" s="15" t="str">
        <f t="shared" si="72"/>
        <v xml:space="preserve"> </v>
      </c>
      <c r="U191" s="15">
        <f>'10-Analisi Sismica'!$K$76/100</f>
        <v>0.65</v>
      </c>
      <c r="V191" s="15">
        <f>'10-Analisi Sismica'!$H$76/100</f>
        <v>0.04</v>
      </c>
      <c r="W191" s="15">
        <f>'10-Analisi Sismica'!$F$76/100</f>
        <v>0.3</v>
      </c>
      <c r="X191" s="15" t="str">
        <f t="shared" si="38"/>
        <v xml:space="preserve"> </v>
      </c>
      <c r="Y191" s="15" t="str">
        <f t="shared" si="39"/>
        <v xml:space="preserve"> </v>
      </c>
      <c r="Z191" s="353" t="str">
        <f t="shared" si="40"/>
        <v xml:space="preserve"> </v>
      </c>
      <c r="AA191" s="15" t="str">
        <f t="shared" si="41"/>
        <v xml:space="preserve"> </v>
      </c>
      <c r="AB191" s="15" t="str">
        <f t="shared" si="42"/>
        <v xml:space="preserve"> </v>
      </c>
    </row>
    <row r="192" spans="1:28" ht="22" customHeight="1">
      <c r="A192" s="16">
        <v>4</v>
      </c>
      <c r="B192" s="16">
        <v>19</v>
      </c>
      <c r="C192" s="16">
        <v>20</v>
      </c>
      <c r="D192" s="16" t="s">
        <v>714</v>
      </c>
      <c r="E192" s="16">
        <v>-27.507000000000001</v>
      </c>
      <c r="F192" s="16">
        <v>-18.837</v>
      </c>
      <c r="G192" s="16">
        <v>96.902000000000001</v>
      </c>
      <c r="H192" s="16">
        <v>1.819</v>
      </c>
      <c r="I192" s="16">
        <v>-9.4629999999999992</v>
      </c>
      <c r="J192" s="16">
        <v>-7.0620000000000003</v>
      </c>
      <c r="K192" s="15">
        <f t="shared" si="31"/>
        <v>106.36499999999999</v>
      </c>
      <c r="L192" s="15">
        <f t="shared" si="32"/>
        <v>8.8810000000000002</v>
      </c>
      <c r="M192" s="15">
        <f t="shared" si="33"/>
        <v>109.02929999999999</v>
      </c>
      <c r="N192" s="15">
        <f t="shared" si="34"/>
        <v>40.790499999999994</v>
      </c>
      <c r="O192" s="15">
        <f t="shared" si="35"/>
        <v>109.02929999999999</v>
      </c>
      <c r="P192" s="15">
        <f t="shared" si="36"/>
        <v>90.192299999999989</v>
      </c>
      <c r="Q192" s="15">
        <f t="shared" si="37"/>
        <v>-127.8663</v>
      </c>
      <c r="R192" s="15">
        <f>'10-Analisi Sismica'!$T$40/100</f>
        <v>0.7</v>
      </c>
      <c r="S192" s="15">
        <f>IF(OR(D192="Msin",D192="Mdes"),IF(OR(A192=1,A192=2,A192=3,A192=4),IF(OR(B192=1,B192=2,B192=3,B192=6,B192=9,B192=18,B192=19,B192=20,B192=21),((ABS(P192)-ABS(P194*R192/2))*SIGN(P192)),((ABS(P192)-ABS(P194*('10-Analisi Sismica'!$S$39/100)/2))*SIGN(P192))),IF(OR(B192=1,B192=2,B192=3,B192=6,B192=9,B192=18,B192=19,B192=20,B192=21),((ABS(P192)-ABS(P194*('10-Analisi Sismica'!$S$39/100)/2))*SIGN(P192)),((ABS(P192)-ABS(P194*R192/2))*SIGN(P192))))," ")</f>
        <v>78.638414999999995</v>
      </c>
      <c r="T192" s="15">
        <f>IF(OR(D192="Msin",D192="Mdes"),IF(OR(A192=1,A192=2,A192=3,A192=4),IF(OR(B192=1,B192=2,B192=3,B192=6,B192=9,B192=18,B192=19,B192=20,B192=21),((ABS(Q192)-ABS(Q194*R192/2))*SIGN(Q192)),((ABS(Q192)-ABS(Q194*('10-Analisi Sismica'!$S$39/100)/2))*SIGN(Q192))),IF(OR(B192=1,B192=2,B192=3,B192=6,B192=9,B192=18,B192=19,B192=20,B192=21),((ABS(Q192)-ABS(Q194*('10-Analisi Sismica'!$S$39/100)/2))*SIGN(Q192)),((ABS(Q192)-ABS(Q194*R192/2))*SIGN(Q192))))," ")</f>
        <v>-88.867514999999997</v>
      </c>
      <c r="U192" s="15">
        <f>'10-Analisi Sismica'!$K$76/100</f>
        <v>0.65</v>
      </c>
      <c r="V192" s="15">
        <f>'10-Analisi Sismica'!$H$76/100</f>
        <v>0.04</v>
      </c>
      <c r="W192" s="15">
        <f>'10-Analisi Sismica'!$F$76/100</f>
        <v>0.3</v>
      </c>
      <c r="X192" s="15">
        <f t="shared" si="38"/>
        <v>287.63946507253473</v>
      </c>
      <c r="Y192" s="15">
        <f t="shared" si="39"/>
        <v>381.75848979173077</v>
      </c>
      <c r="Z192" s="353" t="str">
        <f t="shared" si="40"/>
        <v>Verificato</v>
      </c>
      <c r="AA192" s="15">
        <f t="shared" si="41"/>
        <v>4.1367189738919237</v>
      </c>
      <c r="AB192" s="15">
        <f t="shared" si="42"/>
        <v>3.6605617182756518</v>
      </c>
    </row>
    <row r="193" spans="1:28" ht="22" customHeight="1">
      <c r="A193" s="16">
        <v>4</v>
      </c>
      <c r="B193" s="16">
        <v>19</v>
      </c>
      <c r="C193" s="16">
        <v>20</v>
      </c>
      <c r="D193" s="16" t="s">
        <v>715</v>
      </c>
      <c r="E193" s="16">
        <v>-58.68</v>
      </c>
      <c r="F193" s="16">
        <v>-37.295000000000002</v>
      </c>
      <c r="G193" s="16">
        <v>-95.662999999999997</v>
      </c>
      <c r="H193" s="16">
        <v>-1.7809999999999999</v>
      </c>
      <c r="I193" s="16">
        <v>9.3390000000000004</v>
      </c>
      <c r="J193" s="16">
        <v>6.9690000000000003</v>
      </c>
      <c r="K193" s="15">
        <f t="shared" si="31"/>
        <v>-105.002</v>
      </c>
      <c r="L193" s="15">
        <f t="shared" si="32"/>
        <v>-8.75</v>
      </c>
      <c r="M193" s="15">
        <f t="shared" si="33"/>
        <v>-107.627</v>
      </c>
      <c r="N193" s="15">
        <f t="shared" si="34"/>
        <v>-40.250599999999999</v>
      </c>
      <c r="O193" s="15">
        <f t="shared" si="35"/>
        <v>-107.627</v>
      </c>
      <c r="P193" s="15">
        <f t="shared" si="36"/>
        <v>-144.922</v>
      </c>
      <c r="Q193" s="15">
        <f t="shared" si="37"/>
        <v>70.331999999999994</v>
      </c>
      <c r="R193" s="15">
        <f>'10-Analisi Sismica'!$T$40/100</f>
        <v>0.7</v>
      </c>
      <c r="S193" s="15">
        <f>IF(OR(D193="Msin",D193="Mdes"),IF(OR(A193=1,A193=2,A193=3,A193=4),IF(OR(C193=1,C193=2,C193=3,C193=6,C193=9,C193=18,C193=19,C193=20,C193=21),((ABS(P193)-ABS(P195*R193/2))*SIGN(P193)),((ABS(P193)-ABS(P195*('10-Analisi Sismica'!$S$39/100)/2))*SIGN(P193))),IF(OR(C193=1,C193=2,C193=3,C193=6,C193=9,C193=18,C193=19,C193=20,C193=21),((ABS(P193)-ABS(P195*('10-Analisi Sismica'!$S$39/100)/2))*SIGN(P193)),((ABS(P193)-ABS(P195*R193/2))*SIGN(P193))))," ")</f>
        <v>-101.61611500000001</v>
      </c>
      <c r="T193" s="15">
        <f>IF(OR(D193="Msin",D193="Mdes"),IF(OR(A193=1,A193=2,A193=3,A193=4),IF(OR(C193=1,C193=2,C193=3,C193=6,C193=9,C193=18,C193=19,C193=20,C193=21),((ABS(Q193)-ABS(Q195*R193/2))*SIGN(Q193)),((ABS(Q193)-ABS(Q195*('10-Analisi Sismica'!$S$39/100)/2))*SIGN(Q193))),IF(OR(C193=1,C193=2,C193=3,C193=6,C193=9,C193=18,C193=19,C193=20,C193=21),((ABS(Q193)-ABS(Q195*('10-Analisi Sismica'!$S$39/100)/2))*SIGN(Q193)),((ABS(Q193)-ABS(Q195*R193/2))*SIGN(Q193))))," ")</f>
        <v>63.085214999999998</v>
      </c>
      <c r="U193" s="15">
        <f>'10-Analisi Sismica'!$K$76/100</f>
        <v>0.65</v>
      </c>
      <c r="V193" s="15">
        <f>'10-Analisi Sismica'!$H$76/100</f>
        <v>0.04</v>
      </c>
      <c r="W193" s="15">
        <f>'10-Analisi Sismica'!$F$76/100</f>
        <v>0.3</v>
      </c>
      <c r="X193" s="15">
        <f t="shared" si="38"/>
        <v>287.63946507253473</v>
      </c>
      <c r="Y193" s="15">
        <f t="shared" si="39"/>
        <v>381.75848979173077</v>
      </c>
      <c r="Z193" s="353" t="str">
        <f t="shared" si="40"/>
        <v>Verificato</v>
      </c>
      <c r="AA193" s="15">
        <f t="shared" si="41"/>
        <v>4.7301571443027726</v>
      </c>
      <c r="AB193" s="15">
        <f t="shared" si="42"/>
        <v>2.9365714329083175</v>
      </c>
    </row>
    <row r="194" spans="1:28" ht="22" customHeight="1">
      <c r="A194" s="16">
        <v>4</v>
      </c>
      <c r="B194" s="16">
        <v>19</v>
      </c>
      <c r="C194" s="16">
        <v>20</v>
      </c>
      <c r="D194" s="16" t="s">
        <v>716</v>
      </c>
      <c r="E194" s="16">
        <v>58.518999999999998</v>
      </c>
      <c r="F194" s="16">
        <v>39.207000000000001</v>
      </c>
      <c r="G194" s="16">
        <v>-64.188000000000002</v>
      </c>
      <c r="H194" s="16">
        <v>-1.2</v>
      </c>
      <c r="I194" s="16">
        <v>6.2670000000000003</v>
      </c>
      <c r="J194" s="16">
        <v>4.6769999999999996</v>
      </c>
      <c r="K194" s="15">
        <f t="shared" si="31"/>
        <v>-70.454999999999998</v>
      </c>
      <c r="L194" s="15">
        <f t="shared" si="32"/>
        <v>-5.8769999999999998</v>
      </c>
      <c r="M194" s="15">
        <f t="shared" si="33"/>
        <v>-72.218099999999993</v>
      </c>
      <c r="N194" s="15">
        <f t="shared" si="34"/>
        <v>-27.013499999999997</v>
      </c>
      <c r="O194" s="15">
        <f t="shared" si="35"/>
        <v>-72.218099999999993</v>
      </c>
      <c r="P194" s="15">
        <f t="shared" si="36"/>
        <v>-33.011099999999992</v>
      </c>
      <c r="Q194" s="15">
        <f t="shared" si="37"/>
        <v>111.42509999999999</v>
      </c>
      <c r="R194" s="15">
        <f>'10-Analisi Sismica'!$T$40/100</f>
        <v>0.7</v>
      </c>
      <c r="S194" s="15" t="str">
        <f t="shared" ref="S194:S195" si="73">IF(OR(D194="Msin",D194="Mdes"),((ABS(P194)-ABS(P196*R194/2))*SIGN(P194))," ")</f>
        <v xml:space="preserve"> </v>
      </c>
      <c r="T194" s="15" t="str">
        <f t="shared" ref="T194:T195" si="74">IF(OR(D194="Msin",D194="Mdes"),((ABS(Q194)-ABS(Q196*R194/2))*SIGN(Q194))," ")</f>
        <v xml:space="preserve"> </v>
      </c>
      <c r="U194" s="15">
        <f>'10-Analisi Sismica'!$K$76/100</f>
        <v>0.65</v>
      </c>
      <c r="V194" s="15">
        <f>'10-Analisi Sismica'!$H$76/100</f>
        <v>0.04</v>
      </c>
      <c r="W194" s="15">
        <f>'10-Analisi Sismica'!$F$76/100</f>
        <v>0.3</v>
      </c>
      <c r="X194" s="15" t="str">
        <f t="shared" si="38"/>
        <v xml:space="preserve"> </v>
      </c>
      <c r="Y194" s="15" t="str">
        <f t="shared" si="39"/>
        <v xml:space="preserve"> </v>
      </c>
      <c r="Z194" s="353" t="str">
        <f t="shared" si="40"/>
        <v xml:space="preserve"> </v>
      </c>
      <c r="AA194" s="15" t="str">
        <f t="shared" si="41"/>
        <v xml:space="preserve"> </v>
      </c>
      <c r="AB194" s="15" t="str">
        <f t="shared" si="42"/>
        <v xml:space="preserve"> </v>
      </c>
    </row>
    <row r="195" spans="1:28" ht="22" customHeight="1">
      <c r="A195" s="16">
        <v>4</v>
      </c>
      <c r="B195" s="16">
        <v>19</v>
      </c>
      <c r="C195" s="16">
        <v>20</v>
      </c>
      <c r="D195" s="16" t="s">
        <v>717</v>
      </c>
      <c r="E195" s="16">
        <v>-79.301000000000002</v>
      </c>
      <c r="F195" s="16">
        <v>-51.512999999999998</v>
      </c>
      <c r="G195" s="16">
        <v>-64.188000000000002</v>
      </c>
      <c r="H195" s="16">
        <v>-1.2</v>
      </c>
      <c r="I195" s="16">
        <v>6.2670000000000003</v>
      </c>
      <c r="J195" s="16">
        <v>4.6769999999999996</v>
      </c>
      <c r="K195" s="15">
        <f t="shared" si="31"/>
        <v>-70.454999999999998</v>
      </c>
      <c r="L195" s="15">
        <f t="shared" si="32"/>
        <v>-5.8769999999999998</v>
      </c>
      <c r="M195" s="15">
        <f t="shared" si="33"/>
        <v>-72.218099999999993</v>
      </c>
      <c r="N195" s="15">
        <f t="shared" si="34"/>
        <v>-27.013499999999997</v>
      </c>
      <c r="O195" s="15">
        <f t="shared" si="35"/>
        <v>-72.218099999999993</v>
      </c>
      <c r="P195" s="15">
        <f t="shared" si="36"/>
        <v>-123.7311</v>
      </c>
      <c r="Q195" s="15">
        <f t="shared" si="37"/>
        <v>20.705099999999995</v>
      </c>
      <c r="R195" s="15">
        <f>'10-Analisi Sismica'!$T$40/100</f>
        <v>0.7</v>
      </c>
      <c r="S195" s="15" t="str">
        <f t="shared" si="73"/>
        <v xml:space="preserve"> </v>
      </c>
      <c r="T195" s="15" t="str">
        <f t="shared" si="74"/>
        <v xml:space="preserve"> </v>
      </c>
      <c r="U195" s="15">
        <f>'10-Analisi Sismica'!$K$76/100</f>
        <v>0.65</v>
      </c>
      <c r="V195" s="15">
        <f>'10-Analisi Sismica'!$H$76/100</f>
        <v>0.04</v>
      </c>
      <c r="W195" s="15">
        <f>'10-Analisi Sismica'!$F$76/100</f>
        <v>0.3</v>
      </c>
      <c r="X195" s="15" t="str">
        <f t="shared" si="38"/>
        <v xml:space="preserve"> </v>
      </c>
      <c r="Y195" s="15" t="str">
        <f t="shared" si="39"/>
        <v xml:space="preserve"> </v>
      </c>
      <c r="Z195" s="353" t="str">
        <f t="shared" si="40"/>
        <v xml:space="preserve"> </v>
      </c>
      <c r="AA195" s="15" t="str">
        <f t="shared" si="41"/>
        <v xml:space="preserve"> </v>
      </c>
      <c r="AB195" s="15" t="str">
        <f t="shared" si="42"/>
        <v xml:space="preserve"> </v>
      </c>
    </row>
    <row r="196" spans="1:28" ht="22" customHeight="1">
      <c r="A196" s="16">
        <v>4</v>
      </c>
      <c r="B196" s="16">
        <v>20</v>
      </c>
      <c r="C196" s="16">
        <v>21</v>
      </c>
      <c r="D196" s="16" t="s">
        <v>714</v>
      </c>
      <c r="E196" s="16">
        <v>-41.322000000000003</v>
      </c>
      <c r="F196" s="16">
        <v>-26.187000000000001</v>
      </c>
      <c r="G196" s="16">
        <v>102.074</v>
      </c>
      <c r="H196" s="16">
        <v>1.8160000000000001</v>
      </c>
      <c r="I196" s="16">
        <v>-9.9269999999999996</v>
      </c>
      <c r="J196" s="16">
        <v>-7.4080000000000004</v>
      </c>
      <c r="K196" s="15">
        <f t="shared" si="31"/>
        <v>112.001</v>
      </c>
      <c r="L196" s="15">
        <f t="shared" si="32"/>
        <v>9.2240000000000002</v>
      </c>
      <c r="M196" s="15">
        <f t="shared" si="33"/>
        <v>114.76820000000001</v>
      </c>
      <c r="N196" s="15">
        <f t="shared" si="34"/>
        <v>42.824299999999994</v>
      </c>
      <c r="O196" s="15">
        <f t="shared" si="35"/>
        <v>114.76820000000001</v>
      </c>
      <c r="P196" s="15">
        <f t="shared" si="36"/>
        <v>88.58120000000001</v>
      </c>
      <c r="Q196" s="15">
        <f t="shared" si="37"/>
        <v>-140.95520000000002</v>
      </c>
      <c r="R196" s="15">
        <f>'10-Analisi Sismica'!$T$40/100</f>
        <v>0.7</v>
      </c>
      <c r="S196" s="15">
        <f>IF(OR(D196="Msin",D196="Mdes"),IF(OR(A196=1,A196=2,A196=3,A196=4),IF(OR(B196=1,B196=2,B196=3,B196=6,B196=9,B196=18,B196=19,B196=20,B196=21),((ABS(P196)-ABS(P198*R196/2))*SIGN(P196)),((ABS(P196)-ABS(P198*('10-Analisi Sismica'!$S$39/100)/2))*SIGN(P196))),IF(OR(B196=1,B196=2,B196=3,B196=6,B196=9,B196=18,B196=19,B196=20,B196=21),((ABS(P196)-ABS(P198*('10-Analisi Sismica'!$S$39/100)/2))*SIGN(P196)),((ABS(P196)-ABS(P198*R196/2))*SIGN(P196))))," ")</f>
        <v>83.976915000000005</v>
      </c>
      <c r="T196" s="15">
        <f>IF(OR(D196="Msin",D196="Mdes"),IF(OR(A196=1,A196=2,A196=3,A196=4),IF(OR(B196=1,B196=2,B196=3,B196=6,B196=9,B196=18,B196=19,B196=20,B196=21),((ABS(Q196)-ABS(Q198*R196/2))*SIGN(Q196)),((ABS(Q196)-ABS(Q198*('10-Analisi Sismica'!$S$39/100)/2))*SIGN(Q196))),IF(OR(B196=1,B196=2,B196=3,B196=6,B196=9,B196=18,B196=19,B196=20,B196=21),((ABS(Q196)-ABS(Q198*('10-Analisi Sismica'!$S$39/100)/2))*SIGN(Q196)),((ABS(Q196)-ABS(Q198*R196/2))*SIGN(Q196))))," ")</f>
        <v>-103.22411500000001</v>
      </c>
      <c r="U196" s="15">
        <f>'10-Analisi Sismica'!$K$76/100</f>
        <v>0.65</v>
      </c>
      <c r="V196" s="15">
        <f>'10-Analisi Sismica'!$H$76/100</f>
        <v>0.04</v>
      </c>
      <c r="W196" s="15">
        <f>'10-Analisi Sismica'!$F$76/100</f>
        <v>0.3</v>
      </c>
      <c r="X196" s="15">
        <f t="shared" si="38"/>
        <v>287.63946507253473</v>
      </c>
      <c r="Y196" s="15">
        <f t="shared" si="39"/>
        <v>381.75848979173077</v>
      </c>
      <c r="Z196" s="353" t="str">
        <f t="shared" si="40"/>
        <v>Verificato</v>
      </c>
      <c r="AA196" s="15">
        <f t="shared" si="41"/>
        <v>4.8050083889900828</v>
      </c>
      <c r="AB196" s="15">
        <f t="shared" si="42"/>
        <v>3.909065057680631</v>
      </c>
    </row>
    <row r="197" spans="1:28" ht="22" customHeight="1">
      <c r="A197" s="16">
        <v>4</v>
      </c>
      <c r="B197" s="16">
        <v>20</v>
      </c>
      <c r="C197" s="16">
        <v>21</v>
      </c>
      <c r="D197" s="16" t="s">
        <v>715</v>
      </c>
      <c r="E197" s="16">
        <v>-57.427</v>
      </c>
      <c r="F197" s="16">
        <v>-37.53</v>
      </c>
      <c r="G197" s="16">
        <v>-113.07299999999999</v>
      </c>
      <c r="H197" s="16">
        <v>-2.0299999999999998</v>
      </c>
      <c r="I197" s="16">
        <v>11.004</v>
      </c>
      <c r="J197" s="16">
        <v>8.2119999999999997</v>
      </c>
      <c r="K197" s="15">
        <f t="shared" ref="K197:K251" si="75">(ABS(G197)+ABS(I197))*SIGN(G197)</f>
        <v>-124.077</v>
      </c>
      <c r="L197" s="15">
        <f t="shared" ref="L197:L251" si="76">(ABS(H197)+ABS(J197))*SIGN(H197)</f>
        <v>-10.241999999999999</v>
      </c>
      <c r="M197" s="15">
        <f t="shared" ref="M197:M251" si="77">(ABS(K197)+ABS(0.3*L197))*SIGN(K197)</f>
        <v>-127.14959999999999</v>
      </c>
      <c r="N197" s="15">
        <f t="shared" ref="N197:N251" si="78">(ABS(L197)+ABS(0.3*K197))*SIGN(L197)</f>
        <v>-47.465099999999993</v>
      </c>
      <c r="O197" s="15">
        <f t="shared" ref="O197:O251" si="79">IF(OR(A197=1,A197=2,A197=3,A197=4),M197,N197)</f>
        <v>-127.14959999999999</v>
      </c>
      <c r="P197" s="15">
        <f t="shared" ref="P197:P251" si="80">F197+O197</f>
        <v>-164.67959999999999</v>
      </c>
      <c r="Q197" s="15">
        <f t="shared" ref="Q197:Q251" si="81">F197-O197</f>
        <v>89.619599999999991</v>
      </c>
      <c r="R197" s="15">
        <f>'10-Analisi Sismica'!$T$40/100</f>
        <v>0.7</v>
      </c>
      <c r="S197" s="15">
        <f>IF(OR(D197="Msin",D197="Mdes"),IF(OR(A197=1,A197=2,A197=3,A197=4),IF(OR(C197=1,C197=2,C197=3,C197=6,C197=9,C197=18,C197=19,C197=20,C197=21),((ABS(P197)-ABS(P199*R197/2))*SIGN(P197)),((ABS(P197)-ABS(P199*('10-Analisi Sismica'!$S$39/100)/2))*SIGN(P197))),IF(OR(C197=1,C197=2,C197=3,C197=6,C197=9,C197=18,C197=19,C197=20,C197=21),((ABS(P197)-ABS(P199*('10-Analisi Sismica'!$S$39/100)/2))*SIGN(P197)),((ABS(P197)-ABS(P199*R197/2))*SIGN(P197))))," ")</f>
        <v>-124.96331499999999</v>
      </c>
      <c r="T197" s="15">
        <f>IF(OR(D197="Msin",D197="Mdes"),IF(OR(A197=1,A197=2,A197=3,A197=4),IF(OR(C197=1,C197=2,C197=3,C197=6,C197=9,C197=18,C197=19,C197=20,C197=21),((ABS(Q197)-ABS(Q199*R197/2))*SIGN(Q197)),((ABS(Q197)-ABS(Q199*('10-Analisi Sismica'!$S$39/100)/2))*SIGN(Q197))),IF(OR(C197=1,C197=2,C197=3,C197=6,C197=9,C197=18,C197=19,C197=20,C197=21),((ABS(Q197)-ABS(Q199*('10-Analisi Sismica'!$S$39/100)/2))*SIGN(Q197)),((ABS(Q197)-ABS(Q199*R197/2))*SIGN(Q197))))," ")</f>
        <v>87.000514999999993</v>
      </c>
      <c r="U197" s="15">
        <f>'10-Analisi Sismica'!$K$76/100</f>
        <v>0.65</v>
      </c>
      <c r="V197" s="15">
        <f>'10-Analisi Sismica'!$H$76/100</f>
        <v>0.04</v>
      </c>
      <c r="W197" s="15">
        <f>'10-Analisi Sismica'!$F$76/100</f>
        <v>0.3</v>
      </c>
      <c r="X197" s="15">
        <f t="shared" ref="X197:X251" si="82">IF(OR(D197="Msin",D197="Mdes"),W197*(U197-V197)^2/$AE$4^2," ")</f>
        <v>287.63946507253473</v>
      </c>
      <c r="Y197" s="15">
        <f t="shared" ref="Y197:Y251" si="83">IF(OR(D197="Msin",D197="Mdes"),W197*(U197-V197)^2/$AE$5^2," ")</f>
        <v>381.75848979173077</v>
      </c>
      <c r="Z197" s="353" t="str">
        <f t="shared" ref="Z197:Z251" si="84">IF(OR(D197="Msin",D197="Mdes"),IF(Y197&gt;=MAX(ABS(P197),ABS(Q197),ABS(S197),ABS(T197)),"Verificato","Non verificato")," ")</f>
        <v>Verificato</v>
      </c>
      <c r="AA197" s="15">
        <f t="shared" ref="AA197:AA251" si="85">IF(OR(D197="Msin",D197="Mdes"),ABS(MIN(S197:T197)/(0.9*(U197-V197)*$AE$3)*10)," ")</f>
        <v>5.8169525298522551</v>
      </c>
      <c r="AB197" s="15">
        <f t="shared" ref="AB197:AB251" si="86">IF(OR(D197="Msin",D197="Mdes"),ABS(MAX(S197:T197)/(0.9*(U197-V197)*$AE$3)*10)," ")</f>
        <v>4.0498114652904258</v>
      </c>
    </row>
    <row r="198" spans="1:28" ht="22" customHeight="1">
      <c r="A198" s="16">
        <v>4</v>
      </c>
      <c r="B198" s="16">
        <v>20</v>
      </c>
      <c r="C198" s="16">
        <v>21</v>
      </c>
      <c r="D198" s="16" t="s">
        <v>716</v>
      </c>
      <c r="E198" s="16">
        <v>73.433999999999997</v>
      </c>
      <c r="F198" s="16">
        <v>47.323999999999998</v>
      </c>
      <c r="G198" s="16">
        <v>-53.786000000000001</v>
      </c>
      <c r="H198" s="16">
        <v>-0.96199999999999997</v>
      </c>
      <c r="I198" s="16">
        <v>5.2329999999999997</v>
      </c>
      <c r="J198" s="16">
        <v>3.9049999999999998</v>
      </c>
      <c r="K198" s="15">
        <f t="shared" si="75"/>
        <v>-59.018999999999998</v>
      </c>
      <c r="L198" s="15">
        <f t="shared" si="76"/>
        <v>-4.867</v>
      </c>
      <c r="M198" s="15">
        <f t="shared" si="77"/>
        <v>-60.479099999999995</v>
      </c>
      <c r="N198" s="15">
        <f t="shared" si="78"/>
        <v>-22.572700000000001</v>
      </c>
      <c r="O198" s="15">
        <f t="shared" si="79"/>
        <v>-60.479099999999995</v>
      </c>
      <c r="P198" s="15">
        <f t="shared" si="80"/>
        <v>-13.155099999999997</v>
      </c>
      <c r="Q198" s="15">
        <f t="shared" si="81"/>
        <v>107.8031</v>
      </c>
      <c r="R198" s="15">
        <f>'10-Analisi Sismica'!$T$40/100</f>
        <v>0.7</v>
      </c>
      <c r="S198" s="15" t="str">
        <f t="shared" ref="S198:S199" si="87">IF(OR(D198="Msin",D198="Mdes"),((ABS(P198)-ABS(P200*R198/2))*SIGN(P198))," ")</f>
        <v xml:space="preserve"> </v>
      </c>
      <c r="T198" s="15" t="str">
        <f t="shared" ref="T198:T199" si="88">IF(OR(D198="Msin",D198="Mdes"),((ABS(Q198)-ABS(Q200*R198/2))*SIGN(Q198))," ")</f>
        <v xml:space="preserve"> </v>
      </c>
      <c r="U198" s="15">
        <f>'10-Analisi Sismica'!$K$76/100</f>
        <v>0.65</v>
      </c>
      <c r="V198" s="15">
        <f>'10-Analisi Sismica'!$H$76/100</f>
        <v>0.04</v>
      </c>
      <c r="W198" s="15">
        <f>'10-Analisi Sismica'!$F$76/100</f>
        <v>0.3</v>
      </c>
      <c r="X198" s="15" t="str">
        <f t="shared" si="82"/>
        <v xml:space="preserve"> </v>
      </c>
      <c r="Y198" s="15" t="str">
        <f t="shared" si="83"/>
        <v xml:space="preserve"> </v>
      </c>
      <c r="Z198" s="353" t="str">
        <f t="shared" si="84"/>
        <v xml:space="preserve"> </v>
      </c>
      <c r="AA198" s="15" t="str">
        <f t="shared" si="85"/>
        <v xml:space="preserve"> </v>
      </c>
      <c r="AB198" s="15" t="str">
        <f t="shared" si="86"/>
        <v xml:space="preserve"> </v>
      </c>
    </row>
    <row r="199" spans="1:28" ht="22" customHeight="1">
      <c r="A199" s="16">
        <v>4</v>
      </c>
      <c r="B199" s="16">
        <v>20</v>
      </c>
      <c r="C199" s="16">
        <v>21</v>
      </c>
      <c r="D199" s="16" t="s">
        <v>717</v>
      </c>
      <c r="E199" s="16">
        <v>-81.486000000000004</v>
      </c>
      <c r="F199" s="16">
        <v>-52.996000000000002</v>
      </c>
      <c r="G199" s="16">
        <v>-53.786000000000001</v>
      </c>
      <c r="H199" s="16">
        <v>-0.96199999999999997</v>
      </c>
      <c r="I199" s="16">
        <v>5.2329999999999997</v>
      </c>
      <c r="J199" s="16">
        <v>3.9049999999999998</v>
      </c>
      <c r="K199" s="15">
        <f t="shared" si="75"/>
        <v>-59.018999999999998</v>
      </c>
      <c r="L199" s="15">
        <f t="shared" si="76"/>
        <v>-4.867</v>
      </c>
      <c r="M199" s="15">
        <f t="shared" si="77"/>
        <v>-60.479099999999995</v>
      </c>
      <c r="N199" s="15">
        <f t="shared" si="78"/>
        <v>-22.572700000000001</v>
      </c>
      <c r="O199" s="15">
        <f t="shared" si="79"/>
        <v>-60.479099999999995</v>
      </c>
      <c r="P199" s="15">
        <f t="shared" si="80"/>
        <v>-113.4751</v>
      </c>
      <c r="Q199" s="15">
        <f t="shared" si="81"/>
        <v>7.4830999999999932</v>
      </c>
      <c r="R199" s="15">
        <f>'10-Analisi Sismica'!$T$40/100</f>
        <v>0.7</v>
      </c>
      <c r="S199" s="15" t="str">
        <f t="shared" si="87"/>
        <v xml:space="preserve"> </v>
      </c>
      <c r="T199" s="15" t="str">
        <f t="shared" si="88"/>
        <v xml:space="preserve"> </v>
      </c>
      <c r="U199" s="15">
        <f>'10-Analisi Sismica'!$K$76/100</f>
        <v>0.65</v>
      </c>
      <c r="V199" s="15">
        <f>'10-Analisi Sismica'!$H$76/100</f>
        <v>0.04</v>
      </c>
      <c r="W199" s="15">
        <f>'10-Analisi Sismica'!$F$76/100</f>
        <v>0.3</v>
      </c>
      <c r="X199" s="15" t="str">
        <f t="shared" si="82"/>
        <v xml:space="preserve"> </v>
      </c>
      <c r="Y199" s="15" t="str">
        <f t="shared" si="83"/>
        <v xml:space="preserve"> </v>
      </c>
      <c r="Z199" s="353" t="str">
        <f t="shared" si="84"/>
        <v xml:space="preserve"> </v>
      </c>
      <c r="AA199" s="15" t="str">
        <f t="shared" si="85"/>
        <v xml:space="preserve"> </v>
      </c>
      <c r="AB199" s="15" t="str">
        <f t="shared" si="86"/>
        <v xml:space="preserve"> </v>
      </c>
    </row>
    <row r="200" spans="1:28" ht="22" customHeight="1">
      <c r="A200" s="16">
        <v>5</v>
      </c>
      <c r="B200" s="16">
        <v>5</v>
      </c>
      <c r="C200" s="16">
        <v>11</v>
      </c>
      <c r="D200" s="16" t="s">
        <v>714</v>
      </c>
      <c r="E200" s="16">
        <v>-45.488</v>
      </c>
      <c r="F200" s="16">
        <v>-31.655999999999999</v>
      </c>
      <c r="G200" s="16">
        <v>1.73</v>
      </c>
      <c r="H200" s="16">
        <v>111.84699999999999</v>
      </c>
      <c r="I200" s="16">
        <v>-16.254000000000001</v>
      </c>
      <c r="J200" s="16">
        <v>-12.13</v>
      </c>
      <c r="K200" s="15">
        <f t="shared" si="75"/>
        <v>17.984000000000002</v>
      </c>
      <c r="L200" s="15">
        <f t="shared" si="76"/>
        <v>123.97699999999999</v>
      </c>
      <c r="M200" s="15">
        <f t="shared" si="77"/>
        <v>55.177099999999996</v>
      </c>
      <c r="N200" s="15">
        <f t="shared" si="78"/>
        <v>129.37219999999999</v>
      </c>
      <c r="O200" s="15">
        <f t="shared" si="79"/>
        <v>129.37219999999999</v>
      </c>
      <c r="P200" s="15">
        <f t="shared" si="80"/>
        <v>97.716199999999986</v>
      </c>
      <c r="Q200" s="15">
        <f t="shared" si="81"/>
        <v>-161.0282</v>
      </c>
      <c r="R200" s="15">
        <f>'10-Analisi Sismica'!$T$40/100</f>
        <v>0.7</v>
      </c>
      <c r="S200" s="15">
        <f>IF(OR(D200="Msin",D200="Mdes"),IF(OR(A200=1,A200=2,A200=3,A200=4),IF(OR(B200=1,B200=2,B200=3,B200=6,B200=9,B200=18,B200=19,B200=20,B200=21),((ABS(P200)-ABS(P202*R200/2))*SIGN(P200)),((ABS(P200)-ABS(P202*('10-Analisi Sismica'!$S$39/100)/2))*SIGN(P200))),IF(OR(B200=1,B200=2,B200=3,B200=6,B200=9,B200=18,B200=19,B200=20,B200=21),((ABS(P200)-ABS(P202*('10-Analisi Sismica'!$S$39/100)/2))*SIGN(P200)),((ABS(P200)-ABS(P202*R200/2))*SIGN(P200))))," ")</f>
        <v>92.108989999999991</v>
      </c>
      <c r="T200" s="15">
        <f>IF(OR(D200="Msin",D200="Mdes"),IF(OR(A200=1,A200=2,A200=3,A200=4),IF(OR(B200=1,B200=2,B200=3,B200=6,B200=9,B200=18,B200=19,B200=20,B200=21),((ABS(Q200)-ABS(Q202*R200/2))*SIGN(Q200)),((ABS(Q200)-ABS(Q202*('10-Analisi Sismica'!$S$39/100)/2))*SIGN(Q200))),IF(OR(B200=1,B200=2,B200=3,B200=6,B200=9,B200=18,B200=19,B200=20,B200=21),((ABS(Q200)-ABS(Q202*('10-Analisi Sismica'!$S$39/100)/2))*SIGN(Q200)),((ABS(Q200)-ABS(Q202*R200/2))*SIGN(Q200))))," ")</f>
        <v>-132.64018999999999</v>
      </c>
      <c r="U200" s="15">
        <f>'10-Analisi Sismica'!$K$76/100</f>
        <v>0.65</v>
      </c>
      <c r="V200" s="15">
        <f>'10-Analisi Sismica'!$H$76/100</f>
        <v>0.04</v>
      </c>
      <c r="W200" s="15">
        <f>'10-Analisi Sismica'!$F$76/100</f>
        <v>0.3</v>
      </c>
      <c r="X200" s="15">
        <f t="shared" si="82"/>
        <v>287.63946507253473</v>
      </c>
      <c r="Y200" s="15">
        <f t="shared" si="83"/>
        <v>381.75848979173077</v>
      </c>
      <c r="Z200" s="353" t="str">
        <f t="shared" si="84"/>
        <v>Verificato</v>
      </c>
      <c r="AA200" s="15">
        <f t="shared" si="85"/>
        <v>6.1743055454361446</v>
      </c>
      <c r="AB200" s="15">
        <f t="shared" si="86"/>
        <v>4.2876073062133155</v>
      </c>
    </row>
    <row r="201" spans="1:28" ht="22" customHeight="1">
      <c r="A201" s="16">
        <v>5</v>
      </c>
      <c r="B201" s="16">
        <v>5</v>
      </c>
      <c r="C201" s="16">
        <v>11</v>
      </c>
      <c r="D201" s="16" t="s">
        <v>715</v>
      </c>
      <c r="E201" s="16">
        <v>-21.117999999999999</v>
      </c>
      <c r="F201" s="16">
        <v>-15.499000000000001</v>
      </c>
      <c r="G201" s="16">
        <v>-1.581</v>
      </c>
      <c r="H201" s="16">
        <v>-102.277</v>
      </c>
      <c r="I201" s="16">
        <v>14.869</v>
      </c>
      <c r="J201" s="16">
        <v>11.096</v>
      </c>
      <c r="K201" s="15">
        <f t="shared" si="75"/>
        <v>-16.45</v>
      </c>
      <c r="L201" s="15">
        <f t="shared" si="76"/>
        <v>-113.373</v>
      </c>
      <c r="M201" s="15">
        <f t="shared" si="77"/>
        <v>-50.4619</v>
      </c>
      <c r="N201" s="15">
        <f t="shared" si="78"/>
        <v>-118.30800000000001</v>
      </c>
      <c r="O201" s="15">
        <f t="shared" si="79"/>
        <v>-118.30800000000001</v>
      </c>
      <c r="P201" s="15">
        <f t="shared" si="80"/>
        <v>-133.80700000000002</v>
      </c>
      <c r="Q201" s="15">
        <f t="shared" si="81"/>
        <v>102.80900000000001</v>
      </c>
      <c r="R201" s="15">
        <f>'10-Analisi Sismica'!$T$40/100</f>
        <v>0.7</v>
      </c>
      <c r="S201" s="15">
        <f>IF(OR(D201="Msin",D201="Mdes"),IF(OR(A201=1,A201=2,A201=3,A201=4),IF(OR(C201=1,C201=2,C201=3,C201=6,C201=9,C201=18,C201=19,C201=20,C201=21),((ABS(P201)-ABS(P203*R201/2))*SIGN(P201)),((ABS(P201)-ABS(P203*('10-Analisi Sismica'!$S$39/100)/2))*SIGN(P201))),IF(OR(C201=1,C201=2,C201=3,C201=6,C201=9,C201=18,C201=19,C201=20,C201=21),((ABS(P201)-ABS(P203*('10-Analisi Sismica'!$S$39/100)/2))*SIGN(P201)),((ABS(P201)-ABS(P203*R201/2))*SIGN(P201))))," ")</f>
        <v>-107.63659000000001</v>
      </c>
      <c r="T201" s="15">
        <f>IF(OR(D201="Msin",D201="Mdes"),IF(OR(A201=1,A201=2,A201=3,A201=4),IF(OR(C201=1,C201=2,C201=3,C201=6,C201=9,C201=18,C201=19,C201=20,C201=21),((ABS(Q201)-ABS(Q203*R201/2))*SIGN(Q201)),((ABS(Q201)-ABS(Q203*('10-Analisi Sismica'!$S$39/100)/2))*SIGN(Q201))),IF(OR(C201=1,C201=2,C201=3,C201=6,C201=9,C201=18,C201=19,C201=20,C201=21),((ABS(Q201)-ABS(Q203*('10-Analisi Sismica'!$S$39/100)/2))*SIGN(Q201)),((ABS(Q201)-ABS(Q203*R201/2))*SIGN(Q201))))," ")</f>
        <v>94.984190000000012</v>
      </c>
      <c r="U201" s="15">
        <f>'10-Analisi Sismica'!$K$76/100</f>
        <v>0.65</v>
      </c>
      <c r="V201" s="15">
        <f>'10-Analisi Sismica'!$H$76/100</f>
        <v>0.04</v>
      </c>
      <c r="W201" s="15">
        <f>'10-Analisi Sismica'!$F$76/100</f>
        <v>0.3</v>
      </c>
      <c r="X201" s="15">
        <f t="shared" si="82"/>
        <v>287.63946507253473</v>
      </c>
      <c r="Y201" s="15">
        <f t="shared" si="83"/>
        <v>381.75848979173077</v>
      </c>
      <c r="Z201" s="353" t="str">
        <f t="shared" si="84"/>
        <v>Verificato</v>
      </c>
      <c r="AA201" s="15">
        <f t="shared" si="85"/>
        <v>5.0104059299736896</v>
      </c>
      <c r="AB201" s="15">
        <f t="shared" si="86"/>
        <v>4.4214458004452535</v>
      </c>
    </row>
    <row r="202" spans="1:28" ht="22" customHeight="1">
      <c r="A202" s="16">
        <v>5</v>
      </c>
      <c r="B202" s="16">
        <v>5</v>
      </c>
      <c r="C202" s="16">
        <v>11</v>
      </c>
      <c r="D202" s="16" t="s">
        <v>716</v>
      </c>
      <c r="E202" s="16">
        <v>46.216000000000001</v>
      </c>
      <c r="F202" s="16">
        <v>32.543999999999997</v>
      </c>
      <c r="G202" s="16">
        <v>-0.64900000000000002</v>
      </c>
      <c r="H202" s="16">
        <v>-41.984999999999999</v>
      </c>
      <c r="I202" s="16">
        <v>6.1029999999999998</v>
      </c>
      <c r="J202" s="16">
        <v>4.5540000000000003</v>
      </c>
      <c r="K202" s="15">
        <f t="shared" si="75"/>
        <v>-6.7519999999999998</v>
      </c>
      <c r="L202" s="15">
        <f t="shared" si="76"/>
        <v>-46.539000000000001</v>
      </c>
      <c r="M202" s="15">
        <f t="shared" si="77"/>
        <v>-20.713699999999999</v>
      </c>
      <c r="N202" s="15">
        <f t="shared" si="78"/>
        <v>-48.564599999999999</v>
      </c>
      <c r="O202" s="15">
        <f t="shared" si="79"/>
        <v>-48.564599999999999</v>
      </c>
      <c r="P202" s="15">
        <f t="shared" si="80"/>
        <v>-16.020600000000002</v>
      </c>
      <c r="Q202" s="15">
        <f t="shared" si="81"/>
        <v>81.108599999999996</v>
      </c>
      <c r="R202" s="15">
        <f>'10-Analisi Sismica'!$T$40/100</f>
        <v>0.7</v>
      </c>
      <c r="S202" s="15" t="str">
        <f t="shared" ref="S202:S203" si="89">IF(OR(D202="Msin",D202="Mdes"),((ABS(P202)-ABS(P204*R202/2))*SIGN(P202))," ")</f>
        <v xml:space="preserve"> </v>
      </c>
      <c r="T202" s="15" t="str">
        <f t="shared" ref="T202:T203" si="90">IF(OR(D202="Msin",D202="Mdes"),((ABS(Q202)-ABS(Q204*R202/2))*SIGN(Q202))," ")</f>
        <v xml:space="preserve"> </v>
      </c>
      <c r="U202" s="15">
        <f>'10-Analisi Sismica'!$K$76/100</f>
        <v>0.65</v>
      </c>
      <c r="V202" s="15">
        <f>'10-Analisi Sismica'!$H$76/100</f>
        <v>0.04</v>
      </c>
      <c r="W202" s="15">
        <f>'10-Analisi Sismica'!$F$76/100</f>
        <v>0.3</v>
      </c>
      <c r="X202" s="15" t="str">
        <f t="shared" si="82"/>
        <v xml:space="preserve"> </v>
      </c>
      <c r="Y202" s="15" t="str">
        <f t="shared" si="83"/>
        <v xml:space="preserve"> </v>
      </c>
      <c r="Z202" s="353" t="str">
        <f t="shared" si="84"/>
        <v xml:space="preserve"> </v>
      </c>
      <c r="AA202" s="15" t="str">
        <f t="shared" si="85"/>
        <v xml:space="preserve"> </v>
      </c>
      <c r="AB202" s="15" t="str">
        <f t="shared" si="86"/>
        <v xml:space="preserve"> </v>
      </c>
    </row>
    <row r="203" spans="1:28" ht="22" customHeight="1">
      <c r="A203" s="16">
        <v>5</v>
      </c>
      <c r="B203" s="16">
        <v>5</v>
      </c>
      <c r="C203" s="16">
        <v>11</v>
      </c>
      <c r="D203" s="16" t="s">
        <v>717</v>
      </c>
      <c r="E203" s="16">
        <v>-36.658999999999999</v>
      </c>
      <c r="F203" s="16">
        <v>-26.207999999999998</v>
      </c>
      <c r="G203" s="16">
        <v>-0.64900000000000002</v>
      </c>
      <c r="H203" s="16">
        <v>-41.984999999999999</v>
      </c>
      <c r="I203" s="16">
        <v>6.1029999999999998</v>
      </c>
      <c r="J203" s="16">
        <v>4.5540000000000003</v>
      </c>
      <c r="K203" s="15">
        <f t="shared" si="75"/>
        <v>-6.7519999999999998</v>
      </c>
      <c r="L203" s="15">
        <f t="shared" si="76"/>
        <v>-46.539000000000001</v>
      </c>
      <c r="M203" s="15">
        <f t="shared" si="77"/>
        <v>-20.713699999999999</v>
      </c>
      <c r="N203" s="15">
        <f t="shared" si="78"/>
        <v>-48.564599999999999</v>
      </c>
      <c r="O203" s="15">
        <f t="shared" si="79"/>
        <v>-48.564599999999999</v>
      </c>
      <c r="P203" s="15">
        <f t="shared" si="80"/>
        <v>-74.772599999999997</v>
      </c>
      <c r="Q203" s="15">
        <f t="shared" si="81"/>
        <v>22.3566</v>
      </c>
      <c r="R203" s="15">
        <f>'10-Analisi Sismica'!$T$40/100</f>
        <v>0.7</v>
      </c>
      <c r="S203" s="15" t="str">
        <f t="shared" si="89"/>
        <v xml:space="preserve"> </v>
      </c>
      <c r="T203" s="15" t="str">
        <f t="shared" si="90"/>
        <v xml:space="preserve"> </v>
      </c>
      <c r="U203" s="15">
        <f>'10-Analisi Sismica'!$K$76/100</f>
        <v>0.65</v>
      </c>
      <c r="V203" s="15">
        <f>'10-Analisi Sismica'!$H$76/100</f>
        <v>0.04</v>
      </c>
      <c r="W203" s="15">
        <f>'10-Analisi Sismica'!$F$76/100</f>
        <v>0.3</v>
      </c>
      <c r="X203" s="15" t="str">
        <f t="shared" si="82"/>
        <v xml:space="preserve"> </v>
      </c>
      <c r="Y203" s="15" t="str">
        <f t="shared" si="83"/>
        <v xml:space="preserve"> </v>
      </c>
      <c r="Z203" s="353" t="str">
        <f t="shared" si="84"/>
        <v xml:space="preserve"> </v>
      </c>
      <c r="AA203" s="15" t="str">
        <f t="shared" si="85"/>
        <v xml:space="preserve"> </v>
      </c>
      <c r="AB203" s="15" t="str">
        <f t="shared" si="86"/>
        <v xml:space="preserve"> </v>
      </c>
    </row>
    <row r="204" spans="1:28" ht="22" customHeight="1">
      <c r="A204" s="16">
        <v>5</v>
      </c>
      <c r="B204" s="16">
        <v>11</v>
      </c>
      <c r="C204" s="16">
        <v>17</v>
      </c>
      <c r="D204" s="16" t="s">
        <v>714</v>
      </c>
      <c r="E204" s="16">
        <v>-26.167999999999999</v>
      </c>
      <c r="F204" s="16">
        <v>-18.123000000000001</v>
      </c>
      <c r="G204" s="16">
        <v>1.6020000000000001</v>
      </c>
      <c r="H204" s="16">
        <v>103.23099999999999</v>
      </c>
      <c r="I204" s="16">
        <v>-14.989000000000001</v>
      </c>
      <c r="J204" s="16">
        <v>-11.185</v>
      </c>
      <c r="K204" s="15">
        <f t="shared" si="75"/>
        <v>16.591000000000001</v>
      </c>
      <c r="L204" s="15">
        <f t="shared" si="76"/>
        <v>114.416</v>
      </c>
      <c r="M204" s="15">
        <f t="shared" si="77"/>
        <v>50.915799999999997</v>
      </c>
      <c r="N204" s="15">
        <f t="shared" si="78"/>
        <v>119.3933</v>
      </c>
      <c r="O204" s="15">
        <f t="shared" si="79"/>
        <v>119.3933</v>
      </c>
      <c r="P204" s="15">
        <f t="shared" si="80"/>
        <v>101.27029999999999</v>
      </c>
      <c r="Q204" s="15">
        <f t="shared" si="81"/>
        <v>-137.5163</v>
      </c>
      <c r="R204" s="15">
        <f>'10-Analisi Sismica'!$T$40/100</f>
        <v>0.7</v>
      </c>
      <c r="S204" s="15">
        <f>IF(OR(D204="Msin",D204="Mdes"),IF(OR(A204=1,A204=2,A204=3,A204=4),IF(OR(B204=1,B204=2,B204=3,B204=6,B204=9,B204=18,B204=19,B204=20,B204=21),((ABS(P204)-ABS(P206*R204/2))*SIGN(P204)),((ABS(P204)-ABS(P206*('10-Analisi Sismica'!$S$39/100)/2))*SIGN(P204))),IF(OR(B204=1,B204=2,B204=3,B204=6,B204=9,B204=18,B204=19,B204=20,B204=21),((ABS(P204)-ABS(P206*('10-Analisi Sismica'!$S$39/100)/2))*SIGN(P204)),((ABS(P204)-ABS(P206*R204/2))*SIGN(P204))))," ")</f>
        <v>91.316614999999985</v>
      </c>
      <c r="T204" s="15">
        <f>IF(OR(D204="Msin",D204="Mdes"),IF(OR(A204=1,A204=2,A204=3,A204=4),IF(OR(B204=1,B204=2,B204=3,B204=6,B204=9,B204=18,B204=19,B204=20,B204=21),((ABS(Q204)-ABS(Q206*R204/2))*SIGN(Q204)),((ABS(Q204)-ABS(Q206*('10-Analisi Sismica'!$S$39/100)/2))*SIGN(Q204))),IF(OR(B204=1,B204=2,B204=3,B204=6,B204=9,B204=18,B204=19,B204=20,B204=21),((ABS(Q204)-ABS(Q206*('10-Analisi Sismica'!$S$39/100)/2))*SIGN(Q204)),((ABS(Q204)-ABS(Q206*R204/2))*SIGN(Q204))))," ")</f>
        <v>-109.301715</v>
      </c>
      <c r="U204" s="15">
        <f>'10-Analisi Sismica'!$K$76/100</f>
        <v>0.65</v>
      </c>
      <c r="V204" s="15">
        <f>'10-Analisi Sismica'!$H$76/100</f>
        <v>0.04</v>
      </c>
      <c r="W204" s="15">
        <f>'10-Analisi Sismica'!$F$76/100</f>
        <v>0.3</v>
      </c>
      <c r="X204" s="15">
        <f t="shared" si="82"/>
        <v>287.63946507253473</v>
      </c>
      <c r="Y204" s="15">
        <f t="shared" si="83"/>
        <v>381.75848979173077</v>
      </c>
      <c r="Z204" s="353" t="str">
        <f t="shared" si="84"/>
        <v>Verificato</v>
      </c>
      <c r="AA204" s="15">
        <f t="shared" si="85"/>
        <v>5.0879163023679403</v>
      </c>
      <c r="AB204" s="15">
        <f t="shared" si="86"/>
        <v>4.2507228192673532</v>
      </c>
    </row>
    <row r="205" spans="1:28" ht="22" customHeight="1">
      <c r="A205" s="16">
        <v>5</v>
      </c>
      <c r="B205" s="16">
        <v>11</v>
      </c>
      <c r="C205" s="16">
        <v>17</v>
      </c>
      <c r="D205" s="16" t="s">
        <v>715</v>
      </c>
      <c r="E205" s="16">
        <v>-27.558</v>
      </c>
      <c r="F205" s="16">
        <v>-20.007000000000001</v>
      </c>
      <c r="G205" s="16">
        <v>-1.764</v>
      </c>
      <c r="H205" s="16">
        <v>-113.636</v>
      </c>
      <c r="I205" s="16">
        <v>16.495999999999999</v>
      </c>
      <c r="J205" s="16">
        <v>12.311</v>
      </c>
      <c r="K205" s="15">
        <f t="shared" si="75"/>
        <v>-18.259999999999998</v>
      </c>
      <c r="L205" s="15">
        <f t="shared" si="76"/>
        <v>-125.947</v>
      </c>
      <c r="M205" s="15">
        <f t="shared" si="77"/>
        <v>-56.0441</v>
      </c>
      <c r="N205" s="15">
        <f t="shared" si="78"/>
        <v>-131.42500000000001</v>
      </c>
      <c r="O205" s="15">
        <f t="shared" si="79"/>
        <v>-131.42500000000001</v>
      </c>
      <c r="P205" s="15">
        <f t="shared" si="80"/>
        <v>-151.43200000000002</v>
      </c>
      <c r="Q205" s="15">
        <f t="shared" si="81"/>
        <v>111.41800000000001</v>
      </c>
      <c r="R205" s="15">
        <f>'10-Analisi Sismica'!$T$40/100</f>
        <v>0.7</v>
      </c>
      <c r="S205" s="15">
        <f>IF(OR(D205="Msin",D205="Mdes"),IF(OR(A205=1,A205=2,A205=3,A205=4),IF(OR(C205=1,C205=2,C205=3,C205=6,C205=9,C205=18,C205=19,C205=20,C205=21),((ABS(P205)-ABS(P207*R205/2))*SIGN(P205)),((ABS(P205)-ABS(P207*('10-Analisi Sismica'!$S$39/100)/2))*SIGN(P205))),IF(OR(C205=1,C205=2,C205=3,C205=6,C205=9,C205=18,C205=19,C205=20,C205=21),((ABS(P205)-ABS(P207*('10-Analisi Sismica'!$S$39/100)/2))*SIGN(P205)),((ABS(P205)-ABS(P207*R205/2))*SIGN(P205))))," ")</f>
        <v>-122.93111500000002</v>
      </c>
      <c r="T205" s="15">
        <f>IF(OR(D205="Msin",D205="Mdes"),IF(OR(A205=1,A205=2,A205=3,A205=4),IF(OR(C205=1,C205=2,C205=3,C205=6,C205=9,C205=18,C205=19,C205=20,C205=21),((ABS(Q205)-ABS(Q207*R205/2))*SIGN(Q205)),((ABS(Q205)-ABS(Q207*('10-Analisi Sismica'!$S$39/100)/2))*SIGN(Q205))),IF(OR(C205=1,C205=2,C205=3,C205=6,C205=9,C205=18,C205=19,C205=20,C205=21),((ABS(Q205)-ABS(Q207*('10-Analisi Sismica'!$S$39/100)/2))*SIGN(Q205)),((ABS(Q205)-ABS(Q207*R205/2))*SIGN(Q205))))," ")</f>
        <v>101.75061500000001</v>
      </c>
      <c r="U205" s="15">
        <f>'10-Analisi Sismica'!$K$76/100</f>
        <v>0.65</v>
      </c>
      <c r="V205" s="15">
        <f>'10-Analisi Sismica'!$H$76/100</f>
        <v>0.04</v>
      </c>
      <c r="W205" s="15">
        <f>'10-Analisi Sismica'!$F$76/100</f>
        <v>0.3</v>
      </c>
      <c r="X205" s="15">
        <f t="shared" si="82"/>
        <v>287.63946507253473</v>
      </c>
      <c r="Y205" s="15">
        <f t="shared" si="83"/>
        <v>381.75848979173077</v>
      </c>
      <c r="Z205" s="353" t="str">
        <f t="shared" si="84"/>
        <v>Verificato</v>
      </c>
      <c r="AA205" s="15">
        <f t="shared" si="85"/>
        <v>5.7223550799433305</v>
      </c>
      <c r="AB205" s="15">
        <f t="shared" si="86"/>
        <v>4.7364180226674755</v>
      </c>
    </row>
    <row r="206" spans="1:28" ht="22" customHeight="1">
      <c r="A206" s="16">
        <v>5</v>
      </c>
      <c r="B206" s="16">
        <v>11</v>
      </c>
      <c r="C206" s="16">
        <v>17</v>
      </c>
      <c r="D206" s="16" t="s">
        <v>716</v>
      </c>
      <c r="E206" s="16">
        <v>37.073</v>
      </c>
      <c r="F206" s="16">
        <v>26.087</v>
      </c>
      <c r="G206" s="16">
        <v>-0.73199999999999998</v>
      </c>
      <c r="H206" s="16">
        <v>-47.145000000000003</v>
      </c>
      <c r="I206" s="16">
        <v>6.8449999999999998</v>
      </c>
      <c r="J206" s="16">
        <v>5.1079999999999997</v>
      </c>
      <c r="K206" s="15">
        <f t="shared" si="75"/>
        <v>-7.577</v>
      </c>
      <c r="L206" s="15">
        <f t="shared" si="76"/>
        <v>-52.253</v>
      </c>
      <c r="M206" s="15">
        <f t="shared" si="77"/>
        <v>-23.252899999999997</v>
      </c>
      <c r="N206" s="15">
        <f t="shared" si="78"/>
        <v>-54.5261</v>
      </c>
      <c r="O206" s="15">
        <f t="shared" si="79"/>
        <v>-54.5261</v>
      </c>
      <c r="P206" s="15">
        <f t="shared" si="80"/>
        <v>-28.4391</v>
      </c>
      <c r="Q206" s="15">
        <f t="shared" si="81"/>
        <v>80.613100000000003</v>
      </c>
      <c r="R206" s="15">
        <f>'10-Analisi Sismica'!$T$40/100</f>
        <v>0.7</v>
      </c>
      <c r="S206" s="15" t="str">
        <f t="shared" ref="S206:S207" si="91">IF(OR(D206="Msin",D206="Mdes"),((ABS(P206)-ABS(P208*R206/2))*SIGN(P206))," ")</f>
        <v xml:space="preserve"> </v>
      </c>
      <c r="T206" s="15" t="str">
        <f t="shared" ref="T206:T207" si="92">IF(OR(D206="Msin",D206="Mdes"),((ABS(Q206)-ABS(Q208*R206/2))*SIGN(Q206))," ")</f>
        <v xml:space="preserve"> </v>
      </c>
      <c r="U206" s="15">
        <f>'10-Analisi Sismica'!$K$76/100</f>
        <v>0.65</v>
      </c>
      <c r="V206" s="15">
        <f>'10-Analisi Sismica'!$H$76/100</f>
        <v>0.04</v>
      </c>
      <c r="W206" s="15">
        <f>'10-Analisi Sismica'!$F$76/100</f>
        <v>0.3</v>
      </c>
      <c r="X206" s="15" t="str">
        <f t="shared" si="82"/>
        <v xml:space="preserve"> </v>
      </c>
      <c r="Y206" s="15" t="str">
        <f t="shared" si="83"/>
        <v xml:space="preserve"> </v>
      </c>
      <c r="Z206" s="353" t="str">
        <f t="shared" si="84"/>
        <v xml:space="preserve"> </v>
      </c>
      <c r="AA206" s="15" t="str">
        <f t="shared" si="85"/>
        <v xml:space="preserve"> </v>
      </c>
      <c r="AB206" s="15" t="str">
        <f t="shared" si="86"/>
        <v xml:space="preserve"> </v>
      </c>
    </row>
    <row r="207" spans="1:28" ht="22" customHeight="1">
      <c r="A207" s="16">
        <v>5</v>
      </c>
      <c r="B207" s="16">
        <v>11</v>
      </c>
      <c r="C207" s="16">
        <v>17</v>
      </c>
      <c r="D207" s="16" t="s">
        <v>717</v>
      </c>
      <c r="E207" s="16">
        <v>-37.677</v>
      </c>
      <c r="F207" s="16">
        <v>-26.905000000000001</v>
      </c>
      <c r="G207" s="16">
        <v>-0.73199999999999998</v>
      </c>
      <c r="H207" s="16">
        <v>-47.145000000000003</v>
      </c>
      <c r="I207" s="16">
        <v>6.8449999999999998</v>
      </c>
      <c r="J207" s="16">
        <v>5.1079999999999997</v>
      </c>
      <c r="K207" s="15">
        <f t="shared" si="75"/>
        <v>-7.577</v>
      </c>
      <c r="L207" s="15">
        <f t="shared" si="76"/>
        <v>-52.253</v>
      </c>
      <c r="M207" s="15">
        <f t="shared" si="77"/>
        <v>-23.252899999999997</v>
      </c>
      <c r="N207" s="15">
        <f t="shared" si="78"/>
        <v>-54.5261</v>
      </c>
      <c r="O207" s="15">
        <f t="shared" si="79"/>
        <v>-54.5261</v>
      </c>
      <c r="P207" s="15">
        <f t="shared" si="80"/>
        <v>-81.431100000000001</v>
      </c>
      <c r="Q207" s="15">
        <f t="shared" si="81"/>
        <v>27.621099999999998</v>
      </c>
      <c r="R207" s="15">
        <f>'10-Analisi Sismica'!$T$40/100</f>
        <v>0.7</v>
      </c>
      <c r="S207" s="15" t="str">
        <f t="shared" si="91"/>
        <v xml:space="preserve"> </v>
      </c>
      <c r="T207" s="15" t="str">
        <f t="shared" si="92"/>
        <v xml:space="preserve"> </v>
      </c>
      <c r="U207" s="15">
        <f>'10-Analisi Sismica'!$K$76/100</f>
        <v>0.65</v>
      </c>
      <c r="V207" s="15">
        <f>'10-Analisi Sismica'!$H$76/100</f>
        <v>0.04</v>
      </c>
      <c r="W207" s="15">
        <f>'10-Analisi Sismica'!$F$76/100</f>
        <v>0.3</v>
      </c>
      <c r="X207" s="15" t="str">
        <f t="shared" si="82"/>
        <v xml:space="preserve"> </v>
      </c>
      <c r="Y207" s="15" t="str">
        <f t="shared" si="83"/>
        <v xml:space="preserve"> </v>
      </c>
      <c r="Z207" s="353" t="str">
        <f t="shared" si="84"/>
        <v xml:space="preserve"> </v>
      </c>
      <c r="AA207" s="15" t="str">
        <f t="shared" si="85"/>
        <v xml:space="preserve"> </v>
      </c>
      <c r="AB207" s="15" t="str">
        <f t="shared" si="86"/>
        <v xml:space="preserve"> </v>
      </c>
    </row>
    <row r="208" spans="1:28" ht="22" customHeight="1">
      <c r="A208" s="16">
        <v>6</v>
      </c>
      <c r="B208" s="16">
        <v>6</v>
      </c>
      <c r="C208" s="16">
        <v>12</v>
      </c>
      <c r="D208" s="16" t="s">
        <v>714</v>
      </c>
      <c r="E208" s="16">
        <v>-32.616999999999997</v>
      </c>
      <c r="F208" s="16">
        <v>-21.146000000000001</v>
      </c>
      <c r="G208" s="16">
        <v>0.59299999999999997</v>
      </c>
      <c r="H208" s="16">
        <v>70.388000000000005</v>
      </c>
      <c r="I208" s="16">
        <v>-5.6849999999999996</v>
      </c>
      <c r="J208" s="16">
        <v>-4.242</v>
      </c>
      <c r="K208" s="15">
        <f t="shared" si="75"/>
        <v>6.2779999999999996</v>
      </c>
      <c r="L208" s="15">
        <f t="shared" si="76"/>
        <v>74.63000000000001</v>
      </c>
      <c r="M208" s="15">
        <f t="shared" si="77"/>
        <v>28.667000000000002</v>
      </c>
      <c r="N208" s="15">
        <f t="shared" si="78"/>
        <v>76.513400000000004</v>
      </c>
      <c r="O208" s="15">
        <f t="shared" si="79"/>
        <v>76.513400000000004</v>
      </c>
      <c r="P208" s="15">
        <f t="shared" si="80"/>
        <v>55.367400000000004</v>
      </c>
      <c r="Q208" s="15">
        <f t="shared" si="81"/>
        <v>-97.659400000000005</v>
      </c>
      <c r="R208" s="15">
        <f>'10-Analisi Sismica'!$T$40/100</f>
        <v>0.7</v>
      </c>
      <c r="S208" s="15">
        <f>IF(OR(D208="Msin",D208="Mdes"),IF(OR(A208=1,A208=2,A208=3,A208=4),IF(OR(B208=1,B208=2,B208=3,B208=6,B208=9,B208=18,B208=19,B208=20,B208=21),((ABS(P208)-ABS(P210*R208/2))*SIGN(P208)),((ABS(P208)-ABS(P210*('10-Analisi Sismica'!$S$39/100)/2))*SIGN(P208))),IF(OR(B208=1,B208=2,B208=3,B208=6,B208=9,B208=18,B208=19,B208=20,B208=21),((ABS(P208)-ABS(P210*('10-Analisi Sismica'!$S$39/100)/2))*SIGN(P208)),((ABS(P208)-ABS(P210*R208/2))*SIGN(P208))))," ")</f>
        <v>54.604965000000007</v>
      </c>
      <c r="T208" s="15">
        <f>IF(OR(D208="Msin",D208="Mdes"),IF(OR(A208=1,A208=2,A208=3,A208=4),IF(OR(B208=1,B208=2,B208=3,B208=6,B208=9,B208=18,B208=19,B208=20,B208=21),((ABS(Q208)-ABS(Q210*R208/2))*SIGN(Q208)),((ABS(Q208)-ABS(Q210*('10-Analisi Sismica'!$S$39/100)/2))*SIGN(Q208))),IF(OR(B208=1,B208=2,B208=3,B208=6,B208=9,B208=18,B208=19,B208=20,B208=21),((ABS(Q208)-ABS(Q210*('10-Analisi Sismica'!$S$39/100)/2))*SIGN(Q208)),((ABS(Q208)-ABS(Q210*R208/2))*SIGN(Q208))))," ")</f>
        <v>-88.316665</v>
      </c>
      <c r="U208" s="15">
        <f>'10-Analisi Sismica'!$K$76/100</f>
        <v>0.65</v>
      </c>
      <c r="V208" s="15">
        <f>'10-Analisi Sismica'!$H$76/100</f>
        <v>0.04</v>
      </c>
      <c r="W208" s="15">
        <f>'10-Analisi Sismica'!$F$76/100</f>
        <v>0.3</v>
      </c>
      <c r="X208" s="15">
        <f t="shared" si="82"/>
        <v>287.63946507253473</v>
      </c>
      <c r="Y208" s="15">
        <f t="shared" si="83"/>
        <v>381.75848979173077</v>
      </c>
      <c r="Z208" s="353" t="str">
        <f t="shared" si="84"/>
        <v>Verificato</v>
      </c>
      <c r="AA208" s="15">
        <f t="shared" si="85"/>
        <v>4.1110773021655529</v>
      </c>
      <c r="AB208" s="15">
        <f t="shared" si="86"/>
        <v>2.5418218882817238</v>
      </c>
    </row>
    <row r="209" spans="1:28" ht="22" customHeight="1">
      <c r="A209" s="16">
        <v>6</v>
      </c>
      <c r="B209" s="16">
        <v>6</v>
      </c>
      <c r="C209" s="16">
        <v>12</v>
      </c>
      <c r="D209" s="16" t="s">
        <v>715</v>
      </c>
      <c r="E209" s="16">
        <v>-23.234999999999999</v>
      </c>
      <c r="F209" s="16">
        <v>-15.215</v>
      </c>
      <c r="G209" s="16">
        <v>-0.73799999999999999</v>
      </c>
      <c r="H209" s="16">
        <v>-87.650999999999996</v>
      </c>
      <c r="I209" s="16">
        <v>7.0739999999999998</v>
      </c>
      <c r="J209" s="16">
        <v>5.2789999999999999</v>
      </c>
      <c r="K209" s="15">
        <f t="shared" si="75"/>
        <v>-7.8119999999999994</v>
      </c>
      <c r="L209" s="15">
        <f t="shared" si="76"/>
        <v>-92.929999999999993</v>
      </c>
      <c r="M209" s="15">
        <f t="shared" si="77"/>
        <v>-35.690999999999995</v>
      </c>
      <c r="N209" s="15">
        <f t="shared" si="78"/>
        <v>-95.273599999999988</v>
      </c>
      <c r="O209" s="15">
        <f t="shared" si="79"/>
        <v>-95.273599999999988</v>
      </c>
      <c r="P209" s="15">
        <f t="shared" si="80"/>
        <v>-110.48859999999999</v>
      </c>
      <c r="Q209" s="15">
        <f t="shared" si="81"/>
        <v>80.058599999999984</v>
      </c>
      <c r="R209" s="15">
        <f>'10-Analisi Sismica'!$T$40/100</f>
        <v>0.7</v>
      </c>
      <c r="S209" s="15">
        <f>IF(OR(D209="Msin",D209="Mdes"),IF(OR(A209=1,A209=2,A209=3,A209=4),IF(OR(C209=1,C209=2,C209=3,C209=6,C209=9,C209=18,C209=19,C209=20,C209=21),((ABS(P209)-ABS(P211*R209/2))*SIGN(P209)),((ABS(P209)-ABS(P211*('10-Analisi Sismica'!$S$39/100)/2))*SIGN(P209))),IF(OR(C209=1,C209=2,C209=3,C209=6,C209=9,C209=18,C209=19,C209=20,C209=21),((ABS(P209)-ABS(P211*('10-Analisi Sismica'!$S$39/100)/2))*SIGN(P209)),((ABS(P209)-ABS(P211*R209/2))*SIGN(P209))))," ")</f>
        <v>-89.502984999999995</v>
      </c>
      <c r="T209" s="15">
        <f>IF(OR(D209="Msin",D209="Mdes"),IF(OR(A209=1,A209=2,A209=3,A209=4),IF(OR(C209=1,C209=2,C209=3,C209=6,C209=9,C209=18,C209=19,C209=20,C209=21),((ABS(Q209)-ABS(Q211*R209/2))*SIGN(Q209)),((ABS(Q209)-ABS(Q211*('10-Analisi Sismica'!$S$39/100)/2))*SIGN(Q209))),IF(OR(C209=1,C209=2,C209=3,C209=6,C209=9,C209=18,C209=19,C209=20,C209=21),((ABS(Q209)-ABS(Q211*('10-Analisi Sismica'!$S$39/100)/2))*SIGN(Q209)),((ABS(Q209)-ABS(Q211*R209/2))*SIGN(Q209))))," ")</f>
        <v>77.465484999999987</v>
      </c>
      <c r="U209" s="15">
        <f>'10-Analisi Sismica'!$K$76/100</f>
        <v>0.65</v>
      </c>
      <c r="V209" s="15">
        <f>'10-Analisi Sismica'!$H$76/100</f>
        <v>0.04</v>
      </c>
      <c r="W209" s="15">
        <f>'10-Analisi Sismica'!$F$76/100</f>
        <v>0.3</v>
      </c>
      <c r="X209" s="15">
        <f t="shared" si="82"/>
        <v>287.63946507253473</v>
      </c>
      <c r="Y209" s="15">
        <f t="shared" si="83"/>
        <v>381.75848979173077</v>
      </c>
      <c r="Z209" s="353" t="str">
        <f t="shared" si="84"/>
        <v>Verificato</v>
      </c>
      <c r="AA209" s="15">
        <f t="shared" si="85"/>
        <v>4.1662996458206827</v>
      </c>
      <c r="AB209" s="15">
        <f t="shared" si="86"/>
        <v>3.6059626695001001</v>
      </c>
    </row>
    <row r="210" spans="1:28" ht="22" customHeight="1">
      <c r="A210" s="16">
        <v>6</v>
      </c>
      <c r="B210" s="16">
        <v>6</v>
      </c>
      <c r="C210" s="16">
        <v>12</v>
      </c>
      <c r="D210" s="16" t="s">
        <v>716</v>
      </c>
      <c r="E210" s="16">
        <v>43.991</v>
      </c>
      <c r="F210" s="16">
        <v>28.600999999999999</v>
      </c>
      <c r="G210" s="16">
        <v>-0.26100000000000001</v>
      </c>
      <c r="H210" s="16">
        <v>-30.988</v>
      </c>
      <c r="I210" s="16">
        <v>2.5019999999999998</v>
      </c>
      <c r="J210" s="16">
        <v>1.867</v>
      </c>
      <c r="K210" s="15">
        <f t="shared" si="75"/>
        <v>-2.7629999999999999</v>
      </c>
      <c r="L210" s="15">
        <f t="shared" si="76"/>
        <v>-32.854999999999997</v>
      </c>
      <c r="M210" s="15">
        <f t="shared" si="77"/>
        <v>-12.619499999999999</v>
      </c>
      <c r="N210" s="15">
        <f t="shared" si="78"/>
        <v>-33.683899999999994</v>
      </c>
      <c r="O210" s="15">
        <f t="shared" si="79"/>
        <v>-33.683899999999994</v>
      </c>
      <c r="P210" s="15">
        <f t="shared" si="80"/>
        <v>-5.0828999999999951</v>
      </c>
      <c r="Q210" s="15">
        <f t="shared" si="81"/>
        <v>62.284899999999993</v>
      </c>
      <c r="R210" s="15">
        <f>'10-Analisi Sismica'!$T$40/100</f>
        <v>0.7</v>
      </c>
      <c r="S210" s="15" t="str">
        <f t="shared" ref="S210:S211" si="93">IF(OR(D210="Msin",D210="Mdes"),((ABS(P210)-ABS(P212*R210/2))*SIGN(P210))," ")</f>
        <v xml:space="preserve"> </v>
      </c>
      <c r="T210" s="15" t="str">
        <f t="shared" ref="T210:T211" si="94">IF(OR(D210="Msin",D210="Mdes"),((ABS(Q210)-ABS(Q212*R210/2))*SIGN(Q210))," ")</f>
        <v xml:space="preserve"> </v>
      </c>
      <c r="U210" s="15">
        <f>'10-Analisi Sismica'!$K$76/100</f>
        <v>0.65</v>
      </c>
      <c r="V210" s="15">
        <f>'10-Analisi Sismica'!$H$76/100</f>
        <v>0.04</v>
      </c>
      <c r="W210" s="15">
        <f>'10-Analisi Sismica'!$F$76/100</f>
        <v>0.3</v>
      </c>
      <c r="X210" s="15" t="str">
        <f t="shared" si="82"/>
        <v xml:space="preserve"> </v>
      </c>
      <c r="Y210" s="15" t="str">
        <f t="shared" si="83"/>
        <v xml:space="preserve"> </v>
      </c>
      <c r="Z210" s="353" t="str">
        <f t="shared" si="84"/>
        <v xml:space="preserve"> </v>
      </c>
      <c r="AA210" s="15" t="str">
        <f t="shared" si="85"/>
        <v xml:space="preserve"> </v>
      </c>
      <c r="AB210" s="15" t="str">
        <f t="shared" si="86"/>
        <v xml:space="preserve"> </v>
      </c>
    </row>
    <row r="211" spans="1:28" ht="22" customHeight="1">
      <c r="A211" s="16">
        <v>6</v>
      </c>
      <c r="B211" s="16">
        <v>6</v>
      </c>
      <c r="C211" s="16">
        <v>12</v>
      </c>
      <c r="D211" s="16" t="s">
        <v>717</v>
      </c>
      <c r="E211" s="16">
        <v>-40.311999999999998</v>
      </c>
      <c r="F211" s="16">
        <v>-26.274999999999999</v>
      </c>
      <c r="G211" s="16">
        <v>-0.26100000000000001</v>
      </c>
      <c r="H211" s="16">
        <v>-30.988</v>
      </c>
      <c r="I211" s="16">
        <v>2.5019999999999998</v>
      </c>
      <c r="J211" s="16">
        <v>1.867</v>
      </c>
      <c r="K211" s="15">
        <f t="shared" si="75"/>
        <v>-2.7629999999999999</v>
      </c>
      <c r="L211" s="15">
        <f t="shared" si="76"/>
        <v>-32.854999999999997</v>
      </c>
      <c r="M211" s="15">
        <f t="shared" si="77"/>
        <v>-12.619499999999999</v>
      </c>
      <c r="N211" s="15">
        <f t="shared" si="78"/>
        <v>-33.683899999999994</v>
      </c>
      <c r="O211" s="15">
        <f t="shared" si="79"/>
        <v>-33.683899999999994</v>
      </c>
      <c r="P211" s="15">
        <f t="shared" si="80"/>
        <v>-59.958899999999993</v>
      </c>
      <c r="Q211" s="15">
        <f t="shared" si="81"/>
        <v>7.4088999999999956</v>
      </c>
      <c r="R211" s="15">
        <f>'10-Analisi Sismica'!$T$40/100</f>
        <v>0.7</v>
      </c>
      <c r="S211" s="15" t="str">
        <f t="shared" si="93"/>
        <v xml:space="preserve"> </v>
      </c>
      <c r="T211" s="15" t="str">
        <f t="shared" si="94"/>
        <v xml:space="preserve"> </v>
      </c>
      <c r="U211" s="15">
        <f>'10-Analisi Sismica'!$K$76/100</f>
        <v>0.65</v>
      </c>
      <c r="V211" s="15">
        <f>'10-Analisi Sismica'!$H$76/100</f>
        <v>0.04</v>
      </c>
      <c r="W211" s="15">
        <f>'10-Analisi Sismica'!$F$76/100</f>
        <v>0.3</v>
      </c>
      <c r="X211" s="15" t="str">
        <f t="shared" si="82"/>
        <v xml:space="preserve"> </v>
      </c>
      <c r="Y211" s="15" t="str">
        <f t="shared" si="83"/>
        <v xml:space="preserve"> </v>
      </c>
      <c r="Z211" s="353" t="str">
        <f t="shared" si="84"/>
        <v xml:space="preserve"> </v>
      </c>
      <c r="AA211" s="15" t="str">
        <f t="shared" si="85"/>
        <v xml:space="preserve"> </v>
      </c>
      <c r="AB211" s="15" t="str">
        <f t="shared" si="86"/>
        <v xml:space="preserve"> </v>
      </c>
    </row>
    <row r="212" spans="1:28" ht="22" customHeight="1">
      <c r="A212" s="16">
        <v>6</v>
      </c>
      <c r="B212" s="16">
        <v>12</v>
      </c>
      <c r="C212" s="16">
        <v>18</v>
      </c>
      <c r="D212" s="16" t="s">
        <v>714</v>
      </c>
      <c r="E212" s="16">
        <v>-18.161999999999999</v>
      </c>
      <c r="F212" s="16">
        <v>-11.817</v>
      </c>
      <c r="G212" s="16">
        <v>0.753</v>
      </c>
      <c r="H212" s="16">
        <v>89.043999999999997</v>
      </c>
      <c r="I212" s="16">
        <v>-7.1760000000000002</v>
      </c>
      <c r="J212" s="16">
        <v>-5.3550000000000004</v>
      </c>
      <c r="K212" s="15">
        <f t="shared" si="75"/>
        <v>7.9290000000000003</v>
      </c>
      <c r="L212" s="15">
        <f t="shared" si="76"/>
        <v>94.399000000000001</v>
      </c>
      <c r="M212" s="15">
        <f t="shared" si="77"/>
        <v>36.248699999999999</v>
      </c>
      <c r="N212" s="15">
        <f t="shared" si="78"/>
        <v>96.777699999999996</v>
      </c>
      <c r="O212" s="15">
        <f t="shared" si="79"/>
        <v>96.777699999999996</v>
      </c>
      <c r="P212" s="15">
        <f t="shared" si="80"/>
        <v>84.960700000000003</v>
      </c>
      <c r="Q212" s="15">
        <f t="shared" si="81"/>
        <v>-108.59469999999999</v>
      </c>
      <c r="R212" s="15">
        <f>'10-Analisi Sismica'!$T$40/100</f>
        <v>0.7</v>
      </c>
      <c r="S212" s="15">
        <f>IF(OR(D212="Msin",D212="Mdes"),IF(OR(A212=1,A212=2,A212=3,A212=4),IF(OR(B212=1,B212=2,B212=3,B212=6,B212=9,B212=18,B212=19,B212=20,B212=21),((ABS(P212)-ABS(P214*R212/2))*SIGN(P212)),((ABS(P212)-ABS(P214*('10-Analisi Sismica'!$S$39/100)/2))*SIGN(P212))),IF(OR(B212=1,B212=2,B212=3,B212=6,B212=9,B212=18,B212=19,B212=20,B212=21),((ABS(P212)-ABS(P214*('10-Analisi Sismica'!$S$39/100)/2))*SIGN(P212)),((ABS(P212)-ABS(P214*R212/2))*SIGN(P212))))," ")</f>
        <v>80.045895000000002</v>
      </c>
      <c r="T212" s="15">
        <f>IF(OR(D212="Msin",D212="Mdes"),IF(OR(A212=1,A212=2,A212=3,A212=4),IF(OR(B212=1,B212=2,B212=3,B212=6,B212=9,B212=18,B212=19,B212=20,B212=21),((ABS(Q212)-ABS(Q214*R212/2))*SIGN(Q212)),((ABS(Q212)-ABS(Q214*('10-Analisi Sismica'!$S$39/100)/2))*SIGN(Q212))),IF(OR(B212=1,B212=2,B212=3,B212=6,B212=9,B212=18,B212=19,B212=20,B212=21),((ABS(Q212)-ABS(Q214*('10-Analisi Sismica'!$S$39/100)/2))*SIGN(Q212)),((ABS(Q212)-ABS(Q214*R212/2))*SIGN(Q212))))," ")</f>
        <v>-87.189994999999982</v>
      </c>
      <c r="U212" s="15">
        <f>'10-Analisi Sismica'!$K$76/100</f>
        <v>0.65</v>
      </c>
      <c r="V212" s="15">
        <f>'10-Analisi Sismica'!$H$76/100</f>
        <v>0.04</v>
      </c>
      <c r="W212" s="15">
        <f>'10-Analisi Sismica'!$F$76/100</f>
        <v>0.3</v>
      </c>
      <c r="X212" s="15">
        <f t="shared" si="82"/>
        <v>287.63946507253473</v>
      </c>
      <c r="Y212" s="15">
        <f t="shared" si="83"/>
        <v>381.75848979173077</v>
      </c>
      <c r="Z212" s="353" t="str">
        <f t="shared" si="84"/>
        <v>Verificato</v>
      </c>
      <c r="AA212" s="15">
        <f t="shared" si="85"/>
        <v>4.0586316231532056</v>
      </c>
      <c r="AB212" s="15">
        <f t="shared" si="86"/>
        <v>3.7260789010321793</v>
      </c>
    </row>
    <row r="213" spans="1:28" ht="22" customHeight="1">
      <c r="A213" s="16">
        <v>6</v>
      </c>
      <c r="B213" s="16">
        <v>12</v>
      </c>
      <c r="C213" s="16">
        <v>18</v>
      </c>
      <c r="D213" s="16" t="s">
        <v>715</v>
      </c>
      <c r="E213" s="16">
        <v>-26.567</v>
      </c>
      <c r="F213" s="16">
        <v>-17.295000000000002</v>
      </c>
      <c r="G213" s="16">
        <v>-0.59299999999999997</v>
      </c>
      <c r="H213" s="16">
        <v>-70.087000000000003</v>
      </c>
      <c r="I213" s="16">
        <v>5.6550000000000002</v>
      </c>
      <c r="J213" s="16">
        <v>4.22</v>
      </c>
      <c r="K213" s="15">
        <f t="shared" si="75"/>
        <v>-6.2480000000000002</v>
      </c>
      <c r="L213" s="15">
        <f t="shared" si="76"/>
        <v>-74.307000000000002</v>
      </c>
      <c r="M213" s="15">
        <f t="shared" si="77"/>
        <v>-28.540100000000002</v>
      </c>
      <c r="N213" s="15">
        <f t="shared" si="78"/>
        <v>-76.181399999999996</v>
      </c>
      <c r="O213" s="15">
        <f t="shared" si="79"/>
        <v>-76.181399999999996</v>
      </c>
      <c r="P213" s="15">
        <f t="shared" si="80"/>
        <v>-93.476399999999998</v>
      </c>
      <c r="Q213" s="15">
        <f t="shared" si="81"/>
        <v>58.886399999999995</v>
      </c>
      <c r="R213" s="15">
        <f>'10-Analisi Sismica'!$T$40/100</f>
        <v>0.7</v>
      </c>
      <c r="S213" s="15">
        <f>IF(OR(D213="Msin",D213="Mdes"),IF(OR(A213=1,A213=2,A213=3,A213=4),IF(OR(C213=1,C213=2,C213=3,C213=6,C213=9,C213=18,C213=19,C213=20,C213=21),((ABS(P213)-ABS(P215*R213/2))*SIGN(P213)),((ABS(P213)-ABS(P215*('10-Analisi Sismica'!$S$39/100)/2))*SIGN(P213))),IF(OR(C213=1,C213=2,C213=3,C213=6,C213=9,C213=18,C213=19,C213=20,C213=21),((ABS(P213)-ABS(P215*('10-Analisi Sismica'!$S$39/100)/2))*SIGN(P213)),((ABS(P213)-ABS(P215*R213/2))*SIGN(P213))))," ")</f>
        <v>-83.945655000000002</v>
      </c>
      <c r="T213" s="15">
        <f>IF(OR(D213="Msin",D213="Mdes"),IF(OR(A213=1,A213=2,A213=3,A213=4),IF(OR(C213=1,C213=2,C213=3,C213=6,C213=9,C213=18,C213=19,C213=20,C213=21),((ABS(Q213)-ABS(Q215*R213/2))*SIGN(Q213)),((ABS(Q213)-ABS(Q215*('10-Analisi Sismica'!$S$39/100)/2))*SIGN(Q213))),IF(OR(C213=1,C213=2,C213=3,C213=6,C213=9,C213=18,C213=19,C213=20,C213=21),((ABS(Q213)-ABS(Q215*('10-Analisi Sismica'!$S$39/100)/2))*SIGN(Q213)),((ABS(Q213)-ABS(Q215*R213/2))*SIGN(Q213))))," ")</f>
        <v>57.137354999999992</v>
      </c>
      <c r="U213" s="15">
        <f>'10-Analisi Sismica'!$K$76/100</f>
        <v>0.65</v>
      </c>
      <c r="V213" s="15">
        <f>'10-Analisi Sismica'!$H$76/100</f>
        <v>0.04</v>
      </c>
      <c r="W213" s="15">
        <f>'10-Analisi Sismica'!$F$76/100</f>
        <v>0.3</v>
      </c>
      <c r="X213" s="15">
        <f t="shared" si="82"/>
        <v>287.63946507253473</v>
      </c>
      <c r="Y213" s="15">
        <f t="shared" si="83"/>
        <v>381.75848979173077</v>
      </c>
      <c r="Z213" s="353" t="str">
        <f t="shared" si="84"/>
        <v>Verificato</v>
      </c>
      <c r="AA213" s="15">
        <f t="shared" si="85"/>
        <v>3.9076099271402542</v>
      </c>
      <c r="AB213" s="15">
        <f t="shared" si="86"/>
        <v>2.6597028233151176</v>
      </c>
    </row>
    <row r="214" spans="1:28" ht="22" customHeight="1">
      <c r="A214" s="16">
        <v>6</v>
      </c>
      <c r="B214" s="16">
        <v>12</v>
      </c>
      <c r="C214" s="16">
        <v>18</v>
      </c>
      <c r="D214" s="16" t="s">
        <v>716</v>
      </c>
      <c r="E214" s="16">
        <v>36.192</v>
      </c>
      <c r="F214" s="16">
        <v>23.556999999999999</v>
      </c>
      <c r="G214" s="16">
        <v>-0.29199999999999998</v>
      </c>
      <c r="H214" s="16">
        <v>-34.593000000000004</v>
      </c>
      <c r="I214" s="16">
        <v>2.7890000000000001</v>
      </c>
      <c r="J214" s="16">
        <v>2.0819999999999999</v>
      </c>
      <c r="K214" s="15">
        <f t="shared" si="75"/>
        <v>-3.081</v>
      </c>
      <c r="L214" s="15">
        <f t="shared" si="76"/>
        <v>-36.675000000000004</v>
      </c>
      <c r="M214" s="15">
        <f t="shared" si="77"/>
        <v>-14.083500000000001</v>
      </c>
      <c r="N214" s="15">
        <f t="shared" si="78"/>
        <v>-37.599300000000007</v>
      </c>
      <c r="O214" s="15">
        <f t="shared" si="79"/>
        <v>-37.599300000000007</v>
      </c>
      <c r="P214" s="15">
        <f t="shared" si="80"/>
        <v>-14.042300000000008</v>
      </c>
      <c r="Q214" s="15">
        <f t="shared" si="81"/>
        <v>61.156300000000002</v>
      </c>
      <c r="R214" s="15">
        <f>'10-Analisi Sismica'!$T$40/100</f>
        <v>0.7</v>
      </c>
      <c r="S214" s="15" t="str">
        <f t="shared" ref="S214:S215" si="95">IF(OR(D214="Msin",D214="Mdes"),((ABS(P214)-ABS(P216*R214/2))*SIGN(P214))," ")</f>
        <v xml:space="preserve"> </v>
      </c>
      <c r="T214" s="15" t="str">
        <f t="shared" ref="T214:T215" si="96">IF(OR(D214="Msin",D214="Mdes"),((ABS(Q214)-ABS(Q216*R214/2))*SIGN(Q214))," ")</f>
        <v xml:space="preserve"> </v>
      </c>
      <c r="U214" s="15">
        <f>'10-Analisi Sismica'!$K$76/100</f>
        <v>0.65</v>
      </c>
      <c r="V214" s="15">
        <f>'10-Analisi Sismica'!$H$76/100</f>
        <v>0.04</v>
      </c>
      <c r="W214" s="15">
        <f>'10-Analisi Sismica'!$F$76/100</f>
        <v>0.3</v>
      </c>
      <c r="X214" s="15" t="str">
        <f t="shared" si="82"/>
        <v xml:space="preserve"> </v>
      </c>
      <c r="Y214" s="15" t="str">
        <f t="shared" si="83"/>
        <v xml:space="preserve"> </v>
      </c>
      <c r="Z214" s="353" t="str">
        <f t="shared" si="84"/>
        <v xml:space="preserve"> </v>
      </c>
      <c r="AA214" s="15" t="str">
        <f t="shared" si="85"/>
        <v xml:space="preserve"> </v>
      </c>
      <c r="AB214" s="15" t="str">
        <f t="shared" si="86"/>
        <v xml:space="preserve"> </v>
      </c>
    </row>
    <row r="215" spans="1:28" ht="22" customHeight="1">
      <c r="A215" s="16">
        <v>6</v>
      </c>
      <c r="B215" s="16">
        <v>12</v>
      </c>
      <c r="C215" s="16">
        <v>18</v>
      </c>
      <c r="D215" s="16" t="s">
        <v>717</v>
      </c>
      <c r="E215" s="16">
        <v>-39.845999999999997</v>
      </c>
      <c r="F215" s="16">
        <v>-25.939</v>
      </c>
      <c r="G215" s="16">
        <v>-0.29199999999999998</v>
      </c>
      <c r="H215" s="16">
        <v>-34.593000000000004</v>
      </c>
      <c r="I215" s="16">
        <v>2.7890000000000001</v>
      </c>
      <c r="J215" s="16">
        <v>2.0819999999999999</v>
      </c>
      <c r="K215" s="15">
        <f t="shared" si="75"/>
        <v>-3.081</v>
      </c>
      <c r="L215" s="15">
        <f t="shared" si="76"/>
        <v>-36.675000000000004</v>
      </c>
      <c r="M215" s="15">
        <f t="shared" si="77"/>
        <v>-14.083500000000001</v>
      </c>
      <c r="N215" s="15">
        <f t="shared" si="78"/>
        <v>-37.599300000000007</v>
      </c>
      <c r="O215" s="15">
        <f t="shared" si="79"/>
        <v>-37.599300000000007</v>
      </c>
      <c r="P215" s="15">
        <f t="shared" si="80"/>
        <v>-63.538300000000007</v>
      </c>
      <c r="Q215" s="15">
        <f t="shared" si="81"/>
        <v>11.660300000000007</v>
      </c>
      <c r="R215" s="15">
        <f>'10-Analisi Sismica'!$T$40/100</f>
        <v>0.7</v>
      </c>
      <c r="S215" s="15" t="str">
        <f t="shared" si="95"/>
        <v xml:space="preserve"> </v>
      </c>
      <c r="T215" s="15" t="str">
        <f t="shared" si="96"/>
        <v xml:space="preserve"> </v>
      </c>
      <c r="U215" s="15">
        <f>'10-Analisi Sismica'!$K$76/100</f>
        <v>0.65</v>
      </c>
      <c r="V215" s="15">
        <f>'10-Analisi Sismica'!$H$76/100</f>
        <v>0.04</v>
      </c>
      <c r="W215" s="15">
        <f>'10-Analisi Sismica'!$F$76/100</f>
        <v>0.3</v>
      </c>
      <c r="X215" s="15" t="str">
        <f t="shared" si="82"/>
        <v xml:space="preserve"> </v>
      </c>
      <c r="Y215" s="15" t="str">
        <f t="shared" si="83"/>
        <v xml:space="preserve"> </v>
      </c>
      <c r="Z215" s="353" t="str">
        <f t="shared" si="84"/>
        <v xml:space="preserve"> </v>
      </c>
      <c r="AA215" s="15" t="str">
        <f t="shared" si="85"/>
        <v xml:space="preserve"> </v>
      </c>
      <c r="AB215" s="15" t="str">
        <f t="shared" si="86"/>
        <v xml:space="preserve"> </v>
      </c>
    </row>
    <row r="216" spans="1:28" ht="22" customHeight="1">
      <c r="A216" s="16">
        <v>7</v>
      </c>
      <c r="B216" s="16">
        <v>1</v>
      </c>
      <c r="C216" s="16">
        <v>7</v>
      </c>
      <c r="D216" s="16" t="s">
        <v>714</v>
      </c>
      <c r="E216" s="16">
        <v>-22.388999999999999</v>
      </c>
      <c r="F216" s="16">
        <v>-15.698</v>
      </c>
      <c r="G216" s="16">
        <v>-4.2999999999999997E-2</v>
      </c>
      <c r="H216" s="16">
        <v>71.236999999999995</v>
      </c>
      <c r="I216" s="16">
        <v>-0.495</v>
      </c>
      <c r="J216" s="16">
        <v>-0.36899999999999999</v>
      </c>
      <c r="K216" s="15">
        <f t="shared" si="75"/>
        <v>-0.53800000000000003</v>
      </c>
      <c r="L216" s="15">
        <f t="shared" si="76"/>
        <v>71.605999999999995</v>
      </c>
      <c r="M216" s="15">
        <f t="shared" si="77"/>
        <v>-22.019799999999996</v>
      </c>
      <c r="N216" s="15">
        <f t="shared" si="78"/>
        <v>71.767399999999995</v>
      </c>
      <c r="O216" s="15">
        <f t="shared" si="79"/>
        <v>71.767399999999995</v>
      </c>
      <c r="P216" s="15">
        <f t="shared" si="80"/>
        <v>56.069399999999995</v>
      </c>
      <c r="Q216" s="15">
        <f t="shared" si="81"/>
        <v>-87.465399999999988</v>
      </c>
      <c r="R216" s="15">
        <f>'10-Analisi Sismica'!$T$40/100</f>
        <v>0.7</v>
      </c>
      <c r="S216" s="15">
        <f>IF(OR(D216="Msin",D216="Mdes"),IF(OR(A216=1,A216=2,A216=3,A216=4),IF(OR(B216=1,B216=2,B216=3,B216=6,B216=9,B216=18,B216=19,B216=20,B216=21),((ABS(P216)-ABS(P218*R216/2))*SIGN(P216)),((ABS(P216)-ABS(P218*('10-Analisi Sismica'!$S$39/100)/2))*SIGN(P216))),IF(OR(B216=1,B216=2,B216=3,B216=6,B216=9,B216=18,B216=19,B216=20,B216=21),((ABS(P216)-ABS(P218*('10-Analisi Sismica'!$S$39/100)/2))*SIGN(P216)),((ABS(P216)-ABS(P218*R216/2))*SIGN(P216))))," ")</f>
        <v>54.546644999999998</v>
      </c>
      <c r="T216" s="15">
        <f>IF(OR(D216="Msin",D216="Mdes"),IF(OR(A216=1,A216=2,A216=3,A216=4),IF(OR(B216=1,B216=2,B216=3,B216=6,B216=9,B216=18,B216=19,B216=20,B216=21),((ABS(Q216)-ABS(Q218*R216/2))*SIGN(Q216)),((ABS(Q216)-ABS(Q218*('10-Analisi Sismica'!$S$39/100)/2))*SIGN(Q216))),IF(OR(B216=1,B216=2,B216=3,B216=6,B216=9,B216=18,B216=19,B216=20,B216=21),((ABS(Q216)-ABS(Q218*('10-Analisi Sismica'!$S$39/100)/2))*SIGN(Q216)),((ABS(Q216)-ABS(Q218*R216/2))*SIGN(Q216))))," ")</f>
        <v>-78.206844999999987</v>
      </c>
      <c r="U216" s="15">
        <f>'10-Analisi Sismica'!$K$76/100</f>
        <v>0.65</v>
      </c>
      <c r="V216" s="15">
        <f>'10-Analisi Sismica'!$H$76/100</f>
        <v>0.04</v>
      </c>
      <c r="W216" s="15">
        <f>'10-Analisi Sismica'!$F$76/100</f>
        <v>0.3</v>
      </c>
      <c r="X216" s="15">
        <f t="shared" si="82"/>
        <v>287.63946507253473</v>
      </c>
      <c r="Y216" s="15">
        <f t="shared" si="83"/>
        <v>381.75848979173077</v>
      </c>
      <c r="Z216" s="353" t="str">
        <f t="shared" si="84"/>
        <v>Verificato</v>
      </c>
      <c r="AA216" s="15">
        <f t="shared" si="85"/>
        <v>3.6404724448492192</v>
      </c>
      <c r="AB216" s="15">
        <f t="shared" si="86"/>
        <v>2.5391071341833631</v>
      </c>
    </row>
    <row r="217" spans="1:28" ht="22" customHeight="1">
      <c r="A217" s="16">
        <v>7</v>
      </c>
      <c r="B217" s="16">
        <v>1</v>
      </c>
      <c r="C217" s="16">
        <v>7</v>
      </c>
      <c r="D217" s="16" t="s">
        <v>715</v>
      </c>
      <c r="E217" s="16">
        <v>-22.847999999999999</v>
      </c>
      <c r="F217" s="16">
        <v>-16.300999999999998</v>
      </c>
      <c r="G217" s="16">
        <v>5.3999999999999999E-2</v>
      </c>
      <c r="H217" s="16">
        <v>-89.286000000000001</v>
      </c>
      <c r="I217" s="16">
        <v>0.61799999999999999</v>
      </c>
      <c r="J217" s="16">
        <v>0.46100000000000002</v>
      </c>
      <c r="K217" s="15">
        <f t="shared" si="75"/>
        <v>0.67200000000000004</v>
      </c>
      <c r="L217" s="15">
        <f t="shared" si="76"/>
        <v>-89.747</v>
      </c>
      <c r="M217" s="15">
        <f t="shared" si="77"/>
        <v>27.5961</v>
      </c>
      <c r="N217" s="15">
        <f t="shared" si="78"/>
        <v>-89.948599999999999</v>
      </c>
      <c r="O217" s="15">
        <f t="shared" si="79"/>
        <v>-89.948599999999999</v>
      </c>
      <c r="P217" s="15">
        <f t="shared" si="80"/>
        <v>-106.2496</v>
      </c>
      <c r="Q217" s="15">
        <f t="shared" si="81"/>
        <v>73.647599999999997</v>
      </c>
      <c r="R217" s="15">
        <f>'10-Analisi Sismica'!$T$40/100</f>
        <v>0.7</v>
      </c>
      <c r="S217" s="15">
        <f>IF(OR(D217="Msin",D217="Mdes"),IF(OR(A217=1,A217=2,A217=3,A217=4),IF(OR(C217=1,C217=2,C217=3,C217=6,C217=9,C217=18,C217=19,C217=20,C217=21),((ABS(P217)-ABS(P219*R217/2))*SIGN(P217)),((ABS(P217)-ABS(P219*('10-Analisi Sismica'!$S$39/100)/2))*SIGN(P217))),IF(OR(C217=1,C217=2,C217=3,C217=6,C217=9,C217=18,C217=19,C217=20,C217=21),((ABS(P217)-ABS(P219*('10-Analisi Sismica'!$S$39/100)/2))*SIGN(P217)),((ABS(P217)-ABS(P219*R217/2))*SIGN(P217))))," ")</f>
        <v>-84.552504999999996</v>
      </c>
      <c r="T217" s="15">
        <f>IF(OR(D217="Msin",D217="Mdes"),IF(OR(A217=1,A217=2,A217=3,A217=4),IF(OR(C217=1,C217=2,C217=3,C217=6,C217=9,C217=18,C217=19,C217=20,C217=21),((ABS(Q217)-ABS(Q219*R217/2))*SIGN(Q217)),((ABS(Q217)-ABS(Q219*('10-Analisi Sismica'!$S$39/100)/2))*SIGN(Q217))),IF(OR(C217=1,C217=2,C217=3,C217=6,C217=9,C217=18,C217=19,C217=20,C217=21),((ABS(Q217)-ABS(Q219*('10-Analisi Sismica'!$S$39/100)/2))*SIGN(Q217)),((ABS(Q217)-ABS(Q219*R217/2))*SIGN(Q217))))," ")</f>
        <v>70.188305</v>
      </c>
      <c r="U217" s="15">
        <f>'10-Analisi Sismica'!$K$76/100</f>
        <v>0.65</v>
      </c>
      <c r="V217" s="15">
        <f>'10-Analisi Sismica'!$H$76/100</f>
        <v>0.04</v>
      </c>
      <c r="W217" s="15">
        <f>'10-Analisi Sismica'!$F$76/100</f>
        <v>0.3</v>
      </c>
      <c r="X217" s="15">
        <f t="shared" si="82"/>
        <v>287.63946507253473</v>
      </c>
      <c r="Y217" s="15">
        <f t="shared" si="83"/>
        <v>381.75848979173077</v>
      </c>
      <c r="Z217" s="353" t="str">
        <f t="shared" si="84"/>
        <v>Verificato</v>
      </c>
      <c r="AA217" s="15">
        <f t="shared" si="85"/>
        <v>3.9358583586318554</v>
      </c>
      <c r="AB217" s="15">
        <f t="shared" si="86"/>
        <v>3.2672151689941304</v>
      </c>
    </row>
    <row r="218" spans="1:28" ht="22" customHeight="1">
      <c r="A218" s="16">
        <v>7</v>
      </c>
      <c r="B218" s="16">
        <v>1</v>
      </c>
      <c r="C218" s="16">
        <v>7</v>
      </c>
      <c r="D218" s="16" t="s">
        <v>716</v>
      </c>
      <c r="E218" s="16">
        <v>36.46</v>
      </c>
      <c r="F218" s="16">
        <v>25.786000000000001</v>
      </c>
      <c r="G218" s="16">
        <v>2.1999999999999999E-2</v>
      </c>
      <c r="H218" s="16">
        <v>-35.671999999999997</v>
      </c>
      <c r="I218" s="16">
        <v>0.247</v>
      </c>
      <c r="J218" s="16">
        <v>0.185</v>
      </c>
      <c r="K218" s="15">
        <f t="shared" si="75"/>
        <v>0.26900000000000002</v>
      </c>
      <c r="L218" s="15">
        <f t="shared" si="76"/>
        <v>-35.856999999999999</v>
      </c>
      <c r="M218" s="15">
        <f t="shared" si="77"/>
        <v>11.0261</v>
      </c>
      <c r="N218" s="15">
        <f t="shared" si="78"/>
        <v>-35.9377</v>
      </c>
      <c r="O218" s="15">
        <f t="shared" si="79"/>
        <v>-35.9377</v>
      </c>
      <c r="P218" s="15">
        <f t="shared" si="80"/>
        <v>-10.151699999999998</v>
      </c>
      <c r="Q218" s="15">
        <f t="shared" si="81"/>
        <v>61.723700000000001</v>
      </c>
      <c r="R218" s="15">
        <f>'10-Analisi Sismica'!$T$40/100</f>
        <v>0.7</v>
      </c>
      <c r="S218" s="15" t="str">
        <f t="shared" ref="S218:S219" si="97">IF(OR(D218="Msin",D218="Mdes"),((ABS(P218)-ABS(P220*R218/2))*SIGN(P218))," ")</f>
        <v xml:space="preserve"> </v>
      </c>
      <c r="T218" s="15" t="str">
        <f t="shared" ref="T218:T219" si="98">IF(OR(D218="Msin",D218="Mdes"),((ABS(Q218)-ABS(Q220*R218/2))*SIGN(Q218))," ")</f>
        <v xml:space="preserve"> </v>
      </c>
      <c r="U218" s="15">
        <f>'10-Analisi Sismica'!$K$76/100</f>
        <v>0.65</v>
      </c>
      <c r="V218" s="15">
        <f>'10-Analisi Sismica'!$H$76/100</f>
        <v>0.04</v>
      </c>
      <c r="W218" s="15">
        <f>'10-Analisi Sismica'!$F$76/100</f>
        <v>0.3</v>
      </c>
      <c r="X218" s="15" t="str">
        <f t="shared" si="82"/>
        <v xml:space="preserve"> </v>
      </c>
      <c r="Y218" s="15" t="str">
        <f t="shared" si="83"/>
        <v xml:space="preserve"> </v>
      </c>
      <c r="Z218" s="353" t="str">
        <f t="shared" si="84"/>
        <v xml:space="preserve"> </v>
      </c>
      <c r="AA218" s="15" t="str">
        <f t="shared" si="85"/>
        <v xml:space="preserve"> </v>
      </c>
      <c r="AB218" s="15" t="str">
        <f t="shared" si="86"/>
        <v xml:space="preserve"> </v>
      </c>
    </row>
    <row r="219" spans="1:28" ht="22" customHeight="1">
      <c r="A219" s="16">
        <v>7</v>
      </c>
      <c r="B219" s="16">
        <v>1</v>
      </c>
      <c r="C219" s="16">
        <v>7</v>
      </c>
      <c r="D219" s="16" t="s">
        <v>717</v>
      </c>
      <c r="E219" s="16">
        <v>-36.664999999999999</v>
      </c>
      <c r="F219" s="16">
        <v>-26.053999999999998</v>
      </c>
      <c r="G219" s="16">
        <v>2.1999999999999999E-2</v>
      </c>
      <c r="H219" s="16">
        <v>-35.671999999999997</v>
      </c>
      <c r="I219" s="16">
        <v>0.247</v>
      </c>
      <c r="J219" s="16">
        <v>0.185</v>
      </c>
      <c r="K219" s="15">
        <f t="shared" si="75"/>
        <v>0.26900000000000002</v>
      </c>
      <c r="L219" s="15">
        <f t="shared" si="76"/>
        <v>-35.856999999999999</v>
      </c>
      <c r="M219" s="15">
        <f t="shared" si="77"/>
        <v>11.0261</v>
      </c>
      <c r="N219" s="15">
        <f t="shared" si="78"/>
        <v>-35.9377</v>
      </c>
      <c r="O219" s="15">
        <f t="shared" si="79"/>
        <v>-35.9377</v>
      </c>
      <c r="P219" s="15">
        <f t="shared" si="80"/>
        <v>-61.991699999999994</v>
      </c>
      <c r="Q219" s="15">
        <f t="shared" si="81"/>
        <v>9.883700000000001</v>
      </c>
      <c r="R219" s="15">
        <f>'10-Analisi Sismica'!$T$40/100</f>
        <v>0.7</v>
      </c>
      <c r="S219" s="15" t="str">
        <f t="shared" si="97"/>
        <v xml:space="preserve"> </v>
      </c>
      <c r="T219" s="15" t="str">
        <f t="shared" si="98"/>
        <v xml:space="preserve"> </v>
      </c>
      <c r="U219" s="15">
        <f>'10-Analisi Sismica'!$K$76/100</f>
        <v>0.65</v>
      </c>
      <c r="V219" s="15">
        <f>'10-Analisi Sismica'!$H$76/100</f>
        <v>0.04</v>
      </c>
      <c r="W219" s="15">
        <f>'10-Analisi Sismica'!$F$76/100</f>
        <v>0.3</v>
      </c>
      <c r="X219" s="15" t="str">
        <f t="shared" si="82"/>
        <v xml:space="preserve"> </v>
      </c>
      <c r="Y219" s="15" t="str">
        <f t="shared" si="83"/>
        <v xml:space="preserve"> </v>
      </c>
      <c r="Z219" s="353" t="str">
        <f t="shared" si="84"/>
        <v xml:space="preserve"> </v>
      </c>
      <c r="AA219" s="15" t="str">
        <f t="shared" si="85"/>
        <v xml:space="preserve"> </v>
      </c>
      <c r="AB219" s="15" t="str">
        <f t="shared" si="86"/>
        <v xml:space="preserve"> </v>
      </c>
    </row>
    <row r="220" spans="1:28" ht="22" customHeight="1">
      <c r="A220" s="16">
        <v>7</v>
      </c>
      <c r="B220" s="16">
        <v>7</v>
      </c>
      <c r="C220" s="16">
        <v>13</v>
      </c>
      <c r="D220" s="16" t="s">
        <v>714</v>
      </c>
      <c r="E220" s="16">
        <v>-52.819000000000003</v>
      </c>
      <c r="F220" s="16">
        <v>-36.283000000000001</v>
      </c>
      <c r="G220" s="16">
        <v>-6.3E-2</v>
      </c>
      <c r="H220" s="16">
        <v>103.67400000000001</v>
      </c>
      <c r="I220" s="16">
        <v>-0.72399999999999998</v>
      </c>
      <c r="J220" s="16">
        <v>-0.54</v>
      </c>
      <c r="K220" s="15">
        <f t="shared" si="75"/>
        <v>-0.78699999999999992</v>
      </c>
      <c r="L220" s="15">
        <f t="shared" si="76"/>
        <v>104.21400000000001</v>
      </c>
      <c r="M220" s="15">
        <f t="shared" si="77"/>
        <v>-32.051200000000001</v>
      </c>
      <c r="N220" s="15">
        <f t="shared" si="78"/>
        <v>104.45010000000001</v>
      </c>
      <c r="O220" s="15">
        <f t="shared" si="79"/>
        <v>104.45010000000001</v>
      </c>
      <c r="P220" s="15">
        <f t="shared" si="80"/>
        <v>68.167100000000005</v>
      </c>
      <c r="Q220" s="15">
        <f t="shared" si="81"/>
        <v>-140.73310000000001</v>
      </c>
      <c r="R220" s="15">
        <f>'10-Analisi Sismica'!$T$40/100</f>
        <v>0.7</v>
      </c>
      <c r="S220" s="15">
        <f>IF(OR(D220="Msin",D220="Mdes"),IF(OR(A220=1,A220=2,A220=3,A220=4),IF(OR(B220=1,B220=2,B220=3,B220=6,B220=9,B220=18,B220=19,B220=20,B220=21),((ABS(P220)-ABS(P222*R220/2))*SIGN(P220)),((ABS(P220)-ABS(P222*('10-Analisi Sismica'!$S$39/100)/2))*SIGN(P220))),IF(OR(B220=1,B220=2,B220=3,B220=6,B220=9,B220=18,B220=19,B220=20,B220=21),((ABS(P220)-ABS(P222*('10-Analisi Sismica'!$S$39/100)/2))*SIGN(P220)),((ABS(P220)-ABS(P222*R220/2))*SIGN(P220))))," ")</f>
        <v>68.010755000000003</v>
      </c>
      <c r="T220" s="15">
        <f>IF(OR(D220="Msin",D220="Mdes"),IF(OR(A220=1,A220=2,A220=3,A220=4),IF(OR(B220=1,B220=2,B220=3,B220=6,B220=9,B220=18,B220=19,B220=20,B220=21),((ABS(Q220)-ABS(Q222*R220/2))*SIGN(Q220)),((ABS(Q220)-ABS(Q222*('10-Analisi Sismica'!$S$39/100)/2))*SIGN(Q220))),IF(OR(B220=1,B220=2,B220=3,B220=6,B220=9,B220=18,B220=19,B220=20,B220=21),((ABS(Q220)-ABS(Q222*('10-Analisi Sismica'!$S$39/100)/2))*SIGN(Q220)),((ABS(Q220)-ABS(Q222*R220/2))*SIGN(Q220))))," ")</f>
        <v>-112.21205500000001</v>
      </c>
      <c r="U220" s="15">
        <f>'10-Analisi Sismica'!$K$76/100</f>
        <v>0.65</v>
      </c>
      <c r="V220" s="15">
        <f>'10-Analisi Sismica'!$H$76/100</f>
        <v>0.04</v>
      </c>
      <c r="W220" s="15">
        <f>'10-Analisi Sismica'!$F$76/100</f>
        <v>0.3</v>
      </c>
      <c r="X220" s="15">
        <f t="shared" si="82"/>
        <v>287.63946507253473</v>
      </c>
      <c r="Y220" s="15">
        <f t="shared" si="83"/>
        <v>381.75848979173077</v>
      </c>
      <c r="Z220" s="353" t="str">
        <f t="shared" si="84"/>
        <v>Verificato</v>
      </c>
      <c r="AA220" s="15">
        <f t="shared" si="85"/>
        <v>5.2233905383525592</v>
      </c>
      <c r="AB220" s="15">
        <f t="shared" si="86"/>
        <v>3.1658517810159879</v>
      </c>
    </row>
    <row r="221" spans="1:28" ht="22" customHeight="1">
      <c r="A221" s="16">
        <v>7</v>
      </c>
      <c r="B221" s="16">
        <v>7</v>
      </c>
      <c r="C221" s="16">
        <v>13</v>
      </c>
      <c r="D221" s="16" t="s">
        <v>715</v>
      </c>
      <c r="E221" s="16">
        <v>-37.704000000000001</v>
      </c>
      <c r="F221" s="16">
        <v>-25.478999999999999</v>
      </c>
      <c r="G221" s="16">
        <v>6.3E-2</v>
      </c>
      <c r="H221" s="16">
        <v>-103.709</v>
      </c>
      <c r="I221" s="16">
        <v>0.72399999999999998</v>
      </c>
      <c r="J221" s="16">
        <v>0.54</v>
      </c>
      <c r="K221" s="15">
        <f t="shared" si="75"/>
        <v>0.78699999999999992</v>
      </c>
      <c r="L221" s="15">
        <f t="shared" si="76"/>
        <v>-104.24900000000001</v>
      </c>
      <c r="M221" s="15">
        <f t="shared" si="77"/>
        <v>32.061700000000002</v>
      </c>
      <c r="N221" s="15">
        <f t="shared" si="78"/>
        <v>-104.4851</v>
      </c>
      <c r="O221" s="15">
        <f t="shared" si="79"/>
        <v>-104.4851</v>
      </c>
      <c r="P221" s="15">
        <f t="shared" si="80"/>
        <v>-129.9641</v>
      </c>
      <c r="Q221" s="15">
        <f t="shared" si="81"/>
        <v>79.006100000000004</v>
      </c>
      <c r="R221" s="15">
        <f>'10-Analisi Sismica'!$T$40/100</f>
        <v>0.7</v>
      </c>
      <c r="S221" s="15">
        <f>IF(OR(D221="Msin",D221="Mdes"),IF(OR(A221=1,A221=2,A221=3,A221=4),IF(OR(C221=1,C221=2,C221=3,C221=6,C221=9,C221=18,C221=19,C221=20,C221=21),((ABS(P221)-ABS(P223*R221/2))*SIGN(P221)),((ABS(P221)-ABS(P223*('10-Analisi Sismica'!$S$39/100)/2))*SIGN(P221))),IF(OR(C221=1,C221=2,C221=3,C221=6,C221=9,C221=18,C221=19,C221=20,C221=21),((ABS(P221)-ABS(P223*('10-Analisi Sismica'!$S$39/100)/2))*SIGN(P221)),((ABS(P221)-ABS(P223*R221/2))*SIGN(P221))))," ")</f>
        <v>-102.92565500000001</v>
      </c>
      <c r="T221" s="15">
        <f>IF(OR(D221="Msin",D221="Mdes"),IF(OR(A221=1,A221=2,A221=3,A221=4),IF(OR(C221=1,C221=2,C221=3,C221=6,C221=9,C221=18,C221=19,C221=20,C221=21),((ABS(Q221)-ABS(Q223*R221/2))*SIGN(Q221)),((ABS(Q221)-ABS(Q223*('10-Analisi Sismica'!$S$39/100)/2))*SIGN(Q221))),IF(OR(C221=1,C221=2,C221=3,C221=6,C221=9,C221=18,C221=19,C221=20,C221=21),((ABS(Q221)-ABS(Q223*('10-Analisi Sismica'!$S$39/100)/2))*SIGN(Q221)),((ABS(Q221)-ABS(Q223*R221/2))*SIGN(Q221))))," ")</f>
        <v>77.367154999999997</v>
      </c>
      <c r="U221" s="15">
        <f>'10-Analisi Sismica'!$K$76/100</f>
        <v>0.65</v>
      </c>
      <c r="V221" s="15">
        <f>'10-Analisi Sismica'!$H$76/100</f>
        <v>0.04</v>
      </c>
      <c r="W221" s="15">
        <f>'10-Analisi Sismica'!$F$76/100</f>
        <v>0.3</v>
      </c>
      <c r="X221" s="15">
        <f t="shared" si="82"/>
        <v>287.63946507253473</v>
      </c>
      <c r="Y221" s="15">
        <f t="shared" si="83"/>
        <v>381.75848979173077</v>
      </c>
      <c r="Z221" s="353" t="str">
        <f t="shared" si="84"/>
        <v>Verificato</v>
      </c>
      <c r="AA221" s="15">
        <f t="shared" si="85"/>
        <v>4.7911152904270384</v>
      </c>
      <c r="AB221" s="15">
        <f t="shared" si="86"/>
        <v>3.6013854786480461</v>
      </c>
    </row>
    <row r="222" spans="1:28" ht="22" customHeight="1">
      <c r="A222" s="16">
        <v>7</v>
      </c>
      <c r="B222" s="16">
        <v>7</v>
      </c>
      <c r="C222" s="16">
        <v>13</v>
      </c>
      <c r="D222" s="16" t="s">
        <v>716</v>
      </c>
      <c r="E222" s="16">
        <v>59.37</v>
      </c>
      <c r="F222" s="16">
        <v>40.521000000000001</v>
      </c>
      <c r="G222" s="16">
        <v>2.5000000000000001E-2</v>
      </c>
      <c r="H222" s="16">
        <v>-40.662999999999997</v>
      </c>
      <c r="I222" s="16">
        <v>0.28399999999999997</v>
      </c>
      <c r="J222" s="16">
        <v>0.21199999999999999</v>
      </c>
      <c r="K222" s="15">
        <f t="shared" si="75"/>
        <v>0.309</v>
      </c>
      <c r="L222" s="15">
        <f t="shared" si="76"/>
        <v>-40.875</v>
      </c>
      <c r="M222" s="15">
        <f t="shared" si="77"/>
        <v>12.571499999999999</v>
      </c>
      <c r="N222" s="15">
        <f t="shared" si="78"/>
        <v>-40.967700000000001</v>
      </c>
      <c r="O222" s="15">
        <f t="shared" si="79"/>
        <v>-40.967700000000001</v>
      </c>
      <c r="P222" s="15">
        <f t="shared" si="80"/>
        <v>-0.44669999999999987</v>
      </c>
      <c r="Q222" s="15">
        <f t="shared" si="81"/>
        <v>81.488699999999994</v>
      </c>
      <c r="R222" s="15">
        <f>'10-Analisi Sismica'!$T$40/100</f>
        <v>0.7</v>
      </c>
      <c r="S222" s="15" t="str">
        <f t="shared" ref="S222:S223" si="99">IF(OR(D222="Msin",D222="Mdes"),((ABS(P222)-ABS(P224*R222/2))*SIGN(P222))," ")</f>
        <v xml:space="preserve"> </v>
      </c>
      <c r="T222" s="15" t="str">
        <f t="shared" ref="T222:T223" si="100">IF(OR(D222="Msin",D222="Mdes"),((ABS(Q222)-ABS(Q224*R222/2))*SIGN(Q222))," ")</f>
        <v xml:space="preserve"> </v>
      </c>
      <c r="U222" s="15">
        <f>'10-Analisi Sismica'!$K$76/100</f>
        <v>0.65</v>
      </c>
      <c r="V222" s="15">
        <f>'10-Analisi Sismica'!$H$76/100</f>
        <v>0.04</v>
      </c>
      <c r="W222" s="15">
        <f>'10-Analisi Sismica'!$F$76/100</f>
        <v>0.3</v>
      </c>
      <c r="X222" s="15" t="str">
        <f t="shared" si="82"/>
        <v xml:space="preserve"> </v>
      </c>
      <c r="Y222" s="15" t="str">
        <f t="shared" si="83"/>
        <v xml:space="preserve"> </v>
      </c>
      <c r="Z222" s="353" t="str">
        <f t="shared" si="84"/>
        <v xml:space="preserve"> </v>
      </c>
      <c r="AA222" s="15" t="str">
        <f t="shared" si="85"/>
        <v xml:space="preserve"> </v>
      </c>
      <c r="AB222" s="15" t="str">
        <f t="shared" si="86"/>
        <v xml:space="preserve"> </v>
      </c>
    </row>
    <row r="223" spans="1:28" ht="22" customHeight="1">
      <c r="A223" s="16">
        <v>7</v>
      </c>
      <c r="B223" s="16">
        <v>7</v>
      </c>
      <c r="C223" s="16">
        <v>13</v>
      </c>
      <c r="D223" s="16" t="s">
        <v>717</v>
      </c>
      <c r="E223" s="16">
        <v>-53.442</v>
      </c>
      <c r="F223" s="16">
        <v>-36.284999999999997</v>
      </c>
      <c r="G223" s="16">
        <v>2.5000000000000001E-2</v>
      </c>
      <c r="H223" s="16">
        <v>-40.662999999999997</v>
      </c>
      <c r="I223" s="16">
        <v>0.28399999999999997</v>
      </c>
      <c r="J223" s="16">
        <v>0.21199999999999999</v>
      </c>
      <c r="K223" s="15">
        <f t="shared" si="75"/>
        <v>0.309</v>
      </c>
      <c r="L223" s="15">
        <f t="shared" si="76"/>
        <v>-40.875</v>
      </c>
      <c r="M223" s="15">
        <f t="shared" si="77"/>
        <v>12.571499999999999</v>
      </c>
      <c r="N223" s="15">
        <f t="shared" si="78"/>
        <v>-40.967700000000001</v>
      </c>
      <c r="O223" s="15">
        <f t="shared" si="79"/>
        <v>-40.967700000000001</v>
      </c>
      <c r="P223" s="15">
        <f t="shared" si="80"/>
        <v>-77.252700000000004</v>
      </c>
      <c r="Q223" s="15">
        <f t="shared" si="81"/>
        <v>4.6827000000000041</v>
      </c>
      <c r="R223" s="15">
        <f>'10-Analisi Sismica'!$T$40/100</f>
        <v>0.7</v>
      </c>
      <c r="S223" s="15" t="str">
        <f t="shared" si="99"/>
        <v xml:space="preserve"> </v>
      </c>
      <c r="T223" s="15" t="str">
        <f t="shared" si="100"/>
        <v xml:space="preserve"> </v>
      </c>
      <c r="U223" s="15">
        <f>'10-Analisi Sismica'!$K$76/100</f>
        <v>0.65</v>
      </c>
      <c r="V223" s="15">
        <f>'10-Analisi Sismica'!$H$76/100</f>
        <v>0.04</v>
      </c>
      <c r="W223" s="15">
        <f>'10-Analisi Sismica'!$F$76/100</f>
        <v>0.3</v>
      </c>
      <c r="X223" s="15" t="str">
        <f t="shared" si="82"/>
        <v xml:space="preserve"> </v>
      </c>
      <c r="Y223" s="15" t="str">
        <f t="shared" si="83"/>
        <v xml:space="preserve"> </v>
      </c>
      <c r="Z223" s="353" t="str">
        <f t="shared" si="84"/>
        <v xml:space="preserve"> </v>
      </c>
      <c r="AA223" s="15" t="str">
        <f t="shared" si="85"/>
        <v xml:space="preserve"> </v>
      </c>
      <c r="AB223" s="15" t="str">
        <f t="shared" si="86"/>
        <v xml:space="preserve"> </v>
      </c>
    </row>
    <row r="224" spans="1:28" ht="22" customHeight="1">
      <c r="A224" s="16">
        <v>7</v>
      </c>
      <c r="B224" s="16">
        <v>13</v>
      </c>
      <c r="C224" s="16">
        <v>19</v>
      </c>
      <c r="D224" s="16" t="s">
        <v>714</v>
      </c>
      <c r="E224" s="16">
        <v>-11.932</v>
      </c>
      <c r="F224" s="16">
        <v>-8.8989999999999991</v>
      </c>
      <c r="G224" s="16">
        <v>-5.3999999999999999E-2</v>
      </c>
      <c r="H224" s="16">
        <v>89.313999999999993</v>
      </c>
      <c r="I224" s="16">
        <v>-0.62</v>
      </c>
      <c r="J224" s="16">
        <v>-0.46300000000000002</v>
      </c>
      <c r="K224" s="15">
        <f t="shared" si="75"/>
        <v>-0.67400000000000004</v>
      </c>
      <c r="L224" s="15">
        <f t="shared" si="76"/>
        <v>89.776999999999987</v>
      </c>
      <c r="M224" s="15">
        <f t="shared" si="77"/>
        <v>-27.607099999999996</v>
      </c>
      <c r="N224" s="15">
        <f t="shared" si="78"/>
        <v>89.979199999999992</v>
      </c>
      <c r="O224" s="15">
        <f t="shared" si="79"/>
        <v>89.979199999999992</v>
      </c>
      <c r="P224" s="15">
        <f t="shared" si="80"/>
        <v>81.080199999999991</v>
      </c>
      <c r="Q224" s="15">
        <f t="shared" si="81"/>
        <v>-98.878199999999993</v>
      </c>
      <c r="R224" s="15">
        <f>'10-Analisi Sismica'!$T$40/100</f>
        <v>0.7</v>
      </c>
      <c r="S224" s="15">
        <f>IF(OR(D224="Msin",D224="Mdes"),IF(OR(A224=1,A224=2,A224=3,A224=4),IF(OR(B224=1,B224=2,B224=3,B224=6,B224=9,B224=18,B224=19,B224=20,B224=21),((ABS(P224)-ABS(P226*R224/2))*SIGN(P224)),((ABS(P224)-ABS(P226*('10-Analisi Sismica'!$S$39/100)/2))*SIGN(P224))),IF(OR(B224=1,B224=2,B224=3,B224=6,B224=9,B224=18,B224=19,B224=20,B224=21),((ABS(P224)-ABS(P226*('10-Analisi Sismica'!$S$39/100)/2))*SIGN(P224)),((ABS(P224)-ABS(P226*R224/2))*SIGN(P224))))," ")</f>
        <v>77.027829999999994</v>
      </c>
      <c r="T224" s="15">
        <f>IF(OR(D224="Msin",D224="Mdes"),IF(OR(A224=1,A224=2,A224=3,A224=4),IF(OR(B224=1,B224=2,B224=3,B224=6,B224=9,B224=18,B224=19,B224=20,B224=21),((ABS(Q224)-ABS(Q226*R224/2))*SIGN(Q224)),((ABS(Q224)-ABS(Q226*('10-Analisi Sismica'!$S$39/100)/2))*SIGN(Q224))),IF(OR(B224=1,B224=2,B224=3,B224=6,B224=9,B224=18,B224=19,B224=20,B224=21),((ABS(Q224)-ABS(Q226*('10-Analisi Sismica'!$S$39/100)/2))*SIGN(Q224)),((ABS(Q224)-ABS(Q226*R224/2))*SIGN(Q224))))," ")</f>
        <v>-78.282029999999992</v>
      </c>
      <c r="U224" s="15">
        <f>'10-Analisi Sismica'!$K$76/100</f>
        <v>0.65</v>
      </c>
      <c r="V224" s="15">
        <f>'10-Analisi Sismica'!$H$76/100</f>
        <v>0.04</v>
      </c>
      <c r="W224" s="15">
        <f>'10-Analisi Sismica'!$F$76/100</f>
        <v>0.3</v>
      </c>
      <c r="X224" s="15">
        <f t="shared" si="82"/>
        <v>287.63946507253473</v>
      </c>
      <c r="Y224" s="15">
        <f t="shared" si="83"/>
        <v>381.75848979173077</v>
      </c>
      <c r="Z224" s="353" t="str">
        <f t="shared" si="84"/>
        <v>Verificato</v>
      </c>
      <c r="AA224" s="15">
        <f t="shared" si="85"/>
        <v>3.6439722525804488</v>
      </c>
      <c r="AB224" s="15">
        <f t="shared" si="86"/>
        <v>3.5855901436956072</v>
      </c>
    </row>
    <row r="225" spans="1:28" ht="22" customHeight="1">
      <c r="A225" s="16">
        <v>7</v>
      </c>
      <c r="B225" s="16">
        <v>13</v>
      </c>
      <c r="C225" s="16">
        <v>19</v>
      </c>
      <c r="D225" s="16" t="s">
        <v>715</v>
      </c>
      <c r="E225" s="16">
        <v>-31.664000000000001</v>
      </c>
      <c r="F225" s="16">
        <v>-22.065999999999999</v>
      </c>
      <c r="G225" s="16">
        <v>4.2999999999999997E-2</v>
      </c>
      <c r="H225" s="16">
        <v>-71.463999999999999</v>
      </c>
      <c r="I225" s="16">
        <v>0.497</v>
      </c>
      <c r="J225" s="16">
        <v>0.371</v>
      </c>
      <c r="K225" s="15">
        <f t="shared" si="75"/>
        <v>0.54</v>
      </c>
      <c r="L225" s="15">
        <f t="shared" si="76"/>
        <v>-71.834999999999994</v>
      </c>
      <c r="M225" s="15">
        <f t="shared" si="77"/>
        <v>22.090499999999995</v>
      </c>
      <c r="N225" s="15">
        <f t="shared" si="78"/>
        <v>-71.997</v>
      </c>
      <c r="O225" s="15">
        <f t="shared" si="79"/>
        <v>-71.997</v>
      </c>
      <c r="P225" s="15">
        <f t="shared" si="80"/>
        <v>-94.063000000000002</v>
      </c>
      <c r="Q225" s="15">
        <f t="shared" si="81"/>
        <v>49.930999999999997</v>
      </c>
      <c r="R225" s="15">
        <f>'10-Analisi Sismica'!$T$40/100</f>
        <v>0.7</v>
      </c>
      <c r="S225" s="15">
        <f>IF(OR(D225="Msin",D225="Mdes"),IF(OR(A225=1,A225=2,A225=3,A225=4),IF(OR(C225=1,C225=2,C225=3,C225=6,C225=9,C225=18,C225=19,C225=20,C225=21),((ABS(P225)-ABS(P227*R225/2))*SIGN(P225)),((ABS(P225)-ABS(P227*('10-Analisi Sismica'!$S$39/100)/2))*SIGN(P225))),IF(OR(C225=1,C225=2,C225=3,C225=6,C225=9,C225=18,C225=19,C225=20,C225=21),((ABS(P225)-ABS(P227*('10-Analisi Sismica'!$S$39/100)/2))*SIGN(P225)),((ABS(P225)-ABS(P227*R225/2))*SIGN(P225))))," ")</f>
        <v>-84.377470000000002</v>
      </c>
      <c r="T225" s="15">
        <f>IF(OR(D225="Msin",D225="Mdes"),IF(OR(A225=1,A225=2,A225=3,A225=4),IF(OR(C225=1,C225=2,C225=3,C225=6,C225=9,C225=18,C225=19,C225=20,C225=21),((ABS(Q225)-ABS(Q227*R225/2))*SIGN(Q225)),((ABS(Q225)-ABS(Q227*('10-Analisi Sismica'!$S$39/100)/2))*SIGN(Q225))),IF(OR(C225=1,C225=2,C225=3,C225=6,C225=9,C225=18,C225=19,C225=20,C225=21),((ABS(Q225)-ABS(Q227*('10-Analisi Sismica'!$S$39/100)/2))*SIGN(Q225)),((ABS(Q225)-ABS(Q227*R225/2))*SIGN(Q225))))," ")</f>
        <v>49.052869999999999</v>
      </c>
      <c r="U225" s="15">
        <f>'10-Analisi Sismica'!$K$76/100</f>
        <v>0.65</v>
      </c>
      <c r="V225" s="15">
        <f>'10-Analisi Sismica'!$H$76/100</f>
        <v>0.04</v>
      </c>
      <c r="W225" s="15">
        <f>'10-Analisi Sismica'!$F$76/100</f>
        <v>0.3</v>
      </c>
      <c r="X225" s="15">
        <f t="shared" si="82"/>
        <v>287.63946507253473</v>
      </c>
      <c r="Y225" s="15">
        <f t="shared" si="83"/>
        <v>381.75848979173077</v>
      </c>
      <c r="Z225" s="353" t="str">
        <f t="shared" si="84"/>
        <v>Verificato</v>
      </c>
      <c r="AA225" s="15">
        <f t="shared" si="85"/>
        <v>3.9277106051406592</v>
      </c>
      <c r="AB225" s="15">
        <f t="shared" si="86"/>
        <v>2.2833758550900622</v>
      </c>
    </row>
    <row r="226" spans="1:28" ht="22" customHeight="1">
      <c r="A226" s="16">
        <v>7</v>
      </c>
      <c r="B226" s="16">
        <v>13</v>
      </c>
      <c r="C226" s="16">
        <v>19</v>
      </c>
      <c r="D226" s="16" t="s">
        <v>716</v>
      </c>
      <c r="E226" s="16">
        <v>33.085000000000001</v>
      </c>
      <c r="F226" s="16">
        <v>23.634</v>
      </c>
      <c r="G226" s="16">
        <v>2.1000000000000001E-2</v>
      </c>
      <c r="H226" s="16">
        <v>-34.951999999999998</v>
      </c>
      <c r="I226" s="16">
        <v>0.24299999999999999</v>
      </c>
      <c r="J226" s="16">
        <v>0.18099999999999999</v>
      </c>
      <c r="K226" s="15">
        <f t="shared" si="75"/>
        <v>0.26400000000000001</v>
      </c>
      <c r="L226" s="15">
        <f t="shared" si="76"/>
        <v>-35.132999999999996</v>
      </c>
      <c r="M226" s="15">
        <f t="shared" si="77"/>
        <v>10.803899999999997</v>
      </c>
      <c r="N226" s="15">
        <f t="shared" si="78"/>
        <v>-35.212199999999996</v>
      </c>
      <c r="O226" s="15">
        <f t="shared" si="79"/>
        <v>-35.212199999999996</v>
      </c>
      <c r="P226" s="15">
        <f t="shared" si="80"/>
        <v>-11.578199999999995</v>
      </c>
      <c r="Q226" s="15">
        <f t="shared" si="81"/>
        <v>58.846199999999996</v>
      </c>
      <c r="R226" s="15">
        <f>'10-Analisi Sismica'!$T$40/100</f>
        <v>0.7</v>
      </c>
      <c r="S226" s="15" t="str">
        <f t="shared" ref="S226:S227" si="101">IF(OR(D226="Msin",D226="Mdes"),((ABS(P226)-ABS(P228*R226/2))*SIGN(P226))," ")</f>
        <v xml:space="preserve"> </v>
      </c>
      <c r="T226" s="15" t="str">
        <f t="shared" ref="T226:T227" si="102">IF(OR(D226="Msin",D226="Mdes"),((ABS(Q226)-ABS(Q228*R226/2))*SIGN(Q226))," ")</f>
        <v xml:space="preserve"> </v>
      </c>
      <c r="U226" s="15">
        <f>'10-Analisi Sismica'!$K$76/100</f>
        <v>0.65</v>
      </c>
      <c r="V226" s="15">
        <f>'10-Analisi Sismica'!$H$76/100</f>
        <v>0.04</v>
      </c>
      <c r="W226" s="15">
        <f>'10-Analisi Sismica'!$F$76/100</f>
        <v>0.3</v>
      </c>
      <c r="X226" s="15" t="str">
        <f t="shared" si="82"/>
        <v xml:space="preserve"> </v>
      </c>
      <c r="Y226" s="15" t="str">
        <f t="shared" si="83"/>
        <v xml:space="preserve"> </v>
      </c>
      <c r="Z226" s="353" t="str">
        <f t="shared" si="84"/>
        <v xml:space="preserve"> </v>
      </c>
      <c r="AA226" s="15" t="str">
        <f t="shared" si="85"/>
        <v xml:space="preserve"> </v>
      </c>
      <c r="AB226" s="15" t="str">
        <f t="shared" si="86"/>
        <v xml:space="preserve"> </v>
      </c>
    </row>
    <row r="227" spans="1:28" ht="22" customHeight="1">
      <c r="A227" s="16">
        <v>7</v>
      </c>
      <c r="B227" s="16">
        <v>13</v>
      </c>
      <c r="C227" s="16">
        <v>19</v>
      </c>
      <c r="D227" s="16" t="s">
        <v>717</v>
      </c>
      <c r="E227" s="16">
        <v>-41.664999999999999</v>
      </c>
      <c r="F227" s="16">
        <v>-29.358000000000001</v>
      </c>
      <c r="G227" s="16">
        <v>2.1000000000000001E-2</v>
      </c>
      <c r="H227" s="16">
        <v>-34.951999999999998</v>
      </c>
      <c r="I227" s="16">
        <v>0.24299999999999999</v>
      </c>
      <c r="J227" s="16">
        <v>0.18099999999999999</v>
      </c>
      <c r="K227" s="15">
        <f t="shared" si="75"/>
        <v>0.26400000000000001</v>
      </c>
      <c r="L227" s="15">
        <f t="shared" si="76"/>
        <v>-35.132999999999996</v>
      </c>
      <c r="M227" s="15">
        <f t="shared" si="77"/>
        <v>10.803899999999997</v>
      </c>
      <c r="N227" s="15">
        <f t="shared" si="78"/>
        <v>-35.212199999999996</v>
      </c>
      <c r="O227" s="15">
        <f t="shared" si="79"/>
        <v>-35.212199999999996</v>
      </c>
      <c r="P227" s="15">
        <f t="shared" si="80"/>
        <v>-64.5702</v>
      </c>
      <c r="Q227" s="15">
        <f t="shared" si="81"/>
        <v>5.8541999999999952</v>
      </c>
      <c r="R227" s="15">
        <f>'10-Analisi Sismica'!$T$40/100</f>
        <v>0.7</v>
      </c>
      <c r="S227" s="15" t="str">
        <f t="shared" si="101"/>
        <v xml:space="preserve"> </v>
      </c>
      <c r="T227" s="15" t="str">
        <f t="shared" si="102"/>
        <v xml:space="preserve"> </v>
      </c>
      <c r="U227" s="15">
        <f>'10-Analisi Sismica'!$K$76/100</f>
        <v>0.65</v>
      </c>
      <c r="V227" s="15">
        <f>'10-Analisi Sismica'!$H$76/100</f>
        <v>0.04</v>
      </c>
      <c r="W227" s="15">
        <f>'10-Analisi Sismica'!$F$76/100</f>
        <v>0.3</v>
      </c>
      <c r="X227" s="15" t="str">
        <f t="shared" si="82"/>
        <v xml:space="preserve"> </v>
      </c>
      <c r="Y227" s="15" t="str">
        <f t="shared" si="83"/>
        <v xml:space="preserve"> </v>
      </c>
      <c r="Z227" s="353" t="str">
        <f t="shared" si="84"/>
        <v xml:space="preserve"> </v>
      </c>
      <c r="AA227" s="15" t="str">
        <f t="shared" si="85"/>
        <v xml:space="preserve"> </v>
      </c>
      <c r="AB227" s="15" t="str">
        <f t="shared" si="86"/>
        <v xml:space="preserve"> </v>
      </c>
    </row>
    <row r="228" spans="1:28" ht="22" customHeight="1">
      <c r="A228" s="16">
        <v>8</v>
      </c>
      <c r="B228" s="16">
        <v>14</v>
      </c>
      <c r="C228" s="16">
        <v>20</v>
      </c>
      <c r="D228" s="16" t="s">
        <v>714</v>
      </c>
      <c r="E228" s="16">
        <v>-22.236000000000001</v>
      </c>
      <c r="F228" s="16">
        <v>-16.032</v>
      </c>
      <c r="G228" s="16">
        <v>-0.34699999999999998</v>
      </c>
      <c r="H228" s="16">
        <v>90.471000000000004</v>
      </c>
      <c r="I228" s="16">
        <v>2.8580000000000001</v>
      </c>
      <c r="J228" s="16">
        <v>2.133</v>
      </c>
      <c r="K228" s="15">
        <f t="shared" si="75"/>
        <v>-3.2050000000000001</v>
      </c>
      <c r="L228" s="15">
        <f t="shared" si="76"/>
        <v>92.603999999999999</v>
      </c>
      <c r="M228" s="15">
        <f t="shared" si="77"/>
        <v>-30.986199999999997</v>
      </c>
      <c r="N228" s="15">
        <f t="shared" si="78"/>
        <v>93.5655</v>
      </c>
      <c r="O228" s="15">
        <f t="shared" si="79"/>
        <v>93.5655</v>
      </c>
      <c r="P228" s="15">
        <f t="shared" si="80"/>
        <v>77.533500000000004</v>
      </c>
      <c r="Q228" s="15">
        <f t="shared" si="81"/>
        <v>-109.5975</v>
      </c>
      <c r="R228" s="15">
        <f>'10-Analisi Sismica'!$T$40/100</f>
        <v>0.7</v>
      </c>
      <c r="S228" s="15">
        <f>IF(OR(D228="Msin",D228="Mdes"),IF(OR(A228=1,A228=2,A228=3,A228=4),IF(OR(B228=1,B228=2,B228=3,B228=6,B228=9,B228=18,B228=19,B228=20,B228=21),((ABS(P228)-ABS(P230*R228/2))*SIGN(P228)),((ABS(P228)-ABS(P230*('10-Analisi Sismica'!$S$39/100)/2))*SIGN(P228))),IF(OR(B228=1,B228=2,B228=3,B228=6,B228=9,B228=18,B228=19,B228=20,B228=21),((ABS(P228)-ABS(P230*('10-Analisi Sismica'!$S$39/100)/2))*SIGN(P228)),((ABS(P228)-ABS(P230*R228/2))*SIGN(P228))))," ")</f>
        <v>74.616425000000007</v>
      </c>
      <c r="T228" s="15">
        <f>IF(OR(D228="Msin",D228="Mdes"),IF(OR(A228=1,A228=2,A228=3,A228=4),IF(OR(B228=1,B228=2,B228=3,B228=6,B228=9,B228=18,B228=19,B228=20,B228=21),((ABS(Q228)-ABS(Q230*R228/2))*SIGN(Q228)),((ABS(Q228)-ABS(Q230*('10-Analisi Sismica'!$S$39/100)/2))*SIGN(Q228))),IF(OR(B228=1,B228=2,B228=3,B228=6,B228=9,B228=18,B228=19,B228=20,B228=21),((ABS(Q228)-ABS(Q230*('10-Analisi Sismica'!$S$39/100)/2))*SIGN(Q228)),((ABS(Q228)-ABS(Q230*R228/2))*SIGN(Q228))))," ")</f>
        <v>-88.08982499999999</v>
      </c>
      <c r="U228" s="15">
        <f>'10-Analisi Sismica'!$K$76/100</f>
        <v>0.65</v>
      </c>
      <c r="V228" s="15">
        <f>'10-Analisi Sismica'!$H$76/100</f>
        <v>0.04</v>
      </c>
      <c r="W228" s="15">
        <f>'10-Analisi Sismica'!$F$76/100</f>
        <v>0.3</v>
      </c>
      <c r="X228" s="15">
        <f t="shared" si="82"/>
        <v>287.63946507253473</v>
      </c>
      <c r="Y228" s="15">
        <f t="shared" si="83"/>
        <v>381.75848979173077</v>
      </c>
      <c r="Z228" s="353" t="str">
        <f t="shared" si="84"/>
        <v>Verificato</v>
      </c>
      <c r="AA228" s="15">
        <f t="shared" si="85"/>
        <v>4.1005180631451115</v>
      </c>
      <c r="AB228" s="15">
        <f t="shared" si="86"/>
        <v>3.4733409734871481</v>
      </c>
    </row>
    <row r="229" spans="1:28" ht="22" customHeight="1">
      <c r="A229" s="16">
        <v>8</v>
      </c>
      <c r="B229" s="16">
        <v>14</v>
      </c>
      <c r="C229" s="16">
        <v>20</v>
      </c>
      <c r="D229" s="16" t="s">
        <v>715</v>
      </c>
      <c r="E229" s="16">
        <v>-22.47</v>
      </c>
      <c r="F229" s="16">
        <v>-15.744999999999999</v>
      </c>
      <c r="G229" s="16">
        <v>0.248</v>
      </c>
      <c r="H229" s="16">
        <v>-64.724999999999994</v>
      </c>
      <c r="I229" s="16">
        <v>-2.0449999999999999</v>
      </c>
      <c r="J229" s="16">
        <v>-1.526</v>
      </c>
      <c r="K229" s="15">
        <f t="shared" si="75"/>
        <v>2.2930000000000001</v>
      </c>
      <c r="L229" s="15">
        <f t="shared" si="76"/>
        <v>-66.250999999999991</v>
      </c>
      <c r="M229" s="15">
        <f t="shared" si="77"/>
        <v>22.168299999999995</v>
      </c>
      <c r="N229" s="15">
        <f t="shared" si="78"/>
        <v>-66.93889999999999</v>
      </c>
      <c r="O229" s="15">
        <f t="shared" si="79"/>
        <v>-66.93889999999999</v>
      </c>
      <c r="P229" s="15">
        <f t="shared" si="80"/>
        <v>-82.683899999999994</v>
      </c>
      <c r="Q229" s="15">
        <f t="shared" si="81"/>
        <v>51.193899999999992</v>
      </c>
      <c r="R229" s="15">
        <f>'10-Analisi Sismica'!$T$40/100</f>
        <v>0.7</v>
      </c>
      <c r="S229" s="15">
        <f>IF(OR(D229="Msin",D229="Mdes"),IF(OR(A229=1,A229=2,A229=3,A229=4),IF(OR(C229=1,C229=2,C229=3,C229=6,C229=9,C229=18,C229=19,C229=20,C229=21),((ABS(P229)-ABS(P231*R229/2))*SIGN(P229)),((ABS(P229)-ABS(P231*('10-Analisi Sismica'!$S$39/100)/2))*SIGN(P229))),IF(OR(C229=1,C229=2,C229=3,C229=6,C229=9,C229=18,C229=19,C229=20,C229=21),((ABS(P229)-ABS(P231*('10-Analisi Sismica'!$S$39/100)/2))*SIGN(P229)),((ABS(P229)-ABS(P231*R229/2))*SIGN(P229))))," ")</f>
        <v>-73.48492499999999</v>
      </c>
      <c r="T229" s="15">
        <f>IF(OR(D229="Msin",D229="Mdes"),IF(OR(A229=1,A229=2,A229=3,A229=4),IF(OR(C229=1,C229=2,C229=3,C229=6,C229=9,C229=18,C229=19,C229=20,C229=21),((ABS(Q229)-ABS(Q231*R229/2))*SIGN(Q229)),((ABS(Q229)-ABS(Q231*('10-Analisi Sismica'!$S$39/100)/2))*SIGN(Q229))),IF(OR(C229=1,C229=2,C229=3,C229=6,C229=9,C229=18,C229=19,C229=20,C229=21),((ABS(Q229)-ABS(Q231*('10-Analisi Sismica'!$S$39/100)/2))*SIGN(Q229)),((ABS(Q229)-ABS(Q231*R229/2))*SIGN(Q229))))," ")</f>
        <v>49.925124999999994</v>
      </c>
      <c r="U229" s="15">
        <f>'10-Analisi Sismica'!$K$76/100</f>
        <v>0.65</v>
      </c>
      <c r="V229" s="15">
        <f>'10-Analisi Sismica'!$H$76/100</f>
        <v>0.04</v>
      </c>
      <c r="W229" s="15">
        <f>'10-Analisi Sismica'!$F$76/100</f>
        <v>0.3</v>
      </c>
      <c r="X229" s="15">
        <f t="shared" si="82"/>
        <v>287.63946507253473</v>
      </c>
      <c r="Y229" s="15">
        <f t="shared" si="83"/>
        <v>381.75848979173077</v>
      </c>
      <c r="Z229" s="353" t="str">
        <f t="shared" si="84"/>
        <v>Verificato</v>
      </c>
      <c r="AA229" s="15">
        <f t="shared" si="85"/>
        <v>3.4206704614450505</v>
      </c>
      <c r="AB229" s="15">
        <f t="shared" si="86"/>
        <v>2.3239786986439985</v>
      </c>
    </row>
    <row r="230" spans="1:28" ht="22" customHeight="1">
      <c r="A230" s="16">
        <v>8</v>
      </c>
      <c r="B230" s="16">
        <v>14</v>
      </c>
      <c r="C230" s="16">
        <v>20</v>
      </c>
      <c r="D230" s="16" t="s">
        <v>716</v>
      </c>
      <c r="E230" s="16">
        <v>37.323999999999998</v>
      </c>
      <c r="F230" s="16">
        <v>26.558</v>
      </c>
      <c r="G230" s="16">
        <v>0.129</v>
      </c>
      <c r="H230" s="16">
        <v>-33.738</v>
      </c>
      <c r="I230" s="16">
        <v>-1.0660000000000001</v>
      </c>
      <c r="J230" s="16">
        <v>-0.79600000000000004</v>
      </c>
      <c r="K230" s="15">
        <f t="shared" si="75"/>
        <v>1.1950000000000001</v>
      </c>
      <c r="L230" s="15">
        <f t="shared" si="76"/>
        <v>-34.533999999999999</v>
      </c>
      <c r="M230" s="15">
        <f t="shared" si="77"/>
        <v>11.555199999999999</v>
      </c>
      <c r="N230" s="15">
        <f t="shared" si="78"/>
        <v>-34.892499999999998</v>
      </c>
      <c r="O230" s="15">
        <f t="shared" si="79"/>
        <v>-34.892499999999998</v>
      </c>
      <c r="P230" s="15">
        <f t="shared" si="80"/>
        <v>-8.3344999999999985</v>
      </c>
      <c r="Q230" s="15">
        <f t="shared" si="81"/>
        <v>61.450499999999998</v>
      </c>
      <c r="R230" s="15">
        <f>'10-Analisi Sismica'!$T$40/100</f>
        <v>0.7</v>
      </c>
      <c r="S230" s="15" t="str">
        <f t="shared" ref="S230:S231" si="103">IF(OR(D230="Msin",D230="Mdes"),((ABS(P230)-ABS(P232*R230/2))*SIGN(P230))," ")</f>
        <v xml:space="preserve"> </v>
      </c>
      <c r="T230" s="15" t="str">
        <f t="shared" ref="T230:T231" si="104">IF(OR(D230="Msin",D230="Mdes"),((ABS(Q230)-ABS(Q232*R230/2))*SIGN(Q230))," ")</f>
        <v xml:space="preserve"> </v>
      </c>
      <c r="U230" s="15">
        <f>'10-Analisi Sismica'!$K$76/100</f>
        <v>0.65</v>
      </c>
      <c r="V230" s="15">
        <f>'10-Analisi Sismica'!$H$76/100</f>
        <v>0.04</v>
      </c>
      <c r="W230" s="15">
        <f>'10-Analisi Sismica'!$F$76/100</f>
        <v>0.3</v>
      </c>
      <c r="X230" s="15" t="str">
        <f t="shared" si="82"/>
        <v xml:space="preserve"> </v>
      </c>
      <c r="Y230" s="15" t="str">
        <f t="shared" si="83"/>
        <v xml:space="preserve"> </v>
      </c>
      <c r="Z230" s="353" t="str">
        <f t="shared" si="84"/>
        <v xml:space="preserve"> </v>
      </c>
      <c r="AA230" s="15" t="str">
        <f t="shared" si="85"/>
        <v xml:space="preserve"> </v>
      </c>
      <c r="AB230" s="15" t="str">
        <f t="shared" si="86"/>
        <v xml:space="preserve"> </v>
      </c>
    </row>
    <row r="231" spans="1:28" ht="22" customHeight="1">
      <c r="A231" s="16">
        <v>8</v>
      </c>
      <c r="B231" s="16">
        <v>14</v>
      </c>
      <c r="C231" s="16">
        <v>20</v>
      </c>
      <c r="D231" s="16" t="s">
        <v>717</v>
      </c>
      <c r="E231" s="16">
        <v>-37.426000000000002</v>
      </c>
      <c r="F231" s="16">
        <v>-26.434000000000001</v>
      </c>
      <c r="G231" s="16">
        <v>0.129</v>
      </c>
      <c r="H231" s="16">
        <v>-33.738</v>
      </c>
      <c r="I231" s="16">
        <v>-1.0660000000000001</v>
      </c>
      <c r="J231" s="16">
        <v>-0.79600000000000004</v>
      </c>
      <c r="K231" s="15">
        <f t="shared" si="75"/>
        <v>1.1950000000000001</v>
      </c>
      <c r="L231" s="15">
        <f t="shared" si="76"/>
        <v>-34.533999999999999</v>
      </c>
      <c r="M231" s="15">
        <f t="shared" si="77"/>
        <v>11.555199999999999</v>
      </c>
      <c r="N231" s="15">
        <f t="shared" si="78"/>
        <v>-34.892499999999998</v>
      </c>
      <c r="O231" s="15">
        <f t="shared" si="79"/>
        <v>-34.892499999999998</v>
      </c>
      <c r="P231" s="15">
        <f t="shared" si="80"/>
        <v>-61.326499999999996</v>
      </c>
      <c r="Q231" s="15">
        <f t="shared" si="81"/>
        <v>8.4584999999999972</v>
      </c>
      <c r="R231" s="15">
        <f>'10-Analisi Sismica'!$T$40/100</f>
        <v>0.7</v>
      </c>
      <c r="S231" s="15" t="str">
        <f t="shared" si="103"/>
        <v xml:space="preserve"> </v>
      </c>
      <c r="T231" s="15" t="str">
        <f t="shared" si="104"/>
        <v xml:space="preserve"> </v>
      </c>
      <c r="U231" s="15">
        <f>'10-Analisi Sismica'!$K$76/100</f>
        <v>0.65</v>
      </c>
      <c r="V231" s="15">
        <f>'10-Analisi Sismica'!$H$76/100</f>
        <v>0.04</v>
      </c>
      <c r="W231" s="15">
        <f>'10-Analisi Sismica'!$F$76/100</f>
        <v>0.3</v>
      </c>
      <c r="X231" s="15" t="str">
        <f t="shared" si="82"/>
        <v xml:space="preserve"> </v>
      </c>
      <c r="Y231" s="15" t="str">
        <f t="shared" si="83"/>
        <v xml:space="preserve"> </v>
      </c>
      <c r="Z231" s="353" t="str">
        <f t="shared" si="84"/>
        <v xml:space="preserve"> </v>
      </c>
      <c r="AA231" s="15" t="str">
        <f t="shared" si="85"/>
        <v xml:space="preserve"> </v>
      </c>
      <c r="AB231" s="15" t="str">
        <f t="shared" si="86"/>
        <v xml:space="preserve"> </v>
      </c>
    </row>
    <row r="232" spans="1:28" ht="22" customHeight="1">
      <c r="A232" s="16">
        <v>9</v>
      </c>
      <c r="B232" s="16">
        <v>2</v>
      </c>
      <c r="C232" s="16">
        <v>8</v>
      </c>
      <c r="D232" s="16" t="s">
        <v>714</v>
      </c>
      <c r="E232" s="16">
        <v>-15.654999999999999</v>
      </c>
      <c r="F232" s="16">
        <v>-10.217000000000001</v>
      </c>
      <c r="G232" s="16">
        <v>-0.36499999999999999</v>
      </c>
      <c r="H232" s="16">
        <v>64.436000000000007</v>
      </c>
      <c r="I232" s="16">
        <v>3.1120000000000001</v>
      </c>
      <c r="J232" s="16">
        <v>2.3220000000000001</v>
      </c>
      <c r="K232" s="15">
        <f t="shared" si="75"/>
        <v>-3.4770000000000003</v>
      </c>
      <c r="L232" s="15">
        <f t="shared" si="76"/>
        <v>66.75800000000001</v>
      </c>
      <c r="M232" s="15">
        <f t="shared" si="77"/>
        <v>-23.504400000000004</v>
      </c>
      <c r="N232" s="15">
        <f t="shared" si="78"/>
        <v>67.801100000000005</v>
      </c>
      <c r="O232" s="15">
        <f t="shared" si="79"/>
        <v>67.801100000000005</v>
      </c>
      <c r="P232" s="15">
        <f t="shared" si="80"/>
        <v>57.584100000000007</v>
      </c>
      <c r="Q232" s="15">
        <f t="shared" si="81"/>
        <v>-78.018100000000004</v>
      </c>
      <c r="R232" s="15">
        <f>'10-Analisi Sismica'!$T$40/100</f>
        <v>0.7</v>
      </c>
      <c r="S232" s="15">
        <f>IF(OR(D232="Msin",D232="Mdes"),IF(OR(A232=1,A232=2,A232=3,A232=4),IF(OR(B232=1,B232=2,B232=3,B232=6,B232=9,B232=18,B232=19,B232=20,B232=21),((ABS(P232)-ABS(P234*R232/2))*SIGN(P232)),((ABS(P232)-ABS(P234*('10-Analisi Sismica'!$S$39/100)/2))*SIGN(P232))),IF(OR(B232=1,B232=2,B232=3,B232=6,B232=9,B232=18,B232=19,B232=20,B232=21),((ABS(P232)-ABS(P234*('10-Analisi Sismica'!$S$39/100)/2))*SIGN(P232)),((ABS(P232)-ABS(P234*R232/2))*SIGN(P232))))," ")</f>
        <v>55.481640000000006</v>
      </c>
      <c r="T232" s="15">
        <f>IF(OR(D232="Msin",D232="Mdes"),IF(OR(A232=1,A232=2,A232=3,A232=4),IF(OR(B232=1,B232=2,B232=3,B232=6,B232=9,B232=18,B232=19,B232=20,B232=21),((ABS(Q232)-ABS(Q234*R232/2))*SIGN(Q232)),((ABS(Q232)-ABS(Q234*('10-Analisi Sismica'!$S$39/100)/2))*SIGN(Q232))),IF(OR(B232=1,B232=2,B232=3,B232=6,B232=9,B232=18,B232=19,B232=20,B232=21),((ABS(Q232)-ABS(Q234*('10-Analisi Sismica'!$S$39/100)/2))*SIGN(Q232)),((ABS(Q232)-ABS(Q234*R232/2))*SIGN(Q232))))," ")</f>
        <v>-69.247240000000005</v>
      </c>
      <c r="U232" s="15">
        <f>'10-Analisi Sismica'!$K$76/100</f>
        <v>0.65</v>
      </c>
      <c r="V232" s="15">
        <f>'10-Analisi Sismica'!$H$76/100</f>
        <v>0.04</v>
      </c>
      <c r="W232" s="15">
        <f>'10-Analisi Sismica'!$F$76/100</f>
        <v>0.3</v>
      </c>
      <c r="X232" s="15">
        <f t="shared" si="82"/>
        <v>287.63946507253473</v>
      </c>
      <c r="Y232" s="15">
        <f t="shared" si="83"/>
        <v>381.75848979173077</v>
      </c>
      <c r="Z232" s="353" t="str">
        <f t="shared" si="84"/>
        <v>Verificato</v>
      </c>
      <c r="AA232" s="15">
        <f t="shared" si="85"/>
        <v>3.223409269378668</v>
      </c>
      <c r="AB232" s="15">
        <f t="shared" si="86"/>
        <v>2.5826304796599873</v>
      </c>
    </row>
    <row r="233" spans="1:28" ht="22" customHeight="1">
      <c r="A233" s="16">
        <v>9</v>
      </c>
      <c r="B233" s="16">
        <v>2</v>
      </c>
      <c r="C233" s="16">
        <v>8</v>
      </c>
      <c r="D233" s="16" t="s">
        <v>715</v>
      </c>
      <c r="E233" s="16">
        <v>-29.507999999999999</v>
      </c>
      <c r="F233" s="16">
        <v>-19.135000000000002</v>
      </c>
      <c r="G233" s="16">
        <v>0.51300000000000001</v>
      </c>
      <c r="H233" s="16">
        <v>-90.572999999999993</v>
      </c>
      <c r="I233" s="16">
        <v>-4.3710000000000004</v>
      </c>
      <c r="J233" s="16">
        <v>-3.262</v>
      </c>
      <c r="K233" s="15">
        <f t="shared" si="75"/>
        <v>4.8840000000000003</v>
      </c>
      <c r="L233" s="15">
        <f t="shared" si="76"/>
        <v>-93.834999999999994</v>
      </c>
      <c r="M233" s="15">
        <f t="shared" si="77"/>
        <v>33.034499999999994</v>
      </c>
      <c r="N233" s="15">
        <f t="shared" si="78"/>
        <v>-95.30019999999999</v>
      </c>
      <c r="O233" s="15">
        <f t="shared" si="79"/>
        <v>-95.30019999999999</v>
      </c>
      <c r="P233" s="15">
        <f t="shared" si="80"/>
        <v>-114.43519999999999</v>
      </c>
      <c r="Q233" s="15">
        <f t="shared" si="81"/>
        <v>76.165199999999984</v>
      </c>
      <c r="R233" s="15">
        <f>'10-Analisi Sismica'!$T$40/100</f>
        <v>0.7</v>
      </c>
      <c r="S233" s="15">
        <f>IF(OR(D233="Msin",D233="Mdes"),IF(OR(A233=1,A233=2,A233=3,A233=4),IF(OR(C233=1,C233=2,C233=3,C233=6,C233=9,C233=18,C233=19,C233=20,C233=21),((ABS(P233)-ABS(P235*R233/2))*SIGN(P233)),((ABS(P233)-ABS(P235*('10-Analisi Sismica'!$S$39/100)/2))*SIGN(P233))),IF(OR(C233=1,C233=2,C233=3,C233=6,C233=9,C233=18,C233=19,C233=20,C233=21),((ABS(P233)-ABS(P235*('10-Analisi Sismica'!$S$39/100)/2))*SIGN(P233)),((ABS(P233)-ABS(P235*R233/2))*SIGN(P233))))," ")</f>
        <v>-92.582459999999998</v>
      </c>
      <c r="T233" s="15">
        <f>IF(OR(D233="Msin",D233="Mdes"),IF(OR(A233=1,A233=2,A233=3,A233=4),IF(OR(C233=1,C233=2,C233=3,C233=6,C233=9,C233=18,C233=19,C233=20,C233=21),((ABS(Q233)-ABS(Q235*R233/2))*SIGN(Q233)),((ABS(Q233)-ABS(Q235*('10-Analisi Sismica'!$S$39/100)/2))*SIGN(Q233))),IF(OR(C233=1,C233=2,C233=3,C233=6,C233=9,C233=18,C233=19,C233=20,C233=21),((ABS(Q233)-ABS(Q235*('10-Analisi Sismica'!$S$39/100)/2))*SIGN(Q233)),((ABS(Q233)-ABS(Q235*R233/2))*SIGN(Q233))))," ")</f>
        <v>72.64685999999999</v>
      </c>
      <c r="U233" s="15">
        <f>'10-Analisi Sismica'!$K$76/100</f>
        <v>0.65</v>
      </c>
      <c r="V233" s="15">
        <f>'10-Analisi Sismica'!$H$76/100</f>
        <v>0.04</v>
      </c>
      <c r="W233" s="15">
        <f>'10-Analisi Sismica'!$F$76/100</f>
        <v>0.3</v>
      </c>
      <c r="X233" s="15">
        <f t="shared" si="82"/>
        <v>287.63946507253473</v>
      </c>
      <c r="Y233" s="15">
        <f t="shared" si="83"/>
        <v>381.75848979173077</v>
      </c>
      <c r="Z233" s="353" t="str">
        <f t="shared" si="84"/>
        <v>Verificato</v>
      </c>
      <c r="AA233" s="15">
        <f t="shared" si="85"/>
        <v>4.3096469945355178</v>
      </c>
      <c r="AB233" s="15">
        <f t="shared" si="86"/>
        <v>3.3816591378263499</v>
      </c>
    </row>
    <row r="234" spans="1:28" ht="22" customHeight="1">
      <c r="A234" s="16">
        <v>9</v>
      </c>
      <c r="B234" s="16">
        <v>2</v>
      </c>
      <c r="C234" s="16">
        <v>8</v>
      </c>
      <c r="D234" s="16" t="s">
        <v>716</v>
      </c>
      <c r="E234" s="16">
        <v>34.113999999999997</v>
      </c>
      <c r="F234" s="16">
        <v>22.228000000000002</v>
      </c>
      <c r="G234" s="16">
        <v>0.19500000000000001</v>
      </c>
      <c r="H234" s="16">
        <v>-34.445999999999998</v>
      </c>
      <c r="I234" s="16">
        <v>-1.663</v>
      </c>
      <c r="J234" s="16">
        <v>-1.2410000000000001</v>
      </c>
      <c r="K234" s="15">
        <f t="shared" si="75"/>
        <v>1.8580000000000001</v>
      </c>
      <c r="L234" s="15">
        <f t="shared" si="76"/>
        <v>-35.686999999999998</v>
      </c>
      <c r="M234" s="15">
        <f t="shared" si="77"/>
        <v>12.5641</v>
      </c>
      <c r="N234" s="15">
        <f t="shared" si="78"/>
        <v>-36.244399999999999</v>
      </c>
      <c r="O234" s="15">
        <f t="shared" si="79"/>
        <v>-36.244399999999999</v>
      </c>
      <c r="P234" s="15">
        <f t="shared" si="80"/>
        <v>-14.016399999999997</v>
      </c>
      <c r="Q234" s="15">
        <f t="shared" si="81"/>
        <v>58.4724</v>
      </c>
      <c r="R234" s="15">
        <f>'10-Analisi Sismica'!$T$40/100</f>
        <v>0.7</v>
      </c>
      <c r="S234" s="15" t="str">
        <f t="shared" ref="S234:S235" si="105">IF(OR(D234="Msin",D234="Mdes"),((ABS(P234)-ABS(P236*R234/2))*SIGN(P234))," ")</f>
        <v xml:space="preserve"> </v>
      </c>
      <c r="T234" s="15" t="str">
        <f t="shared" ref="T234:T235" si="106">IF(OR(D234="Msin",D234="Mdes"),((ABS(Q234)-ABS(Q236*R234/2))*SIGN(Q234))," ")</f>
        <v xml:space="preserve"> </v>
      </c>
      <c r="U234" s="15">
        <f>'10-Analisi Sismica'!$K$76/100</f>
        <v>0.65</v>
      </c>
      <c r="V234" s="15">
        <f>'10-Analisi Sismica'!$H$76/100</f>
        <v>0.04</v>
      </c>
      <c r="W234" s="15">
        <f>'10-Analisi Sismica'!$F$76/100</f>
        <v>0.3</v>
      </c>
      <c r="X234" s="15" t="str">
        <f t="shared" si="82"/>
        <v xml:space="preserve"> </v>
      </c>
      <c r="Y234" s="15" t="str">
        <f t="shared" si="83"/>
        <v xml:space="preserve"> </v>
      </c>
      <c r="Z234" s="353" t="str">
        <f t="shared" si="84"/>
        <v xml:space="preserve"> </v>
      </c>
      <c r="AA234" s="15" t="str">
        <f t="shared" si="85"/>
        <v xml:space="preserve"> </v>
      </c>
      <c r="AB234" s="15" t="str">
        <f t="shared" si="86"/>
        <v xml:space="preserve"> </v>
      </c>
    </row>
    <row r="235" spans="1:28" ht="22" customHeight="1">
      <c r="A235" s="16">
        <v>9</v>
      </c>
      <c r="B235" s="16">
        <v>2</v>
      </c>
      <c r="C235" s="16">
        <v>8</v>
      </c>
      <c r="D235" s="16" t="s">
        <v>717</v>
      </c>
      <c r="E235" s="16">
        <v>-40.271000000000001</v>
      </c>
      <c r="F235" s="16">
        <v>-26.192</v>
      </c>
      <c r="G235" s="16">
        <v>0.19500000000000001</v>
      </c>
      <c r="H235" s="16">
        <v>-34.445999999999998</v>
      </c>
      <c r="I235" s="16">
        <v>-1.663</v>
      </c>
      <c r="J235" s="16">
        <v>-1.2410000000000001</v>
      </c>
      <c r="K235" s="15">
        <f t="shared" si="75"/>
        <v>1.8580000000000001</v>
      </c>
      <c r="L235" s="15">
        <f t="shared" si="76"/>
        <v>-35.686999999999998</v>
      </c>
      <c r="M235" s="15">
        <f t="shared" si="77"/>
        <v>12.5641</v>
      </c>
      <c r="N235" s="15">
        <f t="shared" si="78"/>
        <v>-36.244399999999999</v>
      </c>
      <c r="O235" s="15">
        <f t="shared" si="79"/>
        <v>-36.244399999999999</v>
      </c>
      <c r="P235" s="15">
        <f t="shared" si="80"/>
        <v>-62.436399999999999</v>
      </c>
      <c r="Q235" s="15">
        <f t="shared" si="81"/>
        <v>10.052399999999999</v>
      </c>
      <c r="R235" s="15">
        <f>'10-Analisi Sismica'!$T$40/100</f>
        <v>0.7</v>
      </c>
      <c r="S235" s="15" t="str">
        <f t="shared" si="105"/>
        <v xml:space="preserve"> </v>
      </c>
      <c r="T235" s="15" t="str">
        <f t="shared" si="106"/>
        <v xml:space="preserve"> </v>
      </c>
      <c r="U235" s="15">
        <f>'10-Analisi Sismica'!$K$76/100</f>
        <v>0.65</v>
      </c>
      <c r="V235" s="15">
        <f>'10-Analisi Sismica'!$H$76/100</f>
        <v>0.04</v>
      </c>
      <c r="W235" s="15">
        <f>'10-Analisi Sismica'!$F$76/100</f>
        <v>0.3</v>
      </c>
      <c r="X235" s="15" t="str">
        <f t="shared" si="82"/>
        <v xml:space="preserve"> </v>
      </c>
      <c r="Y235" s="15" t="str">
        <f t="shared" si="83"/>
        <v xml:space="preserve"> </v>
      </c>
      <c r="Z235" s="353" t="str">
        <f t="shared" si="84"/>
        <v xml:space="preserve"> </v>
      </c>
      <c r="AA235" s="15" t="str">
        <f t="shared" si="85"/>
        <v xml:space="preserve"> </v>
      </c>
      <c r="AB235" s="15" t="str">
        <f t="shared" si="86"/>
        <v xml:space="preserve"> </v>
      </c>
    </row>
    <row r="236" spans="1:28" ht="22" customHeight="1">
      <c r="A236" s="16">
        <v>10</v>
      </c>
      <c r="B236" s="16">
        <v>15</v>
      </c>
      <c r="C236" s="16">
        <v>21</v>
      </c>
      <c r="D236" s="16" t="s">
        <v>714</v>
      </c>
      <c r="E236" s="16">
        <v>-90.094999999999999</v>
      </c>
      <c r="F236" s="16">
        <v>-56.283999999999999</v>
      </c>
      <c r="G236" s="16">
        <v>-0.88300000000000001</v>
      </c>
      <c r="H236" s="16">
        <v>93.498999999999995</v>
      </c>
      <c r="I236" s="16">
        <v>7.766</v>
      </c>
      <c r="J236" s="16">
        <v>5.7949999999999999</v>
      </c>
      <c r="K236" s="15">
        <f t="shared" si="75"/>
        <v>-8.6490000000000009</v>
      </c>
      <c r="L236" s="15">
        <f t="shared" si="76"/>
        <v>99.293999999999997</v>
      </c>
      <c r="M236" s="15">
        <f t="shared" si="77"/>
        <v>-38.437199999999997</v>
      </c>
      <c r="N236" s="15">
        <f t="shared" si="78"/>
        <v>101.8887</v>
      </c>
      <c r="O236" s="15">
        <f t="shared" si="79"/>
        <v>101.8887</v>
      </c>
      <c r="P236" s="15">
        <f t="shared" si="80"/>
        <v>45.604700000000001</v>
      </c>
      <c r="Q236" s="15">
        <f t="shared" si="81"/>
        <v>-158.17269999999999</v>
      </c>
      <c r="R236" s="15">
        <f>'10-Analisi Sismica'!$T$40/100</f>
        <v>0.7</v>
      </c>
      <c r="S236" s="15">
        <f>IF(OR(D236="Msin",D236="Mdes"),IF(OR(A236=1,A236=2,A236=3,A236=4),IF(OR(B236=1,B236=2,B236=3,B236=6,B236=9,B236=18,B236=19,B236=20,B236=21),((ABS(P236)-ABS(P238*R236/2))*SIGN(P236)),((ABS(P236)-ABS(P238*('10-Analisi Sismica'!$S$39/100)/2))*SIGN(P236))),IF(OR(B236=1,B236=2,B236=3,B236=6,B236=9,B236=18,B236=19,B236=20,B236=21),((ABS(P236)-ABS(P238*('10-Analisi Sismica'!$S$39/100)/2))*SIGN(P236)),((ABS(P236)-ABS(P238*R236/2))*SIGN(P236))))," ")</f>
        <v>30.692635000000003</v>
      </c>
      <c r="T236" s="15">
        <f>IF(OR(D236="Msin",D236="Mdes"),IF(OR(A236=1,A236=2,A236=3,A236=4),IF(OR(B236=1,B236=2,B236=3,B236=6,B236=9,B236=18,B236=19,B236=20,B236=21),((ABS(Q236)-ABS(Q238*R236/2))*SIGN(Q236)),((ABS(Q236)-ABS(Q238*('10-Analisi Sismica'!$S$39/100)/2))*SIGN(Q236))),IF(OR(B236=1,B236=2,B236=3,B236=6,B236=9,B236=18,B236=19,B236=20,B236=21),((ABS(Q236)-ABS(Q238*('10-Analisi Sismica'!$S$39/100)/2))*SIGN(Q236)),((ABS(Q236)-ABS(Q238*R236/2))*SIGN(Q236))))," ")</f>
        <v>-116.651465</v>
      </c>
      <c r="U236" s="15">
        <f>'10-Analisi Sismica'!$K$76/100</f>
        <v>0.65</v>
      </c>
      <c r="V236" s="15">
        <f>'10-Analisi Sismica'!$H$76/100</f>
        <v>0.04</v>
      </c>
      <c r="W236" s="15">
        <f>'10-Analisi Sismica'!$F$76/100</f>
        <v>0.3</v>
      </c>
      <c r="X236" s="15">
        <f t="shared" si="82"/>
        <v>287.63946507253473</v>
      </c>
      <c r="Y236" s="15">
        <f t="shared" si="83"/>
        <v>381.75848979173077</v>
      </c>
      <c r="Z236" s="353" t="str">
        <f t="shared" si="84"/>
        <v>Verificato</v>
      </c>
      <c r="AA236" s="15">
        <f t="shared" si="85"/>
        <v>5.4300418842339599</v>
      </c>
      <c r="AB236" s="15">
        <f t="shared" si="86"/>
        <v>1.4287201072657354</v>
      </c>
    </row>
    <row r="237" spans="1:28" ht="22" customHeight="1">
      <c r="A237" s="16">
        <v>10</v>
      </c>
      <c r="B237" s="16">
        <v>15</v>
      </c>
      <c r="C237" s="16">
        <v>21</v>
      </c>
      <c r="D237" s="16" t="s">
        <v>715</v>
      </c>
      <c r="E237" s="16">
        <v>-61.262999999999998</v>
      </c>
      <c r="F237" s="16">
        <v>-38.280999999999999</v>
      </c>
      <c r="G237" s="16">
        <v>0.63200000000000001</v>
      </c>
      <c r="H237" s="16">
        <v>-66.959999999999994</v>
      </c>
      <c r="I237" s="16">
        <v>-5.5670000000000002</v>
      </c>
      <c r="J237" s="16">
        <v>-4.1539999999999999</v>
      </c>
      <c r="K237" s="15">
        <f t="shared" si="75"/>
        <v>6.1989999999999998</v>
      </c>
      <c r="L237" s="15">
        <f t="shared" si="76"/>
        <v>-71.11399999999999</v>
      </c>
      <c r="M237" s="15">
        <f t="shared" si="77"/>
        <v>27.533199999999994</v>
      </c>
      <c r="N237" s="15">
        <f t="shared" si="78"/>
        <v>-72.973699999999994</v>
      </c>
      <c r="O237" s="15">
        <f t="shared" si="79"/>
        <v>-72.973699999999994</v>
      </c>
      <c r="P237" s="15">
        <f t="shared" si="80"/>
        <v>-111.25469999999999</v>
      </c>
      <c r="Q237" s="15">
        <f t="shared" si="81"/>
        <v>34.692699999999995</v>
      </c>
      <c r="R237" s="15">
        <f>'10-Analisi Sismica'!$T$40/100</f>
        <v>0.7</v>
      </c>
      <c r="S237" s="15">
        <f>IF(OR(D237="Msin",D237="Mdes"),IF(OR(A237=1,A237=2,A237=3,A237=4),IF(OR(C237=1,C237=2,C237=3,C237=6,C237=9,C237=18,C237=19,C237=20,C237=21),((ABS(P237)-ABS(P239*R237/2))*SIGN(P237)),((ABS(P237)-ABS(P239*('10-Analisi Sismica'!$S$39/100)/2))*SIGN(P237))),IF(OR(C237=1,C237=2,C237=3,C237=6,C237=9,C237=18,C237=19,C237=20,C237=21),((ABS(P237)-ABS(P239*('10-Analisi Sismica'!$S$39/100)/2))*SIGN(P237)),((ABS(P237)-ABS(P239*R237/2))*SIGN(P237))))," ")</f>
        <v>-94.634084999999985</v>
      </c>
      <c r="T237" s="15">
        <f>IF(OR(D237="Msin",D237="Mdes"),IF(OR(A237=1,A237=2,A237=3,A237=4),IF(OR(C237=1,C237=2,C237=3,C237=6,C237=9,C237=18,C237=19,C237=20,C237=21),((ABS(Q237)-ABS(Q239*R237/2))*SIGN(Q237)),((ABS(Q237)-ABS(Q239*('10-Analisi Sismica'!$S$39/100)/2))*SIGN(Q237))),IF(OR(C237=1,C237=2,C237=3,C237=6,C237=9,C237=18,C237=19,C237=20,C237=21),((ABS(Q237)-ABS(Q239*('10-Analisi Sismica'!$S$39/100)/2))*SIGN(Q237)),((ABS(Q237)-ABS(Q239*R237/2))*SIGN(Q237))))," ")</f>
        <v>29.476014999999997</v>
      </c>
      <c r="U237" s="15">
        <f>'10-Analisi Sismica'!$K$76/100</f>
        <v>0.65</v>
      </c>
      <c r="V237" s="15">
        <f>'10-Analisi Sismica'!$H$76/100</f>
        <v>0.04</v>
      </c>
      <c r="W237" s="15">
        <f>'10-Analisi Sismica'!$F$76/100</f>
        <v>0.3</v>
      </c>
      <c r="X237" s="15">
        <f t="shared" si="82"/>
        <v>287.63946507253473</v>
      </c>
      <c r="Y237" s="15">
        <f t="shared" si="83"/>
        <v>381.75848979173077</v>
      </c>
      <c r="Z237" s="353" t="str">
        <f t="shared" si="84"/>
        <v>Verificato</v>
      </c>
      <c r="AA237" s="15">
        <f t="shared" si="85"/>
        <v>4.4051486642380073</v>
      </c>
      <c r="AB237" s="15">
        <f t="shared" si="86"/>
        <v>1.3720873203804893</v>
      </c>
    </row>
    <row r="238" spans="1:28" ht="22" customHeight="1">
      <c r="A238" s="16">
        <v>10</v>
      </c>
      <c r="B238" s="16">
        <v>15</v>
      </c>
      <c r="C238" s="16">
        <v>21</v>
      </c>
      <c r="D238" s="16" t="s">
        <v>716</v>
      </c>
      <c r="E238" s="16">
        <v>128.78899999999999</v>
      </c>
      <c r="F238" s="16">
        <v>80.619</v>
      </c>
      <c r="G238" s="16">
        <v>0.32900000000000001</v>
      </c>
      <c r="H238" s="16">
        <v>-34.881999999999998</v>
      </c>
      <c r="I238" s="16">
        <v>-2.8980000000000001</v>
      </c>
      <c r="J238" s="16">
        <v>-2.1629999999999998</v>
      </c>
      <c r="K238" s="15">
        <f t="shared" si="75"/>
        <v>3.2270000000000003</v>
      </c>
      <c r="L238" s="15">
        <f t="shared" si="76"/>
        <v>-37.044999999999995</v>
      </c>
      <c r="M238" s="15">
        <f t="shared" si="77"/>
        <v>14.340499999999999</v>
      </c>
      <c r="N238" s="15">
        <f t="shared" si="78"/>
        <v>-38.013099999999994</v>
      </c>
      <c r="O238" s="15">
        <f t="shared" si="79"/>
        <v>-38.013099999999994</v>
      </c>
      <c r="P238" s="15">
        <f t="shared" si="80"/>
        <v>42.605900000000005</v>
      </c>
      <c r="Q238" s="15">
        <f t="shared" si="81"/>
        <v>118.63209999999999</v>
      </c>
      <c r="R238" s="15">
        <f>'10-Analisi Sismica'!$T$40/100</f>
        <v>0.7</v>
      </c>
      <c r="S238" s="15" t="str">
        <f t="shared" ref="S238:S239" si="107">IF(OR(D238="Msin",D238="Mdes"),((ABS(P238)-ABS(P240*R238/2))*SIGN(P238))," ")</f>
        <v xml:space="preserve"> </v>
      </c>
      <c r="T238" s="15" t="str">
        <f t="shared" ref="T238:T239" si="108">IF(OR(D238="Msin",D238="Mdes"),((ABS(Q238)-ABS(Q240*R238/2))*SIGN(Q238))," ")</f>
        <v xml:space="preserve"> </v>
      </c>
      <c r="U238" s="15">
        <f>'10-Analisi Sismica'!$K$76/100</f>
        <v>0.65</v>
      </c>
      <c r="V238" s="15">
        <f>'10-Analisi Sismica'!$H$76/100</f>
        <v>0.04</v>
      </c>
      <c r="W238" s="15">
        <f>'10-Analisi Sismica'!$F$76/100</f>
        <v>0.3</v>
      </c>
      <c r="X238" s="15" t="str">
        <f t="shared" si="82"/>
        <v xml:space="preserve"> </v>
      </c>
      <c r="Y238" s="15" t="str">
        <f t="shared" si="83"/>
        <v xml:space="preserve"> </v>
      </c>
      <c r="Z238" s="353" t="str">
        <f t="shared" si="84"/>
        <v xml:space="preserve"> </v>
      </c>
      <c r="AA238" s="15" t="str">
        <f t="shared" si="85"/>
        <v xml:space="preserve"> </v>
      </c>
      <c r="AB238" s="15" t="str">
        <f t="shared" si="86"/>
        <v xml:space="preserve"> </v>
      </c>
    </row>
    <row r="239" spans="1:28" ht="22" customHeight="1">
      <c r="A239" s="16">
        <v>10</v>
      </c>
      <c r="B239" s="16">
        <v>15</v>
      </c>
      <c r="C239" s="16">
        <v>21</v>
      </c>
      <c r="D239" s="16" t="s">
        <v>717</v>
      </c>
      <c r="E239" s="16">
        <v>-116.253</v>
      </c>
      <c r="F239" s="16">
        <v>-72.790999999999997</v>
      </c>
      <c r="G239" s="16">
        <v>0.32900000000000001</v>
      </c>
      <c r="H239" s="16">
        <v>-34.881999999999998</v>
      </c>
      <c r="I239" s="16">
        <v>-2.8980000000000001</v>
      </c>
      <c r="J239" s="16">
        <v>-2.1629999999999998</v>
      </c>
      <c r="K239" s="15">
        <f t="shared" si="75"/>
        <v>3.2270000000000003</v>
      </c>
      <c r="L239" s="15">
        <f t="shared" si="76"/>
        <v>-37.044999999999995</v>
      </c>
      <c r="M239" s="15">
        <f t="shared" si="77"/>
        <v>14.340499999999999</v>
      </c>
      <c r="N239" s="15">
        <f t="shared" si="78"/>
        <v>-38.013099999999994</v>
      </c>
      <c r="O239" s="15">
        <f t="shared" si="79"/>
        <v>-38.013099999999994</v>
      </c>
      <c r="P239" s="15">
        <f t="shared" si="80"/>
        <v>-110.80409999999999</v>
      </c>
      <c r="Q239" s="15">
        <f t="shared" si="81"/>
        <v>-34.777900000000002</v>
      </c>
      <c r="R239" s="15">
        <f>'10-Analisi Sismica'!$T$40/100</f>
        <v>0.7</v>
      </c>
      <c r="S239" s="15" t="str">
        <f t="shared" si="107"/>
        <v xml:space="preserve"> </v>
      </c>
      <c r="T239" s="15" t="str">
        <f t="shared" si="108"/>
        <v xml:space="preserve"> </v>
      </c>
      <c r="U239" s="15">
        <f>'10-Analisi Sismica'!$K$76/100</f>
        <v>0.65</v>
      </c>
      <c r="V239" s="15">
        <f>'10-Analisi Sismica'!$H$76/100</f>
        <v>0.04</v>
      </c>
      <c r="W239" s="15">
        <f>'10-Analisi Sismica'!$F$76/100</f>
        <v>0.3</v>
      </c>
      <c r="X239" s="15" t="str">
        <f t="shared" si="82"/>
        <v xml:space="preserve"> </v>
      </c>
      <c r="Y239" s="15" t="str">
        <f t="shared" si="83"/>
        <v xml:space="preserve"> </v>
      </c>
      <c r="Z239" s="353" t="str">
        <f t="shared" si="84"/>
        <v xml:space="preserve"> </v>
      </c>
      <c r="AA239" s="15" t="str">
        <f t="shared" si="85"/>
        <v xml:space="preserve"> </v>
      </c>
      <c r="AB239" s="15" t="str">
        <f t="shared" si="86"/>
        <v xml:space="preserve"> </v>
      </c>
    </row>
    <row r="240" spans="1:28" ht="22" customHeight="1">
      <c r="A240" s="16">
        <v>11</v>
      </c>
      <c r="B240" s="16">
        <v>3</v>
      </c>
      <c r="C240" s="16">
        <v>9</v>
      </c>
      <c r="D240" s="16" t="s">
        <v>714</v>
      </c>
      <c r="E240" s="16">
        <v>-22.638999999999999</v>
      </c>
      <c r="F240" s="16">
        <v>-14.342000000000001</v>
      </c>
      <c r="G240" s="16">
        <v>-0.152</v>
      </c>
      <c r="H240" s="16">
        <v>14.234999999999999</v>
      </c>
      <c r="I240" s="16">
        <v>1.35</v>
      </c>
      <c r="J240" s="16">
        <v>1.008</v>
      </c>
      <c r="K240" s="15">
        <f t="shared" si="75"/>
        <v>-1.502</v>
      </c>
      <c r="L240" s="15">
        <f t="shared" si="76"/>
        <v>15.242999999999999</v>
      </c>
      <c r="M240" s="15">
        <f t="shared" si="77"/>
        <v>-6.0748999999999995</v>
      </c>
      <c r="N240" s="15">
        <f t="shared" si="78"/>
        <v>15.693599999999998</v>
      </c>
      <c r="O240" s="15">
        <f t="shared" si="79"/>
        <v>15.693599999999998</v>
      </c>
      <c r="P240" s="15">
        <f t="shared" si="80"/>
        <v>1.3515999999999977</v>
      </c>
      <c r="Q240" s="15">
        <f t="shared" si="81"/>
        <v>-30.035599999999999</v>
      </c>
      <c r="R240" s="15">
        <f>'10-Analisi Sismica'!$T$40/100</f>
        <v>0.7</v>
      </c>
      <c r="S240" s="15">
        <f>IF(OR(D240="Msin",D240="Mdes"),IF(OR(A240=1,A240=2,A240=3,A240=4),IF(OR(B240=1,B240=2,B240=3,B240=6,B240=9,B240=18,B240=19,B240=20,B240=21),((ABS(P240)-ABS(P242*R240/2))*SIGN(P240)),((ABS(P240)-ABS(P242*('10-Analisi Sismica'!$S$39/100)/2))*SIGN(P240))),IF(OR(B240=1,B240=2,B240=3,B240=6,B240=9,B240=18,B240=19,B240=20,B240=21),((ABS(P240)-ABS(P242*('10-Analisi Sismica'!$S$39/100)/2))*SIGN(P240)),((ABS(P240)-ABS(P242*R240/2))*SIGN(P240))))," ")</f>
        <v>-0.64619000000000226</v>
      </c>
      <c r="T240" s="15">
        <f>IF(OR(D240="Msin",D240="Mdes"),IF(OR(A240=1,A240=2,A240=3,A240=4),IF(OR(B240=1,B240=2,B240=3,B240=6,B240=9,B240=18,B240=19,B240=20,B240=21),((ABS(Q240)-ABS(Q242*R240/2))*SIGN(Q240)),((ABS(Q240)-ABS(Q242*('10-Analisi Sismica'!$S$39/100)/2))*SIGN(Q240))),IF(OR(B240=1,B240=2,B240=3,B240=6,B240=9,B240=18,B240=19,B240=20,B240=21),((ABS(Q240)-ABS(Q242*('10-Analisi Sismica'!$S$39/100)/2))*SIGN(Q240)),((ABS(Q240)-ABS(Q242*R240/2))*SIGN(Q240))))," ")</f>
        <v>-25.944589999999998</v>
      </c>
      <c r="U240" s="15">
        <f>'10-Analisi Sismica'!$Z$52/100</f>
        <v>0.21</v>
      </c>
      <c r="V240" s="15">
        <f>'10-Analisi Sismica'!$W$52/100</f>
        <v>0.03</v>
      </c>
      <c r="W240" s="15">
        <f>'10-Analisi Sismica'!$Y$61/100</f>
        <v>0.5</v>
      </c>
      <c r="X240" s="15">
        <f t="shared" si="82"/>
        <v>41.742894689376179</v>
      </c>
      <c r="Y240" s="15">
        <f t="shared" si="83"/>
        <v>55.401662049861493</v>
      </c>
      <c r="Z240" s="353" t="str">
        <f t="shared" si="84"/>
        <v>Verificato</v>
      </c>
      <c r="AA240" s="15">
        <f t="shared" si="85"/>
        <v>4.092767969821673</v>
      </c>
      <c r="AB240" s="15">
        <f t="shared" si="86"/>
        <v>0.10193669410150927</v>
      </c>
    </row>
    <row r="241" spans="1:28" ht="22" customHeight="1">
      <c r="A241" s="16">
        <v>11</v>
      </c>
      <c r="B241" s="16">
        <v>3</v>
      </c>
      <c r="C241" s="16">
        <v>9</v>
      </c>
      <c r="D241" s="16" t="s">
        <v>715</v>
      </c>
      <c r="E241" s="16">
        <v>-23.907</v>
      </c>
      <c r="F241" s="16">
        <v>-15.148999999999999</v>
      </c>
      <c r="G241" s="16">
        <v>0.152</v>
      </c>
      <c r="H241" s="16">
        <v>-14.244999999999999</v>
      </c>
      <c r="I241" s="16">
        <v>-1.351</v>
      </c>
      <c r="J241" s="16">
        <v>-1.008</v>
      </c>
      <c r="K241" s="15">
        <f t="shared" si="75"/>
        <v>1.5029999999999999</v>
      </c>
      <c r="L241" s="15">
        <f t="shared" si="76"/>
        <v>-15.253</v>
      </c>
      <c r="M241" s="15">
        <f t="shared" si="77"/>
        <v>6.0789</v>
      </c>
      <c r="N241" s="15">
        <f t="shared" si="78"/>
        <v>-15.703900000000001</v>
      </c>
      <c r="O241" s="15">
        <f t="shared" si="79"/>
        <v>-15.703900000000001</v>
      </c>
      <c r="P241" s="15">
        <f t="shared" si="80"/>
        <v>-30.852899999999998</v>
      </c>
      <c r="Q241" s="15">
        <f t="shared" si="81"/>
        <v>0.55490000000000173</v>
      </c>
      <c r="R241" s="15">
        <f>'10-Analisi Sismica'!$T$40/100</f>
        <v>0.7</v>
      </c>
      <c r="S241" s="15">
        <f>IF(OR(D241="Msin",D241="Mdes"),IF(OR(A241=1,A241=2,A241=3,A241=4),IF(OR(C241=1,C241=2,C241=3,C241=6,C241=9,C241=18,C241=19,C241=20,C241=21),((ABS(P241)-ABS(P243*R241/2))*SIGN(P241)),((ABS(P241)-ABS(P243*('10-Analisi Sismica'!$S$39/100)/2))*SIGN(P241))),IF(OR(C241=1,C241=2,C241=3,C241=6,C241=9,C241=18,C241=19,C241=20,C241=21),((ABS(P241)-ABS(P243*('10-Analisi Sismica'!$S$39/100)/2))*SIGN(P241)),((ABS(P241)-ABS(P243*R241/2))*SIGN(P241))))," ")</f>
        <v>-26.708189999999998</v>
      </c>
      <c r="T241" s="15">
        <f>IF(OR(D241="Msin",D241="Mdes"),IF(OR(A241=1,A241=2,A241=3,A241=4),IF(OR(C241=1,C241=2,C241=3,C241=6,C241=9,C241=18,C241=19,C241=20,C241=21),((ABS(Q241)-ABS(Q243*R241/2))*SIGN(Q241)),((ABS(Q241)-ABS(Q243*('10-Analisi Sismica'!$S$39/100)/2))*SIGN(Q241))),IF(OR(C241=1,C241=2,C241=3,C241=6,C241=9,C241=18,C241=19,C241=20,C241=21),((ABS(Q241)-ABS(Q243*('10-Analisi Sismica'!$S$39/100)/2))*SIGN(Q241)),((ABS(Q241)-ABS(Q243*R241/2))*SIGN(Q241))))," ")</f>
        <v>-1.4965899999999981</v>
      </c>
      <c r="U241" s="15">
        <f>'10-Analisi Sismica'!$Z$52/100</f>
        <v>0.21</v>
      </c>
      <c r="V241" s="15">
        <f>'10-Analisi Sismica'!$W$52/100</f>
        <v>0.03</v>
      </c>
      <c r="W241" s="15">
        <f>'10-Analisi Sismica'!$Y$61/100</f>
        <v>0.5</v>
      </c>
      <c r="X241" s="15">
        <f t="shared" si="82"/>
        <v>41.742894689376179</v>
      </c>
      <c r="Y241" s="15">
        <f t="shared" si="83"/>
        <v>55.401662049861493</v>
      </c>
      <c r="Z241" s="353" t="str">
        <f t="shared" si="84"/>
        <v>Verificato</v>
      </c>
      <c r="AA241" s="15">
        <f t="shared" si="85"/>
        <v>4.2132261316872421</v>
      </c>
      <c r="AB241" s="15">
        <f t="shared" si="86"/>
        <v>0.23608758573388172</v>
      </c>
    </row>
    <row r="242" spans="1:28" ht="22" customHeight="1">
      <c r="A242" s="16">
        <v>11</v>
      </c>
      <c r="B242" s="16">
        <v>3</v>
      </c>
      <c r="C242" s="16">
        <v>9</v>
      </c>
      <c r="D242" s="16" t="s">
        <v>716</v>
      </c>
      <c r="E242" s="16">
        <v>32.027999999999999</v>
      </c>
      <c r="F242" s="16">
        <v>20.295999999999999</v>
      </c>
      <c r="G242" s="16">
        <v>6.8000000000000005E-2</v>
      </c>
      <c r="H242" s="16">
        <v>-6.3289999999999997</v>
      </c>
      <c r="I242" s="16">
        <v>-0.6</v>
      </c>
      <c r="J242" s="16">
        <v>-0.44800000000000001</v>
      </c>
      <c r="K242" s="15">
        <f t="shared" si="75"/>
        <v>0.66799999999999993</v>
      </c>
      <c r="L242" s="15">
        <f t="shared" si="76"/>
        <v>-6.7770000000000001</v>
      </c>
      <c r="M242" s="15">
        <f t="shared" si="77"/>
        <v>2.7011000000000003</v>
      </c>
      <c r="N242" s="15">
        <f t="shared" si="78"/>
        <v>-6.9774000000000003</v>
      </c>
      <c r="O242" s="15">
        <f t="shared" si="79"/>
        <v>-6.9774000000000003</v>
      </c>
      <c r="P242" s="15">
        <f t="shared" si="80"/>
        <v>13.3186</v>
      </c>
      <c r="Q242" s="15">
        <f t="shared" si="81"/>
        <v>27.273399999999999</v>
      </c>
      <c r="R242" s="15">
        <f>'10-Analisi Sismica'!$T$40/100</f>
        <v>0.7</v>
      </c>
      <c r="S242" s="15" t="str">
        <f t="shared" ref="S242:S243" si="109">IF(OR(D242="Msin",D242="Mdes"),((ABS(P242)-ABS(P244*R242/2))*SIGN(P242))," ")</f>
        <v xml:space="preserve"> </v>
      </c>
      <c r="T242" s="15" t="str">
        <f t="shared" ref="T242:T243" si="110">IF(OR(D242="Msin",D242="Mdes"),((ABS(Q242)-ABS(Q244*R242/2))*SIGN(Q242))," ")</f>
        <v xml:space="preserve"> </v>
      </c>
      <c r="U242" s="15">
        <f>'10-Analisi Sismica'!$Z$52/100</f>
        <v>0.21</v>
      </c>
      <c r="V242" s="15">
        <f>'10-Analisi Sismica'!$W$52/100</f>
        <v>0.03</v>
      </c>
      <c r="W242" s="15">
        <f>'10-Analisi Sismica'!$Y$61/100</f>
        <v>0.5</v>
      </c>
      <c r="X242" s="15" t="str">
        <f t="shared" si="82"/>
        <v xml:space="preserve"> </v>
      </c>
      <c r="Y242" s="15" t="str">
        <f t="shared" si="83"/>
        <v xml:space="preserve"> </v>
      </c>
      <c r="Z242" s="353" t="str">
        <f t="shared" si="84"/>
        <v xml:space="preserve"> </v>
      </c>
      <c r="AA242" s="15" t="str">
        <f t="shared" si="85"/>
        <v xml:space="preserve"> </v>
      </c>
      <c r="AB242" s="15" t="str">
        <f t="shared" si="86"/>
        <v xml:space="preserve"> </v>
      </c>
    </row>
    <row r="243" spans="1:28" ht="22" customHeight="1">
      <c r="A243" s="16">
        <v>11</v>
      </c>
      <c r="B243" s="16">
        <v>3</v>
      </c>
      <c r="C243" s="16">
        <v>9</v>
      </c>
      <c r="D243" s="16" t="s">
        <v>717</v>
      </c>
      <c r="E243" s="16">
        <v>-32.591999999999999</v>
      </c>
      <c r="F243" s="16">
        <v>-20.654</v>
      </c>
      <c r="G243" s="16">
        <v>6.8000000000000005E-2</v>
      </c>
      <c r="H243" s="16">
        <v>-6.3289999999999997</v>
      </c>
      <c r="I243" s="16">
        <v>-0.6</v>
      </c>
      <c r="J243" s="16">
        <v>-0.44800000000000001</v>
      </c>
      <c r="K243" s="15">
        <f t="shared" si="75"/>
        <v>0.66799999999999993</v>
      </c>
      <c r="L243" s="15">
        <f t="shared" si="76"/>
        <v>-6.7770000000000001</v>
      </c>
      <c r="M243" s="15">
        <f t="shared" si="77"/>
        <v>2.7011000000000003</v>
      </c>
      <c r="N243" s="15">
        <f t="shared" si="78"/>
        <v>-6.9774000000000003</v>
      </c>
      <c r="O243" s="15">
        <f t="shared" si="79"/>
        <v>-6.9774000000000003</v>
      </c>
      <c r="P243" s="15">
        <f t="shared" si="80"/>
        <v>-27.631399999999999</v>
      </c>
      <c r="Q243" s="15">
        <f t="shared" si="81"/>
        <v>-13.676600000000001</v>
      </c>
      <c r="R243" s="15">
        <f>'10-Analisi Sismica'!$T$40/100</f>
        <v>0.7</v>
      </c>
      <c r="S243" s="15" t="str">
        <f t="shared" si="109"/>
        <v xml:space="preserve"> </v>
      </c>
      <c r="T243" s="15" t="str">
        <f t="shared" si="110"/>
        <v xml:space="preserve"> </v>
      </c>
      <c r="U243" s="15">
        <f>'10-Analisi Sismica'!$Z$52/100</f>
        <v>0.21</v>
      </c>
      <c r="V243" s="15">
        <f>'10-Analisi Sismica'!$W$52/100</f>
        <v>0.03</v>
      </c>
      <c r="W243" s="15">
        <f>'10-Analisi Sismica'!$Y$61/100</f>
        <v>0.5</v>
      </c>
      <c r="X243" s="15" t="str">
        <f t="shared" si="82"/>
        <v xml:space="preserve"> </v>
      </c>
      <c r="Y243" s="15" t="str">
        <f t="shared" si="83"/>
        <v xml:space="preserve"> </v>
      </c>
      <c r="Z243" s="353" t="str">
        <f t="shared" si="84"/>
        <v xml:space="preserve"> </v>
      </c>
      <c r="AA243" s="15" t="str">
        <f t="shared" si="85"/>
        <v xml:space="preserve"> </v>
      </c>
      <c r="AB243" s="15" t="str">
        <f t="shared" si="86"/>
        <v xml:space="preserve"> </v>
      </c>
    </row>
    <row r="244" spans="1:28" ht="22" customHeight="1">
      <c r="A244" s="16">
        <v>12</v>
      </c>
      <c r="B244" s="16">
        <v>4</v>
      </c>
      <c r="C244" s="16">
        <v>10</v>
      </c>
      <c r="D244" s="16" t="s">
        <v>714</v>
      </c>
      <c r="E244" s="16">
        <v>-21.524999999999999</v>
      </c>
      <c r="F244" s="16">
        <v>-16.081</v>
      </c>
      <c r="G244" s="16">
        <v>-1.8759999999999999</v>
      </c>
      <c r="H244" s="16">
        <v>111.702</v>
      </c>
      <c r="I244" s="16">
        <v>16.821000000000002</v>
      </c>
      <c r="J244" s="16">
        <v>12.553000000000001</v>
      </c>
      <c r="K244" s="15">
        <f t="shared" si="75"/>
        <v>-18.697000000000003</v>
      </c>
      <c r="L244" s="15">
        <f t="shared" si="76"/>
        <v>124.255</v>
      </c>
      <c r="M244" s="15">
        <f t="shared" si="77"/>
        <v>-55.973500000000001</v>
      </c>
      <c r="N244" s="15">
        <f t="shared" si="78"/>
        <v>129.86410000000001</v>
      </c>
      <c r="O244" s="15">
        <f t="shared" si="79"/>
        <v>129.86410000000001</v>
      </c>
      <c r="P244" s="15">
        <f t="shared" si="80"/>
        <v>113.7831</v>
      </c>
      <c r="Q244" s="15">
        <f t="shared" si="81"/>
        <v>-145.9451</v>
      </c>
      <c r="R244" s="15">
        <f>'10-Analisi Sismica'!$T$40/100</f>
        <v>0.7</v>
      </c>
      <c r="S244" s="15">
        <f>IF(OR(D244="Msin",D244="Mdes"),IF(OR(A244=1,A244=2,A244=3,A244=4),IF(OR(B244=1,B244=2,B244=3,B244=6,B244=9,B244=18,B244=19,B244=20,B244=21),((ABS(P244)-ABS(P246*R244/2))*SIGN(P244)),((ABS(P244)-ABS(P246*('10-Analisi Sismica'!$S$39/100)/2))*SIGN(P244))),IF(OR(B244=1,B244=2,B244=3,B244=6,B244=9,B244=18,B244=19,B244=20,B244=21),((ABS(P244)-ABS(P246*('10-Analisi Sismica'!$S$39/100)/2))*SIGN(P244)),((ABS(P244)-ABS(P246*R244/2))*SIGN(P244))))," ")</f>
        <v>103.28289000000001</v>
      </c>
      <c r="T244" s="15">
        <f>IF(OR(D244="Msin",D244="Mdes"),IF(OR(A244=1,A244=2,A244=3,A244=4),IF(OR(B244=1,B244=2,B244=3,B244=6,B244=9,B244=18,B244=19,B244=20,B244=21),((ABS(Q244)-ABS(Q246*R244/2))*SIGN(Q244)),((ABS(Q244)-ABS(Q246*('10-Analisi Sismica'!$S$39/100)/2))*SIGN(Q244))),IF(OR(B244=1,B244=2,B244=3,B244=6,B244=9,B244=18,B244=19,B244=20,B244=21),((ABS(Q244)-ABS(Q246*('10-Analisi Sismica'!$S$39/100)/2))*SIGN(Q244)),((ABS(Q244)-ABS(Q246*R244/2))*SIGN(Q244))))," ")</f>
        <v>-117.92878999999999</v>
      </c>
      <c r="U244" s="15">
        <f>'10-Analisi Sismica'!$K$76/100</f>
        <v>0.65</v>
      </c>
      <c r="V244" s="15">
        <f>'10-Analisi Sismica'!$H$76/100</f>
        <v>0.04</v>
      </c>
      <c r="W244" s="15">
        <f>'10-Analisi Sismica'!$F$76/100</f>
        <v>0.3</v>
      </c>
      <c r="X244" s="15">
        <f t="shared" si="82"/>
        <v>287.63946507253473</v>
      </c>
      <c r="Y244" s="15">
        <f t="shared" si="83"/>
        <v>381.75848979173077</v>
      </c>
      <c r="Z244" s="353" t="str">
        <f t="shared" si="84"/>
        <v>Verificato</v>
      </c>
      <c r="AA244" s="15">
        <f t="shared" si="85"/>
        <v>5.4895004452539951</v>
      </c>
      <c r="AB244" s="15">
        <f t="shared" si="86"/>
        <v>4.8077443230115353</v>
      </c>
    </row>
    <row r="245" spans="1:28" ht="22" customHeight="1">
      <c r="A245" s="16">
        <v>12</v>
      </c>
      <c r="B245" s="16">
        <v>4</v>
      </c>
      <c r="C245" s="16">
        <v>10</v>
      </c>
      <c r="D245" s="16" t="s">
        <v>715</v>
      </c>
      <c r="E245" s="16">
        <v>-29.431000000000001</v>
      </c>
      <c r="F245" s="16">
        <v>-20.12</v>
      </c>
      <c r="G245" s="16">
        <v>1.7010000000000001</v>
      </c>
      <c r="H245" s="16">
        <v>-101.274</v>
      </c>
      <c r="I245" s="16">
        <v>-15.253</v>
      </c>
      <c r="J245" s="16">
        <v>-11.382</v>
      </c>
      <c r="K245" s="15">
        <f t="shared" si="75"/>
        <v>16.954000000000001</v>
      </c>
      <c r="L245" s="15">
        <f t="shared" si="76"/>
        <v>-112.65600000000001</v>
      </c>
      <c r="M245" s="15">
        <f t="shared" si="77"/>
        <v>50.750799999999998</v>
      </c>
      <c r="N245" s="15">
        <f t="shared" si="78"/>
        <v>-117.74220000000001</v>
      </c>
      <c r="O245" s="15">
        <f t="shared" si="79"/>
        <v>-117.74220000000001</v>
      </c>
      <c r="P245" s="15">
        <f t="shared" si="80"/>
        <v>-137.8622</v>
      </c>
      <c r="Q245" s="15">
        <f t="shared" si="81"/>
        <v>97.622200000000007</v>
      </c>
      <c r="R245" s="15">
        <f>'10-Analisi Sismica'!$T$40/100</f>
        <v>0.7</v>
      </c>
      <c r="S245" s="15">
        <f>IF(OR(D245="Msin",D245="Mdes"),IF(OR(A245=1,A245=2,A245=3,A245=4),IF(OR(C245=1,C245=2,C245=3,C245=6,C245=9,C245=18,C245=19,C245=20,C245=21),((ABS(P245)-ABS(P247*R245/2))*SIGN(P245)),((ABS(P245)-ABS(P247*('10-Analisi Sismica'!$S$39/100)/2))*SIGN(P245))),IF(OR(C245=1,C245=2,C245=3,C245=6,C245=9,C245=18,C245=19,C245=20,C245=21),((ABS(P245)-ABS(P247*('10-Analisi Sismica'!$S$39/100)/2))*SIGN(P245)),((ABS(P245)-ABS(P247*R245/2))*SIGN(P245))))," ")</f>
        <v>-109.21799</v>
      </c>
      <c r="T245" s="15">
        <f>IF(OR(D245="Msin",D245="Mdes"),IF(OR(A245=1,A245=2,A245=3,A245=4),IF(OR(C245=1,C245=2,C245=3,C245=6,C245=9,C245=18,C245=19,C245=20,C245=21),((ABS(Q245)-ABS(Q247*R245/2))*SIGN(Q245)),((ABS(Q245)-ABS(Q247*('10-Analisi Sismica'!$S$39/100)/2))*SIGN(Q245))),IF(OR(C245=1,C245=2,C245=3,C245=6,C245=9,C245=18,C245=19,C245=20,C245=21),((ABS(Q245)-ABS(Q247*('10-Analisi Sismica'!$S$39/100)/2))*SIGN(Q245)),((ABS(Q245)-ABS(Q247*R245/2))*SIGN(Q245))))," ")</f>
        <v>87.749890000000008</v>
      </c>
      <c r="U245" s="15">
        <f>'10-Analisi Sismica'!$K$76/100</f>
        <v>0.65</v>
      </c>
      <c r="V245" s="15">
        <f>'10-Analisi Sismica'!$H$76/100</f>
        <v>0.04</v>
      </c>
      <c r="W245" s="15">
        <f>'10-Analisi Sismica'!$F$76/100</f>
        <v>0.3</v>
      </c>
      <c r="X245" s="15">
        <f t="shared" si="82"/>
        <v>287.63946507253473</v>
      </c>
      <c r="Y245" s="15">
        <f t="shared" si="83"/>
        <v>381.75848979173077</v>
      </c>
      <c r="Z245" s="353" t="str">
        <f t="shared" si="84"/>
        <v>Verificato</v>
      </c>
      <c r="AA245" s="15">
        <f t="shared" si="85"/>
        <v>5.0840189637725155</v>
      </c>
      <c r="AB245" s="15">
        <f t="shared" si="86"/>
        <v>4.0846943331309449</v>
      </c>
    </row>
    <row r="246" spans="1:28" ht="22" customHeight="1">
      <c r="A246" s="16">
        <v>12</v>
      </c>
      <c r="B246" s="16">
        <v>4</v>
      </c>
      <c r="C246" s="16">
        <v>10</v>
      </c>
      <c r="D246" s="16" t="s">
        <v>716</v>
      </c>
      <c r="E246" s="16">
        <v>34.805999999999997</v>
      </c>
      <c r="F246" s="16">
        <v>25.023</v>
      </c>
      <c r="G246" s="16">
        <v>0.79500000000000004</v>
      </c>
      <c r="H246" s="16">
        <v>-47.328000000000003</v>
      </c>
      <c r="I246" s="16">
        <v>-7.1269999999999998</v>
      </c>
      <c r="J246" s="16">
        <v>-5.319</v>
      </c>
      <c r="K246" s="15">
        <f t="shared" si="75"/>
        <v>7.9219999999999997</v>
      </c>
      <c r="L246" s="15">
        <f t="shared" si="76"/>
        <v>-52.647000000000006</v>
      </c>
      <c r="M246" s="15">
        <f t="shared" si="77"/>
        <v>23.716100000000001</v>
      </c>
      <c r="N246" s="15">
        <f t="shared" si="78"/>
        <v>-55.023600000000002</v>
      </c>
      <c r="O246" s="15">
        <f t="shared" si="79"/>
        <v>-55.023600000000002</v>
      </c>
      <c r="P246" s="15">
        <f t="shared" si="80"/>
        <v>-30.000600000000002</v>
      </c>
      <c r="Q246" s="15">
        <f t="shared" si="81"/>
        <v>80.046599999999998</v>
      </c>
      <c r="R246" s="15">
        <f>'10-Analisi Sismica'!$T$40/100</f>
        <v>0.7</v>
      </c>
      <c r="S246" s="15" t="str">
        <f t="shared" ref="S246:S247" si="111">IF(OR(D246="Msin",D246="Mdes"),((ABS(P246)-ABS(P248*R246/2))*SIGN(P246))," ")</f>
        <v xml:space="preserve"> </v>
      </c>
      <c r="T246" s="15" t="str">
        <f t="shared" ref="T246:T247" si="112">IF(OR(D246="Msin",D246="Mdes"),((ABS(Q246)-ABS(Q248*R246/2))*SIGN(Q246))," ")</f>
        <v xml:space="preserve"> </v>
      </c>
      <c r="U246" s="15">
        <f>'10-Analisi Sismica'!$K$76/100</f>
        <v>0.65</v>
      </c>
      <c r="V246" s="15">
        <f>'10-Analisi Sismica'!$H$76/100</f>
        <v>0.04</v>
      </c>
      <c r="W246" s="15">
        <f>'10-Analisi Sismica'!$F$76/100</f>
        <v>0.3</v>
      </c>
      <c r="X246" s="15" t="str">
        <f t="shared" si="82"/>
        <v xml:space="preserve"> </v>
      </c>
      <c r="Y246" s="15" t="str">
        <f t="shared" si="83"/>
        <v xml:space="preserve"> </v>
      </c>
      <c r="Z246" s="353" t="str">
        <f t="shared" si="84"/>
        <v xml:space="preserve"> </v>
      </c>
      <c r="AA246" s="15" t="str">
        <f t="shared" si="85"/>
        <v xml:space="preserve"> </v>
      </c>
      <c r="AB246" s="15" t="str">
        <f t="shared" si="86"/>
        <v xml:space="preserve"> </v>
      </c>
    </row>
    <row r="247" spans="1:28" ht="22" customHeight="1">
      <c r="A247" s="16">
        <v>12</v>
      </c>
      <c r="B247" s="16">
        <v>4</v>
      </c>
      <c r="C247" s="16">
        <v>10</v>
      </c>
      <c r="D247" s="16" t="s">
        <v>717</v>
      </c>
      <c r="E247" s="16">
        <v>-38.319000000000003</v>
      </c>
      <c r="F247" s="16">
        <v>-26.817</v>
      </c>
      <c r="G247" s="16">
        <v>0.79500000000000004</v>
      </c>
      <c r="H247" s="16">
        <v>-47.328000000000003</v>
      </c>
      <c r="I247" s="16">
        <v>-7.1269999999999998</v>
      </c>
      <c r="J247" s="16">
        <v>-5.319</v>
      </c>
      <c r="K247" s="15">
        <f t="shared" si="75"/>
        <v>7.9219999999999997</v>
      </c>
      <c r="L247" s="15">
        <f t="shared" si="76"/>
        <v>-52.647000000000006</v>
      </c>
      <c r="M247" s="15">
        <f t="shared" si="77"/>
        <v>23.716100000000001</v>
      </c>
      <c r="N247" s="15">
        <f t="shared" si="78"/>
        <v>-55.023600000000002</v>
      </c>
      <c r="O247" s="15">
        <f t="shared" si="79"/>
        <v>-55.023600000000002</v>
      </c>
      <c r="P247" s="15">
        <f t="shared" si="80"/>
        <v>-81.840599999999995</v>
      </c>
      <c r="Q247" s="15">
        <f t="shared" si="81"/>
        <v>28.206600000000002</v>
      </c>
      <c r="R247" s="15">
        <f>'10-Analisi Sismica'!$T$40/100</f>
        <v>0.7</v>
      </c>
      <c r="S247" s="15" t="str">
        <f t="shared" si="111"/>
        <v xml:space="preserve"> </v>
      </c>
      <c r="T247" s="15" t="str">
        <f t="shared" si="112"/>
        <v xml:space="preserve"> </v>
      </c>
      <c r="U247" s="15">
        <f>'10-Analisi Sismica'!$K$76/100</f>
        <v>0.65</v>
      </c>
      <c r="V247" s="15">
        <f>'10-Analisi Sismica'!$H$76/100</f>
        <v>0.04</v>
      </c>
      <c r="W247" s="15">
        <f>'10-Analisi Sismica'!$F$76/100</f>
        <v>0.3</v>
      </c>
      <c r="X247" s="15" t="str">
        <f t="shared" si="82"/>
        <v xml:space="preserve"> </v>
      </c>
      <c r="Y247" s="15" t="str">
        <f t="shared" si="83"/>
        <v xml:space="preserve"> </v>
      </c>
      <c r="Z247" s="353" t="str">
        <f t="shared" si="84"/>
        <v xml:space="preserve"> </v>
      </c>
      <c r="AA247" s="15" t="str">
        <f t="shared" si="85"/>
        <v xml:space="preserve"> </v>
      </c>
      <c r="AB247" s="15" t="str">
        <f t="shared" si="86"/>
        <v xml:space="preserve"> </v>
      </c>
    </row>
    <row r="248" spans="1:28" ht="22" customHeight="1">
      <c r="A248" s="16">
        <v>12</v>
      </c>
      <c r="B248" s="16">
        <v>10</v>
      </c>
      <c r="C248" s="16">
        <v>16</v>
      </c>
      <c r="D248" s="16" t="s">
        <v>714</v>
      </c>
      <c r="E248" s="16">
        <v>-16.629000000000001</v>
      </c>
      <c r="F248" s="16">
        <v>-12.622</v>
      </c>
      <c r="G248" s="16">
        <v>-1.6759999999999999</v>
      </c>
      <c r="H248" s="16">
        <v>100.321</v>
      </c>
      <c r="I248" s="16">
        <v>15.131</v>
      </c>
      <c r="J248" s="16">
        <v>11.292</v>
      </c>
      <c r="K248" s="15">
        <f t="shared" si="75"/>
        <v>-16.806999999999999</v>
      </c>
      <c r="L248" s="15">
        <f t="shared" si="76"/>
        <v>111.613</v>
      </c>
      <c r="M248" s="15">
        <f t="shared" si="77"/>
        <v>-50.290899999999993</v>
      </c>
      <c r="N248" s="15">
        <f t="shared" si="78"/>
        <v>116.6551</v>
      </c>
      <c r="O248" s="15">
        <f t="shared" si="79"/>
        <v>116.6551</v>
      </c>
      <c r="P248" s="15">
        <f t="shared" si="80"/>
        <v>104.0331</v>
      </c>
      <c r="Q248" s="15">
        <f t="shared" si="81"/>
        <v>-129.27710000000002</v>
      </c>
      <c r="R248" s="15">
        <f>'10-Analisi Sismica'!$T$40/100</f>
        <v>0.7</v>
      </c>
      <c r="S248" s="15">
        <f>IF(OR(D248="Msin",D248="Mdes"),IF(OR(A248=1,A248=2,A248=3,A248=4),IF(OR(B248=1,B248=2,B248=3,B248=6,B248=9,B248=18,B248=19,B248=20,B248=21),((ABS(P248)-ABS(P250*R248/2))*SIGN(P248)),((ABS(P248)-ABS(P250*('10-Analisi Sismica'!$S$39/100)/2))*SIGN(P248))),IF(OR(B248=1,B248=2,B248=3,B248=6,B248=9,B248=18,B248=19,B248=20,B248=21),((ABS(P248)-ABS(P250*('10-Analisi Sismica'!$S$39/100)/2))*SIGN(P248)),((ABS(P248)-ABS(P250*R248/2))*SIGN(P248))))," ")</f>
        <v>96.036055000000005</v>
      </c>
      <c r="T248" s="15">
        <f>IF(OR(D248="Msin",D248="Mdes"),IF(OR(A248=1,A248=2,A248=3,A248=4),IF(OR(B248=1,B248=2,B248=3,B248=6,B248=9,B248=18,B248=19,B248=20,B248=21),((ABS(Q248)-ABS(Q250*R248/2))*SIGN(Q248)),((ABS(Q248)-ABS(Q250*('10-Analisi Sismica'!$S$39/100)/2))*SIGN(Q248))),IF(OR(B248=1,B248=2,B248=3,B248=6,B248=9,B248=18,B248=19,B248=20,B248=21),((ABS(Q248)-ABS(Q250*('10-Analisi Sismica'!$S$39/100)/2))*SIGN(Q248)),((ABS(Q248)-ABS(Q250*R248/2))*SIGN(Q248))))," ")</f>
        <v>-103.75065500000002</v>
      </c>
      <c r="U248" s="15">
        <f>'10-Analisi Sismica'!$K$76/100</f>
        <v>0.65</v>
      </c>
      <c r="V248" s="15">
        <f>'10-Analisi Sismica'!$H$76/100</f>
        <v>0.04</v>
      </c>
      <c r="W248" s="15">
        <f>'10-Analisi Sismica'!$F$76/100</f>
        <v>0.3</v>
      </c>
      <c r="X248" s="15">
        <f t="shared" si="82"/>
        <v>287.63946507253473</v>
      </c>
      <c r="Y248" s="15">
        <f t="shared" si="83"/>
        <v>381.75848979173077</v>
      </c>
      <c r="Z248" s="353" t="str">
        <f t="shared" si="84"/>
        <v>Verificato</v>
      </c>
      <c r="AA248" s="15">
        <f t="shared" si="85"/>
        <v>4.8295184476826556</v>
      </c>
      <c r="AB248" s="15">
        <f t="shared" si="86"/>
        <v>4.470409360453349</v>
      </c>
    </row>
    <row r="249" spans="1:28" ht="22" customHeight="1">
      <c r="A249" s="16">
        <v>12</v>
      </c>
      <c r="B249" s="16">
        <v>10</v>
      </c>
      <c r="C249" s="16">
        <v>16</v>
      </c>
      <c r="D249" s="16" t="s">
        <v>715</v>
      </c>
      <c r="E249" s="16">
        <v>-50.292999999999999</v>
      </c>
      <c r="F249" s="16">
        <v>-34.725999999999999</v>
      </c>
      <c r="G249" s="16">
        <v>1.835</v>
      </c>
      <c r="H249" s="16">
        <v>-109.72799999999999</v>
      </c>
      <c r="I249" s="16">
        <v>-16.544</v>
      </c>
      <c r="J249" s="16">
        <v>-12.346</v>
      </c>
      <c r="K249" s="15">
        <f t="shared" si="75"/>
        <v>18.379000000000001</v>
      </c>
      <c r="L249" s="15">
        <f t="shared" si="76"/>
        <v>-122.074</v>
      </c>
      <c r="M249" s="15">
        <f t="shared" si="77"/>
        <v>55.001199999999997</v>
      </c>
      <c r="N249" s="15">
        <f t="shared" si="78"/>
        <v>-127.5877</v>
      </c>
      <c r="O249" s="15">
        <f t="shared" si="79"/>
        <v>-127.5877</v>
      </c>
      <c r="P249" s="15">
        <f t="shared" si="80"/>
        <v>-162.31369999999998</v>
      </c>
      <c r="Q249" s="15">
        <f t="shared" si="81"/>
        <v>92.861699999999999</v>
      </c>
      <c r="R249" s="15">
        <f>'10-Analisi Sismica'!$T$40/100</f>
        <v>0.7</v>
      </c>
      <c r="S249" s="15">
        <f>IF(OR(D249="Msin",D249="Mdes"),IF(OR(A249=1,A249=2,A249=3,A249=4),IF(OR(C249=1,C249=2,C249=3,C249=6,C249=9,C249=18,C249=19,C249=20,C249=21),((ABS(P249)-ABS(P251*R249/2))*SIGN(P249)),((ABS(P249)-ABS(P251*('10-Analisi Sismica'!$S$39/100)/2))*SIGN(P249))),IF(OR(C249=1,C249=2,C249=3,C249=6,C249=9,C249=18,C249=19,C249=20,C249=21),((ABS(P249)-ABS(P251*('10-Analisi Sismica'!$S$39/100)/2))*SIGN(P249)),((ABS(P249)-ABS(P251*R249/2))*SIGN(P249))))," ")</f>
        <v>-133.75345499999997</v>
      </c>
      <c r="T249" s="15">
        <f>IF(OR(D249="Msin",D249="Mdes"),IF(OR(A249=1,A249=2,A249=3,A249=4),IF(OR(C249=1,C249=2,C249=3,C249=6,C249=9,C249=18,C249=19,C249=20,C249=21),((ABS(Q249)-ABS(Q251*R249/2))*SIGN(Q249)),((ABS(Q249)-ABS(Q251*('10-Analisi Sismica'!$S$39/100)/2))*SIGN(Q249))),IF(OR(C249=1,C249=2,C249=3,C249=6,C249=9,C249=18,C249=19,C249=20,C249=21),((ABS(Q249)-ABS(Q251*('10-Analisi Sismica'!$S$39/100)/2))*SIGN(Q249)),((ABS(Q249)-ABS(Q251*R249/2))*SIGN(Q249))))," ")</f>
        <v>87.898454999999998</v>
      </c>
      <c r="U249" s="15">
        <f>'10-Analisi Sismica'!$K$76/100</f>
        <v>0.65</v>
      </c>
      <c r="V249" s="15">
        <f>'10-Analisi Sismica'!$H$76/100</f>
        <v>0.04</v>
      </c>
      <c r="W249" s="15">
        <f>'10-Analisi Sismica'!$F$76/100</f>
        <v>0.3</v>
      </c>
      <c r="X249" s="15">
        <f t="shared" si="82"/>
        <v>287.63946507253473</v>
      </c>
      <c r="Y249" s="15">
        <f t="shared" si="83"/>
        <v>381.75848979173077</v>
      </c>
      <c r="Z249" s="353" t="str">
        <f t="shared" si="84"/>
        <v>Verificato</v>
      </c>
      <c r="AA249" s="15">
        <f t="shared" si="85"/>
        <v>6.2261272313296878</v>
      </c>
      <c r="AB249" s="15">
        <f t="shared" si="86"/>
        <v>4.0916099271402544</v>
      </c>
    </row>
    <row r="250" spans="1:28" ht="22" customHeight="1">
      <c r="A250" s="16">
        <v>12</v>
      </c>
      <c r="B250" s="16">
        <v>10</v>
      </c>
      <c r="C250" s="16">
        <v>16</v>
      </c>
      <c r="D250" s="16" t="s">
        <v>716</v>
      </c>
      <c r="E250" s="16">
        <v>34.837000000000003</v>
      </c>
      <c r="F250" s="16">
        <v>25.042000000000002</v>
      </c>
      <c r="G250" s="16">
        <v>0.68799999999999994</v>
      </c>
      <c r="H250" s="16">
        <v>-41.186</v>
      </c>
      <c r="I250" s="16">
        <v>-6.2110000000000003</v>
      </c>
      <c r="J250" s="16">
        <v>-4.6349999999999998</v>
      </c>
      <c r="K250" s="15">
        <f t="shared" si="75"/>
        <v>6.899</v>
      </c>
      <c r="L250" s="15">
        <f t="shared" si="76"/>
        <v>-45.820999999999998</v>
      </c>
      <c r="M250" s="15">
        <f t="shared" si="77"/>
        <v>20.645299999999999</v>
      </c>
      <c r="N250" s="15">
        <f t="shared" si="78"/>
        <v>-47.890699999999995</v>
      </c>
      <c r="O250" s="15">
        <f t="shared" si="79"/>
        <v>-47.890699999999995</v>
      </c>
      <c r="P250" s="15">
        <f t="shared" si="80"/>
        <v>-22.848699999999994</v>
      </c>
      <c r="Q250" s="15">
        <f t="shared" si="81"/>
        <v>72.932699999999997</v>
      </c>
      <c r="R250" s="15">
        <f>'10-Analisi Sismica'!$T$40/100</f>
        <v>0.7</v>
      </c>
      <c r="S250" s="15" t="str">
        <f t="shared" ref="S250:S251" si="113">IF(OR(D250="Msin",D250="Mdes"),((ABS(P250)-ABS(P252*R250/2))*SIGN(P250))," ")</f>
        <v xml:space="preserve"> </v>
      </c>
      <c r="T250" s="15" t="str">
        <f t="shared" ref="T250:T251" si="114">IF(OR(D250="Msin",D250="Mdes"),((ABS(Q250)-ABS(Q252*R250/2))*SIGN(Q250))," ")</f>
        <v xml:space="preserve"> </v>
      </c>
      <c r="U250" s="15">
        <f>'10-Analisi Sismica'!$K$76/100</f>
        <v>0.65</v>
      </c>
      <c r="V250" s="15">
        <f>'10-Analisi Sismica'!$H$76/100</f>
        <v>0.04</v>
      </c>
      <c r="W250" s="15">
        <f>'10-Analisi Sismica'!$F$76/100</f>
        <v>0.3</v>
      </c>
      <c r="X250" s="15" t="str">
        <f t="shared" si="82"/>
        <v xml:space="preserve"> </v>
      </c>
      <c r="Y250" s="15" t="str">
        <f t="shared" si="83"/>
        <v xml:space="preserve"> </v>
      </c>
      <c r="Z250" s="353" t="str">
        <f t="shared" si="84"/>
        <v xml:space="preserve"> </v>
      </c>
      <c r="AA250" s="15" t="str">
        <f t="shared" si="85"/>
        <v xml:space="preserve"> </v>
      </c>
      <c r="AB250" s="15" t="str">
        <f t="shared" si="86"/>
        <v xml:space="preserve"> </v>
      </c>
    </row>
    <row r="251" spans="1:28" ht="22" customHeight="1">
      <c r="A251" s="16">
        <v>12</v>
      </c>
      <c r="B251" s="16">
        <v>10</v>
      </c>
      <c r="C251" s="16">
        <v>16</v>
      </c>
      <c r="D251" s="16" t="s">
        <v>717</v>
      </c>
      <c r="E251" s="16">
        <v>-48.037999999999997</v>
      </c>
      <c r="F251" s="16">
        <v>-33.71</v>
      </c>
      <c r="G251" s="16">
        <v>0.68799999999999994</v>
      </c>
      <c r="H251" s="16">
        <v>-41.186</v>
      </c>
      <c r="I251" s="16">
        <v>-6.2110000000000003</v>
      </c>
      <c r="J251" s="16">
        <v>-4.6349999999999998</v>
      </c>
      <c r="K251" s="15">
        <f t="shared" si="75"/>
        <v>6.899</v>
      </c>
      <c r="L251" s="15">
        <f t="shared" si="76"/>
        <v>-45.820999999999998</v>
      </c>
      <c r="M251" s="15">
        <f t="shared" si="77"/>
        <v>20.645299999999999</v>
      </c>
      <c r="N251" s="15">
        <f t="shared" si="78"/>
        <v>-47.890699999999995</v>
      </c>
      <c r="O251" s="15">
        <f t="shared" si="79"/>
        <v>-47.890699999999995</v>
      </c>
      <c r="P251" s="15">
        <f t="shared" si="80"/>
        <v>-81.600699999999989</v>
      </c>
      <c r="Q251" s="15">
        <f t="shared" si="81"/>
        <v>14.180699999999995</v>
      </c>
      <c r="R251" s="15">
        <f>'10-Analisi Sismica'!$T$40/100</f>
        <v>0.7</v>
      </c>
      <c r="S251" s="15" t="str">
        <f t="shared" si="113"/>
        <v xml:space="preserve"> </v>
      </c>
      <c r="T251" s="15" t="str">
        <f t="shared" si="114"/>
        <v xml:space="preserve"> </v>
      </c>
      <c r="U251" s="15">
        <f>'10-Analisi Sismica'!$K$76/100</f>
        <v>0.65</v>
      </c>
      <c r="V251" s="15">
        <f>'10-Analisi Sismica'!$H$76/100</f>
        <v>0.04</v>
      </c>
      <c r="W251" s="15">
        <f>'10-Analisi Sismica'!$F$76/100</f>
        <v>0.3</v>
      </c>
      <c r="X251" s="15" t="str">
        <f t="shared" si="82"/>
        <v xml:space="preserve"> </v>
      </c>
      <c r="Y251" s="15" t="str">
        <f t="shared" si="83"/>
        <v xml:space="preserve"> </v>
      </c>
      <c r="Z251" s="353" t="str">
        <f t="shared" si="84"/>
        <v xml:space="preserve"> </v>
      </c>
      <c r="AA251" s="15" t="str">
        <f t="shared" si="85"/>
        <v xml:space="preserve"> </v>
      </c>
      <c r="AB251" s="15" t="str">
        <f t="shared" si="86"/>
        <v xml:space="preserve"> </v>
      </c>
    </row>
    <row r="252" spans="1:28" ht="22" customHeight="1" thickBot="1"/>
    <row r="253" spans="1:28" ht="22" customHeight="1" thickBot="1">
      <c r="A253" s="785" t="s">
        <v>722</v>
      </c>
      <c r="B253" s="786"/>
      <c r="C253" s="786"/>
      <c r="D253" s="786"/>
      <c r="E253" s="786"/>
      <c r="F253" s="786"/>
      <c r="G253" s="786"/>
      <c r="H253" s="786"/>
      <c r="I253" s="786"/>
      <c r="J253" s="786"/>
      <c r="K253" s="786"/>
      <c r="L253" s="786"/>
      <c r="M253" s="786"/>
      <c r="N253" s="786"/>
      <c r="O253" s="786"/>
      <c r="P253" s="786"/>
      <c r="Q253" s="786"/>
      <c r="R253" s="786"/>
      <c r="S253" s="786"/>
      <c r="T253" s="786"/>
      <c r="U253" s="786"/>
      <c r="V253" s="786"/>
      <c r="W253" s="786"/>
      <c r="X253" s="786"/>
      <c r="Y253" s="786"/>
      <c r="Z253" s="786"/>
      <c r="AA253" s="786"/>
      <c r="AB253" s="787"/>
    </row>
    <row r="254" spans="1:28" ht="22" customHeight="1">
      <c r="A254" s="795" t="s">
        <v>702</v>
      </c>
      <c r="B254" s="788" t="s">
        <v>720</v>
      </c>
      <c r="C254" s="788"/>
      <c r="D254" s="788" t="s">
        <v>725</v>
      </c>
      <c r="E254" s="788" t="s">
        <v>730</v>
      </c>
      <c r="F254" s="788" t="s">
        <v>731</v>
      </c>
      <c r="G254" s="788" t="s">
        <v>732</v>
      </c>
      <c r="H254" s="788" t="s">
        <v>733</v>
      </c>
      <c r="I254" s="788" t="s">
        <v>734</v>
      </c>
      <c r="J254" s="788" t="s">
        <v>735</v>
      </c>
      <c r="K254" s="788" t="s">
        <v>726</v>
      </c>
      <c r="L254" s="788" t="s">
        <v>727</v>
      </c>
      <c r="M254" s="788" t="s">
        <v>728</v>
      </c>
      <c r="N254" s="788" t="s">
        <v>729</v>
      </c>
      <c r="O254" s="788" t="s">
        <v>736</v>
      </c>
      <c r="P254" s="788" t="s">
        <v>737</v>
      </c>
      <c r="Q254" s="788" t="s">
        <v>738</v>
      </c>
      <c r="R254" s="788" t="s">
        <v>739</v>
      </c>
      <c r="S254" s="790" t="s">
        <v>740</v>
      </c>
      <c r="T254" s="790" t="s">
        <v>741</v>
      </c>
      <c r="U254" s="788" t="s">
        <v>742</v>
      </c>
      <c r="V254" s="788" t="s">
        <v>489</v>
      </c>
      <c r="W254" s="788" t="s">
        <v>749</v>
      </c>
      <c r="X254" s="790" t="s">
        <v>750</v>
      </c>
      <c r="Y254" s="790" t="s">
        <v>751</v>
      </c>
      <c r="Z254" s="788" t="s">
        <v>752</v>
      </c>
      <c r="AA254" s="790" t="s">
        <v>745</v>
      </c>
      <c r="AB254" s="783" t="s">
        <v>744</v>
      </c>
    </row>
    <row r="255" spans="1:28" ht="22" customHeight="1" thickBot="1">
      <c r="A255" s="796"/>
      <c r="B255" s="370" t="s">
        <v>756</v>
      </c>
      <c r="C255" s="370" t="s">
        <v>757</v>
      </c>
      <c r="D255" s="789"/>
      <c r="E255" s="789"/>
      <c r="F255" s="789"/>
      <c r="G255" s="789"/>
      <c r="H255" s="789"/>
      <c r="I255" s="789"/>
      <c r="J255" s="789"/>
      <c r="K255" s="789"/>
      <c r="L255" s="789"/>
      <c r="M255" s="789"/>
      <c r="N255" s="789"/>
      <c r="O255" s="789"/>
      <c r="P255" s="789"/>
      <c r="Q255" s="789"/>
      <c r="R255" s="789"/>
      <c r="S255" s="791"/>
      <c r="T255" s="791"/>
      <c r="U255" s="789"/>
      <c r="V255" s="789"/>
      <c r="W255" s="789"/>
      <c r="X255" s="791"/>
      <c r="Y255" s="791"/>
      <c r="Z255" s="789"/>
      <c r="AA255" s="791"/>
      <c r="AB255" s="784"/>
    </row>
    <row r="256" spans="1:28" ht="22" customHeight="1">
      <c r="A256" s="16">
        <v>1</v>
      </c>
      <c r="B256" s="16">
        <v>1</v>
      </c>
      <c r="C256" s="16">
        <v>2</v>
      </c>
      <c r="D256" s="16" t="s">
        <v>714</v>
      </c>
      <c r="E256" s="16">
        <v>-101.032</v>
      </c>
      <c r="F256" s="16">
        <v>-63.319000000000003</v>
      </c>
      <c r="G256" s="16">
        <v>158.38300000000001</v>
      </c>
      <c r="H256" s="16">
        <v>-2.9860000000000002</v>
      </c>
      <c r="I256" s="16">
        <v>16.206</v>
      </c>
      <c r="J256" s="16">
        <v>12.093999999999999</v>
      </c>
      <c r="K256" s="15">
        <f>(ABS(G256)+ABS(I256))*SIGN(G256)</f>
        <v>174.589</v>
      </c>
      <c r="L256" s="15">
        <f>(ABS(H256)+ABS(J256))*SIGN(H256)</f>
        <v>-15.08</v>
      </c>
      <c r="M256" s="15">
        <f>(ABS(K256)+ABS(0.3*L256))*SIGN(K256)</f>
        <v>179.113</v>
      </c>
      <c r="N256" s="15">
        <f>(ABS(L256)+ABS(0.3*K256))*SIGN(L256)</f>
        <v>-67.456699999999998</v>
      </c>
      <c r="O256" s="15">
        <f>IF(OR(A256=1,A256=2,A256=3,A256=4),M256,N256)</f>
        <v>179.113</v>
      </c>
      <c r="P256" s="15">
        <f>F256+O256</f>
        <v>115.794</v>
      </c>
      <c r="Q256" s="15">
        <f>F256-O256</f>
        <v>-242.43200000000002</v>
      </c>
      <c r="R256" s="15">
        <f>'10-Analisi Sismica'!$T$41/100</f>
        <v>0.7</v>
      </c>
      <c r="S256" s="15">
        <f>IF(OR(D256="Msin",D256="Mdes"),IF(OR(A256=1,A256=2,A256=3,A256=4),IF(OR(B256=1,B256=2,B256=3,B256=6,B256=9,B256=18,B256=19,B256=20,B256=21),((ABS(P256)-ABS(P258*R256/2))*SIGN(P256)),((ABS(P256)-ABS(P258*('10-Analisi Sismica'!$S$39/100)/2))*SIGN(P256))),IF(OR(B256=1,B256=2,B256=3,B256=6,B256=9,B256=18,B256=19,B256=20,B256=21),((ABS(P256)-ABS(P258*('10-Analisi Sismica'!$S$39/100)/2))*SIGN(P256)),((ABS(P256)-ABS(P258*R256/2))*SIGN(P256))))," ")</f>
        <v>114.42802</v>
      </c>
      <c r="T256" s="15">
        <f>IF(OR(D256="Msin",D256="Mdes"),IF(OR(A256=1,A256=2,A256=3,A256=4),IF(OR(B256=1,B256=2,B256=3,B256=6,B256=9,B256=18,B256=19,B256=20,B256=21),((ABS(Q256)-ABS(Q258*R256/2))*SIGN(Q256)),((ABS(Q256)-ABS(Q258*('10-Analisi Sismica'!$S$39/100)/2))*SIGN(Q256))),IF(OR(B256=1,B256=2,B256=3,B256=6,B256=9,B256=18,B256=19,B256=20,B256=21),((ABS(Q256)-ABS(Q258*('10-Analisi Sismica'!$S$39/100)/2))*SIGN(Q256)),((ABS(Q256)-ABS(Q258*R256/2))*SIGN(Q256))))," ")</f>
        <v>-185.41518000000002</v>
      </c>
      <c r="U256" s="15">
        <f>'10-Analisi Sismica'!$K$77/100</f>
        <v>0.65</v>
      </c>
      <c r="V256" s="15">
        <f>'10-Analisi Sismica'!$H$77/100</f>
        <v>0.04</v>
      </c>
      <c r="W256" s="15">
        <f>'10-Analisi Sismica'!$F$77/100</f>
        <v>0.3</v>
      </c>
      <c r="X256" s="15">
        <f>IF(OR(D256="Msin",D256="Mdes"),W256*(U256-V256)^2/$AE$4^2," ")</f>
        <v>287.63946507253473</v>
      </c>
      <c r="Y256" s="15">
        <f>IF(OR(D256="Msin",D256="Mdes"),W256*(U256-V256)^2/$AE$5^2," ")</f>
        <v>381.75848979173077</v>
      </c>
      <c r="Z256" s="353" t="str">
        <f>IF(OR(D256="Msin",D256="Mdes"),IF(Y256&gt;=MAX(ABS(P256),ABS(Q256),ABS(S256),ABS(T256)),"Verificato","Non verificato")," ")</f>
        <v>Verificato</v>
      </c>
      <c r="AA256" s="15">
        <f>IF(OR(D256="Msin",D256="Mdes"),ABS(MIN(S256:T256)/(0.9*(U256-V256)*$AE$3)*10)," ")</f>
        <v>8.6309434122647239</v>
      </c>
      <c r="AB256" s="15">
        <f>IF(OR(D256="Msin",D256="Mdes"),ABS(MAX(S256:T256)/(0.9*(U256-V256)*$AE$3)*10)," ")</f>
        <v>5.3265421169803675</v>
      </c>
    </row>
    <row r="257" spans="1:28" ht="22" customHeight="1">
      <c r="A257" s="16">
        <v>1</v>
      </c>
      <c r="B257" s="16">
        <v>1</v>
      </c>
      <c r="C257" s="16">
        <v>2</v>
      </c>
      <c r="D257" s="16" t="s">
        <v>715</v>
      </c>
      <c r="E257" s="16">
        <v>-65.474000000000004</v>
      </c>
      <c r="F257" s="16">
        <v>-41.384999999999998</v>
      </c>
      <c r="G257" s="16">
        <v>-143.9</v>
      </c>
      <c r="H257" s="16">
        <v>2.7050000000000001</v>
      </c>
      <c r="I257" s="16">
        <v>-14.733000000000001</v>
      </c>
      <c r="J257" s="16">
        <v>-10.994999999999999</v>
      </c>
      <c r="K257" s="15">
        <f t="shared" ref="K257:K320" si="115">(ABS(G257)+ABS(I257))*SIGN(G257)</f>
        <v>-158.63300000000001</v>
      </c>
      <c r="L257" s="15">
        <f t="shared" ref="L257:L320" si="116">(ABS(H257)+ABS(J257))*SIGN(H257)</f>
        <v>13.7</v>
      </c>
      <c r="M257" s="15">
        <f t="shared" ref="M257:M320" si="117">(ABS(K257)+ABS(0.3*L257))*SIGN(K257)</f>
        <v>-162.74299999999999</v>
      </c>
      <c r="N257" s="15">
        <f t="shared" ref="N257:N320" si="118">(ABS(L257)+ABS(0.3*K257))*SIGN(L257)</f>
        <v>61.289900000000003</v>
      </c>
      <c r="O257" s="15">
        <f t="shared" ref="O257:O320" si="119">IF(OR(A257=1,A257=2,A257=3,A257=4),M257,N257)</f>
        <v>-162.74299999999999</v>
      </c>
      <c r="P257" s="15">
        <f t="shared" ref="P257:P320" si="120">F257+O257</f>
        <v>-204.12799999999999</v>
      </c>
      <c r="Q257" s="15">
        <f t="shared" ref="Q257:Q320" si="121">F257-O257</f>
        <v>121.358</v>
      </c>
      <c r="R257" s="15">
        <f>'10-Analisi Sismica'!$T$41/100</f>
        <v>0.7</v>
      </c>
      <c r="S257" s="15">
        <f>IF(OR(D257="Msin",D257="Mdes"),IF(OR(A257=1,A257=2,A257=3,A257=4),IF(OR(C257=1,C257=2,C257=3,C257=6,C257=9,C257=18,C257=19,C257=20,C257=21),((ABS(P257)-ABS(P259*R257/2))*SIGN(P257)),((ABS(P257)-ABS(P259*('10-Analisi Sismica'!$S$39/100)/2))*SIGN(P257))),IF(OR(C257=1,C257=2,C257=3,C257=6,C257=9,C257=18,C257=19,C257=20,C257=21),((ABS(P257)-ABS(P259*('10-Analisi Sismica'!$S$39/100)/2))*SIGN(P257)),((ABS(P257)-ABS(P259*R257/2))*SIGN(P257))))," ")</f>
        <v>-150.68187999999998</v>
      </c>
      <c r="T257" s="15">
        <f>IF(OR(D257="Msin",D257="Mdes"),IF(OR(A257=1,A257=2,A257=3,A257=4),IF(OR(C257=1,C257=2,C257=3,C257=6,C257=9,C257=18,C257=19,C257=20,C257=21),((ABS(Q257)-ABS(Q259*R257/2))*SIGN(Q257)),((ABS(Q257)-ABS(Q259*('10-Analisi Sismica'!$S$39/100)/2))*SIGN(Q257))),IF(OR(C257=1,C257=2,C257=3,C257=6,C257=9,C257=18,C257=19,C257=20,C257=21),((ABS(Q257)-ABS(Q259*('10-Analisi Sismica'!$S$39/100)/2))*SIGN(Q257)),((ABS(Q257)-ABS(Q259*R257/2))*SIGN(Q257))))," ")</f>
        <v>119.15328000000001</v>
      </c>
      <c r="U257" s="15">
        <f>'10-Analisi Sismica'!$K$77/100</f>
        <v>0.65</v>
      </c>
      <c r="V257" s="15">
        <f>'10-Analisi Sismica'!$H$77/100</f>
        <v>0.04</v>
      </c>
      <c r="W257" s="15">
        <f>'10-Analisi Sismica'!$F$77/100</f>
        <v>0.3</v>
      </c>
      <c r="X257" s="15">
        <f t="shared" ref="X257:X320" si="122">IF(OR(D257="Msin",D257="Mdes"),W257*(U257-V257)^2/$AE$4^2," ")</f>
        <v>287.63946507253473</v>
      </c>
      <c r="Y257" s="15">
        <f t="shared" ref="Y257:Y320" si="123">IF(OR(D257="Msin",D257="Mdes"),W257*(U257-V257)^2/$AE$5^2," ")</f>
        <v>381.75848979173077</v>
      </c>
      <c r="Z257" s="353" t="str">
        <f t="shared" ref="Z257:Z320" si="124">IF(OR(D257="Msin",D257="Mdes"),IF(Y257&gt;=MAX(ABS(P257),ABS(Q257),ABS(S257),ABS(T257)),"Verificato","Non verificato")," ")</f>
        <v>Verificato</v>
      </c>
      <c r="AA257" s="15">
        <f t="shared" ref="AA257:AA320" si="125">IF(OR(D257="Msin",D257="Mdes"),ABS(MIN(S257:T257)/(0.9*(U257-V257)*$AE$3)*10)," ")</f>
        <v>7.0141332523780591</v>
      </c>
      <c r="AB257" s="15">
        <f t="shared" ref="AB257:AB320" si="126">IF(OR(D257="Msin",D257="Mdes"),ABS(MAX(S257:T257)/(0.9*(U257-V257)*$AE$3)*10)," ")</f>
        <v>5.5464995749848196</v>
      </c>
    </row>
    <row r="258" spans="1:28" ht="22" customHeight="1">
      <c r="A258" s="16">
        <v>1</v>
      </c>
      <c r="B258" s="16">
        <v>1</v>
      </c>
      <c r="C258" s="16">
        <v>2</v>
      </c>
      <c r="D258" s="16" t="s">
        <v>716</v>
      </c>
      <c r="E258" s="16">
        <v>132.86199999999999</v>
      </c>
      <c r="F258" s="16">
        <v>83.403999999999996</v>
      </c>
      <c r="G258" s="16">
        <v>-70.298000000000002</v>
      </c>
      <c r="H258" s="16">
        <v>1.3240000000000001</v>
      </c>
      <c r="I258" s="16">
        <v>-7.1950000000000003</v>
      </c>
      <c r="J258" s="16">
        <v>-5.37</v>
      </c>
      <c r="K258" s="15">
        <f t="shared" si="115"/>
        <v>-77.492999999999995</v>
      </c>
      <c r="L258" s="15">
        <f t="shared" si="116"/>
        <v>6.694</v>
      </c>
      <c r="M258" s="15">
        <f t="shared" si="117"/>
        <v>-79.501199999999997</v>
      </c>
      <c r="N258" s="15">
        <f t="shared" si="118"/>
        <v>29.941899999999997</v>
      </c>
      <c r="O258" s="15">
        <f t="shared" si="119"/>
        <v>-79.501199999999997</v>
      </c>
      <c r="P258" s="15">
        <f t="shared" si="120"/>
        <v>3.9027999999999992</v>
      </c>
      <c r="Q258" s="15">
        <f t="shared" si="121"/>
        <v>162.90519999999998</v>
      </c>
      <c r="R258" s="15">
        <f>'10-Analisi Sismica'!$T$41/100</f>
        <v>0.7</v>
      </c>
      <c r="S258" s="15" t="str">
        <f t="shared" ref="S258:S259" si="127">IF(OR(D258="Msin",D258="Mdes"),((ABS(P258)-ABS(P260*R258/2))*SIGN(P258))," ")</f>
        <v xml:space="preserve"> </v>
      </c>
      <c r="T258" s="15" t="str">
        <f t="shared" ref="T258:T259" si="128">IF(OR(D258="Msin",D258="Mdes"),((ABS(Q258)-ABS(Q260*R258/2))*SIGN(Q258))," ")</f>
        <v xml:space="preserve"> </v>
      </c>
      <c r="U258" s="15">
        <f>'10-Analisi Sismica'!$K$77/100</f>
        <v>0.65</v>
      </c>
      <c r="V258" s="15">
        <f>'10-Analisi Sismica'!$H$77/100</f>
        <v>0.04</v>
      </c>
      <c r="W258" s="15">
        <f>'10-Analisi Sismica'!$F$77/100</f>
        <v>0.3</v>
      </c>
      <c r="X258" s="15" t="str">
        <f t="shared" si="122"/>
        <v xml:space="preserve"> </v>
      </c>
      <c r="Y258" s="15" t="str">
        <f t="shared" si="123"/>
        <v xml:space="preserve"> </v>
      </c>
      <c r="Z258" s="353" t="str">
        <f t="shared" si="124"/>
        <v xml:space="preserve"> </v>
      </c>
      <c r="AA258" s="15" t="str">
        <f t="shared" si="125"/>
        <v xml:space="preserve"> </v>
      </c>
      <c r="AB258" s="15" t="str">
        <f t="shared" si="126"/>
        <v xml:space="preserve"> </v>
      </c>
    </row>
    <row r="259" spans="1:28" ht="22" customHeight="1">
      <c r="A259" s="16">
        <v>1</v>
      </c>
      <c r="B259" s="16">
        <v>1</v>
      </c>
      <c r="C259" s="16">
        <v>2</v>
      </c>
      <c r="D259" s="16" t="s">
        <v>717</v>
      </c>
      <c r="E259" s="16">
        <v>-116.32299999999999</v>
      </c>
      <c r="F259" s="16">
        <v>-73.201999999999998</v>
      </c>
      <c r="G259" s="16">
        <v>-70.298000000000002</v>
      </c>
      <c r="H259" s="16">
        <v>1.3240000000000001</v>
      </c>
      <c r="I259" s="16">
        <v>-7.1950000000000003</v>
      </c>
      <c r="J259" s="16">
        <v>-5.37</v>
      </c>
      <c r="K259" s="15">
        <f t="shared" si="115"/>
        <v>-77.492999999999995</v>
      </c>
      <c r="L259" s="15">
        <f t="shared" si="116"/>
        <v>6.694</v>
      </c>
      <c r="M259" s="15">
        <f t="shared" si="117"/>
        <v>-79.501199999999997</v>
      </c>
      <c r="N259" s="15">
        <f t="shared" si="118"/>
        <v>29.941899999999997</v>
      </c>
      <c r="O259" s="15">
        <f t="shared" si="119"/>
        <v>-79.501199999999997</v>
      </c>
      <c r="P259" s="15">
        <f t="shared" si="120"/>
        <v>-152.70319999999998</v>
      </c>
      <c r="Q259" s="15">
        <f t="shared" si="121"/>
        <v>6.299199999999999</v>
      </c>
      <c r="R259" s="15">
        <f>'10-Analisi Sismica'!$T$41/100</f>
        <v>0.7</v>
      </c>
      <c r="S259" s="15" t="str">
        <f t="shared" si="127"/>
        <v xml:space="preserve"> </v>
      </c>
      <c r="T259" s="15" t="str">
        <f t="shared" si="128"/>
        <v xml:space="preserve"> </v>
      </c>
      <c r="U259" s="15">
        <f>'10-Analisi Sismica'!$K$77/100</f>
        <v>0.65</v>
      </c>
      <c r="V259" s="15">
        <f>'10-Analisi Sismica'!$H$77/100</f>
        <v>0.04</v>
      </c>
      <c r="W259" s="15">
        <f>'10-Analisi Sismica'!$F$77/100</f>
        <v>0.3</v>
      </c>
      <c r="X259" s="15" t="str">
        <f t="shared" si="122"/>
        <v xml:space="preserve"> </v>
      </c>
      <c r="Y259" s="15" t="str">
        <f t="shared" si="123"/>
        <v xml:space="preserve"> </v>
      </c>
      <c r="Z259" s="353" t="str">
        <f t="shared" si="124"/>
        <v xml:space="preserve"> </v>
      </c>
      <c r="AA259" s="15" t="str">
        <f t="shared" si="125"/>
        <v xml:space="preserve"> </v>
      </c>
      <c r="AB259" s="15" t="str">
        <f t="shared" si="126"/>
        <v xml:space="preserve"> </v>
      </c>
    </row>
    <row r="260" spans="1:28" ht="22" customHeight="1">
      <c r="A260" s="16">
        <v>1</v>
      </c>
      <c r="B260" s="16">
        <v>2</v>
      </c>
      <c r="C260" s="16">
        <v>3</v>
      </c>
      <c r="D260" s="16" t="s">
        <v>714</v>
      </c>
      <c r="E260" s="16">
        <v>-48.892000000000003</v>
      </c>
      <c r="F260" s="16">
        <v>-31.128</v>
      </c>
      <c r="G260" s="16">
        <v>155.04900000000001</v>
      </c>
      <c r="H260" s="16">
        <v>-2.9049999999999998</v>
      </c>
      <c r="I260" s="16">
        <v>15.89</v>
      </c>
      <c r="J260" s="16">
        <v>11.858000000000001</v>
      </c>
      <c r="K260" s="15">
        <f t="shared" si="115"/>
        <v>170.93900000000002</v>
      </c>
      <c r="L260" s="15">
        <f t="shared" si="116"/>
        <v>-14.763</v>
      </c>
      <c r="M260" s="15">
        <f t="shared" si="117"/>
        <v>175.36790000000002</v>
      </c>
      <c r="N260" s="15">
        <f t="shared" si="118"/>
        <v>-66.044700000000006</v>
      </c>
      <c r="O260" s="15">
        <f t="shared" si="119"/>
        <v>175.36790000000002</v>
      </c>
      <c r="P260" s="15">
        <f t="shared" si="120"/>
        <v>144.23990000000003</v>
      </c>
      <c r="Q260" s="15">
        <f t="shared" si="121"/>
        <v>-206.49590000000001</v>
      </c>
      <c r="R260" s="15">
        <f>'10-Analisi Sismica'!$T$41/100</f>
        <v>0.7</v>
      </c>
      <c r="S260" s="15">
        <f>IF(OR(D260="Msin",D260="Mdes"),IF(OR(A260=1,A260=2,A260=3,A260=4),IF(OR(B260=1,B260=2,B260=3,B260=6,B260=9,B260=18,B260=19,B260=20,B260=21),((ABS(P260)-ABS(P262*R260/2))*SIGN(P260)),((ABS(P260)-ABS(P262*('10-Analisi Sismica'!$S$39/100)/2))*SIGN(P260))),IF(OR(B260=1,B260=2,B260=3,B260=6,B260=9,B260=18,B260=19,B260=20,B260=21),((ABS(P260)-ABS(P262*('10-Analisi Sismica'!$S$39/100)/2))*SIGN(P260)),((ABS(P260)-ABS(P262*R260/2))*SIGN(P260))))," ")</f>
        <v>130.58192000000003</v>
      </c>
      <c r="T260" s="15">
        <f>IF(OR(D260="Msin",D260="Mdes"),IF(OR(A260=1,A260=2,A260=3,A260=4),IF(OR(B260=1,B260=2,B260=3,B260=6,B260=9,B260=18,B260=19,B260=20,B260=21),((ABS(Q260)-ABS(Q262*R260/2))*SIGN(Q260)),((ABS(Q260)-ABS(Q262*('10-Analisi Sismica'!$S$39/100)/2))*SIGN(Q260))),IF(OR(B260=1,B260=2,B260=3,B260=6,B260=9,B260=18,B260=19,B260=20,B260=21),((ABS(Q260)-ABS(Q262*('10-Analisi Sismica'!$S$39/100)/2))*SIGN(Q260)),((ABS(Q260)-ABS(Q262*R260/2))*SIGN(Q260))))," ")</f>
        <v>-151.43011999999999</v>
      </c>
      <c r="U260" s="15">
        <f>'10-Analisi Sismica'!$K$77/100</f>
        <v>0.65</v>
      </c>
      <c r="V260" s="15">
        <f>'10-Analisi Sismica'!$H$77/100</f>
        <v>0.04</v>
      </c>
      <c r="W260" s="15">
        <f>'10-Analisi Sismica'!$F$77/100</f>
        <v>0.3</v>
      </c>
      <c r="X260" s="15">
        <f t="shared" si="122"/>
        <v>287.63946507253473</v>
      </c>
      <c r="Y260" s="15">
        <f t="shared" si="123"/>
        <v>381.75848979173077</v>
      </c>
      <c r="Z260" s="353" t="str">
        <f t="shared" si="124"/>
        <v>Verificato</v>
      </c>
      <c r="AA260" s="15">
        <f t="shared" si="125"/>
        <v>7.0489632867840504</v>
      </c>
      <c r="AB260" s="15">
        <f t="shared" si="126"/>
        <v>6.0784945557579437</v>
      </c>
    </row>
    <row r="261" spans="1:28" ht="22" customHeight="1">
      <c r="A261" s="16">
        <v>1</v>
      </c>
      <c r="B261" s="16">
        <v>2</v>
      </c>
      <c r="C261" s="16">
        <v>3</v>
      </c>
      <c r="D261" s="16" t="s">
        <v>715</v>
      </c>
      <c r="E261" s="16">
        <v>-69.951999999999998</v>
      </c>
      <c r="F261" s="16">
        <v>-43.805</v>
      </c>
      <c r="G261" s="16">
        <v>-157.43899999999999</v>
      </c>
      <c r="H261" s="16">
        <v>2.9540000000000002</v>
      </c>
      <c r="I261" s="16">
        <v>-16.13</v>
      </c>
      <c r="J261" s="16">
        <v>-12.038</v>
      </c>
      <c r="K261" s="15">
        <f t="shared" si="115"/>
        <v>-173.56899999999999</v>
      </c>
      <c r="L261" s="15">
        <f t="shared" si="116"/>
        <v>14.992000000000001</v>
      </c>
      <c r="M261" s="15">
        <f t="shared" si="117"/>
        <v>-178.06659999999999</v>
      </c>
      <c r="N261" s="15">
        <f t="shared" si="118"/>
        <v>67.062699999999992</v>
      </c>
      <c r="O261" s="15">
        <f t="shared" si="119"/>
        <v>-178.06659999999999</v>
      </c>
      <c r="P261" s="15">
        <f t="shared" si="120"/>
        <v>-221.8716</v>
      </c>
      <c r="Q261" s="15">
        <f t="shared" si="121"/>
        <v>134.26159999999999</v>
      </c>
      <c r="R261" s="15">
        <f>'10-Analisi Sismica'!$T$41/100</f>
        <v>0.7</v>
      </c>
      <c r="S261" s="15">
        <f>IF(OR(D261="Msin",D261="Mdes"),IF(OR(A261=1,A261=2,A261=3,A261=4),IF(OR(C261=1,C261=2,C261=3,C261=6,C261=9,C261=18,C261=19,C261=20,C261=21),((ABS(P261)-ABS(P263*R261/2))*SIGN(P261)),((ABS(P261)-ABS(P263*('10-Analisi Sismica'!$S$39/100)/2))*SIGN(P261))),IF(OR(C261=1,C261=2,C261=3,C261=6,C261=9,C261=18,C261=19,C261=20,C261=21),((ABS(P261)-ABS(P263*('10-Analisi Sismica'!$S$39/100)/2))*SIGN(P261)),((ABS(P261)-ABS(P263*R261/2))*SIGN(P261))))," ")</f>
        <v>-164.34041999999999</v>
      </c>
      <c r="T261" s="15">
        <f>IF(OR(D261="Msin",D261="Mdes"),IF(OR(A261=1,A261=2,A261=3,A261=4),IF(OR(C261=1,C261=2,C261=3,C261=6,C261=9,C261=18,C261=19,C261=20,C261=21),((ABS(Q261)-ABS(Q263*R261/2))*SIGN(Q261)),((ABS(Q261)-ABS(Q263*('10-Analisi Sismica'!$S$39/100)/2))*SIGN(Q261))),IF(OR(C261=1,C261=2,C261=3,C261=6,C261=9,C261=18,C261=19,C261=20,C261=21),((ABS(Q261)-ABS(Q263*('10-Analisi Sismica'!$S$39/100)/2))*SIGN(Q261)),((ABS(Q261)-ABS(Q263*R261/2))*SIGN(Q261))))," ")</f>
        <v>123.06901999999998</v>
      </c>
      <c r="U261" s="15">
        <f>'10-Analisi Sismica'!$K$77/100</f>
        <v>0.65</v>
      </c>
      <c r="V261" s="15">
        <f>'10-Analisi Sismica'!$H$77/100</f>
        <v>0.04</v>
      </c>
      <c r="W261" s="15">
        <f>'10-Analisi Sismica'!$F$77/100</f>
        <v>0.3</v>
      </c>
      <c r="X261" s="15">
        <f t="shared" si="122"/>
        <v>287.63946507253473</v>
      </c>
      <c r="Y261" s="15">
        <f t="shared" si="123"/>
        <v>381.75848979173077</v>
      </c>
      <c r="Z261" s="353" t="str">
        <f t="shared" si="124"/>
        <v>Verificato</v>
      </c>
      <c r="AA261" s="15">
        <f t="shared" si="125"/>
        <v>7.6499284760169992</v>
      </c>
      <c r="AB261" s="15">
        <f t="shared" si="126"/>
        <v>5.7287744586116149</v>
      </c>
    </row>
    <row r="262" spans="1:28" ht="22" customHeight="1">
      <c r="A262" s="16">
        <v>1</v>
      </c>
      <c r="B262" s="16">
        <v>2</v>
      </c>
      <c r="C262" s="16">
        <v>3</v>
      </c>
      <c r="D262" s="16" t="s">
        <v>716</v>
      </c>
      <c r="E262" s="16">
        <v>93.707999999999998</v>
      </c>
      <c r="F262" s="16">
        <v>59.154000000000003</v>
      </c>
      <c r="G262" s="16">
        <v>-86.802000000000007</v>
      </c>
      <c r="H262" s="16">
        <v>1.6279999999999999</v>
      </c>
      <c r="I262" s="16">
        <v>-8.8949999999999996</v>
      </c>
      <c r="J262" s="16">
        <v>-6.6379999999999999</v>
      </c>
      <c r="K262" s="15">
        <f t="shared" si="115"/>
        <v>-95.697000000000003</v>
      </c>
      <c r="L262" s="15">
        <f t="shared" si="116"/>
        <v>8.266</v>
      </c>
      <c r="M262" s="15">
        <f t="shared" si="117"/>
        <v>-98.1768</v>
      </c>
      <c r="N262" s="15">
        <f t="shared" si="118"/>
        <v>36.975099999999998</v>
      </c>
      <c r="O262" s="15">
        <f t="shared" si="119"/>
        <v>-98.1768</v>
      </c>
      <c r="P262" s="15">
        <f t="shared" si="120"/>
        <v>-39.022799999999997</v>
      </c>
      <c r="Q262" s="15">
        <f t="shared" si="121"/>
        <v>157.33080000000001</v>
      </c>
      <c r="R262" s="15">
        <f>'10-Analisi Sismica'!$T$41/100</f>
        <v>0.7</v>
      </c>
      <c r="S262" s="15" t="str">
        <f t="shared" ref="S262:S263" si="129">IF(OR(D262="Msin",D262="Mdes"),((ABS(P262)-ABS(P264*R262/2))*SIGN(P262))," ")</f>
        <v xml:space="preserve"> </v>
      </c>
      <c r="T262" s="15" t="str">
        <f t="shared" ref="T262:T263" si="130">IF(OR(D262="Msin",D262="Mdes"),((ABS(Q262)-ABS(Q264*R262/2))*SIGN(Q262))," ")</f>
        <v xml:space="preserve"> </v>
      </c>
      <c r="U262" s="15">
        <f>'10-Analisi Sismica'!$K$77/100</f>
        <v>0.65</v>
      </c>
      <c r="V262" s="15">
        <f>'10-Analisi Sismica'!$H$77/100</f>
        <v>0.04</v>
      </c>
      <c r="W262" s="15">
        <f>'10-Analisi Sismica'!$F$77/100</f>
        <v>0.3</v>
      </c>
      <c r="X262" s="15" t="str">
        <f t="shared" si="122"/>
        <v xml:space="preserve"> </v>
      </c>
      <c r="Y262" s="15" t="str">
        <f t="shared" si="123"/>
        <v xml:space="preserve"> </v>
      </c>
      <c r="Z262" s="353" t="str">
        <f t="shared" si="124"/>
        <v xml:space="preserve"> </v>
      </c>
      <c r="AA262" s="15" t="str">
        <f t="shared" si="125"/>
        <v xml:space="preserve"> </v>
      </c>
      <c r="AB262" s="15" t="str">
        <f t="shared" si="126"/>
        <v xml:space="preserve"> </v>
      </c>
    </row>
    <row r="263" spans="1:28" ht="22" customHeight="1">
      <c r="A263" s="16">
        <v>1</v>
      </c>
      <c r="B263" s="16">
        <v>2</v>
      </c>
      <c r="C263" s="16">
        <v>3</v>
      </c>
      <c r="D263" s="16" t="s">
        <v>717</v>
      </c>
      <c r="E263" s="16">
        <v>-105.408</v>
      </c>
      <c r="F263" s="16">
        <v>-66.197999999999993</v>
      </c>
      <c r="G263" s="16">
        <v>-86.802000000000007</v>
      </c>
      <c r="H263" s="16">
        <v>1.6279999999999999</v>
      </c>
      <c r="I263" s="16">
        <v>-8.8949999999999996</v>
      </c>
      <c r="J263" s="16">
        <v>-6.6379999999999999</v>
      </c>
      <c r="K263" s="15">
        <f t="shared" si="115"/>
        <v>-95.697000000000003</v>
      </c>
      <c r="L263" s="15">
        <f t="shared" si="116"/>
        <v>8.266</v>
      </c>
      <c r="M263" s="15">
        <f t="shared" si="117"/>
        <v>-98.1768</v>
      </c>
      <c r="N263" s="15">
        <f t="shared" si="118"/>
        <v>36.975099999999998</v>
      </c>
      <c r="O263" s="15">
        <f t="shared" si="119"/>
        <v>-98.1768</v>
      </c>
      <c r="P263" s="15">
        <f t="shared" si="120"/>
        <v>-164.37479999999999</v>
      </c>
      <c r="Q263" s="15">
        <f t="shared" si="121"/>
        <v>31.978800000000007</v>
      </c>
      <c r="R263" s="15">
        <f>'10-Analisi Sismica'!$T$41/100</f>
        <v>0.7</v>
      </c>
      <c r="S263" s="15" t="str">
        <f t="shared" si="129"/>
        <v xml:space="preserve"> </v>
      </c>
      <c r="T263" s="15" t="str">
        <f t="shared" si="130"/>
        <v xml:space="preserve"> </v>
      </c>
      <c r="U263" s="15">
        <f>'10-Analisi Sismica'!$K$77/100</f>
        <v>0.65</v>
      </c>
      <c r="V263" s="15">
        <f>'10-Analisi Sismica'!$H$77/100</f>
        <v>0.04</v>
      </c>
      <c r="W263" s="15">
        <f>'10-Analisi Sismica'!$F$77/100</f>
        <v>0.3</v>
      </c>
      <c r="X263" s="15" t="str">
        <f t="shared" si="122"/>
        <v xml:space="preserve"> </v>
      </c>
      <c r="Y263" s="15" t="str">
        <f t="shared" si="123"/>
        <v xml:space="preserve"> </v>
      </c>
      <c r="Z263" s="353" t="str">
        <f t="shared" si="124"/>
        <v xml:space="preserve"> </v>
      </c>
      <c r="AA263" s="15" t="str">
        <f t="shared" si="125"/>
        <v xml:space="preserve"> </v>
      </c>
      <c r="AB263" s="15" t="str">
        <f t="shared" si="126"/>
        <v xml:space="preserve"> </v>
      </c>
    </row>
    <row r="264" spans="1:28" ht="22" customHeight="1">
      <c r="A264" s="16">
        <v>1</v>
      </c>
      <c r="B264" s="16">
        <v>3</v>
      </c>
      <c r="C264" s="16">
        <v>4</v>
      </c>
      <c r="D264" s="16" t="s">
        <v>714</v>
      </c>
      <c r="E264" s="16">
        <v>-47.118000000000002</v>
      </c>
      <c r="F264" s="16">
        <v>-30.722000000000001</v>
      </c>
      <c r="G264" s="16">
        <v>122.51600000000001</v>
      </c>
      <c r="H264" s="16">
        <v>-2.29</v>
      </c>
      <c r="I264" s="16">
        <v>12.55</v>
      </c>
      <c r="J264" s="16">
        <v>9.3659999999999997</v>
      </c>
      <c r="K264" s="15">
        <f t="shared" si="115"/>
        <v>135.066</v>
      </c>
      <c r="L264" s="15">
        <f t="shared" si="116"/>
        <v>-11.655999999999999</v>
      </c>
      <c r="M264" s="15">
        <f t="shared" si="117"/>
        <v>138.56280000000001</v>
      </c>
      <c r="N264" s="15">
        <f t="shared" si="118"/>
        <v>-52.175799999999995</v>
      </c>
      <c r="O264" s="15">
        <f t="shared" si="119"/>
        <v>138.56280000000001</v>
      </c>
      <c r="P264" s="15">
        <f t="shared" si="120"/>
        <v>107.8408</v>
      </c>
      <c r="Q264" s="15">
        <f t="shared" si="121"/>
        <v>-169.28480000000002</v>
      </c>
      <c r="R264" s="15">
        <f>'10-Analisi Sismica'!$T$41/100</f>
        <v>0.7</v>
      </c>
      <c r="S264" s="15">
        <f>IF(OR(D264="Msin",D264="Mdes"),IF(OR(A264=1,A264=2,A264=3,A264=4),IF(OR(B264=1,B264=2,B264=3,B264=6,B264=9,B264=18,B264=19,B264=20,B264=21),((ABS(P264)-ABS(P266*R264/2))*SIGN(P264)),((ABS(P264)-ABS(P266*('10-Analisi Sismica'!$S$39/100)/2))*SIGN(P264))),IF(OR(B264=1,B264=2,B264=3,B264=6,B264=9,B264=18,B264=19,B264=20,B264=21),((ABS(P264)-ABS(P266*('10-Analisi Sismica'!$S$39/100)/2))*SIGN(P264)),((ABS(P264)-ABS(P266*R264/2))*SIGN(P264))))," ")</f>
        <v>106.787755</v>
      </c>
      <c r="T264" s="15">
        <f>IF(OR(D264="Msin",D264="Mdes"),IF(OR(A264=1,A264=2,A264=3,A264=4),IF(OR(B264=1,B264=2,B264=3,B264=6,B264=9,B264=18,B264=19,B264=20,B264=21),((ABS(Q264)-ABS(Q266*R264/2))*SIGN(Q264)),((ABS(Q264)-ABS(Q266*('10-Analisi Sismica'!$S$39/100)/2))*SIGN(Q264))),IF(OR(B264=1,B264=2,B264=3,B264=6,B264=9,B264=18,B264=19,B264=20,B264=21),((ABS(Q264)-ABS(Q266*('10-Analisi Sismica'!$S$39/100)/2))*SIGN(Q264)),((ABS(Q264)-ABS(Q266*R264/2))*SIGN(Q264))))," ")</f>
        <v>-129.98515500000002</v>
      </c>
      <c r="U264" s="15">
        <f>'10-Analisi Sismica'!$K$77/100</f>
        <v>0.65</v>
      </c>
      <c r="V264" s="15">
        <f>'10-Analisi Sismica'!$H$77/100</f>
        <v>0.04</v>
      </c>
      <c r="W264" s="15">
        <f>'10-Analisi Sismica'!$F$77/100</f>
        <v>0.3</v>
      </c>
      <c r="X264" s="15">
        <f t="shared" si="122"/>
        <v>287.63946507253473</v>
      </c>
      <c r="Y264" s="15">
        <f t="shared" si="123"/>
        <v>381.75848979173077</v>
      </c>
      <c r="Z264" s="353" t="str">
        <f t="shared" si="124"/>
        <v>Verificato</v>
      </c>
      <c r="AA264" s="15">
        <f t="shared" si="125"/>
        <v>6.0507155737704919</v>
      </c>
      <c r="AB264" s="15">
        <f t="shared" si="126"/>
        <v>4.9708932705929962</v>
      </c>
    </row>
    <row r="265" spans="1:28" ht="22" customHeight="1">
      <c r="A265" s="16">
        <v>1</v>
      </c>
      <c r="B265" s="16">
        <v>3</v>
      </c>
      <c r="C265" s="16">
        <v>4</v>
      </c>
      <c r="D265" s="16" t="s">
        <v>715</v>
      </c>
      <c r="E265" s="16">
        <v>-49.165999999999997</v>
      </c>
      <c r="F265" s="16">
        <v>-31.527999999999999</v>
      </c>
      <c r="G265" s="16">
        <v>-96.656000000000006</v>
      </c>
      <c r="H265" s="16">
        <v>1.8029999999999999</v>
      </c>
      <c r="I265" s="16">
        <v>-9.9039999999999999</v>
      </c>
      <c r="J265" s="16">
        <v>-7.391</v>
      </c>
      <c r="K265" s="15">
        <f t="shared" si="115"/>
        <v>-106.56</v>
      </c>
      <c r="L265" s="15">
        <f t="shared" si="116"/>
        <v>9.1939999999999991</v>
      </c>
      <c r="M265" s="15">
        <f t="shared" si="117"/>
        <v>-109.3182</v>
      </c>
      <c r="N265" s="15">
        <f t="shared" si="118"/>
        <v>41.161999999999999</v>
      </c>
      <c r="O265" s="15">
        <f t="shared" si="119"/>
        <v>-109.3182</v>
      </c>
      <c r="P265" s="15">
        <f t="shared" si="120"/>
        <v>-140.84620000000001</v>
      </c>
      <c r="Q265" s="15">
        <f t="shared" si="121"/>
        <v>77.790199999999999</v>
      </c>
      <c r="R265" s="15">
        <f>'10-Analisi Sismica'!$T$41/100</f>
        <v>0.7</v>
      </c>
      <c r="S265" s="15">
        <f>IF(OR(D265="Msin",D265="Mdes"),IF(OR(A265=1,A265=2,A265=3,A265=4),IF(OR(C265=1,C265=2,C265=3,C265=6,C265=9,C265=18,C265=19,C265=20,C265=21),((ABS(P265)-ABS(P267*R265/2))*SIGN(P265)),((ABS(P265)-ABS(P267*('10-Analisi Sismica'!$S$39/100)/2))*SIGN(P265))),IF(OR(C265=1,C265=2,C265=3,C265=6,C265=9,C265=18,C265=19,C265=20,C265=21),((ABS(P265)-ABS(P267*('10-Analisi Sismica'!$S$39/100)/2))*SIGN(P265)),((ABS(P265)-ABS(P267*R265/2))*SIGN(P265))))," ")</f>
        <v>-123.94739500000001</v>
      </c>
      <c r="T265" s="15">
        <f>IF(OR(D265="Msin",D265="Mdes"),IF(OR(A265=1,A265=2,A265=3,A265=4),IF(OR(C265=1,C265=2,C265=3,C265=6,C265=9,C265=18,C265=19,C265=20,C265=21),((ABS(Q265)-ABS(Q267*R265/2))*SIGN(Q265)),((ABS(Q265)-ABS(Q267*('10-Analisi Sismica'!$S$39/100)/2))*SIGN(Q265))),IF(OR(C265=1,C265=2,C265=3,C265=6,C265=9,C265=18,C265=19,C265=20,C265=21),((ABS(Q265)-ABS(Q267*('10-Analisi Sismica'!$S$39/100)/2))*SIGN(Q265)),((ABS(Q265)-ABS(Q267*R265/2))*SIGN(Q265))))," ")</f>
        <v>77.394994999999994</v>
      </c>
      <c r="U265" s="15">
        <f>'10-Analisi Sismica'!$K$77/100</f>
        <v>0.65</v>
      </c>
      <c r="V265" s="15">
        <f>'10-Analisi Sismica'!$H$77/100</f>
        <v>0.04</v>
      </c>
      <c r="W265" s="15">
        <f>'10-Analisi Sismica'!$F$77/100</f>
        <v>0.3</v>
      </c>
      <c r="X265" s="15">
        <f t="shared" si="122"/>
        <v>287.63946507253473</v>
      </c>
      <c r="Y265" s="15">
        <f t="shared" si="123"/>
        <v>381.75848979173077</v>
      </c>
      <c r="Z265" s="353" t="str">
        <f t="shared" si="124"/>
        <v>Verificato</v>
      </c>
      <c r="AA265" s="15">
        <f t="shared" si="125"/>
        <v>5.7696621837684683</v>
      </c>
      <c r="AB265" s="15">
        <f t="shared" si="126"/>
        <v>3.6026814106456175</v>
      </c>
    </row>
    <row r="266" spans="1:28" ht="22" customHeight="1">
      <c r="A266" s="16">
        <v>1</v>
      </c>
      <c r="B266" s="16">
        <v>3</v>
      </c>
      <c r="C266" s="16">
        <v>4</v>
      </c>
      <c r="D266" s="16" t="s">
        <v>716</v>
      </c>
      <c r="E266" s="16">
        <v>84.32</v>
      </c>
      <c r="F266" s="16">
        <v>54.637999999999998</v>
      </c>
      <c r="G266" s="16">
        <v>-50.97</v>
      </c>
      <c r="H266" s="16">
        <v>0.95199999999999996</v>
      </c>
      <c r="I266" s="16">
        <v>-5.2220000000000004</v>
      </c>
      <c r="J266" s="16">
        <v>-3.8969999999999998</v>
      </c>
      <c r="K266" s="15">
        <f t="shared" si="115"/>
        <v>-56.192</v>
      </c>
      <c r="L266" s="15">
        <f t="shared" si="116"/>
        <v>4.8490000000000002</v>
      </c>
      <c r="M266" s="15">
        <f t="shared" si="117"/>
        <v>-57.646700000000003</v>
      </c>
      <c r="N266" s="15">
        <f t="shared" si="118"/>
        <v>21.706599999999998</v>
      </c>
      <c r="O266" s="15">
        <f t="shared" si="119"/>
        <v>-57.646700000000003</v>
      </c>
      <c r="P266" s="15">
        <f t="shared" si="120"/>
        <v>-3.0087000000000046</v>
      </c>
      <c r="Q266" s="15">
        <f t="shared" si="121"/>
        <v>112.2847</v>
      </c>
      <c r="R266" s="15">
        <f>'10-Analisi Sismica'!$T$41/100</f>
        <v>0.7</v>
      </c>
      <c r="S266" s="15" t="str">
        <f t="shared" ref="S266:S267" si="131">IF(OR(D266="Msin",D266="Mdes"),((ABS(P266)-ABS(P268*R266/2))*SIGN(P266))," ")</f>
        <v xml:space="preserve"> </v>
      </c>
      <c r="T266" s="15" t="str">
        <f t="shared" ref="T266:T267" si="132">IF(OR(D266="Msin",D266="Mdes"),((ABS(Q266)-ABS(Q268*R266/2))*SIGN(Q266))," ")</f>
        <v xml:space="preserve"> </v>
      </c>
      <c r="U266" s="15">
        <f>'10-Analisi Sismica'!$K$77/100</f>
        <v>0.65</v>
      </c>
      <c r="V266" s="15">
        <f>'10-Analisi Sismica'!$H$77/100</f>
        <v>0.04</v>
      </c>
      <c r="W266" s="15">
        <f>'10-Analisi Sismica'!$F$77/100</f>
        <v>0.3</v>
      </c>
      <c r="X266" s="15" t="str">
        <f t="shared" si="122"/>
        <v xml:space="preserve"> </v>
      </c>
      <c r="Y266" s="15" t="str">
        <f t="shared" si="123"/>
        <v xml:space="preserve"> </v>
      </c>
      <c r="Z266" s="353" t="str">
        <f t="shared" si="124"/>
        <v xml:space="preserve"> </v>
      </c>
      <c r="AA266" s="15" t="str">
        <f t="shared" si="125"/>
        <v xml:space="preserve"> </v>
      </c>
      <c r="AB266" s="15" t="str">
        <f t="shared" si="126"/>
        <v xml:space="preserve"> </v>
      </c>
    </row>
    <row r="267" spans="1:28" ht="22" customHeight="1">
      <c r="A267" s="16">
        <v>1</v>
      </c>
      <c r="B267" s="16">
        <v>3</v>
      </c>
      <c r="C267" s="16">
        <v>4</v>
      </c>
      <c r="D267" s="16" t="s">
        <v>717</v>
      </c>
      <c r="E267" s="16">
        <v>-85.272000000000006</v>
      </c>
      <c r="F267" s="16">
        <v>-55.012</v>
      </c>
      <c r="G267" s="16">
        <v>-50.97</v>
      </c>
      <c r="H267" s="16">
        <v>0.95199999999999996</v>
      </c>
      <c r="I267" s="16">
        <v>-5.2220000000000004</v>
      </c>
      <c r="J267" s="16">
        <v>-3.8969999999999998</v>
      </c>
      <c r="K267" s="15">
        <f t="shared" si="115"/>
        <v>-56.192</v>
      </c>
      <c r="L267" s="15">
        <f t="shared" si="116"/>
        <v>4.8490000000000002</v>
      </c>
      <c r="M267" s="15">
        <f t="shared" si="117"/>
        <v>-57.646700000000003</v>
      </c>
      <c r="N267" s="15">
        <f t="shared" si="118"/>
        <v>21.706599999999998</v>
      </c>
      <c r="O267" s="15">
        <f t="shared" si="119"/>
        <v>-57.646700000000003</v>
      </c>
      <c r="P267" s="15">
        <f t="shared" si="120"/>
        <v>-112.65870000000001</v>
      </c>
      <c r="Q267" s="15">
        <f t="shared" si="121"/>
        <v>2.6347000000000023</v>
      </c>
      <c r="R267" s="15">
        <f>'10-Analisi Sismica'!$T$41/100</f>
        <v>0.7</v>
      </c>
      <c r="S267" s="15" t="str">
        <f t="shared" si="131"/>
        <v xml:space="preserve"> </v>
      </c>
      <c r="T267" s="15" t="str">
        <f t="shared" si="132"/>
        <v xml:space="preserve"> </v>
      </c>
      <c r="U267" s="15">
        <f>'10-Analisi Sismica'!$K$77/100</f>
        <v>0.65</v>
      </c>
      <c r="V267" s="15">
        <f>'10-Analisi Sismica'!$H$77/100</f>
        <v>0.04</v>
      </c>
      <c r="W267" s="15">
        <f>'10-Analisi Sismica'!$F$77/100</f>
        <v>0.3</v>
      </c>
      <c r="X267" s="15" t="str">
        <f t="shared" si="122"/>
        <v xml:space="preserve"> </v>
      </c>
      <c r="Y267" s="15" t="str">
        <f t="shared" si="123"/>
        <v xml:space="preserve"> </v>
      </c>
      <c r="Z267" s="353" t="str">
        <f t="shared" si="124"/>
        <v xml:space="preserve"> </v>
      </c>
      <c r="AA267" s="15" t="str">
        <f t="shared" si="125"/>
        <v xml:space="preserve"> </v>
      </c>
      <c r="AB267" s="15" t="str">
        <f t="shared" si="126"/>
        <v xml:space="preserve"> </v>
      </c>
    </row>
    <row r="268" spans="1:28" ht="22" customHeight="1">
      <c r="A268" s="16">
        <v>2</v>
      </c>
      <c r="B268" s="16">
        <v>5</v>
      </c>
      <c r="C268" s="16">
        <v>6</v>
      </c>
      <c r="D268" s="16" t="s">
        <v>714</v>
      </c>
      <c r="E268" s="16">
        <v>-102.06</v>
      </c>
      <c r="F268" s="16">
        <v>-63.712000000000003</v>
      </c>
      <c r="G268" s="16">
        <v>88.39</v>
      </c>
      <c r="H268" s="16">
        <v>-0.64400000000000002</v>
      </c>
      <c r="I268" s="16">
        <v>3.4969999999999999</v>
      </c>
      <c r="J268" s="16">
        <v>2.61</v>
      </c>
      <c r="K268" s="15">
        <f t="shared" si="115"/>
        <v>91.887</v>
      </c>
      <c r="L268" s="15">
        <f t="shared" si="116"/>
        <v>-3.254</v>
      </c>
      <c r="M268" s="15">
        <f t="shared" si="117"/>
        <v>92.863200000000006</v>
      </c>
      <c r="N268" s="15">
        <f t="shared" si="118"/>
        <v>-30.8201</v>
      </c>
      <c r="O268" s="15">
        <f t="shared" si="119"/>
        <v>92.863200000000006</v>
      </c>
      <c r="P268" s="15">
        <f t="shared" si="120"/>
        <v>29.151200000000003</v>
      </c>
      <c r="Q268" s="15">
        <f t="shared" si="121"/>
        <v>-156.5752</v>
      </c>
      <c r="R268" s="15">
        <f>'10-Analisi Sismica'!$T$41/100</f>
        <v>0.7</v>
      </c>
      <c r="S268" s="15">
        <f>IF(OR(D268="Msin",D268="Mdes"),IF(OR(A268=1,A268=2,A268=3,A268=4),IF(OR(B268=1,B268=2,B268=3,B268=6,B268=9,B268=18,B268=19,B268=20,B268=21),((ABS(P268)-ABS(P270*R268/2))*SIGN(P268)),((ABS(P268)-ABS(P270*('10-Analisi Sismica'!$S$39/100)/2))*SIGN(P268))),IF(OR(B268=1,B268=2,B268=3,B268=6,B268=9,B268=18,B268=19,B268=20,B268=21),((ABS(P268)-ABS(P270*('10-Analisi Sismica'!$S$39/100)/2))*SIGN(P268)),((ABS(P268)-ABS(P270*R268/2))*SIGN(P268))))," ")</f>
        <v>20.401430000000005</v>
      </c>
      <c r="T268" s="15">
        <f>IF(OR(D268="Msin",D268="Mdes"),IF(OR(A268=1,A268=2,A268=3,A268=4),IF(OR(B268=1,B268=2,B268=3,B268=6,B268=9,B268=18,B268=19,B268=20,B268=21),((ABS(Q268)-ABS(Q270*R268/2))*SIGN(Q268)),((ABS(Q268)-ABS(Q270*('10-Analisi Sismica'!$S$39/100)/2))*SIGN(Q268))),IF(OR(B268=1,B268=2,B268=3,B268=6,B268=9,B268=18,B268=19,B268=20,B268=21),((ABS(Q268)-ABS(Q270*('10-Analisi Sismica'!$S$39/100)/2))*SIGN(Q268)),((ABS(Q268)-ABS(Q270*R268/2))*SIGN(Q268))))," ")</f>
        <v>-135.55747</v>
      </c>
      <c r="U268" s="15">
        <f>'10-Analisi Sismica'!$K$77/100</f>
        <v>0.65</v>
      </c>
      <c r="V268" s="15">
        <f>'10-Analisi Sismica'!$H$77/100</f>
        <v>0.04</v>
      </c>
      <c r="W268" s="15">
        <f>'10-Analisi Sismica'!$F$77/100</f>
        <v>0.3</v>
      </c>
      <c r="X268" s="15">
        <f t="shared" si="122"/>
        <v>287.63946507253473</v>
      </c>
      <c r="Y268" s="15">
        <f t="shared" si="123"/>
        <v>381.75848979173077</v>
      </c>
      <c r="Z268" s="353" t="str">
        <f t="shared" si="124"/>
        <v>Verificato</v>
      </c>
      <c r="AA268" s="15">
        <f t="shared" si="125"/>
        <v>6.3101028334345264</v>
      </c>
      <c r="AB268" s="15">
        <f t="shared" si="126"/>
        <v>0.9496719085205424</v>
      </c>
    </row>
    <row r="269" spans="1:28" ht="22" customHeight="1">
      <c r="A269" s="16">
        <v>2</v>
      </c>
      <c r="B269" s="16">
        <v>5</v>
      </c>
      <c r="C269" s="16">
        <v>6</v>
      </c>
      <c r="D269" s="16" t="s">
        <v>715</v>
      </c>
      <c r="E269" s="16">
        <v>-137.07400000000001</v>
      </c>
      <c r="F269" s="16">
        <v>-85.936000000000007</v>
      </c>
      <c r="G269" s="16">
        <v>-112.07</v>
      </c>
      <c r="H269" s="16">
        <v>0.82099999999999995</v>
      </c>
      <c r="I269" s="16">
        <v>-4.431</v>
      </c>
      <c r="J269" s="16">
        <v>-3.306</v>
      </c>
      <c r="K269" s="15">
        <f t="shared" si="115"/>
        <v>-116.50099999999999</v>
      </c>
      <c r="L269" s="15">
        <f t="shared" si="116"/>
        <v>4.1269999999999998</v>
      </c>
      <c r="M269" s="15">
        <f t="shared" si="117"/>
        <v>-117.73909999999999</v>
      </c>
      <c r="N269" s="15">
        <f t="shared" si="118"/>
        <v>39.077300000000001</v>
      </c>
      <c r="O269" s="15">
        <f t="shared" si="119"/>
        <v>-117.73909999999999</v>
      </c>
      <c r="P269" s="15">
        <f t="shared" si="120"/>
        <v>-203.67509999999999</v>
      </c>
      <c r="Q269" s="15">
        <f t="shared" si="121"/>
        <v>31.803099999999986</v>
      </c>
      <c r="R269" s="15">
        <f>'10-Analisi Sismica'!$T$41/100</f>
        <v>0.7</v>
      </c>
      <c r="S269" s="15">
        <f>IF(OR(D269="Msin",D269="Mdes"),IF(OR(A269=1,A269=2,A269=3,A269=4),IF(OR(C269=1,C269=2,C269=3,C269=6,C269=9,C269=18,C269=19,C269=20,C269=21),((ABS(P269)-ABS(P271*R269/2))*SIGN(P269)),((ABS(P269)-ABS(P271*('10-Analisi Sismica'!$S$39/100)/2))*SIGN(P269))),IF(OR(C269=1,C269=2,C269=3,C269=6,C269=9,C269=18,C269=19,C269=20,C269=21),((ABS(P269)-ABS(P271*('10-Analisi Sismica'!$S$39/100)/2))*SIGN(P269)),((ABS(P269)-ABS(P271*R269/2))*SIGN(P269))))," ")</f>
        <v>-151.61287999999999</v>
      </c>
      <c r="T269" s="15">
        <f>IF(OR(D269="Msin",D269="Mdes"),IF(OR(A269=1,A269=2,A269=3,A269=4),IF(OR(C269=1,C269=2,C269=3,C269=6,C269=9,C269=18,C269=19,C269=20,C269=21),((ABS(Q269)-ABS(Q271*R269/2))*SIGN(Q269)),((ABS(Q269)-ABS(Q271*('10-Analisi Sismica'!$S$39/100)/2))*SIGN(Q269))),IF(OR(C269=1,C269=2,C269=3,C269=6,C269=9,C269=18,C269=19,C269=20,C269=21),((ABS(Q269)-ABS(Q271*('10-Analisi Sismica'!$S$39/100)/2))*SIGN(Q269)),((ABS(Q269)-ABS(Q271*R269/2))*SIGN(Q269))))," ")</f>
        <v>8.3661199999999916</v>
      </c>
      <c r="U269" s="15">
        <f>'10-Analisi Sismica'!$K$77/100</f>
        <v>0.65</v>
      </c>
      <c r="V269" s="15">
        <f>'10-Analisi Sismica'!$H$77/100</f>
        <v>0.04</v>
      </c>
      <c r="W269" s="15">
        <f>'10-Analisi Sismica'!$F$77/100</f>
        <v>0.3</v>
      </c>
      <c r="X269" s="15">
        <f t="shared" si="122"/>
        <v>287.63946507253473</v>
      </c>
      <c r="Y269" s="15">
        <f t="shared" si="123"/>
        <v>381.75848979173077</v>
      </c>
      <c r="Z269" s="353" t="str">
        <f t="shared" si="124"/>
        <v>Verificato</v>
      </c>
      <c r="AA269" s="15">
        <f t="shared" si="125"/>
        <v>7.0574706334750035</v>
      </c>
      <c r="AB269" s="15">
        <f t="shared" si="126"/>
        <v>0.38943687512649211</v>
      </c>
    </row>
    <row r="270" spans="1:28" ht="22" customHeight="1">
      <c r="A270" s="16">
        <v>2</v>
      </c>
      <c r="B270" s="16">
        <v>5</v>
      </c>
      <c r="C270" s="16">
        <v>6</v>
      </c>
      <c r="D270" s="16" t="s">
        <v>716</v>
      </c>
      <c r="E270" s="16">
        <v>158.74799999999999</v>
      </c>
      <c r="F270" s="16">
        <v>99.224999999999994</v>
      </c>
      <c r="G270" s="16">
        <v>-38.923999999999999</v>
      </c>
      <c r="H270" s="16">
        <v>0.28499999999999998</v>
      </c>
      <c r="I270" s="16">
        <v>-1.5389999999999999</v>
      </c>
      <c r="J270" s="16">
        <v>-1.149</v>
      </c>
      <c r="K270" s="15">
        <f t="shared" si="115"/>
        <v>-40.463000000000001</v>
      </c>
      <c r="L270" s="15">
        <f t="shared" si="116"/>
        <v>1.4339999999999999</v>
      </c>
      <c r="M270" s="15">
        <f t="shared" si="117"/>
        <v>-40.8932</v>
      </c>
      <c r="N270" s="15">
        <f t="shared" si="118"/>
        <v>13.572899999999999</v>
      </c>
      <c r="O270" s="15">
        <f t="shared" si="119"/>
        <v>-40.8932</v>
      </c>
      <c r="P270" s="15">
        <f t="shared" si="120"/>
        <v>58.331799999999994</v>
      </c>
      <c r="Q270" s="15">
        <f t="shared" si="121"/>
        <v>140.1182</v>
      </c>
      <c r="R270" s="15">
        <f>'10-Analisi Sismica'!$T$41/100</f>
        <v>0.7</v>
      </c>
      <c r="S270" s="15" t="str">
        <f t="shared" ref="S270:S271" si="133">IF(OR(D270="Msin",D270="Mdes"),((ABS(P270)-ABS(P272*R270/2))*SIGN(P270))," ")</f>
        <v xml:space="preserve"> </v>
      </c>
      <c r="T270" s="15" t="str">
        <f t="shared" ref="T270:T271" si="134">IF(OR(D270="Msin",D270="Mdes"),((ABS(Q270)-ABS(Q272*R270/2))*SIGN(Q270))," ")</f>
        <v xml:space="preserve"> </v>
      </c>
      <c r="U270" s="15">
        <f>'10-Analisi Sismica'!$K$77/100</f>
        <v>0.65</v>
      </c>
      <c r="V270" s="15">
        <f>'10-Analisi Sismica'!$H$77/100</f>
        <v>0.04</v>
      </c>
      <c r="W270" s="15">
        <f>'10-Analisi Sismica'!$F$77/100</f>
        <v>0.3</v>
      </c>
      <c r="X270" s="15" t="str">
        <f t="shared" si="122"/>
        <v xml:space="preserve"> </v>
      </c>
      <c r="Y270" s="15" t="str">
        <f t="shared" si="123"/>
        <v xml:space="preserve"> </v>
      </c>
      <c r="Z270" s="353" t="str">
        <f t="shared" si="124"/>
        <v xml:space="preserve"> </v>
      </c>
      <c r="AA270" s="15" t="str">
        <f t="shared" si="125"/>
        <v xml:space="preserve"> </v>
      </c>
      <c r="AB270" s="15" t="str">
        <f t="shared" si="126"/>
        <v xml:space="preserve"> </v>
      </c>
    </row>
    <row r="271" spans="1:28" ht="22" customHeight="1">
      <c r="A271" s="16">
        <v>2</v>
      </c>
      <c r="B271" s="16">
        <v>5</v>
      </c>
      <c r="C271" s="16">
        <v>6</v>
      </c>
      <c r="D271" s="16" t="s">
        <v>717</v>
      </c>
      <c r="E271" s="16">
        <v>-172.346</v>
      </c>
      <c r="F271" s="16">
        <v>-107.85599999999999</v>
      </c>
      <c r="G271" s="16">
        <v>-38.923999999999999</v>
      </c>
      <c r="H271" s="16">
        <v>0.28499999999999998</v>
      </c>
      <c r="I271" s="16">
        <v>-1.5389999999999999</v>
      </c>
      <c r="J271" s="16">
        <v>-1.149</v>
      </c>
      <c r="K271" s="15">
        <f t="shared" si="115"/>
        <v>-40.463000000000001</v>
      </c>
      <c r="L271" s="15">
        <f t="shared" si="116"/>
        <v>1.4339999999999999</v>
      </c>
      <c r="M271" s="15">
        <f t="shared" si="117"/>
        <v>-40.8932</v>
      </c>
      <c r="N271" s="15">
        <f t="shared" si="118"/>
        <v>13.572899999999999</v>
      </c>
      <c r="O271" s="15">
        <f t="shared" si="119"/>
        <v>-40.8932</v>
      </c>
      <c r="P271" s="15">
        <f t="shared" si="120"/>
        <v>-148.7492</v>
      </c>
      <c r="Q271" s="15">
        <f t="shared" si="121"/>
        <v>-66.962799999999987</v>
      </c>
      <c r="R271" s="15">
        <f>'10-Analisi Sismica'!$T$41/100</f>
        <v>0.7</v>
      </c>
      <c r="S271" s="15" t="str">
        <f t="shared" si="133"/>
        <v xml:space="preserve"> </v>
      </c>
      <c r="T271" s="15" t="str">
        <f t="shared" si="134"/>
        <v xml:space="preserve"> </v>
      </c>
      <c r="U271" s="15">
        <f>'10-Analisi Sismica'!$K$77/100</f>
        <v>0.65</v>
      </c>
      <c r="V271" s="15">
        <f>'10-Analisi Sismica'!$H$77/100</f>
        <v>0.04</v>
      </c>
      <c r="W271" s="15">
        <f>'10-Analisi Sismica'!$F$77/100</f>
        <v>0.3</v>
      </c>
      <c r="X271" s="15" t="str">
        <f t="shared" si="122"/>
        <v xml:space="preserve"> </v>
      </c>
      <c r="Y271" s="15" t="str">
        <f t="shared" si="123"/>
        <v xml:space="preserve"> </v>
      </c>
      <c r="Z271" s="353" t="str">
        <f t="shared" si="124"/>
        <v xml:space="preserve"> </v>
      </c>
      <c r="AA271" s="15" t="str">
        <f t="shared" si="125"/>
        <v xml:space="preserve"> </v>
      </c>
      <c r="AB271" s="15" t="str">
        <f t="shared" si="126"/>
        <v xml:space="preserve"> </v>
      </c>
    </row>
    <row r="272" spans="1:28" ht="22" customHeight="1">
      <c r="A272" s="16">
        <v>2</v>
      </c>
      <c r="B272" s="16">
        <v>6</v>
      </c>
      <c r="C272" s="16">
        <v>7</v>
      </c>
      <c r="D272" s="16" t="s">
        <v>714</v>
      </c>
      <c r="E272" s="16">
        <v>-171.82400000000001</v>
      </c>
      <c r="F272" s="16">
        <v>-107.583</v>
      </c>
      <c r="G272" s="16">
        <v>98.575999999999993</v>
      </c>
      <c r="H272" s="16">
        <v>-0.72</v>
      </c>
      <c r="I272" s="16">
        <v>3.8980000000000001</v>
      </c>
      <c r="J272" s="16">
        <v>2.9089999999999998</v>
      </c>
      <c r="K272" s="15">
        <f t="shared" si="115"/>
        <v>102.47399999999999</v>
      </c>
      <c r="L272" s="15">
        <f t="shared" si="116"/>
        <v>-3.6289999999999996</v>
      </c>
      <c r="M272" s="15">
        <f t="shared" si="117"/>
        <v>103.56269999999999</v>
      </c>
      <c r="N272" s="15">
        <f t="shared" si="118"/>
        <v>-34.371199999999995</v>
      </c>
      <c r="O272" s="15">
        <f t="shared" si="119"/>
        <v>103.56269999999999</v>
      </c>
      <c r="P272" s="15">
        <f t="shared" si="120"/>
        <v>-4.020300000000006</v>
      </c>
      <c r="Q272" s="15">
        <f t="shared" si="121"/>
        <v>-211.14569999999998</v>
      </c>
      <c r="R272" s="15">
        <f>'10-Analisi Sismica'!$T$41/100</f>
        <v>0.7</v>
      </c>
      <c r="S272" s="15">
        <f>IF(OR(D272="Msin",D272="Mdes"),IF(OR(A272=1,A272=2,A272=3,A272=4),IF(OR(B272=1,B272=2,B272=3,B272=6,B272=9,B272=18,B272=19,B272=20,B272=21),((ABS(P272)-ABS(P274*R272/2))*SIGN(P272)),((ABS(P272)-ABS(P274*('10-Analisi Sismica'!$S$39/100)/2))*SIGN(P272))),IF(OR(B272=1,B272=2,B272=3,B272=6,B272=9,B272=18,B272=19,B272=20,B272=21),((ABS(P272)-ABS(P274*('10-Analisi Sismica'!$S$39/100)/2))*SIGN(P272)),((ABS(P272)-ABS(P274*R272/2))*SIGN(P272))))," ")</f>
        <v>25.105159999999991</v>
      </c>
      <c r="T272" s="15">
        <f>IF(OR(D272="Msin",D272="Mdes"),IF(OR(A272=1,A272=2,A272=3,A272=4),IF(OR(B272=1,B272=2,B272=3,B272=6,B272=9,B272=18,B272=19,B272=20,B272=21),((ABS(Q272)-ABS(Q274*R272/2))*SIGN(Q272)),((ABS(Q272)-ABS(Q274*('10-Analisi Sismica'!$S$39/100)/2))*SIGN(Q272))),IF(OR(B272=1,B272=2,B272=3,B272=6,B272=9,B272=18,B272=19,B272=20,B272=21),((ABS(Q272)-ABS(Q274*('10-Analisi Sismica'!$S$39/100)/2))*SIGN(Q272)),((ABS(Q272)-ABS(Q274*R272/2))*SIGN(Q272))))," ")</f>
        <v>-161.29015999999999</v>
      </c>
      <c r="U272" s="15">
        <f>'10-Analisi Sismica'!$K$77/100</f>
        <v>0.65</v>
      </c>
      <c r="V272" s="15">
        <f>'10-Analisi Sismica'!$H$77/100</f>
        <v>0.04</v>
      </c>
      <c r="W272" s="15">
        <f>'10-Analisi Sismica'!$F$77/100</f>
        <v>0.3</v>
      </c>
      <c r="X272" s="15">
        <f t="shared" si="122"/>
        <v>287.63946507253473</v>
      </c>
      <c r="Y272" s="15">
        <f t="shared" si="123"/>
        <v>381.75848979173077</v>
      </c>
      <c r="Z272" s="353" t="str">
        <f t="shared" si="124"/>
        <v>Verificato</v>
      </c>
      <c r="AA272" s="15">
        <f t="shared" si="125"/>
        <v>7.5079410645618267</v>
      </c>
      <c r="AB272" s="15">
        <f t="shared" si="126"/>
        <v>1.1686271604938265</v>
      </c>
    </row>
    <row r="273" spans="1:28" ht="22" customHeight="1">
      <c r="A273" s="16">
        <v>2</v>
      </c>
      <c r="B273" s="16">
        <v>6</v>
      </c>
      <c r="C273" s="16">
        <v>7</v>
      </c>
      <c r="D273" s="16" t="s">
        <v>715</v>
      </c>
      <c r="E273" s="16">
        <v>-158.565</v>
      </c>
      <c r="F273" s="16">
        <v>-99.058999999999997</v>
      </c>
      <c r="G273" s="16">
        <v>-64.914000000000001</v>
      </c>
      <c r="H273" s="16">
        <v>0.47299999999999998</v>
      </c>
      <c r="I273" s="16">
        <v>-2.569</v>
      </c>
      <c r="J273" s="16">
        <v>-1.917</v>
      </c>
      <c r="K273" s="15">
        <f t="shared" si="115"/>
        <v>-67.483000000000004</v>
      </c>
      <c r="L273" s="15">
        <f t="shared" si="116"/>
        <v>2.39</v>
      </c>
      <c r="M273" s="15">
        <f t="shared" si="117"/>
        <v>-68.2</v>
      </c>
      <c r="N273" s="15">
        <f t="shared" si="118"/>
        <v>22.634900000000002</v>
      </c>
      <c r="O273" s="15">
        <f t="shared" si="119"/>
        <v>-68.2</v>
      </c>
      <c r="P273" s="15">
        <f t="shared" si="120"/>
        <v>-167.25900000000001</v>
      </c>
      <c r="Q273" s="15">
        <f t="shared" si="121"/>
        <v>-30.858999999999995</v>
      </c>
      <c r="R273" s="15">
        <f>'10-Analisi Sismica'!$T$41/100</f>
        <v>0.7</v>
      </c>
      <c r="S273" s="15">
        <f>IF(OR(D273="Msin",D273="Mdes"),IF(OR(A273=1,A273=2,A273=3,A273=4),IF(OR(C273=1,C273=2,C273=3,C273=6,C273=9,C273=18,C273=19,C273=20,C273=21),((ABS(P273)-ABS(P275*R273/2))*SIGN(P273)),((ABS(P273)-ABS(P275*('10-Analisi Sismica'!$S$39/100)/2))*SIGN(P273))),IF(OR(C273=1,C273=2,C273=3,C273=6,C273=9,C273=18,C273=19,C273=20,C273=21),((ABS(P273)-ABS(P275*('10-Analisi Sismica'!$S$39/100)/2))*SIGN(P273)),((ABS(P273)-ABS(P275*R273/2))*SIGN(P273))))," ")</f>
        <v>-146.33334000000002</v>
      </c>
      <c r="T273" s="15">
        <f>IF(OR(D273="Msin",D273="Mdes"),IF(OR(A273=1,A273=2,A273=3,A273=4),IF(OR(C273=1,C273=2,C273=3,C273=6,C273=9,C273=18,C273=19,C273=20,C273=21),((ABS(Q273)-ABS(Q275*R273/2))*SIGN(Q273)),((ABS(Q273)-ABS(Q275*('10-Analisi Sismica'!$S$39/100)/2))*SIGN(Q273))),IF(OR(C273=1,C273=2,C273=3,C273=6,C273=9,C273=18,C273=19,C273=20,C273=21),((ABS(Q273)-ABS(Q275*('10-Analisi Sismica'!$S$39/100)/2))*SIGN(Q273)),((ABS(Q273)-ABS(Q275*R273/2))*SIGN(Q273))))," ")</f>
        <v>-18.817659999999997</v>
      </c>
      <c r="U273" s="15">
        <f>'10-Analisi Sismica'!$K$77/100</f>
        <v>0.65</v>
      </c>
      <c r="V273" s="15">
        <f>'10-Analisi Sismica'!$H$77/100</f>
        <v>0.04</v>
      </c>
      <c r="W273" s="15">
        <f>'10-Analisi Sismica'!$F$77/100</f>
        <v>0.3</v>
      </c>
      <c r="X273" s="15">
        <f t="shared" si="122"/>
        <v>287.63946507253473</v>
      </c>
      <c r="Y273" s="15">
        <f t="shared" si="123"/>
        <v>381.75848979173077</v>
      </c>
      <c r="Z273" s="353" t="str">
        <f t="shared" si="124"/>
        <v>Verificato</v>
      </c>
      <c r="AA273" s="15">
        <f t="shared" si="125"/>
        <v>6.8117118397085612</v>
      </c>
      <c r="AB273" s="15">
        <f t="shared" si="126"/>
        <v>0.87594855292450879</v>
      </c>
    </row>
    <row r="274" spans="1:28" ht="22" customHeight="1">
      <c r="A274" s="16">
        <v>2</v>
      </c>
      <c r="B274" s="16">
        <v>6</v>
      </c>
      <c r="C274" s="16">
        <v>7</v>
      </c>
      <c r="D274" s="16" t="s">
        <v>716</v>
      </c>
      <c r="E274" s="16">
        <v>180.05600000000001</v>
      </c>
      <c r="F274" s="16">
        <v>112.83</v>
      </c>
      <c r="G274" s="16">
        <v>-28.187999999999999</v>
      </c>
      <c r="H274" s="16">
        <v>0.20599999999999999</v>
      </c>
      <c r="I274" s="16">
        <v>-1.115</v>
      </c>
      <c r="J274" s="16">
        <v>-0.83199999999999996</v>
      </c>
      <c r="K274" s="15">
        <f t="shared" si="115"/>
        <v>-29.302999999999997</v>
      </c>
      <c r="L274" s="15">
        <f t="shared" si="116"/>
        <v>1.038</v>
      </c>
      <c r="M274" s="15">
        <f t="shared" si="117"/>
        <v>-29.614399999999996</v>
      </c>
      <c r="N274" s="15">
        <f t="shared" si="118"/>
        <v>9.8288999999999991</v>
      </c>
      <c r="O274" s="15">
        <f t="shared" si="119"/>
        <v>-29.614399999999996</v>
      </c>
      <c r="P274" s="15">
        <f t="shared" si="120"/>
        <v>83.215599999999995</v>
      </c>
      <c r="Q274" s="15">
        <f t="shared" si="121"/>
        <v>142.4444</v>
      </c>
      <c r="R274" s="15">
        <f>'10-Analisi Sismica'!$T$41/100</f>
        <v>0.7</v>
      </c>
      <c r="S274" s="15" t="str">
        <f t="shared" ref="S274:S275" si="135">IF(OR(D274="Msin",D274="Mdes"),((ABS(P274)-ABS(P276*R274/2))*SIGN(P274))," ")</f>
        <v xml:space="preserve"> </v>
      </c>
      <c r="T274" s="15" t="str">
        <f t="shared" ref="T274:T275" si="136">IF(OR(D274="Msin",D274="Mdes"),((ABS(Q274)-ABS(Q276*R274/2))*SIGN(Q274))," ")</f>
        <v xml:space="preserve"> </v>
      </c>
      <c r="U274" s="15">
        <f>'10-Analisi Sismica'!$K$77/100</f>
        <v>0.65</v>
      </c>
      <c r="V274" s="15">
        <f>'10-Analisi Sismica'!$H$77/100</f>
        <v>0.04</v>
      </c>
      <c r="W274" s="15">
        <f>'10-Analisi Sismica'!$F$77/100</f>
        <v>0.3</v>
      </c>
      <c r="X274" s="15" t="str">
        <f t="shared" si="122"/>
        <v xml:space="preserve"> </v>
      </c>
      <c r="Y274" s="15" t="str">
        <f t="shared" si="123"/>
        <v xml:space="preserve"> </v>
      </c>
      <c r="Z274" s="353" t="str">
        <f t="shared" si="124"/>
        <v xml:space="preserve"> </v>
      </c>
      <c r="AA274" s="15" t="str">
        <f t="shared" si="125"/>
        <v xml:space="preserve"> </v>
      </c>
      <c r="AB274" s="15" t="str">
        <f t="shared" si="126"/>
        <v xml:space="preserve"> </v>
      </c>
    </row>
    <row r="275" spans="1:28" ht="22" customHeight="1">
      <c r="A275" s="16">
        <v>2</v>
      </c>
      <c r="B275" s="16">
        <v>6</v>
      </c>
      <c r="C275" s="16">
        <v>7</v>
      </c>
      <c r="D275" s="16" t="s">
        <v>717</v>
      </c>
      <c r="E275" s="16">
        <v>-175.48400000000001</v>
      </c>
      <c r="F275" s="16">
        <v>-109.89</v>
      </c>
      <c r="G275" s="16">
        <v>-28.187999999999999</v>
      </c>
      <c r="H275" s="16">
        <v>0.20599999999999999</v>
      </c>
      <c r="I275" s="16">
        <v>-1.115</v>
      </c>
      <c r="J275" s="16">
        <v>-0.83199999999999996</v>
      </c>
      <c r="K275" s="15">
        <f t="shared" si="115"/>
        <v>-29.302999999999997</v>
      </c>
      <c r="L275" s="15">
        <f t="shared" si="116"/>
        <v>1.038</v>
      </c>
      <c r="M275" s="15">
        <f t="shared" si="117"/>
        <v>-29.614399999999996</v>
      </c>
      <c r="N275" s="15">
        <f t="shared" si="118"/>
        <v>9.8288999999999991</v>
      </c>
      <c r="O275" s="15">
        <f t="shared" si="119"/>
        <v>-29.614399999999996</v>
      </c>
      <c r="P275" s="15">
        <f t="shared" si="120"/>
        <v>-139.5044</v>
      </c>
      <c r="Q275" s="15">
        <f t="shared" si="121"/>
        <v>-80.275599999999997</v>
      </c>
      <c r="R275" s="15">
        <f>'10-Analisi Sismica'!$T$41/100</f>
        <v>0.7</v>
      </c>
      <c r="S275" s="15" t="str">
        <f t="shared" si="135"/>
        <v xml:space="preserve"> </v>
      </c>
      <c r="T275" s="15" t="str">
        <f t="shared" si="136"/>
        <v xml:space="preserve"> </v>
      </c>
      <c r="U275" s="15">
        <f>'10-Analisi Sismica'!$K$77/100</f>
        <v>0.65</v>
      </c>
      <c r="V275" s="15">
        <f>'10-Analisi Sismica'!$H$77/100</f>
        <v>0.04</v>
      </c>
      <c r="W275" s="15">
        <f>'10-Analisi Sismica'!$F$77/100</f>
        <v>0.3</v>
      </c>
      <c r="X275" s="15" t="str">
        <f t="shared" si="122"/>
        <v xml:space="preserve"> </v>
      </c>
      <c r="Y275" s="15" t="str">
        <f t="shared" si="123"/>
        <v xml:space="preserve"> </v>
      </c>
      <c r="Z275" s="353" t="str">
        <f t="shared" si="124"/>
        <v xml:space="preserve"> </v>
      </c>
      <c r="AA275" s="15" t="str">
        <f t="shared" si="125"/>
        <v xml:space="preserve"> </v>
      </c>
      <c r="AB275" s="15" t="str">
        <f t="shared" si="126"/>
        <v xml:space="preserve"> </v>
      </c>
    </row>
    <row r="276" spans="1:28" ht="22" customHeight="1">
      <c r="A276" s="16">
        <v>2</v>
      </c>
      <c r="B276" s="16">
        <v>7</v>
      </c>
      <c r="C276" s="16">
        <v>8</v>
      </c>
      <c r="D276" s="16" t="s">
        <v>714</v>
      </c>
      <c r="E276" s="16">
        <v>-132.58600000000001</v>
      </c>
      <c r="F276" s="16">
        <v>-81.995000000000005</v>
      </c>
      <c r="G276" s="16">
        <v>53.790999999999997</v>
      </c>
      <c r="H276" s="16">
        <v>-0.38900000000000001</v>
      </c>
      <c r="I276" s="16">
        <v>2.1280000000000001</v>
      </c>
      <c r="J276" s="16">
        <v>1.5880000000000001</v>
      </c>
      <c r="K276" s="15">
        <f t="shared" si="115"/>
        <v>55.918999999999997</v>
      </c>
      <c r="L276" s="15">
        <f t="shared" si="116"/>
        <v>-1.9770000000000001</v>
      </c>
      <c r="M276" s="15">
        <f t="shared" si="117"/>
        <v>56.512099999999997</v>
      </c>
      <c r="N276" s="15">
        <f t="shared" si="118"/>
        <v>-18.752699999999997</v>
      </c>
      <c r="O276" s="15">
        <f t="shared" si="119"/>
        <v>56.512099999999997</v>
      </c>
      <c r="P276" s="15">
        <f t="shared" si="120"/>
        <v>-25.482900000000008</v>
      </c>
      <c r="Q276" s="15">
        <f t="shared" si="121"/>
        <v>-138.50710000000001</v>
      </c>
      <c r="R276" s="15">
        <f>'10-Analisi Sismica'!$T$41/100</f>
        <v>0.7</v>
      </c>
      <c r="S276" s="15">
        <f>IF(OR(D276="Msin",D276="Mdes"),IF(OR(A276=1,A276=2,A276=3,A276=4),IF(OR(B276=1,B276=2,B276=3,B276=6,B276=9,B276=18,B276=19,B276=20,B276=21),((ABS(P276)-ABS(P278*R276/2))*SIGN(P276)),((ABS(P276)-ABS(P278*('10-Analisi Sismica'!$S$39/100)/2))*SIGN(P276))),IF(OR(B276=1,B276=2,B276=3,B276=6,B276=9,B276=18,B276=19,B276=20,B276=21),((ABS(P276)-ABS(P278*('10-Analisi Sismica'!$S$39/100)/2))*SIGN(P276)),((ABS(P276)-ABS(P278*R276/2))*SIGN(P276))))," ")</f>
        <v>-15.909390000000009</v>
      </c>
      <c r="T276" s="15">
        <f>IF(OR(D276="Msin",D276="Mdes"),IF(OR(A276=1,A276=2,A276=3,A276=4),IF(OR(B276=1,B276=2,B276=3,B276=6,B276=9,B276=18,B276=19,B276=20,B276=21),((ABS(Q276)-ABS(Q278*R276/2))*SIGN(Q276)),((ABS(Q276)-ABS(Q278*('10-Analisi Sismica'!$S$39/100)/2))*SIGN(Q276))),IF(OR(B276=1,B276=2,B276=3,B276=6,B276=9,B276=18,B276=19,B276=20,B276=21),((ABS(Q276)-ABS(Q278*('10-Analisi Sismica'!$S$39/100)/2))*SIGN(Q276)),((ABS(Q276)-ABS(Q278*R276/2))*SIGN(Q276))))," ")</f>
        <v>-121.19431</v>
      </c>
      <c r="U276" s="15">
        <f>'10-Analisi Sismica'!$K$77/100</f>
        <v>0.65</v>
      </c>
      <c r="V276" s="15">
        <f>'10-Analisi Sismica'!$H$77/100</f>
        <v>0.04</v>
      </c>
      <c r="W276" s="15">
        <f>'10-Analisi Sismica'!$F$77/100</f>
        <v>0.3</v>
      </c>
      <c r="X276" s="15">
        <f t="shared" si="122"/>
        <v>287.63946507253473</v>
      </c>
      <c r="Y276" s="15">
        <f t="shared" si="123"/>
        <v>381.75848979173077</v>
      </c>
      <c r="Z276" s="353" t="str">
        <f t="shared" si="124"/>
        <v>Verificato</v>
      </c>
      <c r="AA276" s="15">
        <f t="shared" si="125"/>
        <v>5.6415080550495844</v>
      </c>
      <c r="AB276" s="15">
        <f t="shared" si="126"/>
        <v>0.74057067395264142</v>
      </c>
    </row>
    <row r="277" spans="1:28" ht="22" customHeight="1">
      <c r="A277" s="16">
        <v>2</v>
      </c>
      <c r="B277" s="16">
        <v>7</v>
      </c>
      <c r="C277" s="16">
        <v>8</v>
      </c>
      <c r="D277" s="16" t="s">
        <v>715</v>
      </c>
      <c r="E277" s="16">
        <v>-72.337000000000003</v>
      </c>
      <c r="F277" s="16">
        <v>-44.697000000000003</v>
      </c>
      <c r="G277" s="16">
        <v>-51.802</v>
      </c>
      <c r="H277" s="16">
        <v>0.375</v>
      </c>
      <c r="I277" s="16">
        <v>-2.0470000000000002</v>
      </c>
      <c r="J277" s="16">
        <v>-1.528</v>
      </c>
      <c r="K277" s="15">
        <f t="shared" si="115"/>
        <v>-53.848999999999997</v>
      </c>
      <c r="L277" s="15">
        <f t="shared" si="116"/>
        <v>1.903</v>
      </c>
      <c r="M277" s="15">
        <f t="shared" si="117"/>
        <v>-54.419899999999998</v>
      </c>
      <c r="N277" s="15">
        <f t="shared" si="118"/>
        <v>18.057699999999997</v>
      </c>
      <c r="O277" s="15">
        <f t="shared" si="119"/>
        <v>-54.419899999999998</v>
      </c>
      <c r="P277" s="15">
        <f t="shared" si="120"/>
        <v>-99.116900000000001</v>
      </c>
      <c r="Q277" s="15">
        <f t="shared" si="121"/>
        <v>9.7228999999999957</v>
      </c>
      <c r="R277" s="15">
        <f>'10-Analisi Sismica'!$T$41/100</f>
        <v>0.7</v>
      </c>
      <c r="S277" s="15">
        <f>IF(OR(D277="Msin",D277="Mdes"),IF(OR(A277=1,A277=2,A277=3,A277=4),IF(OR(C277=1,C277=2,C277=3,C277=6,C277=9,C277=18,C277=19,C277=20,C277=21),((ABS(P277)-ABS(P279*R277/2))*SIGN(P277)),((ABS(P277)-ABS(P279*('10-Analisi Sismica'!$S$39/100)/2))*SIGN(P277))),IF(OR(C277=1,C277=2,C277=3,C277=6,C277=9,C277=18,C277=19,C277=20,C277=21),((ABS(P277)-ABS(P279*('10-Analisi Sismica'!$S$39/100)/2))*SIGN(P277)),((ABS(P277)-ABS(P279*R277/2))*SIGN(P277))))," ")</f>
        <v>-84.40616</v>
      </c>
      <c r="T277" s="15">
        <f>IF(OR(D277="Msin",D277="Mdes"),IF(OR(A277=1,A277=2,A277=3,A277=4),IF(OR(C277=1,C277=2,C277=3,C277=6,C277=9,C277=18,C277=19,C277=20,C277=21),((ABS(Q277)-ABS(Q279*R277/2))*SIGN(Q277)),((ABS(Q277)-ABS(Q279*('10-Analisi Sismica'!$S$39/100)/2))*SIGN(Q277))),IF(OR(C277=1,C277=2,C277=3,C277=6,C277=9,C277=18,C277=19,C277=20,C277=21),((ABS(Q277)-ABS(Q279*('10-Analisi Sismica'!$S$39/100)/2))*SIGN(Q277)),((ABS(Q277)-ABS(Q279*R277/2))*SIGN(Q277))))," ")</f>
        <v>2.7514399999999961</v>
      </c>
      <c r="U277" s="15">
        <f>'10-Analisi Sismica'!$K$77/100</f>
        <v>0.65</v>
      </c>
      <c r="V277" s="15">
        <f>'10-Analisi Sismica'!$H$77/100</f>
        <v>0.04</v>
      </c>
      <c r="W277" s="15">
        <f>'10-Analisi Sismica'!$F$77/100</f>
        <v>0.3</v>
      </c>
      <c r="X277" s="15">
        <f t="shared" si="122"/>
        <v>287.63946507253473</v>
      </c>
      <c r="Y277" s="15">
        <f t="shared" si="123"/>
        <v>381.75848979173077</v>
      </c>
      <c r="Z277" s="353" t="str">
        <f t="shared" si="124"/>
        <v>Verificato</v>
      </c>
      <c r="AA277" s="15">
        <f t="shared" si="125"/>
        <v>3.9290461040275244</v>
      </c>
      <c r="AB277" s="15">
        <f t="shared" si="126"/>
        <v>0.12807755515077898</v>
      </c>
    </row>
    <row r="278" spans="1:28" ht="22" customHeight="1">
      <c r="A278" s="16">
        <v>2</v>
      </c>
      <c r="B278" s="16">
        <v>7</v>
      </c>
      <c r="C278" s="16">
        <v>8</v>
      </c>
      <c r="D278" s="16" t="s">
        <v>716</v>
      </c>
      <c r="E278" s="16">
        <v>145.46199999999999</v>
      </c>
      <c r="F278" s="16">
        <v>89.620999999999995</v>
      </c>
      <c r="G278" s="16">
        <v>-24.556000000000001</v>
      </c>
      <c r="H278" s="16">
        <v>0.17699999999999999</v>
      </c>
      <c r="I278" s="16">
        <v>-0.97099999999999997</v>
      </c>
      <c r="J278" s="16">
        <v>-0.72499999999999998</v>
      </c>
      <c r="K278" s="15">
        <f t="shared" si="115"/>
        <v>-25.527000000000001</v>
      </c>
      <c r="L278" s="15">
        <f t="shared" si="116"/>
        <v>0.90199999999999991</v>
      </c>
      <c r="M278" s="15">
        <f t="shared" si="117"/>
        <v>-25.797600000000003</v>
      </c>
      <c r="N278" s="15">
        <f t="shared" si="118"/>
        <v>8.5601000000000003</v>
      </c>
      <c r="O278" s="15">
        <f t="shared" si="119"/>
        <v>-25.797600000000003</v>
      </c>
      <c r="P278" s="15">
        <f t="shared" si="120"/>
        <v>63.823399999999992</v>
      </c>
      <c r="Q278" s="15">
        <f t="shared" si="121"/>
        <v>115.4186</v>
      </c>
      <c r="R278" s="15">
        <f>'10-Analisi Sismica'!$T$41/100</f>
        <v>0.7</v>
      </c>
      <c r="S278" s="15" t="str">
        <f t="shared" ref="S278:S279" si="137">IF(OR(D278="Msin",D278="Mdes"),((ABS(P278)-ABS(P280*R278/2))*SIGN(P278))," ")</f>
        <v xml:space="preserve"> </v>
      </c>
      <c r="T278" s="15" t="str">
        <f t="shared" ref="T278:T279" si="138">IF(OR(D278="Msin",D278="Mdes"),((ABS(Q278)-ABS(Q280*R278/2))*SIGN(Q278))," ")</f>
        <v xml:space="preserve"> </v>
      </c>
      <c r="U278" s="15">
        <f>'10-Analisi Sismica'!$K$77/100</f>
        <v>0.65</v>
      </c>
      <c r="V278" s="15">
        <f>'10-Analisi Sismica'!$H$77/100</f>
        <v>0.04</v>
      </c>
      <c r="W278" s="15">
        <f>'10-Analisi Sismica'!$F$77/100</f>
        <v>0.3</v>
      </c>
      <c r="X278" s="15" t="str">
        <f t="shared" si="122"/>
        <v xml:space="preserve"> </v>
      </c>
      <c r="Y278" s="15" t="str">
        <f t="shared" si="123"/>
        <v xml:space="preserve"> </v>
      </c>
      <c r="Z278" s="353" t="str">
        <f t="shared" si="124"/>
        <v xml:space="preserve"> </v>
      </c>
      <c r="AA278" s="15" t="str">
        <f t="shared" si="125"/>
        <v xml:space="preserve"> </v>
      </c>
      <c r="AB278" s="15" t="str">
        <f t="shared" si="126"/>
        <v xml:space="preserve"> </v>
      </c>
    </row>
    <row r="279" spans="1:28" ht="22" customHeight="1">
      <c r="A279" s="16">
        <v>2</v>
      </c>
      <c r="B279" s="16">
        <v>7</v>
      </c>
      <c r="C279" s="16">
        <v>8</v>
      </c>
      <c r="D279" s="16" t="s">
        <v>717</v>
      </c>
      <c r="E279" s="16">
        <v>-117.44</v>
      </c>
      <c r="F279" s="16">
        <v>-72.274000000000001</v>
      </c>
      <c r="G279" s="16">
        <v>-24.556000000000001</v>
      </c>
      <c r="H279" s="16">
        <v>0.17699999999999999</v>
      </c>
      <c r="I279" s="16">
        <v>-0.97099999999999997</v>
      </c>
      <c r="J279" s="16">
        <v>-0.72499999999999998</v>
      </c>
      <c r="K279" s="15">
        <f t="shared" si="115"/>
        <v>-25.527000000000001</v>
      </c>
      <c r="L279" s="15">
        <f t="shared" si="116"/>
        <v>0.90199999999999991</v>
      </c>
      <c r="M279" s="15">
        <f t="shared" si="117"/>
        <v>-25.797600000000003</v>
      </c>
      <c r="N279" s="15">
        <f t="shared" si="118"/>
        <v>8.5601000000000003</v>
      </c>
      <c r="O279" s="15">
        <f t="shared" si="119"/>
        <v>-25.797600000000003</v>
      </c>
      <c r="P279" s="15">
        <f t="shared" si="120"/>
        <v>-98.071600000000004</v>
      </c>
      <c r="Q279" s="15">
        <f t="shared" si="121"/>
        <v>-46.476399999999998</v>
      </c>
      <c r="R279" s="15">
        <f>'10-Analisi Sismica'!$T$41/100</f>
        <v>0.7</v>
      </c>
      <c r="S279" s="15" t="str">
        <f t="shared" si="137"/>
        <v xml:space="preserve"> </v>
      </c>
      <c r="T279" s="15" t="str">
        <f t="shared" si="138"/>
        <v xml:space="preserve"> </v>
      </c>
      <c r="U279" s="15">
        <f>'10-Analisi Sismica'!$K$77/100</f>
        <v>0.65</v>
      </c>
      <c r="V279" s="15">
        <f>'10-Analisi Sismica'!$H$77/100</f>
        <v>0.04</v>
      </c>
      <c r="W279" s="15">
        <f>'10-Analisi Sismica'!$F$77/100</f>
        <v>0.3</v>
      </c>
      <c r="X279" s="15" t="str">
        <f t="shared" si="122"/>
        <v xml:space="preserve"> </v>
      </c>
      <c r="Y279" s="15" t="str">
        <f t="shared" si="123"/>
        <v xml:space="preserve"> </v>
      </c>
      <c r="Z279" s="353" t="str">
        <f t="shared" si="124"/>
        <v xml:space="preserve"> </v>
      </c>
      <c r="AA279" s="15" t="str">
        <f t="shared" si="125"/>
        <v xml:space="preserve"> </v>
      </c>
      <c r="AB279" s="15" t="str">
        <f t="shared" si="126"/>
        <v xml:space="preserve"> </v>
      </c>
    </row>
    <row r="280" spans="1:28" ht="22" customHeight="1">
      <c r="A280" s="16">
        <v>2</v>
      </c>
      <c r="B280" s="16">
        <v>8</v>
      </c>
      <c r="C280" s="16">
        <v>9</v>
      </c>
      <c r="D280" s="16" t="s">
        <v>714</v>
      </c>
      <c r="E280" s="16">
        <v>-75.938999999999993</v>
      </c>
      <c r="F280" s="16">
        <v>-46.74</v>
      </c>
      <c r="G280" s="16">
        <v>70.494</v>
      </c>
      <c r="H280" s="16">
        <v>-0.51500000000000001</v>
      </c>
      <c r="I280" s="16">
        <v>2.7930000000000001</v>
      </c>
      <c r="J280" s="16">
        <v>2.085</v>
      </c>
      <c r="K280" s="15">
        <f t="shared" si="115"/>
        <v>73.287000000000006</v>
      </c>
      <c r="L280" s="15">
        <f t="shared" si="116"/>
        <v>-2.6</v>
      </c>
      <c r="M280" s="15">
        <f t="shared" si="117"/>
        <v>74.067000000000007</v>
      </c>
      <c r="N280" s="15">
        <f t="shared" si="118"/>
        <v>-24.586100000000002</v>
      </c>
      <c r="O280" s="15">
        <f t="shared" si="119"/>
        <v>74.067000000000007</v>
      </c>
      <c r="P280" s="15">
        <f t="shared" si="120"/>
        <v>27.327000000000005</v>
      </c>
      <c r="Q280" s="15">
        <f t="shared" si="121"/>
        <v>-120.80700000000002</v>
      </c>
      <c r="R280" s="15">
        <f>'10-Analisi Sismica'!$T$41/100</f>
        <v>0.7</v>
      </c>
      <c r="S280" s="15">
        <f>IF(OR(D280="Msin",D280="Mdes"),IF(OR(A280=1,A280=2,A280=3,A280=4),IF(OR(B280=1,B280=2,B280=3,B280=6,B280=9,B280=18,B280=19,B280=20,B280=21),((ABS(P280)-ABS(P282*R280/2))*SIGN(P280)),((ABS(P280)-ABS(P282*('10-Analisi Sismica'!$S$39/100)/2))*SIGN(P280))),IF(OR(B280=1,B280=2,B280=3,B280=6,B280=9,B280=18,B280=19,B280=20,B280=21),((ABS(P280)-ABS(P282*('10-Analisi Sismica'!$S$39/100)/2))*SIGN(P280)),((ABS(P280)-ABS(P282*R280/2))*SIGN(P280))))," ")</f>
        <v>25.091010000000004</v>
      </c>
      <c r="T280" s="15">
        <f>IF(OR(D280="Msin",D280="Mdes"),IF(OR(A280=1,A280=2,A280=3,A280=4),IF(OR(B280=1,B280=2,B280=3,B280=6,B280=9,B280=18,B280=19,B280=20,B280=21),((ABS(Q280)-ABS(Q282*R280/2))*SIGN(Q280)),((ABS(Q280)-ABS(Q282*('10-Analisi Sismica'!$S$39/100)/2))*SIGN(Q280))),IF(OR(B280=1,B280=2,B280=3,B280=6,B280=9,B280=18,B280=19,B280=20,B280=21),((ABS(Q280)-ABS(Q282*('10-Analisi Sismica'!$S$39/100)/2))*SIGN(Q280)),((ABS(Q280)-ABS(Q282*R280/2))*SIGN(Q280))))," ")</f>
        <v>-101.65659000000002</v>
      </c>
      <c r="U280" s="15">
        <f>'10-Analisi Sismica'!$K$77/100</f>
        <v>0.65</v>
      </c>
      <c r="V280" s="15">
        <f>'10-Analisi Sismica'!$H$77/100</f>
        <v>0.04</v>
      </c>
      <c r="W280" s="15">
        <f>'10-Analisi Sismica'!$F$77/100</f>
        <v>0.3</v>
      </c>
      <c r="X280" s="15">
        <f t="shared" si="122"/>
        <v>287.63946507253473</v>
      </c>
      <c r="Y280" s="15">
        <f t="shared" si="123"/>
        <v>381.75848979173077</v>
      </c>
      <c r="Z280" s="353" t="str">
        <f t="shared" si="124"/>
        <v>Verificato</v>
      </c>
      <c r="AA280" s="15">
        <f t="shared" si="125"/>
        <v>4.7320412264723739</v>
      </c>
      <c r="AB280" s="15">
        <f t="shared" si="126"/>
        <v>1.1679684881602914</v>
      </c>
    </row>
    <row r="281" spans="1:28" ht="22" customHeight="1">
      <c r="A281" s="16">
        <v>2</v>
      </c>
      <c r="B281" s="16">
        <v>8</v>
      </c>
      <c r="C281" s="16">
        <v>9</v>
      </c>
      <c r="D281" s="16" t="s">
        <v>715</v>
      </c>
      <c r="E281" s="16">
        <v>-55.149000000000001</v>
      </c>
      <c r="F281" s="16">
        <v>-34.076999999999998</v>
      </c>
      <c r="G281" s="16">
        <v>-122.693</v>
      </c>
      <c r="H281" s="16">
        <v>0.89800000000000002</v>
      </c>
      <c r="I281" s="16">
        <v>-4.8579999999999997</v>
      </c>
      <c r="J281" s="16">
        <v>-3.625</v>
      </c>
      <c r="K281" s="15">
        <f t="shared" si="115"/>
        <v>-127.551</v>
      </c>
      <c r="L281" s="15">
        <f t="shared" si="116"/>
        <v>4.5229999999999997</v>
      </c>
      <c r="M281" s="15">
        <f t="shared" si="117"/>
        <v>-128.90790000000001</v>
      </c>
      <c r="N281" s="15">
        <f t="shared" si="118"/>
        <v>42.788299999999992</v>
      </c>
      <c r="O281" s="15">
        <f t="shared" si="119"/>
        <v>-128.90790000000001</v>
      </c>
      <c r="P281" s="15">
        <f t="shared" si="120"/>
        <v>-162.98490000000001</v>
      </c>
      <c r="Q281" s="15">
        <f t="shared" si="121"/>
        <v>94.830900000000014</v>
      </c>
      <c r="R281" s="15">
        <f>'10-Analisi Sismica'!$T$41/100</f>
        <v>0.7</v>
      </c>
      <c r="S281" s="15">
        <f>IF(OR(D281="Msin",D281="Mdes"),IF(OR(A281=1,A281=2,A281=3,A281=4),IF(OR(C281=1,C281=2,C281=3,C281=6,C281=9,C281=18,C281=19,C281=20,C281=21),((ABS(P281)-ABS(P283*R281/2))*SIGN(P281)),((ABS(P281)-ABS(P283*('10-Analisi Sismica'!$S$39/100)/2))*SIGN(P281))),IF(OR(C281=1,C281=2,C281=3,C281=6,C281=9,C281=18,C281=19,C281=20,C281=21),((ABS(P281)-ABS(P283*('10-Analisi Sismica'!$S$39/100)/2))*SIGN(P281)),((ABS(P281)-ABS(P283*R281/2))*SIGN(P281))))," ")</f>
        <v>-120.76321000000002</v>
      </c>
      <c r="T281" s="15">
        <f>IF(OR(D281="Msin",D281="Mdes"),IF(OR(A281=1,A281=2,A281=3,A281=4),IF(OR(C281=1,C281=2,C281=3,C281=6,C281=9,C281=18,C281=19,C281=20,C281=21),((ABS(Q281)-ABS(Q283*R281/2))*SIGN(Q281)),((ABS(Q281)-ABS(Q283*('10-Analisi Sismica'!$S$39/100)/2))*SIGN(Q281))),IF(OR(C281=1,C281=2,C281=3,C281=6,C281=9,C281=18,C281=19,C281=20,C281=21),((ABS(Q281)-ABS(Q283*('10-Analisi Sismica'!$S$39/100)/2))*SIGN(Q281)),((ABS(Q281)-ABS(Q283*R281/2))*SIGN(Q281))))," ")</f>
        <v>92.076190000000011</v>
      </c>
      <c r="U281" s="15">
        <f>'10-Analisi Sismica'!$K$77/100</f>
        <v>0.65</v>
      </c>
      <c r="V281" s="15">
        <f>'10-Analisi Sismica'!$H$77/100</f>
        <v>0.04</v>
      </c>
      <c r="W281" s="15">
        <f>'10-Analisi Sismica'!$F$77/100</f>
        <v>0.3</v>
      </c>
      <c r="X281" s="15">
        <f t="shared" si="122"/>
        <v>287.63946507253473</v>
      </c>
      <c r="Y281" s="15">
        <f t="shared" si="123"/>
        <v>381.75848979173077</v>
      </c>
      <c r="Z281" s="353" t="str">
        <f t="shared" si="124"/>
        <v>Verificato</v>
      </c>
      <c r="AA281" s="15">
        <f t="shared" si="125"/>
        <v>5.6214406597854687</v>
      </c>
      <c r="AB281" s="15">
        <f t="shared" si="126"/>
        <v>4.2860804897793967</v>
      </c>
    </row>
    <row r="282" spans="1:28" ht="22" customHeight="1">
      <c r="A282" s="16">
        <v>2</v>
      </c>
      <c r="B282" s="16">
        <v>8</v>
      </c>
      <c r="C282" s="16">
        <v>9</v>
      </c>
      <c r="D282" s="16" t="s">
        <v>716</v>
      </c>
      <c r="E282" s="16">
        <v>115.827</v>
      </c>
      <c r="F282" s="16">
        <v>71.287999999999997</v>
      </c>
      <c r="G282" s="16">
        <v>-53.662999999999997</v>
      </c>
      <c r="H282" s="16">
        <v>0.39200000000000002</v>
      </c>
      <c r="I282" s="16">
        <v>-2.125</v>
      </c>
      <c r="J282" s="16">
        <v>-1.5860000000000001</v>
      </c>
      <c r="K282" s="15">
        <f t="shared" si="115"/>
        <v>-55.787999999999997</v>
      </c>
      <c r="L282" s="15">
        <f t="shared" si="116"/>
        <v>1.9780000000000002</v>
      </c>
      <c r="M282" s="15">
        <f t="shared" si="117"/>
        <v>-56.381399999999999</v>
      </c>
      <c r="N282" s="15">
        <f t="shared" si="118"/>
        <v>18.714400000000001</v>
      </c>
      <c r="O282" s="15">
        <f t="shared" si="119"/>
        <v>-56.381399999999999</v>
      </c>
      <c r="P282" s="15">
        <f t="shared" si="120"/>
        <v>14.906599999999997</v>
      </c>
      <c r="Q282" s="15">
        <f t="shared" si="121"/>
        <v>127.6694</v>
      </c>
      <c r="R282" s="15">
        <f>'10-Analisi Sismica'!$T$41/100</f>
        <v>0.7</v>
      </c>
      <c r="S282" s="15" t="str">
        <f t="shared" ref="S282:S283" si="139">IF(OR(D282="Msin",D282="Mdes"),((ABS(P282)-ABS(P284*R282/2))*SIGN(P282))," ")</f>
        <v xml:space="preserve"> </v>
      </c>
      <c r="T282" s="15" t="str">
        <f t="shared" ref="T282:T283" si="140">IF(OR(D282="Msin",D282="Mdes"),((ABS(Q282)-ABS(Q284*R282/2))*SIGN(Q282))," ")</f>
        <v xml:space="preserve"> </v>
      </c>
      <c r="U282" s="15">
        <f>'10-Analisi Sismica'!$K$77/100</f>
        <v>0.65</v>
      </c>
      <c r="V282" s="15">
        <f>'10-Analisi Sismica'!$H$77/100</f>
        <v>0.04</v>
      </c>
      <c r="W282" s="15">
        <f>'10-Analisi Sismica'!$F$77/100</f>
        <v>0.3</v>
      </c>
      <c r="X282" s="15" t="str">
        <f t="shared" si="122"/>
        <v xml:space="preserve"> </v>
      </c>
      <c r="Y282" s="15" t="str">
        <f t="shared" si="123"/>
        <v xml:space="preserve"> </v>
      </c>
      <c r="Z282" s="353" t="str">
        <f t="shared" si="124"/>
        <v xml:space="preserve"> </v>
      </c>
      <c r="AA282" s="15" t="str">
        <f t="shared" si="125"/>
        <v xml:space="preserve"> </v>
      </c>
      <c r="AB282" s="15" t="str">
        <f t="shared" si="126"/>
        <v xml:space="preserve"> </v>
      </c>
    </row>
    <row r="283" spans="1:28" ht="22" customHeight="1">
      <c r="A283" s="16">
        <v>2</v>
      </c>
      <c r="B283" s="16">
        <v>8</v>
      </c>
      <c r="C283" s="16">
        <v>9</v>
      </c>
      <c r="D283" s="16" t="s">
        <v>717</v>
      </c>
      <c r="E283" s="16">
        <v>-104.277</v>
      </c>
      <c r="F283" s="16">
        <v>-64.251999999999995</v>
      </c>
      <c r="G283" s="16">
        <v>-53.662999999999997</v>
      </c>
      <c r="H283" s="16">
        <v>0.39200000000000002</v>
      </c>
      <c r="I283" s="16">
        <v>-2.125</v>
      </c>
      <c r="J283" s="16">
        <v>-1.5860000000000001</v>
      </c>
      <c r="K283" s="15">
        <f t="shared" si="115"/>
        <v>-55.787999999999997</v>
      </c>
      <c r="L283" s="15">
        <f t="shared" si="116"/>
        <v>1.9780000000000002</v>
      </c>
      <c r="M283" s="15">
        <f t="shared" si="117"/>
        <v>-56.381399999999999</v>
      </c>
      <c r="N283" s="15">
        <f t="shared" si="118"/>
        <v>18.714400000000001</v>
      </c>
      <c r="O283" s="15">
        <f t="shared" si="119"/>
        <v>-56.381399999999999</v>
      </c>
      <c r="P283" s="15">
        <f t="shared" si="120"/>
        <v>-120.63339999999999</v>
      </c>
      <c r="Q283" s="15">
        <f t="shared" si="121"/>
        <v>-7.870599999999996</v>
      </c>
      <c r="R283" s="15">
        <f>'10-Analisi Sismica'!$T$41/100</f>
        <v>0.7</v>
      </c>
      <c r="S283" s="15" t="str">
        <f t="shared" si="139"/>
        <v xml:space="preserve"> </v>
      </c>
      <c r="T283" s="15" t="str">
        <f t="shared" si="140"/>
        <v xml:space="preserve"> </v>
      </c>
      <c r="U283" s="15">
        <f>'10-Analisi Sismica'!$K$77/100</f>
        <v>0.65</v>
      </c>
      <c r="V283" s="15">
        <f>'10-Analisi Sismica'!$H$77/100</f>
        <v>0.04</v>
      </c>
      <c r="W283" s="15">
        <f>'10-Analisi Sismica'!$F$77/100</f>
        <v>0.3</v>
      </c>
      <c r="X283" s="15" t="str">
        <f t="shared" si="122"/>
        <v xml:space="preserve"> </v>
      </c>
      <c r="Y283" s="15" t="str">
        <f t="shared" si="123"/>
        <v xml:space="preserve"> </v>
      </c>
      <c r="Z283" s="353" t="str">
        <f t="shared" si="124"/>
        <v xml:space="preserve"> </v>
      </c>
      <c r="AA283" s="15" t="str">
        <f t="shared" si="125"/>
        <v xml:space="preserve"> </v>
      </c>
      <c r="AB283" s="15" t="str">
        <f t="shared" si="126"/>
        <v xml:space="preserve"> </v>
      </c>
    </row>
    <row r="284" spans="1:28" ht="22" customHeight="1">
      <c r="A284" s="16">
        <v>2</v>
      </c>
      <c r="B284" s="16">
        <v>9</v>
      </c>
      <c r="C284" s="16">
        <v>10</v>
      </c>
      <c r="D284" s="16" t="s">
        <v>714</v>
      </c>
      <c r="E284" s="16">
        <v>-65.48</v>
      </c>
      <c r="F284" s="16">
        <v>-40.384999999999998</v>
      </c>
      <c r="G284" s="16">
        <v>122.21899999999999</v>
      </c>
      <c r="H284" s="16">
        <v>-0.89400000000000002</v>
      </c>
      <c r="I284" s="16">
        <v>4.8330000000000002</v>
      </c>
      <c r="J284" s="16">
        <v>3.6070000000000002</v>
      </c>
      <c r="K284" s="15">
        <f t="shared" si="115"/>
        <v>127.05199999999999</v>
      </c>
      <c r="L284" s="15">
        <f t="shared" si="116"/>
        <v>-4.5010000000000003</v>
      </c>
      <c r="M284" s="15">
        <f t="shared" si="117"/>
        <v>128.4023</v>
      </c>
      <c r="N284" s="15">
        <f t="shared" si="118"/>
        <v>-42.616599999999991</v>
      </c>
      <c r="O284" s="15">
        <f t="shared" si="119"/>
        <v>128.4023</v>
      </c>
      <c r="P284" s="15">
        <f t="shared" si="120"/>
        <v>88.017300000000006</v>
      </c>
      <c r="Q284" s="15">
        <f t="shared" si="121"/>
        <v>-168.78729999999999</v>
      </c>
      <c r="R284" s="15">
        <f>'10-Analisi Sismica'!$T$41/100</f>
        <v>0.7</v>
      </c>
      <c r="S284" s="15">
        <f>IF(OR(D284="Msin",D284="Mdes"),IF(OR(A284=1,A284=2,A284=3,A284=4),IF(OR(B284=1,B284=2,B284=3,B284=6,B284=9,B284=18,B284=19,B284=20,B284=21),((ABS(P284)-ABS(P286*R284/2))*SIGN(P284)),((ABS(P284)-ABS(P286*('10-Analisi Sismica'!$S$39/100)/2))*SIGN(P284))),IF(OR(B284=1,B284=2,B284=3,B284=6,B284=9,B284=18,B284=19,B284=20,B284=21),((ABS(P284)-ABS(P286*('10-Analisi Sismica'!$S$39/100)/2))*SIGN(P284)),((ABS(P284)-ABS(P286*R284/2))*SIGN(P284))))," ")</f>
        <v>76.817019999999999</v>
      </c>
      <c r="T284" s="15">
        <f>IF(OR(D284="Msin",D284="Mdes"),IF(OR(A284=1,A284=2,A284=3,A284=4),IF(OR(B284=1,B284=2,B284=3,B284=6,B284=9,B284=18,B284=19,B284=20,B284=21),((ABS(Q284)-ABS(Q286*R284/2))*SIGN(Q284)),((ABS(Q284)-ABS(Q286*('10-Analisi Sismica'!$S$39/100)/2))*SIGN(Q284))),IF(OR(B284=1,B284=2,B284=3,B284=6,B284=9,B284=18,B284=19,B284=20,B284=21),((ABS(Q284)-ABS(Q286*('10-Analisi Sismica'!$S$39/100)/2))*SIGN(Q284)),((ABS(Q284)-ABS(Q286*R284/2))*SIGN(Q284))))," ")</f>
        <v>-120.55477999999999</v>
      </c>
      <c r="U284" s="15">
        <f>'10-Analisi Sismica'!$K$77/100</f>
        <v>0.65</v>
      </c>
      <c r="V284" s="15">
        <f>'10-Analisi Sismica'!$H$77/100</f>
        <v>0.04</v>
      </c>
      <c r="W284" s="15">
        <f>'10-Analisi Sismica'!$F$77/100</f>
        <v>0.3</v>
      </c>
      <c r="X284" s="15">
        <f t="shared" si="122"/>
        <v>287.63946507253473</v>
      </c>
      <c r="Y284" s="15">
        <f t="shared" si="123"/>
        <v>381.75848979173077</v>
      </c>
      <c r="Z284" s="353" t="str">
        <f t="shared" si="124"/>
        <v>Verificato</v>
      </c>
      <c r="AA284" s="15">
        <f t="shared" si="125"/>
        <v>5.6117383930378448</v>
      </c>
      <c r="AB284" s="15">
        <f t="shared" si="126"/>
        <v>3.5757770896579633</v>
      </c>
    </row>
    <row r="285" spans="1:28" ht="22" customHeight="1">
      <c r="A285" s="16">
        <v>2</v>
      </c>
      <c r="B285" s="16">
        <v>9</v>
      </c>
      <c r="C285" s="16">
        <v>10</v>
      </c>
      <c r="D285" s="16" t="s">
        <v>715</v>
      </c>
      <c r="E285" s="16">
        <v>-89.256</v>
      </c>
      <c r="F285" s="16">
        <v>-54.804000000000002</v>
      </c>
      <c r="G285" s="16">
        <v>-94.31</v>
      </c>
      <c r="H285" s="16">
        <v>0.68700000000000006</v>
      </c>
      <c r="I285" s="16">
        <v>-3.7309999999999999</v>
      </c>
      <c r="J285" s="16">
        <v>-2.7839999999999998</v>
      </c>
      <c r="K285" s="15">
        <f t="shared" si="115"/>
        <v>-98.040999999999997</v>
      </c>
      <c r="L285" s="15">
        <f t="shared" si="116"/>
        <v>3.4710000000000001</v>
      </c>
      <c r="M285" s="15">
        <f t="shared" si="117"/>
        <v>-99.082300000000004</v>
      </c>
      <c r="N285" s="15">
        <f t="shared" si="118"/>
        <v>32.883299999999998</v>
      </c>
      <c r="O285" s="15">
        <f t="shared" si="119"/>
        <v>-99.082300000000004</v>
      </c>
      <c r="P285" s="15">
        <f t="shared" si="120"/>
        <v>-153.88630000000001</v>
      </c>
      <c r="Q285" s="15">
        <f t="shared" si="121"/>
        <v>44.278300000000002</v>
      </c>
      <c r="R285" s="15">
        <f>'10-Analisi Sismica'!$T$41/100</f>
        <v>0.7</v>
      </c>
      <c r="S285" s="15">
        <f>IF(OR(D285="Msin",D285="Mdes"),IF(OR(A285=1,A285=2,A285=3,A285=4),IF(OR(C285=1,C285=2,C285=3,C285=6,C285=9,C285=18,C285=19,C285=20,C285=21),((ABS(P285)-ABS(P287*R285/2))*SIGN(P285)),((ABS(P285)-ABS(P287*('10-Analisi Sismica'!$S$39/100)/2))*SIGN(P285))),IF(OR(C285=1,C285=2,C285=3,C285=6,C285=9,C285=18,C285=19,C285=20,C285=21),((ABS(P285)-ABS(P287*('10-Analisi Sismica'!$S$39/100)/2))*SIGN(P285)),((ABS(P285)-ABS(P287*R285/2))*SIGN(P285))))," ")</f>
        <v>-132.20917</v>
      </c>
      <c r="T285" s="15">
        <f>IF(OR(D285="Msin",D285="Mdes"),IF(OR(A285=1,A285=2,A285=3,A285=4),IF(OR(C285=1,C285=2,C285=3,C285=6,C285=9,C285=18,C285=19,C285=20,C285=21),((ABS(Q285)-ABS(Q287*R285/2))*SIGN(Q285)),((ABS(Q285)-ABS(Q287*('10-Analisi Sismica'!$S$39/100)/2))*SIGN(Q285))),IF(OR(C285=1,C285=2,C285=3,C285=6,C285=9,C285=18,C285=19,C285=20,C285=21),((ABS(Q285)-ABS(Q287*('10-Analisi Sismica'!$S$39/100)/2))*SIGN(Q285)),((ABS(Q285)-ABS(Q287*R285/2))*SIGN(Q285))))," ")</f>
        <v>38.47213</v>
      </c>
      <c r="U285" s="15">
        <f>'10-Analisi Sismica'!$K$77/100</f>
        <v>0.65</v>
      </c>
      <c r="V285" s="15">
        <f>'10-Analisi Sismica'!$H$77/100</f>
        <v>0.04</v>
      </c>
      <c r="W285" s="15">
        <f>'10-Analisi Sismica'!$F$77/100</f>
        <v>0.3</v>
      </c>
      <c r="X285" s="15">
        <f t="shared" si="122"/>
        <v>287.63946507253473</v>
      </c>
      <c r="Y285" s="15">
        <f t="shared" si="123"/>
        <v>381.75848979173077</v>
      </c>
      <c r="Z285" s="353" t="str">
        <f t="shared" si="124"/>
        <v>Verificato</v>
      </c>
      <c r="AA285" s="15">
        <f t="shared" si="125"/>
        <v>6.1542418741145513</v>
      </c>
      <c r="AB285" s="15">
        <f t="shared" si="126"/>
        <v>1.7908500101194087</v>
      </c>
    </row>
    <row r="286" spans="1:28" ht="22" customHeight="1">
      <c r="A286" s="16">
        <v>2</v>
      </c>
      <c r="B286" s="16">
        <v>9</v>
      </c>
      <c r="C286" s="16">
        <v>10</v>
      </c>
      <c r="D286" s="16" t="s">
        <v>716</v>
      </c>
      <c r="E286" s="16">
        <v>138.048</v>
      </c>
      <c r="F286" s="16">
        <v>84.903999999999996</v>
      </c>
      <c r="G286" s="16">
        <v>-50.354999999999997</v>
      </c>
      <c r="H286" s="16">
        <v>0.36799999999999999</v>
      </c>
      <c r="I286" s="16">
        <v>-1.992</v>
      </c>
      <c r="J286" s="16">
        <v>-1.486</v>
      </c>
      <c r="K286" s="15">
        <f t="shared" si="115"/>
        <v>-52.346999999999994</v>
      </c>
      <c r="L286" s="15">
        <f t="shared" si="116"/>
        <v>1.8540000000000001</v>
      </c>
      <c r="M286" s="15">
        <f t="shared" si="117"/>
        <v>-52.903199999999991</v>
      </c>
      <c r="N286" s="15">
        <f t="shared" si="118"/>
        <v>17.558099999999996</v>
      </c>
      <c r="O286" s="15">
        <f t="shared" si="119"/>
        <v>-52.903199999999991</v>
      </c>
      <c r="P286" s="15">
        <f t="shared" si="120"/>
        <v>32.000800000000005</v>
      </c>
      <c r="Q286" s="15">
        <f t="shared" si="121"/>
        <v>137.80719999999999</v>
      </c>
      <c r="R286" s="15">
        <f>'10-Analisi Sismica'!$T$41/100</f>
        <v>0.7</v>
      </c>
      <c r="S286" s="15" t="str">
        <f t="shared" ref="S286:S287" si="141">IF(OR(D286="Msin",D286="Mdes"),((ABS(P286)-ABS(P288*R286/2))*SIGN(P286))," ")</f>
        <v xml:space="preserve"> </v>
      </c>
      <c r="T286" s="15" t="str">
        <f t="shared" ref="T286:T287" si="142">IF(OR(D286="Msin",D286="Mdes"),((ABS(Q286)-ABS(Q288*R286/2))*SIGN(Q286))," ")</f>
        <v xml:space="preserve"> </v>
      </c>
      <c r="U286" s="15">
        <f>'10-Analisi Sismica'!$K$77/100</f>
        <v>0.65</v>
      </c>
      <c r="V286" s="15">
        <f>'10-Analisi Sismica'!$H$77/100</f>
        <v>0.04</v>
      </c>
      <c r="W286" s="15">
        <f>'10-Analisi Sismica'!$F$77/100</f>
        <v>0.3</v>
      </c>
      <c r="X286" s="15" t="str">
        <f t="shared" si="122"/>
        <v xml:space="preserve"> </v>
      </c>
      <c r="Y286" s="15" t="str">
        <f t="shared" si="123"/>
        <v xml:space="preserve"> </v>
      </c>
      <c r="Z286" s="353" t="str">
        <f t="shared" si="124"/>
        <v xml:space="preserve"> </v>
      </c>
      <c r="AA286" s="15" t="str">
        <f t="shared" si="125"/>
        <v xml:space="preserve"> </v>
      </c>
      <c r="AB286" s="15" t="str">
        <f t="shared" si="126"/>
        <v xml:space="preserve"> </v>
      </c>
    </row>
    <row r="287" spans="1:28" ht="22" customHeight="1">
      <c r="A287" s="16">
        <v>2</v>
      </c>
      <c r="B287" s="16">
        <v>9</v>
      </c>
      <c r="C287" s="16">
        <v>10</v>
      </c>
      <c r="D287" s="16" t="s">
        <v>717</v>
      </c>
      <c r="E287" s="16">
        <v>-149.10599999999999</v>
      </c>
      <c r="F287" s="16">
        <v>-91.611000000000004</v>
      </c>
      <c r="G287" s="16">
        <v>-50.354999999999997</v>
      </c>
      <c r="H287" s="16">
        <v>0.36799999999999999</v>
      </c>
      <c r="I287" s="16">
        <v>-1.992</v>
      </c>
      <c r="J287" s="16">
        <v>-1.486</v>
      </c>
      <c r="K287" s="15">
        <f t="shared" si="115"/>
        <v>-52.346999999999994</v>
      </c>
      <c r="L287" s="15">
        <f t="shared" si="116"/>
        <v>1.8540000000000001</v>
      </c>
      <c r="M287" s="15">
        <f t="shared" si="117"/>
        <v>-52.903199999999991</v>
      </c>
      <c r="N287" s="15">
        <f t="shared" si="118"/>
        <v>17.558099999999996</v>
      </c>
      <c r="O287" s="15">
        <f t="shared" si="119"/>
        <v>-52.903199999999991</v>
      </c>
      <c r="P287" s="15">
        <f t="shared" si="120"/>
        <v>-144.51419999999999</v>
      </c>
      <c r="Q287" s="15">
        <f t="shared" si="121"/>
        <v>-38.707800000000013</v>
      </c>
      <c r="R287" s="15">
        <f>'10-Analisi Sismica'!$T$41/100</f>
        <v>0.7</v>
      </c>
      <c r="S287" s="15" t="str">
        <f t="shared" si="141"/>
        <v xml:space="preserve"> </v>
      </c>
      <c r="T287" s="15" t="str">
        <f t="shared" si="142"/>
        <v xml:space="preserve"> </v>
      </c>
      <c r="U287" s="15">
        <f>'10-Analisi Sismica'!$K$77/100</f>
        <v>0.65</v>
      </c>
      <c r="V287" s="15">
        <f>'10-Analisi Sismica'!$H$77/100</f>
        <v>0.04</v>
      </c>
      <c r="W287" s="15">
        <f>'10-Analisi Sismica'!$F$77/100</f>
        <v>0.3</v>
      </c>
      <c r="X287" s="15" t="str">
        <f t="shared" si="122"/>
        <v xml:space="preserve"> </v>
      </c>
      <c r="Y287" s="15" t="str">
        <f t="shared" si="123"/>
        <v xml:space="preserve"> </v>
      </c>
      <c r="Z287" s="353" t="str">
        <f t="shared" si="124"/>
        <v xml:space="preserve"> </v>
      </c>
      <c r="AA287" s="15" t="str">
        <f t="shared" si="125"/>
        <v xml:space="preserve"> </v>
      </c>
      <c r="AB287" s="15" t="str">
        <f t="shared" si="126"/>
        <v xml:space="preserve"> </v>
      </c>
    </row>
    <row r="288" spans="1:28" ht="22" customHeight="1">
      <c r="A288" s="16">
        <v>3</v>
      </c>
      <c r="B288" s="16">
        <v>11</v>
      </c>
      <c r="C288" s="16">
        <v>12</v>
      </c>
      <c r="D288" s="16" t="s">
        <v>714</v>
      </c>
      <c r="E288" s="16">
        <v>-125.925</v>
      </c>
      <c r="F288" s="16">
        <v>-77.236999999999995</v>
      </c>
      <c r="G288" s="16">
        <v>73.769000000000005</v>
      </c>
      <c r="H288" s="16">
        <v>0.40899999999999997</v>
      </c>
      <c r="I288" s="16">
        <v>-2.2839999999999998</v>
      </c>
      <c r="J288" s="16">
        <v>-1.704</v>
      </c>
      <c r="K288" s="15">
        <f t="shared" si="115"/>
        <v>76.053000000000011</v>
      </c>
      <c r="L288" s="15">
        <f t="shared" si="116"/>
        <v>2.113</v>
      </c>
      <c r="M288" s="15">
        <f t="shared" si="117"/>
        <v>76.686900000000009</v>
      </c>
      <c r="N288" s="15">
        <f t="shared" si="118"/>
        <v>24.928900000000002</v>
      </c>
      <c r="O288" s="15">
        <f t="shared" si="119"/>
        <v>76.686900000000009</v>
      </c>
      <c r="P288" s="15">
        <f t="shared" si="120"/>
        <v>-0.55009999999998627</v>
      </c>
      <c r="Q288" s="15">
        <f t="shared" si="121"/>
        <v>-153.9239</v>
      </c>
      <c r="R288" s="15">
        <f>'10-Analisi Sismica'!$T$41/100</f>
        <v>0.7</v>
      </c>
      <c r="S288" s="15">
        <f>IF(OR(D288="Msin",D288="Mdes"),IF(OR(A288=1,A288=2,A288=3,A288=4),IF(OR(B288=1,B288=2,B288=3,B288=6,B288=9,B288=18,B288=19,B288=20,B288=21),((ABS(P288)-ABS(P290*R288/2))*SIGN(P288)),((ABS(P288)-ABS(P290*('10-Analisi Sismica'!$S$39/100)/2))*SIGN(P288))),IF(OR(B288=1,B288=2,B288=3,B288=6,B288=9,B288=18,B288=19,B288=20,B288=21),((ABS(P288)-ABS(P290*('10-Analisi Sismica'!$S$39/100)/2))*SIGN(P288)),((ABS(P288)-ABS(P290*R288/2))*SIGN(P288))))," ")</f>
        <v>11.433580000000013</v>
      </c>
      <c r="T288" s="15">
        <f>IF(OR(D288="Msin",D288="Mdes"),IF(OR(A288=1,A288=2,A288=3,A288=4),IF(OR(B288=1,B288=2,B288=3,B288=6,B288=9,B288=18,B288=19,B288=20,B288=21),((ABS(Q288)-ABS(Q290*R288/2))*SIGN(Q288)),((ABS(Q288)-ABS(Q290*('10-Analisi Sismica'!$S$39/100)/2))*SIGN(Q288))),IF(OR(B288=1,B288=2,B288=3,B288=6,B288=9,B288=18,B288=19,B288=20,B288=21),((ABS(Q288)-ABS(Q290*('10-Analisi Sismica'!$S$39/100)/2))*SIGN(Q288)),((ABS(Q288)-ABS(Q290*R288/2))*SIGN(Q288))))," ")</f>
        <v>-134.03228000000001</v>
      </c>
      <c r="U288" s="15">
        <f>'10-Analisi Sismica'!$K$77/100</f>
        <v>0.65</v>
      </c>
      <c r="V288" s="15">
        <f>'10-Analisi Sismica'!$H$77/100</f>
        <v>0.04</v>
      </c>
      <c r="W288" s="15">
        <f>'10-Analisi Sismica'!$F$77/100</f>
        <v>0.3</v>
      </c>
      <c r="X288" s="15">
        <f t="shared" si="122"/>
        <v>287.63946507253473</v>
      </c>
      <c r="Y288" s="15">
        <f t="shared" si="123"/>
        <v>381.75848979173077</v>
      </c>
      <c r="Z288" s="353" t="str">
        <f t="shared" si="124"/>
        <v>Verificato</v>
      </c>
      <c r="AA288" s="15">
        <f t="shared" si="125"/>
        <v>6.2391063347500495</v>
      </c>
      <c r="AB288" s="15">
        <f t="shared" si="126"/>
        <v>0.53222493422384187</v>
      </c>
    </row>
    <row r="289" spans="1:28" ht="22" customHeight="1">
      <c r="A289" s="16">
        <v>3</v>
      </c>
      <c r="B289" s="16">
        <v>11</v>
      </c>
      <c r="C289" s="16">
        <v>12</v>
      </c>
      <c r="D289" s="16" t="s">
        <v>715</v>
      </c>
      <c r="E289" s="16">
        <v>-128.90100000000001</v>
      </c>
      <c r="F289" s="16">
        <v>-79.588999999999999</v>
      </c>
      <c r="G289" s="16">
        <v>-56.820999999999998</v>
      </c>
      <c r="H289" s="16">
        <v>-0.314</v>
      </c>
      <c r="I289" s="16">
        <v>1.76</v>
      </c>
      <c r="J289" s="16">
        <v>1.3129999999999999</v>
      </c>
      <c r="K289" s="15">
        <f t="shared" si="115"/>
        <v>-58.580999999999996</v>
      </c>
      <c r="L289" s="15">
        <f t="shared" si="116"/>
        <v>-1.627</v>
      </c>
      <c r="M289" s="15">
        <f t="shared" si="117"/>
        <v>-59.069099999999999</v>
      </c>
      <c r="N289" s="15">
        <f t="shared" si="118"/>
        <v>-19.201299999999996</v>
      </c>
      <c r="O289" s="15">
        <f t="shared" si="119"/>
        <v>-59.069099999999999</v>
      </c>
      <c r="P289" s="15">
        <f t="shared" si="120"/>
        <v>-138.65809999999999</v>
      </c>
      <c r="Q289" s="15">
        <f t="shared" si="121"/>
        <v>-20.5199</v>
      </c>
      <c r="R289" s="15">
        <f>'10-Analisi Sismica'!$T$41/100</f>
        <v>0.7</v>
      </c>
      <c r="S289" s="15">
        <f>IF(OR(D289="Msin",D289="Mdes"),IF(OR(A289=1,A289=2,A289=3,A289=4),IF(OR(C289=1,C289=2,C289=3,C289=6,C289=9,C289=18,C289=19,C289=20,C289=21),((ABS(P289)-ABS(P291*R289/2))*SIGN(P289)),((ABS(P289)-ABS(P291*('10-Analisi Sismica'!$S$39/100)/2))*SIGN(P289))),IF(OR(C289=1,C289=2,C289=3,C289=6,C289=9,C289=18,C289=19,C289=20,C289=21),((ABS(P289)-ABS(P291*('10-Analisi Sismica'!$S$39/100)/2))*SIGN(P289)),((ABS(P289)-ABS(P291*R289/2))*SIGN(P289))))," ")</f>
        <v>-118.62938</v>
      </c>
      <c r="T289" s="15">
        <f>IF(OR(D289="Msin",D289="Mdes"),IF(OR(A289=1,A289=2,A289=3,A289=4),IF(OR(C289=1,C289=2,C289=3,C289=6,C289=9,C289=18,C289=19,C289=20,C289=21),((ABS(Q289)-ABS(Q291*R289/2))*SIGN(Q289)),((ABS(Q289)-ABS(Q291*('10-Analisi Sismica'!$S$39/100)/2))*SIGN(Q289))),IF(OR(C289=1,C289=2,C289=3,C289=6,C289=9,C289=18,C289=19,C289=20,C289=21),((ABS(Q289)-ABS(Q291*('10-Analisi Sismica'!$S$39/100)/2))*SIGN(Q289)),((ABS(Q289)-ABS(Q291*R289/2))*SIGN(Q289))))," ")</f>
        <v>-8.3991199999999981</v>
      </c>
      <c r="U289" s="15">
        <f>'10-Analisi Sismica'!$K$77/100</f>
        <v>0.65</v>
      </c>
      <c r="V289" s="15">
        <f>'10-Analisi Sismica'!$H$77/100</f>
        <v>0.04</v>
      </c>
      <c r="W289" s="15">
        <f>'10-Analisi Sismica'!$F$77/100</f>
        <v>0.3</v>
      </c>
      <c r="X289" s="15">
        <f t="shared" si="122"/>
        <v>287.63946507253473</v>
      </c>
      <c r="Y289" s="15">
        <f t="shared" si="123"/>
        <v>381.75848979173077</v>
      </c>
      <c r="Z289" s="353" t="str">
        <f t="shared" si="124"/>
        <v>Verificato</v>
      </c>
      <c r="AA289" s="15">
        <f t="shared" si="125"/>
        <v>5.5221124063954647</v>
      </c>
      <c r="AB289" s="15">
        <f t="shared" si="126"/>
        <v>0.39097300141671709</v>
      </c>
    </row>
    <row r="290" spans="1:28" ht="22" customHeight="1">
      <c r="A290" s="16">
        <v>3</v>
      </c>
      <c r="B290" s="16">
        <v>11</v>
      </c>
      <c r="C290" s="16">
        <v>12</v>
      </c>
      <c r="D290" s="16" t="s">
        <v>716</v>
      </c>
      <c r="E290" s="16">
        <v>173.029</v>
      </c>
      <c r="F290" s="16">
        <v>106.251</v>
      </c>
      <c r="G290" s="16">
        <v>-25.356999999999999</v>
      </c>
      <c r="H290" s="16">
        <v>-0.14000000000000001</v>
      </c>
      <c r="I290" s="16">
        <v>0.78500000000000003</v>
      </c>
      <c r="J290" s="16">
        <v>0.58599999999999997</v>
      </c>
      <c r="K290" s="15">
        <f t="shared" si="115"/>
        <v>-26.141999999999999</v>
      </c>
      <c r="L290" s="15">
        <f t="shared" si="116"/>
        <v>-0.72599999999999998</v>
      </c>
      <c r="M290" s="15">
        <f t="shared" si="117"/>
        <v>-26.3598</v>
      </c>
      <c r="N290" s="15">
        <f t="shared" si="118"/>
        <v>-8.5686</v>
      </c>
      <c r="O290" s="15">
        <f t="shared" si="119"/>
        <v>-26.3598</v>
      </c>
      <c r="P290" s="15">
        <f t="shared" si="120"/>
        <v>79.891199999999998</v>
      </c>
      <c r="Q290" s="15">
        <f t="shared" si="121"/>
        <v>132.61080000000001</v>
      </c>
      <c r="R290" s="15">
        <f>'10-Analisi Sismica'!$T$41/100</f>
        <v>0.7</v>
      </c>
      <c r="S290" s="15" t="str">
        <f t="shared" ref="S290:S291" si="143">IF(OR(D290="Msin",D290="Mdes"),((ABS(P290)-ABS(P292*R290/2))*SIGN(P290))," ")</f>
        <v xml:space="preserve"> </v>
      </c>
      <c r="T290" s="15" t="str">
        <f t="shared" ref="T290:T291" si="144">IF(OR(D290="Msin",D290="Mdes"),((ABS(Q290)-ABS(Q292*R290/2))*SIGN(Q290))," ")</f>
        <v xml:space="preserve"> </v>
      </c>
      <c r="U290" s="15">
        <f>'10-Analisi Sismica'!$K$77/100</f>
        <v>0.65</v>
      </c>
      <c r="V290" s="15">
        <f>'10-Analisi Sismica'!$H$77/100</f>
        <v>0.04</v>
      </c>
      <c r="W290" s="15">
        <f>'10-Analisi Sismica'!$F$77/100</f>
        <v>0.3</v>
      </c>
      <c r="X290" s="15" t="str">
        <f t="shared" si="122"/>
        <v xml:space="preserve"> </v>
      </c>
      <c r="Y290" s="15" t="str">
        <f t="shared" si="123"/>
        <v xml:space="preserve"> </v>
      </c>
      <c r="Z290" s="353" t="str">
        <f t="shared" si="124"/>
        <v xml:space="preserve"> </v>
      </c>
      <c r="AA290" s="15" t="str">
        <f t="shared" si="125"/>
        <v xml:space="preserve"> </v>
      </c>
      <c r="AB290" s="15" t="str">
        <f t="shared" si="126"/>
        <v xml:space="preserve"> </v>
      </c>
    </row>
    <row r="291" spans="1:28" ht="22" customHeight="1">
      <c r="A291" s="16">
        <v>3</v>
      </c>
      <c r="B291" s="16">
        <v>11</v>
      </c>
      <c r="C291" s="16">
        <v>12</v>
      </c>
      <c r="D291" s="16" t="s">
        <v>717</v>
      </c>
      <c r="E291" s="16">
        <v>-174.184</v>
      </c>
      <c r="F291" s="16">
        <v>-107.16500000000001</v>
      </c>
      <c r="G291" s="16">
        <v>-25.356999999999999</v>
      </c>
      <c r="H291" s="16">
        <v>-0.14000000000000001</v>
      </c>
      <c r="I291" s="16">
        <v>0.78500000000000003</v>
      </c>
      <c r="J291" s="16">
        <v>0.58599999999999997</v>
      </c>
      <c r="K291" s="15">
        <f t="shared" si="115"/>
        <v>-26.141999999999999</v>
      </c>
      <c r="L291" s="15">
        <f t="shared" si="116"/>
        <v>-0.72599999999999998</v>
      </c>
      <c r="M291" s="15">
        <f t="shared" si="117"/>
        <v>-26.3598</v>
      </c>
      <c r="N291" s="15">
        <f t="shared" si="118"/>
        <v>-8.5686</v>
      </c>
      <c r="O291" s="15">
        <f t="shared" si="119"/>
        <v>-26.3598</v>
      </c>
      <c r="P291" s="15">
        <f t="shared" si="120"/>
        <v>-133.5248</v>
      </c>
      <c r="Q291" s="15">
        <f t="shared" si="121"/>
        <v>-80.805200000000013</v>
      </c>
      <c r="R291" s="15">
        <f>'10-Analisi Sismica'!$T$41/100</f>
        <v>0.7</v>
      </c>
      <c r="S291" s="15" t="str">
        <f t="shared" si="143"/>
        <v xml:space="preserve"> </v>
      </c>
      <c r="T291" s="15" t="str">
        <f t="shared" si="144"/>
        <v xml:space="preserve"> </v>
      </c>
      <c r="U291" s="15">
        <f>'10-Analisi Sismica'!$K$77/100</f>
        <v>0.65</v>
      </c>
      <c r="V291" s="15">
        <f>'10-Analisi Sismica'!$H$77/100</f>
        <v>0.04</v>
      </c>
      <c r="W291" s="15">
        <f>'10-Analisi Sismica'!$F$77/100</f>
        <v>0.3</v>
      </c>
      <c r="X291" s="15" t="str">
        <f t="shared" si="122"/>
        <v xml:space="preserve"> </v>
      </c>
      <c r="Y291" s="15" t="str">
        <f t="shared" si="123"/>
        <v xml:space="preserve"> </v>
      </c>
      <c r="Z291" s="353" t="str">
        <f t="shared" si="124"/>
        <v xml:space="preserve"> </v>
      </c>
      <c r="AA291" s="15" t="str">
        <f t="shared" si="125"/>
        <v xml:space="preserve"> </v>
      </c>
      <c r="AB291" s="15" t="str">
        <f t="shared" si="126"/>
        <v xml:space="preserve"> </v>
      </c>
    </row>
    <row r="292" spans="1:28" ht="22" customHeight="1">
      <c r="A292" s="16">
        <v>3</v>
      </c>
      <c r="B292" s="16">
        <v>12</v>
      </c>
      <c r="C292" s="16">
        <v>13</v>
      </c>
      <c r="D292" s="16" t="s">
        <v>714</v>
      </c>
      <c r="E292" s="16">
        <v>-162.84100000000001</v>
      </c>
      <c r="F292" s="16">
        <v>-100.65600000000001</v>
      </c>
      <c r="G292" s="16">
        <v>52.975999999999999</v>
      </c>
      <c r="H292" s="16">
        <v>0.29199999999999998</v>
      </c>
      <c r="I292" s="16">
        <v>-1.6419999999999999</v>
      </c>
      <c r="J292" s="16">
        <v>-1.226</v>
      </c>
      <c r="K292" s="15">
        <f t="shared" si="115"/>
        <v>54.618000000000002</v>
      </c>
      <c r="L292" s="15">
        <f t="shared" si="116"/>
        <v>1.518</v>
      </c>
      <c r="M292" s="15">
        <f t="shared" si="117"/>
        <v>55.073399999999999</v>
      </c>
      <c r="N292" s="15">
        <f t="shared" si="118"/>
        <v>17.903400000000001</v>
      </c>
      <c r="O292" s="15">
        <f t="shared" si="119"/>
        <v>55.073399999999999</v>
      </c>
      <c r="P292" s="15">
        <f t="shared" si="120"/>
        <v>-45.582600000000006</v>
      </c>
      <c r="Q292" s="15">
        <f t="shared" si="121"/>
        <v>-155.7294</v>
      </c>
      <c r="R292" s="15">
        <f>'10-Analisi Sismica'!$T$41/100</f>
        <v>0.7</v>
      </c>
      <c r="S292" s="15">
        <f>IF(OR(D292="Msin",D292="Mdes"),IF(OR(A292=1,A292=2,A292=3,A292=4),IF(OR(B292=1,B292=2,B292=3,B292=6,B292=9,B292=18,B292=19,B292=20,B292=21),((ABS(P292)-ABS(P294*R292/2))*SIGN(P292)),((ABS(P292)-ABS(P294*('10-Analisi Sismica'!$S$39/100)/2))*SIGN(P292))),IF(OR(B292=1,B292=2,B292=3,B292=6,B292=9,B292=18,B292=19,B292=20,B292=21),((ABS(P292)-ABS(P294*('10-Analisi Sismica'!$S$39/100)/2))*SIGN(P292)),((ABS(P292)-ABS(P294*R292/2))*SIGN(P292))))," ")</f>
        <v>-31.817940000000007</v>
      </c>
      <c r="T292" s="15">
        <f>IF(OR(D292="Msin",D292="Mdes"),IF(OR(A292=1,A292=2,A292=3,A292=4),IF(OR(B292=1,B292=2,B292=3,B292=6,B292=9,B292=18,B292=19,B292=20,B292=21),((ABS(Q292)-ABS(Q294*R292/2))*SIGN(Q292)),((ABS(Q292)-ABS(Q294*('10-Analisi Sismica'!$S$39/100)/2))*SIGN(Q292))),IF(OR(B292=1,B292=2,B292=3,B292=6,B292=9,B292=18,B292=19,B292=20,B292=21),((ABS(Q292)-ABS(Q294*('10-Analisi Sismica'!$S$39/100)/2))*SIGN(Q292)),((ABS(Q292)-ABS(Q294*R292/2))*SIGN(Q292))))," ")</f>
        <v>-135.62075999999999</v>
      </c>
      <c r="U292" s="15">
        <f>'10-Analisi Sismica'!$K$77/100</f>
        <v>0.65</v>
      </c>
      <c r="V292" s="15">
        <f>'10-Analisi Sismica'!$H$77/100</f>
        <v>0.04</v>
      </c>
      <c r="W292" s="15">
        <f>'10-Analisi Sismica'!$F$77/100</f>
        <v>0.3</v>
      </c>
      <c r="X292" s="15">
        <f t="shared" si="122"/>
        <v>287.63946507253473</v>
      </c>
      <c r="Y292" s="15">
        <f t="shared" si="123"/>
        <v>381.75848979173077</v>
      </c>
      <c r="Z292" s="353" t="str">
        <f t="shared" si="124"/>
        <v>Verificato</v>
      </c>
      <c r="AA292" s="15">
        <f t="shared" si="125"/>
        <v>6.3130489374620504</v>
      </c>
      <c r="AB292" s="15">
        <f t="shared" si="126"/>
        <v>1.481102246508804</v>
      </c>
    </row>
    <row r="293" spans="1:28" ht="22" customHeight="1">
      <c r="A293" s="16">
        <v>3</v>
      </c>
      <c r="B293" s="16">
        <v>12</v>
      </c>
      <c r="C293" s="16">
        <v>13</v>
      </c>
      <c r="D293" s="16" t="s">
        <v>715</v>
      </c>
      <c r="E293" s="16">
        <v>-138.316</v>
      </c>
      <c r="F293" s="16">
        <v>-85.1</v>
      </c>
      <c r="G293" s="16">
        <v>-65.010000000000005</v>
      </c>
      <c r="H293" s="16">
        <v>-0.36</v>
      </c>
      <c r="I293" s="16">
        <v>2.0139999999999998</v>
      </c>
      <c r="J293" s="16">
        <v>1.5029999999999999</v>
      </c>
      <c r="K293" s="15">
        <f t="shared" si="115"/>
        <v>-67.024000000000001</v>
      </c>
      <c r="L293" s="15">
        <f t="shared" si="116"/>
        <v>-1.863</v>
      </c>
      <c r="M293" s="15">
        <f t="shared" si="117"/>
        <v>-67.582899999999995</v>
      </c>
      <c r="N293" s="15">
        <f t="shared" si="118"/>
        <v>-21.970199999999998</v>
      </c>
      <c r="O293" s="15">
        <f t="shared" si="119"/>
        <v>-67.582899999999995</v>
      </c>
      <c r="P293" s="15">
        <f t="shared" si="120"/>
        <v>-152.68289999999999</v>
      </c>
      <c r="Q293" s="15">
        <f t="shared" si="121"/>
        <v>-17.517099999999999</v>
      </c>
      <c r="R293" s="15">
        <f>'10-Analisi Sismica'!$T$41/100</f>
        <v>0.7</v>
      </c>
      <c r="S293" s="15">
        <f>IF(OR(D293="Msin",D293="Mdes"),IF(OR(A293=1,A293=2,A293=3,A293=4),IF(OR(C293=1,C293=2,C293=3,C293=6,C293=9,C293=18,C293=19,C293=20,C293=21),((ABS(P293)-ABS(P295*R293/2))*SIGN(P293)),((ABS(P293)-ABS(P295*('10-Analisi Sismica'!$S$39/100)/2))*SIGN(P293))),IF(OR(C293=1,C293=2,C293=3,C293=6,C293=9,C293=18,C293=19,C293=20,C293=21),((ABS(P293)-ABS(P295*('10-Analisi Sismica'!$S$39/100)/2))*SIGN(P293)),((ABS(P293)-ABS(P295*R293/2))*SIGN(P293))))," ")</f>
        <v>-133.37885999999997</v>
      </c>
      <c r="T293" s="15">
        <f>IF(OR(D293="Msin",D293="Mdes"),IF(OR(A293=1,A293=2,A293=3,A293=4),IF(OR(C293=1,C293=2,C293=3,C293=6,C293=9,C293=18,C293=19,C293=20,C293=21),((ABS(Q293)-ABS(Q295*R293/2))*SIGN(Q293)),((ABS(Q293)-ABS(Q295*('10-Analisi Sismica'!$S$39/100)/2))*SIGN(Q293))),IF(OR(C293=1,C293=2,C293=3,C293=6,C293=9,C293=18,C293=19,C293=20,C293=21),((ABS(Q293)-ABS(Q295*('10-Analisi Sismica'!$S$39/100)/2))*SIGN(Q293)),((ABS(Q293)-ABS(Q295*R293/2))*SIGN(Q293))))," ")</f>
        <v>-4.5570400000000006</v>
      </c>
      <c r="U293" s="15">
        <f>'10-Analisi Sismica'!$K$77/100</f>
        <v>0.65</v>
      </c>
      <c r="V293" s="15">
        <f>'10-Analisi Sismica'!$H$77/100</f>
        <v>0.04</v>
      </c>
      <c r="W293" s="15">
        <f>'10-Analisi Sismica'!$F$77/100</f>
        <v>0.3</v>
      </c>
      <c r="X293" s="15">
        <f t="shared" si="122"/>
        <v>287.63946507253473</v>
      </c>
      <c r="Y293" s="15">
        <f t="shared" si="123"/>
        <v>381.75848979173077</v>
      </c>
      <c r="Z293" s="353" t="str">
        <f t="shared" si="124"/>
        <v>Verificato</v>
      </c>
      <c r="AA293" s="15">
        <f t="shared" si="125"/>
        <v>6.20869010321797</v>
      </c>
      <c r="AB293" s="15">
        <f t="shared" si="126"/>
        <v>0.21212693786682857</v>
      </c>
    </row>
    <row r="294" spans="1:28" ht="22" customHeight="1">
      <c r="A294" s="16">
        <v>3</v>
      </c>
      <c r="B294" s="16">
        <v>12</v>
      </c>
      <c r="C294" s="16">
        <v>13</v>
      </c>
      <c r="D294" s="16" t="s">
        <v>716</v>
      </c>
      <c r="E294" s="16">
        <v>183.245</v>
      </c>
      <c r="F294" s="16">
        <v>112.911</v>
      </c>
      <c r="G294" s="16">
        <v>-20.341999999999999</v>
      </c>
      <c r="H294" s="16">
        <v>-0.112</v>
      </c>
      <c r="I294" s="16">
        <v>0.63</v>
      </c>
      <c r="J294" s="16">
        <v>0.47</v>
      </c>
      <c r="K294" s="15">
        <f t="shared" si="115"/>
        <v>-20.971999999999998</v>
      </c>
      <c r="L294" s="15">
        <f t="shared" si="116"/>
        <v>-0.58199999999999996</v>
      </c>
      <c r="M294" s="15">
        <f t="shared" si="117"/>
        <v>-21.146599999999999</v>
      </c>
      <c r="N294" s="15">
        <f t="shared" si="118"/>
        <v>-6.8735999999999988</v>
      </c>
      <c r="O294" s="15">
        <f t="shared" si="119"/>
        <v>-21.146599999999999</v>
      </c>
      <c r="P294" s="15">
        <f t="shared" si="120"/>
        <v>91.764399999999995</v>
      </c>
      <c r="Q294" s="15">
        <f t="shared" si="121"/>
        <v>134.05760000000001</v>
      </c>
      <c r="R294" s="15">
        <f>'10-Analisi Sismica'!$T$41/100</f>
        <v>0.7</v>
      </c>
      <c r="S294" s="15" t="str">
        <f t="shared" ref="S294:S295" si="145">IF(OR(D294="Msin",D294="Mdes"),((ABS(P294)-ABS(P296*R294/2))*SIGN(P294))," ")</f>
        <v xml:space="preserve"> </v>
      </c>
      <c r="T294" s="15" t="str">
        <f t="shared" ref="T294:T295" si="146">IF(OR(D294="Msin",D294="Mdes"),((ABS(Q294)-ABS(Q296*R294/2))*SIGN(Q294))," ")</f>
        <v xml:space="preserve"> </v>
      </c>
      <c r="U294" s="15">
        <f>'10-Analisi Sismica'!$K$77/100</f>
        <v>0.65</v>
      </c>
      <c r="V294" s="15">
        <f>'10-Analisi Sismica'!$H$77/100</f>
        <v>0.04</v>
      </c>
      <c r="W294" s="15">
        <f>'10-Analisi Sismica'!$F$77/100</f>
        <v>0.3</v>
      </c>
      <c r="X294" s="15" t="str">
        <f t="shared" si="122"/>
        <v xml:space="preserve"> </v>
      </c>
      <c r="Y294" s="15" t="str">
        <f t="shared" si="123"/>
        <v xml:space="preserve"> </v>
      </c>
      <c r="Z294" s="353" t="str">
        <f t="shared" si="124"/>
        <v xml:space="preserve"> </v>
      </c>
      <c r="AA294" s="15" t="str">
        <f t="shared" si="125"/>
        <v xml:space="preserve"> </v>
      </c>
      <c r="AB294" s="15" t="str">
        <f t="shared" si="126"/>
        <v xml:space="preserve"> </v>
      </c>
    </row>
    <row r="295" spans="1:28" ht="22" customHeight="1">
      <c r="A295" s="16">
        <v>3</v>
      </c>
      <c r="B295" s="16">
        <v>12</v>
      </c>
      <c r="C295" s="16">
        <v>13</v>
      </c>
      <c r="D295" s="16" t="s">
        <v>717</v>
      </c>
      <c r="E295" s="16">
        <v>-174.78899999999999</v>
      </c>
      <c r="F295" s="16">
        <v>-107.547</v>
      </c>
      <c r="G295" s="16">
        <v>-20.341999999999999</v>
      </c>
      <c r="H295" s="16">
        <v>-0.112</v>
      </c>
      <c r="I295" s="16">
        <v>0.63</v>
      </c>
      <c r="J295" s="16">
        <v>0.47</v>
      </c>
      <c r="K295" s="15">
        <f t="shared" si="115"/>
        <v>-20.971999999999998</v>
      </c>
      <c r="L295" s="15">
        <f t="shared" si="116"/>
        <v>-0.58199999999999996</v>
      </c>
      <c r="M295" s="15">
        <f t="shared" si="117"/>
        <v>-21.146599999999999</v>
      </c>
      <c r="N295" s="15">
        <f t="shared" si="118"/>
        <v>-6.8735999999999988</v>
      </c>
      <c r="O295" s="15">
        <f t="shared" si="119"/>
        <v>-21.146599999999999</v>
      </c>
      <c r="P295" s="15">
        <f t="shared" si="120"/>
        <v>-128.6936</v>
      </c>
      <c r="Q295" s="15">
        <f t="shared" si="121"/>
        <v>-86.400399999999991</v>
      </c>
      <c r="R295" s="15">
        <f>'10-Analisi Sismica'!$T$41/100</f>
        <v>0.7</v>
      </c>
      <c r="S295" s="15" t="str">
        <f t="shared" si="145"/>
        <v xml:space="preserve"> </v>
      </c>
      <c r="T295" s="15" t="str">
        <f t="shared" si="146"/>
        <v xml:space="preserve"> </v>
      </c>
      <c r="U295" s="15">
        <f>'10-Analisi Sismica'!$K$77/100</f>
        <v>0.65</v>
      </c>
      <c r="V295" s="15">
        <f>'10-Analisi Sismica'!$H$77/100</f>
        <v>0.04</v>
      </c>
      <c r="W295" s="15">
        <f>'10-Analisi Sismica'!$F$77/100</f>
        <v>0.3</v>
      </c>
      <c r="X295" s="15" t="str">
        <f t="shared" si="122"/>
        <v xml:space="preserve"> </v>
      </c>
      <c r="Y295" s="15" t="str">
        <f t="shared" si="123"/>
        <v xml:space="preserve"> </v>
      </c>
      <c r="Z295" s="353" t="str">
        <f t="shared" si="124"/>
        <v xml:space="preserve"> </v>
      </c>
      <c r="AA295" s="15" t="str">
        <f t="shared" si="125"/>
        <v xml:space="preserve"> </v>
      </c>
      <c r="AB295" s="15" t="str">
        <f t="shared" si="126"/>
        <v xml:space="preserve"> </v>
      </c>
    </row>
    <row r="296" spans="1:28" ht="22" customHeight="1">
      <c r="A296" s="16">
        <v>3</v>
      </c>
      <c r="B296" s="16">
        <v>13</v>
      </c>
      <c r="C296" s="16">
        <v>14</v>
      </c>
      <c r="D296" s="16" t="s">
        <v>714</v>
      </c>
      <c r="E296" s="16">
        <v>-62.884</v>
      </c>
      <c r="F296" s="16">
        <v>-39.524000000000001</v>
      </c>
      <c r="G296" s="16">
        <v>15.864000000000001</v>
      </c>
      <c r="H296" s="16">
        <v>8.7999999999999995E-2</v>
      </c>
      <c r="I296" s="16">
        <v>-0.49</v>
      </c>
      <c r="J296" s="16">
        <v>-0.36599999999999999</v>
      </c>
      <c r="K296" s="15">
        <f t="shared" si="115"/>
        <v>16.353999999999999</v>
      </c>
      <c r="L296" s="15">
        <f t="shared" si="116"/>
        <v>0.45399999999999996</v>
      </c>
      <c r="M296" s="15">
        <f t="shared" si="117"/>
        <v>16.490199999999998</v>
      </c>
      <c r="N296" s="15">
        <f t="shared" si="118"/>
        <v>5.360199999999999</v>
      </c>
      <c r="O296" s="15">
        <f t="shared" si="119"/>
        <v>16.490199999999998</v>
      </c>
      <c r="P296" s="15">
        <f t="shared" si="120"/>
        <v>-23.033800000000003</v>
      </c>
      <c r="Q296" s="15">
        <f t="shared" si="121"/>
        <v>-56.014200000000002</v>
      </c>
      <c r="R296" s="15">
        <f>'10-Analisi Sismica'!$T$41/100</f>
        <v>0.7</v>
      </c>
      <c r="S296" s="15">
        <f>IF(OR(D296="Msin",D296="Mdes"),IF(OR(A296=1,A296=2,A296=3,A296=4),IF(OR(B296=1,B296=2,B296=3,B296=6,B296=9,B296=18,B296=19,B296=20,B296=21),((ABS(P296)-ABS(P298*R296/2))*SIGN(P296)),((ABS(P296)-ABS(P298*('10-Analisi Sismica'!$S$39/100)/2))*SIGN(P296))),IF(OR(B296=1,B296=2,B296=3,B296=6,B296=9,B296=18,B296=19,B296=20,B296=21),((ABS(P296)-ABS(P298*('10-Analisi Sismica'!$S$39/100)/2))*SIGN(P296)),((ABS(P296)-ABS(P298*R296/2))*SIGN(P296))))," ")</f>
        <v>-13.518010000000002</v>
      </c>
      <c r="T296" s="15">
        <f>IF(OR(D296="Msin",D296="Mdes"),IF(OR(A296=1,A296=2,A296=3,A296=4),IF(OR(B296=1,B296=2,B296=3,B296=6,B296=9,B296=18,B296=19,B296=20,B296=21),((ABS(Q296)-ABS(Q298*R296/2))*SIGN(Q296)),((ABS(Q296)-ABS(Q298*('10-Analisi Sismica'!$S$39/100)/2))*SIGN(Q296))),IF(OR(B296=1,B296=2,B296=3,B296=6,B296=9,B296=18,B296=19,B296=20,B296=21),((ABS(Q296)-ABS(Q298*('10-Analisi Sismica'!$S$39/100)/2))*SIGN(Q296)),((ABS(Q296)-ABS(Q298*R296/2))*SIGN(Q296))))," ")</f>
        <v>-43.249290000000002</v>
      </c>
      <c r="U296" s="15">
        <f>'10-Analisi Sismica'!$Z$53/100</f>
        <v>0.21</v>
      </c>
      <c r="V296" s="15">
        <f>'10-Analisi Sismica'!$W$53/100</f>
        <v>0.03</v>
      </c>
      <c r="W296" s="15">
        <f>'10-Analisi Sismica'!$Y$53/100</f>
        <v>0.8</v>
      </c>
      <c r="X296" s="15">
        <f t="shared" si="122"/>
        <v>66.788631503001881</v>
      </c>
      <c r="Y296" s="15">
        <f t="shared" si="123"/>
        <v>88.642659279778385</v>
      </c>
      <c r="Z296" s="353" t="str">
        <f t="shared" si="124"/>
        <v>Verificato</v>
      </c>
      <c r="AA296" s="15">
        <f t="shared" si="125"/>
        <v>6.8225903292181069</v>
      </c>
      <c r="AB296" s="15">
        <f t="shared" si="126"/>
        <v>2.1324707133058989</v>
      </c>
    </row>
    <row r="297" spans="1:28" ht="22" customHeight="1">
      <c r="A297" s="16">
        <v>3</v>
      </c>
      <c r="B297" s="16">
        <v>13</v>
      </c>
      <c r="C297" s="16">
        <v>14</v>
      </c>
      <c r="D297" s="16" t="s">
        <v>715</v>
      </c>
      <c r="E297" s="16">
        <v>-58.741999999999997</v>
      </c>
      <c r="F297" s="16">
        <v>-36.993000000000002</v>
      </c>
      <c r="G297" s="16">
        <v>-15.391999999999999</v>
      </c>
      <c r="H297" s="16">
        <v>-8.5000000000000006E-2</v>
      </c>
      <c r="I297" s="16">
        <v>0.47599999999999998</v>
      </c>
      <c r="J297" s="16">
        <v>0.35499999999999998</v>
      </c>
      <c r="K297" s="15">
        <f t="shared" si="115"/>
        <v>-15.867999999999999</v>
      </c>
      <c r="L297" s="15">
        <f t="shared" si="116"/>
        <v>-0.44</v>
      </c>
      <c r="M297" s="15">
        <f t="shared" si="117"/>
        <v>-15.999999999999998</v>
      </c>
      <c r="N297" s="15">
        <f t="shared" si="118"/>
        <v>-5.2004000000000001</v>
      </c>
      <c r="O297" s="15">
        <f t="shared" si="119"/>
        <v>-15.999999999999998</v>
      </c>
      <c r="P297" s="15">
        <f t="shared" si="120"/>
        <v>-52.993000000000002</v>
      </c>
      <c r="Q297" s="15">
        <f t="shared" si="121"/>
        <v>-20.993000000000002</v>
      </c>
      <c r="R297" s="15">
        <f>'10-Analisi Sismica'!$T$41/100</f>
        <v>0.7</v>
      </c>
      <c r="S297" s="15">
        <f>IF(OR(D297="Msin",D297="Mdes"),IF(OR(A297=1,A297=2,A297=3,A297=4),IF(OR(C297=1,C297=2,C297=3,C297=6,C297=9,C297=18,C297=19,C297=20,C297=21),((ABS(P297)-ABS(P299*R297/2))*SIGN(P297)),((ABS(P297)-ABS(P299*('10-Analisi Sismica'!$S$39/100)/2))*SIGN(P297))),IF(OR(C297=1,C297=2,C297=3,C297=6,C297=9,C297=18,C297=19,C297=20,C297=21),((ABS(P297)-ABS(P299*('10-Analisi Sismica'!$S$39/100)/2))*SIGN(P297)),((ABS(P297)-ABS(P299*R297/2))*SIGN(P297))))," ")</f>
        <v>-40.481290000000001</v>
      </c>
      <c r="T297" s="15">
        <f>IF(OR(D297="Msin",D297="Mdes"),IF(OR(A297=1,A297=2,A297=3,A297=4),IF(OR(C297=1,C297=2,C297=3,C297=6,C297=9,C297=18,C297=19,C297=20,C297=21),((ABS(Q297)-ABS(Q299*R297/2))*SIGN(Q297)),((ABS(Q297)-ABS(Q299*('10-Analisi Sismica'!$S$39/100)/2))*SIGN(Q297))),IF(OR(C297=1,C297=2,C297=3,C297=6,C297=9,C297=18,C297=19,C297=20,C297=21),((ABS(Q297)-ABS(Q299*('10-Analisi Sismica'!$S$39/100)/2))*SIGN(Q297)),((ABS(Q297)-ABS(Q299*R297/2))*SIGN(Q297))))," ")</f>
        <v>-11.730410000000001</v>
      </c>
      <c r="U297" s="15">
        <f>'10-Analisi Sismica'!$Z$53/100</f>
        <v>0.21</v>
      </c>
      <c r="V297" s="15">
        <f>'10-Analisi Sismica'!$W$53/100</f>
        <v>0.03</v>
      </c>
      <c r="W297" s="15">
        <f>'10-Analisi Sismica'!$Y$53/100</f>
        <v>0.8</v>
      </c>
      <c r="X297" s="15">
        <f t="shared" si="122"/>
        <v>66.788631503001881</v>
      </c>
      <c r="Y297" s="15">
        <f t="shared" si="123"/>
        <v>88.642659279778385</v>
      </c>
      <c r="Z297" s="353" t="str">
        <f t="shared" si="124"/>
        <v>Verificato</v>
      </c>
      <c r="AA297" s="15">
        <f t="shared" si="125"/>
        <v>6.3859373799725647</v>
      </c>
      <c r="AB297" s="15">
        <f t="shared" si="126"/>
        <v>1.8504762002743482</v>
      </c>
    </row>
    <row r="298" spans="1:28" ht="22" customHeight="1">
      <c r="A298" s="16">
        <v>3</v>
      </c>
      <c r="B298" s="16">
        <v>13</v>
      </c>
      <c r="C298" s="16">
        <v>14</v>
      </c>
      <c r="D298" s="16" t="s">
        <v>716</v>
      </c>
      <c r="E298" s="16">
        <v>117.79600000000001</v>
      </c>
      <c r="F298" s="16">
        <v>74.269000000000005</v>
      </c>
      <c r="G298" s="16">
        <v>-10.419</v>
      </c>
      <c r="H298" s="16">
        <v>-5.8000000000000003E-2</v>
      </c>
      <c r="I298" s="16">
        <v>0.32200000000000001</v>
      </c>
      <c r="J298" s="16">
        <v>0.24</v>
      </c>
      <c r="K298" s="15">
        <f t="shared" si="115"/>
        <v>-10.741</v>
      </c>
      <c r="L298" s="15">
        <f t="shared" si="116"/>
        <v>-0.29799999999999999</v>
      </c>
      <c r="M298" s="15">
        <f t="shared" si="117"/>
        <v>-10.830399999999999</v>
      </c>
      <c r="N298" s="15">
        <f t="shared" si="118"/>
        <v>-3.5202999999999998</v>
      </c>
      <c r="O298" s="15">
        <f t="shared" si="119"/>
        <v>-10.830399999999999</v>
      </c>
      <c r="P298" s="15">
        <f t="shared" si="120"/>
        <v>63.438600000000008</v>
      </c>
      <c r="Q298" s="15">
        <f t="shared" si="121"/>
        <v>85.099400000000003</v>
      </c>
      <c r="R298" s="15">
        <f>'10-Analisi Sismica'!$T$41/100</f>
        <v>0.7</v>
      </c>
      <c r="S298" s="15" t="str">
        <f t="shared" ref="S298:S299" si="147">IF(OR(D298="Msin",D298="Mdes"),((ABS(P298)-ABS(P300*R298/2))*SIGN(P298))," ")</f>
        <v xml:space="preserve"> </v>
      </c>
      <c r="T298" s="15" t="str">
        <f t="shared" ref="T298:T299" si="148">IF(OR(D298="Msin",D298="Mdes"),((ABS(Q298)-ABS(Q300*R298/2))*SIGN(Q298))," ")</f>
        <v xml:space="preserve"> </v>
      </c>
      <c r="U298" s="15">
        <f>'10-Analisi Sismica'!$Z$53/100</f>
        <v>0.21</v>
      </c>
      <c r="V298" s="15">
        <f>'10-Analisi Sismica'!$W$53/100</f>
        <v>0.03</v>
      </c>
      <c r="W298" s="15">
        <f>'10-Analisi Sismica'!$Y$53/100</f>
        <v>0.8</v>
      </c>
      <c r="X298" s="15" t="str">
        <f t="shared" si="122"/>
        <v xml:space="preserve"> </v>
      </c>
      <c r="Y298" s="15" t="str">
        <f t="shared" si="123"/>
        <v xml:space="preserve"> </v>
      </c>
      <c r="Z298" s="353" t="str">
        <f t="shared" si="124"/>
        <v xml:space="preserve"> </v>
      </c>
      <c r="AA298" s="15" t="str">
        <f t="shared" si="125"/>
        <v xml:space="preserve"> </v>
      </c>
      <c r="AB298" s="15" t="str">
        <f t="shared" si="126"/>
        <v xml:space="preserve"> </v>
      </c>
    </row>
    <row r="299" spans="1:28" ht="22" customHeight="1">
      <c r="A299" s="16">
        <v>3</v>
      </c>
      <c r="B299" s="16">
        <v>13</v>
      </c>
      <c r="C299" s="16">
        <v>14</v>
      </c>
      <c r="D299" s="16" t="s">
        <v>717</v>
      </c>
      <c r="E299" s="16">
        <v>-115.03400000000001</v>
      </c>
      <c r="F299" s="16">
        <v>-72.581000000000003</v>
      </c>
      <c r="G299" s="16">
        <v>-10.419</v>
      </c>
      <c r="H299" s="16">
        <v>-5.8000000000000003E-2</v>
      </c>
      <c r="I299" s="16">
        <v>0.32200000000000001</v>
      </c>
      <c r="J299" s="16">
        <v>0.24</v>
      </c>
      <c r="K299" s="15">
        <f t="shared" si="115"/>
        <v>-10.741</v>
      </c>
      <c r="L299" s="15">
        <f t="shared" si="116"/>
        <v>-0.29799999999999999</v>
      </c>
      <c r="M299" s="15">
        <f t="shared" si="117"/>
        <v>-10.830399999999999</v>
      </c>
      <c r="N299" s="15">
        <f t="shared" si="118"/>
        <v>-3.5202999999999998</v>
      </c>
      <c r="O299" s="15">
        <f t="shared" si="119"/>
        <v>-10.830399999999999</v>
      </c>
      <c r="P299" s="15">
        <f t="shared" si="120"/>
        <v>-83.4114</v>
      </c>
      <c r="Q299" s="15">
        <f t="shared" si="121"/>
        <v>-61.750600000000006</v>
      </c>
      <c r="R299" s="15">
        <f>'10-Analisi Sismica'!$T$41/100</f>
        <v>0.7</v>
      </c>
      <c r="S299" s="15" t="str">
        <f t="shared" si="147"/>
        <v xml:space="preserve"> </v>
      </c>
      <c r="T299" s="15" t="str">
        <f t="shared" si="148"/>
        <v xml:space="preserve"> </v>
      </c>
      <c r="U299" s="15">
        <f>'10-Analisi Sismica'!$Z$53/100</f>
        <v>0.21</v>
      </c>
      <c r="V299" s="15">
        <f>'10-Analisi Sismica'!$W$53/100</f>
        <v>0.03</v>
      </c>
      <c r="W299" s="15">
        <f>'10-Analisi Sismica'!$Y$53/100</f>
        <v>0.8</v>
      </c>
      <c r="X299" s="15" t="str">
        <f t="shared" si="122"/>
        <v xml:space="preserve"> </v>
      </c>
      <c r="Y299" s="15" t="str">
        <f t="shared" si="123"/>
        <v xml:space="preserve"> </v>
      </c>
      <c r="Z299" s="353" t="str">
        <f t="shared" si="124"/>
        <v xml:space="preserve"> </v>
      </c>
      <c r="AA299" s="15" t="str">
        <f t="shared" si="125"/>
        <v xml:space="preserve"> </v>
      </c>
      <c r="AB299" s="15" t="str">
        <f t="shared" si="126"/>
        <v xml:space="preserve"> </v>
      </c>
    </row>
    <row r="300" spans="1:28" ht="22" customHeight="1">
      <c r="A300" s="16">
        <v>3</v>
      </c>
      <c r="B300" s="16">
        <v>14</v>
      </c>
      <c r="C300" s="16">
        <v>15</v>
      </c>
      <c r="D300" s="16" t="s">
        <v>714</v>
      </c>
      <c r="E300" s="16">
        <v>-56.369</v>
      </c>
      <c r="F300" s="16">
        <v>-34.869</v>
      </c>
      <c r="G300" s="16">
        <v>72</v>
      </c>
      <c r="H300" s="16">
        <v>0.39900000000000002</v>
      </c>
      <c r="I300" s="16">
        <v>-2.2320000000000002</v>
      </c>
      <c r="J300" s="16">
        <v>-1.665</v>
      </c>
      <c r="K300" s="15">
        <f t="shared" si="115"/>
        <v>74.231999999999999</v>
      </c>
      <c r="L300" s="15">
        <f t="shared" si="116"/>
        <v>2.0640000000000001</v>
      </c>
      <c r="M300" s="15">
        <f t="shared" si="117"/>
        <v>74.851200000000006</v>
      </c>
      <c r="N300" s="15">
        <f t="shared" si="118"/>
        <v>24.333600000000001</v>
      </c>
      <c r="O300" s="15">
        <f t="shared" si="119"/>
        <v>74.851200000000006</v>
      </c>
      <c r="P300" s="15">
        <f t="shared" si="120"/>
        <v>39.982200000000006</v>
      </c>
      <c r="Q300" s="15">
        <f t="shared" si="121"/>
        <v>-109.72020000000001</v>
      </c>
      <c r="R300" s="15">
        <f>'10-Analisi Sismica'!$T$41/100</f>
        <v>0.7</v>
      </c>
      <c r="S300" s="15">
        <f>IF(OR(D300="Msin",D300="Mdes"),IF(OR(A300=1,A300=2,A300=3,A300=4),IF(OR(B300=1,B300=2,B300=3,B300=6,B300=9,B300=18,B300=19,B300=20,B300=21),((ABS(P300)-ABS(P302*R300/2))*SIGN(P300)),((ABS(P300)-ABS(P302*('10-Analisi Sismica'!$S$39/100)/2))*SIGN(P300))),IF(OR(B300=1,B300=2,B300=3,B300=6,B300=9,B300=18,B300=19,B300=20,B300=21),((ABS(P300)-ABS(P302*('10-Analisi Sismica'!$S$39/100)/2))*SIGN(P300)),((ABS(P300)-ABS(P302*R300/2))*SIGN(P300))))," ")</f>
        <v>34.777440000000006</v>
      </c>
      <c r="T300" s="15">
        <f>IF(OR(D300="Msin",D300="Mdes"),IF(OR(A300=1,A300=2,A300=3,A300=4),IF(OR(B300=1,B300=2,B300=3,B300=6,B300=9,B300=18,B300=19,B300=20,B300=21),((ABS(Q300)-ABS(Q302*R300/2))*SIGN(Q300)),((ABS(Q300)-ABS(Q302*('10-Analisi Sismica'!$S$39/100)/2))*SIGN(Q300))),IF(OR(B300=1,B300=2,B300=3,B300=6,B300=9,B300=18,B300=19,B300=20,B300=21),((ABS(Q300)-ABS(Q302*('10-Analisi Sismica'!$S$39/100)/2))*SIGN(Q300)),((ABS(Q300)-ABS(Q302*R300/2))*SIGN(Q300))))," ")</f>
        <v>-94.487459999999999</v>
      </c>
      <c r="U300" s="15">
        <f>'10-Analisi Sismica'!$K$77/100</f>
        <v>0.65</v>
      </c>
      <c r="V300" s="15">
        <f>'10-Analisi Sismica'!$H$77/100</f>
        <v>0.04</v>
      </c>
      <c r="W300" s="15">
        <f>'10-Analisi Sismica'!$F$77/100</f>
        <v>0.3</v>
      </c>
      <c r="X300" s="15">
        <f t="shared" si="122"/>
        <v>287.63946507253473</v>
      </c>
      <c r="Y300" s="15">
        <f t="shared" si="123"/>
        <v>381.75848979173077</v>
      </c>
      <c r="Z300" s="353" t="str">
        <f t="shared" si="124"/>
        <v>Verificato</v>
      </c>
      <c r="AA300" s="15">
        <f t="shared" si="125"/>
        <v>4.3983233758348508</v>
      </c>
      <c r="AB300" s="15">
        <f t="shared" si="126"/>
        <v>1.6188648451730421</v>
      </c>
    </row>
    <row r="301" spans="1:28" ht="22" customHeight="1">
      <c r="A301" s="16">
        <v>3</v>
      </c>
      <c r="B301" s="16">
        <v>14</v>
      </c>
      <c r="C301" s="16">
        <v>15</v>
      </c>
      <c r="D301" s="16" t="s">
        <v>715</v>
      </c>
      <c r="E301" s="16">
        <v>-106.264</v>
      </c>
      <c r="F301" s="16">
        <v>-66.447000000000003</v>
      </c>
      <c r="G301" s="16">
        <v>-56.613</v>
      </c>
      <c r="H301" s="16">
        <v>-0.313</v>
      </c>
      <c r="I301" s="16">
        <v>1.756</v>
      </c>
      <c r="J301" s="16">
        <v>1.31</v>
      </c>
      <c r="K301" s="15">
        <f t="shared" si="115"/>
        <v>-58.369</v>
      </c>
      <c r="L301" s="15">
        <f t="shared" si="116"/>
        <v>-1.623</v>
      </c>
      <c r="M301" s="15">
        <f t="shared" si="117"/>
        <v>-58.855899999999998</v>
      </c>
      <c r="N301" s="15">
        <f t="shared" si="118"/>
        <v>-19.133700000000001</v>
      </c>
      <c r="O301" s="15">
        <f t="shared" si="119"/>
        <v>-58.855899999999998</v>
      </c>
      <c r="P301" s="15">
        <f t="shared" si="120"/>
        <v>-125.30289999999999</v>
      </c>
      <c r="Q301" s="15">
        <f t="shared" si="121"/>
        <v>-7.5911000000000044</v>
      </c>
      <c r="R301" s="15">
        <f>'10-Analisi Sismica'!$T$41/100</f>
        <v>0.7</v>
      </c>
      <c r="S301" s="15">
        <f>IF(OR(D301="Msin",D301="Mdes"),IF(OR(A301=1,A301=2,A301=3,A301=4),IF(OR(C301=1,C301=2,C301=3,C301=6,C301=9,C301=18,C301=19,C301=20,C301=21),((ABS(P301)-ABS(P303*R301/2))*SIGN(P301)),((ABS(P301)-ABS(P303*('10-Analisi Sismica'!$S$39/100)/2))*SIGN(P301))),IF(OR(C301=1,C301=2,C301=3,C301=6,C301=9,C301=18,C301=19,C301=20,C301=21),((ABS(P301)-ABS(P303*('10-Analisi Sismica'!$S$39/100)/2))*SIGN(P301)),((ABS(P301)-ABS(P303*R301/2))*SIGN(P301))))," ")</f>
        <v>-107.70165999999999</v>
      </c>
      <c r="T301" s="15">
        <f>IF(OR(D301="Msin",D301="Mdes"),IF(OR(A301=1,A301=2,A301=3,A301=4),IF(OR(C301=1,C301=2,C301=3,C301=6,C301=9,C301=18,C301=19,C301=20,C301=21),((ABS(Q301)-ABS(Q303*R301/2))*SIGN(Q301)),((ABS(Q301)-ABS(Q303*('10-Analisi Sismica'!$S$39/100)/2))*SIGN(Q301))),IF(OR(C301=1,C301=2,C301=3,C301=6,C301=9,C301=18,C301=19,C301=20,C301=21),((ABS(Q301)-ABS(Q303*('10-Analisi Sismica'!$S$39/100)/2))*SIGN(Q301)),((ABS(Q301)-ABS(Q303*R301/2))*SIGN(Q301))))," ")</f>
        <v>-1.7840000000004075E-2</v>
      </c>
      <c r="U301" s="15">
        <f>'10-Analisi Sismica'!$K$77/100</f>
        <v>0.65</v>
      </c>
      <c r="V301" s="15">
        <f>'10-Analisi Sismica'!$H$77/100</f>
        <v>0.04</v>
      </c>
      <c r="W301" s="15">
        <f>'10-Analisi Sismica'!$F$77/100</f>
        <v>0.3</v>
      </c>
      <c r="X301" s="15">
        <f t="shared" si="122"/>
        <v>287.63946507253473</v>
      </c>
      <c r="Y301" s="15">
        <f t="shared" si="123"/>
        <v>381.75848979173077</v>
      </c>
      <c r="Z301" s="353" t="str">
        <f t="shared" si="124"/>
        <v>Verificato</v>
      </c>
      <c r="AA301" s="15">
        <f t="shared" si="125"/>
        <v>5.0134348917223228</v>
      </c>
      <c r="AB301" s="15">
        <f t="shared" si="126"/>
        <v>8.3043918235194017E-4</v>
      </c>
    </row>
    <row r="302" spans="1:28" ht="22" customHeight="1">
      <c r="A302" s="16">
        <v>3</v>
      </c>
      <c r="B302" s="16">
        <v>14</v>
      </c>
      <c r="C302" s="16">
        <v>15</v>
      </c>
      <c r="D302" s="16" t="s">
        <v>716</v>
      </c>
      <c r="E302" s="16">
        <v>110.986</v>
      </c>
      <c r="F302" s="16">
        <v>68.125</v>
      </c>
      <c r="G302" s="16">
        <v>-32.152999999999999</v>
      </c>
      <c r="H302" s="16">
        <v>-0.17799999999999999</v>
      </c>
      <c r="I302" s="16">
        <v>0.997</v>
      </c>
      <c r="J302" s="16">
        <v>0.74399999999999999</v>
      </c>
      <c r="K302" s="15">
        <f t="shared" si="115"/>
        <v>-33.15</v>
      </c>
      <c r="L302" s="15">
        <f t="shared" si="116"/>
        <v>-0.92199999999999993</v>
      </c>
      <c r="M302" s="15">
        <f t="shared" si="117"/>
        <v>-33.426600000000001</v>
      </c>
      <c r="N302" s="15">
        <f t="shared" si="118"/>
        <v>-10.866999999999999</v>
      </c>
      <c r="O302" s="15">
        <f t="shared" si="119"/>
        <v>-33.426600000000001</v>
      </c>
      <c r="P302" s="15">
        <f t="shared" si="120"/>
        <v>34.698399999999999</v>
      </c>
      <c r="Q302" s="15">
        <f t="shared" si="121"/>
        <v>101.55160000000001</v>
      </c>
      <c r="R302" s="15">
        <f>'10-Analisi Sismica'!$T$41/100</f>
        <v>0.7</v>
      </c>
      <c r="S302" s="15" t="str">
        <f t="shared" ref="S302:S303" si="149">IF(OR(D302="Msin",D302="Mdes"),((ABS(P302)-ABS(P304*R302/2))*SIGN(P302))," ")</f>
        <v xml:space="preserve"> </v>
      </c>
      <c r="T302" s="15" t="str">
        <f t="shared" ref="T302:T303" si="150">IF(OR(D302="Msin",D302="Mdes"),((ABS(Q302)-ABS(Q304*R302/2))*SIGN(Q302))," ")</f>
        <v xml:space="preserve"> </v>
      </c>
      <c r="U302" s="15">
        <f>'10-Analisi Sismica'!$K$77/100</f>
        <v>0.65</v>
      </c>
      <c r="V302" s="15">
        <f>'10-Analisi Sismica'!$H$77/100</f>
        <v>0.04</v>
      </c>
      <c r="W302" s="15">
        <f>'10-Analisi Sismica'!$F$77/100</f>
        <v>0.3</v>
      </c>
      <c r="X302" s="15" t="str">
        <f t="shared" si="122"/>
        <v xml:space="preserve"> </v>
      </c>
      <c r="Y302" s="15" t="str">
        <f t="shared" si="123"/>
        <v xml:space="preserve"> </v>
      </c>
      <c r="Z302" s="353" t="str">
        <f t="shared" si="124"/>
        <v xml:space="preserve"> </v>
      </c>
      <c r="AA302" s="15" t="str">
        <f t="shared" si="125"/>
        <v xml:space="preserve"> </v>
      </c>
      <c r="AB302" s="15" t="str">
        <f t="shared" si="126"/>
        <v xml:space="preserve"> </v>
      </c>
    </row>
    <row r="303" spans="1:28" ht="22" customHeight="1">
      <c r="A303" s="16">
        <v>3</v>
      </c>
      <c r="B303" s="16">
        <v>14</v>
      </c>
      <c r="C303" s="16">
        <v>15</v>
      </c>
      <c r="D303" s="16" t="s">
        <v>717</v>
      </c>
      <c r="E303" s="16">
        <v>-135.934</v>
      </c>
      <c r="F303" s="16">
        <v>-83.915000000000006</v>
      </c>
      <c r="G303" s="16">
        <v>-32.152999999999999</v>
      </c>
      <c r="H303" s="16">
        <v>-0.17799999999999999</v>
      </c>
      <c r="I303" s="16">
        <v>0.997</v>
      </c>
      <c r="J303" s="16">
        <v>0.74399999999999999</v>
      </c>
      <c r="K303" s="15">
        <f t="shared" si="115"/>
        <v>-33.15</v>
      </c>
      <c r="L303" s="15">
        <f t="shared" si="116"/>
        <v>-0.92199999999999993</v>
      </c>
      <c r="M303" s="15">
        <f t="shared" si="117"/>
        <v>-33.426600000000001</v>
      </c>
      <c r="N303" s="15">
        <f t="shared" si="118"/>
        <v>-10.866999999999999</v>
      </c>
      <c r="O303" s="15">
        <f t="shared" si="119"/>
        <v>-33.426600000000001</v>
      </c>
      <c r="P303" s="15">
        <f t="shared" si="120"/>
        <v>-117.3416</v>
      </c>
      <c r="Q303" s="15">
        <f t="shared" si="121"/>
        <v>-50.488400000000006</v>
      </c>
      <c r="R303" s="15">
        <f>'10-Analisi Sismica'!$T$41/100</f>
        <v>0.7</v>
      </c>
      <c r="S303" s="15" t="str">
        <f t="shared" si="149"/>
        <v xml:space="preserve"> </v>
      </c>
      <c r="T303" s="15" t="str">
        <f t="shared" si="150"/>
        <v xml:space="preserve"> </v>
      </c>
      <c r="U303" s="15">
        <f>'10-Analisi Sismica'!$K$77/100</f>
        <v>0.65</v>
      </c>
      <c r="V303" s="15">
        <f>'10-Analisi Sismica'!$H$77/100</f>
        <v>0.04</v>
      </c>
      <c r="W303" s="15">
        <f>'10-Analisi Sismica'!$F$77/100</f>
        <v>0.3</v>
      </c>
      <c r="X303" s="15" t="str">
        <f t="shared" si="122"/>
        <v xml:space="preserve"> </v>
      </c>
      <c r="Y303" s="15" t="str">
        <f t="shared" si="123"/>
        <v xml:space="preserve"> </v>
      </c>
      <c r="Z303" s="353" t="str">
        <f t="shared" si="124"/>
        <v xml:space="preserve"> </v>
      </c>
      <c r="AA303" s="15" t="str">
        <f t="shared" si="125"/>
        <v xml:space="preserve"> </v>
      </c>
      <c r="AB303" s="15" t="str">
        <f t="shared" si="126"/>
        <v xml:space="preserve"> </v>
      </c>
    </row>
    <row r="304" spans="1:28" ht="22" customHeight="1">
      <c r="A304" s="16">
        <v>3</v>
      </c>
      <c r="B304" s="16">
        <v>15</v>
      </c>
      <c r="C304" s="16">
        <v>16</v>
      </c>
      <c r="D304" s="16" t="s">
        <v>714</v>
      </c>
      <c r="E304" s="16">
        <v>-100.34099999999999</v>
      </c>
      <c r="F304" s="16">
        <v>-64.08</v>
      </c>
      <c r="G304" s="16">
        <v>56.296999999999997</v>
      </c>
      <c r="H304" s="16">
        <v>0.311</v>
      </c>
      <c r="I304" s="16">
        <v>-1.7430000000000001</v>
      </c>
      <c r="J304" s="16">
        <v>-1.3009999999999999</v>
      </c>
      <c r="K304" s="15">
        <f t="shared" si="115"/>
        <v>58.04</v>
      </c>
      <c r="L304" s="15">
        <f t="shared" si="116"/>
        <v>1.6119999999999999</v>
      </c>
      <c r="M304" s="15">
        <f t="shared" si="117"/>
        <v>58.523600000000002</v>
      </c>
      <c r="N304" s="15">
        <f t="shared" si="118"/>
        <v>19.023999999999997</v>
      </c>
      <c r="O304" s="15">
        <f t="shared" si="119"/>
        <v>58.523600000000002</v>
      </c>
      <c r="P304" s="15">
        <f t="shared" si="120"/>
        <v>-5.5563999999999965</v>
      </c>
      <c r="Q304" s="15">
        <f t="shared" si="121"/>
        <v>-122.6036</v>
      </c>
      <c r="R304" s="15">
        <f>'10-Analisi Sismica'!$T$41/100</f>
        <v>0.7</v>
      </c>
      <c r="S304" s="15">
        <f>IF(OR(D304="Msin",D304="Mdes"),IF(OR(A304=1,A304=2,A304=3,A304=4),IF(OR(B304=1,B304=2,B304=3,B304=6,B304=9,B304=18,B304=19,B304=20,B304=21),((ABS(P304)-ABS(P306*R304/2))*SIGN(P304)),((ABS(P304)-ABS(P306*('10-Analisi Sismica'!$S$39/100)/2))*SIGN(P304))),IF(OR(B304=1,B304=2,B304=3,B304=6,B304=9,B304=18,B304=19,B304=20,B304=21),((ABS(P304)-ABS(P306*('10-Analisi Sismica'!$S$39/100)/2))*SIGN(P304)),((ABS(P304)-ABS(P306*R304/2))*SIGN(P304))))," ")</f>
        <v>2.0028950000000041</v>
      </c>
      <c r="T304" s="15">
        <f>IF(OR(D304="Msin",D304="Mdes"),IF(OR(A304=1,A304=2,A304=3,A304=4),IF(OR(B304=1,B304=2,B304=3,B304=6,B304=9,B304=18,B304=19,B304=20,B304=21),((ABS(Q304)-ABS(Q306*R304/2))*SIGN(Q304)),((ABS(Q304)-ABS(Q306*('10-Analisi Sismica'!$S$39/100)/2))*SIGN(Q304))),IF(OR(B304=1,B304=2,B304=3,B304=6,B304=9,B304=18,B304=19,B304=20,B304=21),((ABS(Q304)-ABS(Q306*('10-Analisi Sismica'!$S$39/100)/2))*SIGN(Q304)),((ABS(Q304)-ABS(Q306*R304/2))*SIGN(Q304))))," ")</f>
        <v>-107.212895</v>
      </c>
      <c r="U304" s="15">
        <f>'10-Analisi Sismica'!$K$77/100</f>
        <v>0.65</v>
      </c>
      <c r="V304" s="15">
        <f>'10-Analisi Sismica'!$H$77/100</f>
        <v>0.04</v>
      </c>
      <c r="W304" s="15">
        <f>'10-Analisi Sismica'!$F$77/100</f>
        <v>0.3</v>
      </c>
      <c r="X304" s="15">
        <f t="shared" si="122"/>
        <v>287.63946507253473</v>
      </c>
      <c r="Y304" s="15">
        <f t="shared" si="123"/>
        <v>381.75848979173077</v>
      </c>
      <c r="Z304" s="353" t="str">
        <f t="shared" si="124"/>
        <v>Verificato</v>
      </c>
      <c r="AA304" s="15">
        <f t="shared" si="125"/>
        <v>4.9906832321392427</v>
      </c>
      <c r="AB304" s="15">
        <f t="shared" si="126"/>
        <v>9.3233323213924468E-2</v>
      </c>
    </row>
    <row r="305" spans="1:28" ht="22" customHeight="1">
      <c r="A305" s="16">
        <v>3</v>
      </c>
      <c r="B305" s="16">
        <v>15</v>
      </c>
      <c r="C305" s="16">
        <v>16</v>
      </c>
      <c r="D305" s="16" t="s">
        <v>715</v>
      </c>
      <c r="E305" s="16">
        <v>-66.622</v>
      </c>
      <c r="F305" s="16">
        <v>-42.674999999999997</v>
      </c>
      <c r="G305" s="16">
        <v>-74.281999999999996</v>
      </c>
      <c r="H305" s="16">
        <v>-0.41099999999999998</v>
      </c>
      <c r="I305" s="16">
        <v>2.2999999999999998</v>
      </c>
      <c r="J305" s="16">
        <v>1.716</v>
      </c>
      <c r="K305" s="15">
        <f t="shared" si="115"/>
        <v>-76.581999999999994</v>
      </c>
      <c r="L305" s="15">
        <f t="shared" si="116"/>
        <v>-2.1269999999999998</v>
      </c>
      <c r="M305" s="15">
        <f t="shared" si="117"/>
        <v>-77.220099999999988</v>
      </c>
      <c r="N305" s="15">
        <f t="shared" si="118"/>
        <v>-25.101599999999998</v>
      </c>
      <c r="O305" s="15">
        <f t="shared" si="119"/>
        <v>-77.220099999999988</v>
      </c>
      <c r="P305" s="15">
        <f t="shared" si="120"/>
        <v>-119.89509999999999</v>
      </c>
      <c r="Q305" s="15">
        <f t="shared" si="121"/>
        <v>34.545099999999991</v>
      </c>
      <c r="R305" s="15">
        <f>'10-Analisi Sismica'!$T$41/100</f>
        <v>0.7</v>
      </c>
      <c r="S305" s="15">
        <f>IF(OR(D305="Msin",D305="Mdes"),IF(OR(A305=1,A305=2,A305=3,A305=4),IF(OR(C305=1,C305=2,C305=3,C305=6,C305=9,C305=18,C305=19,C305=20,C305=21),((ABS(P305)-ABS(P307*R305/2))*SIGN(P305)),((ABS(P305)-ABS(P307*('10-Analisi Sismica'!$S$39/100)/2))*SIGN(P305))),IF(OR(C305=1,C305=2,C305=3,C305=6,C305=9,C305=18,C305=19,C305=20,C305=21),((ABS(P305)-ABS(P307*('10-Analisi Sismica'!$S$39/100)/2))*SIGN(P305)),((ABS(P305)-ABS(P307*R305/2))*SIGN(P305))))," ")</f>
        <v>-105.73919499999998</v>
      </c>
      <c r="T305" s="15">
        <f>IF(OR(D305="Msin",D305="Mdes"),IF(OR(A305=1,A305=2,A305=3,A305=4),IF(OR(C305=1,C305=2,C305=3,C305=6,C305=9,C305=18,C305=19,C305=20,C305=21),((ABS(Q305)-ABS(Q307*R305/2))*SIGN(Q305)),((ABS(Q305)-ABS(Q307*('10-Analisi Sismica'!$S$39/100)/2))*SIGN(Q305))),IF(OR(C305=1,C305=2,C305=3,C305=6,C305=9,C305=18,C305=19,C305=20,C305=21),((ABS(Q305)-ABS(Q307*('10-Analisi Sismica'!$S$39/100)/2))*SIGN(Q305)),((ABS(Q305)-ABS(Q307*R305/2))*SIGN(Q305))))," ")</f>
        <v>28.220604999999992</v>
      </c>
      <c r="U305" s="15">
        <f>'10-Analisi Sismica'!$K$77/100</f>
        <v>0.65</v>
      </c>
      <c r="V305" s="15">
        <f>'10-Analisi Sismica'!$H$77/100</f>
        <v>0.04</v>
      </c>
      <c r="W305" s="15">
        <f>'10-Analisi Sismica'!$F$77/100</f>
        <v>0.3</v>
      </c>
      <c r="X305" s="15">
        <f t="shared" si="122"/>
        <v>287.63946507253473</v>
      </c>
      <c r="Y305" s="15">
        <f t="shared" si="123"/>
        <v>381.75848979173077</v>
      </c>
      <c r="Z305" s="353" t="str">
        <f t="shared" si="124"/>
        <v>Verificato</v>
      </c>
      <c r="AA305" s="15">
        <f t="shared" si="125"/>
        <v>4.9220835559603309</v>
      </c>
      <c r="AB305" s="15">
        <f t="shared" si="126"/>
        <v>1.3136488868650065</v>
      </c>
    </row>
    <row r="306" spans="1:28" ht="22" customHeight="1">
      <c r="A306" s="16">
        <v>3</v>
      </c>
      <c r="B306" s="16">
        <v>15</v>
      </c>
      <c r="C306" s="16">
        <v>16</v>
      </c>
      <c r="D306" s="16" t="s">
        <v>716</v>
      </c>
      <c r="E306" s="16">
        <v>119.09</v>
      </c>
      <c r="F306" s="16">
        <v>76.5</v>
      </c>
      <c r="G306" s="16">
        <v>-25.111000000000001</v>
      </c>
      <c r="H306" s="16">
        <v>-0.13900000000000001</v>
      </c>
      <c r="I306" s="16">
        <v>0.77800000000000002</v>
      </c>
      <c r="J306" s="16">
        <v>0.57999999999999996</v>
      </c>
      <c r="K306" s="15">
        <f t="shared" si="115"/>
        <v>-25.888999999999999</v>
      </c>
      <c r="L306" s="15">
        <f t="shared" si="116"/>
        <v>-0.71899999999999997</v>
      </c>
      <c r="M306" s="15">
        <f t="shared" si="117"/>
        <v>-26.104699999999998</v>
      </c>
      <c r="N306" s="15">
        <f t="shared" si="118"/>
        <v>-8.4856999999999996</v>
      </c>
      <c r="O306" s="15">
        <f t="shared" si="119"/>
        <v>-26.104699999999998</v>
      </c>
      <c r="P306" s="15">
        <f t="shared" si="120"/>
        <v>50.395300000000006</v>
      </c>
      <c r="Q306" s="15">
        <f t="shared" si="121"/>
        <v>102.60469999999999</v>
      </c>
      <c r="R306" s="15">
        <f>'10-Analisi Sismica'!$T$41/100</f>
        <v>0.7</v>
      </c>
      <c r="S306" s="15" t="str">
        <f t="shared" ref="S306:S307" si="151">IF(OR(D306="Msin",D306="Mdes"),((ABS(P306)-ABS(P308*R306/2))*SIGN(P306))," ")</f>
        <v xml:space="preserve"> </v>
      </c>
      <c r="T306" s="15" t="str">
        <f t="shared" ref="T306:T307" si="152">IF(OR(D306="Msin",D306="Mdes"),((ABS(Q306)-ABS(Q308*R306/2))*SIGN(Q306))," ")</f>
        <v xml:space="preserve"> </v>
      </c>
      <c r="U306" s="15">
        <f>'10-Analisi Sismica'!$K$77/100</f>
        <v>0.65</v>
      </c>
      <c r="V306" s="15">
        <f>'10-Analisi Sismica'!$H$77/100</f>
        <v>0.04</v>
      </c>
      <c r="W306" s="15">
        <f>'10-Analisi Sismica'!$F$77/100</f>
        <v>0.3</v>
      </c>
      <c r="X306" s="15" t="str">
        <f t="shared" si="122"/>
        <v xml:space="preserve"> </v>
      </c>
      <c r="Y306" s="15" t="str">
        <f t="shared" si="123"/>
        <v xml:space="preserve"> </v>
      </c>
      <c r="Z306" s="353" t="str">
        <f t="shared" si="124"/>
        <v xml:space="preserve"> </v>
      </c>
      <c r="AA306" s="15" t="str">
        <f t="shared" si="125"/>
        <v xml:space="preserve"> </v>
      </c>
      <c r="AB306" s="15" t="str">
        <f t="shared" si="126"/>
        <v xml:space="preserve"> </v>
      </c>
    </row>
    <row r="307" spans="1:28" ht="22" customHeight="1">
      <c r="A307" s="16">
        <v>3</v>
      </c>
      <c r="B307" s="16">
        <v>15</v>
      </c>
      <c r="C307" s="16">
        <v>16</v>
      </c>
      <c r="D307" s="16" t="s">
        <v>717</v>
      </c>
      <c r="E307" s="16">
        <v>-106.122</v>
      </c>
      <c r="F307" s="16">
        <v>-68.268000000000001</v>
      </c>
      <c r="G307" s="16">
        <v>-25.111000000000001</v>
      </c>
      <c r="H307" s="16">
        <v>-0.13900000000000001</v>
      </c>
      <c r="I307" s="16">
        <v>0.77800000000000002</v>
      </c>
      <c r="J307" s="16">
        <v>0.57999999999999996</v>
      </c>
      <c r="K307" s="15">
        <f t="shared" si="115"/>
        <v>-25.888999999999999</v>
      </c>
      <c r="L307" s="15">
        <f t="shared" si="116"/>
        <v>-0.71899999999999997</v>
      </c>
      <c r="M307" s="15">
        <f t="shared" si="117"/>
        <v>-26.104699999999998</v>
      </c>
      <c r="N307" s="15">
        <f t="shared" si="118"/>
        <v>-8.4856999999999996</v>
      </c>
      <c r="O307" s="15">
        <f t="shared" si="119"/>
        <v>-26.104699999999998</v>
      </c>
      <c r="P307" s="15">
        <f t="shared" si="120"/>
        <v>-94.372699999999995</v>
      </c>
      <c r="Q307" s="15">
        <f t="shared" si="121"/>
        <v>-42.163300000000007</v>
      </c>
      <c r="R307" s="15">
        <f>'10-Analisi Sismica'!$T$41/100</f>
        <v>0.7</v>
      </c>
      <c r="S307" s="15" t="str">
        <f t="shared" si="151"/>
        <v xml:space="preserve"> </v>
      </c>
      <c r="T307" s="15" t="str">
        <f t="shared" si="152"/>
        <v xml:space="preserve"> </v>
      </c>
      <c r="U307" s="15">
        <f>'10-Analisi Sismica'!$K$77/100</f>
        <v>0.65</v>
      </c>
      <c r="V307" s="15">
        <f>'10-Analisi Sismica'!$H$77/100</f>
        <v>0.04</v>
      </c>
      <c r="W307" s="15">
        <f>'10-Analisi Sismica'!$F$77/100</f>
        <v>0.3</v>
      </c>
      <c r="X307" s="15" t="str">
        <f t="shared" si="122"/>
        <v xml:space="preserve"> </v>
      </c>
      <c r="Y307" s="15" t="str">
        <f t="shared" si="123"/>
        <v xml:space="preserve"> </v>
      </c>
      <c r="Z307" s="353" t="str">
        <f t="shared" si="124"/>
        <v xml:space="preserve"> </v>
      </c>
      <c r="AA307" s="15" t="str">
        <f t="shared" si="125"/>
        <v xml:space="preserve"> </v>
      </c>
      <c r="AB307" s="15" t="str">
        <f t="shared" si="126"/>
        <v xml:space="preserve"> </v>
      </c>
    </row>
    <row r="308" spans="1:28" ht="22" customHeight="1">
      <c r="A308" s="16">
        <v>4</v>
      </c>
      <c r="B308" s="16">
        <v>17</v>
      </c>
      <c r="C308" s="16">
        <v>18</v>
      </c>
      <c r="D308" s="16" t="s">
        <v>714</v>
      </c>
      <c r="E308" s="16">
        <v>-97.525000000000006</v>
      </c>
      <c r="F308" s="16">
        <v>-61.186</v>
      </c>
      <c r="G308" s="16">
        <v>90.049000000000007</v>
      </c>
      <c r="H308" s="16">
        <v>1.526</v>
      </c>
      <c r="I308" s="16">
        <v>-8.4570000000000007</v>
      </c>
      <c r="J308" s="16">
        <v>-6.3109999999999999</v>
      </c>
      <c r="K308" s="15">
        <f t="shared" si="115"/>
        <v>98.506</v>
      </c>
      <c r="L308" s="15">
        <f t="shared" si="116"/>
        <v>7.8369999999999997</v>
      </c>
      <c r="M308" s="15">
        <f t="shared" si="117"/>
        <v>100.8571</v>
      </c>
      <c r="N308" s="15">
        <f t="shared" si="118"/>
        <v>37.388800000000003</v>
      </c>
      <c r="O308" s="15">
        <f t="shared" si="119"/>
        <v>100.8571</v>
      </c>
      <c r="P308" s="15">
        <f t="shared" si="120"/>
        <v>39.671100000000003</v>
      </c>
      <c r="Q308" s="15">
        <f t="shared" si="121"/>
        <v>-162.04310000000001</v>
      </c>
      <c r="R308" s="15">
        <f>'10-Analisi Sismica'!$T$41/100</f>
        <v>0.7</v>
      </c>
      <c r="S308" s="15">
        <f>IF(OR(D308="Msin",D308="Mdes"),IF(OR(A308=1,A308=2,A308=3,A308=4),IF(OR(B308=1,B308=2,B308=3,B308=6,B308=9,B308=18,B308=19,B308=20,B308=21),((ABS(P308)-ABS(P310*R308/2))*SIGN(P308)),((ABS(P308)-ABS(P310*('10-Analisi Sismica'!$S$39/100)/2))*SIGN(P308))),IF(OR(B308=1,B308=2,B308=3,B308=6,B308=9,B308=18,B308=19,B308=20,B308=21),((ABS(P308)-ABS(P310*('10-Analisi Sismica'!$S$39/100)/2))*SIGN(P308)),((ABS(P308)-ABS(P310*R308/2))*SIGN(P308))))," ")</f>
        <v>32.425650000000005</v>
      </c>
      <c r="T308" s="15">
        <f>IF(OR(D308="Msin",D308="Mdes"),IF(OR(A308=1,A308=2,A308=3,A308=4),IF(OR(B308=1,B308=2,B308=3,B308=6,B308=9,B308=18,B308=19,B308=20,B308=21),((ABS(Q308)-ABS(Q310*R308/2))*SIGN(Q308)),((ABS(Q308)-ABS(Q310*('10-Analisi Sismica'!$S$39/100)/2))*SIGN(Q308))),IF(OR(B308=1,B308=2,B308=3,B308=6,B308=9,B308=18,B308=19,B308=20,B308=21),((ABS(Q308)-ABS(Q310*('10-Analisi Sismica'!$S$39/100)/2))*SIGN(Q308)),((ABS(Q308)-ABS(Q310*R308/2))*SIGN(Q308))))," ")</f>
        <v>-141.63365000000002</v>
      </c>
      <c r="U308" s="15">
        <f>'10-Analisi Sismica'!$K$77/100</f>
        <v>0.65</v>
      </c>
      <c r="V308" s="15">
        <f>'10-Analisi Sismica'!$H$77/100</f>
        <v>0.04</v>
      </c>
      <c r="W308" s="15">
        <f>'10-Analisi Sismica'!$F$77/100</f>
        <v>0.3</v>
      </c>
      <c r="X308" s="15">
        <f t="shared" si="122"/>
        <v>287.63946507253473</v>
      </c>
      <c r="Y308" s="15">
        <f t="shared" si="123"/>
        <v>381.75848979173077</v>
      </c>
      <c r="Z308" s="353" t="str">
        <f t="shared" si="124"/>
        <v>Verificato</v>
      </c>
      <c r="AA308" s="15">
        <f t="shared" si="125"/>
        <v>6.5929446468326249</v>
      </c>
      <c r="AB308" s="15">
        <f t="shared" si="126"/>
        <v>1.5093907103825135</v>
      </c>
    </row>
    <row r="309" spans="1:28" ht="22" customHeight="1">
      <c r="A309" s="16">
        <v>4</v>
      </c>
      <c r="B309" s="16">
        <v>17</v>
      </c>
      <c r="C309" s="16">
        <v>18</v>
      </c>
      <c r="D309" s="16" t="s">
        <v>715</v>
      </c>
      <c r="E309" s="16">
        <v>-118.43</v>
      </c>
      <c r="F309" s="16">
        <v>-74.59</v>
      </c>
      <c r="G309" s="16">
        <v>-111.72199999999999</v>
      </c>
      <c r="H309" s="16">
        <v>-1.901</v>
      </c>
      <c r="I309" s="16">
        <v>10.486000000000001</v>
      </c>
      <c r="J309" s="16">
        <v>7.8250000000000002</v>
      </c>
      <c r="K309" s="15">
        <f t="shared" si="115"/>
        <v>-122.208</v>
      </c>
      <c r="L309" s="15">
        <f t="shared" si="116"/>
        <v>-9.7260000000000009</v>
      </c>
      <c r="M309" s="15">
        <f t="shared" si="117"/>
        <v>-125.1258</v>
      </c>
      <c r="N309" s="15">
        <f t="shared" si="118"/>
        <v>-46.388399999999997</v>
      </c>
      <c r="O309" s="15">
        <f t="shared" si="119"/>
        <v>-125.1258</v>
      </c>
      <c r="P309" s="15">
        <f t="shared" si="120"/>
        <v>-199.7158</v>
      </c>
      <c r="Q309" s="15">
        <f t="shared" si="121"/>
        <v>50.535799999999995</v>
      </c>
      <c r="R309" s="15">
        <f>'10-Analisi Sismica'!$T$41/100</f>
        <v>0.7</v>
      </c>
      <c r="S309" s="15">
        <f>IF(OR(D309="Msin",D309="Mdes"),IF(OR(A309=1,A309=2,A309=3,A309=4),IF(OR(C309=1,C309=2,C309=3,C309=6,C309=9,C309=18,C309=19,C309=20,C309=21),((ABS(P309)-ABS(P311*R309/2))*SIGN(P309)),((ABS(P309)-ABS(P311*('10-Analisi Sismica'!$S$39/100)/2))*SIGN(P309))),IF(OR(C309=1,C309=2,C309=3,C309=6,C309=9,C309=18,C309=19,C309=20,C309=21),((ABS(P309)-ABS(P311*('10-Analisi Sismica'!$S$39/100)/2))*SIGN(P309)),((ABS(P309)-ABS(P311*R309/2))*SIGN(P309))))," ")</f>
        <v>-150.27199999999999</v>
      </c>
      <c r="T309" s="15">
        <f>IF(OR(D309="Msin",D309="Mdes"),IF(OR(A309=1,A309=2,A309=3,A309=4),IF(OR(C309=1,C309=2,C309=3,C309=6,C309=9,C309=18,C309=19,C309=20,C309=21),((ABS(Q309)-ABS(Q311*R309/2))*SIGN(Q309)),((ABS(Q309)-ABS(Q311*('10-Analisi Sismica'!$S$39/100)/2))*SIGN(Q309))),IF(OR(C309=1,C309=2,C309=3,C309=6,C309=9,C309=18,C309=19,C309=20,C309=21),((ABS(Q309)-ABS(Q311*('10-Analisi Sismica'!$S$39/100)/2))*SIGN(Q309)),((ABS(Q309)-ABS(Q311*R309/2))*SIGN(Q309))))," ")</f>
        <v>31.807999999999996</v>
      </c>
      <c r="U309" s="15">
        <f>'10-Analisi Sismica'!$K$77/100</f>
        <v>0.65</v>
      </c>
      <c r="V309" s="15">
        <f>'10-Analisi Sismica'!$H$77/100</f>
        <v>0.04</v>
      </c>
      <c r="W309" s="15">
        <f>'10-Analisi Sismica'!$F$77/100</f>
        <v>0.3</v>
      </c>
      <c r="X309" s="15">
        <f t="shared" si="122"/>
        <v>287.63946507253473</v>
      </c>
      <c r="Y309" s="15">
        <f t="shared" si="123"/>
        <v>381.75848979173077</v>
      </c>
      <c r="Z309" s="353" t="str">
        <f t="shared" si="124"/>
        <v>Verificato</v>
      </c>
      <c r="AA309" s="15">
        <f t="shared" si="125"/>
        <v>6.9950536328678394</v>
      </c>
      <c r="AB309" s="15">
        <f t="shared" si="126"/>
        <v>1.4806395466504751</v>
      </c>
    </row>
    <row r="310" spans="1:28" ht="22" customHeight="1">
      <c r="A310" s="16">
        <v>4</v>
      </c>
      <c r="B310" s="16">
        <v>17</v>
      </c>
      <c r="C310" s="16">
        <v>18</v>
      </c>
      <c r="D310" s="16" t="s">
        <v>716</v>
      </c>
      <c r="E310" s="16">
        <v>146.81</v>
      </c>
      <c r="F310" s="16">
        <v>92.183000000000007</v>
      </c>
      <c r="G310" s="16">
        <v>-39.179000000000002</v>
      </c>
      <c r="H310" s="16">
        <v>-0.66500000000000004</v>
      </c>
      <c r="I310" s="16">
        <v>3.6779999999999999</v>
      </c>
      <c r="J310" s="16">
        <v>2.7450000000000001</v>
      </c>
      <c r="K310" s="15">
        <f t="shared" si="115"/>
        <v>-42.856999999999999</v>
      </c>
      <c r="L310" s="15">
        <f t="shared" si="116"/>
        <v>-3.41</v>
      </c>
      <c r="M310" s="15">
        <f t="shared" si="117"/>
        <v>-43.88</v>
      </c>
      <c r="N310" s="15">
        <f t="shared" si="118"/>
        <v>-16.267099999999999</v>
      </c>
      <c r="O310" s="15">
        <f t="shared" si="119"/>
        <v>-43.88</v>
      </c>
      <c r="P310" s="15">
        <f t="shared" si="120"/>
        <v>48.303000000000004</v>
      </c>
      <c r="Q310" s="15">
        <f t="shared" si="121"/>
        <v>136.06300000000002</v>
      </c>
      <c r="R310" s="15">
        <f>'10-Analisi Sismica'!$T$41/100</f>
        <v>0.7</v>
      </c>
      <c r="S310" s="15" t="str">
        <f t="shared" ref="S310:S311" si="153">IF(OR(D310="Msin",D310="Mdes"),((ABS(P310)-ABS(P312*R310/2))*SIGN(P310))," ")</f>
        <v xml:space="preserve"> </v>
      </c>
      <c r="T310" s="15" t="str">
        <f t="shared" ref="T310:T311" si="154">IF(OR(D310="Msin",D310="Mdes"),((ABS(Q310)-ABS(Q312*R310/2))*SIGN(Q310))," ")</f>
        <v xml:space="preserve"> </v>
      </c>
      <c r="U310" s="15">
        <f>'10-Analisi Sismica'!$K$77/100</f>
        <v>0.65</v>
      </c>
      <c r="V310" s="15">
        <f>'10-Analisi Sismica'!$H$77/100</f>
        <v>0.04</v>
      </c>
      <c r="W310" s="15">
        <f>'10-Analisi Sismica'!$F$77/100</f>
        <v>0.3</v>
      </c>
      <c r="X310" s="15" t="str">
        <f t="shared" si="122"/>
        <v xml:space="preserve"> </v>
      </c>
      <c r="Y310" s="15" t="str">
        <f t="shared" si="123"/>
        <v xml:space="preserve"> </v>
      </c>
      <c r="Z310" s="353" t="str">
        <f t="shared" si="124"/>
        <v xml:space="preserve"> </v>
      </c>
      <c r="AA310" s="15" t="str">
        <f t="shared" si="125"/>
        <v xml:space="preserve"> </v>
      </c>
      <c r="AB310" s="15" t="str">
        <f t="shared" si="126"/>
        <v xml:space="preserve"> </v>
      </c>
    </row>
    <row r="311" spans="1:28" ht="22" customHeight="1">
      <c r="A311" s="16">
        <v>4</v>
      </c>
      <c r="B311" s="16">
        <v>17</v>
      </c>
      <c r="C311" s="16">
        <v>18</v>
      </c>
      <c r="D311" s="16" t="s">
        <v>717</v>
      </c>
      <c r="E311" s="16">
        <v>-154.929</v>
      </c>
      <c r="F311" s="16">
        <v>-97.388000000000005</v>
      </c>
      <c r="G311" s="16">
        <v>-39.179000000000002</v>
      </c>
      <c r="H311" s="16">
        <v>-0.66500000000000004</v>
      </c>
      <c r="I311" s="16">
        <v>3.6779999999999999</v>
      </c>
      <c r="J311" s="16">
        <v>2.7450000000000001</v>
      </c>
      <c r="K311" s="15">
        <f t="shared" si="115"/>
        <v>-42.856999999999999</v>
      </c>
      <c r="L311" s="15">
        <f t="shared" si="116"/>
        <v>-3.41</v>
      </c>
      <c r="M311" s="15">
        <f t="shared" si="117"/>
        <v>-43.88</v>
      </c>
      <c r="N311" s="15">
        <f t="shared" si="118"/>
        <v>-16.267099999999999</v>
      </c>
      <c r="O311" s="15">
        <f t="shared" si="119"/>
        <v>-43.88</v>
      </c>
      <c r="P311" s="15">
        <f t="shared" si="120"/>
        <v>-141.268</v>
      </c>
      <c r="Q311" s="15">
        <f t="shared" si="121"/>
        <v>-53.508000000000003</v>
      </c>
      <c r="R311" s="15">
        <f>'10-Analisi Sismica'!$T$41/100</f>
        <v>0.7</v>
      </c>
      <c r="S311" s="15" t="str">
        <f t="shared" si="153"/>
        <v xml:space="preserve"> </v>
      </c>
      <c r="T311" s="15" t="str">
        <f t="shared" si="154"/>
        <v xml:space="preserve"> </v>
      </c>
      <c r="U311" s="15">
        <f>'10-Analisi Sismica'!$K$77/100</f>
        <v>0.65</v>
      </c>
      <c r="V311" s="15">
        <f>'10-Analisi Sismica'!$H$77/100</f>
        <v>0.04</v>
      </c>
      <c r="W311" s="15">
        <f>'10-Analisi Sismica'!$F$77/100</f>
        <v>0.3</v>
      </c>
      <c r="X311" s="15" t="str">
        <f t="shared" si="122"/>
        <v xml:space="preserve"> </v>
      </c>
      <c r="Y311" s="15" t="str">
        <f t="shared" si="123"/>
        <v xml:space="preserve"> </v>
      </c>
      <c r="Z311" s="353" t="str">
        <f t="shared" si="124"/>
        <v xml:space="preserve"> </v>
      </c>
      <c r="AA311" s="15" t="str">
        <f t="shared" si="125"/>
        <v xml:space="preserve"> </v>
      </c>
      <c r="AB311" s="15" t="str">
        <f t="shared" si="126"/>
        <v xml:space="preserve"> </v>
      </c>
    </row>
    <row r="312" spans="1:28" ht="22" customHeight="1">
      <c r="A312" s="16">
        <v>4</v>
      </c>
      <c r="B312" s="16">
        <v>18</v>
      </c>
      <c r="C312" s="16">
        <v>19</v>
      </c>
      <c r="D312" s="16" t="s">
        <v>714</v>
      </c>
      <c r="E312" s="16">
        <v>-151.63300000000001</v>
      </c>
      <c r="F312" s="16">
        <v>-95.864000000000004</v>
      </c>
      <c r="G312" s="16">
        <v>131.53299999999999</v>
      </c>
      <c r="H312" s="16">
        <v>2.2280000000000002</v>
      </c>
      <c r="I312" s="16">
        <v>-12.348000000000001</v>
      </c>
      <c r="J312" s="16">
        <v>-9.2149999999999999</v>
      </c>
      <c r="K312" s="15">
        <f t="shared" si="115"/>
        <v>143.881</v>
      </c>
      <c r="L312" s="15">
        <f t="shared" si="116"/>
        <v>11.443</v>
      </c>
      <c r="M312" s="15">
        <f t="shared" si="117"/>
        <v>147.31389999999999</v>
      </c>
      <c r="N312" s="15">
        <f t="shared" si="118"/>
        <v>54.607299999999995</v>
      </c>
      <c r="O312" s="15">
        <f t="shared" si="119"/>
        <v>147.31389999999999</v>
      </c>
      <c r="P312" s="15">
        <f t="shared" si="120"/>
        <v>51.449899999999985</v>
      </c>
      <c r="Q312" s="15">
        <f t="shared" si="121"/>
        <v>-243.17789999999999</v>
      </c>
      <c r="R312" s="15">
        <f>'10-Analisi Sismica'!$T$41/100</f>
        <v>0.7</v>
      </c>
      <c r="S312" s="15">
        <f>IF(OR(D312="Msin",D312="Mdes"),IF(OR(A312=1,A312=2,A312=3,A312=4),IF(OR(B312=1,B312=2,B312=3,B312=6,B312=9,B312=18,B312=19,B312=20,B312=21),((ABS(P312)-ABS(P314*R312/2))*SIGN(P312)),((ABS(P312)-ABS(P314*('10-Analisi Sismica'!$S$39/100)/2))*SIGN(P312))),IF(OR(B312=1,B312=2,B312=3,B312=6,B312=9,B312=18,B312=19,B312=20,B312=21),((ABS(P312)-ABS(P314*('10-Analisi Sismica'!$S$39/100)/2))*SIGN(P312)),((ABS(P312)-ABS(P314*R312/2))*SIGN(P312))))," ")</f>
        <v>33.182909999999993</v>
      </c>
      <c r="T312" s="15">
        <f>IF(OR(D312="Msin",D312="Mdes"),IF(OR(A312=1,A312=2,A312=3,A312=4),IF(OR(B312=1,B312=2,B312=3,B312=6,B312=9,B312=18,B312=19,B312=20,B312=21),((ABS(Q312)-ABS(Q314*R312/2))*SIGN(Q312)),((ABS(Q312)-ABS(Q314*('10-Analisi Sismica'!$S$39/100)/2))*SIGN(Q312))),IF(OR(B312=1,B312=2,B312=3,B312=6,B312=9,B312=18,B312=19,B312=20,B312=21),((ABS(Q312)-ABS(Q314*('10-Analisi Sismica'!$S$39/100)/2))*SIGN(Q312)),((ABS(Q312)-ABS(Q314*R312/2))*SIGN(Q312))))," ")</f>
        <v>-189.83489</v>
      </c>
      <c r="U312" s="15">
        <f>'10-Analisi Sismica'!$K$77/100</f>
        <v>0.65</v>
      </c>
      <c r="V312" s="15">
        <f>'10-Analisi Sismica'!$H$77/100</f>
        <v>0.04</v>
      </c>
      <c r="W312" s="15">
        <f>'10-Analisi Sismica'!$F$77/100</f>
        <v>0.3</v>
      </c>
      <c r="X312" s="15">
        <f t="shared" si="122"/>
        <v>287.63946507253473</v>
      </c>
      <c r="Y312" s="15">
        <f t="shared" si="123"/>
        <v>381.75848979173077</v>
      </c>
      <c r="Z312" s="353" t="str">
        <f t="shared" si="124"/>
        <v>Verificato</v>
      </c>
      <c r="AA312" s="15">
        <f t="shared" si="125"/>
        <v>8.8366777373001408</v>
      </c>
      <c r="AB312" s="15">
        <f t="shared" si="126"/>
        <v>1.5446406193078319</v>
      </c>
    </row>
    <row r="313" spans="1:28" ht="22" customHeight="1">
      <c r="A313" s="16">
        <v>4</v>
      </c>
      <c r="B313" s="16">
        <v>18</v>
      </c>
      <c r="C313" s="16">
        <v>19</v>
      </c>
      <c r="D313" s="16" t="s">
        <v>715</v>
      </c>
      <c r="E313" s="16">
        <v>-150.232</v>
      </c>
      <c r="F313" s="16">
        <v>-94.251000000000005</v>
      </c>
      <c r="G313" s="16">
        <v>-127.95699999999999</v>
      </c>
      <c r="H313" s="16">
        <v>-2.1640000000000001</v>
      </c>
      <c r="I313" s="16">
        <v>12.015000000000001</v>
      </c>
      <c r="J313" s="16">
        <v>8.9659999999999993</v>
      </c>
      <c r="K313" s="15">
        <f t="shared" si="115"/>
        <v>-139.97199999999998</v>
      </c>
      <c r="L313" s="15">
        <f t="shared" si="116"/>
        <v>-11.129999999999999</v>
      </c>
      <c r="M313" s="15">
        <f t="shared" si="117"/>
        <v>-143.31099999999998</v>
      </c>
      <c r="N313" s="15">
        <f t="shared" si="118"/>
        <v>-53.121599999999987</v>
      </c>
      <c r="O313" s="15">
        <f t="shared" si="119"/>
        <v>-143.31099999999998</v>
      </c>
      <c r="P313" s="15">
        <f t="shared" si="120"/>
        <v>-237.56199999999998</v>
      </c>
      <c r="Q313" s="15">
        <f t="shared" si="121"/>
        <v>49.059999999999974</v>
      </c>
      <c r="R313" s="15">
        <f>'10-Analisi Sismica'!$T$41/100</f>
        <v>0.7</v>
      </c>
      <c r="S313" s="15">
        <f>IF(OR(D313="Msin",D313="Mdes"),IF(OR(A313=1,A313=2,A313=3,A313=4),IF(OR(C313=1,C313=2,C313=3,C313=6,C313=9,C313=18,C313=19,C313=20,C313=21),((ABS(P313)-ABS(P315*R313/2))*SIGN(P313)),((ABS(P313)-ABS(P315*('10-Analisi Sismica'!$S$39/100)/2))*SIGN(P313))),IF(OR(C313=1,C313=2,C313=3,C313=6,C313=9,C313=18,C313=19,C313=20,C313=21),((ABS(P313)-ABS(P315*('10-Analisi Sismica'!$S$39/100)/2))*SIGN(P313)),((ABS(P313)-ABS(P315*R313/2))*SIGN(P313))))," ")</f>
        <v>-184.41359</v>
      </c>
      <c r="T313" s="15">
        <f>IF(OR(D313="Msin",D313="Mdes"),IF(OR(A313=1,A313=2,A313=3,A313=4),IF(OR(C313=1,C313=2,C313=3,C313=6,C313=9,C313=18,C313=19,C313=20,C313=21),((ABS(Q313)-ABS(Q315*R313/2))*SIGN(Q313)),((ABS(Q313)-ABS(Q315*('10-Analisi Sismica'!$S$39/100)/2))*SIGN(Q313))),IF(OR(C313=1,C313=2,C313=3,C313=6,C313=9,C313=18,C313=19,C313=20,C313=21),((ABS(Q313)-ABS(Q315*('10-Analisi Sismica'!$S$39/100)/2))*SIGN(Q313)),((ABS(Q313)-ABS(Q315*R313/2))*SIGN(Q313))))," ")</f>
        <v>30.987609999999975</v>
      </c>
      <c r="U313" s="15">
        <f>'10-Analisi Sismica'!$K$77/100</f>
        <v>0.65</v>
      </c>
      <c r="V313" s="15">
        <f>'10-Analisi Sismica'!$H$77/100</f>
        <v>0.04</v>
      </c>
      <c r="W313" s="15">
        <f>'10-Analisi Sismica'!$F$77/100</f>
        <v>0.3</v>
      </c>
      <c r="X313" s="15">
        <f t="shared" si="122"/>
        <v>287.63946507253473</v>
      </c>
      <c r="Y313" s="15">
        <f t="shared" si="123"/>
        <v>381.75848979173077</v>
      </c>
      <c r="Z313" s="353" t="str">
        <f t="shared" si="124"/>
        <v>Verificato</v>
      </c>
      <c r="AA313" s="15">
        <f t="shared" si="125"/>
        <v>8.5843201173851433</v>
      </c>
      <c r="AB313" s="15">
        <f t="shared" si="126"/>
        <v>1.4424509815826743</v>
      </c>
    </row>
    <row r="314" spans="1:28" ht="22" customHeight="1">
      <c r="A314" s="16">
        <v>4</v>
      </c>
      <c r="B314" s="16">
        <v>18</v>
      </c>
      <c r="C314" s="16">
        <v>19</v>
      </c>
      <c r="D314" s="16" t="s">
        <v>716</v>
      </c>
      <c r="E314" s="16">
        <v>162.32300000000001</v>
      </c>
      <c r="F314" s="16">
        <v>102.3</v>
      </c>
      <c r="G314" s="16">
        <v>-44.74</v>
      </c>
      <c r="H314" s="16">
        <v>-0.75700000000000001</v>
      </c>
      <c r="I314" s="16">
        <v>4.2009999999999996</v>
      </c>
      <c r="J314" s="16">
        <v>3.1349999999999998</v>
      </c>
      <c r="K314" s="15">
        <f t="shared" si="115"/>
        <v>-48.941000000000003</v>
      </c>
      <c r="L314" s="15">
        <f t="shared" si="116"/>
        <v>-3.8919999999999999</v>
      </c>
      <c r="M314" s="15">
        <f t="shared" si="117"/>
        <v>-50.108600000000003</v>
      </c>
      <c r="N314" s="15">
        <f t="shared" si="118"/>
        <v>-18.574300000000001</v>
      </c>
      <c r="O314" s="15">
        <f t="shared" si="119"/>
        <v>-50.108600000000003</v>
      </c>
      <c r="P314" s="15">
        <f t="shared" si="120"/>
        <v>52.191399999999994</v>
      </c>
      <c r="Q314" s="15">
        <f t="shared" si="121"/>
        <v>152.40860000000001</v>
      </c>
      <c r="R314" s="15">
        <f>'10-Analisi Sismica'!$T$41/100</f>
        <v>0.7</v>
      </c>
      <c r="S314" s="15" t="str">
        <f t="shared" ref="S314:S315" si="155">IF(OR(D314="Msin",D314="Mdes"),((ABS(P314)-ABS(P316*R314/2))*SIGN(P314))," ")</f>
        <v xml:space="preserve"> </v>
      </c>
      <c r="T314" s="15" t="str">
        <f t="shared" ref="T314:T315" si="156">IF(OR(D314="Msin",D314="Mdes"),((ABS(Q314)-ABS(Q316*R314/2))*SIGN(Q314))," ")</f>
        <v xml:space="preserve"> </v>
      </c>
      <c r="U314" s="15">
        <f>'10-Analisi Sismica'!$K$77/100</f>
        <v>0.65</v>
      </c>
      <c r="V314" s="15">
        <f>'10-Analisi Sismica'!$H$77/100</f>
        <v>0.04</v>
      </c>
      <c r="W314" s="15">
        <f>'10-Analisi Sismica'!$F$77/100</f>
        <v>0.3</v>
      </c>
      <c r="X314" s="15" t="str">
        <f t="shared" si="122"/>
        <v xml:space="preserve"> </v>
      </c>
      <c r="Y314" s="15" t="str">
        <f t="shared" si="123"/>
        <v xml:space="preserve"> </v>
      </c>
      <c r="Z314" s="353" t="str">
        <f t="shared" si="124"/>
        <v xml:space="preserve"> </v>
      </c>
      <c r="AA314" s="15" t="str">
        <f t="shared" si="125"/>
        <v xml:space="preserve"> </v>
      </c>
      <c r="AB314" s="15" t="str">
        <f t="shared" si="126"/>
        <v xml:space="preserve"> </v>
      </c>
    </row>
    <row r="315" spans="1:28" ht="22" customHeight="1">
      <c r="A315" s="16">
        <v>4</v>
      </c>
      <c r="B315" s="16">
        <v>18</v>
      </c>
      <c r="C315" s="16">
        <v>19</v>
      </c>
      <c r="D315" s="16" t="s">
        <v>717</v>
      </c>
      <c r="E315" s="16">
        <v>-161.839</v>
      </c>
      <c r="F315" s="16">
        <v>-101.744</v>
      </c>
      <c r="G315" s="16">
        <v>-44.74</v>
      </c>
      <c r="H315" s="16">
        <v>-0.75700000000000001</v>
      </c>
      <c r="I315" s="16">
        <v>4.2009999999999996</v>
      </c>
      <c r="J315" s="16">
        <v>3.1349999999999998</v>
      </c>
      <c r="K315" s="15">
        <f t="shared" si="115"/>
        <v>-48.941000000000003</v>
      </c>
      <c r="L315" s="15">
        <f t="shared" si="116"/>
        <v>-3.8919999999999999</v>
      </c>
      <c r="M315" s="15">
        <f t="shared" si="117"/>
        <v>-50.108600000000003</v>
      </c>
      <c r="N315" s="15">
        <f t="shared" si="118"/>
        <v>-18.574300000000001</v>
      </c>
      <c r="O315" s="15">
        <f t="shared" si="119"/>
        <v>-50.108600000000003</v>
      </c>
      <c r="P315" s="15">
        <f t="shared" si="120"/>
        <v>-151.8526</v>
      </c>
      <c r="Q315" s="15">
        <f t="shared" si="121"/>
        <v>-51.635399999999997</v>
      </c>
      <c r="R315" s="15">
        <f>'10-Analisi Sismica'!$T$41/100</f>
        <v>0.7</v>
      </c>
      <c r="S315" s="15" t="str">
        <f t="shared" si="155"/>
        <v xml:space="preserve"> </v>
      </c>
      <c r="T315" s="15" t="str">
        <f t="shared" si="156"/>
        <v xml:space="preserve"> </v>
      </c>
      <c r="U315" s="15">
        <f>'10-Analisi Sismica'!$K$77/100</f>
        <v>0.65</v>
      </c>
      <c r="V315" s="15">
        <f>'10-Analisi Sismica'!$H$77/100</f>
        <v>0.04</v>
      </c>
      <c r="W315" s="15">
        <f>'10-Analisi Sismica'!$F$77/100</f>
        <v>0.3</v>
      </c>
      <c r="X315" s="15" t="str">
        <f t="shared" si="122"/>
        <v xml:space="preserve"> </v>
      </c>
      <c r="Y315" s="15" t="str">
        <f t="shared" si="123"/>
        <v xml:space="preserve"> </v>
      </c>
      <c r="Z315" s="353" t="str">
        <f t="shared" si="124"/>
        <v xml:space="preserve"> </v>
      </c>
      <c r="AA315" s="15" t="str">
        <f t="shared" si="125"/>
        <v xml:space="preserve"> </v>
      </c>
      <c r="AB315" s="15" t="str">
        <f t="shared" si="126"/>
        <v xml:space="preserve"> </v>
      </c>
    </row>
    <row r="316" spans="1:28" ht="22" customHeight="1">
      <c r="A316" s="16">
        <v>4</v>
      </c>
      <c r="B316" s="16">
        <v>19</v>
      </c>
      <c r="C316" s="16">
        <v>20</v>
      </c>
      <c r="D316" s="16" t="s">
        <v>714</v>
      </c>
      <c r="E316" s="16">
        <v>-28.756</v>
      </c>
      <c r="F316" s="16">
        <v>-19.417000000000002</v>
      </c>
      <c r="G316" s="16">
        <v>161.43199999999999</v>
      </c>
      <c r="H316" s="16">
        <v>2.762</v>
      </c>
      <c r="I316" s="16">
        <v>-15.162000000000001</v>
      </c>
      <c r="J316" s="16">
        <v>-11.315</v>
      </c>
      <c r="K316" s="15">
        <f t="shared" si="115"/>
        <v>176.59399999999999</v>
      </c>
      <c r="L316" s="15">
        <f t="shared" si="116"/>
        <v>14.077</v>
      </c>
      <c r="M316" s="15">
        <f t="shared" si="117"/>
        <v>180.81709999999998</v>
      </c>
      <c r="N316" s="15">
        <f t="shared" si="118"/>
        <v>67.055199999999999</v>
      </c>
      <c r="O316" s="15">
        <f t="shared" si="119"/>
        <v>180.81709999999998</v>
      </c>
      <c r="P316" s="15">
        <f t="shared" si="120"/>
        <v>161.40009999999998</v>
      </c>
      <c r="Q316" s="15">
        <f t="shared" si="121"/>
        <v>-200.23409999999998</v>
      </c>
      <c r="R316" s="15">
        <f>'10-Analisi Sismica'!$T$41/100</f>
        <v>0.7</v>
      </c>
      <c r="S316" s="15">
        <f>IF(OR(D316="Msin",D316="Mdes"),IF(OR(A316=1,A316=2,A316=3,A316=4),IF(OR(B316=1,B316=2,B316=3,B316=6,B316=9,B316=18,B316=19,B316=20,B316=21),((ABS(P316)-ABS(P318*R316/2))*SIGN(P316)),((ABS(P316)-ABS(P318*('10-Analisi Sismica'!$S$39/100)/2))*SIGN(P316))),IF(OR(B316=1,B316=2,B316=3,B316=6,B316=9,B316=18,B316=19,B316=20,B316=21),((ABS(P316)-ABS(P318*('10-Analisi Sismica'!$S$39/100)/2))*SIGN(P316)),((ABS(P316)-ABS(P318*R316/2))*SIGN(P316))))," ")</f>
        <v>133.63039999999998</v>
      </c>
      <c r="T316" s="15">
        <f>IF(OR(D316="Msin",D316="Mdes"),IF(OR(A316=1,A316=2,A316=3,A316=4),IF(OR(B316=1,B316=2,B316=3,B316=6,B316=9,B316=18,B316=19,B316=20,B316=21),((ABS(Q316)-ABS(Q318*R316/2))*SIGN(Q316)),((ABS(Q316)-ABS(Q318*('10-Analisi Sismica'!$S$39/100)/2))*SIGN(Q316))),IF(OR(B316=1,B316=2,B316=3,B316=6,B316=9,B316=18,B316=19,B316=20,B316=21),((ABS(Q316)-ABS(Q318*('10-Analisi Sismica'!$S$39/100)/2))*SIGN(Q316)),((ABS(Q316)-ABS(Q318*R316/2))*SIGN(Q316))))," ")</f>
        <v>-144.4665</v>
      </c>
      <c r="U316" s="15">
        <f>'10-Analisi Sismica'!$K$77/100</f>
        <v>0.65</v>
      </c>
      <c r="V316" s="15">
        <f>'10-Analisi Sismica'!$H$77/100</f>
        <v>0.04</v>
      </c>
      <c r="W316" s="15">
        <f>'10-Analisi Sismica'!$F$77/100</f>
        <v>0.3</v>
      </c>
      <c r="X316" s="15">
        <f t="shared" si="122"/>
        <v>287.63946507253473</v>
      </c>
      <c r="Y316" s="15">
        <f t="shared" si="123"/>
        <v>381.75848979173077</v>
      </c>
      <c r="Z316" s="353" t="str">
        <f t="shared" si="124"/>
        <v>Verificato</v>
      </c>
      <c r="AA316" s="15">
        <f t="shared" si="125"/>
        <v>6.7248117789921054</v>
      </c>
      <c r="AB316" s="15">
        <f t="shared" si="126"/>
        <v>6.2203991094920044</v>
      </c>
    </row>
    <row r="317" spans="1:28" ht="22" customHeight="1">
      <c r="A317" s="16">
        <v>4</v>
      </c>
      <c r="B317" s="16">
        <v>19</v>
      </c>
      <c r="C317" s="16">
        <v>20</v>
      </c>
      <c r="D317" s="16" t="s">
        <v>715</v>
      </c>
      <c r="E317" s="16">
        <v>-55.804000000000002</v>
      </c>
      <c r="F317" s="16">
        <v>-35.506999999999998</v>
      </c>
      <c r="G317" s="16">
        <v>-158.19999999999999</v>
      </c>
      <c r="H317" s="16">
        <v>-2.7010000000000001</v>
      </c>
      <c r="I317" s="16">
        <v>14.864000000000001</v>
      </c>
      <c r="J317" s="16">
        <v>11.092000000000001</v>
      </c>
      <c r="K317" s="15">
        <f t="shared" si="115"/>
        <v>-173.06399999999999</v>
      </c>
      <c r="L317" s="15">
        <f t="shared" si="116"/>
        <v>-13.793000000000001</v>
      </c>
      <c r="M317" s="15">
        <f t="shared" si="117"/>
        <v>-177.20189999999999</v>
      </c>
      <c r="N317" s="15">
        <f t="shared" si="118"/>
        <v>-65.712199999999996</v>
      </c>
      <c r="O317" s="15">
        <f t="shared" si="119"/>
        <v>-177.20189999999999</v>
      </c>
      <c r="P317" s="15">
        <f t="shared" si="120"/>
        <v>-212.7089</v>
      </c>
      <c r="Q317" s="15">
        <f t="shared" si="121"/>
        <v>141.69489999999999</v>
      </c>
      <c r="R317" s="15">
        <f>'10-Analisi Sismica'!$T$41/100</f>
        <v>0.7</v>
      </c>
      <c r="S317" s="15">
        <f>IF(OR(D317="Msin",D317="Mdes"),IF(OR(A317=1,A317=2,A317=3,A317=4),IF(OR(C317=1,C317=2,C317=3,C317=6,C317=9,C317=18,C317=19,C317=20,C317=21),((ABS(P317)-ABS(P319*R317/2))*SIGN(P317)),((ABS(P317)-ABS(P319*('10-Analisi Sismica'!$S$39/100)/2))*SIGN(P317))),IF(OR(C317=1,C317=2,C317=3,C317=6,C317=9,C317=18,C317=19,C317=20,C317=21),((ABS(P317)-ABS(P319*('10-Analisi Sismica'!$S$39/100)/2))*SIGN(P317)),((ABS(P317)-ABS(P319*R317/2))*SIGN(P317))))," ")</f>
        <v>-153.18719999999999</v>
      </c>
      <c r="T317" s="15">
        <f>IF(OR(D317="Msin",D317="Mdes"),IF(OR(A317=1,A317=2,A317=3,A317=4),IF(OR(C317=1,C317=2,C317=3,C317=6,C317=9,C317=18,C317=19,C317=20,C317=21),((ABS(Q317)-ABS(Q319*R317/2))*SIGN(Q317)),((ABS(Q317)-ABS(Q319*('10-Analisi Sismica'!$S$39/100)/2))*SIGN(Q317))),IF(OR(C317=1,C317=2,C317=3,C317=6,C317=9,C317=18,C317=19,C317=20,C317=21),((ABS(Q317)-ABS(Q319*('10-Analisi Sismica'!$S$39/100)/2))*SIGN(Q317)),((ABS(Q317)-ABS(Q319*R317/2))*SIGN(Q317))))," ")</f>
        <v>117.67929999999998</v>
      </c>
      <c r="U317" s="15">
        <f>'10-Analisi Sismica'!$K$77/100</f>
        <v>0.65</v>
      </c>
      <c r="V317" s="15">
        <f>'10-Analisi Sismica'!$H$77/100</f>
        <v>0.04</v>
      </c>
      <c r="W317" s="15">
        <f>'10-Analisi Sismica'!$F$77/100</f>
        <v>0.3</v>
      </c>
      <c r="X317" s="15">
        <f t="shared" si="122"/>
        <v>287.63946507253473</v>
      </c>
      <c r="Y317" s="15">
        <f t="shared" si="123"/>
        <v>381.75848979173077</v>
      </c>
      <c r="Z317" s="353" t="str">
        <f t="shared" si="124"/>
        <v>Verificato</v>
      </c>
      <c r="AA317" s="15">
        <f t="shared" si="125"/>
        <v>7.1307540983606543</v>
      </c>
      <c r="AB317" s="15">
        <f t="shared" si="126"/>
        <v>5.4778868650070827</v>
      </c>
    </row>
    <row r="318" spans="1:28" ht="22" customHeight="1">
      <c r="A318" s="16">
        <v>4</v>
      </c>
      <c r="B318" s="16">
        <v>19</v>
      </c>
      <c r="C318" s="16">
        <v>20</v>
      </c>
      <c r="D318" s="16" t="s">
        <v>716</v>
      </c>
      <c r="E318" s="16">
        <v>59.893999999999998</v>
      </c>
      <c r="F318" s="16">
        <v>39.997</v>
      </c>
      <c r="G318" s="16">
        <v>-106.544</v>
      </c>
      <c r="H318" s="16">
        <v>-1.821</v>
      </c>
      <c r="I318" s="16">
        <v>10.007999999999999</v>
      </c>
      <c r="J318" s="16">
        <v>7.4690000000000003</v>
      </c>
      <c r="K318" s="15">
        <f t="shared" si="115"/>
        <v>-116.55199999999999</v>
      </c>
      <c r="L318" s="15">
        <f t="shared" si="116"/>
        <v>-9.2900000000000009</v>
      </c>
      <c r="M318" s="15">
        <f t="shared" si="117"/>
        <v>-119.339</v>
      </c>
      <c r="N318" s="15">
        <f t="shared" si="118"/>
        <v>-44.255599999999994</v>
      </c>
      <c r="O318" s="15">
        <f t="shared" si="119"/>
        <v>-119.339</v>
      </c>
      <c r="P318" s="15">
        <f t="shared" si="120"/>
        <v>-79.341999999999999</v>
      </c>
      <c r="Q318" s="15">
        <f t="shared" si="121"/>
        <v>159.33600000000001</v>
      </c>
      <c r="R318" s="15">
        <f>'10-Analisi Sismica'!$T$41/100</f>
        <v>0.7</v>
      </c>
      <c r="S318" s="15" t="str">
        <f t="shared" ref="S318:S319" si="157">IF(OR(D318="Msin",D318="Mdes"),((ABS(P318)-ABS(P320*R318/2))*SIGN(P318))," ")</f>
        <v xml:space="preserve"> </v>
      </c>
      <c r="T318" s="15" t="str">
        <f t="shared" ref="T318:T319" si="158">IF(OR(D318="Msin",D318="Mdes"),((ABS(Q318)-ABS(Q320*R318/2))*SIGN(Q318))," ")</f>
        <v xml:space="preserve"> </v>
      </c>
      <c r="U318" s="15">
        <f>'10-Analisi Sismica'!$K$77/100</f>
        <v>0.65</v>
      </c>
      <c r="V318" s="15">
        <f>'10-Analisi Sismica'!$H$77/100</f>
        <v>0.04</v>
      </c>
      <c r="W318" s="15">
        <f>'10-Analisi Sismica'!$F$77/100</f>
        <v>0.3</v>
      </c>
      <c r="X318" s="15" t="str">
        <f t="shared" si="122"/>
        <v xml:space="preserve"> </v>
      </c>
      <c r="Y318" s="15" t="str">
        <f t="shared" si="123"/>
        <v xml:space="preserve"> </v>
      </c>
      <c r="Z318" s="353" t="str">
        <f t="shared" si="124"/>
        <v xml:space="preserve"> </v>
      </c>
      <c r="AA318" s="15" t="str">
        <f t="shared" si="125"/>
        <v xml:space="preserve"> </v>
      </c>
      <c r="AB318" s="15" t="str">
        <f t="shared" si="126"/>
        <v xml:space="preserve"> </v>
      </c>
    </row>
    <row r="319" spans="1:28" ht="22" customHeight="1">
      <c r="A319" s="16">
        <v>4</v>
      </c>
      <c r="B319" s="16">
        <v>19</v>
      </c>
      <c r="C319" s="16">
        <v>20</v>
      </c>
      <c r="D319" s="16" t="s">
        <v>717</v>
      </c>
      <c r="E319" s="16">
        <v>-77.926000000000002</v>
      </c>
      <c r="F319" s="16">
        <v>-50.722999999999999</v>
      </c>
      <c r="G319" s="16">
        <v>-106.544</v>
      </c>
      <c r="H319" s="16">
        <v>-1.821</v>
      </c>
      <c r="I319" s="16">
        <v>10.007999999999999</v>
      </c>
      <c r="J319" s="16">
        <v>7.4690000000000003</v>
      </c>
      <c r="K319" s="15">
        <f t="shared" si="115"/>
        <v>-116.55199999999999</v>
      </c>
      <c r="L319" s="15">
        <f t="shared" si="116"/>
        <v>-9.2900000000000009</v>
      </c>
      <c r="M319" s="15">
        <f t="shared" si="117"/>
        <v>-119.339</v>
      </c>
      <c r="N319" s="15">
        <f t="shared" si="118"/>
        <v>-44.255599999999994</v>
      </c>
      <c r="O319" s="15">
        <f t="shared" si="119"/>
        <v>-119.339</v>
      </c>
      <c r="P319" s="15">
        <f t="shared" si="120"/>
        <v>-170.06200000000001</v>
      </c>
      <c r="Q319" s="15">
        <f t="shared" si="121"/>
        <v>68.616</v>
      </c>
      <c r="R319" s="15">
        <f>'10-Analisi Sismica'!$T$41/100</f>
        <v>0.7</v>
      </c>
      <c r="S319" s="15" t="str">
        <f t="shared" si="157"/>
        <v xml:space="preserve"> </v>
      </c>
      <c r="T319" s="15" t="str">
        <f t="shared" si="158"/>
        <v xml:space="preserve"> </v>
      </c>
      <c r="U319" s="15">
        <f>'10-Analisi Sismica'!$K$77/100</f>
        <v>0.65</v>
      </c>
      <c r="V319" s="15">
        <f>'10-Analisi Sismica'!$H$77/100</f>
        <v>0.04</v>
      </c>
      <c r="W319" s="15">
        <f>'10-Analisi Sismica'!$F$77/100</f>
        <v>0.3</v>
      </c>
      <c r="X319" s="15" t="str">
        <f t="shared" si="122"/>
        <v xml:space="preserve"> </v>
      </c>
      <c r="Y319" s="15" t="str">
        <f t="shared" si="123"/>
        <v xml:space="preserve"> </v>
      </c>
      <c r="Z319" s="353" t="str">
        <f t="shared" si="124"/>
        <v xml:space="preserve"> </v>
      </c>
      <c r="AA319" s="15" t="str">
        <f t="shared" si="125"/>
        <v xml:space="preserve"> </v>
      </c>
      <c r="AB319" s="15" t="str">
        <f t="shared" si="126"/>
        <v xml:space="preserve"> </v>
      </c>
    </row>
    <row r="320" spans="1:28" ht="22" customHeight="1">
      <c r="A320" s="16">
        <v>4</v>
      </c>
      <c r="B320" s="16">
        <v>20</v>
      </c>
      <c r="C320" s="16">
        <v>21</v>
      </c>
      <c r="D320" s="16" t="s">
        <v>714</v>
      </c>
      <c r="E320" s="16">
        <v>-42.627000000000002</v>
      </c>
      <c r="F320" s="16">
        <v>-27.189</v>
      </c>
      <c r="G320" s="16">
        <v>152.75899999999999</v>
      </c>
      <c r="H320" s="16">
        <v>2.601</v>
      </c>
      <c r="I320" s="16">
        <v>-14.337</v>
      </c>
      <c r="J320" s="16">
        <v>-10.699</v>
      </c>
      <c r="K320" s="15">
        <f t="shared" si="115"/>
        <v>167.09599999999998</v>
      </c>
      <c r="L320" s="15">
        <f t="shared" si="116"/>
        <v>13.3</v>
      </c>
      <c r="M320" s="15">
        <f t="shared" si="117"/>
        <v>171.08599999999998</v>
      </c>
      <c r="N320" s="15">
        <f t="shared" si="118"/>
        <v>63.428799999999995</v>
      </c>
      <c r="O320" s="15">
        <f t="shared" si="119"/>
        <v>171.08599999999998</v>
      </c>
      <c r="P320" s="15">
        <f t="shared" si="120"/>
        <v>143.89699999999999</v>
      </c>
      <c r="Q320" s="15">
        <f t="shared" si="121"/>
        <v>-198.27499999999998</v>
      </c>
      <c r="R320" s="15">
        <f>'10-Analisi Sismica'!$T$41/100</f>
        <v>0.7</v>
      </c>
      <c r="S320" s="15">
        <f>IF(OR(D320="Msin",D320="Mdes"),IF(OR(A320=1,A320=2,A320=3,A320=4),IF(OR(B320=1,B320=2,B320=3,B320=6,B320=9,B320=18,B320=19,B320=20,B320=21),((ABS(P320)-ABS(P322*R320/2))*SIGN(P320)),((ABS(P320)-ABS(P322*('10-Analisi Sismica'!$S$39/100)/2))*SIGN(P320))),IF(OR(B320=1,B320=2,B320=3,B320=6,B320=9,B320=18,B320=19,B320=20,B320=21),((ABS(P320)-ABS(P322*('10-Analisi Sismica'!$S$39/100)/2))*SIGN(P320)),((ABS(P320)-ABS(P322*R320/2))*SIGN(P320))))," ")</f>
        <v>129.13882999999998</v>
      </c>
      <c r="T320" s="15">
        <f>IF(OR(D320="Msin",D320="Mdes"),IF(OR(A320=1,A320=2,A320=3,A320=4),IF(OR(B320=1,B320=2,B320=3,B320=6,B320=9,B320=18,B320=19,B320=20,B320=21),((ABS(Q320)-ABS(Q322*R320/2))*SIGN(Q320)),((ABS(Q320)-ABS(Q322*('10-Analisi Sismica'!$S$39/100)/2))*SIGN(Q320))),IF(OR(B320=1,B320=2,B320=3,B320=6,B320=9,B320=18,B320=19,B320=20,B320=21),((ABS(Q320)-ABS(Q322*('10-Analisi Sismica'!$S$39/100)/2))*SIGN(Q320)),((ABS(Q320)-ABS(Q322*R320/2))*SIGN(Q320))))," ")</f>
        <v>-150.05822999999998</v>
      </c>
      <c r="U320" s="15">
        <f>'10-Analisi Sismica'!$K$77/100</f>
        <v>0.65</v>
      </c>
      <c r="V320" s="15">
        <f>'10-Analisi Sismica'!$H$77/100</f>
        <v>0.04</v>
      </c>
      <c r="W320" s="15">
        <f>'10-Analisi Sismica'!$F$77/100</f>
        <v>0.3</v>
      </c>
      <c r="X320" s="15">
        <f t="shared" si="122"/>
        <v>287.63946507253473</v>
      </c>
      <c r="Y320" s="15">
        <f t="shared" si="123"/>
        <v>381.75848979173077</v>
      </c>
      <c r="Z320" s="353" t="str">
        <f t="shared" si="124"/>
        <v>Verificato</v>
      </c>
      <c r="AA320" s="15">
        <f t="shared" si="125"/>
        <v>6.985102792956889</v>
      </c>
      <c r="AB320" s="15">
        <f t="shared" si="126"/>
        <v>6.0113197530864184</v>
      </c>
    </row>
    <row r="321" spans="1:28" ht="22" customHeight="1">
      <c r="A321" s="16">
        <v>4</v>
      </c>
      <c r="B321" s="16">
        <v>20</v>
      </c>
      <c r="C321" s="16">
        <v>21</v>
      </c>
      <c r="D321" s="16" t="s">
        <v>715</v>
      </c>
      <c r="E321" s="16">
        <v>-55.984000000000002</v>
      </c>
      <c r="F321" s="16">
        <v>-36.637</v>
      </c>
      <c r="G321" s="16">
        <v>-168.55600000000001</v>
      </c>
      <c r="H321" s="16">
        <v>-2.8809999999999998</v>
      </c>
      <c r="I321" s="16">
        <v>15.808999999999999</v>
      </c>
      <c r="J321" s="16">
        <v>11.798</v>
      </c>
      <c r="K321" s="15">
        <f t="shared" ref="K321:K375" si="159">(ABS(G321)+ABS(I321))*SIGN(G321)</f>
        <v>-184.36500000000001</v>
      </c>
      <c r="L321" s="15">
        <f t="shared" ref="L321:L375" si="160">(ABS(H321)+ABS(J321))*SIGN(H321)</f>
        <v>-14.679</v>
      </c>
      <c r="M321" s="15">
        <f t="shared" ref="M321:M375" si="161">(ABS(K321)+ABS(0.3*L321))*SIGN(K321)</f>
        <v>-188.7687</v>
      </c>
      <c r="N321" s="15">
        <f t="shared" ref="N321:N375" si="162">(ABS(L321)+ABS(0.3*K321))*SIGN(L321)</f>
        <v>-69.988500000000002</v>
      </c>
      <c r="O321" s="15">
        <f t="shared" ref="O321:O375" si="163">IF(OR(A321=1,A321=2,A321=3,A321=4),M321,N321)</f>
        <v>-188.7687</v>
      </c>
      <c r="P321" s="15">
        <f t="shared" ref="P321:P375" si="164">F321+O321</f>
        <v>-225.4057</v>
      </c>
      <c r="Q321" s="15">
        <f t="shared" ref="Q321:Q375" si="165">F321-O321</f>
        <v>152.1317</v>
      </c>
      <c r="R321" s="15">
        <f>'10-Analisi Sismica'!$T$41/100</f>
        <v>0.7</v>
      </c>
      <c r="S321" s="15">
        <f>IF(OR(D321="Msin",D321="Mdes"),IF(OR(A321=1,A321=2,A321=3,A321=4),IF(OR(C321=1,C321=2,C321=3,C321=6,C321=9,C321=18,C321=19,C321=20,C321=21),((ABS(P321)-ABS(P323*R321/2))*SIGN(P321)),((ABS(P321)-ABS(P323*('10-Analisi Sismica'!$S$39/100)/2))*SIGN(P321))),IF(OR(C321=1,C321=2,C321=3,C321=6,C321=9,C321=18,C321=19,C321=20,C321=21),((ABS(P321)-ABS(P323*('10-Analisi Sismica'!$S$39/100)/2))*SIGN(P321)),((ABS(P321)-ABS(P323*R321/2))*SIGN(P321))))," ")</f>
        <v>-175.53552999999999</v>
      </c>
      <c r="T321" s="15">
        <f>IF(OR(D321="Msin",D321="Mdes"),IF(OR(A321=1,A321=2,A321=3,A321=4),IF(OR(C321=1,C321=2,C321=3,C321=6,C321=9,C321=18,C321=19,C321=20,C321=21),((ABS(Q321)-ABS(Q323*R321/2))*SIGN(Q321)),((ABS(Q321)-ABS(Q323*('10-Analisi Sismica'!$S$39/100)/2))*SIGN(Q321))),IF(OR(C321=1,C321=2,C321=3,C321=6,C321=9,C321=18,C321=19,C321=20,C321=21),((ABS(Q321)-ABS(Q323*('10-Analisi Sismica'!$S$39/100)/2))*SIGN(Q321)),((ABS(Q321)-ABS(Q323*R321/2))*SIGN(Q321))))," ")</f>
        <v>139.02692999999999</v>
      </c>
      <c r="U321" s="15">
        <f>'10-Analisi Sismica'!$K$77/100</f>
        <v>0.65</v>
      </c>
      <c r="V321" s="15">
        <f>'10-Analisi Sismica'!$H$77/100</f>
        <v>0.04</v>
      </c>
      <c r="W321" s="15">
        <f>'10-Analisi Sismica'!$F$77/100</f>
        <v>0.3</v>
      </c>
      <c r="X321" s="15">
        <f t="shared" ref="X321:X375" si="166">IF(OR(D321="Msin",D321="Mdes"),W321*(U321-V321)^2/$AE$4^2," ")</f>
        <v>287.63946507253473</v>
      </c>
      <c r="Y321" s="15">
        <f t="shared" ref="Y321:Y375" si="167">IF(OR(D321="Msin",D321="Mdes"),W321*(U321-V321)^2/$AE$5^2," ")</f>
        <v>381.75848979173077</v>
      </c>
      <c r="Z321" s="353" t="str">
        <f t="shared" ref="Z321:Z375" si="168">IF(OR(D321="Msin",D321="Mdes"),IF(Y321&gt;=MAX(ABS(P321),ABS(Q321),ABS(S321),ABS(T321)),"Verificato","Non verificato")," ")</f>
        <v>Verificato</v>
      </c>
      <c r="AA321" s="15">
        <f t="shared" ref="AA321:AA375" si="169">IF(OR(D321="Msin",D321="Mdes"),ABS(MIN(S321:T321)/(0.9*(U321-V321)*$AE$3)*10)," ")</f>
        <v>8.1710528030762983</v>
      </c>
      <c r="AB321" s="15">
        <f t="shared" ref="AB321:AB375" si="170">IF(OR(D321="Msin",D321="Mdes"),ABS(MAX(S321:T321)/(0.9*(U321-V321)*$AE$3)*10)," ")</f>
        <v>6.4716037037037024</v>
      </c>
    </row>
    <row r="322" spans="1:28" ht="22" customHeight="1">
      <c r="A322" s="16">
        <v>4</v>
      </c>
      <c r="B322" s="16">
        <v>20</v>
      </c>
      <c r="C322" s="16">
        <v>21</v>
      </c>
      <c r="D322" s="16" t="s">
        <v>716</v>
      </c>
      <c r="E322" s="16">
        <v>74.120999999999995</v>
      </c>
      <c r="F322" s="16">
        <v>47.798000000000002</v>
      </c>
      <c r="G322" s="16">
        <v>-80.328999999999994</v>
      </c>
      <c r="H322" s="16">
        <v>-1.37</v>
      </c>
      <c r="I322" s="16">
        <v>7.5369999999999999</v>
      </c>
      <c r="J322" s="16">
        <v>5.6239999999999997</v>
      </c>
      <c r="K322" s="15">
        <f t="shared" si="159"/>
        <v>-87.866</v>
      </c>
      <c r="L322" s="15">
        <f t="shared" si="160"/>
        <v>-6.9939999999999998</v>
      </c>
      <c r="M322" s="15">
        <f t="shared" si="161"/>
        <v>-89.964200000000005</v>
      </c>
      <c r="N322" s="15">
        <f t="shared" si="162"/>
        <v>-33.3538</v>
      </c>
      <c r="O322" s="15">
        <f t="shared" si="163"/>
        <v>-89.964200000000005</v>
      </c>
      <c r="P322" s="15">
        <f t="shared" si="164"/>
        <v>-42.166200000000003</v>
      </c>
      <c r="Q322" s="15">
        <f t="shared" si="165"/>
        <v>137.76220000000001</v>
      </c>
      <c r="R322" s="15">
        <f>'10-Analisi Sismica'!$T$41/100</f>
        <v>0.7</v>
      </c>
      <c r="S322" s="15" t="str">
        <f t="shared" ref="S322:S323" si="171">IF(OR(D322="Msin",D322="Mdes"),((ABS(P322)-ABS(P324*R322/2))*SIGN(P322))," ")</f>
        <v xml:space="preserve"> </v>
      </c>
      <c r="T322" s="15" t="str">
        <f t="shared" ref="T322:T323" si="172">IF(OR(D322="Msin",D322="Mdes"),((ABS(Q322)-ABS(Q324*R322/2))*SIGN(Q322))," ")</f>
        <v xml:space="preserve"> </v>
      </c>
      <c r="U322" s="15">
        <f>'10-Analisi Sismica'!$K$77/100</f>
        <v>0.65</v>
      </c>
      <c r="V322" s="15">
        <f>'10-Analisi Sismica'!$H$77/100</f>
        <v>0.04</v>
      </c>
      <c r="W322" s="15">
        <f>'10-Analisi Sismica'!$F$77/100</f>
        <v>0.3</v>
      </c>
      <c r="X322" s="15" t="str">
        <f t="shared" si="166"/>
        <v xml:space="preserve"> </v>
      </c>
      <c r="Y322" s="15" t="str">
        <f t="shared" si="167"/>
        <v xml:space="preserve"> </v>
      </c>
      <c r="Z322" s="353" t="str">
        <f t="shared" si="168"/>
        <v xml:space="preserve"> </v>
      </c>
      <c r="AA322" s="15" t="str">
        <f t="shared" si="169"/>
        <v xml:space="preserve"> </v>
      </c>
      <c r="AB322" s="15" t="str">
        <f t="shared" si="170"/>
        <v xml:space="preserve"> </v>
      </c>
    </row>
    <row r="323" spans="1:28" ht="22" customHeight="1">
      <c r="A323" s="16">
        <v>4</v>
      </c>
      <c r="B323" s="16">
        <v>20</v>
      </c>
      <c r="C323" s="16">
        <v>21</v>
      </c>
      <c r="D323" s="16" t="s">
        <v>717</v>
      </c>
      <c r="E323" s="16">
        <v>-80.799000000000007</v>
      </c>
      <c r="F323" s="16">
        <v>-52.521999999999998</v>
      </c>
      <c r="G323" s="16">
        <v>-80.328999999999994</v>
      </c>
      <c r="H323" s="16">
        <v>-1.37</v>
      </c>
      <c r="I323" s="16">
        <v>7.5369999999999999</v>
      </c>
      <c r="J323" s="16">
        <v>5.6239999999999997</v>
      </c>
      <c r="K323" s="15">
        <f t="shared" si="159"/>
        <v>-87.866</v>
      </c>
      <c r="L323" s="15">
        <f t="shared" si="160"/>
        <v>-6.9939999999999998</v>
      </c>
      <c r="M323" s="15">
        <f t="shared" si="161"/>
        <v>-89.964200000000005</v>
      </c>
      <c r="N323" s="15">
        <f t="shared" si="162"/>
        <v>-33.3538</v>
      </c>
      <c r="O323" s="15">
        <f t="shared" si="163"/>
        <v>-89.964200000000005</v>
      </c>
      <c r="P323" s="15">
        <f t="shared" si="164"/>
        <v>-142.4862</v>
      </c>
      <c r="Q323" s="15">
        <f t="shared" si="165"/>
        <v>37.442200000000007</v>
      </c>
      <c r="R323" s="15">
        <f>'10-Analisi Sismica'!$T$41/100</f>
        <v>0.7</v>
      </c>
      <c r="S323" s="15" t="str">
        <f t="shared" si="171"/>
        <v xml:space="preserve"> </v>
      </c>
      <c r="T323" s="15" t="str">
        <f t="shared" si="172"/>
        <v xml:space="preserve"> </v>
      </c>
      <c r="U323" s="15">
        <f>'10-Analisi Sismica'!$K$77/100</f>
        <v>0.65</v>
      </c>
      <c r="V323" s="15">
        <f>'10-Analisi Sismica'!$H$77/100</f>
        <v>0.04</v>
      </c>
      <c r="W323" s="15">
        <f>'10-Analisi Sismica'!$F$77/100</f>
        <v>0.3</v>
      </c>
      <c r="X323" s="15" t="str">
        <f t="shared" si="166"/>
        <v xml:space="preserve"> </v>
      </c>
      <c r="Y323" s="15" t="str">
        <f t="shared" si="167"/>
        <v xml:space="preserve"> </v>
      </c>
      <c r="Z323" s="353" t="str">
        <f t="shared" si="168"/>
        <v xml:space="preserve"> </v>
      </c>
      <c r="AA323" s="15" t="str">
        <f t="shared" si="169"/>
        <v xml:space="preserve"> </v>
      </c>
      <c r="AB323" s="15" t="str">
        <f t="shared" si="170"/>
        <v xml:space="preserve"> </v>
      </c>
    </row>
    <row r="324" spans="1:28" ht="22" customHeight="1">
      <c r="A324" s="16">
        <v>5</v>
      </c>
      <c r="B324" s="16">
        <v>5</v>
      </c>
      <c r="C324" s="16">
        <v>11</v>
      </c>
      <c r="D324" s="16" t="s">
        <v>714</v>
      </c>
      <c r="E324" s="16">
        <v>-44.813000000000002</v>
      </c>
      <c r="F324" s="16">
        <v>-31.276</v>
      </c>
      <c r="G324" s="16">
        <v>2.3250000000000002</v>
      </c>
      <c r="H324" s="16">
        <v>159.255</v>
      </c>
      <c r="I324" s="16">
        <v>-23.004999999999999</v>
      </c>
      <c r="J324" s="16">
        <v>-17.167999999999999</v>
      </c>
      <c r="K324" s="15">
        <f t="shared" si="159"/>
        <v>25.33</v>
      </c>
      <c r="L324" s="15">
        <f t="shared" si="160"/>
        <v>176.423</v>
      </c>
      <c r="M324" s="15">
        <f t="shared" si="161"/>
        <v>78.256900000000002</v>
      </c>
      <c r="N324" s="15">
        <f t="shared" si="162"/>
        <v>184.02199999999999</v>
      </c>
      <c r="O324" s="15">
        <f t="shared" si="163"/>
        <v>184.02199999999999</v>
      </c>
      <c r="P324" s="15">
        <f t="shared" si="164"/>
        <v>152.74599999999998</v>
      </c>
      <c r="Q324" s="15">
        <f t="shared" si="165"/>
        <v>-215.298</v>
      </c>
      <c r="R324" s="15">
        <f>'10-Analisi Sismica'!$T$41/100</f>
        <v>0.7</v>
      </c>
      <c r="S324" s="15">
        <f>IF(OR(D324="Msin",D324="Mdes"),IF(OR(A324=1,A324=2,A324=3,A324=4),IF(OR(B324=1,B324=2,B324=3,B324=6,B324=9,B324=18,B324=19,B324=20,B324=21),((ABS(P324)-ABS(P326*R324/2))*SIGN(P324)),((ABS(P324)-ABS(P326*('10-Analisi Sismica'!$S$39/100)/2))*SIGN(P324))),IF(OR(B324=1,B324=2,B324=3,B324=6,B324=9,B324=18,B324=19,B324=20,B324=21),((ABS(P324)-ABS(P326*('10-Analisi Sismica'!$S$39/100)/2))*SIGN(P324)),((ABS(P324)-ABS(P326*R324/2))*SIGN(P324))))," ")</f>
        <v>139.76992499999997</v>
      </c>
      <c r="T324" s="15">
        <f>IF(OR(D324="Msin",D324="Mdes"),IF(OR(A324=1,A324=2,A324=3,A324=4),IF(OR(B324=1,B324=2,B324=3,B324=6,B324=9,B324=18,B324=19,B324=20,B324=21),((ABS(Q324)-ABS(Q326*R324/2))*SIGN(Q324)),((ABS(Q324)-ABS(Q326*('10-Analisi Sismica'!$S$39/100)/2))*SIGN(Q324))),IF(OR(B324=1,B324=2,B324=3,B324=6,B324=9,B324=18,B324=19,B324=20,B324=21),((ABS(Q324)-ABS(Q326*('10-Analisi Sismica'!$S$39/100)/2))*SIGN(Q324)),((ABS(Q324)-ABS(Q326*R324/2))*SIGN(Q324))))," ")</f>
        <v>-179.693725</v>
      </c>
      <c r="U324" s="15">
        <f>'10-Analisi Sismica'!$K$77/100</f>
        <v>0.65</v>
      </c>
      <c r="V324" s="15">
        <f>'10-Analisi Sismica'!$H$77/100</f>
        <v>0.04</v>
      </c>
      <c r="W324" s="15">
        <f>'10-Analisi Sismica'!$F$77/100</f>
        <v>0.3</v>
      </c>
      <c r="X324" s="15">
        <f t="shared" si="166"/>
        <v>287.63946507253473</v>
      </c>
      <c r="Y324" s="15">
        <f t="shared" si="167"/>
        <v>381.75848979173077</v>
      </c>
      <c r="Z324" s="353" t="str">
        <f t="shared" si="168"/>
        <v>Verificato</v>
      </c>
      <c r="AA324" s="15">
        <f t="shared" si="169"/>
        <v>8.3646137927545023</v>
      </c>
      <c r="AB324" s="15">
        <f t="shared" si="170"/>
        <v>6.5061895871281097</v>
      </c>
    </row>
    <row r="325" spans="1:28" ht="22" customHeight="1">
      <c r="A325" s="16">
        <v>5</v>
      </c>
      <c r="B325" s="16">
        <v>5</v>
      </c>
      <c r="C325" s="16">
        <v>11</v>
      </c>
      <c r="D325" s="16" t="s">
        <v>715</v>
      </c>
      <c r="E325" s="16">
        <v>-22.234999999999999</v>
      </c>
      <c r="F325" s="16">
        <v>-16.228000000000002</v>
      </c>
      <c r="G325" s="16">
        <v>-2.149</v>
      </c>
      <c r="H325" s="16">
        <v>-147.04300000000001</v>
      </c>
      <c r="I325" s="16">
        <v>21.254999999999999</v>
      </c>
      <c r="J325" s="16">
        <v>15.862</v>
      </c>
      <c r="K325" s="15">
        <f t="shared" si="159"/>
        <v>-23.404</v>
      </c>
      <c r="L325" s="15">
        <f t="shared" si="160"/>
        <v>-162.905</v>
      </c>
      <c r="M325" s="15">
        <f t="shared" si="161"/>
        <v>-72.275499999999994</v>
      </c>
      <c r="N325" s="15">
        <f t="shared" si="162"/>
        <v>-169.92619999999999</v>
      </c>
      <c r="O325" s="15">
        <f t="shared" si="163"/>
        <v>-169.92619999999999</v>
      </c>
      <c r="P325" s="15">
        <f t="shared" si="164"/>
        <v>-186.1542</v>
      </c>
      <c r="Q325" s="15">
        <f t="shared" si="165"/>
        <v>153.69819999999999</v>
      </c>
      <c r="R325" s="15">
        <f>'10-Analisi Sismica'!$T$41/100</f>
        <v>0.7</v>
      </c>
      <c r="S325" s="15">
        <f>IF(OR(D325="Msin",D325="Mdes"),IF(OR(A325=1,A325=2,A325=3,A325=4),IF(OR(C325=1,C325=2,C325=3,C325=6,C325=9,C325=18,C325=19,C325=20,C325=21),((ABS(P325)-ABS(P327*R325/2))*SIGN(P325)),((ABS(P325)-ABS(P327*('10-Analisi Sismica'!$S$39/100)/2))*SIGN(P325))),IF(OR(C325=1,C325=2,C325=3,C325=6,C325=9,C325=18,C325=19,C325=20,C325=21),((ABS(P325)-ABS(P327*('10-Analisi Sismica'!$S$39/100)/2))*SIGN(P325)),((ABS(P325)-ABS(P327*R325/2))*SIGN(P325))))," ")</f>
        <v>-152.614925</v>
      </c>
      <c r="T325" s="15">
        <f>IF(OR(D325="Msin",D325="Mdes"),IF(OR(A325=1,A325=2,A325=3,A325=4),IF(OR(C325=1,C325=2,C325=3,C325=6,C325=9,C325=18,C325=19,C325=20,C325=21),((ABS(Q325)-ABS(Q327*R325/2))*SIGN(Q325)),((ABS(Q325)-ABS(Q327*('10-Analisi Sismica'!$S$39/100)/2))*SIGN(Q325))),IF(OR(C325=1,C325=2,C325=3,C325=6,C325=9,C325=18,C325=19,C325=20,C325=21),((ABS(Q325)-ABS(Q327*('10-Analisi Sismica'!$S$39/100)/2))*SIGN(Q325)),((ABS(Q325)-ABS(Q327*R325/2))*SIGN(Q325))))," ")</f>
        <v>138.65712499999998</v>
      </c>
      <c r="U325" s="15">
        <f>'10-Analisi Sismica'!$K$77/100</f>
        <v>0.65</v>
      </c>
      <c r="V325" s="15">
        <f>'10-Analisi Sismica'!$H$77/100</f>
        <v>0.04</v>
      </c>
      <c r="W325" s="15">
        <f>'10-Analisi Sismica'!$F$77/100</f>
        <v>0.3</v>
      </c>
      <c r="X325" s="15">
        <f t="shared" si="166"/>
        <v>287.63946507253473</v>
      </c>
      <c r="Y325" s="15">
        <f t="shared" si="167"/>
        <v>381.75848979173077</v>
      </c>
      <c r="Z325" s="353" t="str">
        <f t="shared" si="168"/>
        <v>Verificato</v>
      </c>
      <c r="AA325" s="15">
        <f t="shared" si="169"/>
        <v>7.104115108277675</v>
      </c>
      <c r="AB325" s="15">
        <f t="shared" si="170"/>
        <v>6.4543895466504733</v>
      </c>
    </row>
    <row r="326" spans="1:28" ht="22" customHeight="1">
      <c r="A326" s="16">
        <v>5</v>
      </c>
      <c r="B326" s="16">
        <v>5</v>
      </c>
      <c r="C326" s="16">
        <v>11</v>
      </c>
      <c r="D326" s="16" t="s">
        <v>716</v>
      </c>
      <c r="E326" s="16">
        <v>45.865000000000002</v>
      </c>
      <c r="F326" s="16">
        <v>32.326000000000001</v>
      </c>
      <c r="G326" s="16">
        <v>-0.877</v>
      </c>
      <c r="H326" s="16">
        <v>-60.058</v>
      </c>
      <c r="I326" s="16">
        <v>8.6780000000000008</v>
      </c>
      <c r="J326" s="16">
        <v>6.476</v>
      </c>
      <c r="K326" s="15">
        <f t="shared" si="159"/>
        <v>-9.5550000000000015</v>
      </c>
      <c r="L326" s="15">
        <f t="shared" si="160"/>
        <v>-66.534000000000006</v>
      </c>
      <c r="M326" s="15">
        <f t="shared" si="161"/>
        <v>-29.5152</v>
      </c>
      <c r="N326" s="15">
        <f t="shared" si="162"/>
        <v>-69.400500000000008</v>
      </c>
      <c r="O326" s="15">
        <f t="shared" si="163"/>
        <v>-69.400500000000008</v>
      </c>
      <c r="P326" s="15">
        <f t="shared" si="164"/>
        <v>-37.074500000000008</v>
      </c>
      <c r="Q326" s="15">
        <f t="shared" si="165"/>
        <v>101.72650000000002</v>
      </c>
      <c r="R326" s="15">
        <f>'10-Analisi Sismica'!$T$41/100</f>
        <v>0.7</v>
      </c>
      <c r="S326" s="15" t="str">
        <f t="shared" ref="S326:S327" si="173">IF(OR(D326="Msin",D326="Mdes"),((ABS(P326)-ABS(P328*R326/2))*SIGN(P326))," ")</f>
        <v xml:space="preserve"> </v>
      </c>
      <c r="T326" s="15" t="str">
        <f t="shared" ref="T326:T327" si="174">IF(OR(D326="Msin",D326="Mdes"),((ABS(Q326)-ABS(Q328*R326/2))*SIGN(Q326))," ")</f>
        <v xml:space="preserve"> </v>
      </c>
      <c r="U326" s="15">
        <f>'10-Analisi Sismica'!$K$77/100</f>
        <v>0.65</v>
      </c>
      <c r="V326" s="15">
        <f>'10-Analisi Sismica'!$H$77/100</f>
        <v>0.04</v>
      </c>
      <c r="W326" s="15">
        <f>'10-Analisi Sismica'!$F$77/100</f>
        <v>0.3</v>
      </c>
      <c r="X326" s="15" t="str">
        <f t="shared" si="166"/>
        <v xml:space="preserve"> </v>
      </c>
      <c r="Y326" s="15" t="str">
        <f t="shared" si="167"/>
        <v xml:space="preserve"> </v>
      </c>
      <c r="Z326" s="353" t="str">
        <f t="shared" si="168"/>
        <v xml:space="preserve"> </v>
      </c>
      <c r="AA326" s="15" t="str">
        <f t="shared" si="169"/>
        <v xml:space="preserve"> </v>
      </c>
      <c r="AB326" s="15" t="str">
        <f t="shared" si="170"/>
        <v xml:space="preserve"> </v>
      </c>
    </row>
    <row r="327" spans="1:28" ht="22" customHeight="1">
      <c r="A327" s="16">
        <v>5</v>
      </c>
      <c r="B327" s="16">
        <v>5</v>
      </c>
      <c r="C327" s="16">
        <v>11</v>
      </c>
      <c r="D327" s="16" t="s">
        <v>717</v>
      </c>
      <c r="E327" s="16">
        <v>-37.01</v>
      </c>
      <c r="F327" s="16">
        <v>-26.425999999999998</v>
      </c>
      <c r="G327" s="16">
        <v>-0.877</v>
      </c>
      <c r="H327" s="16">
        <v>-60.058</v>
      </c>
      <c r="I327" s="16">
        <v>8.6780000000000008</v>
      </c>
      <c r="J327" s="16">
        <v>6.476</v>
      </c>
      <c r="K327" s="15">
        <f t="shared" si="159"/>
        <v>-9.5550000000000015</v>
      </c>
      <c r="L327" s="15">
        <f t="shared" si="160"/>
        <v>-66.534000000000006</v>
      </c>
      <c r="M327" s="15">
        <f t="shared" si="161"/>
        <v>-29.5152</v>
      </c>
      <c r="N327" s="15">
        <f t="shared" si="162"/>
        <v>-69.400500000000008</v>
      </c>
      <c r="O327" s="15">
        <f t="shared" si="163"/>
        <v>-69.400500000000008</v>
      </c>
      <c r="P327" s="15">
        <f t="shared" si="164"/>
        <v>-95.82650000000001</v>
      </c>
      <c r="Q327" s="15">
        <f t="shared" si="165"/>
        <v>42.974500000000006</v>
      </c>
      <c r="R327" s="15">
        <f>'10-Analisi Sismica'!$T$41/100</f>
        <v>0.7</v>
      </c>
      <c r="S327" s="15" t="str">
        <f t="shared" si="173"/>
        <v xml:space="preserve"> </v>
      </c>
      <c r="T327" s="15" t="str">
        <f t="shared" si="174"/>
        <v xml:space="preserve"> </v>
      </c>
      <c r="U327" s="15">
        <f>'10-Analisi Sismica'!$K$77/100</f>
        <v>0.65</v>
      </c>
      <c r="V327" s="15">
        <f>'10-Analisi Sismica'!$H$77/100</f>
        <v>0.04</v>
      </c>
      <c r="W327" s="15">
        <f>'10-Analisi Sismica'!$F$77/100</f>
        <v>0.3</v>
      </c>
      <c r="X327" s="15" t="str">
        <f t="shared" si="166"/>
        <v xml:space="preserve"> </v>
      </c>
      <c r="Y327" s="15" t="str">
        <f t="shared" si="167"/>
        <v xml:space="preserve"> </v>
      </c>
      <c r="Z327" s="353" t="str">
        <f t="shared" si="168"/>
        <v xml:space="preserve"> </v>
      </c>
      <c r="AA327" s="15" t="str">
        <f t="shared" si="169"/>
        <v xml:space="preserve"> </v>
      </c>
      <c r="AB327" s="15" t="str">
        <f t="shared" si="170"/>
        <v xml:space="preserve"> </v>
      </c>
    </row>
    <row r="328" spans="1:28" ht="22" customHeight="1">
      <c r="A328" s="16">
        <v>5</v>
      </c>
      <c r="B328" s="16">
        <v>11</v>
      </c>
      <c r="C328" s="16">
        <v>17</v>
      </c>
      <c r="D328" s="16" t="s">
        <v>714</v>
      </c>
      <c r="E328" s="16">
        <v>-27.248999999999999</v>
      </c>
      <c r="F328" s="16">
        <v>-18.89</v>
      </c>
      <c r="G328" s="16">
        <v>2.238</v>
      </c>
      <c r="H328" s="16">
        <v>153.03100000000001</v>
      </c>
      <c r="I328" s="16">
        <v>-22.111000000000001</v>
      </c>
      <c r="J328" s="16">
        <v>-16.501000000000001</v>
      </c>
      <c r="K328" s="15">
        <f t="shared" si="159"/>
        <v>24.349</v>
      </c>
      <c r="L328" s="15">
        <f t="shared" si="160"/>
        <v>169.53200000000001</v>
      </c>
      <c r="M328" s="15">
        <f t="shared" si="161"/>
        <v>75.208600000000004</v>
      </c>
      <c r="N328" s="15">
        <f t="shared" si="162"/>
        <v>176.83670000000001</v>
      </c>
      <c r="O328" s="15">
        <f t="shared" si="163"/>
        <v>176.83670000000001</v>
      </c>
      <c r="P328" s="15">
        <f t="shared" si="164"/>
        <v>157.94670000000002</v>
      </c>
      <c r="Q328" s="15">
        <f t="shared" si="165"/>
        <v>-195.72669999999999</v>
      </c>
      <c r="R328" s="15">
        <f>'10-Analisi Sismica'!$T$41/100</f>
        <v>0.7</v>
      </c>
      <c r="S328" s="15">
        <f>IF(OR(D328="Msin",D328="Mdes"),IF(OR(A328=1,A328=2,A328=3,A328=4),IF(OR(B328=1,B328=2,B328=3,B328=6,B328=9,B328=18,B328=19,B328=20,B328=21),((ABS(P328)-ABS(P330*R328/2))*SIGN(P328)),((ABS(P328)-ABS(P330*('10-Analisi Sismica'!$S$39/100)/2))*SIGN(P328))),IF(OR(B328=1,B328=2,B328=3,B328=6,B328=9,B328=18,B328=19,B328=20,B328=21),((ABS(P328)-ABS(P330*('10-Analisi Sismica'!$S$39/100)/2))*SIGN(P328)),((ABS(P328)-ABS(P330*R328/2))*SIGN(P328))))," ")</f>
        <v>139.12170500000002</v>
      </c>
      <c r="T328" s="15">
        <f>IF(OR(D328="Msin",D328="Mdes"),IF(OR(A328=1,A328=2,A328=3,A328=4),IF(OR(B328=1,B328=2,B328=3,B328=6,B328=9,B328=18,B328=19,B328=20,B328=21),((ABS(Q328)-ABS(Q330*R328/2))*SIGN(Q328)),((ABS(Q328)-ABS(Q330*('10-Analisi Sismica'!$S$39/100)/2))*SIGN(Q328))),IF(OR(B328=1,B328=2,B328=3,B328=6,B328=9,B328=18,B328=19,B328=20,B328=21),((ABS(Q328)-ABS(Q330*('10-Analisi Sismica'!$S$39/100)/2))*SIGN(Q328)),((ABS(Q328)-ABS(Q330*R328/2))*SIGN(Q328))))," ")</f>
        <v>-158.468605</v>
      </c>
      <c r="U328" s="15">
        <f>'10-Analisi Sismica'!$K$77/100</f>
        <v>0.65</v>
      </c>
      <c r="V328" s="15">
        <f>'10-Analisi Sismica'!$H$77/100</f>
        <v>0.04</v>
      </c>
      <c r="W328" s="15">
        <f>'10-Analisi Sismica'!$F$77/100</f>
        <v>0.3</v>
      </c>
      <c r="X328" s="15">
        <f t="shared" si="166"/>
        <v>287.63946507253473</v>
      </c>
      <c r="Y328" s="15">
        <f t="shared" si="167"/>
        <v>381.75848979173077</v>
      </c>
      <c r="Z328" s="353" t="str">
        <f t="shared" si="168"/>
        <v>Verificato</v>
      </c>
      <c r="AA328" s="15">
        <f t="shared" si="169"/>
        <v>7.3765997065371369</v>
      </c>
      <c r="AB328" s="15">
        <f t="shared" si="170"/>
        <v>6.4760154118599464</v>
      </c>
    </row>
    <row r="329" spans="1:28" ht="22" customHeight="1">
      <c r="A329" s="16">
        <v>5</v>
      </c>
      <c r="B329" s="16">
        <v>11</v>
      </c>
      <c r="C329" s="16">
        <v>17</v>
      </c>
      <c r="D329" s="16" t="s">
        <v>715</v>
      </c>
      <c r="E329" s="16">
        <v>-27.04</v>
      </c>
      <c r="F329" s="16">
        <v>-19.638000000000002</v>
      </c>
      <c r="G329" s="16">
        <v>-2.4239999999999999</v>
      </c>
      <c r="H329" s="16">
        <v>-165.917</v>
      </c>
      <c r="I329" s="16">
        <v>23.959</v>
      </c>
      <c r="J329" s="16">
        <v>17.88</v>
      </c>
      <c r="K329" s="15">
        <f t="shared" si="159"/>
        <v>-26.382999999999999</v>
      </c>
      <c r="L329" s="15">
        <f t="shared" si="160"/>
        <v>-183.797</v>
      </c>
      <c r="M329" s="15">
        <f t="shared" si="161"/>
        <v>-81.522099999999995</v>
      </c>
      <c r="N329" s="15">
        <f t="shared" si="162"/>
        <v>-191.71189999999999</v>
      </c>
      <c r="O329" s="15">
        <f t="shared" si="163"/>
        <v>-191.71189999999999</v>
      </c>
      <c r="P329" s="15">
        <f t="shared" si="164"/>
        <v>-211.34989999999999</v>
      </c>
      <c r="Q329" s="15">
        <f t="shared" si="165"/>
        <v>172.07389999999998</v>
      </c>
      <c r="R329" s="15">
        <f>'10-Analisi Sismica'!$T$41/100</f>
        <v>0.7</v>
      </c>
      <c r="S329" s="15">
        <f>IF(OR(D329="Msin",D329="Mdes"),IF(OR(A329=1,A329=2,A329=3,A329=4),IF(OR(C329=1,C329=2,C329=3,C329=6,C329=9,C329=18,C329=19,C329=20,C329=21),((ABS(P329)-ABS(P331*R329/2))*SIGN(P329)),((ABS(P329)-ABS(P331*('10-Analisi Sismica'!$S$39/100)/2))*SIGN(P329))),IF(OR(C329=1,C329=2,C329=3,C329=6,C329=9,C329=18,C329=19,C329=20,C329=21),((ABS(P329)-ABS(P331*('10-Analisi Sismica'!$S$39/100)/2))*SIGN(P329)),((ABS(P329)-ABS(P331*R329/2))*SIGN(P329))))," ")</f>
        <v>-173.97770499999999</v>
      </c>
      <c r="T329" s="15">
        <f>IF(OR(D329="Msin",D329="Mdes"),IF(OR(A329=1,A329=2,A329=3,A329=4),IF(OR(C329=1,C329=2,C329=3,C329=6,C329=9,C329=18,C329=19,C329=20,C329=21),((ABS(Q329)-ABS(Q331*R329/2))*SIGN(Q329)),((ABS(Q329)-ABS(Q331*('10-Analisi Sismica'!$S$39/100)/2))*SIGN(Q329))),IF(OR(C329=1,C329=2,C329=3,C329=6,C329=9,C329=18,C329=19,C329=20,C329=21),((ABS(Q329)-ABS(Q331*('10-Analisi Sismica'!$S$39/100)/2))*SIGN(Q329)),((ABS(Q329)-ABS(Q331*R329/2))*SIGN(Q329))))," ")</f>
        <v>153.36300499999999</v>
      </c>
      <c r="U329" s="15">
        <f>'10-Analisi Sismica'!$K$77/100</f>
        <v>0.65</v>
      </c>
      <c r="V329" s="15">
        <f>'10-Analisi Sismica'!$H$77/100</f>
        <v>0.04</v>
      </c>
      <c r="W329" s="15">
        <f>'10-Analisi Sismica'!$F$77/100</f>
        <v>0.3</v>
      </c>
      <c r="X329" s="15">
        <f t="shared" si="166"/>
        <v>287.63946507253473</v>
      </c>
      <c r="Y329" s="15">
        <f t="shared" si="167"/>
        <v>381.75848979173077</v>
      </c>
      <c r="Z329" s="353" t="str">
        <f t="shared" si="168"/>
        <v>Verificato</v>
      </c>
      <c r="AA329" s="15">
        <f t="shared" si="169"/>
        <v>8.0985371685893526</v>
      </c>
      <c r="AB329" s="15">
        <f t="shared" si="170"/>
        <v>7.1389376947986216</v>
      </c>
    </row>
    <row r="330" spans="1:28" ht="22" customHeight="1">
      <c r="A330" s="16">
        <v>5</v>
      </c>
      <c r="B330" s="16">
        <v>11</v>
      </c>
      <c r="C330" s="16">
        <v>17</v>
      </c>
      <c r="D330" s="16" t="s">
        <v>716</v>
      </c>
      <c r="E330" s="16">
        <v>37.42</v>
      </c>
      <c r="F330" s="16">
        <v>26.332999999999998</v>
      </c>
      <c r="G330" s="16">
        <v>-1.014</v>
      </c>
      <c r="H330" s="16">
        <v>-69.335999999999999</v>
      </c>
      <c r="I330" s="16">
        <v>10.015000000000001</v>
      </c>
      <c r="J330" s="16">
        <v>7.4740000000000002</v>
      </c>
      <c r="K330" s="15">
        <f t="shared" si="159"/>
        <v>-11.029</v>
      </c>
      <c r="L330" s="15">
        <f t="shared" si="160"/>
        <v>-76.81</v>
      </c>
      <c r="M330" s="15">
        <f t="shared" si="161"/>
        <v>-34.072000000000003</v>
      </c>
      <c r="N330" s="15">
        <f t="shared" si="162"/>
        <v>-80.118700000000004</v>
      </c>
      <c r="O330" s="15">
        <f t="shared" si="163"/>
        <v>-80.118700000000004</v>
      </c>
      <c r="P330" s="15">
        <f t="shared" si="164"/>
        <v>-53.785700000000006</v>
      </c>
      <c r="Q330" s="15">
        <f t="shared" si="165"/>
        <v>106.4517</v>
      </c>
      <c r="R330" s="15">
        <f>'10-Analisi Sismica'!$T$41/100</f>
        <v>0.7</v>
      </c>
      <c r="S330" s="15" t="str">
        <f t="shared" ref="S330:S331" si="175">IF(OR(D330="Msin",D330="Mdes"),((ABS(P330)-ABS(P332*R330/2))*SIGN(P330))," ")</f>
        <v xml:space="preserve"> </v>
      </c>
      <c r="T330" s="15" t="str">
        <f t="shared" ref="T330:T331" si="176">IF(OR(D330="Msin",D330="Mdes"),((ABS(Q330)-ABS(Q332*R330/2))*SIGN(Q330))," ")</f>
        <v xml:space="preserve"> </v>
      </c>
      <c r="U330" s="15">
        <f>'10-Analisi Sismica'!$K$77/100</f>
        <v>0.65</v>
      </c>
      <c r="V330" s="15">
        <f>'10-Analisi Sismica'!$H$77/100</f>
        <v>0.04</v>
      </c>
      <c r="W330" s="15">
        <f>'10-Analisi Sismica'!$F$77/100</f>
        <v>0.3</v>
      </c>
      <c r="X330" s="15" t="str">
        <f t="shared" si="166"/>
        <v xml:space="preserve"> </v>
      </c>
      <c r="Y330" s="15" t="str">
        <f t="shared" si="167"/>
        <v xml:space="preserve"> </v>
      </c>
      <c r="Z330" s="353" t="str">
        <f t="shared" si="168"/>
        <v xml:space="preserve"> </v>
      </c>
      <c r="AA330" s="15" t="str">
        <f t="shared" si="169"/>
        <v xml:space="preserve"> </v>
      </c>
      <c r="AB330" s="15" t="str">
        <f t="shared" si="170"/>
        <v xml:space="preserve"> </v>
      </c>
    </row>
    <row r="331" spans="1:28" ht="22" customHeight="1">
      <c r="A331" s="16">
        <v>5</v>
      </c>
      <c r="B331" s="16">
        <v>11</v>
      </c>
      <c r="C331" s="16">
        <v>17</v>
      </c>
      <c r="D331" s="16" t="s">
        <v>717</v>
      </c>
      <c r="E331" s="16">
        <v>-37.33</v>
      </c>
      <c r="F331" s="16">
        <v>-26.658999999999999</v>
      </c>
      <c r="G331" s="16">
        <v>-1.014</v>
      </c>
      <c r="H331" s="16">
        <v>-69.335999999999999</v>
      </c>
      <c r="I331" s="16">
        <v>10.015000000000001</v>
      </c>
      <c r="J331" s="16">
        <v>7.4740000000000002</v>
      </c>
      <c r="K331" s="15">
        <f t="shared" si="159"/>
        <v>-11.029</v>
      </c>
      <c r="L331" s="15">
        <f t="shared" si="160"/>
        <v>-76.81</v>
      </c>
      <c r="M331" s="15">
        <f t="shared" si="161"/>
        <v>-34.072000000000003</v>
      </c>
      <c r="N331" s="15">
        <f t="shared" si="162"/>
        <v>-80.118700000000004</v>
      </c>
      <c r="O331" s="15">
        <f t="shared" si="163"/>
        <v>-80.118700000000004</v>
      </c>
      <c r="P331" s="15">
        <f t="shared" si="164"/>
        <v>-106.77770000000001</v>
      </c>
      <c r="Q331" s="15">
        <f t="shared" si="165"/>
        <v>53.459700000000005</v>
      </c>
      <c r="R331" s="15">
        <f>'10-Analisi Sismica'!$T$41/100</f>
        <v>0.7</v>
      </c>
      <c r="S331" s="15" t="str">
        <f t="shared" si="175"/>
        <v xml:space="preserve"> </v>
      </c>
      <c r="T331" s="15" t="str">
        <f t="shared" si="176"/>
        <v xml:space="preserve"> </v>
      </c>
      <c r="U331" s="15">
        <f>'10-Analisi Sismica'!$K$77/100</f>
        <v>0.65</v>
      </c>
      <c r="V331" s="15">
        <f>'10-Analisi Sismica'!$H$77/100</f>
        <v>0.04</v>
      </c>
      <c r="W331" s="15">
        <f>'10-Analisi Sismica'!$F$77/100</f>
        <v>0.3</v>
      </c>
      <c r="X331" s="15" t="str">
        <f t="shared" si="166"/>
        <v xml:space="preserve"> </v>
      </c>
      <c r="Y331" s="15" t="str">
        <f t="shared" si="167"/>
        <v xml:space="preserve"> </v>
      </c>
      <c r="Z331" s="353" t="str">
        <f t="shared" si="168"/>
        <v xml:space="preserve"> </v>
      </c>
      <c r="AA331" s="15" t="str">
        <f t="shared" si="169"/>
        <v xml:space="preserve"> </v>
      </c>
      <c r="AB331" s="15" t="str">
        <f t="shared" si="170"/>
        <v xml:space="preserve"> </v>
      </c>
    </row>
    <row r="332" spans="1:28" ht="22" customHeight="1">
      <c r="A332" s="16">
        <v>6</v>
      </c>
      <c r="B332" s="16">
        <v>6</v>
      </c>
      <c r="C332" s="16">
        <v>12</v>
      </c>
      <c r="D332" s="16" t="s">
        <v>714</v>
      </c>
      <c r="E332" s="16">
        <v>-31.646999999999998</v>
      </c>
      <c r="F332" s="16">
        <v>-20.556999999999999</v>
      </c>
      <c r="G332" s="16">
        <v>0.79200000000000004</v>
      </c>
      <c r="H332" s="16">
        <v>98.93</v>
      </c>
      <c r="I332" s="16">
        <v>-7.9870000000000001</v>
      </c>
      <c r="J332" s="16">
        <v>-5.96</v>
      </c>
      <c r="K332" s="15">
        <f t="shared" si="159"/>
        <v>8.7789999999999999</v>
      </c>
      <c r="L332" s="15">
        <f t="shared" si="160"/>
        <v>104.89</v>
      </c>
      <c r="M332" s="15">
        <f t="shared" si="161"/>
        <v>40.245999999999995</v>
      </c>
      <c r="N332" s="15">
        <f t="shared" si="162"/>
        <v>107.52370000000001</v>
      </c>
      <c r="O332" s="15">
        <f t="shared" si="163"/>
        <v>107.52370000000001</v>
      </c>
      <c r="P332" s="15">
        <f t="shared" si="164"/>
        <v>86.966700000000003</v>
      </c>
      <c r="Q332" s="15">
        <f t="shared" si="165"/>
        <v>-128.08070000000001</v>
      </c>
      <c r="R332" s="15">
        <f>'10-Analisi Sismica'!$T$41/100</f>
        <v>0.7</v>
      </c>
      <c r="S332" s="15">
        <f>IF(OR(D332="Msin",D332="Mdes"),IF(OR(A332=1,A332=2,A332=3,A332=4),IF(OR(B332=1,B332=2,B332=3,B332=6,B332=9,B332=18,B332=19,B332=20,B332=21),((ABS(P332)-ABS(P334*R332/2))*SIGN(P332)),((ABS(P332)-ABS(P334*('10-Analisi Sismica'!$S$39/100)/2))*SIGN(P332))),IF(OR(B332=1,B332=2,B332=3,B332=6,B332=9,B332=18,B332=19,B332=20,B332=21),((ABS(P332)-ABS(P334*('10-Analisi Sismica'!$S$39/100)/2))*SIGN(P332)),((ABS(P332)-ABS(P334*R332/2))*SIGN(P332))))," ")</f>
        <v>84.088035000000005</v>
      </c>
      <c r="T332" s="15">
        <f>IF(OR(D332="Msin",D332="Mdes"),IF(OR(A332=1,A332=2,A332=3,A332=4),IF(OR(B332=1,B332=2,B332=3,B332=6,B332=9,B332=18,B332=19,B332=20,B332=21),((ABS(Q332)-ABS(Q334*R332/2))*SIGN(Q332)),((ABS(Q332)-ABS(Q334*('10-Analisi Sismica'!$S$39/100)/2))*SIGN(Q332))),IF(OR(B332=1,B332=2,B332=3,B332=6,B332=9,B332=18,B332=19,B332=20,B332=21),((ABS(Q332)-ABS(Q334*('10-Analisi Sismica'!$S$39/100)/2))*SIGN(Q332)),((ABS(Q332)-ABS(Q334*R332/2))*SIGN(Q332))))," ")</f>
        <v>-116.707835</v>
      </c>
      <c r="U332" s="15">
        <f>'10-Analisi Sismica'!$K$77/100</f>
        <v>0.65</v>
      </c>
      <c r="V332" s="15">
        <f>'10-Analisi Sismica'!$H$77/100</f>
        <v>0.04</v>
      </c>
      <c r="W332" s="15">
        <f>'10-Analisi Sismica'!$F$77/100</f>
        <v>0.3</v>
      </c>
      <c r="X332" s="15">
        <f t="shared" si="166"/>
        <v>287.63946507253473</v>
      </c>
      <c r="Y332" s="15">
        <f t="shared" si="167"/>
        <v>381.75848979173077</v>
      </c>
      <c r="Z332" s="353" t="str">
        <f t="shared" si="168"/>
        <v>Verificato</v>
      </c>
      <c r="AA332" s="15">
        <f t="shared" si="169"/>
        <v>5.4326658672333528</v>
      </c>
      <c r="AB332" s="15">
        <f t="shared" si="170"/>
        <v>3.9142376138433512</v>
      </c>
    </row>
    <row r="333" spans="1:28" ht="22" customHeight="1">
      <c r="A333" s="16">
        <v>6</v>
      </c>
      <c r="B333" s="16">
        <v>6</v>
      </c>
      <c r="C333" s="16">
        <v>12</v>
      </c>
      <c r="D333" s="16" t="s">
        <v>715</v>
      </c>
      <c r="E333" s="16">
        <v>-24.623000000000001</v>
      </c>
      <c r="F333" s="16">
        <v>-16.088000000000001</v>
      </c>
      <c r="G333" s="16">
        <v>-0.99299999999999999</v>
      </c>
      <c r="H333" s="16">
        <v>-123.99</v>
      </c>
      <c r="I333" s="16">
        <v>10.002000000000001</v>
      </c>
      <c r="J333" s="16">
        <v>7.4640000000000004</v>
      </c>
      <c r="K333" s="15">
        <f t="shared" si="159"/>
        <v>-10.995000000000001</v>
      </c>
      <c r="L333" s="15">
        <f t="shared" si="160"/>
        <v>-131.45400000000001</v>
      </c>
      <c r="M333" s="15">
        <f t="shared" si="161"/>
        <v>-50.431200000000004</v>
      </c>
      <c r="N333" s="15">
        <f t="shared" si="162"/>
        <v>-134.7525</v>
      </c>
      <c r="O333" s="15">
        <f t="shared" si="163"/>
        <v>-134.7525</v>
      </c>
      <c r="P333" s="15">
        <f t="shared" si="164"/>
        <v>-150.84049999999999</v>
      </c>
      <c r="Q333" s="15">
        <f t="shared" si="165"/>
        <v>118.6645</v>
      </c>
      <c r="R333" s="15">
        <f>'10-Analisi Sismica'!$T$41/100</f>
        <v>0.7</v>
      </c>
      <c r="S333" s="15">
        <f>IF(OR(D333="Msin",D333="Mdes"),IF(OR(A333=1,A333=2,A333=3,A333=4),IF(OR(C333=1,C333=2,C333=3,C333=6,C333=9,C333=18,C333=19,C333=20,C333=21),((ABS(P333)-ABS(P335*R333/2))*SIGN(P333)),((ABS(P333)-ABS(P335*('10-Analisi Sismica'!$S$39/100)/2))*SIGN(P333))),IF(OR(C333=1,C333=2,C333=3,C333=6,C333=9,C333=18,C333=19,C333=20,C333=21),((ABS(P333)-ABS(P335*('10-Analisi Sismica'!$S$39/100)/2))*SIGN(P333)),((ABS(P333)-ABS(P335*R333/2))*SIGN(P333))))," ")</f>
        <v>-124.91701499999999</v>
      </c>
      <c r="T333" s="15">
        <f>IF(OR(D333="Msin",D333="Mdes"),IF(OR(A333=1,A333=2,A333=3,A333=4),IF(OR(C333=1,C333=2,C333=3,C333=6,C333=9,C333=18,C333=19,C333=20,C333=21),((ABS(Q333)-ABS(Q335*R333/2))*SIGN(Q333)),((ABS(Q333)-ABS(Q335*('10-Analisi Sismica'!$S$39/100)/2))*SIGN(Q333))),IF(OR(C333=1,C333=2,C333=3,C333=6,C333=9,C333=18,C333=19,C333=20,C333=21),((ABS(Q333)-ABS(Q335*('10-Analisi Sismica'!$S$39/100)/2))*SIGN(Q333)),((ABS(Q333)-ABS(Q335*R333/2))*SIGN(Q333))))," ")</f>
        <v>111.33441500000001</v>
      </c>
      <c r="U333" s="15">
        <f>'10-Analisi Sismica'!$K$77/100</f>
        <v>0.65</v>
      </c>
      <c r="V333" s="15">
        <f>'10-Analisi Sismica'!$H$77/100</f>
        <v>0.04</v>
      </c>
      <c r="W333" s="15">
        <f>'10-Analisi Sismica'!$F$77/100</f>
        <v>0.3</v>
      </c>
      <c r="X333" s="15">
        <f t="shared" si="166"/>
        <v>287.63946507253473</v>
      </c>
      <c r="Y333" s="15">
        <f t="shared" si="167"/>
        <v>381.75848979173077</v>
      </c>
      <c r="Z333" s="353" t="str">
        <f t="shared" si="168"/>
        <v>Verificato</v>
      </c>
      <c r="AA333" s="15">
        <f t="shared" si="169"/>
        <v>5.8147972981177887</v>
      </c>
      <c r="AB333" s="15">
        <f t="shared" si="170"/>
        <v>5.1825370269176272</v>
      </c>
    </row>
    <row r="334" spans="1:28" ht="22" customHeight="1">
      <c r="A334" s="16">
        <v>6</v>
      </c>
      <c r="B334" s="16">
        <v>6</v>
      </c>
      <c r="C334" s="16">
        <v>12</v>
      </c>
      <c r="D334" s="16" t="s">
        <v>716</v>
      </c>
      <c r="E334" s="16">
        <v>43.529000000000003</v>
      </c>
      <c r="F334" s="16">
        <v>28.314</v>
      </c>
      <c r="G334" s="16">
        <v>-0.35</v>
      </c>
      <c r="H334" s="16">
        <v>-43.71</v>
      </c>
      <c r="I334" s="16">
        <v>3.5270000000000001</v>
      </c>
      <c r="J334" s="16">
        <v>2.6320000000000001</v>
      </c>
      <c r="K334" s="15">
        <f t="shared" si="159"/>
        <v>-3.8770000000000002</v>
      </c>
      <c r="L334" s="15">
        <f t="shared" si="160"/>
        <v>-46.341999999999999</v>
      </c>
      <c r="M334" s="15">
        <f t="shared" si="161"/>
        <v>-17.779599999999999</v>
      </c>
      <c r="N334" s="15">
        <f t="shared" si="162"/>
        <v>-47.505099999999999</v>
      </c>
      <c r="O334" s="15">
        <f t="shared" si="163"/>
        <v>-47.505099999999999</v>
      </c>
      <c r="P334" s="15">
        <f t="shared" si="164"/>
        <v>-19.191099999999999</v>
      </c>
      <c r="Q334" s="15">
        <f t="shared" si="165"/>
        <v>75.819099999999992</v>
      </c>
      <c r="R334" s="15">
        <f>'10-Analisi Sismica'!$T$41/100</f>
        <v>0.7</v>
      </c>
      <c r="S334" s="15" t="str">
        <f t="shared" ref="S334:S335" si="177">IF(OR(D334="Msin",D334="Mdes"),((ABS(P334)-ABS(P336*R334/2))*SIGN(P334))," ")</f>
        <v xml:space="preserve"> </v>
      </c>
      <c r="T334" s="15" t="str">
        <f t="shared" ref="T334:T335" si="178">IF(OR(D334="Msin",D334="Mdes"),((ABS(Q334)-ABS(Q336*R334/2))*SIGN(Q334))," ")</f>
        <v xml:space="preserve"> </v>
      </c>
      <c r="U334" s="15">
        <f>'10-Analisi Sismica'!$K$77/100</f>
        <v>0.65</v>
      </c>
      <c r="V334" s="15">
        <f>'10-Analisi Sismica'!$H$77/100</f>
        <v>0.04</v>
      </c>
      <c r="W334" s="15">
        <f>'10-Analisi Sismica'!$F$77/100</f>
        <v>0.3</v>
      </c>
      <c r="X334" s="15" t="str">
        <f t="shared" si="166"/>
        <v xml:space="preserve"> </v>
      </c>
      <c r="Y334" s="15" t="str">
        <f t="shared" si="167"/>
        <v xml:space="preserve"> </v>
      </c>
      <c r="Z334" s="353" t="str">
        <f t="shared" si="168"/>
        <v xml:space="preserve"> </v>
      </c>
      <c r="AA334" s="15" t="str">
        <f t="shared" si="169"/>
        <v xml:space="preserve"> </v>
      </c>
      <c r="AB334" s="15" t="str">
        <f t="shared" si="170"/>
        <v xml:space="preserve"> </v>
      </c>
    </row>
    <row r="335" spans="1:28" ht="22" customHeight="1">
      <c r="A335" s="16">
        <v>6</v>
      </c>
      <c r="B335" s="16">
        <v>6</v>
      </c>
      <c r="C335" s="16">
        <v>12</v>
      </c>
      <c r="D335" s="16" t="s">
        <v>717</v>
      </c>
      <c r="E335" s="16">
        <v>-40.774000000000001</v>
      </c>
      <c r="F335" s="16">
        <v>-26.562000000000001</v>
      </c>
      <c r="G335" s="16">
        <v>-0.35</v>
      </c>
      <c r="H335" s="16">
        <v>-43.71</v>
      </c>
      <c r="I335" s="16">
        <v>3.5270000000000001</v>
      </c>
      <c r="J335" s="16">
        <v>2.6320000000000001</v>
      </c>
      <c r="K335" s="15">
        <f t="shared" si="159"/>
        <v>-3.8770000000000002</v>
      </c>
      <c r="L335" s="15">
        <f t="shared" si="160"/>
        <v>-46.341999999999999</v>
      </c>
      <c r="M335" s="15">
        <f t="shared" si="161"/>
        <v>-17.779599999999999</v>
      </c>
      <c r="N335" s="15">
        <f t="shared" si="162"/>
        <v>-47.505099999999999</v>
      </c>
      <c r="O335" s="15">
        <f t="shared" si="163"/>
        <v>-47.505099999999999</v>
      </c>
      <c r="P335" s="15">
        <f t="shared" si="164"/>
        <v>-74.067099999999996</v>
      </c>
      <c r="Q335" s="15">
        <f t="shared" si="165"/>
        <v>20.943099999999998</v>
      </c>
      <c r="R335" s="15">
        <f>'10-Analisi Sismica'!$T$41/100</f>
        <v>0.7</v>
      </c>
      <c r="S335" s="15" t="str">
        <f t="shared" si="177"/>
        <v xml:space="preserve"> </v>
      </c>
      <c r="T335" s="15" t="str">
        <f t="shared" si="178"/>
        <v xml:space="preserve"> </v>
      </c>
      <c r="U335" s="15">
        <f>'10-Analisi Sismica'!$K$77/100</f>
        <v>0.65</v>
      </c>
      <c r="V335" s="15">
        <f>'10-Analisi Sismica'!$H$77/100</f>
        <v>0.04</v>
      </c>
      <c r="W335" s="15">
        <f>'10-Analisi Sismica'!$F$77/100</f>
        <v>0.3</v>
      </c>
      <c r="X335" s="15" t="str">
        <f t="shared" si="166"/>
        <v xml:space="preserve"> </v>
      </c>
      <c r="Y335" s="15" t="str">
        <f t="shared" si="167"/>
        <v xml:space="preserve"> </v>
      </c>
      <c r="Z335" s="353" t="str">
        <f t="shared" si="168"/>
        <v xml:space="preserve"> </v>
      </c>
      <c r="AA335" s="15" t="str">
        <f t="shared" si="169"/>
        <v xml:space="preserve"> </v>
      </c>
      <c r="AB335" s="15" t="str">
        <f t="shared" si="170"/>
        <v xml:space="preserve"> </v>
      </c>
    </row>
    <row r="336" spans="1:28" ht="22" customHeight="1">
      <c r="A336" s="16">
        <v>6</v>
      </c>
      <c r="B336" s="16">
        <v>12</v>
      </c>
      <c r="C336" s="16">
        <v>18</v>
      </c>
      <c r="D336" s="16" t="s">
        <v>714</v>
      </c>
      <c r="E336" s="16">
        <v>-19.684999999999999</v>
      </c>
      <c r="F336" s="16">
        <v>-12.804</v>
      </c>
      <c r="G336" s="16">
        <v>1.032</v>
      </c>
      <c r="H336" s="16">
        <v>128.84299999999999</v>
      </c>
      <c r="I336" s="16">
        <v>-10.388999999999999</v>
      </c>
      <c r="J336" s="16">
        <v>-7.7530000000000001</v>
      </c>
      <c r="K336" s="15">
        <f t="shared" si="159"/>
        <v>11.420999999999999</v>
      </c>
      <c r="L336" s="15">
        <f t="shared" si="160"/>
        <v>136.596</v>
      </c>
      <c r="M336" s="15">
        <f t="shared" si="161"/>
        <v>52.399799999999999</v>
      </c>
      <c r="N336" s="15">
        <f t="shared" si="162"/>
        <v>140.0223</v>
      </c>
      <c r="O336" s="15">
        <f t="shared" si="163"/>
        <v>140.0223</v>
      </c>
      <c r="P336" s="15">
        <f t="shared" si="164"/>
        <v>127.2183</v>
      </c>
      <c r="Q336" s="15">
        <f t="shared" si="165"/>
        <v>-152.8263</v>
      </c>
      <c r="R336" s="15">
        <f>'10-Analisi Sismica'!$T$41/100</f>
        <v>0.7</v>
      </c>
      <c r="S336" s="15">
        <f>IF(OR(D336="Msin",D336="Mdes"),IF(OR(A336=1,A336=2,A336=3,A336=4),IF(OR(B336=1,B336=2,B336=3,B336=6,B336=9,B336=18,B336=19,B336=20,B336=21),((ABS(P336)-ABS(P338*R336/2))*SIGN(P336)),((ABS(P336)-ABS(P338*('10-Analisi Sismica'!$S$39/100)/2))*SIGN(P336))),IF(OR(B336=1,B336=2,B336=3,B336=6,B336=9,B336=18,B336=19,B336=20,B336=21),((ABS(P336)-ABS(P338*('10-Analisi Sismica'!$S$39/100)/2))*SIGN(P336)),((ABS(P336)-ABS(P338*R336/2))*SIGN(P336))))," ")</f>
        <v>116.63240999999999</v>
      </c>
      <c r="T336" s="15">
        <f>IF(OR(D336="Msin",D336="Mdes"),IF(OR(A336=1,A336=2,A336=3,A336=4),IF(OR(B336=1,B336=2,B336=3,B336=6,B336=9,B336=18,B336=19,B336=20,B336=21),((ABS(Q336)-ABS(Q338*R336/2))*SIGN(Q336)),((ABS(Q336)-ABS(Q338*('10-Analisi Sismica'!$S$39/100)/2))*SIGN(Q336))),IF(OR(B336=1,B336=2,B336=3,B336=6,B336=9,B336=18,B336=19,B336=20,B336=21),((ABS(Q336)-ABS(Q338*('10-Analisi Sismica'!$S$39/100)/2))*SIGN(Q336)),((ABS(Q336)-ABS(Q338*R336/2))*SIGN(Q336))))," ")</f>
        <v>-125.51321</v>
      </c>
      <c r="U336" s="15">
        <f>'10-Analisi Sismica'!$K$77/100</f>
        <v>0.65</v>
      </c>
      <c r="V336" s="15">
        <f>'10-Analisi Sismica'!$H$77/100</f>
        <v>0.04</v>
      </c>
      <c r="W336" s="15">
        <f>'10-Analisi Sismica'!$F$77/100</f>
        <v>0.3</v>
      </c>
      <c r="X336" s="15">
        <f t="shared" si="166"/>
        <v>287.63946507253473</v>
      </c>
      <c r="Y336" s="15">
        <f t="shared" si="167"/>
        <v>381.75848979173077</v>
      </c>
      <c r="Z336" s="353" t="str">
        <f t="shared" si="168"/>
        <v>Verificato</v>
      </c>
      <c r="AA336" s="15">
        <f t="shared" si="169"/>
        <v>5.8425497470147736</v>
      </c>
      <c r="AB336" s="15">
        <f t="shared" si="170"/>
        <v>5.4291548876745583</v>
      </c>
    </row>
    <row r="337" spans="1:28" ht="22" customHeight="1">
      <c r="A337" s="16">
        <v>6</v>
      </c>
      <c r="B337" s="16">
        <v>12</v>
      </c>
      <c r="C337" s="16">
        <v>18</v>
      </c>
      <c r="D337" s="16" t="s">
        <v>715</v>
      </c>
      <c r="E337" s="16">
        <v>-25.675000000000001</v>
      </c>
      <c r="F337" s="16">
        <v>-16.725000000000001</v>
      </c>
      <c r="G337" s="16">
        <v>-0.80400000000000005</v>
      </c>
      <c r="H337" s="16">
        <v>-100.318</v>
      </c>
      <c r="I337" s="16">
        <v>8.0969999999999995</v>
      </c>
      <c r="J337" s="16">
        <v>6.0419999999999998</v>
      </c>
      <c r="K337" s="15">
        <f t="shared" si="159"/>
        <v>-8.9009999999999998</v>
      </c>
      <c r="L337" s="15">
        <f t="shared" si="160"/>
        <v>-106.36</v>
      </c>
      <c r="M337" s="15">
        <f t="shared" si="161"/>
        <v>-40.808999999999997</v>
      </c>
      <c r="N337" s="15">
        <f t="shared" si="162"/>
        <v>-109.0303</v>
      </c>
      <c r="O337" s="15">
        <f t="shared" si="163"/>
        <v>-109.0303</v>
      </c>
      <c r="P337" s="15">
        <f t="shared" si="164"/>
        <v>-125.75530000000001</v>
      </c>
      <c r="Q337" s="15">
        <f t="shared" si="165"/>
        <v>92.305299999999988</v>
      </c>
      <c r="R337" s="15">
        <f>'10-Analisi Sismica'!$T$41/100</f>
        <v>0.7</v>
      </c>
      <c r="S337" s="15">
        <f>IF(OR(D337="Msin",D337="Mdes"),IF(OR(A337=1,A337=2,A337=3,A337=4),IF(OR(C337=1,C337=2,C337=3,C337=6,C337=9,C337=18,C337=19,C337=20,C337=21),((ABS(P337)-ABS(P339*R337/2))*SIGN(P337)),((ABS(P337)-ABS(P339*('10-Analisi Sismica'!$S$39/100)/2))*SIGN(P337))),IF(OR(C337=1,C337=2,C337=3,C337=6,C337=9,C337=18,C337=19,C337=20,C337=21),((ABS(P337)-ABS(P339*('10-Analisi Sismica'!$S$39/100)/2))*SIGN(P337)),((ABS(P337)-ABS(P339*R337/2))*SIGN(P337))))," ")</f>
        <v>-113.79409000000001</v>
      </c>
      <c r="T337" s="15">
        <f>IF(OR(D337="Msin",D337="Mdes"),IF(OR(A337=1,A337=2,A337=3,A337=4),IF(OR(C337=1,C337=2,C337=3,C337=6,C337=9,C337=18,C337=19,C337=20,C337=21),((ABS(Q337)-ABS(Q339*R337/2))*SIGN(Q337)),((ABS(Q337)-ABS(Q339*('10-Analisi Sismica'!$S$39/100)/2))*SIGN(Q337))),IF(OR(C337=1,C337=2,C337=3,C337=6,C337=9,C337=18,C337=19,C337=20,C337=21),((ABS(Q337)-ABS(Q339*('10-Analisi Sismica'!$S$39/100)/2))*SIGN(Q337)),((ABS(Q337)-ABS(Q339*R337/2))*SIGN(Q337))))," ")</f>
        <v>88.024089999999987</v>
      </c>
      <c r="U337" s="15">
        <f>'10-Analisi Sismica'!$K$77/100</f>
        <v>0.65</v>
      </c>
      <c r="V337" s="15">
        <f>'10-Analisi Sismica'!$H$77/100</f>
        <v>0.04</v>
      </c>
      <c r="W337" s="15">
        <f>'10-Analisi Sismica'!$F$77/100</f>
        <v>0.3</v>
      </c>
      <c r="X337" s="15">
        <f t="shared" si="166"/>
        <v>287.63946507253473</v>
      </c>
      <c r="Y337" s="15">
        <f t="shared" si="167"/>
        <v>381.75848979173077</v>
      </c>
      <c r="Z337" s="353" t="str">
        <f t="shared" si="168"/>
        <v>Verificato</v>
      </c>
      <c r="AA337" s="15">
        <f t="shared" si="169"/>
        <v>5.2970331309451524</v>
      </c>
      <c r="AB337" s="15">
        <f t="shared" si="170"/>
        <v>4.0974581461242652</v>
      </c>
    </row>
    <row r="338" spans="1:28" ht="22" customHeight="1">
      <c r="A338" s="16">
        <v>6</v>
      </c>
      <c r="B338" s="16">
        <v>12</v>
      </c>
      <c r="C338" s="16">
        <v>18</v>
      </c>
      <c r="D338" s="16" t="s">
        <v>716</v>
      </c>
      <c r="E338" s="16">
        <v>36.716999999999999</v>
      </c>
      <c r="F338" s="16">
        <v>23.896000000000001</v>
      </c>
      <c r="G338" s="16">
        <v>-0.39900000000000002</v>
      </c>
      <c r="H338" s="16">
        <v>-49.817</v>
      </c>
      <c r="I338" s="16">
        <v>4.0190000000000001</v>
      </c>
      <c r="J338" s="16">
        <v>2.9990000000000001</v>
      </c>
      <c r="K338" s="15">
        <f t="shared" si="159"/>
        <v>-4.4180000000000001</v>
      </c>
      <c r="L338" s="15">
        <f t="shared" si="160"/>
        <v>-52.816000000000003</v>
      </c>
      <c r="M338" s="15">
        <f t="shared" si="161"/>
        <v>-20.262799999999999</v>
      </c>
      <c r="N338" s="15">
        <f t="shared" si="162"/>
        <v>-54.141400000000004</v>
      </c>
      <c r="O338" s="15">
        <f t="shared" si="163"/>
        <v>-54.141400000000004</v>
      </c>
      <c r="P338" s="15">
        <f t="shared" si="164"/>
        <v>-30.245400000000004</v>
      </c>
      <c r="Q338" s="15">
        <f t="shared" si="165"/>
        <v>78.037400000000005</v>
      </c>
      <c r="R338" s="15">
        <f>'10-Analisi Sismica'!$T$41/100</f>
        <v>0.7</v>
      </c>
      <c r="S338" s="15" t="str">
        <f t="shared" ref="S338:S339" si="179">IF(OR(D338="Msin",D338="Mdes"),((ABS(P338)-ABS(P340*R338/2))*SIGN(P338))," ")</f>
        <v xml:space="preserve"> </v>
      </c>
      <c r="T338" s="15" t="str">
        <f t="shared" ref="T338:T339" si="180">IF(OR(D338="Msin",D338="Mdes"),((ABS(Q338)-ABS(Q340*R338/2))*SIGN(Q338))," ")</f>
        <v xml:space="preserve"> </v>
      </c>
      <c r="U338" s="15">
        <f>'10-Analisi Sismica'!$K$77/100</f>
        <v>0.65</v>
      </c>
      <c r="V338" s="15">
        <f>'10-Analisi Sismica'!$H$77/100</f>
        <v>0.04</v>
      </c>
      <c r="W338" s="15">
        <f>'10-Analisi Sismica'!$F$77/100</f>
        <v>0.3</v>
      </c>
      <c r="X338" s="15" t="str">
        <f t="shared" si="166"/>
        <v xml:space="preserve"> </v>
      </c>
      <c r="Y338" s="15" t="str">
        <f t="shared" si="167"/>
        <v xml:space="preserve"> </v>
      </c>
      <c r="Z338" s="353" t="str">
        <f t="shared" si="168"/>
        <v xml:space="preserve"> </v>
      </c>
      <c r="AA338" s="15" t="str">
        <f t="shared" si="169"/>
        <v xml:space="preserve"> </v>
      </c>
      <c r="AB338" s="15" t="str">
        <f t="shared" si="170"/>
        <v xml:space="preserve"> </v>
      </c>
    </row>
    <row r="339" spans="1:28" ht="22" customHeight="1">
      <c r="A339" s="16">
        <v>6</v>
      </c>
      <c r="B339" s="16">
        <v>12</v>
      </c>
      <c r="C339" s="16">
        <v>18</v>
      </c>
      <c r="D339" s="16" t="s">
        <v>717</v>
      </c>
      <c r="E339" s="16">
        <v>-39.320999999999998</v>
      </c>
      <c r="F339" s="16">
        <v>-25.6</v>
      </c>
      <c r="G339" s="16">
        <v>-0.39900000000000002</v>
      </c>
      <c r="H339" s="16">
        <v>-49.817</v>
      </c>
      <c r="I339" s="16">
        <v>4.0190000000000001</v>
      </c>
      <c r="J339" s="16">
        <v>2.9990000000000001</v>
      </c>
      <c r="K339" s="15">
        <f t="shared" si="159"/>
        <v>-4.4180000000000001</v>
      </c>
      <c r="L339" s="15">
        <f t="shared" si="160"/>
        <v>-52.816000000000003</v>
      </c>
      <c r="M339" s="15">
        <f t="shared" si="161"/>
        <v>-20.262799999999999</v>
      </c>
      <c r="N339" s="15">
        <f t="shared" si="162"/>
        <v>-54.141400000000004</v>
      </c>
      <c r="O339" s="15">
        <f t="shared" si="163"/>
        <v>-54.141400000000004</v>
      </c>
      <c r="P339" s="15">
        <f t="shared" si="164"/>
        <v>-79.741399999999999</v>
      </c>
      <c r="Q339" s="15">
        <f t="shared" si="165"/>
        <v>28.541400000000003</v>
      </c>
      <c r="R339" s="15">
        <f>'10-Analisi Sismica'!$T$41/100</f>
        <v>0.7</v>
      </c>
      <c r="S339" s="15" t="str">
        <f t="shared" si="179"/>
        <v xml:space="preserve"> </v>
      </c>
      <c r="T339" s="15" t="str">
        <f t="shared" si="180"/>
        <v xml:space="preserve"> </v>
      </c>
      <c r="U339" s="15">
        <f>'10-Analisi Sismica'!$K$77/100</f>
        <v>0.65</v>
      </c>
      <c r="V339" s="15">
        <f>'10-Analisi Sismica'!$H$77/100</f>
        <v>0.04</v>
      </c>
      <c r="W339" s="15">
        <f>'10-Analisi Sismica'!$F$77/100</f>
        <v>0.3</v>
      </c>
      <c r="X339" s="15" t="str">
        <f t="shared" si="166"/>
        <v xml:space="preserve"> </v>
      </c>
      <c r="Y339" s="15" t="str">
        <f t="shared" si="167"/>
        <v xml:space="preserve"> </v>
      </c>
      <c r="Z339" s="353" t="str">
        <f t="shared" si="168"/>
        <v xml:space="preserve"> </v>
      </c>
      <c r="AA339" s="15" t="str">
        <f t="shared" si="169"/>
        <v xml:space="preserve"> </v>
      </c>
      <c r="AB339" s="15" t="str">
        <f t="shared" si="170"/>
        <v xml:space="preserve"> </v>
      </c>
    </row>
    <row r="340" spans="1:28" ht="22" customHeight="1">
      <c r="A340" s="16">
        <v>7</v>
      </c>
      <c r="B340" s="16">
        <v>1</v>
      </c>
      <c r="C340" s="16">
        <v>7</v>
      </c>
      <c r="D340" s="16" t="s">
        <v>714</v>
      </c>
      <c r="E340" s="16">
        <v>-21.783999999999999</v>
      </c>
      <c r="F340" s="16">
        <v>-15.31</v>
      </c>
      <c r="G340" s="16">
        <v>-5.8999999999999997E-2</v>
      </c>
      <c r="H340" s="16">
        <v>101.13</v>
      </c>
      <c r="I340" s="16">
        <v>-0.76200000000000001</v>
      </c>
      <c r="J340" s="16">
        <v>-0.56899999999999995</v>
      </c>
      <c r="K340" s="15">
        <f t="shared" si="159"/>
        <v>-0.82099999999999995</v>
      </c>
      <c r="L340" s="15">
        <f t="shared" si="160"/>
        <v>101.699</v>
      </c>
      <c r="M340" s="15">
        <f t="shared" si="161"/>
        <v>-31.3307</v>
      </c>
      <c r="N340" s="15">
        <f t="shared" si="162"/>
        <v>101.9453</v>
      </c>
      <c r="O340" s="15">
        <f t="shared" si="163"/>
        <v>101.9453</v>
      </c>
      <c r="P340" s="15">
        <f t="shared" si="164"/>
        <v>86.635300000000001</v>
      </c>
      <c r="Q340" s="15">
        <f t="shared" si="165"/>
        <v>-117.25530000000001</v>
      </c>
      <c r="R340" s="15">
        <f>'10-Analisi Sismica'!$T$41/100</f>
        <v>0.7</v>
      </c>
      <c r="S340" s="15">
        <f>IF(OR(D340="Msin",D340="Mdes"),IF(OR(A340=1,A340=2,A340=3,A340=4),IF(OR(B340=1,B340=2,B340=3,B340=6,B340=9,B340=18,B340=19,B340=20,B340=21),((ABS(P340)-ABS(P342*R340/2))*SIGN(P340)),((ABS(P340)-ABS(P342*('10-Analisi Sismica'!$S$39/100)/2))*SIGN(P340))),IF(OR(B340=1,B340=2,B340=3,B340=6,B340=9,B340=18,B340=19,B340=20,B340=21),((ABS(P340)-ABS(P342*('10-Analisi Sismica'!$S$39/100)/2))*SIGN(P340)),((ABS(P340)-ABS(P342*R340/2))*SIGN(P340))))," ")</f>
        <v>82.730125000000001</v>
      </c>
      <c r="T340" s="15">
        <f>IF(OR(D340="Msin",D340="Mdes"),IF(OR(A340=1,A340=2,A340=3,A340=4),IF(OR(B340=1,B340=2,B340=3,B340=6,B340=9,B340=18,B340=19,B340=20,B340=21),((ABS(Q340)-ABS(Q342*R340/2))*SIGN(Q340)),((ABS(Q340)-ABS(Q342*('10-Analisi Sismica'!$S$39/100)/2))*SIGN(Q340))),IF(OR(B340=1,B340=2,B340=3,B340=6,B340=9,B340=18,B340=19,B340=20,B340=21),((ABS(Q340)-ABS(Q342*('10-Analisi Sismica'!$S$39/100)/2))*SIGN(Q340)),((ABS(Q340)-ABS(Q342*R340/2))*SIGN(Q340))))," ")</f>
        <v>-105.70522500000001</v>
      </c>
      <c r="U340" s="15">
        <f>'10-Analisi Sismica'!$K$77/100</f>
        <v>0.65</v>
      </c>
      <c r="V340" s="15">
        <f>'10-Analisi Sismica'!$H$77/100</f>
        <v>0.04</v>
      </c>
      <c r="W340" s="15">
        <f>'10-Analisi Sismica'!$F$77/100</f>
        <v>0.3</v>
      </c>
      <c r="X340" s="15">
        <f t="shared" si="166"/>
        <v>287.63946507253473</v>
      </c>
      <c r="Y340" s="15">
        <f t="shared" si="167"/>
        <v>381.75848979173077</v>
      </c>
      <c r="Z340" s="353" t="str">
        <f t="shared" si="168"/>
        <v>Verificato</v>
      </c>
      <c r="AA340" s="15">
        <f t="shared" si="169"/>
        <v>4.9205022768670306</v>
      </c>
      <c r="AB340" s="15">
        <f t="shared" si="170"/>
        <v>3.851027878971867</v>
      </c>
    </row>
    <row r="341" spans="1:28" ht="22" customHeight="1">
      <c r="A341" s="16">
        <v>7</v>
      </c>
      <c r="B341" s="16">
        <v>1</v>
      </c>
      <c r="C341" s="16">
        <v>7</v>
      </c>
      <c r="D341" s="16" t="s">
        <v>715</v>
      </c>
      <c r="E341" s="16">
        <v>-24.25</v>
      </c>
      <c r="F341" s="16">
        <v>-17.274999999999999</v>
      </c>
      <c r="G341" s="16">
        <v>7.4999999999999997E-2</v>
      </c>
      <c r="H341" s="16">
        <v>-128.846</v>
      </c>
      <c r="I341" s="16">
        <v>0.97</v>
      </c>
      <c r="J341" s="16">
        <v>0.72399999999999998</v>
      </c>
      <c r="K341" s="15">
        <f t="shared" si="159"/>
        <v>1.0449999999999999</v>
      </c>
      <c r="L341" s="15">
        <f t="shared" si="160"/>
        <v>-129.57</v>
      </c>
      <c r="M341" s="15">
        <f t="shared" si="161"/>
        <v>39.915999999999997</v>
      </c>
      <c r="N341" s="15">
        <f t="shared" si="162"/>
        <v>-129.8835</v>
      </c>
      <c r="O341" s="15">
        <f t="shared" si="163"/>
        <v>-129.8835</v>
      </c>
      <c r="P341" s="15">
        <f t="shared" si="164"/>
        <v>-147.1585</v>
      </c>
      <c r="Q341" s="15">
        <f t="shared" si="165"/>
        <v>112.60849999999999</v>
      </c>
      <c r="R341" s="15">
        <f>'10-Analisi Sismica'!$T$41/100</f>
        <v>0.7</v>
      </c>
      <c r="S341" s="15">
        <f>IF(OR(D341="Msin",D341="Mdes"),IF(OR(A341=1,A341=2,A341=3,A341=4),IF(OR(C341=1,C341=2,C341=3,C341=6,C341=9,C341=18,C341=19,C341=20,C341=21),((ABS(P341)-ABS(P343*R341/2))*SIGN(P341)),((ABS(P341)-ABS(P343*('10-Analisi Sismica'!$S$39/100)/2))*SIGN(P341))),IF(OR(C341=1,C341=2,C341=3,C341=6,C341=9,C341=18,C341=19,C341=20,C341=21),((ABS(P341)-ABS(P343*('10-Analisi Sismica'!$S$39/100)/2))*SIGN(P341)),((ABS(P341)-ABS(P343*R341/2))*SIGN(P341))))," ")</f>
        <v>-119.90242500000001</v>
      </c>
      <c r="T341" s="15">
        <f>IF(OR(D341="Msin",D341="Mdes"),IF(OR(A341=1,A341=2,A341=3,A341=4),IF(OR(C341=1,C341=2,C341=3,C341=6,C341=9,C341=18,C341=19,C341=20,C341=21),((ABS(Q341)-ABS(Q343*R341/2))*SIGN(Q341)),((ABS(Q341)-ABS(Q343*('10-Analisi Sismica'!$S$39/100)/2))*SIGN(Q341))),IF(OR(C341=1,C341=2,C341=3,C341=6,C341=9,C341=18,C341=19,C341=20,C341=21),((ABS(Q341)-ABS(Q343*('10-Analisi Sismica'!$S$39/100)/2))*SIGN(Q341)),((ABS(Q341)-ABS(Q343*R341/2))*SIGN(Q341))))," ")</f>
        <v>103.802325</v>
      </c>
      <c r="U341" s="15">
        <f>'10-Analisi Sismica'!$K$77/100</f>
        <v>0.65</v>
      </c>
      <c r="V341" s="15">
        <f>'10-Analisi Sismica'!$H$77/100</f>
        <v>0.04</v>
      </c>
      <c r="W341" s="15">
        <f>'10-Analisi Sismica'!$F$77/100</f>
        <v>0.3</v>
      </c>
      <c r="X341" s="15">
        <f t="shared" si="166"/>
        <v>287.63946507253473</v>
      </c>
      <c r="Y341" s="15">
        <f t="shared" si="167"/>
        <v>381.75848979173077</v>
      </c>
      <c r="Z341" s="353" t="str">
        <f t="shared" si="168"/>
        <v>Verificato</v>
      </c>
      <c r="AA341" s="15">
        <f t="shared" si="169"/>
        <v>5.5813717364905884</v>
      </c>
      <c r="AB341" s="15">
        <f t="shared" si="170"/>
        <v>4.8319236490588944</v>
      </c>
    </row>
    <row r="342" spans="1:28" ht="22" customHeight="1">
      <c r="A342" s="16">
        <v>7</v>
      </c>
      <c r="B342" s="16">
        <v>1</v>
      </c>
      <c r="C342" s="16">
        <v>7</v>
      </c>
      <c r="D342" s="16" t="s">
        <v>716</v>
      </c>
      <c r="E342" s="16">
        <v>36.014000000000003</v>
      </c>
      <c r="F342" s="16">
        <v>25.483000000000001</v>
      </c>
      <c r="G342" s="16">
        <v>0.03</v>
      </c>
      <c r="H342" s="16">
        <v>-51.106000000000002</v>
      </c>
      <c r="I342" s="16">
        <v>0.38500000000000001</v>
      </c>
      <c r="J342" s="16">
        <v>0.28699999999999998</v>
      </c>
      <c r="K342" s="15">
        <f t="shared" si="159"/>
        <v>0.41500000000000004</v>
      </c>
      <c r="L342" s="15">
        <f t="shared" si="160"/>
        <v>-51.393000000000001</v>
      </c>
      <c r="M342" s="15">
        <f t="shared" si="161"/>
        <v>15.832899999999999</v>
      </c>
      <c r="N342" s="15">
        <f t="shared" si="162"/>
        <v>-51.517499999999998</v>
      </c>
      <c r="O342" s="15">
        <f t="shared" si="163"/>
        <v>-51.517499999999998</v>
      </c>
      <c r="P342" s="15">
        <f t="shared" si="164"/>
        <v>-26.034499999999998</v>
      </c>
      <c r="Q342" s="15">
        <f t="shared" si="165"/>
        <v>77.000500000000002</v>
      </c>
      <c r="R342" s="15">
        <f>'10-Analisi Sismica'!$T$41/100</f>
        <v>0.7</v>
      </c>
      <c r="S342" s="15" t="str">
        <f t="shared" ref="S342:S343" si="181">IF(OR(D342="Msin",D342="Mdes"),((ABS(P342)-ABS(P344*R342/2))*SIGN(P342))," ")</f>
        <v xml:space="preserve"> </v>
      </c>
      <c r="T342" s="15" t="str">
        <f t="shared" ref="T342:T343" si="182">IF(OR(D342="Msin",D342="Mdes"),((ABS(Q342)-ABS(Q344*R342/2))*SIGN(Q342))," ")</f>
        <v xml:space="preserve"> </v>
      </c>
      <c r="U342" s="15">
        <f>'10-Analisi Sismica'!$K$77/100</f>
        <v>0.65</v>
      </c>
      <c r="V342" s="15">
        <f>'10-Analisi Sismica'!$H$77/100</f>
        <v>0.04</v>
      </c>
      <c r="W342" s="15">
        <f>'10-Analisi Sismica'!$F$77/100</f>
        <v>0.3</v>
      </c>
      <c r="X342" s="15" t="str">
        <f t="shared" si="166"/>
        <v xml:space="preserve"> </v>
      </c>
      <c r="Y342" s="15" t="str">
        <f t="shared" si="167"/>
        <v xml:space="preserve"> </v>
      </c>
      <c r="Z342" s="353" t="str">
        <f t="shared" si="168"/>
        <v xml:space="preserve"> </v>
      </c>
      <c r="AA342" s="15" t="str">
        <f t="shared" si="169"/>
        <v xml:space="preserve"> </v>
      </c>
      <c r="AB342" s="15" t="str">
        <f t="shared" si="170"/>
        <v xml:space="preserve"> </v>
      </c>
    </row>
    <row r="343" spans="1:28" ht="22" customHeight="1">
      <c r="A343" s="16">
        <v>7</v>
      </c>
      <c r="B343" s="16">
        <v>1</v>
      </c>
      <c r="C343" s="16">
        <v>7</v>
      </c>
      <c r="D343" s="16" t="s">
        <v>717</v>
      </c>
      <c r="E343" s="16">
        <v>-37.110999999999997</v>
      </c>
      <c r="F343" s="16">
        <v>-26.356999999999999</v>
      </c>
      <c r="G343" s="16">
        <v>0.03</v>
      </c>
      <c r="H343" s="16">
        <v>-51.106000000000002</v>
      </c>
      <c r="I343" s="16">
        <v>0.38500000000000001</v>
      </c>
      <c r="J343" s="16">
        <v>0.28699999999999998</v>
      </c>
      <c r="K343" s="15">
        <f t="shared" si="159"/>
        <v>0.41500000000000004</v>
      </c>
      <c r="L343" s="15">
        <f t="shared" si="160"/>
        <v>-51.393000000000001</v>
      </c>
      <c r="M343" s="15">
        <f t="shared" si="161"/>
        <v>15.832899999999999</v>
      </c>
      <c r="N343" s="15">
        <f t="shared" si="162"/>
        <v>-51.517499999999998</v>
      </c>
      <c r="O343" s="15">
        <f t="shared" si="163"/>
        <v>-51.517499999999998</v>
      </c>
      <c r="P343" s="15">
        <f t="shared" si="164"/>
        <v>-77.874499999999998</v>
      </c>
      <c r="Q343" s="15">
        <f t="shared" si="165"/>
        <v>25.160499999999999</v>
      </c>
      <c r="R343" s="15">
        <f>'10-Analisi Sismica'!$T$41/100</f>
        <v>0.7</v>
      </c>
      <c r="S343" s="15" t="str">
        <f t="shared" si="181"/>
        <v xml:space="preserve"> </v>
      </c>
      <c r="T343" s="15" t="str">
        <f t="shared" si="182"/>
        <v xml:space="preserve"> </v>
      </c>
      <c r="U343" s="15">
        <f>'10-Analisi Sismica'!$K$77/100</f>
        <v>0.65</v>
      </c>
      <c r="V343" s="15">
        <f>'10-Analisi Sismica'!$H$77/100</f>
        <v>0.04</v>
      </c>
      <c r="W343" s="15">
        <f>'10-Analisi Sismica'!$F$77/100</f>
        <v>0.3</v>
      </c>
      <c r="X343" s="15" t="str">
        <f t="shared" si="166"/>
        <v xml:space="preserve"> </v>
      </c>
      <c r="Y343" s="15" t="str">
        <f t="shared" si="167"/>
        <v xml:space="preserve"> </v>
      </c>
      <c r="Z343" s="353" t="str">
        <f t="shared" si="168"/>
        <v xml:space="preserve"> </v>
      </c>
      <c r="AA343" s="15" t="str">
        <f t="shared" si="169"/>
        <v xml:space="preserve"> </v>
      </c>
      <c r="AB343" s="15" t="str">
        <f t="shared" si="170"/>
        <v xml:space="preserve"> </v>
      </c>
    </row>
    <row r="344" spans="1:28" ht="22" customHeight="1">
      <c r="A344" s="16">
        <v>7</v>
      </c>
      <c r="B344" s="16">
        <v>7</v>
      </c>
      <c r="C344" s="16">
        <v>13</v>
      </c>
      <c r="D344" s="16" t="s">
        <v>714</v>
      </c>
      <c r="E344" s="16">
        <v>-53.396000000000001</v>
      </c>
      <c r="F344" s="16">
        <v>-36.621000000000002</v>
      </c>
      <c r="G344" s="16">
        <v>-8.5000000000000006E-2</v>
      </c>
      <c r="H344" s="16">
        <v>146.232</v>
      </c>
      <c r="I344" s="16">
        <v>-1.101</v>
      </c>
      <c r="J344" s="16">
        <v>-0.82199999999999995</v>
      </c>
      <c r="K344" s="15">
        <f t="shared" si="159"/>
        <v>-1.1859999999999999</v>
      </c>
      <c r="L344" s="15">
        <f t="shared" si="160"/>
        <v>147.054</v>
      </c>
      <c r="M344" s="15">
        <f t="shared" si="161"/>
        <v>-45.302199999999999</v>
      </c>
      <c r="N344" s="15">
        <f t="shared" si="162"/>
        <v>147.40979999999999</v>
      </c>
      <c r="O344" s="15">
        <f t="shared" si="163"/>
        <v>147.40979999999999</v>
      </c>
      <c r="P344" s="15">
        <f t="shared" si="164"/>
        <v>110.78879999999998</v>
      </c>
      <c r="Q344" s="15">
        <f t="shared" si="165"/>
        <v>-184.0308</v>
      </c>
      <c r="R344" s="15">
        <f>'10-Analisi Sismica'!$T$41/100</f>
        <v>0.7</v>
      </c>
      <c r="S344" s="15">
        <f>IF(OR(D344="Msin",D344="Mdes"),IF(OR(A344=1,A344=2,A344=3,A344=4),IF(OR(B344=1,B344=2,B344=3,B344=6,B344=9,B344=18,B344=19,B344=20,B344=21),((ABS(P344)-ABS(P346*R344/2))*SIGN(P344)),((ABS(P344)-ABS(P346*('10-Analisi Sismica'!$S$39/100)/2))*SIGN(P344))),IF(OR(B344=1,B344=2,B344=3,B344=6,B344=9,B344=18,B344=19,B344=20,B344=21),((ABS(P344)-ABS(P346*('10-Analisi Sismica'!$S$39/100)/2))*SIGN(P344)),((ABS(P344)-ABS(P346*R344/2))*SIGN(P344))))," ")</f>
        <v>104.75497499999999</v>
      </c>
      <c r="T344" s="15">
        <f>IF(OR(D344="Msin",D344="Mdes"),IF(OR(A344=1,A344=2,A344=3,A344=4),IF(OR(B344=1,B344=2,B344=3,B344=6,B344=9,B344=18,B344=19,B344=20,B344=21),((ABS(Q344)-ABS(Q346*R344/2))*SIGN(Q344)),((ABS(Q344)-ABS(Q346*('10-Analisi Sismica'!$S$39/100)/2))*SIGN(Q344))),IF(OR(B344=1,B344=2,B344=3,B344=6,B344=9,B344=18,B344=19,B344=20,B344=21),((ABS(Q344)-ABS(Q346*('10-Analisi Sismica'!$S$39/100)/2))*SIGN(Q344)),((ABS(Q344)-ABS(Q346*R344/2))*SIGN(Q344))))," ")</f>
        <v>-149.612675</v>
      </c>
      <c r="U344" s="15">
        <f>'10-Analisi Sismica'!$K$77/100</f>
        <v>0.65</v>
      </c>
      <c r="V344" s="15">
        <f>'10-Analisi Sismica'!$H$77/100</f>
        <v>0.04</v>
      </c>
      <c r="W344" s="15">
        <f>'10-Analisi Sismica'!$F$77/100</f>
        <v>0.3</v>
      </c>
      <c r="X344" s="15">
        <f t="shared" si="166"/>
        <v>287.63946507253473</v>
      </c>
      <c r="Y344" s="15">
        <f t="shared" si="167"/>
        <v>381.75848979173077</v>
      </c>
      <c r="Z344" s="353" t="str">
        <f t="shared" si="168"/>
        <v>Verificato</v>
      </c>
      <c r="AA344" s="15">
        <f t="shared" si="169"/>
        <v>6.9643625278283743</v>
      </c>
      <c r="AB344" s="15">
        <f t="shared" si="170"/>
        <v>4.8762688221007879</v>
      </c>
    </row>
    <row r="345" spans="1:28" ht="22" customHeight="1">
      <c r="A345" s="16">
        <v>7</v>
      </c>
      <c r="B345" s="16">
        <v>7</v>
      </c>
      <c r="C345" s="16">
        <v>13</v>
      </c>
      <c r="D345" s="16" t="s">
        <v>715</v>
      </c>
      <c r="E345" s="16">
        <v>-37.93</v>
      </c>
      <c r="F345" s="16">
        <v>-25.678000000000001</v>
      </c>
      <c r="G345" s="16">
        <v>8.5000000000000006E-2</v>
      </c>
      <c r="H345" s="16">
        <v>-146.13399999999999</v>
      </c>
      <c r="I345" s="16">
        <v>1.1000000000000001</v>
      </c>
      <c r="J345" s="16">
        <v>0.82099999999999995</v>
      </c>
      <c r="K345" s="15">
        <f t="shared" si="159"/>
        <v>1.1850000000000001</v>
      </c>
      <c r="L345" s="15">
        <f t="shared" si="160"/>
        <v>-146.95499999999998</v>
      </c>
      <c r="M345" s="15">
        <f t="shared" si="161"/>
        <v>45.271499999999996</v>
      </c>
      <c r="N345" s="15">
        <f t="shared" si="162"/>
        <v>-147.31049999999999</v>
      </c>
      <c r="O345" s="15">
        <f t="shared" si="163"/>
        <v>-147.31049999999999</v>
      </c>
      <c r="P345" s="15">
        <f t="shared" si="164"/>
        <v>-172.98849999999999</v>
      </c>
      <c r="Q345" s="15">
        <f t="shared" si="165"/>
        <v>121.63249999999999</v>
      </c>
      <c r="R345" s="15">
        <f>'10-Analisi Sismica'!$T$41/100</f>
        <v>0.7</v>
      </c>
      <c r="S345" s="15">
        <f>IF(OR(D345="Msin",D345="Mdes"),IF(OR(A345=1,A345=2,A345=3,A345=4),IF(OR(C345=1,C345=2,C345=3,C345=6,C345=9,C345=18,C345=19,C345=20,C345=21),((ABS(P345)-ABS(P347*R345/2))*SIGN(P345)),((ABS(P345)-ABS(P347*('10-Analisi Sismica'!$S$39/100)/2))*SIGN(P345))),IF(OR(C345=1,C345=2,C345=3,C345=6,C345=9,C345=18,C345=19,C345=20,C345=21),((ABS(P345)-ABS(P347*('10-Analisi Sismica'!$S$39/100)/2))*SIGN(P345)),((ABS(P345)-ABS(P347*R345/2))*SIGN(P345))))," ")</f>
        <v>-140.07257499999997</v>
      </c>
      <c r="T345" s="15">
        <f>IF(OR(D345="Msin",D345="Mdes"),IF(OR(A345=1,A345=2,A345=3,A345=4),IF(OR(C345=1,C345=2,C345=3,C345=6,C345=9,C345=18,C345=19,C345=20,C345=21),((ABS(Q345)-ABS(Q347*R345/2))*SIGN(Q345)),((ABS(Q345)-ABS(Q347*('10-Analisi Sismica'!$S$39/100)/2))*SIGN(Q345))),IF(OR(C345=1,C345=2,C345=3,C345=6,C345=9,C345=18,C345=19,C345=20,C345=21),((ABS(Q345)-ABS(Q347*('10-Analisi Sismica'!$S$39/100)/2))*SIGN(Q345)),((ABS(Q345)-ABS(Q347*R345/2))*SIGN(Q345))))," ")</f>
        <v>114.096475</v>
      </c>
      <c r="U345" s="15">
        <f>'10-Analisi Sismica'!$K$77/100</f>
        <v>0.65</v>
      </c>
      <c r="V345" s="15">
        <f>'10-Analisi Sismica'!$H$77/100</f>
        <v>0.04</v>
      </c>
      <c r="W345" s="15">
        <f>'10-Analisi Sismica'!$F$77/100</f>
        <v>0.3</v>
      </c>
      <c r="X345" s="15">
        <f t="shared" si="166"/>
        <v>287.63946507253473</v>
      </c>
      <c r="Y345" s="15">
        <f t="shared" si="167"/>
        <v>381.75848979173077</v>
      </c>
      <c r="Z345" s="353" t="str">
        <f t="shared" si="168"/>
        <v>Verificato</v>
      </c>
      <c r="AA345" s="15">
        <f t="shared" si="169"/>
        <v>6.52027772718073</v>
      </c>
      <c r="AB345" s="15">
        <f t="shared" si="170"/>
        <v>5.3111089354381686</v>
      </c>
    </row>
    <row r="346" spans="1:28" ht="22" customHeight="1">
      <c r="A346" s="16">
        <v>7</v>
      </c>
      <c r="B346" s="16">
        <v>7</v>
      </c>
      <c r="C346" s="16">
        <v>13</v>
      </c>
      <c r="D346" s="16" t="s">
        <v>716</v>
      </c>
      <c r="E346" s="16">
        <v>59.439</v>
      </c>
      <c r="F346" s="16">
        <v>40.548999999999999</v>
      </c>
      <c r="G346" s="16">
        <v>3.3000000000000002E-2</v>
      </c>
      <c r="H346" s="16">
        <v>-57.326999999999998</v>
      </c>
      <c r="I346" s="16">
        <v>0.432</v>
      </c>
      <c r="J346" s="16">
        <v>0.32200000000000001</v>
      </c>
      <c r="K346" s="15">
        <f t="shared" si="159"/>
        <v>0.46499999999999997</v>
      </c>
      <c r="L346" s="15">
        <f t="shared" si="160"/>
        <v>-57.649000000000001</v>
      </c>
      <c r="M346" s="15">
        <f t="shared" si="161"/>
        <v>17.759699999999999</v>
      </c>
      <c r="N346" s="15">
        <f t="shared" si="162"/>
        <v>-57.788499999999999</v>
      </c>
      <c r="O346" s="15">
        <f t="shared" si="163"/>
        <v>-57.788499999999999</v>
      </c>
      <c r="P346" s="15">
        <f t="shared" si="164"/>
        <v>-17.2395</v>
      </c>
      <c r="Q346" s="15">
        <f t="shared" si="165"/>
        <v>98.337500000000006</v>
      </c>
      <c r="R346" s="15">
        <f>'10-Analisi Sismica'!$T$41/100</f>
        <v>0.7</v>
      </c>
      <c r="S346" s="15" t="str">
        <f t="shared" ref="S346:S347" si="183">IF(OR(D346="Msin",D346="Mdes"),((ABS(P346)-ABS(P348*R346/2))*SIGN(P346))," ")</f>
        <v xml:space="preserve"> </v>
      </c>
      <c r="T346" s="15" t="str">
        <f t="shared" ref="T346:T347" si="184">IF(OR(D346="Msin",D346="Mdes"),((ABS(Q346)-ABS(Q348*R346/2))*SIGN(Q346))," ")</f>
        <v xml:space="preserve"> </v>
      </c>
      <c r="U346" s="15">
        <f>'10-Analisi Sismica'!$K$77/100</f>
        <v>0.65</v>
      </c>
      <c r="V346" s="15">
        <f>'10-Analisi Sismica'!$H$77/100</f>
        <v>0.04</v>
      </c>
      <c r="W346" s="15">
        <f>'10-Analisi Sismica'!$F$77/100</f>
        <v>0.3</v>
      </c>
      <c r="X346" s="15" t="str">
        <f t="shared" si="166"/>
        <v xml:space="preserve"> </v>
      </c>
      <c r="Y346" s="15" t="str">
        <f t="shared" si="167"/>
        <v xml:space="preserve"> </v>
      </c>
      <c r="Z346" s="353" t="str">
        <f t="shared" si="168"/>
        <v xml:space="preserve"> </v>
      </c>
      <c r="AA346" s="15" t="str">
        <f t="shared" si="169"/>
        <v xml:space="preserve"> </v>
      </c>
      <c r="AB346" s="15" t="str">
        <f t="shared" si="170"/>
        <v xml:space="preserve"> </v>
      </c>
    </row>
    <row r="347" spans="1:28" ht="22" customHeight="1">
      <c r="A347" s="16">
        <v>7</v>
      </c>
      <c r="B347" s="16">
        <v>7</v>
      </c>
      <c r="C347" s="16">
        <v>13</v>
      </c>
      <c r="D347" s="16" t="s">
        <v>717</v>
      </c>
      <c r="E347" s="16">
        <v>-53.372999999999998</v>
      </c>
      <c r="F347" s="16">
        <v>-36.256999999999998</v>
      </c>
      <c r="G347" s="16">
        <v>3.3000000000000002E-2</v>
      </c>
      <c r="H347" s="16">
        <v>-57.326999999999998</v>
      </c>
      <c r="I347" s="16">
        <v>0.432</v>
      </c>
      <c r="J347" s="16">
        <v>0.32200000000000001</v>
      </c>
      <c r="K347" s="15">
        <f t="shared" si="159"/>
        <v>0.46499999999999997</v>
      </c>
      <c r="L347" s="15">
        <f t="shared" si="160"/>
        <v>-57.649000000000001</v>
      </c>
      <c r="M347" s="15">
        <f t="shared" si="161"/>
        <v>17.759699999999999</v>
      </c>
      <c r="N347" s="15">
        <f t="shared" si="162"/>
        <v>-57.788499999999999</v>
      </c>
      <c r="O347" s="15">
        <f t="shared" si="163"/>
        <v>-57.788499999999999</v>
      </c>
      <c r="P347" s="15">
        <f t="shared" si="164"/>
        <v>-94.045500000000004</v>
      </c>
      <c r="Q347" s="15">
        <f t="shared" si="165"/>
        <v>21.531500000000001</v>
      </c>
      <c r="R347" s="15">
        <f>'10-Analisi Sismica'!$T$41/100</f>
        <v>0.7</v>
      </c>
      <c r="S347" s="15" t="str">
        <f t="shared" si="183"/>
        <v xml:space="preserve"> </v>
      </c>
      <c r="T347" s="15" t="str">
        <f t="shared" si="184"/>
        <v xml:space="preserve"> </v>
      </c>
      <c r="U347" s="15">
        <f>'10-Analisi Sismica'!$K$77/100</f>
        <v>0.65</v>
      </c>
      <c r="V347" s="15">
        <f>'10-Analisi Sismica'!$H$77/100</f>
        <v>0.04</v>
      </c>
      <c r="W347" s="15">
        <f>'10-Analisi Sismica'!$F$77/100</f>
        <v>0.3</v>
      </c>
      <c r="X347" s="15" t="str">
        <f t="shared" si="166"/>
        <v xml:space="preserve"> </v>
      </c>
      <c r="Y347" s="15" t="str">
        <f t="shared" si="167"/>
        <v xml:space="preserve"> </v>
      </c>
      <c r="Z347" s="353" t="str">
        <f t="shared" si="168"/>
        <v xml:space="preserve"> </v>
      </c>
      <c r="AA347" s="15" t="str">
        <f t="shared" si="169"/>
        <v xml:space="preserve"> </v>
      </c>
      <c r="AB347" s="15" t="str">
        <f t="shared" si="170"/>
        <v xml:space="preserve"> </v>
      </c>
    </row>
    <row r="348" spans="1:28" ht="22" customHeight="1">
      <c r="A348" s="16">
        <v>7</v>
      </c>
      <c r="B348" s="16">
        <v>13</v>
      </c>
      <c r="C348" s="16">
        <v>19</v>
      </c>
      <c r="D348" s="16" t="s">
        <v>714</v>
      </c>
      <c r="E348" s="16">
        <v>-13.430999999999999</v>
      </c>
      <c r="F348" s="16">
        <v>-9.9220000000000006</v>
      </c>
      <c r="G348" s="16">
        <v>-7.3999999999999996E-2</v>
      </c>
      <c r="H348" s="16">
        <v>127.95099999999999</v>
      </c>
      <c r="I348" s="16">
        <v>-0.96299999999999997</v>
      </c>
      <c r="J348" s="16">
        <v>-0.71799999999999997</v>
      </c>
      <c r="K348" s="15">
        <f t="shared" si="159"/>
        <v>-1.0369999999999999</v>
      </c>
      <c r="L348" s="15">
        <f t="shared" si="160"/>
        <v>128.66899999999998</v>
      </c>
      <c r="M348" s="15">
        <f t="shared" si="161"/>
        <v>-39.637699999999995</v>
      </c>
      <c r="N348" s="15">
        <f t="shared" si="162"/>
        <v>128.98009999999999</v>
      </c>
      <c r="O348" s="15">
        <f t="shared" si="163"/>
        <v>128.98009999999999</v>
      </c>
      <c r="P348" s="15">
        <f t="shared" si="164"/>
        <v>119.0581</v>
      </c>
      <c r="Q348" s="15">
        <f t="shared" si="165"/>
        <v>-138.90209999999999</v>
      </c>
      <c r="R348" s="15">
        <f>'10-Analisi Sismica'!$T$41/100</f>
        <v>0.7</v>
      </c>
      <c r="S348" s="15">
        <f>IF(OR(D348="Msin",D348="Mdes"),IF(OR(A348=1,A348=2,A348=3,A348=4),IF(OR(B348=1,B348=2,B348=3,B348=6,B348=9,B348=18,B348=19,B348=20,B348=21),((ABS(P348)-ABS(P350*R348/2))*SIGN(P348)),((ABS(P348)-ABS(P350*('10-Analisi Sismica'!$S$39/100)/2))*SIGN(P348))),IF(OR(B348=1,B348=2,B348=3,B348=6,B348=9,B348=18,B348=19,B348=20,B348=21),((ABS(P348)-ABS(P350*('10-Analisi Sismica'!$S$39/100)/2))*SIGN(P348)),((ABS(P348)-ABS(P350*R348/2))*SIGN(P348))))," ")</f>
        <v>109.91427999999999</v>
      </c>
      <c r="T348" s="15">
        <f>IF(OR(D348="Msin",D348="Mdes"),IF(OR(A348=1,A348=2,A348=3,A348=4),IF(OR(B348=1,B348=2,B348=3,B348=6,B348=9,B348=18,B348=19,B348=20,B348=21),((ABS(Q348)-ABS(Q350*R348/2))*SIGN(Q348)),((ABS(Q348)-ABS(Q350*('10-Analisi Sismica'!$S$39/100)/2))*SIGN(Q348))),IF(OR(B348=1,B348=2,B348=3,B348=6,B348=9,B348=18,B348=19,B348=20,B348=21),((ABS(Q348)-ABS(Q350*('10-Analisi Sismica'!$S$39/100)/2))*SIGN(Q348)),((ABS(Q348)-ABS(Q350*R348/2))*SIGN(Q348))))," ")</f>
        <v>-112.91278</v>
      </c>
      <c r="U348" s="15">
        <f>'10-Analisi Sismica'!$K$77/100</f>
        <v>0.65</v>
      </c>
      <c r="V348" s="15">
        <f>'10-Analisi Sismica'!$H$77/100</f>
        <v>0.04</v>
      </c>
      <c r="W348" s="15">
        <f>'10-Analisi Sismica'!$F$77/100</f>
        <v>0.3</v>
      </c>
      <c r="X348" s="15">
        <f t="shared" si="166"/>
        <v>287.63946507253473</v>
      </c>
      <c r="Y348" s="15">
        <f t="shared" si="167"/>
        <v>381.75848979173077</v>
      </c>
      <c r="Z348" s="353" t="str">
        <f t="shared" si="168"/>
        <v>Verificato</v>
      </c>
      <c r="AA348" s="15">
        <f t="shared" si="169"/>
        <v>5.2560087836470339</v>
      </c>
      <c r="AB348" s="15">
        <f t="shared" si="170"/>
        <v>5.1164307630034394</v>
      </c>
    </row>
    <row r="349" spans="1:28" ht="22" customHeight="1">
      <c r="A349" s="16">
        <v>7</v>
      </c>
      <c r="B349" s="16">
        <v>13</v>
      </c>
      <c r="C349" s="16">
        <v>19</v>
      </c>
      <c r="D349" s="16" t="s">
        <v>715</v>
      </c>
      <c r="E349" s="16">
        <v>-30.289000000000001</v>
      </c>
      <c r="F349" s="16">
        <v>-21.106999999999999</v>
      </c>
      <c r="G349" s="16">
        <v>5.8999999999999997E-2</v>
      </c>
      <c r="H349" s="16">
        <v>-101.08</v>
      </c>
      <c r="I349" s="16">
        <v>0.76300000000000001</v>
      </c>
      <c r="J349" s="16">
        <v>0.56899999999999995</v>
      </c>
      <c r="K349" s="15">
        <f t="shared" si="159"/>
        <v>0.82200000000000006</v>
      </c>
      <c r="L349" s="15">
        <f t="shared" si="160"/>
        <v>-101.649</v>
      </c>
      <c r="M349" s="15">
        <f t="shared" si="161"/>
        <v>31.316699999999997</v>
      </c>
      <c r="N349" s="15">
        <f t="shared" si="162"/>
        <v>-101.8956</v>
      </c>
      <c r="O349" s="15">
        <f t="shared" si="163"/>
        <v>-101.8956</v>
      </c>
      <c r="P349" s="15">
        <f t="shared" si="164"/>
        <v>-123.0026</v>
      </c>
      <c r="Q349" s="15">
        <f t="shared" si="165"/>
        <v>80.788600000000002</v>
      </c>
      <c r="R349" s="15">
        <f>'10-Analisi Sismica'!$T$41/100</f>
        <v>0.7</v>
      </c>
      <c r="S349" s="15">
        <f>IF(OR(D349="Msin",D349="Mdes"),IF(OR(A349=1,A349=2,A349=3,A349=4),IF(OR(C349=1,C349=2,C349=3,C349=6,C349=9,C349=18,C349=19,C349=20,C349=21),((ABS(P349)-ABS(P351*R349/2))*SIGN(P349)),((ABS(P349)-ABS(P351*('10-Analisi Sismica'!$S$39/100)/2))*SIGN(P349))),IF(OR(C349=1,C349=2,C349=3,C349=6,C349=9,C349=18,C349=19,C349=20,C349=21),((ABS(P349)-ABS(P351*('10-Analisi Sismica'!$S$39/100)/2))*SIGN(P349)),((ABS(P349)-ABS(P351*R349/2))*SIGN(P349))))," ")</f>
        <v>-111.13502</v>
      </c>
      <c r="T349" s="15">
        <f>IF(OR(D349="Msin",D349="Mdes"),IF(OR(A349=1,A349=2,A349=3,A349=4),IF(OR(C349=1,C349=2,C349=3,C349=6,C349=9,C349=18,C349=19,C349=20,C349=21),((ABS(Q349)-ABS(Q351*R349/2))*SIGN(Q349)),((ABS(Q349)-ABS(Q351*('10-Analisi Sismica'!$S$39/100)/2))*SIGN(Q349))),IF(OR(C349=1,C349=2,C349=3,C349=6,C349=9,C349=18,C349=19,C349=20,C349=21),((ABS(Q349)-ABS(Q351*('10-Analisi Sismica'!$S$39/100)/2))*SIGN(Q349)),((ABS(Q349)-ABS(Q351*R349/2))*SIGN(Q349))))," ")</f>
        <v>77.599119999999999</v>
      </c>
      <c r="U349" s="15">
        <f>'10-Analisi Sismica'!$K$77/100</f>
        <v>0.65</v>
      </c>
      <c r="V349" s="15">
        <f>'10-Analisi Sismica'!$H$77/100</f>
        <v>0.04</v>
      </c>
      <c r="W349" s="15">
        <f>'10-Analisi Sismica'!$F$77/100</f>
        <v>0.3</v>
      </c>
      <c r="X349" s="15">
        <f t="shared" si="166"/>
        <v>287.63946507253473</v>
      </c>
      <c r="Y349" s="15">
        <f t="shared" si="167"/>
        <v>381.75848979173077</v>
      </c>
      <c r="Z349" s="353" t="str">
        <f t="shared" si="168"/>
        <v>Verificato</v>
      </c>
      <c r="AA349" s="15">
        <f t="shared" si="169"/>
        <v>5.173255332928556</v>
      </c>
      <c r="AB349" s="15">
        <f t="shared" si="170"/>
        <v>3.6121832827362876</v>
      </c>
    </row>
    <row r="350" spans="1:28" ht="22" customHeight="1">
      <c r="A350" s="16">
        <v>7</v>
      </c>
      <c r="B350" s="16">
        <v>13</v>
      </c>
      <c r="C350" s="16">
        <v>19</v>
      </c>
      <c r="D350" s="16" t="s">
        <v>716</v>
      </c>
      <c r="E350" s="16">
        <v>33.71</v>
      </c>
      <c r="F350" s="16">
        <v>24.065000000000001</v>
      </c>
      <c r="G350" s="16">
        <v>2.9000000000000001E-2</v>
      </c>
      <c r="H350" s="16">
        <v>-49.789000000000001</v>
      </c>
      <c r="I350" s="16">
        <v>0.375</v>
      </c>
      <c r="J350" s="16">
        <v>0.28000000000000003</v>
      </c>
      <c r="K350" s="15">
        <f t="shared" si="159"/>
        <v>0.40400000000000003</v>
      </c>
      <c r="L350" s="15">
        <f t="shared" si="160"/>
        <v>-50.069000000000003</v>
      </c>
      <c r="M350" s="15">
        <f t="shared" si="161"/>
        <v>15.4247</v>
      </c>
      <c r="N350" s="15">
        <f t="shared" si="162"/>
        <v>-50.190200000000004</v>
      </c>
      <c r="O350" s="15">
        <f t="shared" si="163"/>
        <v>-50.190200000000004</v>
      </c>
      <c r="P350" s="15">
        <f t="shared" si="164"/>
        <v>-26.125200000000003</v>
      </c>
      <c r="Q350" s="15">
        <f t="shared" si="165"/>
        <v>74.255200000000002</v>
      </c>
      <c r="R350" s="15">
        <f>'10-Analisi Sismica'!$T$41/100</f>
        <v>0.7</v>
      </c>
      <c r="S350" s="15" t="str">
        <f t="shared" ref="S350:S351" si="185">IF(OR(D350="Msin",D350="Mdes"),((ABS(P350)-ABS(P352*R350/2))*SIGN(P350))," ")</f>
        <v xml:space="preserve"> </v>
      </c>
      <c r="T350" s="15" t="str">
        <f t="shared" ref="T350:T351" si="186">IF(OR(D350="Msin",D350="Mdes"),((ABS(Q350)-ABS(Q352*R350/2))*SIGN(Q350))," ")</f>
        <v xml:space="preserve"> </v>
      </c>
      <c r="U350" s="15">
        <f>'10-Analisi Sismica'!$K$77/100</f>
        <v>0.65</v>
      </c>
      <c r="V350" s="15">
        <f>'10-Analisi Sismica'!$H$77/100</f>
        <v>0.04</v>
      </c>
      <c r="W350" s="15">
        <f>'10-Analisi Sismica'!$F$77/100</f>
        <v>0.3</v>
      </c>
      <c r="X350" s="15" t="str">
        <f t="shared" si="166"/>
        <v xml:space="preserve"> </v>
      </c>
      <c r="Y350" s="15" t="str">
        <f t="shared" si="167"/>
        <v xml:space="preserve"> </v>
      </c>
      <c r="Z350" s="353" t="str">
        <f t="shared" si="168"/>
        <v xml:space="preserve"> </v>
      </c>
      <c r="AA350" s="15" t="str">
        <f t="shared" si="169"/>
        <v xml:space="preserve"> </v>
      </c>
      <c r="AB350" s="15" t="str">
        <f t="shared" si="170"/>
        <v xml:space="preserve"> </v>
      </c>
    </row>
    <row r="351" spans="1:28" ht="22" customHeight="1">
      <c r="A351" s="16">
        <v>7</v>
      </c>
      <c r="B351" s="16">
        <v>13</v>
      </c>
      <c r="C351" s="16">
        <v>19</v>
      </c>
      <c r="D351" s="16" t="s">
        <v>717</v>
      </c>
      <c r="E351" s="16">
        <v>-41.04</v>
      </c>
      <c r="F351" s="16">
        <v>-28.927</v>
      </c>
      <c r="G351" s="16">
        <v>2.9000000000000001E-2</v>
      </c>
      <c r="H351" s="16">
        <v>-49.789000000000001</v>
      </c>
      <c r="I351" s="16">
        <v>0.375</v>
      </c>
      <c r="J351" s="16">
        <v>0.28000000000000003</v>
      </c>
      <c r="K351" s="15">
        <f t="shared" si="159"/>
        <v>0.40400000000000003</v>
      </c>
      <c r="L351" s="15">
        <f t="shared" si="160"/>
        <v>-50.069000000000003</v>
      </c>
      <c r="M351" s="15">
        <f t="shared" si="161"/>
        <v>15.4247</v>
      </c>
      <c r="N351" s="15">
        <f t="shared" si="162"/>
        <v>-50.190200000000004</v>
      </c>
      <c r="O351" s="15">
        <f t="shared" si="163"/>
        <v>-50.190200000000004</v>
      </c>
      <c r="P351" s="15">
        <f t="shared" si="164"/>
        <v>-79.117199999999997</v>
      </c>
      <c r="Q351" s="15">
        <f t="shared" si="165"/>
        <v>21.263200000000005</v>
      </c>
      <c r="R351" s="15">
        <f>'10-Analisi Sismica'!$T$41/100</f>
        <v>0.7</v>
      </c>
      <c r="S351" s="15" t="str">
        <f t="shared" si="185"/>
        <v xml:space="preserve"> </v>
      </c>
      <c r="T351" s="15" t="str">
        <f t="shared" si="186"/>
        <v xml:space="preserve"> </v>
      </c>
      <c r="U351" s="15">
        <f>'10-Analisi Sismica'!$K$77/100</f>
        <v>0.65</v>
      </c>
      <c r="V351" s="15">
        <f>'10-Analisi Sismica'!$H$77/100</f>
        <v>0.04</v>
      </c>
      <c r="W351" s="15">
        <f>'10-Analisi Sismica'!$F$77/100</f>
        <v>0.3</v>
      </c>
      <c r="X351" s="15" t="str">
        <f t="shared" si="166"/>
        <v xml:space="preserve"> </v>
      </c>
      <c r="Y351" s="15" t="str">
        <f t="shared" si="167"/>
        <v xml:space="preserve"> </v>
      </c>
      <c r="Z351" s="353" t="str">
        <f t="shared" si="168"/>
        <v xml:space="preserve"> </v>
      </c>
      <c r="AA351" s="15" t="str">
        <f t="shared" si="169"/>
        <v xml:space="preserve"> </v>
      </c>
      <c r="AB351" s="15" t="str">
        <f t="shared" si="170"/>
        <v xml:space="preserve"> </v>
      </c>
    </row>
    <row r="352" spans="1:28" ht="22" customHeight="1">
      <c r="A352" s="16">
        <v>8</v>
      </c>
      <c r="B352" s="16">
        <v>14</v>
      </c>
      <c r="C352" s="16">
        <v>20</v>
      </c>
      <c r="D352" s="16" t="s">
        <v>714</v>
      </c>
      <c r="E352" s="16">
        <v>-22.395</v>
      </c>
      <c r="F352" s="16">
        <v>-16.099</v>
      </c>
      <c r="G352" s="16">
        <v>-0.47099999999999997</v>
      </c>
      <c r="H352" s="16">
        <v>132.54499999999999</v>
      </c>
      <c r="I352" s="16">
        <v>4.0780000000000003</v>
      </c>
      <c r="J352" s="16">
        <v>3.044</v>
      </c>
      <c r="K352" s="15">
        <f t="shared" si="159"/>
        <v>-4.5490000000000004</v>
      </c>
      <c r="L352" s="15">
        <f t="shared" si="160"/>
        <v>135.589</v>
      </c>
      <c r="M352" s="15">
        <f t="shared" si="161"/>
        <v>-45.225699999999996</v>
      </c>
      <c r="N352" s="15">
        <f t="shared" si="162"/>
        <v>136.9537</v>
      </c>
      <c r="O352" s="15">
        <f t="shared" si="163"/>
        <v>136.9537</v>
      </c>
      <c r="P352" s="15">
        <f t="shared" si="164"/>
        <v>120.85469999999999</v>
      </c>
      <c r="Q352" s="15">
        <f t="shared" si="165"/>
        <v>-153.05269999999999</v>
      </c>
      <c r="R352" s="15">
        <f>'10-Analisi Sismica'!$T$41/100</f>
        <v>0.7</v>
      </c>
      <c r="S352" s="15">
        <f>IF(OR(D352="Msin",D352="Mdes"),IF(OR(A352=1,A352=2,A352=3,A352=4),IF(OR(B352=1,B352=2,B352=3,B352=6,B352=9,B352=18,B352=19,B352=20,B352=21),((ABS(P352)-ABS(P354*R352/2))*SIGN(P352)),((ABS(P352)-ABS(P354*('10-Analisi Sismica'!$S$39/100)/2))*SIGN(P352))),IF(OR(B352=1,B352=2,B352=3,B352=6,B352=9,B352=18,B352=19,B352=20,B352=21),((ABS(P352)-ABS(P354*('10-Analisi Sismica'!$S$39/100)/2))*SIGN(P352)),((ABS(P352)-ABS(P354*R352/2))*SIGN(P352))))," ")</f>
        <v>112.297095</v>
      </c>
      <c r="T352" s="15">
        <f>IF(OR(D352="Msin",D352="Mdes"),IF(OR(A352=1,A352=2,A352=3,A352=4),IF(OR(B352=1,B352=2,B352=3,B352=6,B352=9,B352=18,B352=19,B352=20,B352=21),((ABS(Q352)-ABS(Q354*R352/2))*SIGN(Q352)),((ABS(Q352)-ABS(Q354*('10-Analisi Sismica'!$S$39/100)/2))*SIGN(Q352))),IF(OR(B352=1,B352=2,B352=3,B352=6,B352=9,B352=18,B352=19,B352=20,B352=21),((ABS(Q352)-ABS(Q354*('10-Analisi Sismica'!$S$39/100)/2))*SIGN(Q352)),((ABS(Q352)-ABS(Q354*R352/2))*SIGN(Q352))))," ")</f>
        <v>-125.78199499999999</v>
      </c>
      <c r="U352" s="15">
        <f>'10-Analisi Sismica'!$K$77/100</f>
        <v>0.65</v>
      </c>
      <c r="V352" s="15">
        <f>'10-Analisi Sismica'!$H$77/100</f>
        <v>0.04</v>
      </c>
      <c r="W352" s="15">
        <f>'10-Analisi Sismica'!$F$77/100</f>
        <v>0.3</v>
      </c>
      <c r="X352" s="15">
        <f t="shared" si="166"/>
        <v>287.63946507253473</v>
      </c>
      <c r="Y352" s="15">
        <f t="shared" si="167"/>
        <v>381.75848979173077</v>
      </c>
      <c r="Z352" s="353" t="str">
        <f t="shared" si="168"/>
        <v>Verificato</v>
      </c>
      <c r="AA352" s="15">
        <f t="shared" si="169"/>
        <v>5.855061495648652</v>
      </c>
      <c r="AB352" s="15">
        <f t="shared" si="170"/>
        <v>5.2273490892531873</v>
      </c>
    </row>
    <row r="353" spans="1:28" ht="22" customHeight="1">
      <c r="A353" s="16">
        <v>8</v>
      </c>
      <c r="B353" s="16">
        <v>14</v>
      </c>
      <c r="C353" s="16">
        <v>20</v>
      </c>
      <c r="D353" s="16" t="s">
        <v>715</v>
      </c>
      <c r="E353" s="16">
        <v>-21.4</v>
      </c>
      <c r="F353" s="16">
        <v>-15.007</v>
      </c>
      <c r="G353" s="16">
        <v>0.33900000000000002</v>
      </c>
      <c r="H353" s="16">
        <v>-95.316999999999993</v>
      </c>
      <c r="I353" s="16">
        <v>-2.9359999999999999</v>
      </c>
      <c r="J353" s="16">
        <v>-2.1909999999999998</v>
      </c>
      <c r="K353" s="15">
        <f t="shared" si="159"/>
        <v>3.2749999999999999</v>
      </c>
      <c r="L353" s="15">
        <f t="shared" si="160"/>
        <v>-97.507999999999996</v>
      </c>
      <c r="M353" s="15">
        <f t="shared" si="161"/>
        <v>32.5274</v>
      </c>
      <c r="N353" s="15">
        <f t="shared" si="162"/>
        <v>-98.490499999999997</v>
      </c>
      <c r="O353" s="15">
        <f t="shared" si="163"/>
        <v>-98.490499999999997</v>
      </c>
      <c r="P353" s="15">
        <f t="shared" si="164"/>
        <v>-113.4975</v>
      </c>
      <c r="Q353" s="15">
        <f t="shared" si="165"/>
        <v>83.483499999999992</v>
      </c>
      <c r="R353" s="15">
        <f>'10-Analisi Sismica'!$T$41/100</f>
        <v>0.7</v>
      </c>
      <c r="S353" s="15">
        <f>IF(OR(D353="Msin",D353="Mdes"),IF(OR(A353=1,A353=2,A353=3,A353=4),IF(OR(C353=1,C353=2,C353=3,C353=6,C353=9,C353=18,C353=19,C353=20,C353=21),((ABS(P353)-ABS(P355*R353/2))*SIGN(P353)),((ABS(P353)-ABS(P355*('10-Analisi Sismica'!$S$39/100)/2))*SIGN(P353))),IF(OR(C353=1,C353=2,C353=3,C353=6,C353=9,C353=18,C353=19,C353=20,C353=21),((ABS(P353)-ABS(P355*('10-Analisi Sismica'!$S$39/100)/2))*SIGN(P353)),((ABS(P353)-ABS(P355*R353/2))*SIGN(P353))))," ")</f>
        <v>-101.88115500000001</v>
      </c>
      <c r="T353" s="15">
        <f>IF(OR(D353="Msin",D353="Mdes"),IF(OR(A353=1,A353=2,A353=3,A353=4),IF(OR(C353=1,C353=2,C353=3,C353=6,C353=9,C353=18,C353=19,C353=20,C353=21),((ABS(Q353)-ABS(Q355*R353/2))*SIGN(Q353)),((ABS(Q353)-ABS(Q355*('10-Analisi Sismica'!$S$39/100)/2))*SIGN(Q353))),IF(OR(C353=1,C353=2,C353=3,C353=6,C353=9,C353=18,C353=19,C353=20,C353=21),((ABS(Q353)-ABS(Q355*('10-Analisi Sismica'!$S$39/100)/2))*SIGN(Q353)),((ABS(Q353)-ABS(Q355*R353/2))*SIGN(Q353))))," ")</f>
        <v>79.744854999999987</v>
      </c>
      <c r="U353" s="15">
        <f>'10-Analisi Sismica'!$K$77/100</f>
        <v>0.65</v>
      </c>
      <c r="V353" s="15">
        <f>'10-Analisi Sismica'!$H$77/100</f>
        <v>0.04</v>
      </c>
      <c r="W353" s="15">
        <f>'10-Analisi Sismica'!$F$77/100</f>
        <v>0.3</v>
      </c>
      <c r="X353" s="15">
        <f t="shared" si="166"/>
        <v>287.63946507253473</v>
      </c>
      <c r="Y353" s="15">
        <f t="shared" si="167"/>
        <v>381.75848979173077</v>
      </c>
      <c r="Z353" s="353" t="str">
        <f t="shared" si="168"/>
        <v>Verificato</v>
      </c>
      <c r="AA353" s="15">
        <f t="shared" si="169"/>
        <v>4.7424945658773519</v>
      </c>
      <c r="AB353" s="15">
        <f t="shared" si="170"/>
        <v>3.7120657053228081</v>
      </c>
    </row>
    <row r="354" spans="1:28" ht="22" customHeight="1">
      <c r="A354" s="16">
        <v>8</v>
      </c>
      <c r="B354" s="16">
        <v>14</v>
      </c>
      <c r="C354" s="16">
        <v>20</v>
      </c>
      <c r="D354" s="16" t="s">
        <v>716</v>
      </c>
      <c r="E354" s="16">
        <v>37.591000000000001</v>
      </c>
      <c r="F354" s="16">
        <v>26.733000000000001</v>
      </c>
      <c r="G354" s="16">
        <v>0.17599999999999999</v>
      </c>
      <c r="H354" s="16">
        <v>-49.534999999999997</v>
      </c>
      <c r="I354" s="16">
        <v>-1.5249999999999999</v>
      </c>
      <c r="J354" s="16">
        <v>-1.1379999999999999</v>
      </c>
      <c r="K354" s="15">
        <f t="shared" si="159"/>
        <v>1.7009999999999998</v>
      </c>
      <c r="L354" s="15">
        <f t="shared" si="160"/>
        <v>-50.672999999999995</v>
      </c>
      <c r="M354" s="15">
        <f t="shared" si="161"/>
        <v>16.902899999999999</v>
      </c>
      <c r="N354" s="15">
        <f t="shared" si="162"/>
        <v>-51.183299999999996</v>
      </c>
      <c r="O354" s="15">
        <f t="shared" si="163"/>
        <v>-51.183299999999996</v>
      </c>
      <c r="P354" s="15">
        <f t="shared" si="164"/>
        <v>-24.450299999999995</v>
      </c>
      <c r="Q354" s="15">
        <f t="shared" si="165"/>
        <v>77.916299999999993</v>
      </c>
      <c r="R354" s="15">
        <f>'10-Analisi Sismica'!$T$41/100</f>
        <v>0.7</v>
      </c>
      <c r="S354" s="15" t="str">
        <f t="shared" ref="S354:S355" si="187">IF(OR(D354="Msin",D354="Mdes"),((ABS(P354)-ABS(P356*R354/2))*SIGN(P354))," ")</f>
        <v xml:space="preserve"> </v>
      </c>
      <c r="T354" s="15" t="str">
        <f t="shared" ref="T354:T355" si="188">IF(OR(D354="Msin",D354="Mdes"),((ABS(Q354)-ABS(Q356*R354/2))*SIGN(Q354))," ")</f>
        <v xml:space="preserve"> </v>
      </c>
      <c r="U354" s="15">
        <f>'10-Analisi Sismica'!$K$77/100</f>
        <v>0.65</v>
      </c>
      <c r="V354" s="15">
        <f>'10-Analisi Sismica'!$H$77/100</f>
        <v>0.04</v>
      </c>
      <c r="W354" s="15">
        <f>'10-Analisi Sismica'!$F$77/100</f>
        <v>0.3</v>
      </c>
      <c r="X354" s="15" t="str">
        <f t="shared" si="166"/>
        <v xml:space="preserve"> </v>
      </c>
      <c r="Y354" s="15" t="str">
        <f t="shared" si="167"/>
        <v xml:space="preserve"> </v>
      </c>
      <c r="Z354" s="353" t="str">
        <f t="shared" si="168"/>
        <v xml:space="preserve"> </v>
      </c>
      <c r="AA354" s="15" t="str">
        <f t="shared" si="169"/>
        <v xml:space="preserve"> </v>
      </c>
      <c r="AB354" s="15" t="str">
        <f t="shared" si="170"/>
        <v xml:space="preserve"> </v>
      </c>
    </row>
    <row r="355" spans="1:28" ht="22" customHeight="1">
      <c r="A355" s="16">
        <v>8</v>
      </c>
      <c r="B355" s="16">
        <v>14</v>
      </c>
      <c r="C355" s="16">
        <v>20</v>
      </c>
      <c r="D355" s="16" t="s">
        <v>717</v>
      </c>
      <c r="E355" s="16">
        <v>-37.158999999999999</v>
      </c>
      <c r="F355" s="16">
        <v>-26.259</v>
      </c>
      <c r="G355" s="16">
        <v>0.17599999999999999</v>
      </c>
      <c r="H355" s="16">
        <v>-49.534999999999997</v>
      </c>
      <c r="I355" s="16">
        <v>-1.5249999999999999</v>
      </c>
      <c r="J355" s="16">
        <v>-1.1379999999999999</v>
      </c>
      <c r="K355" s="15">
        <f t="shared" si="159"/>
        <v>1.7009999999999998</v>
      </c>
      <c r="L355" s="15">
        <f t="shared" si="160"/>
        <v>-50.672999999999995</v>
      </c>
      <c r="M355" s="15">
        <f t="shared" si="161"/>
        <v>16.902899999999999</v>
      </c>
      <c r="N355" s="15">
        <f t="shared" si="162"/>
        <v>-51.183299999999996</v>
      </c>
      <c r="O355" s="15">
        <f t="shared" si="163"/>
        <v>-51.183299999999996</v>
      </c>
      <c r="P355" s="15">
        <f t="shared" si="164"/>
        <v>-77.442299999999989</v>
      </c>
      <c r="Q355" s="15">
        <f t="shared" si="165"/>
        <v>24.924299999999995</v>
      </c>
      <c r="R355" s="15">
        <f>'10-Analisi Sismica'!$T$41/100</f>
        <v>0.7</v>
      </c>
      <c r="S355" s="15" t="str">
        <f t="shared" si="187"/>
        <v xml:space="preserve"> </v>
      </c>
      <c r="T355" s="15" t="str">
        <f t="shared" si="188"/>
        <v xml:space="preserve"> </v>
      </c>
      <c r="U355" s="15">
        <f>'10-Analisi Sismica'!$K$77/100</f>
        <v>0.65</v>
      </c>
      <c r="V355" s="15">
        <f>'10-Analisi Sismica'!$H$77/100</f>
        <v>0.04</v>
      </c>
      <c r="W355" s="15">
        <f>'10-Analisi Sismica'!$F$77/100</f>
        <v>0.3</v>
      </c>
      <c r="X355" s="15" t="str">
        <f t="shared" si="166"/>
        <v xml:space="preserve"> </v>
      </c>
      <c r="Y355" s="15" t="str">
        <f t="shared" si="167"/>
        <v xml:space="preserve"> </v>
      </c>
      <c r="Z355" s="353" t="str">
        <f t="shared" si="168"/>
        <v xml:space="preserve"> </v>
      </c>
      <c r="AA355" s="15" t="str">
        <f t="shared" si="169"/>
        <v xml:space="preserve"> </v>
      </c>
      <c r="AB355" s="15" t="str">
        <f t="shared" si="170"/>
        <v xml:space="preserve"> </v>
      </c>
    </row>
    <row r="356" spans="1:28" ht="22" customHeight="1">
      <c r="A356" s="16">
        <v>9</v>
      </c>
      <c r="B356" s="16">
        <v>2</v>
      </c>
      <c r="C356" s="16">
        <v>8</v>
      </c>
      <c r="D356" s="16" t="s">
        <v>714</v>
      </c>
      <c r="E356" s="16">
        <v>-15.552</v>
      </c>
      <c r="F356" s="16">
        <v>-10.156000000000001</v>
      </c>
      <c r="G356" s="16">
        <v>-0.503</v>
      </c>
      <c r="H356" s="16">
        <v>95.256</v>
      </c>
      <c r="I356" s="16">
        <v>4.524</v>
      </c>
      <c r="J356" s="16">
        <v>3.3759999999999999</v>
      </c>
      <c r="K356" s="15">
        <f t="shared" si="159"/>
        <v>-5.0270000000000001</v>
      </c>
      <c r="L356" s="15">
        <f t="shared" si="160"/>
        <v>98.632000000000005</v>
      </c>
      <c r="M356" s="15">
        <f t="shared" si="161"/>
        <v>-34.616599999999998</v>
      </c>
      <c r="N356" s="15">
        <f t="shared" si="162"/>
        <v>100.1401</v>
      </c>
      <c r="O356" s="15">
        <f t="shared" si="163"/>
        <v>100.1401</v>
      </c>
      <c r="P356" s="15">
        <f t="shared" si="164"/>
        <v>89.984099999999998</v>
      </c>
      <c r="Q356" s="15">
        <f t="shared" si="165"/>
        <v>-110.29610000000001</v>
      </c>
      <c r="R356" s="15">
        <f>'10-Analisi Sismica'!$T$41/100</f>
        <v>0.7</v>
      </c>
      <c r="S356" s="15">
        <f>IF(OR(D356="Msin",D356="Mdes"),IF(OR(A356=1,A356=2,A356=3,A356=4),IF(OR(B356=1,B356=2,B356=3,B356=6,B356=9,B356=18,B356=19,B356=20,B356=21),((ABS(P356)-ABS(P358*R356/2))*SIGN(P356)),((ABS(P356)-ABS(P358*('10-Analisi Sismica'!$S$39/100)/2))*SIGN(P356))),IF(OR(B356=1,B356=2,B356=3,B356=6,B356=9,B356=18,B356=19,B356=20,B356=21),((ABS(P356)-ABS(P358*('10-Analisi Sismica'!$S$39/100)/2))*SIGN(P356)),((ABS(P356)-ABS(P358*R356/2))*SIGN(P356))))," ")</f>
        <v>85.321739999999991</v>
      </c>
      <c r="T356" s="15">
        <f>IF(OR(D356="Msin",D356="Mdes"),IF(OR(A356=1,A356=2,A356=3,A356=4),IF(OR(B356=1,B356=2,B356=3,B356=6,B356=9,B356=18,B356=19,B356=20,B356=21),((ABS(Q356)-ABS(Q358*R356/2))*SIGN(Q356)),((ABS(Q356)-ABS(Q358*('10-Analisi Sismica'!$S$39/100)/2))*SIGN(Q356))),IF(OR(B356=1,B356=2,B356=3,B356=6,B356=9,B356=18,B356=19,B356=20,B356=21),((ABS(Q356)-ABS(Q358*('10-Analisi Sismica'!$S$39/100)/2))*SIGN(Q356)),((ABS(Q356)-ABS(Q358*R356/2))*SIGN(Q356))))," ")</f>
        <v>-98.946740000000005</v>
      </c>
      <c r="U356" s="15">
        <f>'10-Analisi Sismica'!$K$77/100</f>
        <v>0.65</v>
      </c>
      <c r="V356" s="15">
        <f>'10-Analisi Sismica'!$H$77/100</f>
        <v>0.04</v>
      </c>
      <c r="W356" s="15">
        <f>'10-Analisi Sismica'!$F$77/100</f>
        <v>0.3</v>
      </c>
      <c r="X356" s="15">
        <f t="shared" si="166"/>
        <v>287.63946507253473</v>
      </c>
      <c r="Y356" s="15">
        <f t="shared" si="167"/>
        <v>381.75848979173077</v>
      </c>
      <c r="Z356" s="353" t="str">
        <f t="shared" si="168"/>
        <v>Verificato</v>
      </c>
      <c r="AA356" s="15">
        <f t="shared" si="169"/>
        <v>4.6058996559400924</v>
      </c>
      <c r="AB356" s="15">
        <f t="shared" si="170"/>
        <v>3.9716656952033991</v>
      </c>
    </row>
    <row r="357" spans="1:28" ht="22" customHeight="1">
      <c r="A357" s="16">
        <v>9</v>
      </c>
      <c r="B357" s="16">
        <v>2</v>
      </c>
      <c r="C357" s="16">
        <v>8</v>
      </c>
      <c r="D357" s="16" t="s">
        <v>715</v>
      </c>
      <c r="E357" s="16">
        <v>-28.934999999999999</v>
      </c>
      <c r="F357" s="16">
        <v>-18.797000000000001</v>
      </c>
      <c r="G357" s="16">
        <v>0.70299999999999996</v>
      </c>
      <c r="H357" s="16">
        <v>-133.21700000000001</v>
      </c>
      <c r="I357" s="16">
        <v>-6.32</v>
      </c>
      <c r="J357" s="16">
        <v>-4.7160000000000002</v>
      </c>
      <c r="K357" s="15">
        <f t="shared" si="159"/>
        <v>7.0230000000000006</v>
      </c>
      <c r="L357" s="15">
        <f t="shared" si="160"/>
        <v>-137.93300000000002</v>
      </c>
      <c r="M357" s="15">
        <f t="shared" si="161"/>
        <v>48.40290000000001</v>
      </c>
      <c r="N357" s="15">
        <f t="shared" si="162"/>
        <v>-140.03990000000002</v>
      </c>
      <c r="O357" s="15">
        <f t="shared" si="163"/>
        <v>-140.03990000000002</v>
      </c>
      <c r="P357" s="15">
        <f t="shared" si="164"/>
        <v>-158.83690000000001</v>
      </c>
      <c r="Q357" s="15">
        <f t="shared" si="165"/>
        <v>121.24290000000002</v>
      </c>
      <c r="R357" s="15">
        <f>'10-Analisi Sismica'!$T$41/100</f>
        <v>0.7</v>
      </c>
      <c r="S357" s="15">
        <f>IF(OR(D357="Msin",D357="Mdes"),IF(OR(A357=1,A357=2,A357=3,A357=4),IF(OR(C357=1,C357=2,C357=3,C357=6,C357=9,C357=18,C357=19,C357=20,C357=21),((ABS(P357)-ABS(P359*R357/2))*SIGN(P357)),((ABS(P357)-ABS(P359*('10-Analisi Sismica'!$S$39/100)/2))*SIGN(P357))),IF(OR(C357=1,C357=2,C357=3,C357=6,C357=9,C357=18,C357=19,C357=20,C357=21),((ABS(P357)-ABS(P359*('10-Analisi Sismica'!$S$39/100)/2))*SIGN(P357)),((ABS(P357)-ABS(P359*R357/2))*SIGN(P357))))," ")</f>
        <v>-131.01106000000001</v>
      </c>
      <c r="T357" s="15">
        <f>IF(OR(D357="Msin",D357="Mdes"),IF(OR(A357=1,A357=2,A357=3,A357=4),IF(OR(C357=1,C357=2,C357=3,C357=6,C357=9,C357=18,C357=19,C357=20,C357=21),((ABS(Q357)-ABS(Q359*R357/2))*SIGN(Q357)),((ABS(Q357)-ABS(Q359*('10-Analisi Sismica'!$S$39/100)/2))*SIGN(Q357))),IF(OR(C357=1,C357=2,C357=3,C357=6,C357=9,C357=18,C357=19,C357=20,C357=21),((ABS(Q357)-ABS(Q359*('10-Analisi Sismica'!$S$39/100)/2))*SIGN(Q357)),((ABS(Q357)-ABS(Q359*R357/2))*SIGN(Q357))))," ")</f>
        <v>111.70806000000002</v>
      </c>
      <c r="U357" s="15">
        <f>'10-Analisi Sismica'!$K$77/100</f>
        <v>0.65</v>
      </c>
      <c r="V357" s="15">
        <f>'10-Analisi Sismica'!$H$77/100</f>
        <v>0.04</v>
      </c>
      <c r="W357" s="15">
        <f>'10-Analisi Sismica'!$F$77/100</f>
        <v>0.3</v>
      </c>
      <c r="X357" s="15">
        <f t="shared" si="166"/>
        <v>287.63946507253473</v>
      </c>
      <c r="Y357" s="15">
        <f t="shared" si="167"/>
        <v>381.75848979173077</v>
      </c>
      <c r="Z357" s="353" t="str">
        <f t="shared" si="168"/>
        <v>Verificato</v>
      </c>
      <c r="AA357" s="15">
        <f t="shared" si="169"/>
        <v>6.0984707144302766</v>
      </c>
      <c r="AB357" s="15">
        <f t="shared" si="170"/>
        <v>5.1999299332118998</v>
      </c>
    </row>
    <row r="358" spans="1:28" ht="22" customHeight="1">
      <c r="A358" s="16">
        <v>9</v>
      </c>
      <c r="B358" s="16">
        <v>2</v>
      </c>
      <c r="C358" s="16">
        <v>8</v>
      </c>
      <c r="D358" s="16" t="s">
        <v>716</v>
      </c>
      <c r="E358" s="16">
        <v>34.218000000000004</v>
      </c>
      <c r="F358" s="16">
        <v>22.29</v>
      </c>
      <c r="G358" s="16">
        <v>0.26800000000000002</v>
      </c>
      <c r="H358" s="16">
        <v>-50.771000000000001</v>
      </c>
      <c r="I358" s="16">
        <v>-2.41</v>
      </c>
      <c r="J358" s="16">
        <v>-1.798</v>
      </c>
      <c r="K358" s="15">
        <f t="shared" si="159"/>
        <v>2.6779999999999999</v>
      </c>
      <c r="L358" s="15">
        <f t="shared" si="160"/>
        <v>-52.569000000000003</v>
      </c>
      <c r="M358" s="15">
        <f t="shared" si="161"/>
        <v>18.448699999999999</v>
      </c>
      <c r="N358" s="15">
        <f t="shared" si="162"/>
        <v>-53.372400000000006</v>
      </c>
      <c r="O358" s="15">
        <f t="shared" si="163"/>
        <v>-53.372400000000006</v>
      </c>
      <c r="P358" s="15">
        <f t="shared" si="164"/>
        <v>-31.082400000000007</v>
      </c>
      <c r="Q358" s="15">
        <f t="shared" si="165"/>
        <v>75.662400000000005</v>
      </c>
      <c r="R358" s="15">
        <f>'10-Analisi Sismica'!$T$41/100</f>
        <v>0.7</v>
      </c>
      <c r="S358" s="15" t="str">
        <f t="shared" ref="S358:S359" si="189">IF(OR(D358="Msin",D358="Mdes"),((ABS(P358)-ABS(P360*R358/2))*SIGN(P358))," ")</f>
        <v xml:space="preserve"> </v>
      </c>
      <c r="T358" s="15" t="str">
        <f t="shared" ref="T358:T359" si="190">IF(OR(D358="Msin",D358="Mdes"),((ABS(Q358)-ABS(Q360*R358/2))*SIGN(Q358))," ")</f>
        <v xml:space="preserve"> </v>
      </c>
      <c r="U358" s="15">
        <f>'10-Analisi Sismica'!$K$77/100</f>
        <v>0.65</v>
      </c>
      <c r="V358" s="15">
        <f>'10-Analisi Sismica'!$H$77/100</f>
        <v>0.04</v>
      </c>
      <c r="W358" s="15">
        <f>'10-Analisi Sismica'!$F$77/100</f>
        <v>0.3</v>
      </c>
      <c r="X358" s="15" t="str">
        <f t="shared" si="166"/>
        <v xml:space="preserve"> </v>
      </c>
      <c r="Y358" s="15" t="str">
        <f t="shared" si="167"/>
        <v xml:space="preserve"> </v>
      </c>
      <c r="Z358" s="353" t="str">
        <f t="shared" si="168"/>
        <v xml:space="preserve"> </v>
      </c>
      <c r="AA358" s="15" t="str">
        <f t="shared" si="169"/>
        <v xml:space="preserve"> </v>
      </c>
      <c r="AB358" s="15" t="str">
        <f t="shared" si="170"/>
        <v xml:space="preserve"> </v>
      </c>
    </row>
    <row r="359" spans="1:28" ht="22" customHeight="1">
      <c r="A359" s="16">
        <v>9</v>
      </c>
      <c r="B359" s="16">
        <v>2</v>
      </c>
      <c r="C359" s="16">
        <v>8</v>
      </c>
      <c r="D359" s="16" t="s">
        <v>717</v>
      </c>
      <c r="E359" s="16">
        <v>-40.167000000000002</v>
      </c>
      <c r="F359" s="16">
        <v>-26.13</v>
      </c>
      <c r="G359" s="16">
        <v>0.26800000000000002</v>
      </c>
      <c r="H359" s="16">
        <v>-50.771000000000001</v>
      </c>
      <c r="I359" s="16">
        <v>-2.41</v>
      </c>
      <c r="J359" s="16">
        <v>-1.798</v>
      </c>
      <c r="K359" s="15">
        <f t="shared" si="159"/>
        <v>2.6779999999999999</v>
      </c>
      <c r="L359" s="15">
        <f t="shared" si="160"/>
        <v>-52.569000000000003</v>
      </c>
      <c r="M359" s="15">
        <f t="shared" si="161"/>
        <v>18.448699999999999</v>
      </c>
      <c r="N359" s="15">
        <f t="shared" si="162"/>
        <v>-53.372400000000006</v>
      </c>
      <c r="O359" s="15">
        <f t="shared" si="163"/>
        <v>-53.372400000000006</v>
      </c>
      <c r="P359" s="15">
        <f t="shared" si="164"/>
        <v>-79.502400000000009</v>
      </c>
      <c r="Q359" s="15">
        <f t="shared" si="165"/>
        <v>27.242400000000007</v>
      </c>
      <c r="R359" s="15">
        <f>'10-Analisi Sismica'!$T$41/100</f>
        <v>0.7</v>
      </c>
      <c r="S359" s="15" t="str">
        <f t="shared" si="189"/>
        <v xml:space="preserve"> </v>
      </c>
      <c r="T359" s="15" t="str">
        <f t="shared" si="190"/>
        <v xml:space="preserve"> </v>
      </c>
      <c r="U359" s="15">
        <f>'10-Analisi Sismica'!$K$77/100</f>
        <v>0.65</v>
      </c>
      <c r="V359" s="15">
        <f>'10-Analisi Sismica'!$H$77/100</f>
        <v>0.04</v>
      </c>
      <c r="W359" s="15">
        <f>'10-Analisi Sismica'!$F$77/100</f>
        <v>0.3</v>
      </c>
      <c r="X359" s="15" t="str">
        <f t="shared" si="166"/>
        <v xml:space="preserve"> </v>
      </c>
      <c r="Y359" s="15" t="str">
        <f t="shared" si="167"/>
        <v xml:space="preserve"> </v>
      </c>
      <c r="Z359" s="353" t="str">
        <f t="shared" si="168"/>
        <v xml:space="preserve"> </v>
      </c>
      <c r="AA359" s="15" t="str">
        <f t="shared" si="169"/>
        <v xml:space="preserve"> </v>
      </c>
      <c r="AB359" s="15" t="str">
        <f t="shared" si="170"/>
        <v xml:space="preserve"> </v>
      </c>
    </row>
    <row r="360" spans="1:28" ht="22" customHeight="1">
      <c r="A360" s="16">
        <v>10</v>
      </c>
      <c r="B360" s="16">
        <v>15</v>
      </c>
      <c r="C360" s="16">
        <v>21</v>
      </c>
      <c r="D360" s="16" t="s">
        <v>714</v>
      </c>
      <c r="E360" s="16">
        <v>-90.382000000000005</v>
      </c>
      <c r="F360" s="16">
        <v>-56.542999999999999</v>
      </c>
      <c r="G360" s="16">
        <v>-1.204</v>
      </c>
      <c r="H360" s="16">
        <v>135.91200000000001</v>
      </c>
      <c r="I360" s="16">
        <v>11.177</v>
      </c>
      <c r="J360" s="16">
        <v>8.3409999999999993</v>
      </c>
      <c r="K360" s="15">
        <f t="shared" si="159"/>
        <v>-12.381</v>
      </c>
      <c r="L360" s="15">
        <f t="shared" si="160"/>
        <v>144.25300000000001</v>
      </c>
      <c r="M360" s="15">
        <f t="shared" si="161"/>
        <v>-55.6569</v>
      </c>
      <c r="N360" s="15">
        <f t="shared" si="162"/>
        <v>147.96730000000002</v>
      </c>
      <c r="O360" s="15">
        <f t="shared" si="163"/>
        <v>147.96730000000002</v>
      </c>
      <c r="P360" s="15">
        <f t="shared" si="164"/>
        <v>91.424300000000017</v>
      </c>
      <c r="Q360" s="15">
        <f t="shared" si="165"/>
        <v>-204.51030000000003</v>
      </c>
      <c r="R360" s="15">
        <f>'10-Analisi Sismica'!$T$41/100</f>
        <v>0.7</v>
      </c>
      <c r="S360" s="15">
        <f>IF(OR(D360="Msin",D360="Mdes"),IF(OR(A360=1,A360=2,A360=3,A360=4),IF(OR(B360=1,B360=2,B360=3,B360=6,B360=9,B360=18,B360=19,B360=20,B360=21),((ABS(P360)-ABS(P362*R360/2))*SIGN(P360)),((ABS(P360)-ABS(P362*('10-Analisi Sismica'!$S$39/100)/2))*SIGN(P360))),IF(OR(B360=1,B360=2,B360=3,B360=6,B360=9,B360=18,B360=19,B360=20,B360=21),((ABS(P360)-ABS(P362*('10-Analisi Sismica'!$S$39/100)/2))*SIGN(P360)),((ABS(P360)-ABS(P362*R360/2))*SIGN(P360))))," ")</f>
        <v>82.366125000000011</v>
      </c>
      <c r="T360" s="15">
        <f>IF(OR(D360="Msin",D360="Mdes"),IF(OR(A360=1,A360=2,A360=3,A360=4),IF(OR(B360=1,B360=2,B360=3,B360=6,B360=9,B360=18,B360=19,B360=20,B360=21),((ABS(Q360)-ABS(Q362*R360/2))*SIGN(Q360)),((ABS(Q360)-ABS(Q362*('10-Analisi Sismica'!$S$39/100)/2))*SIGN(Q360))),IF(OR(B360=1,B360=2,B360=3,B360=6,B360=9,B360=18,B360=19,B360=20,B360=21),((ABS(Q360)-ABS(Q362*('10-Analisi Sismica'!$S$39/100)/2))*SIGN(Q360)),((ABS(Q360)-ABS(Q362*R360/2))*SIGN(Q360))))," ")</f>
        <v>-156.78727500000002</v>
      </c>
      <c r="U360" s="15">
        <f>'10-Analisi Sismica'!$K$77/100</f>
        <v>0.65</v>
      </c>
      <c r="V360" s="15">
        <f>'10-Analisi Sismica'!$H$77/100</f>
        <v>0.04</v>
      </c>
      <c r="W360" s="15">
        <f>'10-Analisi Sismica'!$F$77/100</f>
        <v>0.3</v>
      </c>
      <c r="X360" s="15">
        <f t="shared" si="166"/>
        <v>287.63946507253473</v>
      </c>
      <c r="Y360" s="15">
        <f t="shared" si="167"/>
        <v>381.75848979173077</v>
      </c>
      <c r="Z360" s="353" t="str">
        <f t="shared" si="168"/>
        <v>Verificato</v>
      </c>
      <c r="AA360" s="15">
        <f t="shared" si="169"/>
        <v>7.2983350030358229</v>
      </c>
      <c r="AB360" s="15">
        <f t="shared" si="170"/>
        <v>3.8340839404978748</v>
      </c>
    </row>
    <row r="361" spans="1:28" ht="22" customHeight="1">
      <c r="A361" s="16">
        <v>10</v>
      </c>
      <c r="B361" s="16">
        <v>15</v>
      </c>
      <c r="C361" s="16">
        <v>21</v>
      </c>
      <c r="D361" s="16" t="s">
        <v>715</v>
      </c>
      <c r="E361" s="16">
        <v>-57.817999999999998</v>
      </c>
      <c r="F361" s="16">
        <v>-36.253999999999998</v>
      </c>
      <c r="G361" s="16">
        <v>0.86499999999999999</v>
      </c>
      <c r="H361" s="16">
        <v>-97.463999999999999</v>
      </c>
      <c r="I361" s="16">
        <v>-8.0269999999999992</v>
      </c>
      <c r="J361" s="16">
        <v>-5.99</v>
      </c>
      <c r="K361" s="15">
        <f t="shared" si="159"/>
        <v>8.8919999999999995</v>
      </c>
      <c r="L361" s="15">
        <f t="shared" si="160"/>
        <v>-103.45399999999999</v>
      </c>
      <c r="M361" s="15">
        <f t="shared" si="161"/>
        <v>39.928199999999997</v>
      </c>
      <c r="N361" s="15">
        <f t="shared" si="162"/>
        <v>-106.12159999999999</v>
      </c>
      <c r="O361" s="15">
        <f t="shared" si="163"/>
        <v>-106.12159999999999</v>
      </c>
      <c r="P361" s="15">
        <f t="shared" si="164"/>
        <v>-142.37559999999999</v>
      </c>
      <c r="Q361" s="15">
        <f t="shared" si="165"/>
        <v>69.867599999999982</v>
      </c>
      <c r="R361" s="15">
        <f>'10-Analisi Sismica'!$T$41/100</f>
        <v>0.7</v>
      </c>
      <c r="S361" s="15">
        <f>IF(OR(D361="Msin",D361="Mdes"),IF(OR(A361=1,A361=2,A361=3,A361=4),IF(OR(C361=1,C361=2,C361=3,C361=6,C361=9,C361=18,C361=19,C361=20,C361=21),((ABS(P361)-ABS(P363*R361/2))*SIGN(P361)),((ABS(P361)-ABS(P363*('10-Analisi Sismica'!$S$39/100)/2))*SIGN(P361))),IF(OR(C361=1,C361=2,C361=3,C361=6,C361=9,C361=18,C361=19,C361=20,C361=21),((ABS(P361)-ABS(P363*('10-Analisi Sismica'!$S$39/100)/2))*SIGN(P361)),((ABS(P361)-ABS(P363*R361/2))*SIGN(P361))))," ")</f>
        <v>-123.24617499999999</v>
      </c>
      <c r="T361" s="15">
        <f>IF(OR(D361="Msin",D361="Mdes"),IF(OR(A361=1,A361=2,A361=3,A361=4),IF(OR(C361=1,C361=2,C361=3,C361=6,C361=9,C361=18,C361=19,C361=20,C361=21),((ABS(Q361)-ABS(Q363*R361/2))*SIGN(Q361)),((ABS(Q361)-ABS(Q363*('10-Analisi Sismica'!$S$39/100)/2))*SIGN(Q361))),IF(OR(C361=1,C361=2,C361=3,C361=6,C361=9,C361=18,C361=19,C361=20,C361=21),((ABS(Q361)-ABS(Q363*('10-Analisi Sismica'!$S$39/100)/2))*SIGN(Q361)),((ABS(Q361)-ABS(Q363*R361/2))*SIGN(Q361))))," ")</f>
        <v>67.308824999999985</v>
      </c>
      <c r="U361" s="15">
        <f>'10-Analisi Sismica'!$K$77/100</f>
        <v>0.65</v>
      </c>
      <c r="V361" s="15">
        <f>'10-Analisi Sismica'!$H$77/100</f>
        <v>0.04</v>
      </c>
      <c r="W361" s="15">
        <f>'10-Analisi Sismica'!$F$77/100</f>
        <v>0.3</v>
      </c>
      <c r="X361" s="15">
        <f t="shared" si="166"/>
        <v>287.63946507253473</v>
      </c>
      <c r="Y361" s="15">
        <f t="shared" si="167"/>
        <v>381.75848979173077</v>
      </c>
      <c r="Z361" s="353" t="str">
        <f t="shared" si="168"/>
        <v>Verificato</v>
      </c>
      <c r="AA361" s="15">
        <f t="shared" si="169"/>
        <v>5.7370208965796383</v>
      </c>
      <c r="AB361" s="15">
        <f t="shared" si="170"/>
        <v>3.1331774438372784</v>
      </c>
    </row>
    <row r="362" spans="1:28" ht="22" customHeight="1">
      <c r="A362" s="16">
        <v>10</v>
      </c>
      <c r="B362" s="16">
        <v>15</v>
      </c>
      <c r="C362" s="16">
        <v>21</v>
      </c>
      <c r="D362" s="16" t="s">
        <v>716</v>
      </c>
      <c r="E362" s="16">
        <v>129.6</v>
      </c>
      <c r="F362" s="16">
        <v>81.116</v>
      </c>
      <c r="G362" s="16">
        <v>0.45</v>
      </c>
      <c r="H362" s="16">
        <v>-50.732999999999997</v>
      </c>
      <c r="I362" s="16">
        <v>-4.1749999999999998</v>
      </c>
      <c r="J362" s="16">
        <v>-3.1150000000000002</v>
      </c>
      <c r="K362" s="15">
        <f t="shared" si="159"/>
        <v>4.625</v>
      </c>
      <c r="L362" s="15">
        <f t="shared" si="160"/>
        <v>-53.847999999999999</v>
      </c>
      <c r="M362" s="15">
        <f t="shared" si="161"/>
        <v>20.779399999999999</v>
      </c>
      <c r="N362" s="15">
        <f t="shared" si="162"/>
        <v>-55.235500000000002</v>
      </c>
      <c r="O362" s="15">
        <f t="shared" si="163"/>
        <v>-55.235500000000002</v>
      </c>
      <c r="P362" s="15">
        <f t="shared" si="164"/>
        <v>25.880499999999998</v>
      </c>
      <c r="Q362" s="15">
        <f t="shared" si="165"/>
        <v>136.35149999999999</v>
      </c>
      <c r="R362" s="15">
        <f>'10-Analisi Sismica'!$T$41/100</f>
        <v>0.7</v>
      </c>
      <c r="S362" s="15" t="str">
        <f t="shared" ref="S362:S363" si="191">IF(OR(D362="Msin",D362="Mdes"),((ABS(P362)-ABS(P364*R362/2))*SIGN(P362))," ")</f>
        <v xml:space="preserve"> </v>
      </c>
      <c r="T362" s="15" t="str">
        <f t="shared" ref="T362:T363" si="192">IF(OR(D362="Msin",D362="Mdes"),((ABS(Q362)-ABS(Q364*R362/2))*SIGN(Q362))," ")</f>
        <v xml:space="preserve"> </v>
      </c>
      <c r="U362" s="15">
        <f>'10-Analisi Sismica'!$K$77/100</f>
        <v>0.65</v>
      </c>
      <c r="V362" s="15">
        <f>'10-Analisi Sismica'!$H$77/100</f>
        <v>0.04</v>
      </c>
      <c r="W362" s="15">
        <f>'10-Analisi Sismica'!$F$77/100</f>
        <v>0.3</v>
      </c>
      <c r="X362" s="15" t="str">
        <f t="shared" si="166"/>
        <v xml:space="preserve"> </v>
      </c>
      <c r="Y362" s="15" t="str">
        <f t="shared" si="167"/>
        <v xml:space="preserve"> </v>
      </c>
      <c r="Z362" s="353" t="str">
        <f t="shared" si="168"/>
        <v xml:space="preserve"> </v>
      </c>
      <c r="AA362" s="15" t="str">
        <f t="shared" si="169"/>
        <v xml:space="preserve"> </v>
      </c>
      <c r="AB362" s="15" t="str">
        <f t="shared" si="170"/>
        <v xml:space="preserve"> </v>
      </c>
    </row>
    <row r="363" spans="1:28" ht="22" customHeight="1">
      <c r="A363" s="16">
        <v>10</v>
      </c>
      <c r="B363" s="16">
        <v>15</v>
      </c>
      <c r="C363" s="16">
        <v>21</v>
      </c>
      <c r="D363" s="16" t="s">
        <v>717</v>
      </c>
      <c r="E363" s="16">
        <v>-115.44199999999999</v>
      </c>
      <c r="F363" s="16">
        <v>-72.293999999999997</v>
      </c>
      <c r="G363" s="16">
        <v>0.45</v>
      </c>
      <c r="H363" s="16">
        <v>-50.732999999999997</v>
      </c>
      <c r="I363" s="16">
        <v>-4.1749999999999998</v>
      </c>
      <c r="J363" s="16">
        <v>-3.1150000000000002</v>
      </c>
      <c r="K363" s="15">
        <f t="shared" si="159"/>
        <v>4.625</v>
      </c>
      <c r="L363" s="15">
        <f t="shared" si="160"/>
        <v>-53.847999999999999</v>
      </c>
      <c r="M363" s="15">
        <f t="shared" si="161"/>
        <v>20.779399999999999</v>
      </c>
      <c r="N363" s="15">
        <f t="shared" si="162"/>
        <v>-55.235500000000002</v>
      </c>
      <c r="O363" s="15">
        <f t="shared" si="163"/>
        <v>-55.235500000000002</v>
      </c>
      <c r="P363" s="15">
        <f t="shared" si="164"/>
        <v>-127.5295</v>
      </c>
      <c r="Q363" s="15">
        <f t="shared" si="165"/>
        <v>-17.058499999999995</v>
      </c>
      <c r="R363" s="15">
        <f>'10-Analisi Sismica'!$T$41/100</f>
        <v>0.7</v>
      </c>
      <c r="S363" s="15" t="str">
        <f t="shared" si="191"/>
        <v xml:space="preserve"> </v>
      </c>
      <c r="T363" s="15" t="str">
        <f t="shared" si="192"/>
        <v xml:space="preserve"> </v>
      </c>
      <c r="U363" s="15">
        <f>'10-Analisi Sismica'!$K$77/100</f>
        <v>0.65</v>
      </c>
      <c r="V363" s="15">
        <f>'10-Analisi Sismica'!$H$77/100</f>
        <v>0.04</v>
      </c>
      <c r="W363" s="15">
        <f>'10-Analisi Sismica'!$F$77/100</f>
        <v>0.3</v>
      </c>
      <c r="X363" s="15" t="str">
        <f t="shared" si="166"/>
        <v xml:space="preserve"> </v>
      </c>
      <c r="Y363" s="15" t="str">
        <f t="shared" si="167"/>
        <v xml:space="preserve"> </v>
      </c>
      <c r="Z363" s="353" t="str">
        <f t="shared" si="168"/>
        <v xml:space="preserve"> </v>
      </c>
      <c r="AA363" s="15" t="str">
        <f t="shared" si="169"/>
        <v xml:space="preserve"> </v>
      </c>
      <c r="AB363" s="15" t="str">
        <f t="shared" si="170"/>
        <v xml:space="preserve"> </v>
      </c>
    </row>
    <row r="364" spans="1:28" ht="22" customHeight="1">
      <c r="A364" s="16">
        <v>11</v>
      </c>
      <c r="B364" s="16">
        <v>3</v>
      </c>
      <c r="C364" s="16">
        <v>9</v>
      </c>
      <c r="D364" s="16" t="s">
        <v>714</v>
      </c>
      <c r="E364" s="16">
        <v>-22.6</v>
      </c>
      <c r="F364" s="16">
        <v>-14.318</v>
      </c>
      <c r="G364" s="16">
        <v>-0.19</v>
      </c>
      <c r="H364" s="16">
        <v>18.896999999999998</v>
      </c>
      <c r="I364" s="16">
        <v>1.7729999999999999</v>
      </c>
      <c r="J364" s="16">
        <v>1.323</v>
      </c>
      <c r="K364" s="15">
        <f t="shared" si="159"/>
        <v>-1.9629999999999999</v>
      </c>
      <c r="L364" s="15">
        <f t="shared" si="160"/>
        <v>20.22</v>
      </c>
      <c r="M364" s="15">
        <f t="shared" si="161"/>
        <v>-8.0289999999999999</v>
      </c>
      <c r="N364" s="15">
        <f t="shared" si="162"/>
        <v>20.808899999999998</v>
      </c>
      <c r="O364" s="15">
        <f t="shared" si="163"/>
        <v>20.808899999999998</v>
      </c>
      <c r="P364" s="15">
        <f t="shared" si="164"/>
        <v>6.4908999999999981</v>
      </c>
      <c r="Q364" s="15">
        <f t="shared" si="165"/>
        <v>-35.126899999999999</v>
      </c>
      <c r="R364" s="15">
        <f>'10-Analisi Sismica'!$T$41/100</f>
        <v>0.7</v>
      </c>
      <c r="S364" s="15">
        <f>IF(OR(D364="Msin",D364="Mdes"),IF(OR(A364=1,A364=2,A364=3,A364=4),IF(OR(B364=1,B364=2,B364=3,B364=6,B364=9,B364=18,B364=19,B364=20,B364=21),((ABS(P364)-ABS(P366*R364/2))*SIGN(P364)),((ABS(P364)-ABS(P366*('10-Analisi Sismica'!$S$39/100)/2))*SIGN(P364))),IF(OR(B364=1,B364=2,B364=3,B364=6,B364=9,B364=18,B364=19,B364=20,B364=21),((ABS(P364)-ABS(P366*('10-Analisi Sismica'!$S$39/100)/2))*SIGN(P364)),((ABS(P364)-ABS(P366*R364/2))*SIGN(P364))))," ")</f>
        <v>4.8260949999999978</v>
      </c>
      <c r="T364" s="15">
        <f>IF(OR(D364="Msin",D364="Mdes"),IF(OR(A364=1,A364=2,A364=3,A364=4),IF(OR(B364=1,B364=2,B364=3,B364=6,B364=9,B364=18,B364=19,B364=20,B364=21),((ABS(Q364)-ABS(Q366*R364/2))*SIGN(Q364)),((ABS(Q364)-ABS(Q366*('10-Analisi Sismica'!$S$39/100)/2))*SIGN(Q364))),IF(OR(B364=1,B364=2,B364=3,B364=6,B364=9,B364=18,B364=19,B364=20,B364=21),((ABS(Q364)-ABS(Q366*('10-Analisi Sismica'!$S$39/100)/2))*SIGN(Q364)),((ABS(Q364)-ABS(Q366*R364/2))*SIGN(Q364))))," ")</f>
        <v>-30.690304999999999</v>
      </c>
      <c r="U364" s="15">
        <f>'10-Analisi Sismica'!$Z$53/100</f>
        <v>0.21</v>
      </c>
      <c r="V364" s="15">
        <f>'10-Analisi Sismica'!$W$53/100</f>
        <v>0.03</v>
      </c>
      <c r="W364" s="15">
        <f>'10-Analisi Sismica'!$Y$62/100</f>
        <v>0.5</v>
      </c>
      <c r="X364" s="15">
        <f t="shared" si="166"/>
        <v>41.742894689376179</v>
      </c>
      <c r="Y364" s="15">
        <f t="shared" si="167"/>
        <v>55.401662049861493</v>
      </c>
      <c r="Z364" s="353" t="str">
        <f t="shared" si="168"/>
        <v>Verificato</v>
      </c>
      <c r="AA364" s="15">
        <f t="shared" si="169"/>
        <v>4.8414061385459526</v>
      </c>
      <c r="AB364" s="15">
        <f t="shared" si="170"/>
        <v>0.7613181412894372</v>
      </c>
    </row>
    <row r="365" spans="1:28" ht="22" customHeight="1">
      <c r="A365" s="16">
        <v>11</v>
      </c>
      <c r="B365" s="16">
        <v>3</v>
      </c>
      <c r="C365" s="16">
        <v>9</v>
      </c>
      <c r="D365" s="16" t="s">
        <v>715</v>
      </c>
      <c r="E365" s="16">
        <v>-23.562000000000001</v>
      </c>
      <c r="F365" s="16">
        <v>-14.936</v>
      </c>
      <c r="G365" s="16">
        <v>0.189</v>
      </c>
      <c r="H365" s="16">
        <v>-18.86</v>
      </c>
      <c r="I365" s="16">
        <v>-1.77</v>
      </c>
      <c r="J365" s="16">
        <v>-1.321</v>
      </c>
      <c r="K365" s="15">
        <f t="shared" si="159"/>
        <v>1.9590000000000001</v>
      </c>
      <c r="L365" s="15">
        <f t="shared" si="160"/>
        <v>-20.181000000000001</v>
      </c>
      <c r="M365" s="15">
        <f t="shared" si="161"/>
        <v>8.013300000000001</v>
      </c>
      <c r="N365" s="15">
        <f t="shared" si="162"/>
        <v>-20.768700000000003</v>
      </c>
      <c r="O365" s="15">
        <f t="shared" si="163"/>
        <v>-20.768700000000003</v>
      </c>
      <c r="P365" s="15">
        <f t="shared" si="164"/>
        <v>-35.704700000000003</v>
      </c>
      <c r="Q365" s="15">
        <f t="shared" si="165"/>
        <v>5.8327000000000027</v>
      </c>
      <c r="R365" s="15">
        <f>'10-Analisi Sismica'!$T$41/100</f>
        <v>0.7</v>
      </c>
      <c r="S365" s="15">
        <f>IF(OR(D365="Msin",D365="Mdes"),IF(OR(A365=1,A365=2,A365=3,A365=4),IF(OR(C365=1,C365=2,C365=3,C365=6,C365=9,C365=18,C365=19,C365=20,C365=21),((ABS(P365)-ABS(P367*R365/2))*SIGN(P365)),((ABS(P365)-ABS(P367*('10-Analisi Sismica'!$S$39/100)/2))*SIGN(P365))),IF(OR(C365=1,C365=2,C365=3,C365=6,C365=9,C365=18,C365=19,C365=20,C365=21),((ABS(P365)-ABS(P367*('10-Analisi Sismica'!$S$39/100)/2))*SIGN(P365)),((ABS(P365)-ABS(P367*R365/2))*SIGN(P365))))," ")</f>
        <v>-31.227005000000002</v>
      </c>
      <c r="T365" s="15">
        <f>IF(OR(D365="Msin",D365="Mdes"),IF(OR(A365=1,A365=2,A365=3,A365=4),IF(OR(C365=1,C365=2,C365=3,C365=6,C365=9,C365=18,C365=19,C365=20,C365=21),((ABS(Q365)-ABS(Q367*R365/2))*SIGN(Q365)),((ABS(Q365)-ABS(Q367*('10-Analisi Sismica'!$S$39/100)/2))*SIGN(Q365))),IF(OR(C365=1,C365=2,C365=3,C365=6,C365=9,C365=18,C365=19,C365=20,C365=21),((ABS(Q365)-ABS(Q367*('10-Analisi Sismica'!$S$39/100)/2))*SIGN(Q365)),((ABS(Q365)-ABS(Q367*R365/2))*SIGN(Q365))))," ")</f>
        <v>4.1267950000000031</v>
      </c>
      <c r="U365" s="15">
        <f>'10-Analisi Sismica'!$Z$53/100</f>
        <v>0.21</v>
      </c>
      <c r="V365" s="15">
        <f>'10-Analisi Sismica'!$W$53/100</f>
        <v>0.03</v>
      </c>
      <c r="W365" s="15">
        <f>'10-Analisi Sismica'!$Y$62/100</f>
        <v>0.5</v>
      </c>
      <c r="X365" s="15">
        <f t="shared" si="166"/>
        <v>41.742894689376179</v>
      </c>
      <c r="Y365" s="15">
        <f t="shared" si="167"/>
        <v>55.401662049861493</v>
      </c>
      <c r="Z365" s="353" t="str">
        <f t="shared" si="168"/>
        <v>Verificato</v>
      </c>
      <c r="AA365" s="15">
        <f t="shared" si="169"/>
        <v>4.926070747599451</v>
      </c>
      <c r="AB365" s="15">
        <f t="shared" si="170"/>
        <v>0.65100332647462311</v>
      </c>
    </row>
    <row r="366" spans="1:28" ht="22" customHeight="1">
      <c r="A366" s="16">
        <v>11</v>
      </c>
      <c r="B366" s="16">
        <v>3</v>
      </c>
      <c r="C366" s="16">
        <v>9</v>
      </c>
      <c r="D366" s="16" t="s">
        <v>716</v>
      </c>
      <c r="E366" s="16">
        <v>32.095999999999997</v>
      </c>
      <c r="F366" s="16">
        <v>20.338000000000001</v>
      </c>
      <c r="G366" s="16">
        <v>8.4000000000000005E-2</v>
      </c>
      <c r="H366" s="16">
        <v>-8.39</v>
      </c>
      <c r="I366" s="16">
        <v>-0.78700000000000003</v>
      </c>
      <c r="J366" s="16">
        <v>-0.58799999999999997</v>
      </c>
      <c r="K366" s="15">
        <f t="shared" si="159"/>
        <v>0.871</v>
      </c>
      <c r="L366" s="15">
        <f t="shared" si="160"/>
        <v>-8.9779999999999998</v>
      </c>
      <c r="M366" s="15">
        <f t="shared" si="161"/>
        <v>3.5644</v>
      </c>
      <c r="N366" s="15">
        <f t="shared" si="162"/>
        <v>-9.2393000000000001</v>
      </c>
      <c r="O366" s="15">
        <f t="shared" si="163"/>
        <v>-9.2393000000000001</v>
      </c>
      <c r="P366" s="15">
        <f t="shared" si="164"/>
        <v>11.098700000000001</v>
      </c>
      <c r="Q366" s="15">
        <f t="shared" si="165"/>
        <v>29.577300000000001</v>
      </c>
      <c r="R366" s="15">
        <f>'10-Analisi Sismica'!$T$41/100</f>
        <v>0.7</v>
      </c>
      <c r="S366" s="15" t="str">
        <f t="shared" ref="S366:S367" si="193">IF(OR(D366="Msin",D366="Mdes"),((ABS(P366)-ABS(P368*R366/2))*SIGN(P366))," ")</f>
        <v xml:space="preserve"> </v>
      </c>
      <c r="T366" s="15" t="str">
        <f t="shared" ref="T366:T367" si="194">IF(OR(D366="Msin",D366="Mdes"),((ABS(Q366)-ABS(Q368*R366/2))*SIGN(Q366))," ")</f>
        <v xml:space="preserve"> </v>
      </c>
      <c r="U366" s="15">
        <f>'10-Analisi Sismica'!$Z$53/100</f>
        <v>0.21</v>
      </c>
      <c r="V366" s="15">
        <f>'10-Analisi Sismica'!$W$53/100</f>
        <v>0.03</v>
      </c>
      <c r="W366" s="15">
        <f>'10-Analisi Sismica'!$Y$62/100</f>
        <v>0.5</v>
      </c>
      <c r="X366" s="15" t="str">
        <f t="shared" si="166"/>
        <v xml:space="preserve"> </v>
      </c>
      <c r="Y366" s="15" t="str">
        <f t="shared" si="167"/>
        <v xml:space="preserve"> </v>
      </c>
      <c r="Z366" s="353" t="str">
        <f t="shared" si="168"/>
        <v xml:space="preserve"> </v>
      </c>
      <c r="AA366" s="15" t="str">
        <f t="shared" si="169"/>
        <v xml:space="preserve"> </v>
      </c>
      <c r="AB366" s="15" t="str">
        <f t="shared" si="170"/>
        <v xml:space="preserve"> </v>
      </c>
    </row>
    <row r="367" spans="1:28" ht="22" customHeight="1">
      <c r="A367" s="16">
        <v>11</v>
      </c>
      <c r="B367" s="16">
        <v>3</v>
      </c>
      <c r="C367" s="16">
        <v>9</v>
      </c>
      <c r="D367" s="16" t="s">
        <v>717</v>
      </c>
      <c r="E367" s="16">
        <v>-32.524000000000001</v>
      </c>
      <c r="F367" s="16">
        <v>-20.611999999999998</v>
      </c>
      <c r="G367" s="16">
        <v>8.4000000000000005E-2</v>
      </c>
      <c r="H367" s="16">
        <v>-8.39</v>
      </c>
      <c r="I367" s="16">
        <v>-0.78700000000000003</v>
      </c>
      <c r="J367" s="16">
        <v>-0.58799999999999997</v>
      </c>
      <c r="K367" s="15">
        <f t="shared" si="159"/>
        <v>0.871</v>
      </c>
      <c r="L367" s="15">
        <f t="shared" si="160"/>
        <v>-8.9779999999999998</v>
      </c>
      <c r="M367" s="15">
        <f t="shared" si="161"/>
        <v>3.5644</v>
      </c>
      <c r="N367" s="15">
        <f t="shared" si="162"/>
        <v>-9.2393000000000001</v>
      </c>
      <c r="O367" s="15">
        <f t="shared" si="163"/>
        <v>-9.2393000000000001</v>
      </c>
      <c r="P367" s="15">
        <f t="shared" si="164"/>
        <v>-29.851299999999998</v>
      </c>
      <c r="Q367" s="15">
        <f t="shared" si="165"/>
        <v>-11.372699999999998</v>
      </c>
      <c r="R367" s="15">
        <f>'10-Analisi Sismica'!$T$41/100</f>
        <v>0.7</v>
      </c>
      <c r="S367" s="15" t="str">
        <f t="shared" si="193"/>
        <v xml:space="preserve"> </v>
      </c>
      <c r="T367" s="15" t="str">
        <f t="shared" si="194"/>
        <v xml:space="preserve"> </v>
      </c>
      <c r="U367" s="15">
        <f>'10-Analisi Sismica'!$Z$53/100</f>
        <v>0.21</v>
      </c>
      <c r="V367" s="15">
        <f>'10-Analisi Sismica'!$W$53/100</f>
        <v>0.03</v>
      </c>
      <c r="W367" s="15">
        <f>'10-Analisi Sismica'!$Y$62/100</f>
        <v>0.5</v>
      </c>
      <c r="X367" s="15" t="str">
        <f t="shared" si="166"/>
        <v xml:space="preserve"> </v>
      </c>
      <c r="Y367" s="15" t="str">
        <f t="shared" si="167"/>
        <v xml:space="preserve"> </v>
      </c>
      <c r="Z367" s="353" t="str">
        <f t="shared" si="168"/>
        <v xml:space="preserve"> </v>
      </c>
      <c r="AA367" s="15" t="str">
        <f t="shared" si="169"/>
        <v xml:space="preserve"> </v>
      </c>
      <c r="AB367" s="15" t="str">
        <f t="shared" si="170"/>
        <v xml:space="preserve"> </v>
      </c>
    </row>
    <row r="368" spans="1:28" ht="22" customHeight="1">
      <c r="A368" s="16">
        <v>12</v>
      </c>
      <c r="B368" s="16">
        <v>4</v>
      </c>
      <c r="C368" s="16">
        <v>10</v>
      </c>
      <c r="D368" s="16" t="s">
        <v>714</v>
      </c>
      <c r="E368" s="16">
        <v>-21.684000000000001</v>
      </c>
      <c r="F368" s="16">
        <v>-16.141999999999999</v>
      </c>
      <c r="G368" s="16">
        <v>-2.573</v>
      </c>
      <c r="H368" s="16">
        <v>162.05799999999999</v>
      </c>
      <c r="I368" s="16">
        <v>24.32</v>
      </c>
      <c r="J368" s="16">
        <v>18.149000000000001</v>
      </c>
      <c r="K368" s="15">
        <f t="shared" si="159"/>
        <v>-26.893000000000001</v>
      </c>
      <c r="L368" s="15">
        <f t="shared" si="160"/>
        <v>180.20699999999999</v>
      </c>
      <c r="M368" s="15">
        <f t="shared" si="161"/>
        <v>-80.955099999999987</v>
      </c>
      <c r="N368" s="15">
        <f t="shared" si="162"/>
        <v>188.2749</v>
      </c>
      <c r="O368" s="15">
        <f t="shared" si="163"/>
        <v>188.2749</v>
      </c>
      <c r="P368" s="15">
        <f t="shared" si="164"/>
        <v>172.13290000000001</v>
      </c>
      <c r="Q368" s="15">
        <f t="shared" si="165"/>
        <v>-204.4169</v>
      </c>
      <c r="R368" s="15">
        <f>'10-Analisi Sismica'!$T$41/100</f>
        <v>0.7</v>
      </c>
      <c r="S368" s="15">
        <f>IF(OR(D368="Msin",D368="Mdes"),IF(OR(A368=1,A368=2,A368=3,A368=4),IF(OR(B368=1,B368=2,B368=3,B368=6,B368=9,B368=18,B368=19,B368=20,B368=21),((ABS(P368)-ABS(P370*R368/2))*SIGN(P368)),((ABS(P368)-ABS(P370*('10-Analisi Sismica'!$S$39/100)/2))*SIGN(P368))),IF(OR(B368=1,B368=2,B368=3,B368=6,B368=9,B368=18,B368=19,B368=20,B368=21),((ABS(P368)-ABS(P370*('10-Analisi Sismica'!$S$39/100)/2))*SIGN(P368)),((ABS(P368)-ABS(P370*R368/2))*SIGN(P368))))," ")</f>
        <v>152.72336999999999</v>
      </c>
      <c r="T368" s="15">
        <f>IF(OR(D368="Msin",D368="Mdes"),IF(OR(A368=1,A368=2,A368=3,A368=4),IF(OR(B368=1,B368=2,B368=3,B368=6,B368=9,B368=18,B368=19,B368=20,B368=21),((ABS(Q368)-ABS(Q370*R368/2))*SIGN(Q368)),((ABS(Q368)-ABS(Q370*('10-Analisi Sismica'!$S$39/100)/2))*SIGN(Q368))),IF(OR(B368=1,B368=2,B368=3,B368=6,B368=9,B368=18,B368=19,B368=20,B368=21),((ABS(Q368)-ABS(Q370*('10-Analisi Sismica'!$S$39/100)/2))*SIGN(Q368)),((ABS(Q368)-ABS(Q370*R368/2))*SIGN(Q368))))," ")</f>
        <v>-167.54937000000001</v>
      </c>
      <c r="U368" s="15">
        <f>'10-Analisi Sismica'!$K$77/100</f>
        <v>0.65</v>
      </c>
      <c r="V368" s="15">
        <f>'10-Analisi Sismica'!$H$77/100</f>
        <v>0.04</v>
      </c>
      <c r="W368" s="15">
        <f>'10-Analisi Sismica'!$F$77/100</f>
        <v>0.3</v>
      </c>
      <c r="X368" s="15">
        <f t="shared" si="166"/>
        <v>287.63946507253473</v>
      </c>
      <c r="Y368" s="15">
        <f t="shared" si="167"/>
        <v>381.75848979173077</v>
      </c>
      <c r="Z368" s="353" t="str">
        <f t="shared" si="168"/>
        <v>Verificato</v>
      </c>
      <c r="AA368" s="15">
        <f t="shared" si="169"/>
        <v>7.7993027929568903</v>
      </c>
      <c r="AB368" s="15">
        <f t="shared" si="170"/>
        <v>7.1091631451123236</v>
      </c>
    </row>
    <row r="369" spans="1:28" ht="22" customHeight="1">
      <c r="A369" s="16">
        <v>12</v>
      </c>
      <c r="B369" s="16">
        <v>4</v>
      </c>
      <c r="C369" s="16">
        <v>10</v>
      </c>
      <c r="D369" s="16" t="s">
        <v>715</v>
      </c>
      <c r="E369" s="16">
        <v>-29.983000000000001</v>
      </c>
      <c r="F369" s="16">
        <v>-20.55</v>
      </c>
      <c r="G369" s="16">
        <v>2.3740000000000001</v>
      </c>
      <c r="H369" s="16">
        <v>-149.339</v>
      </c>
      <c r="I369" s="16">
        <v>-22.422000000000001</v>
      </c>
      <c r="J369" s="16">
        <v>-16.731999999999999</v>
      </c>
      <c r="K369" s="15">
        <f t="shared" si="159"/>
        <v>24.795999999999999</v>
      </c>
      <c r="L369" s="15">
        <f t="shared" si="160"/>
        <v>-166.071</v>
      </c>
      <c r="M369" s="15">
        <f t="shared" si="161"/>
        <v>74.6173</v>
      </c>
      <c r="N369" s="15">
        <f t="shared" si="162"/>
        <v>-173.50979999999998</v>
      </c>
      <c r="O369" s="15">
        <f t="shared" si="163"/>
        <v>-173.50979999999998</v>
      </c>
      <c r="P369" s="15">
        <f t="shared" si="164"/>
        <v>-194.0598</v>
      </c>
      <c r="Q369" s="15">
        <f t="shared" si="165"/>
        <v>152.95979999999997</v>
      </c>
      <c r="R369" s="15">
        <f>'10-Analisi Sismica'!$T$41/100</f>
        <v>0.7</v>
      </c>
      <c r="S369" s="15">
        <f>IF(OR(D369="Msin",D369="Mdes"),IF(OR(A369=1,A369=2,A369=3,A369=4),IF(OR(C369=1,C369=2,C369=3,C369=6,C369=9,C369=18,C369=19,C369=20,C369=21),((ABS(P369)-ABS(P371*R369/2))*SIGN(P369)),((ABS(P369)-ABS(P371*('10-Analisi Sismica'!$S$39/100)/2))*SIGN(P369))),IF(OR(C369=1,C369=2,C369=3,C369=6,C369=9,C369=18,C369=19,C369=20,C369=21),((ABS(P369)-ABS(P371*('10-Analisi Sismica'!$S$39/100)/2))*SIGN(P369)),((ABS(P369)-ABS(P371*R369/2))*SIGN(P369))))," ")</f>
        <v>-156.50627</v>
      </c>
      <c r="T369" s="15">
        <f>IF(OR(D369="Msin",D369="Mdes"),IF(OR(A369=1,A369=2,A369=3,A369=4),IF(OR(C369=1,C369=2,C369=3,C369=6,C369=9,C369=18,C369=19,C369=20,C369=21),((ABS(Q369)-ABS(Q371*R369/2))*SIGN(Q369)),((ABS(Q369)-ABS(Q371*('10-Analisi Sismica'!$S$39/100)/2))*SIGN(Q369))),IF(OR(C369=1,C369=2,C369=3,C369=6,C369=9,C369=18,C369=19,C369=20,C369=21),((ABS(Q369)-ABS(Q371*('10-Analisi Sismica'!$S$39/100)/2))*SIGN(Q369)),((ABS(Q369)-ABS(Q371*R369/2))*SIGN(Q369))))," ")</f>
        <v>134.23626999999996</v>
      </c>
      <c r="U369" s="15">
        <f>'10-Analisi Sismica'!$K$77/100</f>
        <v>0.65</v>
      </c>
      <c r="V369" s="15">
        <f>'10-Analisi Sismica'!$H$77/100</f>
        <v>0.04</v>
      </c>
      <c r="W369" s="15">
        <f>'10-Analisi Sismica'!$F$77/100</f>
        <v>0.3</v>
      </c>
      <c r="X369" s="15">
        <f t="shared" si="166"/>
        <v>287.63946507253473</v>
      </c>
      <c r="Y369" s="15">
        <f t="shared" si="167"/>
        <v>381.75848979173077</v>
      </c>
      <c r="Z369" s="353" t="str">
        <f t="shared" si="168"/>
        <v>Verificato</v>
      </c>
      <c r="AA369" s="15">
        <f t="shared" si="169"/>
        <v>7.285254422181743</v>
      </c>
      <c r="AB369" s="15">
        <f t="shared" si="170"/>
        <v>6.2486019226877119</v>
      </c>
    </row>
    <row r="370" spans="1:28" ht="22" customHeight="1">
      <c r="A370" s="16">
        <v>12</v>
      </c>
      <c r="B370" s="16">
        <v>4</v>
      </c>
      <c r="C370" s="16">
        <v>10</v>
      </c>
      <c r="D370" s="16" t="s">
        <v>716</v>
      </c>
      <c r="E370" s="16">
        <v>34.718000000000004</v>
      </c>
      <c r="F370" s="16">
        <v>24.94</v>
      </c>
      <c r="G370" s="16">
        <v>1.099</v>
      </c>
      <c r="H370" s="16">
        <v>-69.198999999999998</v>
      </c>
      <c r="I370" s="16">
        <v>-10.387</v>
      </c>
      <c r="J370" s="16">
        <v>-7.7510000000000003</v>
      </c>
      <c r="K370" s="15">
        <f t="shared" si="159"/>
        <v>11.486000000000001</v>
      </c>
      <c r="L370" s="15">
        <f t="shared" si="160"/>
        <v>-76.95</v>
      </c>
      <c r="M370" s="15">
        <f t="shared" si="161"/>
        <v>34.570999999999998</v>
      </c>
      <c r="N370" s="15">
        <f t="shared" si="162"/>
        <v>-80.395800000000008</v>
      </c>
      <c r="O370" s="15">
        <f t="shared" si="163"/>
        <v>-80.395800000000008</v>
      </c>
      <c r="P370" s="15">
        <f t="shared" si="164"/>
        <v>-55.455800000000011</v>
      </c>
      <c r="Q370" s="15">
        <f t="shared" si="165"/>
        <v>105.33580000000001</v>
      </c>
      <c r="R370" s="15">
        <f>'10-Analisi Sismica'!$T$41/100</f>
        <v>0.7</v>
      </c>
      <c r="S370" s="15" t="str">
        <f t="shared" ref="S370:S371" si="195">IF(OR(D370="Msin",D370="Mdes"),((ABS(P370)-ABS(P372*R370/2))*SIGN(P370))," ")</f>
        <v xml:space="preserve"> </v>
      </c>
      <c r="T370" s="15" t="str">
        <f t="shared" ref="T370:T371" si="196">IF(OR(D370="Msin",D370="Mdes"),((ABS(Q370)-ABS(Q372*R370/2))*SIGN(Q370))," ")</f>
        <v xml:space="preserve"> </v>
      </c>
      <c r="U370" s="15">
        <f>'10-Analisi Sismica'!$K$77/100</f>
        <v>0.65</v>
      </c>
      <c r="V370" s="15">
        <f>'10-Analisi Sismica'!$H$77/100</f>
        <v>0.04</v>
      </c>
      <c r="W370" s="15">
        <f>'10-Analisi Sismica'!$F$77/100</f>
        <v>0.3</v>
      </c>
      <c r="X370" s="15" t="str">
        <f t="shared" si="166"/>
        <v xml:space="preserve"> </v>
      </c>
      <c r="Y370" s="15" t="str">
        <f t="shared" si="167"/>
        <v xml:space="preserve"> </v>
      </c>
      <c r="Z370" s="353" t="str">
        <f t="shared" si="168"/>
        <v xml:space="preserve"> </v>
      </c>
      <c r="AA370" s="15" t="str">
        <f t="shared" si="169"/>
        <v xml:space="preserve"> </v>
      </c>
      <c r="AB370" s="15" t="str">
        <f t="shared" si="170"/>
        <v xml:space="preserve"> </v>
      </c>
    </row>
    <row r="371" spans="1:28" ht="22" customHeight="1">
      <c r="A371" s="16">
        <v>12</v>
      </c>
      <c r="B371" s="16">
        <v>4</v>
      </c>
      <c r="C371" s="16">
        <v>10</v>
      </c>
      <c r="D371" s="16" t="s">
        <v>717</v>
      </c>
      <c r="E371" s="16">
        <v>-38.406999999999996</v>
      </c>
      <c r="F371" s="16">
        <v>-26.9</v>
      </c>
      <c r="G371" s="16">
        <v>1.099</v>
      </c>
      <c r="H371" s="16">
        <v>-69.198999999999998</v>
      </c>
      <c r="I371" s="16">
        <v>-10.387</v>
      </c>
      <c r="J371" s="16">
        <v>-7.7510000000000003</v>
      </c>
      <c r="K371" s="15">
        <f t="shared" si="159"/>
        <v>11.486000000000001</v>
      </c>
      <c r="L371" s="15">
        <f t="shared" si="160"/>
        <v>-76.95</v>
      </c>
      <c r="M371" s="15">
        <f t="shared" si="161"/>
        <v>34.570999999999998</v>
      </c>
      <c r="N371" s="15">
        <f t="shared" si="162"/>
        <v>-80.395800000000008</v>
      </c>
      <c r="O371" s="15">
        <f t="shared" si="163"/>
        <v>-80.395800000000008</v>
      </c>
      <c r="P371" s="15">
        <f t="shared" si="164"/>
        <v>-107.29580000000001</v>
      </c>
      <c r="Q371" s="15">
        <f t="shared" si="165"/>
        <v>53.49580000000001</v>
      </c>
      <c r="R371" s="15">
        <f>'10-Analisi Sismica'!$T$41/100</f>
        <v>0.7</v>
      </c>
      <c r="S371" s="15" t="str">
        <f t="shared" si="195"/>
        <v xml:space="preserve"> </v>
      </c>
      <c r="T371" s="15" t="str">
        <f t="shared" si="196"/>
        <v xml:space="preserve"> </v>
      </c>
      <c r="U371" s="15">
        <f>'10-Analisi Sismica'!$K$77/100</f>
        <v>0.65</v>
      </c>
      <c r="V371" s="15">
        <f>'10-Analisi Sismica'!$H$77/100</f>
        <v>0.04</v>
      </c>
      <c r="W371" s="15">
        <f>'10-Analisi Sismica'!$F$77/100</f>
        <v>0.3</v>
      </c>
      <c r="X371" s="15" t="str">
        <f t="shared" si="166"/>
        <v xml:space="preserve"> </v>
      </c>
      <c r="Y371" s="15" t="str">
        <f t="shared" si="167"/>
        <v xml:space="preserve"> </v>
      </c>
      <c r="Z371" s="353" t="str">
        <f t="shared" si="168"/>
        <v xml:space="preserve"> </v>
      </c>
      <c r="AA371" s="15" t="str">
        <f t="shared" si="169"/>
        <v xml:space="preserve"> </v>
      </c>
      <c r="AB371" s="15" t="str">
        <f t="shared" si="170"/>
        <v xml:space="preserve"> </v>
      </c>
    </row>
    <row r="372" spans="1:28" ht="22" customHeight="1">
      <c r="A372" s="16">
        <v>12</v>
      </c>
      <c r="B372" s="16">
        <v>10</v>
      </c>
      <c r="C372" s="16">
        <v>16</v>
      </c>
      <c r="D372" s="16" t="s">
        <v>714</v>
      </c>
      <c r="E372" s="16">
        <v>-18.292999999999999</v>
      </c>
      <c r="F372" s="16">
        <v>-13.701000000000001</v>
      </c>
      <c r="G372" s="16">
        <v>-2.2629999999999999</v>
      </c>
      <c r="H372" s="16">
        <v>142.506</v>
      </c>
      <c r="I372" s="16">
        <v>21.405999999999999</v>
      </c>
      <c r="J372" s="16">
        <v>15.975</v>
      </c>
      <c r="K372" s="15">
        <f t="shared" si="159"/>
        <v>-23.668999999999997</v>
      </c>
      <c r="L372" s="15">
        <f t="shared" si="160"/>
        <v>158.48099999999999</v>
      </c>
      <c r="M372" s="15">
        <f t="shared" si="161"/>
        <v>-71.213300000000004</v>
      </c>
      <c r="N372" s="15">
        <f t="shared" si="162"/>
        <v>165.58169999999998</v>
      </c>
      <c r="O372" s="15">
        <f t="shared" si="163"/>
        <v>165.58169999999998</v>
      </c>
      <c r="P372" s="15">
        <f t="shared" si="164"/>
        <v>151.88069999999999</v>
      </c>
      <c r="Q372" s="15">
        <f t="shared" si="165"/>
        <v>-179.28269999999998</v>
      </c>
      <c r="R372" s="15">
        <f>'10-Analisi Sismica'!$T$41/100</f>
        <v>0.7</v>
      </c>
      <c r="S372" s="15">
        <f>IF(OR(D372="Msin",D372="Mdes"),IF(OR(A372=1,A372=2,A372=3,A372=4),IF(OR(B372=1,B372=2,B372=3,B372=6,B372=9,B372=18,B372=19,B372=20,B372=21),((ABS(P372)-ABS(P374*R372/2))*SIGN(P372)),((ABS(P372)-ABS(P374*('10-Analisi Sismica'!$S$39/100)/2))*SIGN(P372))),IF(OR(B372=1,B372=2,B372=3,B372=6,B372=9,B372=18,B372=19,B372=20,B372=21),((ABS(P372)-ABS(P374*('10-Analisi Sismica'!$S$39/100)/2))*SIGN(P372)),((ABS(P372)-ABS(P374*R372/2))*SIGN(P372))))," ")</f>
        <v>137.10061999999999</v>
      </c>
      <c r="T372" s="15">
        <f>IF(OR(D372="Msin",D372="Mdes"),IF(OR(A372=1,A372=2,A372=3,A372=4),IF(OR(B372=1,B372=2,B372=3,B372=6,B372=9,B372=18,B372=19,B372=20,B372=21),((ABS(Q372)-ABS(Q374*R372/2))*SIGN(Q372)),((ABS(Q372)-ABS(Q374*('10-Analisi Sismica'!$S$39/100)/2))*SIGN(Q372))),IF(OR(B372=1,B372=2,B372=3,B372=6,B372=9,B372=18,B372=19,B372=20,B372=21),((ABS(Q372)-ABS(Q374*('10-Analisi Sismica'!$S$39/100)/2))*SIGN(Q372)),((ABS(Q372)-ABS(Q374*R372/2))*SIGN(Q372))))," ")</f>
        <v>-146.71351999999999</v>
      </c>
      <c r="U372" s="15">
        <f>'10-Analisi Sismica'!$K$77/100</f>
        <v>0.65</v>
      </c>
      <c r="V372" s="15">
        <f>'10-Analisi Sismica'!$H$77/100</f>
        <v>0.04</v>
      </c>
      <c r="W372" s="15">
        <f>'10-Analisi Sismica'!$F$77/100</f>
        <v>0.3</v>
      </c>
      <c r="X372" s="15">
        <f t="shared" si="166"/>
        <v>287.63946507253473</v>
      </c>
      <c r="Y372" s="15">
        <f t="shared" si="167"/>
        <v>381.75848979173077</v>
      </c>
      <c r="Z372" s="353" t="str">
        <f t="shared" si="168"/>
        <v>Verificato</v>
      </c>
      <c r="AA372" s="15">
        <f t="shared" si="169"/>
        <v>6.8294089455575779</v>
      </c>
      <c r="AB372" s="15">
        <f t="shared" si="170"/>
        <v>6.3819353572151369</v>
      </c>
    </row>
    <row r="373" spans="1:28" ht="22" customHeight="1">
      <c r="A373" s="16">
        <v>12</v>
      </c>
      <c r="B373" s="16">
        <v>10</v>
      </c>
      <c r="C373" s="16">
        <v>16</v>
      </c>
      <c r="D373" s="16" t="s">
        <v>715</v>
      </c>
      <c r="E373" s="16">
        <v>-48.936999999999998</v>
      </c>
      <c r="F373" s="16">
        <v>-33.911999999999999</v>
      </c>
      <c r="G373" s="16">
        <v>2.4500000000000002</v>
      </c>
      <c r="H373" s="16">
        <v>-154.405</v>
      </c>
      <c r="I373" s="16">
        <v>-23.18</v>
      </c>
      <c r="J373" s="16">
        <v>-17.298999999999999</v>
      </c>
      <c r="K373" s="15">
        <f t="shared" si="159"/>
        <v>25.63</v>
      </c>
      <c r="L373" s="15">
        <f t="shared" si="160"/>
        <v>-171.70400000000001</v>
      </c>
      <c r="M373" s="15">
        <f t="shared" si="161"/>
        <v>77.141199999999998</v>
      </c>
      <c r="N373" s="15">
        <f t="shared" si="162"/>
        <v>-179.393</v>
      </c>
      <c r="O373" s="15">
        <f t="shared" si="163"/>
        <v>-179.393</v>
      </c>
      <c r="P373" s="15">
        <f t="shared" si="164"/>
        <v>-213.30500000000001</v>
      </c>
      <c r="Q373" s="15">
        <f t="shared" si="165"/>
        <v>145.48099999999999</v>
      </c>
      <c r="R373" s="15">
        <f>'10-Analisi Sismica'!$T$41/100</f>
        <v>0.7</v>
      </c>
      <c r="S373" s="15">
        <f>IF(OR(D373="Msin",D373="Mdes"),IF(OR(A373=1,A373=2,A373=3,A373=4),IF(OR(C373=1,C373=2,C373=3,C373=6,C373=9,C373=18,C373=19,C373=20,C373=21),((ABS(P373)-ABS(P375*R373/2))*SIGN(P373)),((ABS(P373)-ABS(P375*('10-Analisi Sismica'!$S$39/100)/2))*SIGN(P373))),IF(OR(C373=1,C373=2,C373=3,C373=6,C373=9,C373=18,C373=19,C373=20,C373=21),((ABS(P373)-ABS(P375*('10-Analisi Sismica'!$S$39/100)/2))*SIGN(P373)),((ABS(P373)-ABS(P375*R373/2))*SIGN(P373))))," ")</f>
        <v>-177.96172000000001</v>
      </c>
      <c r="T373" s="15">
        <f>IF(OR(D373="Msin",D373="Mdes"),IF(OR(A373=1,A373=2,A373=3,A373=4),IF(OR(C373=1,C373=2,C373=3,C373=6,C373=9,C373=18,C373=19,C373=20,C373=21),((ABS(Q373)-ABS(Q375*R373/2))*SIGN(Q373)),((ABS(Q373)-ABS(Q375*('10-Analisi Sismica'!$S$39/100)/2))*SIGN(Q373))),IF(OR(C373=1,C373=2,C373=3,C373=6,C373=9,C373=18,C373=19,C373=20,C373=21),((ABS(Q373)-ABS(Q375*('10-Analisi Sismica'!$S$39/100)/2))*SIGN(Q373)),((ABS(Q373)-ABS(Q375*R373/2))*SIGN(Q373))))," ")</f>
        <v>133.47502</v>
      </c>
      <c r="U373" s="15">
        <f>'10-Analisi Sismica'!$K$77/100</f>
        <v>0.65</v>
      </c>
      <c r="V373" s="15">
        <f>'10-Analisi Sismica'!$H$77/100</f>
        <v>0.04</v>
      </c>
      <c r="W373" s="15">
        <f>'10-Analisi Sismica'!$F$77/100</f>
        <v>0.3</v>
      </c>
      <c r="X373" s="15">
        <f t="shared" si="166"/>
        <v>287.63946507253473</v>
      </c>
      <c r="Y373" s="15">
        <f t="shared" si="167"/>
        <v>381.75848979173077</v>
      </c>
      <c r="Z373" s="353" t="str">
        <f t="shared" si="168"/>
        <v>Verificato</v>
      </c>
      <c r="AA373" s="15">
        <f t="shared" si="169"/>
        <v>8.2839902044120617</v>
      </c>
      <c r="AB373" s="15">
        <f t="shared" si="170"/>
        <v>6.213166282129122</v>
      </c>
    </row>
    <row r="374" spans="1:28" ht="22" customHeight="1">
      <c r="A374" s="16">
        <v>12</v>
      </c>
      <c r="B374" s="16">
        <v>10</v>
      </c>
      <c r="C374" s="16">
        <v>16</v>
      </c>
      <c r="D374" s="16" t="s">
        <v>716</v>
      </c>
      <c r="E374" s="16">
        <v>35.429000000000002</v>
      </c>
      <c r="F374" s="16">
        <v>25.413</v>
      </c>
      <c r="G374" s="16">
        <v>0.92400000000000004</v>
      </c>
      <c r="H374" s="16">
        <v>-58.218000000000004</v>
      </c>
      <c r="I374" s="16">
        <v>-8.7420000000000009</v>
      </c>
      <c r="J374" s="16">
        <v>-6.524</v>
      </c>
      <c r="K374" s="15">
        <f t="shared" si="159"/>
        <v>9.6660000000000004</v>
      </c>
      <c r="L374" s="15">
        <f t="shared" si="160"/>
        <v>-64.742000000000004</v>
      </c>
      <c r="M374" s="15">
        <f t="shared" si="161"/>
        <v>29.0886</v>
      </c>
      <c r="N374" s="15">
        <f t="shared" si="162"/>
        <v>-67.641800000000003</v>
      </c>
      <c r="O374" s="15">
        <f t="shared" si="163"/>
        <v>-67.641800000000003</v>
      </c>
      <c r="P374" s="15">
        <f t="shared" si="164"/>
        <v>-42.228800000000007</v>
      </c>
      <c r="Q374" s="15">
        <f t="shared" si="165"/>
        <v>93.0548</v>
      </c>
      <c r="R374" s="15">
        <f>'10-Analisi Sismica'!$T$41/100</f>
        <v>0.7</v>
      </c>
      <c r="S374" s="15" t="str">
        <f t="shared" ref="S374:S375" si="197">IF(OR(D374="Msin",D374="Mdes"),((ABS(P374)-ABS(P376*R374/2))*SIGN(P374))," ")</f>
        <v xml:space="preserve"> </v>
      </c>
      <c r="T374" s="15" t="str">
        <f t="shared" ref="T374:T375" si="198">IF(OR(D374="Msin",D374="Mdes"),((ABS(Q374)-ABS(Q376*R374/2))*SIGN(Q374))," ")</f>
        <v xml:space="preserve"> </v>
      </c>
      <c r="U374" s="15">
        <f>'10-Analisi Sismica'!$K$77/100</f>
        <v>0.65</v>
      </c>
      <c r="V374" s="15">
        <f>'10-Analisi Sismica'!$H$77/100</f>
        <v>0.04</v>
      </c>
      <c r="W374" s="15">
        <f>'10-Analisi Sismica'!$F$77/100</f>
        <v>0.3</v>
      </c>
      <c r="X374" s="15" t="str">
        <f t="shared" si="166"/>
        <v xml:space="preserve"> </v>
      </c>
      <c r="Y374" s="15" t="str">
        <f t="shared" si="167"/>
        <v xml:space="preserve"> </v>
      </c>
      <c r="Z374" s="353" t="str">
        <f t="shared" si="168"/>
        <v xml:space="preserve"> </v>
      </c>
      <c r="AA374" s="15" t="str">
        <f t="shared" si="169"/>
        <v xml:space="preserve"> </v>
      </c>
      <c r="AB374" s="15" t="str">
        <f t="shared" si="170"/>
        <v xml:space="preserve"> </v>
      </c>
    </row>
    <row r="375" spans="1:28" ht="22" customHeight="1">
      <c r="A375" s="16">
        <v>12</v>
      </c>
      <c r="B375" s="16">
        <v>10</v>
      </c>
      <c r="C375" s="16">
        <v>16</v>
      </c>
      <c r="D375" s="16" t="s">
        <v>717</v>
      </c>
      <c r="E375" s="16">
        <v>-47.445999999999998</v>
      </c>
      <c r="F375" s="16">
        <v>-33.338999999999999</v>
      </c>
      <c r="G375" s="16">
        <v>0.92400000000000004</v>
      </c>
      <c r="H375" s="16">
        <v>-58.218000000000004</v>
      </c>
      <c r="I375" s="16">
        <v>-8.7420000000000009</v>
      </c>
      <c r="J375" s="16">
        <v>-6.524</v>
      </c>
      <c r="K375" s="15">
        <f t="shared" si="159"/>
        <v>9.6660000000000004</v>
      </c>
      <c r="L375" s="15">
        <f t="shared" si="160"/>
        <v>-64.742000000000004</v>
      </c>
      <c r="M375" s="15">
        <f t="shared" si="161"/>
        <v>29.0886</v>
      </c>
      <c r="N375" s="15">
        <f t="shared" si="162"/>
        <v>-67.641800000000003</v>
      </c>
      <c r="O375" s="15">
        <f t="shared" si="163"/>
        <v>-67.641800000000003</v>
      </c>
      <c r="P375" s="15">
        <f t="shared" si="164"/>
        <v>-100.9808</v>
      </c>
      <c r="Q375" s="15">
        <f t="shared" si="165"/>
        <v>34.302800000000005</v>
      </c>
      <c r="R375" s="15">
        <f>'10-Analisi Sismica'!$T$41/100</f>
        <v>0.7</v>
      </c>
      <c r="S375" s="15" t="str">
        <f t="shared" si="197"/>
        <v xml:space="preserve"> </v>
      </c>
      <c r="T375" s="15" t="str">
        <f t="shared" si="198"/>
        <v xml:space="preserve"> </v>
      </c>
      <c r="U375" s="15">
        <f>'10-Analisi Sismica'!$K$77/100</f>
        <v>0.65</v>
      </c>
      <c r="V375" s="15">
        <f>'10-Analisi Sismica'!$H$77/100</f>
        <v>0.04</v>
      </c>
      <c r="W375" s="15">
        <f>'10-Analisi Sismica'!$F$77/100</f>
        <v>0.3</v>
      </c>
      <c r="X375" s="15" t="str">
        <f t="shared" si="166"/>
        <v xml:space="preserve"> </v>
      </c>
      <c r="Y375" s="15" t="str">
        <f t="shared" si="167"/>
        <v xml:space="preserve"> </v>
      </c>
      <c r="Z375" s="353" t="str">
        <f t="shared" si="168"/>
        <v xml:space="preserve"> </v>
      </c>
      <c r="AA375" s="15" t="str">
        <f t="shared" si="169"/>
        <v xml:space="preserve"> </v>
      </c>
      <c r="AB375" s="15" t="str">
        <f t="shared" si="170"/>
        <v xml:space="preserve"> </v>
      </c>
    </row>
    <row r="376" spans="1:28" ht="22" customHeight="1" thickBot="1"/>
    <row r="377" spans="1:28" ht="22" customHeight="1" thickBot="1">
      <c r="A377" s="792" t="s">
        <v>723</v>
      </c>
      <c r="B377" s="793"/>
      <c r="C377" s="793"/>
      <c r="D377" s="793"/>
      <c r="E377" s="793"/>
      <c r="F377" s="793"/>
      <c r="G377" s="793"/>
      <c r="H377" s="793"/>
      <c r="I377" s="793"/>
      <c r="J377" s="793"/>
      <c r="K377" s="793"/>
      <c r="L377" s="793"/>
      <c r="M377" s="793"/>
      <c r="N377" s="793"/>
      <c r="O377" s="793"/>
      <c r="P377" s="793"/>
      <c r="Q377" s="793"/>
      <c r="R377" s="793"/>
      <c r="S377" s="793"/>
      <c r="T377" s="793"/>
      <c r="U377" s="793"/>
      <c r="V377" s="793"/>
      <c r="W377" s="793"/>
      <c r="X377" s="793"/>
      <c r="Y377" s="793"/>
      <c r="Z377" s="793"/>
      <c r="AA377" s="793"/>
      <c r="AB377" s="794"/>
    </row>
    <row r="378" spans="1:28" ht="22" customHeight="1">
      <c r="A378" s="795" t="s">
        <v>702</v>
      </c>
      <c r="B378" s="788" t="s">
        <v>720</v>
      </c>
      <c r="C378" s="788"/>
      <c r="D378" s="788" t="s">
        <v>725</v>
      </c>
      <c r="E378" s="788" t="s">
        <v>730</v>
      </c>
      <c r="F378" s="788" t="s">
        <v>731</v>
      </c>
      <c r="G378" s="788" t="s">
        <v>732</v>
      </c>
      <c r="H378" s="788" t="s">
        <v>733</v>
      </c>
      <c r="I378" s="788" t="s">
        <v>734</v>
      </c>
      <c r="J378" s="788" t="s">
        <v>735</v>
      </c>
      <c r="K378" s="788" t="s">
        <v>726</v>
      </c>
      <c r="L378" s="788" t="s">
        <v>727</v>
      </c>
      <c r="M378" s="788" t="s">
        <v>728</v>
      </c>
      <c r="N378" s="788" t="s">
        <v>729</v>
      </c>
      <c r="O378" s="788" t="s">
        <v>736</v>
      </c>
      <c r="P378" s="788" t="s">
        <v>737</v>
      </c>
      <c r="Q378" s="788" t="s">
        <v>738</v>
      </c>
      <c r="R378" s="788" t="s">
        <v>739</v>
      </c>
      <c r="S378" s="790" t="s">
        <v>740</v>
      </c>
      <c r="T378" s="790" t="s">
        <v>741</v>
      </c>
      <c r="U378" s="788" t="s">
        <v>742</v>
      </c>
      <c r="V378" s="788" t="s">
        <v>489</v>
      </c>
      <c r="W378" s="788" t="s">
        <v>749</v>
      </c>
      <c r="X378" s="790" t="s">
        <v>750</v>
      </c>
      <c r="Y378" s="790" t="s">
        <v>751</v>
      </c>
      <c r="Z378" s="788" t="s">
        <v>752</v>
      </c>
      <c r="AA378" s="790" t="s">
        <v>745</v>
      </c>
      <c r="AB378" s="783" t="s">
        <v>744</v>
      </c>
    </row>
    <row r="379" spans="1:28" ht="22" customHeight="1" thickBot="1">
      <c r="A379" s="796"/>
      <c r="B379" s="370" t="s">
        <v>756</v>
      </c>
      <c r="C379" s="370" t="s">
        <v>757</v>
      </c>
      <c r="D379" s="789"/>
      <c r="E379" s="789"/>
      <c r="F379" s="789"/>
      <c r="G379" s="789"/>
      <c r="H379" s="789"/>
      <c r="I379" s="789"/>
      <c r="J379" s="789"/>
      <c r="K379" s="789"/>
      <c r="L379" s="789"/>
      <c r="M379" s="789"/>
      <c r="N379" s="789"/>
      <c r="O379" s="789"/>
      <c r="P379" s="789"/>
      <c r="Q379" s="789"/>
      <c r="R379" s="789"/>
      <c r="S379" s="791"/>
      <c r="T379" s="791"/>
      <c r="U379" s="789"/>
      <c r="V379" s="789"/>
      <c r="W379" s="789"/>
      <c r="X379" s="791"/>
      <c r="Y379" s="791"/>
      <c r="Z379" s="789"/>
      <c r="AA379" s="791"/>
      <c r="AB379" s="784"/>
    </row>
    <row r="380" spans="1:28" ht="22" customHeight="1">
      <c r="A380" s="16">
        <v>1</v>
      </c>
      <c r="B380" s="16">
        <v>1</v>
      </c>
      <c r="C380" s="16">
        <v>2</v>
      </c>
      <c r="D380" s="16" t="s">
        <v>714</v>
      </c>
      <c r="E380" s="16">
        <v>-94.605000000000004</v>
      </c>
      <c r="F380" s="16">
        <v>-59.314999999999998</v>
      </c>
      <c r="G380" s="16">
        <v>199.43299999999999</v>
      </c>
      <c r="H380" s="16">
        <v>-4.0970000000000004</v>
      </c>
      <c r="I380" s="16">
        <v>19.785</v>
      </c>
      <c r="J380" s="16">
        <v>14.765000000000001</v>
      </c>
      <c r="K380" s="15">
        <f t="shared" ref="K380" si="199">(ABS(G380)+ABS(I380))*SIGN(G380)</f>
        <v>219.21799999999999</v>
      </c>
      <c r="L380" s="15">
        <f t="shared" ref="L380" si="200">(ABS(H380)+ABS(J380))*SIGN(H380)</f>
        <v>-18.862000000000002</v>
      </c>
      <c r="M380" s="15">
        <f t="shared" ref="M380" si="201">(ABS(K380)+ABS(0.3*L380))*SIGN(K380)</f>
        <v>224.8766</v>
      </c>
      <c r="N380" s="15">
        <f t="shared" ref="N380" si="202">(ABS(L380)+ABS(0.3*K380))*SIGN(L380)</f>
        <v>-84.627399999999994</v>
      </c>
      <c r="O380" s="15">
        <f t="shared" ref="O380" si="203">IF(OR(A380=1,A380=2,A380=3,A380=4),M380,N380)</f>
        <v>224.8766</v>
      </c>
      <c r="P380" s="15">
        <f t="shared" ref="P380" si="204">F380+O380</f>
        <v>165.5616</v>
      </c>
      <c r="Q380" s="15">
        <f t="shared" ref="Q380" si="205">F380-O380</f>
        <v>-284.19159999999999</v>
      </c>
      <c r="R380" s="15">
        <f>'10-Analisi Sismica'!$T$42/100</f>
        <v>0.7</v>
      </c>
      <c r="S380" s="15">
        <f>IF(OR(D380="Msin",D380="Mdes"),IF(OR(A380=1,A380=2,A380=3,A380=4),IF(OR(B380=1,B380=2,B380=3,B380=6,B380=9,B380=18,B380=19,B380=20,B380=21),((ABS(P380)-ABS(P382*R380/2))*SIGN(P380)),((ABS(P380)-ABS(P382*('10-Analisi Sismica'!$S$39/100)/2))*SIGN(P380))),IF(OR(B380=1,B380=2,B380=3,B380=6,B380=9,B380=18,B380=19,B380=20,B380=21),((ABS(P380)-ABS(P382*('10-Analisi Sismica'!$S$39/100)/2))*SIGN(P380)),((ABS(P380)-ABS(P382*R380/2))*SIGN(P380))))," ")</f>
        <v>159.11337499999999</v>
      </c>
      <c r="T380" s="15">
        <f>IF(OR(D380="Msin",D380="Mdes"),IF(OR(A380=1,A380=2,A380=3,A380=4),IF(OR(B380=1,B380=2,B380=3,B380=6,B380=9,B380=18,B380=19,B380=20,B380=21),((ABS(Q380)-ABS(Q382*R380/2))*SIGN(Q380)),((ABS(Q380)-ABS(Q382*('10-Analisi Sismica'!$S$39/100)/2))*SIGN(Q380))),IF(OR(B380=1,B380=2,B380=3,B380=6,B380=9,B380=18,B380=19,B380=20,B380=21),((ABS(Q380)-ABS(Q382*('10-Analisi Sismica'!$S$39/100)/2))*SIGN(Q380)),((ABS(Q380)-ABS(Q382*R380/2))*SIGN(Q380))))," ")</f>
        <v>-220.73327499999999</v>
      </c>
      <c r="U380" s="15">
        <f>'10-Analisi Sismica'!$K$78/100</f>
        <v>0.65</v>
      </c>
      <c r="V380" s="15">
        <f>'10-Analisi Sismica'!$H$78/100</f>
        <v>0.04</v>
      </c>
      <c r="W380" s="15">
        <f>'10-Analisi Sismica'!$F$78/100</f>
        <v>0.3</v>
      </c>
      <c r="X380" s="15">
        <f t="shared" ref="X380" si="206">IF(OR(D380="Msin",D380="Mdes"),W380*(U380-V380)^2/$AE$4^2," ")</f>
        <v>287.63946507253473</v>
      </c>
      <c r="Y380" s="15">
        <f t="shared" ref="Y380" si="207">IF(OR(D380="Msin",D380="Mdes"),W380*(U380-V380)^2/$AE$5^2," ")</f>
        <v>381.75848979173077</v>
      </c>
      <c r="Z380" s="353" t="str">
        <f t="shared" ref="Z380" si="208">IF(OR(D380="Msin",D380="Mdes"),IF(Y380&gt;=MAX(ABS(P380),ABS(Q380),ABS(S380),ABS(T380)),"Verificato","Non verificato")," ")</f>
        <v>Verificato</v>
      </c>
      <c r="AA380" s="15">
        <f t="shared" ref="AA380" si="209">IF(OR(D380="Msin",D380="Mdes"),ABS(MIN(S380:T380)/(0.9*(U380-V380)*$AE$3)*10)," ")</f>
        <v>10.274975359239019</v>
      </c>
      <c r="AB380" s="15">
        <f t="shared" ref="AB380" si="210">IF(OR(D380="Msin",D380="Mdes"),ABS(MAX(S380:T380)/(0.9*(U380-V380)*$AE$3)*10)," ")</f>
        <v>7.4066132867840491</v>
      </c>
    </row>
    <row r="381" spans="1:28" ht="22" customHeight="1">
      <c r="A381" s="16">
        <v>1</v>
      </c>
      <c r="B381" s="16">
        <v>1</v>
      </c>
      <c r="C381" s="16">
        <v>2</v>
      </c>
      <c r="D381" s="16" t="s">
        <v>715</v>
      </c>
      <c r="E381" s="16">
        <v>-72.626999999999995</v>
      </c>
      <c r="F381" s="16">
        <v>-45.811</v>
      </c>
      <c r="G381" s="16">
        <v>-181.43100000000001</v>
      </c>
      <c r="H381" s="16">
        <v>3.738</v>
      </c>
      <c r="I381" s="16">
        <v>-17.974</v>
      </c>
      <c r="J381" s="16">
        <v>-13.413</v>
      </c>
      <c r="K381" s="15">
        <f t="shared" ref="K381:K444" si="211">(ABS(G381)+ABS(I381))*SIGN(G381)</f>
        <v>-199.405</v>
      </c>
      <c r="L381" s="15">
        <f t="shared" ref="L381:L444" si="212">(ABS(H381)+ABS(J381))*SIGN(H381)</f>
        <v>17.151</v>
      </c>
      <c r="M381" s="15">
        <f t="shared" ref="M381:M444" si="213">(ABS(K381)+ABS(0.3*L381))*SIGN(K381)</f>
        <v>-204.55029999999999</v>
      </c>
      <c r="N381" s="15">
        <f t="shared" ref="N381:N444" si="214">(ABS(L381)+ABS(0.3*K381))*SIGN(L381)</f>
        <v>76.972499999999997</v>
      </c>
      <c r="O381" s="15">
        <f t="shared" ref="O381:O444" si="215">IF(OR(A381=1,A381=2,A381=3,A381=4),M381,N381)</f>
        <v>-204.55029999999999</v>
      </c>
      <c r="P381" s="15">
        <f t="shared" ref="P381:P444" si="216">F381+O381</f>
        <v>-250.3613</v>
      </c>
      <c r="Q381" s="15">
        <f t="shared" ref="Q381:Q444" si="217">F381-O381</f>
        <v>158.73929999999999</v>
      </c>
      <c r="R381" s="15">
        <f>'10-Analisi Sismica'!$T$42/100</f>
        <v>0.7</v>
      </c>
      <c r="S381" s="15">
        <f>IF(OR(D381="Msin",D381="Mdes"),IF(OR(A381=1,A381=2,A381=3,A381=4),IF(OR(C381=1,C381=2,C381=3,C381=6,C381=9,C381=18,C381=19,C381=20,C381=21),((ABS(P381)-ABS(P383*R381/2))*SIGN(P381)),((ABS(P381)-ABS(P383*('10-Analisi Sismica'!$S$39/100)/2))*SIGN(P381))),IF(OR(C381=1,C381=2,C381=3,C381=6,C381=9,C381=18,C381=19,C381=20,C381=21),((ABS(P381)-ABS(P383*('10-Analisi Sismica'!$S$39/100)/2))*SIGN(P381)),((ABS(P381)-ABS(P383*R381/2))*SIGN(P381))))," ")</f>
        <v>-189.10097500000001</v>
      </c>
      <c r="T381" s="15">
        <f>IF(OR(D381="Msin",D381="Mdes"),IF(OR(A381=1,A381=2,A381=3,A381=4),IF(OR(C381=1,C381=2,C381=3,C381=6,C381=9,C381=18,C381=19,C381=20,C381=21),((ABS(Q381)-ABS(Q383*R381/2))*SIGN(Q381)),((ABS(Q381)-ABS(Q383*('10-Analisi Sismica'!$S$39/100)/2))*SIGN(Q381))),IF(OR(C381=1,C381=2,C381=3,C381=6,C381=9,C381=18,C381=19,C381=20,C381=21),((ABS(Q381)-ABS(Q383*('10-Analisi Sismica'!$S$39/100)/2))*SIGN(Q381)),((ABS(Q381)-ABS(Q383*R381/2))*SIGN(Q381))))," ")</f>
        <v>150.093075</v>
      </c>
      <c r="U381" s="15">
        <f>'10-Analisi Sismica'!$K$78/100</f>
        <v>0.65</v>
      </c>
      <c r="V381" s="15">
        <f>'10-Analisi Sismica'!$H$78/100</f>
        <v>0.04</v>
      </c>
      <c r="W381" s="15">
        <f>'10-Analisi Sismica'!$F$78/100</f>
        <v>0.3</v>
      </c>
      <c r="X381" s="15">
        <f t="shared" ref="X381:X444" si="218">IF(OR(D381="Msin",D381="Mdes"),W381*(U381-V381)^2/$AE$4^2," ")</f>
        <v>287.63946507253473</v>
      </c>
      <c r="Y381" s="15">
        <f t="shared" ref="Y381:Y444" si="219">IF(OR(D381="Msin",D381="Mdes"),W381*(U381-V381)^2/$AE$5^2," ")</f>
        <v>381.75848979173077</v>
      </c>
      <c r="Z381" s="353" t="str">
        <f t="shared" ref="Z381:Z444" si="220">IF(OR(D381="Msin",D381="Mdes"),IF(Y381&gt;=MAX(ABS(P381),ABS(Q381),ABS(S381),ABS(T381)),"Verificato","Non verificato")," ")</f>
        <v>Verificato</v>
      </c>
      <c r="AA381" s="15">
        <f t="shared" ref="AA381:AA444" si="221">IF(OR(D381="Msin",D381="Mdes"),ABS(MIN(S381:T381)/(0.9*(U381-V381)*$AE$3)*10)," ")</f>
        <v>8.8025145213519522</v>
      </c>
      <c r="AB381" s="15">
        <f t="shared" ref="AB381:AB444" si="222">IF(OR(D381="Msin",D381="Mdes"),ABS(MAX(S381:T381)/(0.9*(U381-V381)*$AE$3)*10)," ")</f>
        <v>6.9867248026715227</v>
      </c>
    </row>
    <row r="382" spans="1:28" ht="22" customHeight="1">
      <c r="A382" s="16">
        <v>1</v>
      </c>
      <c r="B382" s="16">
        <v>1</v>
      </c>
      <c r="C382" s="16">
        <v>2</v>
      </c>
      <c r="D382" s="16" t="s">
        <v>716</v>
      </c>
      <c r="E382" s="16">
        <v>129.70400000000001</v>
      </c>
      <c r="F382" s="16">
        <v>81.442999999999998</v>
      </c>
      <c r="G382" s="16">
        <v>-88.572999999999993</v>
      </c>
      <c r="H382" s="16">
        <v>1.8220000000000001</v>
      </c>
      <c r="I382" s="16">
        <v>-8.7810000000000006</v>
      </c>
      <c r="J382" s="16">
        <v>-6.5529999999999999</v>
      </c>
      <c r="K382" s="15">
        <f t="shared" si="211"/>
        <v>-97.353999999999999</v>
      </c>
      <c r="L382" s="15">
        <f t="shared" si="212"/>
        <v>8.375</v>
      </c>
      <c r="M382" s="15">
        <f t="shared" si="213"/>
        <v>-99.866500000000002</v>
      </c>
      <c r="N382" s="15">
        <f t="shared" si="214"/>
        <v>37.581199999999995</v>
      </c>
      <c r="O382" s="15">
        <f t="shared" si="215"/>
        <v>-99.866500000000002</v>
      </c>
      <c r="P382" s="15">
        <f t="shared" si="216"/>
        <v>-18.423500000000004</v>
      </c>
      <c r="Q382" s="15">
        <f t="shared" si="217"/>
        <v>181.30950000000001</v>
      </c>
      <c r="R382" s="15">
        <f>'10-Analisi Sismica'!$T$42/100</f>
        <v>0.7</v>
      </c>
      <c r="S382" s="15" t="str">
        <f t="shared" ref="S382:S383" si="223">IF(OR(D382="Msin",D382="Mdes"),((ABS(P382)-ABS(P384*R382/2))*SIGN(P382))," ")</f>
        <v xml:space="preserve"> </v>
      </c>
      <c r="T382" s="15" t="str">
        <f t="shared" ref="T382:T383" si="224">IF(OR(D382="Msin",D382="Mdes"),((ABS(Q382)-ABS(Q384*R382/2))*SIGN(Q382))," ")</f>
        <v xml:space="preserve"> </v>
      </c>
      <c r="U382" s="15">
        <f>'10-Analisi Sismica'!$K$78/100</f>
        <v>0.65</v>
      </c>
      <c r="V382" s="15">
        <f>'10-Analisi Sismica'!$H$78/100</f>
        <v>0.04</v>
      </c>
      <c r="W382" s="15">
        <f>'10-Analisi Sismica'!$F$78/100</f>
        <v>0.3</v>
      </c>
      <c r="X382" s="15" t="str">
        <f t="shared" si="218"/>
        <v xml:space="preserve"> </v>
      </c>
      <c r="Y382" s="15" t="str">
        <f t="shared" si="219"/>
        <v xml:space="preserve"> </v>
      </c>
      <c r="Z382" s="353" t="str">
        <f t="shared" si="220"/>
        <v xml:space="preserve"> </v>
      </c>
      <c r="AA382" s="15" t="str">
        <f t="shared" si="221"/>
        <v xml:space="preserve"> </v>
      </c>
      <c r="AB382" s="15" t="str">
        <f t="shared" si="222"/>
        <v xml:space="preserve"> </v>
      </c>
    </row>
    <row r="383" spans="1:28" ht="22" customHeight="1">
      <c r="A383" s="16">
        <v>1</v>
      </c>
      <c r="B383" s="16">
        <v>1</v>
      </c>
      <c r="C383" s="16">
        <v>2</v>
      </c>
      <c r="D383" s="16" t="s">
        <v>717</v>
      </c>
      <c r="E383" s="16">
        <v>-119.48099999999999</v>
      </c>
      <c r="F383" s="16">
        <v>-75.162999999999997</v>
      </c>
      <c r="G383" s="16">
        <v>-88.572999999999993</v>
      </c>
      <c r="H383" s="16">
        <v>1.8220000000000001</v>
      </c>
      <c r="I383" s="16">
        <v>-8.7810000000000006</v>
      </c>
      <c r="J383" s="16">
        <v>-6.5529999999999999</v>
      </c>
      <c r="K383" s="15">
        <f t="shared" si="211"/>
        <v>-97.353999999999999</v>
      </c>
      <c r="L383" s="15">
        <f t="shared" si="212"/>
        <v>8.375</v>
      </c>
      <c r="M383" s="15">
        <f t="shared" si="213"/>
        <v>-99.866500000000002</v>
      </c>
      <c r="N383" s="15">
        <f t="shared" si="214"/>
        <v>37.581199999999995</v>
      </c>
      <c r="O383" s="15">
        <f t="shared" si="215"/>
        <v>-99.866500000000002</v>
      </c>
      <c r="P383" s="15">
        <f t="shared" si="216"/>
        <v>-175.02949999999998</v>
      </c>
      <c r="Q383" s="15">
        <f t="shared" si="217"/>
        <v>24.703500000000005</v>
      </c>
      <c r="R383" s="15">
        <f>'10-Analisi Sismica'!$T$42/100</f>
        <v>0.7</v>
      </c>
      <c r="S383" s="15" t="str">
        <f t="shared" si="223"/>
        <v xml:space="preserve"> </v>
      </c>
      <c r="T383" s="15" t="str">
        <f t="shared" si="224"/>
        <v xml:space="preserve"> </v>
      </c>
      <c r="U383" s="15">
        <f>'10-Analisi Sismica'!$K$78/100</f>
        <v>0.65</v>
      </c>
      <c r="V383" s="15">
        <f>'10-Analisi Sismica'!$H$78/100</f>
        <v>0.04</v>
      </c>
      <c r="W383" s="15">
        <f>'10-Analisi Sismica'!$F$78/100</f>
        <v>0.3</v>
      </c>
      <c r="X383" s="15" t="str">
        <f t="shared" si="218"/>
        <v xml:space="preserve"> </v>
      </c>
      <c r="Y383" s="15" t="str">
        <f t="shared" si="219"/>
        <v xml:space="preserve"> </v>
      </c>
      <c r="Z383" s="353" t="str">
        <f t="shared" si="220"/>
        <v xml:space="preserve"> </v>
      </c>
      <c r="AA383" s="15" t="str">
        <f t="shared" si="221"/>
        <v xml:space="preserve"> </v>
      </c>
      <c r="AB383" s="15" t="str">
        <f t="shared" si="222"/>
        <v xml:space="preserve"> </v>
      </c>
    </row>
    <row r="384" spans="1:28" ht="22" customHeight="1">
      <c r="A384" s="16">
        <v>1</v>
      </c>
      <c r="B384" s="16">
        <v>2</v>
      </c>
      <c r="C384" s="16">
        <v>3</v>
      </c>
      <c r="D384" s="16" t="s">
        <v>714</v>
      </c>
      <c r="E384" s="16">
        <v>-51.548000000000002</v>
      </c>
      <c r="F384" s="16">
        <v>-32.704999999999998</v>
      </c>
      <c r="G384" s="16">
        <v>196.44900000000001</v>
      </c>
      <c r="H384" s="16">
        <v>-4.0579999999999998</v>
      </c>
      <c r="I384" s="16">
        <v>19.440999999999999</v>
      </c>
      <c r="J384" s="16">
        <v>14.507999999999999</v>
      </c>
      <c r="K384" s="15">
        <f t="shared" si="211"/>
        <v>215.89000000000001</v>
      </c>
      <c r="L384" s="15">
        <f t="shared" si="212"/>
        <v>-18.565999999999999</v>
      </c>
      <c r="M384" s="15">
        <f t="shared" si="213"/>
        <v>221.4598</v>
      </c>
      <c r="N384" s="15">
        <f t="shared" si="214"/>
        <v>-83.332999999999998</v>
      </c>
      <c r="O384" s="15">
        <f t="shared" si="215"/>
        <v>221.4598</v>
      </c>
      <c r="P384" s="15">
        <f t="shared" si="216"/>
        <v>188.75479999999999</v>
      </c>
      <c r="Q384" s="15">
        <f t="shared" si="217"/>
        <v>-254.16480000000001</v>
      </c>
      <c r="R384" s="15">
        <f>'10-Analisi Sismica'!$T$42/100</f>
        <v>0.7</v>
      </c>
      <c r="S384" s="15">
        <f>IF(OR(D384="Msin",D384="Mdes"),IF(OR(A384=1,A384=2,A384=3,A384=4),IF(OR(B384=1,B384=2,B384=3,B384=6,B384=9,B384=18,B384=19,B384=20,B384=21),((ABS(P384)-ABS(P386*R384/2))*SIGN(P384)),((ABS(P384)-ABS(P386*('10-Analisi Sismica'!$S$39/100)/2))*SIGN(P384))),IF(OR(B384=1,B384=2,B384=3,B384=6,B384=9,B384=18,B384=19,B384=20,B384=21),((ABS(P384)-ABS(P386*('10-Analisi Sismica'!$S$39/100)/2))*SIGN(P384)),((ABS(P384)-ABS(P386*R384/2))*SIGN(P384))))," ")</f>
        <v>166.30086499999999</v>
      </c>
      <c r="T384" s="15">
        <f>IF(OR(D384="Msin",D384="Mdes"),IF(OR(A384=1,A384=2,A384=3,A384=4),IF(OR(B384=1,B384=2,B384=3,B384=6,B384=9,B384=18,B384=19,B384=20,B384=21),((ABS(Q384)-ABS(Q386*R384/2))*SIGN(Q384)),((ABS(Q384)-ABS(Q386*('10-Analisi Sismica'!$S$39/100)/2))*SIGN(Q384))),IF(OR(B384=1,B384=2,B384=3,B384=6,B384=9,B384=18,B384=19,B384=20,B384=21),((ABS(Q384)-ABS(Q386*('10-Analisi Sismica'!$S$39/100)/2))*SIGN(Q384)),((ABS(Q384)-ABS(Q386*R384/2))*SIGN(Q384))))," ")</f>
        <v>-189.80606500000002</v>
      </c>
      <c r="U384" s="15">
        <f>'10-Analisi Sismica'!$K$78/100</f>
        <v>0.65</v>
      </c>
      <c r="V384" s="15">
        <f>'10-Analisi Sismica'!$H$78/100</f>
        <v>0.04</v>
      </c>
      <c r="W384" s="15">
        <f>'10-Analisi Sismica'!$F$78/100</f>
        <v>0.3</v>
      </c>
      <c r="X384" s="15">
        <f t="shared" si="218"/>
        <v>287.63946507253473</v>
      </c>
      <c r="Y384" s="15">
        <f t="shared" si="219"/>
        <v>381.75848979173077</v>
      </c>
      <c r="Z384" s="353" t="str">
        <f t="shared" si="220"/>
        <v>Verificato</v>
      </c>
      <c r="AA384" s="15">
        <f t="shared" si="221"/>
        <v>8.8353359542602696</v>
      </c>
      <c r="AB384" s="15">
        <f t="shared" si="222"/>
        <v>7.7411857822303158</v>
      </c>
    </row>
    <row r="385" spans="1:28" ht="22" customHeight="1">
      <c r="A385" s="16">
        <v>1</v>
      </c>
      <c r="B385" s="16">
        <v>2</v>
      </c>
      <c r="C385" s="16">
        <v>3</v>
      </c>
      <c r="D385" s="16" t="s">
        <v>715</v>
      </c>
      <c r="E385" s="16">
        <v>-68.233000000000004</v>
      </c>
      <c r="F385" s="16">
        <v>-42.826999999999998</v>
      </c>
      <c r="G385" s="16">
        <v>-199.58600000000001</v>
      </c>
      <c r="H385" s="16">
        <v>4.1189999999999998</v>
      </c>
      <c r="I385" s="16">
        <v>-19.760999999999999</v>
      </c>
      <c r="J385" s="16">
        <v>-14.747</v>
      </c>
      <c r="K385" s="15">
        <f t="shared" si="211"/>
        <v>-219.34700000000001</v>
      </c>
      <c r="L385" s="15">
        <f t="shared" si="212"/>
        <v>18.866</v>
      </c>
      <c r="M385" s="15">
        <f t="shared" si="213"/>
        <v>-225.0068</v>
      </c>
      <c r="N385" s="15">
        <f t="shared" si="214"/>
        <v>84.670100000000005</v>
      </c>
      <c r="O385" s="15">
        <f t="shared" si="215"/>
        <v>-225.0068</v>
      </c>
      <c r="P385" s="15">
        <f t="shared" si="216"/>
        <v>-267.8338</v>
      </c>
      <c r="Q385" s="15">
        <f t="shared" si="217"/>
        <v>182.1798</v>
      </c>
      <c r="R385" s="15">
        <f>'10-Analisi Sismica'!$T$42/100</f>
        <v>0.7</v>
      </c>
      <c r="S385" s="15">
        <f>IF(OR(D385="Msin",D385="Mdes"),IF(OR(A385=1,A385=2,A385=3,A385=4),IF(OR(C385=1,C385=2,C385=3,C385=6,C385=9,C385=18,C385=19,C385=20,C385=21),((ABS(P385)-ABS(P387*R385/2))*SIGN(P385)),((ABS(P385)-ABS(P387*('10-Analisi Sismica'!$S$39/100)/2))*SIGN(P385))),IF(OR(C385=1,C385=2,C385=3,C385=6,C385=9,C385=18,C385=19,C385=20,C385=21),((ABS(P385)-ABS(P387*('10-Analisi Sismica'!$S$39/100)/2))*SIGN(P385)),((ABS(P385)-ABS(P387*R385/2))*SIGN(P385))))," ")</f>
        <v>-201.506665</v>
      </c>
      <c r="T385" s="15">
        <f>IF(OR(D385="Msin",D385="Mdes"),IF(OR(A385=1,A385=2,A385=3,A385=4),IF(OR(C385=1,C385=2,C385=3,C385=6,C385=9,C385=18,C385=19,C385=20,C385=21),((ABS(Q385)-ABS(Q387*R385/2))*SIGN(Q385)),((ABS(Q385)-ABS(Q387*('10-Analisi Sismica'!$S$39/100)/2))*SIGN(Q385))),IF(OR(C385=1,C385=2,C385=3,C385=6,C385=9,C385=18,C385=19,C385=20,C385=21),((ABS(Q385)-ABS(Q387*('10-Analisi Sismica'!$S$39/100)/2))*SIGN(Q385)),((ABS(Q385)-ABS(Q387*R385/2))*SIGN(Q385))))," ")</f>
        <v>161.694265</v>
      </c>
      <c r="U385" s="15">
        <f>'10-Analisi Sismica'!$K$78/100</f>
        <v>0.65</v>
      </c>
      <c r="V385" s="15">
        <f>'10-Analisi Sismica'!$H$78/100</f>
        <v>0.04</v>
      </c>
      <c r="W385" s="15">
        <f>'10-Analisi Sismica'!$F$78/100</f>
        <v>0.3</v>
      </c>
      <c r="X385" s="15">
        <f t="shared" si="218"/>
        <v>287.63946507253473</v>
      </c>
      <c r="Y385" s="15">
        <f t="shared" si="219"/>
        <v>381.75848979173077</v>
      </c>
      <c r="Z385" s="353" t="str">
        <f t="shared" si="220"/>
        <v>Verificato</v>
      </c>
      <c r="AA385" s="15">
        <f t="shared" si="221"/>
        <v>9.3799904776361043</v>
      </c>
      <c r="AB385" s="15">
        <f t="shared" si="222"/>
        <v>7.5267518619712597</v>
      </c>
    </row>
    <row r="386" spans="1:28" ht="22" customHeight="1">
      <c r="A386" s="16">
        <v>1</v>
      </c>
      <c r="B386" s="16">
        <v>2</v>
      </c>
      <c r="C386" s="16">
        <v>3</v>
      </c>
      <c r="D386" s="16" t="s">
        <v>716</v>
      </c>
      <c r="E386" s="16">
        <v>94.923000000000002</v>
      </c>
      <c r="F386" s="16">
        <v>59.863999999999997</v>
      </c>
      <c r="G386" s="16">
        <v>-110.01</v>
      </c>
      <c r="H386" s="16">
        <v>2.2709999999999999</v>
      </c>
      <c r="I386" s="16">
        <v>-10.888999999999999</v>
      </c>
      <c r="J386" s="16">
        <v>-8.1259999999999994</v>
      </c>
      <c r="K386" s="15">
        <f t="shared" si="211"/>
        <v>-120.899</v>
      </c>
      <c r="L386" s="15">
        <f t="shared" si="212"/>
        <v>10.396999999999998</v>
      </c>
      <c r="M386" s="15">
        <f t="shared" si="213"/>
        <v>-124.0181</v>
      </c>
      <c r="N386" s="15">
        <f t="shared" si="214"/>
        <v>46.666699999999999</v>
      </c>
      <c r="O386" s="15">
        <f t="shared" si="215"/>
        <v>-124.0181</v>
      </c>
      <c r="P386" s="15">
        <f t="shared" si="216"/>
        <v>-64.1541</v>
      </c>
      <c r="Q386" s="15">
        <f t="shared" si="217"/>
        <v>183.88210000000001</v>
      </c>
      <c r="R386" s="15">
        <f>'10-Analisi Sismica'!$T$42/100</f>
        <v>0.7</v>
      </c>
      <c r="S386" s="15" t="str">
        <f t="shared" ref="S386:S387" si="225">IF(OR(D386="Msin",D386="Mdes"),((ABS(P386)-ABS(P388*R386/2))*SIGN(P386))," ")</f>
        <v xml:space="preserve"> </v>
      </c>
      <c r="T386" s="15" t="str">
        <f t="shared" ref="T386:T387" si="226">IF(OR(D386="Msin",D386="Mdes"),((ABS(Q386)-ABS(Q388*R386/2))*SIGN(Q386))," ")</f>
        <v xml:space="preserve"> </v>
      </c>
      <c r="U386" s="15">
        <f>'10-Analisi Sismica'!$K$78/100</f>
        <v>0.65</v>
      </c>
      <c r="V386" s="15">
        <f>'10-Analisi Sismica'!$H$78/100</f>
        <v>0.04</v>
      </c>
      <c r="W386" s="15">
        <f>'10-Analisi Sismica'!$F$78/100</f>
        <v>0.3</v>
      </c>
      <c r="X386" s="15" t="str">
        <f t="shared" si="218"/>
        <v xml:space="preserve"> </v>
      </c>
      <c r="Y386" s="15" t="str">
        <f t="shared" si="219"/>
        <v xml:space="preserve"> </v>
      </c>
      <c r="Z386" s="353" t="str">
        <f t="shared" si="220"/>
        <v xml:space="preserve"> </v>
      </c>
      <c r="AA386" s="15" t="str">
        <f t="shared" si="221"/>
        <v xml:space="preserve"> </v>
      </c>
      <c r="AB386" s="15" t="str">
        <f t="shared" si="222"/>
        <v xml:space="preserve"> </v>
      </c>
    </row>
    <row r="387" spans="1:28" ht="22" customHeight="1">
      <c r="A387" s="16">
        <v>1</v>
      </c>
      <c r="B387" s="16">
        <v>2</v>
      </c>
      <c r="C387" s="16">
        <v>3</v>
      </c>
      <c r="D387" s="16" t="s">
        <v>717</v>
      </c>
      <c r="E387" s="16">
        <v>-104.193</v>
      </c>
      <c r="F387" s="16">
        <v>-65.488</v>
      </c>
      <c r="G387" s="16">
        <v>-110.01</v>
      </c>
      <c r="H387" s="16">
        <v>2.2709999999999999</v>
      </c>
      <c r="I387" s="16">
        <v>-10.888999999999999</v>
      </c>
      <c r="J387" s="16">
        <v>-8.1259999999999994</v>
      </c>
      <c r="K387" s="15">
        <f t="shared" si="211"/>
        <v>-120.899</v>
      </c>
      <c r="L387" s="15">
        <f t="shared" si="212"/>
        <v>10.396999999999998</v>
      </c>
      <c r="M387" s="15">
        <f t="shared" si="213"/>
        <v>-124.0181</v>
      </c>
      <c r="N387" s="15">
        <f t="shared" si="214"/>
        <v>46.666699999999999</v>
      </c>
      <c r="O387" s="15">
        <f t="shared" si="215"/>
        <v>-124.0181</v>
      </c>
      <c r="P387" s="15">
        <f t="shared" si="216"/>
        <v>-189.5061</v>
      </c>
      <c r="Q387" s="15">
        <f t="shared" si="217"/>
        <v>58.530100000000004</v>
      </c>
      <c r="R387" s="15">
        <f>'10-Analisi Sismica'!$T$42/100</f>
        <v>0.7</v>
      </c>
      <c r="S387" s="15" t="str">
        <f t="shared" si="225"/>
        <v xml:space="preserve"> </v>
      </c>
      <c r="T387" s="15" t="str">
        <f t="shared" si="226"/>
        <v xml:space="preserve"> </v>
      </c>
      <c r="U387" s="15">
        <f>'10-Analisi Sismica'!$K$78/100</f>
        <v>0.65</v>
      </c>
      <c r="V387" s="15">
        <f>'10-Analisi Sismica'!$H$78/100</f>
        <v>0.04</v>
      </c>
      <c r="W387" s="15">
        <f>'10-Analisi Sismica'!$F$78/100</f>
        <v>0.3</v>
      </c>
      <c r="X387" s="15" t="str">
        <f t="shared" si="218"/>
        <v xml:space="preserve"> </v>
      </c>
      <c r="Y387" s="15" t="str">
        <f t="shared" si="219"/>
        <v xml:space="preserve"> </v>
      </c>
      <c r="Z387" s="353" t="str">
        <f t="shared" si="220"/>
        <v xml:space="preserve"> </v>
      </c>
      <c r="AA387" s="15" t="str">
        <f t="shared" si="221"/>
        <v xml:space="preserve"> </v>
      </c>
      <c r="AB387" s="15" t="str">
        <f t="shared" si="222"/>
        <v xml:space="preserve"> </v>
      </c>
    </row>
    <row r="388" spans="1:28" ht="22" customHeight="1">
      <c r="A388" s="16">
        <v>1</v>
      </c>
      <c r="B388" s="16">
        <v>3</v>
      </c>
      <c r="C388" s="16">
        <v>4</v>
      </c>
      <c r="D388" s="16" t="s">
        <v>714</v>
      </c>
      <c r="E388" s="16">
        <v>-53.174999999999997</v>
      </c>
      <c r="F388" s="16">
        <v>-34.540999999999997</v>
      </c>
      <c r="G388" s="16">
        <v>150.75700000000001</v>
      </c>
      <c r="H388" s="16">
        <v>-3.0979999999999999</v>
      </c>
      <c r="I388" s="16">
        <v>14.939</v>
      </c>
      <c r="J388" s="16">
        <v>11.148</v>
      </c>
      <c r="K388" s="15">
        <f t="shared" si="211"/>
        <v>165.696</v>
      </c>
      <c r="L388" s="15">
        <f t="shared" si="212"/>
        <v>-14.245999999999999</v>
      </c>
      <c r="M388" s="15">
        <f t="shared" si="213"/>
        <v>169.96979999999999</v>
      </c>
      <c r="N388" s="15">
        <f t="shared" si="214"/>
        <v>-63.954799999999992</v>
      </c>
      <c r="O388" s="15">
        <f t="shared" si="215"/>
        <v>169.96979999999999</v>
      </c>
      <c r="P388" s="15">
        <f t="shared" si="216"/>
        <v>135.4288</v>
      </c>
      <c r="Q388" s="15">
        <f t="shared" si="217"/>
        <v>-204.51079999999999</v>
      </c>
      <c r="R388" s="15">
        <f>'10-Analisi Sismica'!$T$42/100</f>
        <v>0.7</v>
      </c>
      <c r="S388" s="15">
        <f>IF(OR(D388="Msin",D388="Mdes"),IF(OR(A388=1,A388=2,A388=3,A388=4),IF(OR(B388=1,B388=2,B388=3,B388=6,B388=9,B388=18,B388=19,B388=20,B388=21),((ABS(P388)-ABS(P390*R388/2))*SIGN(P388)),((ABS(P388)-ABS(P390*('10-Analisi Sismica'!$S$39/100)/2))*SIGN(P388))),IF(OR(B388=1,B388=2,B388=3,B388=6,B388=9,B388=18,B388=19,B388=20,B388=21),((ABS(P388)-ABS(P390*('10-Analisi Sismica'!$S$39/100)/2))*SIGN(P388)),((ABS(P388)-ABS(P390*R388/2))*SIGN(P388))))," ")</f>
        <v>130.25884499999998</v>
      </c>
      <c r="T388" s="15">
        <f>IF(OR(D388="Msin",D388="Mdes"),IF(OR(A388=1,A388=2,A388=3,A388=4),IF(OR(B388=1,B388=2,B388=3,B388=6,B388=9,B388=18,B388=19,B388=20,B388=21),((ABS(Q388)-ABS(Q390*R388/2))*SIGN(Q388)),((ABS(Q388)-ABS(Q390*('10-Analisi Sismica'!$S$39/100)/2))*SIGN(Q388))),IF(OR(B388=1,B388=2,B388=3,B388=6,B388=9,B388=18,B388=19,B388=20,B388=21),((ABS(Q388)-ABS(Q390*('10-Analisi Sismica'!$S$39/100)/2))*SIGN(Q388)),((ABS(Q388)-ABS(Q390*R388/2))*SIGN(Q388))))," ")</f>
        <v>-160.05544499999999</v>
      </c>
      <c r="U388" s="15">
        <f>'10-Analisi Sismica'!$K$78/100</f>
        <v>0.65</v>
      </c>
      <c r="V388" s="15">
        <f>'10-Analisi Sismica'!$H$78/100</f>
        <v>0.04</v>
      </c>
      <c r="W388" s="15">
        <f>'10-Analisi Sismica'!$F$78/100</f>
        <v>0.3</v>
      </c>
      <c r="X388" s="15">
        <f t="shared" si="218"/>
        <v>287.63946507253473</v>
      </c>
      <c r="Y388" s="15">
        <f t="shared" si="219"/>
        <v>381.75848979173077</v>
      </c>
      <c r="Z388" s="353" t="str">
        <f t="shared" si="220"/>
        <v>Verificato</v>
      </c>
      <c r="AA388" s="15">
        <f t="shared" si="221"/>
        <v>7.4504659684274426</v>
      </c>
      <c r="AB388" s="15">
        <f t="shared" si="222"/>
        <v>6.063455646630235</v>
      </c>
    </row>
    <row r="389" spans="1:28" ht="22" customHeight="1">
      <c r="A389" s="16">
        <v>1</v>
      </c>
      <c r="B389" s="16">
        <v>3</v>
      </c>
      <c r="C389" s="16">
        <v>4</v>
      </c>
      <c r="D389" s="16" t="s">
        <v>715</v>
      </c>
      <c r="E389" s="16">
        <v>-45.101999999999997</v>
      </c>
      <c r="F389" s="16">
        <v>-28.963000000000001</v>
      </c>
      <c r="G389" s="16">
        <v>-119.648</v>
      </c>
      <c r="H389" s="16">
        <v>2.4689999999999999</v>
      </c>
      <c r="I389" s="16">
        <v>-11.834</v>
      </c>
      <c r="J389" s="16">
        <v>-8.8309999999999995</v>
      </c>
      <c r="K389" s="15">
        <f t="shared" si="211"/>
        <v>-131.482</v>
      </c>
      <c r="L389" s="15">
        <f t="shared" si="212"/>
        <v>11.299999999999999</v>
      </c>
      <c r="M389" s="15">
        <f t="shared" si="213"/>
        <v>-134.87199999999999</v>
      </c>
      <c r="N389" s="15">
        <f t="shared" si="214"/>
        <v>50.744599999999998</v>
      </c>
      <c r="O389" s="15">
        <f t="shared" si="215"/>
        <v>-134.87199999999999</v>
      </c>
      <c r="P389" s="15">
        <f t="shared" si="216"/>
        <v>-163.83499999999998</v>
      </c>
      <c r="Q389" s="15">
        <f t="shared" si="217"/>
        <v>105.90899999999999</v>
      </c>
      <c r="R389" s="15">
        <f>'10-Analisi Sismica'!$T$42/100</f>
        <v>0.7</v>
      </c>
      <c r="S389" s="15">
        <f>IF(OR(D389="Msin",D389="Mdes"),IF(OR(A389=1,A389=2,A389=3,A389=4),IF(OR(C389=1,C389=2,C389=3,C389=6,C389=9,C389=18,C389=19,C389=20,C389=21),((ABS(P389)-ABS(P391*R389/2))*SIGN(P389)),((ABS(P389)-ABS(P391*('10-Analisi Sismica'!$S$39/100)/2))*SIGN(P389))),IF(OR(C389=1,C389=2,C389=3,C389=6,C389=9,C389=18,C389=19,C389=20,C389=21),((ABS(P389)-ABS(P391*('10-Analisi Sismica'!$S$39/100)/2))*SIGN(P389)),((ABS(P389)-ABS(P391*R389/2))*SIGN(P389))))," ")</f>
        <v>-145.17180499999998</v>
      </c>
      <c r="T389" s="15">
        <f>IF(OR(D389="Msin",D389="Mdes"),IF(OR(A389=1,A389=2,A389=3,A389=4),IF(OR(C389=1,C389=2,C389=3,C389=6,C389=9,C389=18,C389=19,C389=20,C389=21),((ABS(Q389)-ABS(Q391*R389/2))*SIGN(Q389)),((ABS(Q389)-ABS(Q391*('10-Analisi Sismica'!$S$39/100)/2))*SIGN(Q389))),IF(OR(C389=1,C389=2,C389=3,C389=6,C389=9,C389=18,C389=19,C389=20,C389=21),((ABS(Q389)-ABS(Q391*('10-Analisi Sismica'!$S$39/100)/2))*SIGN(Q389)),((ABS(Q389)-ABS(Q391*R389/2))*SIGN(Q389))))," ")</f>
        <v>103.304205</v>
      </c>
      <c r="U389" s="15">
        <f>'10-Analisi Sismica'!$K$78/100</f>
        <v>0.65</v>
      </c>
      <c r="V389" s="15">
        <f>'10-Analisi Sismica'!$H$78/100</f>
        <v>0.04</v>
      </c>
      <c r="W389" s="15">
        <f>'10-Analisi Sismica'!$F$78/100</f>
        <v>0.3</v>
      </c>
      <c r="X389" s="15">
        <f t="shared" si="218"/>
        <v>287.63946507253473</v>
      </c>
      <c r="Y389" s="15">
        <f t="shared" si="219"/>
        <v>381.75848979173077</v>
      </c>
      <c r="Z389" s="353" t="str">
        <f t="shared" si="220"/>
        <v>Verificato</v>
      </c>
      <c r="AA389" s="15">
        <f t="shared" si="221"/>
        <v>6.7576432199959502</v>
      </c>
      <c r="AB389" s="15">
        <f t="shared" si="222"/>
        <v>4.8087365209471757</v>
      </c>
    </row>
    <row r="390" spans="1:28" ht="22" customHeight="1">
      <c r="A390" s="16">
        <v>1</v>
      </c>
      <c r="B390" s="16">
        <v>3</v>
      </c>
      <c r="C390" s="16">
        <v>4</v>
      </c>
      <c r="D390" s="16" t="s">
        <v>716</v>
      </c>
      <c r="E390" s="16">
        <v>86.673000000000002</v>
      </c>
      <c r="F390" s="16">
        <v>56.122</v>
      </c>
      <c r="G390" s="16">
        <v>-62.884999999999998</v>
      </c>
      <c r="H390" s="16">
        <v>1.2949999999999999</v>
      </c>
      <c r="I390" s="16">
        <v>-6.226</v>
      </c>
      <c r="J390" s="16">
        <v>-4.6459999999999999</v>
      </c>
      <c r="K390" s="15">
        <f t="shared" si="211"/>
        <v>-69.111000000000004</v>
      </c>
      <c r="L390" s="15">
        <f t="shared" si="212"/>
        <v>5.9409999999999998</v>
      </c>
      <c r="M390" s="15">
        <f t="shared" si="213"/>
        <v>-70.893300000000011</v>
      </c>
      <c r="N390" s="15">
        <f t="shared" si="214"/>
        <v>26.674299999999999</v>
      </c>
      <c r="O390" s="15">
        <f t="shared" si="215"/>
        <v>-70.893300000000011</v>
      </c>
      <c r="P390" s="15">
        <f t="shared" si="216"/>
        <v>-14.771300000000011</v>
      </c>
      <c r="Q390" s="15">
        <f t="shared" si="217"/>
        <v>127.01530000000001</v>
      </c>
      <c r="R390" s="15">
        <f>'10-Analisi Sismica'!$T$42/100</f>
        <v>0.7</v>
      </c>
      <c r="S390" s="15" t="str">
        <f t="shared" ref="S390:S391" si="227">IF(OR(D390="Msin",D390="Mdes"),((ABS(P390)-ABS(P392*R390/2))*SIGN(P390))," ")</f>
        <v xml:space="preserve"> </v>
      </c>
      <c r="T390" s="15" t="str">
        <f t="shared" ref="T390:T391" si="228">IF(OR(D390="Msin",D390="Mdes"),((ABS(Q390)-ABS(Q392*R390/2))*SIGN(Q390))," ")</f>
        <v xml:space="preserve"> </v>
      </c>
      <c r="U390" s="15">
        <f>'10-Analisi Sismica'!$K$78/100</f>
        <v>0.65</v>
      </c>
      <c r="V390" s="15">
        <f>'10-Analisi Sismica'!$H$78/100</f>
        <v>0.04</v>
      </c>
      <c r="W390" s="15">
        <f>'10-Analisi Sismica'!$F$78/100</f>
        <v>0.3</v>
      </c>
      <c r="X390" s="15" t="str">
        <f t="shared" si="218"/>
        <v xml:space="preserve"> </v>
      </c>
      <c r="Y390" s="15" t="str">
        <f t="shared" si="219"/>
        <v xml:space="preserve"> </v>
      </c>
      <c r="Z390" s="353" t="str">
        <f t="shared" si="220"/>
        <v xml:space="preserve"> </v>
      </c>
      <c r="AA390" s="15" t="str">
        <f t="shared" si="221"/>
        <v xml:space="preserve"> </v>
      </c>
      <c r="AB390" s="15" t="str">
        <f t="shared" si="222"/>
        <v xml:space="preserve"> </v>
      </c>
    </row>
    <row r="391" spans="1:28" ht="22" customHeight="1">
      <c r="A391" s="16">
        <v>1</v>
      </c>
      <c r="B391" s="16">
        <v>3</v>
      </c>
      <c r="C391" s="16">
        <v>4</v>
      </c>
      <c r="D391" s="16" t="s">
        <v>717</v>
      </c>
      <c r="E391" s="16">
        <v>-82.918999999999997</v>
      </c>
      <c r="F391" s="16">
        <v>-53.527999999999999</v>
      </c>
      <c r="G391" s="16">
        <v>-62.884999999999998</v>
      </c>
      <c r="H391" s="16">
        <v>1.2949999999999999</v>
      </c>
      <c r="I391" s="16">
        <v>-6.226</v>
      </c>
      <c r="J391" s="16">
        <v>-4.6459999999999999</v>
      </c>
      <c r="K391" s="15">
        <f t="shared" si="211"/>
        <v>-69.111000000000004</v>
      </c>
      <c r="L391" s="15">
        <f t="shared" si="212"/>
        <v>5.9409999999999998</v>
      </c>
      <c r="M391" s="15">
        <f t="shared" si="213"/>
        <v>-70.893300000000011</v>
      </c>
      <c r="N391" s="15">
        <f t="shared" si="214"/>
        <v>26.674299999999999</v>
      </c>
      <c r="O391" s="15">
        <f t="shared" si="215"/>
        <v>-70.893300000000011</v>
      </c>
      <c r="P391" s="15">
        <f t="shared" si="216"/>
        <v>-124.4213</v>
      </c>
      <c r="Q391" s="15">
        <f t="shared" si="217"/>
        <v>17.365300000000012</v>
      </c>
      <c r="R391" s="15">
        <f>'10-Analisi Sismica'!$T$42/100</f>
        <v>0.7</v>
      </c>
      <c r="S391" s="15" t="str">
        <f t="shared" si="227"/>
        <v xml:space="preserve"> </v>
      </c>
      <c r="T391" s="15" t="str">
        <f t="shared" si="228"/>
        <v xml:space="preserve"> </v>
      </c>
      <c r="U391" s="15">
        <f>'10-Analisi Sismica'!$K$78/100</f>
        <v>0.65</v>
      </c>
      <c r="V391" s="15">
        <f>'10-Analisi Sismica'!$H$78/100</f>
        <v>0.04</v>
      </c>
      <c r="W391" s="15">
        <f>'10-Analisi Sismica'!$F$78/100</f>
        <v>0.3</v>
      </c>
      <c r="X391" s="15" t="str">
        <f t="shared" si="218"/>
        <v xml:space="preserve"> </v>
      </c>
      <c r="Y391" s="15" t="str">
        <f t="shared" si="219"/>
        <v xml:space="preserve"> </v>
      </c>
      <c r="Z391" s="353" t="str">
        <f t="shared" si="220"/>
        <v xml:space="preserve"> </v>
      </c>
      <c r="AA391" s="15" t="str">
        <f t="shared" si="221"/>
        <v xml:space="preserve"> </v>
      </c>
      <c r="AB391" s="15" t="str">
        <f t="shared" si="222"/>
        <v xml:space="preserve"> </v>
      </c>
    </row>
    <row r="392" spans="1:28" ht="22" customHeight="1">
      <c r="A392" s="16">
        <v>2</v>
      </c>
      <c r="B392" s="16">
        <v>5</v>
      </c>
      <c r="C392" s="16">
        <v>6</v>
      </c>
      <c r="D392" s="16" t="s">
        <v>714</v>
      </c>
      <c r="E392" s="16">
        <v>-95.747</v>
      </c>
      <c r="F392" s="16">
        <v>-59.780999999999999</v>
      </c>
      <c r="G392" s="16">
        <v>111.11799999999999</v>
      </c>
      <c r="H392" s="16">
        <v>-0.89600000000000002</v>
      </c>
      <c r="I392" s="16">
        <v>4.2519999999999998</v>
      </c>
      <c r="J392" s="16">
        <v>3.173</v>
      </c>
      <c r="K392" s="15">
        <f t="shared" si="211"/>
        <v>115.36999999999999</v>
      </c>
      <c r="L392" s="15">
        <f t="shared" si="212"/>
        <v>-4.069</v>
      </c>
      <c r="M392" s="15">
        <f t="shared" si="213"/>
        <v>116.59069999999998</v>
      </c>
      <c r="N392" s="15">
        <f t="shared" si="214"/>
        <v>-38.68</v>
      </c>
      <c r="O392" s="15">
        <f t="shared" si="215"/>
        <v>116.59069999999998</v>
      </c>
      <c r="P392" s="15">
        <f t="shared" si="216"/>
        <v>56.809699999999985</v>
      </c>
      <c r="Q392" s="15">
        <f t="shared" si="217"/>
        <v>-176.37169999999998</v>
      </c>
      <c r="R392" s="15">
        <f>'10-Analisi Sismica'!$T$42/100</f>
        <v>0.7</v>
      </c>
      <c r="S392" s="15">
        <f>IF(OR(D392="Msin",D392="Mdes"),IF(OR(A392=1,A392=2,A392=3,A392=4),IF(OR(B392=1,B392=2,B392=3,B392=6,B392=9,B392=18,B392=19,B392=20,B392=21),((ABS(P392)-ABS(P394*R392/2))*SIGN(P392)),((ABS(P392)-ABS(P394*('10-Analisi Sismica'!$S$39/100)/2))*SIGN(P392))),IF(OR(B392=1,B392=2,B392=3,B392=6,B392=9,B392=18,B392=19,B392=20,B392=21),((ABS(P392)-ABS(P394*('10-Analisi Sismica'!$S$39/100)/2))*SIGN(P392)),((ABS(P392)-ABS(P394*R392/2))*SIGN(P392))))," ")</f>
        <v>49.906099999999981</v>
      </c>
      <c r="T392" s="15">
        <f>IF(OR(D392="Msin",D392="Mdes"),IF(OR(A392=1,A392=2,A392=3,A392=4),IF(OR(B392=1,B392=2,B392=3,B392=6,B392=9,B392=18,B392=19,B392=20,B392=21),((ABS(Q392)-ABS(Q394*R392/2))*SIGN(Q392)),((ABS(Q392)-ABS(Q394*('10-Analisi Sismica'!$S$39/100)/2))*SIGN(Q392))),IF(OR(B392=1,B392=2,B392=3,B392=6,B392=9,B392=18,B392=19,B392=20,B392=21),((ABS(Q392)-ABS(Q394*('10-Analisi Sismica'!$S$39/100)/2))*SIGN(Q392)),((ABS(Q392)-ABS(Q394*R392/2))*SIGN(Q392))))," ")</f>
        <v>-154.08919999999998</v>
      </c>
      <c r="U392" s="15">
        <f>'10-Analisi Sismica'!$K$78/100</f>
        <v>0.65</v>
      </c>
      <c r="V392" s="15">
        <f>'10-Analisi Sismica'!$H$78/100</f>
        <v>0.04</v>
      </c>
      <c r="W392" s="15">
        <f>'10-Analisi Sismica'!$F$78/100</f>
        <v>0.3</v>
      </c>
      <c r="X392" s="15">
        <f t="shared" si="218"/>
        <v>287.63946507253473</v>
      </c>
      <c r="Y392" s="15">
        <f t="shared" si="219"/>
        <v>381.75848979173077</v>
      </c>
      <c r="Z392" s="353" t="str">
        <f t="shared" si="220"/>
        <v>Verificato</v>
      </c>
      <c r="AA392" s="15">
        <f t="shared" si="221"/>
        <v>7.1727415502934608</v>
      </c>
      <c r="AB392" s="15">
        <f t="shared" si="222"/>
        <v>2.3230930985630427</v>
      </c>
    </row>
    <row r="393" spans="1:28" ht="22" customHeight="1">
      <c r="A393" s="16">
        <v>2</v>
      </c>
      <c r="B393" s="16">
        <v>5</v>
      </c>
      <c r="C393" s="16">
        <v>6</v>
      </c>
      <c r="D393" s="16" t="s">
        <v>715</v>
      </c>
      <c r="E393" s="16">
        <v>-146.83600000000001</v>
      </c>
      <c r="F393" s="16">
        <v>-91.986000000000004</v>
      </c>
      <c r="G393" s="16">
        <v>-140.47999999999999</v>
      </c>
      <c r="H393" s="16">
        <v>1.1279999999999999</v>
      </c>
      <c r="I393" s="16">
        <v>-5.3869999999999996</v>
      </c>
      <c r="J393" s="16">
        <v>-4.0199999999999996</v>
      </c>
      <c r="K393" s="15">
        <f t="shared" si="211"/>
        <v>-145.86699999999999</v>
      </c>
      <c r="L393" s="15">
        <f t="shared" si="212"/>
        <v>5.1479999999999997</v>
      </c>
      <c r="M393" s="15">
        <f t="shared" si="213"/>
        <v>-147.41139999999999</v>
      </c>
      <c r="N393" s="15">
        <f t="shared" si="214"/>
        <v>48.90809999999999</v>
      </c>
      <c r="O393" s="15">
        <f t="shared" si="215"/>
        <v>-147.41139999999999</v>
      </c>
      <c r="P393" s="15">
        <f t="shared" si="216"/>
        <v>-239.3974</v>
      </c>
      <c r="Q393" s="15">
        <f t="shared" si="217"/>
        <v>55.425399999999982</v>
      </c>
      <c r="R393" s="15">
        <f>'10-Analisi Sismica'!$T$42/100</f>
        <v>0.7</v>
      </c>
      <c r="S393" s="15">
        <f>IF(OR(D393="Msin",D393="Mdes"),IF(OR(A393=1,A393=2,A393=3,A393=4),IF(OR(C393=1,C393=2,C393=3,C393=6,C393=9,C393=18,C393=19,C393=20,C393=21),((ABS(P393)-ABS(P395*R393/2))*SIGN(P393)),((ABS(P393)-ABS(P395*('10-Analisi Sismica'!$S$39/100)/2))*SIGN(P393))),IF(OR(C393=1,C393=2,C393=3,C393=6,C393=9,C393=18,C393=19,C393=20,C393=21),((ABS(P393)-ABS(P395*('10-Analisi Sismica'!$S$39/100)/2))*SIGN(P393)),((ABS(P393)-ABS(P395*R393/2))*SIGN(P393))))," ")</f>
        <v>-183.02745000000002</v>
      </c>
      <c r="T393" s="15">
        <f>IF(OR(D393="Msin",D393="Mdes"),IF(OR(A393=1,A393=2,A393=3,A393=4),IF(OR(C393=1,C393=2,C393=3,C393=6,C393=9,C393=18,C393=19,C393=20,C393=21),((ABS(Q393)-ABS(Q395*R393/2))*SIGN(Q393)),((ABS(Q393)-ABS(Q395*('10-Analisi Sismica'!$S$39/100)/2))*SIGN(Q393))),IF(OR(C393=1,C393=2,C393=3,C393=6,C393=9,C393=18,C393=19,C393=20,C393=21),((ABS(Q393)-ABS(Q395*('10-Analisi Sismica'!$S$39/100)/2))*SIGN(Q393)),((ABS(Q393)-ABS(Q395*R393/2))*SIGN(Q393))))," ")</f>
        <v>34.939549999999983</v>
      </c>
      <c r="U393" s="15">
        <f>'10-Analisi Sismica'!$K$78/100</f>
        <v>0.65</v>
      </c>
      <c r="V393" s="15">
        <f>'10-Analisi Sismica'!$H$78/100</f>
        <v>0.04</v>
      </c>
      <c r="W393" s="15">
        <f>'10-Analisi Sismica'!$F$78/100</f>
        <v>0.3</v>
      </c>
      <c r="X393" s="15">
        <f t="shared" si="218"/>
        <v>287.63946507253473</v>
      </c>
      <c r="Y393" s="15">
        <f t="shared" si="219"/>
        <v>381.75848979173077</v>
      </c>
      <c r="Z393" s="353" t="str">
        <f t="shared" si="220"/>
        <v>Verificato</v>
      </c>
      <c r="AA393" s="15">
        <f t="shared" si="221"/>
        <v>8.5197962962962954</v>
      </c>
      <c r="AB393" s="15">
        <f t="shared" si="222"/>
        <v>1.6264109492005656</v>
      </c>
    </row>
    <row r="394" spans="1:28" ht="22" customHeight="1">
      <c r="A394" s="16">
        <v>2</v>
      </c>
      <c r="B394" s="16">
        <v>5</v>
      </c>
      <c r="C394" s="16">
        <v>6</v>
      </c>
      <c r="D394" s="16" t="s">
        <v>716</v>
      </c>
      <c r="E394" s="16">
        <v>155.62700000000001</v>
      </c>
      <c r="F394" s="16">
        <v>97.287000000000006</v>
      </c>
      <c r="G394" s="16">
        <v>-48.853999999999999</v>
      </c>
      <c r="H394" s="16">
        <v>0.39300000000000002</v>
      </c>
      <c r="I394" s="16">
        <v>-1.8720000000000001</v>
      </c>
      <c r="J394" s="16">
        <v>-1.397</v>
      </c>
      <c r="K394" s="15">
        <f t="shared" si="211"/>
        <v>-50.725999999999999</v>
      </c>
      <c r="L394" s="15">
        <f t="shared" si="212"/>
        <v>1.79</v>
      </c>
      <c r="M394" s="15">
        <f t="shared" si="213"/>
        <v>-51.262999999999998</v>
      </c>
      <c r="N394" s="15">
        <f t="shared" si="214"/>
        <v>17.0078</v>
      </c>
      <c r="O394" s="15">
        <f t="shared" si="215"/>
        <v>-51.262999999999998</v>
      </c>
      <c r="P394" s="15">
        <f t="shared" si="216"/>
        <v>46.024000000000008</v>
      </c>
      <c r="Q394" s="15">
        <f t="shared" si="217"/>
        <v>148.55000000000001</v>
      </c>
      <c r="R394" s="15">
        <f>'10-Analisi Sismica'!$T$42/100</f>
        <v>0.7</v>
      </c>
      <c r="S394" s="15" t="str">
        <f t="shared" ref="S394:S395" si="229">IF(OR(D394="Msin",D394="Mdes"),((ABS(P394)-ABS(P396*R394/2))*SIGN(P394))," ")</f>
        <v xml:space="preserve"> </v>
      </c>
      <c r="T394" s="15" t="str">
        <f t="shared" ref="T394:T395" si="230">IF(OR(D394="Msin",D394="Mdes"),((ABS(Q394)-ABS(Q396*R394/2))*SIGN(Q394))," ")</f>
        <v xml:space="preserve"> </v>
      </c>
      <c r="U394" s="15">
        <f>'10-Analisi Sismica'!$K$78/100</f>
        <v>0.65</v>
      </c>
      <c r="V394" s="15">
        <f>'10-Analisi Sismica'!$H$78/100</f>
        <v>0.04</v>
      </c>
      <c r="W394" s="15">
        <f>'10-Analisi Sismica'!$F$78/100</f>
        <v>0.3</v>
      </c>
      <c r="X394" s="15" t="str">
        <f t="shared" si="218"/>
        <v xml:space="preserve"> </v>
      </c>
      <c r="Y394" s="15" t="str">
        <f t="shared" si="219"/>
        <v xml:space="preserve"> </v>
      </c>
      <c r="Z394" s="353" t="str">
        <f t="shared" si="220"/>
        <v xml:space="preserve"> </v>
      </c>
      <c r="AA394" s="15" t="str">
        <f t="shared" si="221"/>
        <v xml:space="preserve"> </v>
      </c>
      <c r="AB394" s="15" t="str">
        <f t="shared" si="222"/>
        <v xml:space="preserve"> </v>
      </c>
    </row>
    <row r="395" spans="1:28" ht="22" customHeight="1">
      <c r="A395" s="16">
        <v>2</v>
      </c>
      <c r="B395" s="16">
        <v>5</v>
      </c>
      <c r="C395" s="16">
        <v>6</v>
      </c>
      <c r="D395" s="16" t="s">
        <v>717</v>
      </c>
      <c r="E395" s="16">
        <v>-175.46700000000001</v>
      </c>
      <c r="F395" s="16">
        <v>-109.794</v>
      </c>
      <c r="G395" s="16">
        <v>-48.853999999999999</v>
      </c>
      <c r="H395" s="16">
        <v>0.39300000000000002</v>
      </c>
      <c r="I395" s="16">
        <v>-1.8720000000000001</v>
      </c>
      <c r="J395" s="16">
        <v>-1.397</v>
      </c>
      <c r="K395" s="15">
        <f t="shared" si="211"/>
        <v>-50.725999999999999</v>
      </c>
      <c r="L395" s="15">
        <f t="shared" si="212"/>
        <v>1.79</v>
      </c>
      <c r="M395" s="15">
        <f t="shared" si="213"/>
        <v>-51.262999999999998</v>
      </c>
      <c r="N395" s="15">
        <f t="shared" si="214"/>
        <v>17.0078</v>
      </c>
      <c r="O395" s="15">
        <f t="shared" si="215"/>
        <v>-51.262999999999998</v>
      </c>
      <c r="P395" s="15">
        <f t="shared" si="216"/>
        <v>-161.05699999999999</v>
      </c>
      <c r="Q395" s="15">
        <f t="shared" si="217"/>
        <v>-58.530999999999999</v>
      </c>
      <c r="R395" s="15">
        <f>'10-Analisi Sismica'!$T$42/100</f>
        <v>0.7</v>
      </c>
      <c r="S395" s="15" t="str">
        <f t="shared" si="229"/>
        <v xml:space="preserve"> </v>
      </c>
      <c r="T395" s="15" t="str">
        <f t="shared" si="230"/>
        <v xml:space="preserve"> </v>
      </c>
      <c r="U395" s="15">
        <f>'10-Analisi Sismica'!$K$78/100</f>
        <v>0.65</v>
      </c>
      <c r="V395" s="15">
        <f>'10-Analisi Sismica'!$H$78/100</f>
        <v>0.04</v>
      </c>
      <c r="W395" s="15">
        <f>'10-Analisi Sismica'!$F$78/100</f>
        <v>0.3</v>
      </c>
      <c r="X395" s="15" t="str">
        <f t="shared" si="218"/>
        <v xml:space="preserve"> </v>
      </c>
      <c r="Y395" s="15" t="str">
        <f t="shared" si="219"/>
        <v xml:space="preserve"> </v>
      </c>
      <c r="Z395" s="353" t="str">
        <f t="shared" si="220"/>
        <v xml:space="preserve"> </v>
      </c>
      <c r="AA395" s="15" t="str">
        <f t="shared" si="221"/>
        <v xml:space="preserve"> </v>
      </c>
      <c r="AB395" s="15" t="str">
        <f t="shared" si="222"/>
        <v xml:space="preserve"> </v>
      </c>
    </row>
    <row r="396" spans="1:28" ht="22" customHeight="1">
      <c r="A396" s="16">
        <v>2</v>
      </c>
      <c r="B396" s="16">
        <v>6</v>
      </c>
      <c r="C396" s="16">
        <v>7</v>
      </c>
      <c r="D396" s="16" t="s">
        <v>714</v>
      </c>
      <c r="E396" s="16">
        <v>-172.51499999999999</v>
      </c>
      <c r="F396" s="16">
        <v>-108.081</v>
      </c>
      <c r="G396" s="16">
        <v>120.274</v>
      </c>
      <c r="H396" s="16">
        <v>-0.95899999999999996</v>
      </c>
      <c r="I396" s="16">
        <v>4.6210000000000004</v>
      </c>
      <c r="J396" s="16">
        <v>3.448</v>
      </c>
      <c r="K396" s="15">
        <f t="shared" si="211"/>
        <v>124.895</v>
      </c>
      <c r="L396" s="15">
        <f t="shared" si="212"/>
        <v>-4.407</v>
      </c>
      <c r="M396" s="15">
        <f t="shared" si="213"/>
        <v>126.2171</v>
      </c>
      <c r="N396" s="15">
        <f t="shared" si="214"/>
        <v>-41.875500000000002</v>
      </c>
      <c r="O396" s="15">
        <f t="shared" si="215"/>
        <v>126.2171</v>
      </c>
      <c r="P396" s="15">
        <f t="shared" si="216"/>
        <v>18.136099999999999</v>
      </c>
      <c r="Q396" s="15">
        <f t="shared" si="217"/>
        <v>-234.29810000000001</v>
      </c>
      <c r="R396" s="15">
        <f>'10-Analisi Sismica'!$T$42/100</f>
        <v>0.7</v>
      </c>
      <c r="S396" s="15">
        <f>IF(OR(D396="Msin",D396="Mdes"),IF(OR(A396=1,A396=2,A396=3,A396=4),IF(OR(B396=1,B396=2,B396=3,B396=6,B396=9,B396=18,B396=19,B396=20,B396=21),((ABS(P396)-ABS(P398*R396/2))*SIGN(P396)),((ABS(P396)-ABS(P398*('10-Analisi Sismica'!$S$39/100)/2))*SIGN(P396))),IF(OR(B396=1,B396=2,B396=3,B396=6,B396=9,B396=18,B396=19,B396=20,B396=21),((ABS(P396)-ABS(P398*('10-Analisi Sismica'!$S$39/100)/2))*SIGN(P396)),((ABS(P396)-ABS(P398*R396/2))*SIGN(P396))))," ")</f>
        <v>-8.6422599999999967</v>
      </c>
      <c r="T396" s="15">
        <f>IF(OR(D396="Msin",D396="Mdes"),IF(OR(A396=1,A396=2,A396=3,A396=4),IF(OR(B396=1,B396=2,B396=3,B396=6,B396=9,B396=18,B396=19,B396=20,B396=21),((ABS(Q396)-ABS(Q398*R396/2))*SIGN(Q396)),((ABS(Q396)-ABS(Q398*('10-Analisi Sismica'!$S$39/100)/2))*SIGN(Q396))),IF(OR(B396=1,B396=2,B396=3,B396=6,B396=9,B396=18,B396=19,B396=20,B396=21),((ABS(Q396)-ABS(Q398*('10-Analisi Sismica'!$S$39/100)/2))*SIGN(Q396)),((ABS(Q396)-ABS(Q398*R396/2))*SIGN(Q396))))," ")</f>
        <v>-182.09966000000003</v>
      </c>
      <c r="U396" s="15">
        <f>'10-Analisi Sismica'!$K$78/100</f>
        <v>0.65</v>
      </c>
      <c r="V396" s="15">
        <f>'10-Analisi Sismica'!$H$78/100</f>
        <v>0.04</v>
      </c>
      <c r="W396" s="15">
        <f>'10-Analisi Sismica'!$F$78/100</f>
        <v>0.3</v>
      </c>
      <c r="X396" s="15">
        <f t="shared" si="218"/>
        <v>287.63946507253473</v>
      </c>
      <c r="Y396" s="15">
        <f t="shared" si="219"/>
        <v>381.75848979173077</v>
      </c>
      <c r="Z396" s="353" t="str">
        <f t="shared" si="220"/>
        <v>Verificato</v>
      </c>
      <c r="AA396" s="15">
        <f t="shared" si="221"/>
        <v>8.4766083383930386</v>
      </c>
      <c r="AB396" s="15">
        <f t="shared" si="222"/>
        <v>0.40229099372596616</v>
      </c>
    </row>
    <row r="397" spans="1:28" ht="22" customHeight="1">
      <c r="A397" s="16">
        <v>2</v>
      </c>
      <c r="B397" s="16">
        <v>6</v>
      </c>
      <c r="C397" s="16">
        <v>7</v>
      </c>
      <c r="D397" s="16" t="s">
        <v>715</v>
      </c>
      <c r="E397" s="16">
        <v>-159.47900000000001</v>
      </c>
      <c r="F397" s="16">
        <v>-99.588999999999999</v>
      </c>
      <c r="G397" s="16">
        <v>-80.438999999999993</v>
      </c>
      <c r="H397" s="16">
        <v>0.64600000000000002</v>
      </c>
      <c r="I397" s="16">
        <v>-3.0830000000000002</v>
      </c>
      <c r="J397" s="16">
        <v>-2.3010000000000002</v>
      </c>
      <c r="K397" s="15">
        <f t="shared" si="211"/>
        <v>-83.521999999999991</v>
      </c>
      <c r="L397" s="15">
        <f t="shared" si="212"/>
        <v>2.9470000000000001</v>
      </c>
      <c r="M397" s="15">
        <f t="shared" si="213"/>
        <v>-84.406099999999995</v>
      </c>
      <c r="N397" s="15">
        <f t="shared" si="214"/>
        <v>28.003599999999995</v>
      </c>
      <c r="O397" s="15">
        <f t="shared" si="215"/>
        <v>-84.406099999999995</v>
      </c>
      <c r="P397" s="15">
        <f t="shared" si="216"/>
        <v>-183.99509999999998</v>
      </c>
      <c r="Q397" s="15">
        <f t="shared" si="217"/>
        <v>-15.182900000000004</v>
      </c>
      <c r="R397" s="15">
        <f>'10-Analisi Sismica'!$T$42/100</f>
        <v>0.7</v>
      </c>
      <c r="S397" s="15">
        <f>IF(OR(D397="Msin",D397="Mdes"),IF(OR(A397=1,A397=2,A397=3,A397=4),IF(OR(C397=1,C397=2,C397=3,C397=6,C397=9,C397=18,C397=19,C397=20,C397=21),((ABS(P397)-ABS(P399*R397/2))*SIGN(P397)),((ABS(P397)-ABS(P399*('10-Analisi Sismica'!$S$39/100)/2))*SIGN(P397))),IF(OR(C397=1,C397=2,C397=3,C397=6,C397=9,C397=18,C397=19,C397=20,C397=21),((ABS(P397)-ABS(P399*('10-Analisi Sismica'!$S$39/100)/2))*SIGN(P397)),((ABS(P397)-ABS(P399*R397/2))*SIGN(P397))))," ")</f>
        <v>-162.06353999999999</v>
      </c>
      <c r="T397" s="15">
        <f>IF(OR(D397="Msin",D397="Mdes"),IF(OR(A397=1,A397=2,A397=3,A397=4),IF(OR(C397=1,C397=2,C397=3,C397=6,C397=9,C397=18,C397=19,C397=20,C397=21),((ABS(Q397)-ABS(Q399*R397/2))*SIGN(Q397)),((ABS(Q397)-ABS(Q399*('10-Analisi Sismica'!$S$39/100)/2))*SIGN(Q397))),IF(OR(C397=1,C397=2,C397=3,C397=6,C397=9,C397=18,C397=19,C397=20,C397=21),((ABS(Q397)-ABS(Q399*('10-Analisi Sismica'!$S$39/100)/2))*SIGN(Q397)),((ABS(Q397)-ABS(Q399*R397/2))*SIGN(Q397))))," ")</f>
        <v>-4.1456600000000048</v>
      </c>
      <c r="U397" s="15">
        <f>'10-Analisi Sismica'!$K$78/100</f>
        <v>0.65</v>
      </c>
      <c r="V397" s="15">
        <f>'10-Analisi Sismica'!$H$78/100</f>
        <v>0.04</v>
      </c>
      <c r="W397" s="15">
        <f>'10-Analisi Sismica'!$F$78/100</f>
        <v>0.3</v>
      </c>
      <c r="X397" s="15">
        <f t="shared" si="218"/>
        <v>287.63946507253473</v>
      </c>
      <c r="Y397" s="15">
        <f t="shared" si="219"/>
        <v>381.75848979173077</v>
      </c>
      <c r="Z397" s="353" t="str">
        <f t="shared" si="220"/>
        <v>Verificato</v>
      </c>
      <c r="AA397" s="15">
        <f t="shared" si="221"/>
        <v>7.5439413479052808</v>
      </c>
      <c r="AB397" s="15">
        <f t="shared" si="222"/>
        <v>0.19297749443432521</v>
      </c>
    </row>
    <row r="398" spans="1:28" ht="22" customHeight="1">
      <c r="A398" s="16">
        <v>2</v>
      </c>
      <c r="B398" s="16">
        <v>6</v>
      </c>
      <c r="C398" s="16">
        <v>7</v>
      </c>
      <c r="D398" s="16" t="s">
        <v>716</v>
      </c>
      <c r="E398" s="16">
        <v>180.018</v>
      </c>
      <c r="F398" s="16">
        <v>112.824</v>
      </c>
      <c r="G398" s="16">
        <v>-34.606000000000002</v>
      </c>
      <c r="H398" s="16">
        <v>0.27700000000000002</v>
      </c>
      <c r="I398" s="16">
        <v>-1.3280000000000001</v>
      </c>
      <c r="J398" s="16">
        <v>-0.99099999999999999</v>
      </c>
      <c r="K398" s="15">
        <f t="shared" si="211"/>
        <v>-35.934000000000005</v>
      </c>
      <c r="L398" s="15">
        <f t="shared" si="212"/>
        <v>1.268</v>
      </c>
      <c r="M398" s="15">
        <f t="shared" si="213"/>
        <v>-36.314400000000006</v>
      </c>
      <c r="N398" s="15">
        <f t="shared" si="214"/>
        <v>12.048200000000001</v>
      </c>
      <c r="O398" s="15">
        <f t="shared" si="215"/>
        <v>-36.314400000000006</v>
      </c>
      <c r="P398" s="15">
        <f t="shared" si="216"/>
        <v>76.509599999999992</v>
      </c>
      <c r="Q398" s="15">
        <f t="shared" si="217"/>
        <v>149.13839999999999</v>
      </c>
      <c r="R398" s="15">
        <f>'10-Analisi Sismica'!$T$42/100</f>
        <v>0.7</v>
      </c>
      <c r="S398" s="15" t="str">
        <f t="shared" ref="S398:S399" si="231">IF(OR(D398="Msin",D398="Mdes"),((ABS(P398)-ABS(P400*R398/2))*SIGN(P398))," ")</f>
        <v xml:space="preserve"> </v>
      </c>
      <c r="T398" s="15" t="str">
        <f t="shared" ref="T398:T399" si="232">IF(OR(D398="Msin",D398="Mdes"),((ABS(Q398)-ABS(Q400*R398/2))*SIGN(Q398))," ")</f>
        <v xml:space="preserve"> </v>
      </c>
      <c r="U398" s="15">
        <f>'10-Analisi Sismica'!$K$78/100</f>
        <v>0.65</v>
      </c>
      <c r="V398" s="15">
        <f>'10-Analisi Sismica'!$H$78/100</f>
        <v>0.04</v>
      </c>
      <c r="W398" s="15">
        <f>'10-Analisi Sismica'!$F$78/100</f>
        <v>0.3</v>
      </c>
      <c r="X398" s="15" t="str">
        <f t="shared" si="218"/>
        <v xml:space="preserve"> </v>
      </c>
      <c r="Y398" s="15" t="str">
        <f t="shared" si="219"/>
        <v xml:space="preserve"> </v>
      </c>
      <c r="Z398" s="353" t="str">
        <f t="shared" si="220"/>
        <v xml:space="preserve"> </v>
      </c>
      <c r="AA398" s="15" t="str">
        <f t="shared" si="221"/>
        <v xml:space="preserve"> </v>
      </c>
      <c r="AB398" s="15" t="str">
        <f t="shared" si="222"/>
        <v xml:space="preserve"> </v>
      </c>
    </row>
    <row r="399" spans="1:28" ht="22" customHeight="1">
      <c r="A399" s="16">
        <v>2</v>
      </c>
      <c r="B399" s="16">
        <v>6</v>
      </c>
      <c r="C399" s="16">
        <v>7</v>
      </c>
      <c r="D399" s="16" t="s">
        <v>717</v>
      </c>
      <c r="E399" s="16">
        <v>-175.52199999999999</v>
      </c>
      <c r="F399" s="16">
        <v>-109.896</v>
      </c>
      <c r="G399" s="16">
        <v>-34.606000000000002</v>
      </c>
      <c r="H399" s="16">
        <v>0.27700000000000002</v>
      </c>
      <c r="I399" s="16">
        <v>-1.3280000000000001</v>
      </c>
      <c r="J399" s="16">
        <v>-0.99099999999999999</v>
      </c>
      <c r="K399" s="15">
        <f t="shared" si="211"/>
        <v>-35.934000000000005</v>
      </c>
      <c r="L399" s="15">
        <f t="shared" si="212"/>
        <v>1.268</v>
      </c>
      <c r="M399" s="15">
        <f t="shared" si="213"/>
        <v>-36.314400000000006</v>
      </c>
      <c r="N399" s="15">
        <f t="shared" si="214"/>
        <v>12.048200000000001</v>
      </c>
      <c r="O399" s="15">
        <f t="shared" si="215"/>
        <v>-36.314400000000006</v>
      </c>
      <c r="P399" s="15">
        <f t="shared" si="216"/>
        <v>-146.21039999999999</v>
      </c>
      <c r="Q399" s="15">
        <f t="shared" si="217"/>
        <v>-73.581599999999995</v>
      </c>
      <c r="R399" s="15">
        <f>'10-Analisi Sismica'!$T$42/100</f>
        <v>0.7</v>
      </c>
      <c r="S399" s="15" t="str">
        <f t="shared" si="231"/>
        <v xml:space="preserve"> </v>
      </c>
      <c r="T399" s="15" t="str">
        <f t="shared" si="232"/>
        <v xml:space="preserve"> </v>
      </c>
      <c r="U399" s="15">
        <f>'10-Analisi Sismica'!$K$78/100</f>
        <v>0.65</v>
      </c>
      <c r="V399" s="15">
        <f>'10-Analisi Sismica'!$H$78/100</f>
        <v>0.04</v>
      </c>
      <c r="W399" s="15">
        <f>'10-Analisi Sismica'!$F$78/100</f>
        <v>0.3</v>
      </c>
      <c r="X399" s="15" t="str">
        <f t="shared" si="218"/>
        <v xml:space="preserve"> </v>
      </c>
      <c r="Y399" s="15" t="str">
        <f t="shared" si="219"/>
        <v xml:space="preserve"> </v>
      </c>
      <c r="Z399" s="353" t="str">
        <f t="shared" si="220"/>
        <v xml:space="preserve"> </v>
      </c>
      <c r="AA399" s="15" t="str">
        <f t="shared" si="221"/>
        <v xml:space="preserve"> </v>
      </c>
      <c r="AB399" s="15" t="str">
        <f t="shared" si="222"/>
        <v xml:space="preserve"> </v>
      </c>
    </row>
    <row r="400" spans="1:28" ht="22" customHeight="1">
      <c r="A400" s="16">
        <v>2</v>
      </c>
      <c r="B400" s="16">
        <v>7</v>
      </c>
      <c r="C400" s="16">
        <v>8</v>
      </c>
      <c r="D400" s="16" t="s">
        <v>714</v>
      </c>
      <c r="E400" s="16">
        <v>-136.40700000000001</v>
      </c>
      <c r="F400" s="16">
        <v>-84.397999999999996</v>
      </c>
      <c r="G400" s="16">
        <v>62.722999999999999</v>
      </c>
      <c r="H400" s="16">
        <v>-0.504</v>
      </c>
      <c r="I400" s="16">
        <v>2.4009999999999998</v>
      </c>
      <c r="J400" s="16">
        <v>1.7909999999999999</v>
      </c>
      <c r="K400" s="15">
        <f t="shared" si="211"/>
        <v>65.123999999999995</v>
      </c>
      <c r="L400" s="15">
        <f t="shared" si="212"/>
        <v>-2.2949999999999999</v>
      </c>
      <c r="M400" s="15">
        <f t="shared" si="213"/>
        <v>65.8125</v>
      </c>
      <c r="N400" s="15">
        <f t="shared" si="214"/>
        <v>-21.8322</v>
      </c>
      <c r="O400" s="15">
        <f t="shared" si="215"/>
        <v>65.8125</v>
      </c>
      <c r="P400" s="15">
        <f t="shared" si="216"/>
        <v>-18.585499999999996</v>
      </c>
      <c r="Q400" s="15">
        <f t="shared" si="217"/>
        <v>-150.2105</v>
      </c>
      <c r="R400" s="15">
        <f>'10-Analisi Sismica'!$T$42/100</f>
        <v>0.7</v>
      </c>
      <c r="S400" s="15">
        <f>IF(OR(D400="Msin",D400="Mdes"),IF(OR(A400=1,A400=2,A400=3,A400=4),IF(OR(B400=1,B400=2,B400=3,B400=6,B400=9,B400=18,B400=19,B400=20,B400=21),((ABS(P400)-ABS(P402*R400/2))*SIGN(P400)),((ABS(P400)-ABS(P402*('10-Analisi Sismica'!$S$39/100)/2))*SIGN(P400))),IF(OR(B400=1,B400=2,B400=3,B400=6,B400=9,B400=18,B400=19,B400=20,B400=21),((ABS(P400)-ABS(P402*('10-Analisi Sismica'!$S$39/100)/2))*SIGN(P400)),((ABS(P400)-ABS(P402*R400/2))*SIGN(P400))))," ")</f>
        <v>-9.3804949999999945</v>
      </c>
      <c r="T400" s="15">
        <f>IF(OR(D400="Msin",D400="Mdes"),IF(OR(A400=1,A400=2,A400=3,A400=4),IF(OR(B400=1,B400=2,B400=3,B400=6,B400=9,B400=18,B400=19,B400=20,B400=21),((ABS(Q400)-ABS(Q402*R400/2))*SIGN(Q400)),((ABS(Q400)-ABS(Q402*('10-Analisi Sismica'!$S$39/100)/2))*SIGN(Q400))),IF(OR(B400=1,B400=2,B400=3,B400=6,B400=9,B400=18,B400=19,B400=20,B400=21),((ABS(Q400)-ABS(Q402*('10-Analisi Sismica'!$S$39/100)/2))*SIGN(Q400)),((ABS(Q400)-ABS(Q402*R400/2))*SIGN(Q400))))," ")</f>
        <v>-132.14460499999998</v>
      </c>
      <c r="U400" s="15">
        <f>'10-Analisi Sismica'!$K$78/100</f>
        <v>0.65</v>
      </c>
      <c r="V400" s="15">
        <f>'10-Analisi Sismica'!$H$78/100</f>
        <v>0.04</v>
      </c>
      <c r="W400" s="15">
        <f>'10-Analisi Sismica'!$F$78/100</f>
        <v>0.3</v>
      </c>
      <c r="X400" s="15">
        <f t="shared" si="218"/>
        <v>287.63946507253473</v>
      </c>
      <c r="Y400" s="15">
        <f t="shared" si="219"/>
        <v>381.75848979173077</v>
      </c>
      <c r="Z400" s="353" t="str">
        <f t="shared" si="220"/>
        <v>Verificato</v>
      </c>
      <c r="AA400" s="15">
        <f t="shared" si="221"/>
        <v>6.1512364197530847</v>
      </c>
      <c r="AB400" s="15">
        <f t="shared" si="222"/>
        <v>0.43665530257032958</v>
      </c>
    </row>
    <row r="401" spans="1:28" ht="22" customHeight="1">
      <c r="A401" s="16">
        <v>2</v>
      </c>
      <c r="B401" s="16">
        <v>7</v>
      </c>
      <c r="C401" s="16">
        <v>8</v>
      </c>
      <c r="D401" s="16" t="s">
        <v>715</v>
      </c>
      <c r="E401" s="16">
        <v>-67.409000000000006</v>
      </c>
      <c r="F401" s="16">
        <v>-41.59</v>
      </c>
      <c r="G401" s="16">
        <v>-58.317</v>
      </c>
      <c r="H401" s="16">
        <v>0.46600000000000003</v>
      </c>
      <c r="I401" s="16">
        <v>-2.2349999999999999</v>
      </c>
      <c r="J401" s="16">
        <v>-1.6679999999999999</v>
      </c>
      <c r="K401" s="15">
        <f t="shared" si="211"/>
        <v>-60.552</v>
      </c>
      <c r="L401" s="15">
        <f t="shared" si="212"/>
        <v>2.1339999999999999</v>
      </c>
      <c r="M401" s="15">
        <f t="shared" si="213"/>
        <v>-61.1922</v>
      </c>
      <c r="N401" s="15">
        <f t="shared" si="214"/>
        <v>20.299599999999998</v>
      </c>
      <c r="O401" s="15">
        <f t="shared" si="215"/>
        <v>-61.1922</v>
      </c>
      <c r="P401" s="15">
        <f t="shared" si="216"/>
        <v>-102.7822</v>
      </c>
      <c r="Q401" s="15">
        <f t="shared" si="217"/>
        <v>19.602199999999996</v>
      </c>
      <c r="R401" s="15">
        <f>'10-Analisi Sismica'!$T$42/100</f>
        <v>0.7</v>
      </c>
      <c r="S401" s="15">
        <f>IF(OR(D401="Msin",D401="Mdes"),IF(OR(A401=1,A401=2,A401=3,A401=4),IF(OR(C401=1,C401=2,C401=3,C401=6,C401=9,C401=18,C401=19,C401=20,C401=21),((ABS(P401)-ABS(P403*R401/2))*SIGN(P401)),((ABS(P401)-ABS(P403*('10-Analisi Sismica'!$S$39/100)/2))*SIGN(P401))),IF(OR(C401=1,C401=2,C401=3,C401=6,C401=9,C401=18,C401=19,C401=20,C401=21),((ABS(P401)-ABS(P403*('10-Analisi Sismica'!$S$39/100)/2))*SIGN(P401)),((ABS(P401)-ABS(P403*R401/2))*SIGN(P401))))," ")</f>
        <v>-87.702955000000003</v>
      </c>
      <c r="T401" s="15">
        <f>IF(OR(D401="Msin",D401="Mdes"),IF(OR(A401=1,A401=2,A401=3,A401=4),IF(OR(C401=1,C401=2,C401=3,C401=6,C401=9,C401=18,C401=19,C401=20,C401=21),((ABS(Q401)-ABS(Q403*R401/2))*SIGN(Q401)),((ABS(Q401)-ABS(Q403*('10-Analisi Sismica'!$S$39/100)/2))*SIGN(Q401))),IF(OR(C401=1,C401=2,C401=3,C401=6,C401=9,C401=18,C401=19,C401=20,C401=21),((ABS(Q401)-ABS(Q403*('10-Analisi Sismica'!$S$39/100)/2))*SIGN(Q401)),((ABS(Q401)-ABS(Q403*R401/2))*SIGN(Q401))))," ")</f>
        <v>13.383844999999996</v>
      </c>
      <c r="U401" s="15">
        <f>'10-Analisi Sismica'!$K$78/100</f>
        <v>0.65</v>
      </c>
      <c r="V401" s="15">
        <f>'10-Analisi Sismica'!$H$78/100</f>
        <v>0.04</v>
      </c>
      <c r="W401" s="15">
        <f>'10-Analisi Sismica'!$F$78/100</f>
        <v>0.3</v>
      </c>
      <c r="X401" s="15">
        <f t="shared" si="218"/>
        <v>287.63946507253473</v>
      </c>
      <c r="Y401" s="15">
        <f t="shared" si="219"/>
        <v>381.75848979173077</v>
      </c>
      <c r="Z401" s="353" t="str">
        <f t="shared" si="220"/>
        <v>Verificato</v>
      </c>
      <c r="AA401" s="15">
        <f t="shared" si="221"/>
        <v>4.0825095426027112</v>
      </c>
      <c r="AB401" s="15">
        <f t="shared" si="222"/>
        <v>0.62300836875126464</v>
      </c>
    </row>
    <row r="402" spans="1:28" ht="22" customHeight="1">
      <c r="A402" s="16">
        <v>2</v>
      </c>
      <c r="B402" s="16">
        <v>7</v>
      </c>
      <c r="C402" s="16">
        <v>8</v>
      </c>
      <c r="D402" s="16" t="s">
        <v>716</v>
      </c>
      <c r="E402" s="16">
        <v>147.49700000000001</v>
      </c>
      <c r="F402" s="16">
        <v>90.903000000000006</v>
      </c>
      <c r="G402" s="16">
        <v>-28.149000000000001</v>
      </c>
      <c r="H402" s="16">
        <v>0.22600000000000001</v>
      </c>
      <c r="I402" s="16">
        <v>-1.0780000000000001</v>
      </c>
      <c r="J402" s="16">
        <v>-0.80500000000000005</v>
      </c>
      <c r="K402" s="15">
        <f t="shared" si="211"/>
        <v>-29.227</v>
      </c>
      <c r="L402" s="15">
        <f t="shared" si="212"/>
        <v>1.0310000000000001</v>
      </c>
      <c r="M402" s="15">
        <f t="shared" si="213"/>
        <v>-29.536300000000001</v>
      </c>
      <c r="N402" s="15">
        <f t="shared" si="214"/>
        <v>9.799100000000001</v>
      </c>
      <c r="O402" s="15">
        <f t="shared" si="215"/>
        <v>-29.536300000000001</v>
      </c>
      <c r="P402" s="15">
        <f t="shared" si="216"/>
        <v>61.366700000000009</v>
      </c>
      <c r="Q402" s="15">
        <f t="shared" si="217"/>
        <v>120.4393</v>
      </c>
      <c r="R402" s="15">
        <f>'10-Analisi Sismica'!$T$42/100</f>
        <v>0.7</v>
      </c>
      <c r="S402" s="15" t="str">
        <f t="shared" ref="S402:S403" si="233">IF(OR(D402="Msin",D402="Mdes"),((ABS(P402)-ABS(P404*R402/2))*SIGN(P402))," ")</f>
        <v xml:space="preserve"> </v>
      </c>
      <c r="T402" s="15" t="str">
        <f t="shared" ref="T402:T403" si="234">IF(OR(D402="Msin",D402="Mdes"),((ABS(Q402)-ABS(Q404*R402/2))*SIGN(Q402))," ")</f>
        <v xml:space="preserve"> </v>
      </c>
      <c r="U402" s="15">
        <f>'10-Analisi Sismica'!$K$78/100</f>
        <v>0.65</v>
      </c>
      <c r="V402" s="15">
        <f>'10-Analisi Sismica'!$H$78/100</f>
        <v>0.04</v>
      </c>
      <c r="W402" s="15">
        <f>'10-Analisi Sismica'!$F$78/100</f>
        <v>0.3</v>
      </c>
      <c r="X402" s="15" t="str">
        <f t="shared" si="218"/>
        <v xml:space="preserve"> </v>
      </c>
      <c r="Y402" s="15" t="str">
        <f t="shared" si="219"/>
        <v xml:space="preserve"> </v>
      </c>
      <c r="Z402" s="353" t="str">
        <f t="shared" si="220"/>
        <v xml:space="preserve"> </v>
      </c>
      <c r="AA402" s="15" t="str">
        <f t="shared" si="221"/>
        <v xml:space="preserve"> </v>
      </c>
      <c r="AB402" s="15" t="str">
        <f t="shared" si="222"/>
        <v xml:space="preserve"> </v>
      </c>
    </row>
    <row r="403" spans="1:28" ht="22" customHeight="1">
      <c r="A403" s="16">
        <v>2</v>
      </c>
      <c r="B403" s="16">
        <v>7</v>
      </c>
      <c r="C403" s="16">
        <v>8</v>
      </c>
      <c r="D403" s="16" t="s">
        <v>717</v>
      </c>
      <c r="E403" s="16">
        <v>-115.405</v>
      </c>
      <c r="F403" s="16">
        <v>-70.992000000000004</v>
      </c>
      <c r="G403" s="16">
        <v>-28.149000000000001</v>
      </c>
      <c r="H403" s="16">
        <v>0.22600000000000001</v>
      </c>
      <c r="I403" s="16">
        <v>-1.0780000000000001</v>
      </c>
      <c r="J403" s="16">
        <v>-0.80500000000000005</v>
      </c>
      <c r="K403" s="15">
        <f t="shared" si="211"/>
        <v>-29.227</v>
      </c>
      <c r="L403" s="15">
        <f t="shared" si="212"/>
        <v>1.0310000000000001</v>
      </c>
      <c r="M403" s="15">
        <f t="shared" si="213"/>
        <v>-29.536300000000001</v>
      </c>
      <c r="N403" s="15">
        <f t="shared" si="214"/>
        <v>9.799100000000001</v>
      </c>
      <c r="O403" s="15">
        <f t="shared" si="215"/>
        <v>-29.536300000000001</v>
      </c>
      <c r="P403" s="15">
        <f t="shared" si="216"/>
        <v>-100.5283</v>
      </c>
      <c r="Q403" s="15">
        <f t="shared" si="217"/>
        <v>-41.455700000000007</v>
      </c>
      <c r="R403" s="15">
        <f>'10-Analisi Sismica'!$T$42/100</f>
        <v>0.7</v>
      </c>
      <c r="S403" s="15" t="str">
        <f t="shared" si="233"/>
        <v xml:space="preserve"> </v>
      </c>
      <c r="T403" s="15" t="str">
        <f t="shared" si="234"/>
        <v xml:space="preserve"> </v>
      </c>
      <c r="U403" s="15">
        <f>'10-Analisi Sismica'!$K$78/100</f>
        <v>0.65</v>
      </c>
      <c r="V403" s="15">
        <f>'10-Analisi Sismica'!$H$78/100</f>
        <v>0.04</v>
      </c>
      <c r="W403" s="15">
        <f>'10-Analisi Sismica'!$F$78/100</f>
        <v>0.3</v>
      </c>
      <c r="X403" s="15" t="str">
        <f t="shared" si="218"/>
        <v xml:space="preserve"> </v>
      </c>
      <c r="Y403" s="15" t="str">
        <f t="shared" si="219"/>
        <v xml:space="preserve"> </v>
      </c>
      <c r="Z403" s="353" t="str">
        <f t="shared" si="220"/>
        <v xml:space="preserve"> </v>
      </c>
      <c r="AA403" s="15" t="str">
        <f t="shared" si="221"/>
        <v xml:space="preserve"> </v>
      </c>
      <c r="AB403" s="15" t="str">
        <f t="shared" si="222"/>
        <v xml:space="preserve"> </v>
      </c>
    </row>
    <row r="404" spans="1:28" ht="22" customHeight="1">
      <c r="A404" s="16">
        <v>2</v>
      </c>
      <c r="B404" s="16">
        <v>8</v>
      </c>
      <c r="C404" s="16">
        <v>9</v>
      </c>
      <c r="D404" s="16" t="s">
        <v>714</v>
      </c>
      <c r="E404" s="16">
        <v>-71.84</v>
      </c>
      <c r="F404" s="16">
        <v>-44.204000000000001</v>
      </c>
      <c r="G404" s="16">
        <v>92.108000000000004</v>
      </c>
      <c r="H404" s="16">
        <v>-0.748</v>
      </c>
      <c r="I404" s="16">
        <v>3.5179999999999998</v>
      </c>
      <c r="J404" s="16">
        <v>2.625</v>
      </c>
      <c r="K404" s="15">
        <f t="shared" si="211"/>
        <v>95.626000000000005</v>
      </c>
      <c r="L404" s="15">
        <f t="shared" si="212"/>
        <v>-3.3730000000000002</v>
      </c>
      <c r="M404" s="15">
        <f t="shared" si="213"/>
        <v>96.637900000000002</v>
      </c>
      <c r="N404" s="15">
        <f t="shared" si="214"/>
        <v>-32.0608</v>
      </c>
      <c r="O404" s="15">
        <f t="shared" si="215"/>
        <v>96.637900000000002</v>
      </c>
      <c r="P404" s="15">
        <f t="shared" si="216"/>
        <v>52.433900000000001</v>
      </c>
      <c r="Q404" s="15">
        <f t="shared" si="217"/>
        <v>-140.84190000000001</v>
      </c>
      <c r="R404" s="15">
        <f>'10-Analisi Sismica'!$T$42/100</f>
        <v>0.7</v>
      </c>
      <c r="S404" s="15">
        <f>IF(OR(D404="Msin",D404="Mdes"),IF(OR(A404=1,A404=2,A404=3,A404=4),IF(OR(B404=1,B404=2,B404=3,B404=6,B404=9,B404=18,B404=19,B404=20,B404=21),((ABS(P404)-ABS(P406*R404/2))*SIGN(P404)),((ABS(P404)-ABS(P406*('10-Analisi Sismica'!$S$39/100)/2))*SIGN(P404))),IF(OR(B404=1,B404=2,B404=3,B404=6,B404=9,B404=18,B404=19,B404=20,B404=21),((ABS(P404)-ABS(P406*('10-Analisi Sismica'!$S$39/100)/2))*SIGN(P404)),((ABS(P404)-ABS(P406*R404/2))*SIGN(P404))))," ")</f>
        <v>52.063250000000004</v>
      </c>
      <c r="T404" s="15">
        <f>IF(OR(D404="Msin",D404="Mdes"),IF(OR(A404=1,A404=2,A404=3,A404=4),IF(OR(B404=1,B404=2,B404=3,B404=6,B404=9,B404=18,B404=19,B404=20,B404=21),((ABS(Q404)-ABS(Q406*R404/2))*SIGN(Q404)),((ABS(Q404)-ABS(Q406*('10-Analisi Sismica'!$S$39/100)/2))*SIGN(Q404))),IF(OR(B404=1,B404=2,B404=3,B404=6,B404=9,B404=18,B404=19,B404=20,B404=21),((ABS(Q404)-ABS(Q406*('10-Analisi Sismica'!$S$39/100)/2))*SIGN(Q404)),((ABS(Q404)-ABS(Q406*R404/2))*SIGN(Q404))))," ")</f>
        <v>-119.47035000000001</v>
      </c>
      <c r="U404" s="15">
        <f>'10-Analisi Sismica'!$K$78/100</f>
        <v>0.65</v>
      </c>
      <c r="V404" s="15">
        <f>'10-Analisi Sismica'!$H$78/100</f>
        <v>0.04</v>
      </c>
      <c r="W404" s="15">
        <f>'10-Analisi Sismica'!$F$78/100</f>
        <v>0.3</v>
      </c>
      <c r="X404" s="15">
        <f t="shared" si="218"/>
        <v>287.63946507253473</v>
      </c>
      <c r="Y404" s="15">
        <f t="shared" si="219"/>
        <v>381.75848979173077</v>
      </c>
      <c r="Z404" s="353" t="str">
        <f t="shared" si="220"/>
        <v>Verificato</v>
      </c>
      <c r="AA404" s="15">
        <f t="shared" si="221"/>
        <v>5.5612589556769878</v>
      </c>
      <c r="AB404" s="15">
        <f t="shared" si="222"/>
        <v>2.4235068811981377</v>
      </c>
    </row>
    <row r="405" spans="1:28" ht="22" customHeight="1">
      <c r="A405" s="16">
        <v>2</v>
      </c>
      <c r="B405" s="16">
        <v>8</v>
      </c>
      <c r="C405" s="16">
        <v>9</v>
      </c>
      <c r="D405" s="16" t="s">
        <v>715</v>
      </c>
      <c r="E405" s="16">
        <v>-58.548999999999999</v>
      </c>
      <c r="F405" s="16">
        <v>-36.164000000000001</v>
      </c>
      <c r="G405" s="16">
        <v>-156.55199999999999</v>
      </c>
      <c r="H405" s="16">
        <v>1.262</v>
      </c>
      <c r="I405" s="16">
        <v>-5.9960000000000004</v>
      </c>
      <c r="J405" s="16">
        <v>-4.4740000000000002</v>
      </c>
      <c r="K405" s="15">
        <f t="shared" si="211"/>
        <v>-162.548</v>
      </c>
      <c r="L405" s="15">
        <f t="shared" si="212"/>
        <v>5.7360000000000007</v>
      </c>
      <c r="M405" s="15">
        <f t="shared" si="213"/>
        <v>-164.2688</v>
      </c>
      <c r="N405" s="15">
        <f t="shared" si="214"/>
        <v>54.500399999999999</v>
      </c>
      <c r="O405" s="15">
        <f t="shared" si="215"/>
        <v>-164.2688</v>
      </c>
      <c r="P405" s="15">
        <f t="shared" si="216"/>
        <v>-200.43279999999999</v>
      </c>
      <c r="Q405" s="15">
        <f t="shared" si="217"/>
        <v>128.10480000000001</v>
      </c>
      <c r="R405" s="15">
        <f>'10-Analisi Sismica'!$T$42/100</f>
        <v>0.7</v>
      </c>
      <c r="S405" s="15">
        <f>IF(OR(D405="Msin",D405="Mdes"),IF(OR(A405=1,A405=2,A405=3,A405=4),IF(OR(C405=1,C405=2,C405=3,C405=6,C405=9,C405=18,C405=19,C405=20,C405=21),((ABS(P405)-ABS(P407*R405/2))*SIGN(P405)),((ABS(P405)-ABS(P407*('10-Analisi Sismica'!$S$39/100)/2))*SIGN(P405))),IF(OR(C405=1,C405=2,C405=3,C405=6,C405=9,C405=18,C405=19,C405=20,C405=21),((ABS(P405)-ABS(P407*('10-Analisi Sismica'!$S$39/100)/2))*SIGN(P405)),((ABS(P405)-ABS(P407*R405/2))*SIGN(P405))))," ")</f>
        <v>-152.12894999999997</v>
      </c>
      <c r="T405" s="15">
        <f>IF(OR(D405="Msin",D405="Mdes"),IF(OR(A405=1,A405=2,A405=3,A405=4),IF(OR(C405=1,C405=2,C405=3,C405=6,C405=9,C405=18,C405=19,C405=20,C405=21),((ABS(Q405)-ABS(Q407*R405/2))*SIGN(Q405)),((ABS(Q405)-ABS(Q407*('10-Analisi Sismica'!$S$39/100)/2))*SIGN(Q405))),IF(OR(C405=1,C405=2,C405=3,C405=6,C405=9,C405=18,C405=19,C405=20,C405=21),((ABS(Q405)-ABS(Q407*('10-Analisi Sismica'!$S$39/100)/2))*SIGN(Q405)),((ABS(Q405)-ABS(Q407*R405/2))*SIGN(Q405))))," ")</f>
        <v>125.67685000000002</v>
      </c>
      <c r="U405" s="15">
        <f>'10-Analisi Sismica'!$K$78/100</f>
        <v>0.65</v>
      </c>
      <c r="V405" s="15">
        <f>'10-Analisi Sismica'!$H$78/100</f>
        <v>0.04</v>
      </c>
      <c r="W405" s="15">
        <f>'10-Analisi Sismica'!$F$78/100</f>
        <v>0.3</v>
      </c>
      <c r="X405" s="15">
        <f t="shared" si="218"/>
        <v>287.63946507253473</v>
      </c>
      <c r="Y405" s="15">
        <f t="shared" si="219"/>
        <v>381.75848979173077</v>
      </c>
      <c r="Z405" s="353" t="str">
        <f t="shared" si="220"/>
        <v>Verificato</v>
      </c>
      <c r="AA405" s="15">
        <f t="shared" si="221"/>
        <v>7.0814933211900399</v>
      </c>
      <c r="AB405" s="15">
        <f t="shared" si="222"/>
        <v>5.8501670714430274</v>
      </c>
    </row>
    <row r="406" spans="1:28" ht="22" customHeight="1">
      <c r="A406" s="16">
        <v>2</v>
      </c>
      <c r="B406" s="16">
        <v>8</v>
      </c>
      <c r="C406" s="16">
        <v>9</v>
      </c>
      <c r="D406" s="16" t="s">
        <v>716</v>
      </c>
      <c r="E406" s="16">
        <v>113.744</v>
      </c>
      <c r="F406" s="16">
        <v>70.003</v>
      </c>
      <c r="G406" s="16">
        <v>-69.072000000000003</v>
      </c>
      <c r="H406" s="16">
        <v>0.55800000000000005</v>
      </c>
      <c r="I406" s="16">
        <v>-2.6429999999999998</v>
      </c>
      <c r="J406" s="16">
        <v>-1.972</v>
      </c>
      <c r="K406" s="15">
        <f t="shared" si="211"/>
        <v>-71.715000000000003</v>
      </c>
      <c r="L406" s="15">
        <f t="shared" si="212"/>
        <v>2.5300000000000002</v>
      </c>
      <c r="M406" s="15">
        <f t="shared" si="213"/>
        <v>-72.474000000000004</v>
      </c>
      <c r="N406" s="15">
        <f t="shared" si="214"/>
        <v>24.044500000000003</v>
      </c>
      <c r="O406" s="15">
        <f t="shared" si="215"/>
        <v>-72.474000000000004</v>
      </c>
      <c r="P406" s="15">
        <f t="shared" si="216"/>
        <v>-2.4710000000000036</v>
      </c>
      <c r="Q406" s="15">
        <f t="shared" si="217"/>
        <v>142.477</v>
      </c>
      <c r="R406" s="15">
        <f>'10-Analisi Sismica'!$T$42/100</f>
        <v>0.7</v>
      </c>
      <c r="S406" s="15" t="str">
        <f t="shared" ref="S406:S407" si="235">IF(OR(D406="Msin",D406="Mdes"),((ABS(P406)-ABS(P408*R406/2))*SIGN(P406))," ")</f>
        <v xml:space="preserve"> </v>
      </c>
      <c r="T406" s="15" t="str">
        <f t="shared" ref="T406:T407" si="236">IF(OR(D406="Msin",D406="Mdes"),((ABS(Q406)-ABS(Q408*R406/2))*SIGN(Q406))," ")</f>
        <v xml:space="preserve"> </v>
      </c>
      <c r="U406" s="15">
        <f>'10-Analisi Sismica'!$K$78/100</f>
        <v>0.65</v>
      </c>
      <c r="V406" s="15">
        <f>'10-Analisi Sismica'!$H$78/100</f>
        <v>0.04</v>
      </c>
      <c r="W406" s="15">
        <f>'10-Analisi Sismica'!$F$78/100</f>
        <v>0.3</v>
      </c>
      <c r="X406" s="15" t="str">
        <f t="shared" si="218"/>
        <v xml:space="preserve"> </v>
      </c>
      <c r="Y406" s="15" t="str">
        <f t="shared" si="219"/>
        <v xml:space="preserve"> </v>
      </c>
      <c r="Z406" s="353" t="str">
        <f t="shared" si="220"/>
        <v xml:space="preserve"> </v>
      </c>
      <c r="AA406" s="15" t="str">
        <f t="shared" si="221"/>
        <v xml:space="preserve"> </v>
      </c>
      <c r="AB406" s="15" t="str">
        <f t="shared" si="222"/>
        <v xml:space="preserve"> </v>
      </c>
    </row>
    <row r="407" spans="1:28" ht="22" customHeight="1">
      <c r="A407" s="16">
        <v>2</v>
      </c>
      <c r="B407" s="16">
        <v>8</v>
      </c>
      <c r="C407" s="16">
        <v>9</v>
      </c>
      <c r="D407" s="16" t="s">
        <v>717</v>
      </c>
      <c r="E407" s="16">
        <v>-106.36</v>
      </c>
      <c r="F407" s="16">
        <v>-65.537000000000006</v>
      </c>
      <c r="G407" s="16">
        <v>-69.072000000000003</v>
      </c>
      <c r="H407" s="16">
        <v>0.55800000000000005</v>
      </c>
      <c r="I407" s="16">
        <v>-2.6429999999999998</v>
      </c>
      <c r="J407" s="16">
        <v>-1.972</v>
      </c>
      <c r="K407" s="15">
        <f t="shared" si="211"/>
        <v>-71.715000000000003</v>
      </c>
      <c r="L407" s="15">
        <f t="shared" si="212"/>
        <v>2.5300000000000002</v>
      </c>
      <c r="M407" s="15">
        <f t="shared" si="213"/>
        <v>-72.474000000000004</v>
      </c>
      <c r="N407" s="15">
        <f t="shared" si="214"/>
        <v>24.044500000000003</v>
      </c>
      <c r="O407" s="15">
        <f t="shared" si="215"/>
        <v>-72.474000000000004</v>
      </c>
      <c r="P407" s="15">
        <f t="shared" si="216"/>
        <v>-138.01100000000002</v>
      </c>
      <c r="Q407" s="15">
        <f t="shared" si="217"/>
        <v>6.9369999999999976</v>
      </c>
      <c r="R407" s="15">
        <f>'10-Analisi Sismica'!$T$42/100</f>
        <v>0.7</v>
      </c>
      <c r="S407" s="15" t="str">
        <f t="shared" si="235"/>
        <v xml:space="preserve"> </v>
      </c>
      <c r="T407" s="15" t="str">
        <f t="shared" si="236"/>
        <v xml:space="preserve"> </v>
      </c>
      <c r="U407" s="15">
        <f>'10-Analisi Sismica'!$K$78/100</f>
        <v>0.65</v>
      </c>
      <c r="V407" s="15">
        <f>'10-Analisi Sismica'!$H$78/100</f>
        <v>0.04</v>
      </c>
      <c r="W407" s="15">
        <f>'10-Analisi Sismica'!$F$78/100</f>
        <v>0.3</v>
      </c>
      <c r="X407" s="15" t="str">
        <f t="shared" si="218"/>
        <v xml:space="preserve"> </v>
      </c>
      <c r="Y407" s="15" t="str">
        <f t="shared" si="219"/>
        <v xml:space="preserve"> </v>
      </c>
      <c r="Z407" s="353" t="str">
        <f t="shared" si="220"/>
        <v xml:space="preserve"> </v>
      </c>
      <c r="AA407" s="15" t="str">
        <f t="shared" si="221"/>
        <v xml:space="preserve"> </v>
      </c>
      <c r="AB407" s="15" t="str">
        <f t="shared" si="222"/>
        <v xml:space="preserve"> </v>
      </c>
    </row>
    <row r="408" spans="1:28" ht="22" customHeight="1">
      <c r="A408" s="16">
        <v>2</v>
      </c>
      <c r="B408" s="16">
        <v>9</v>
      </c>
      <c r="C408" s="16">
        <v>10</v>
      </c>
      <c r="D408" s="16" t="s">
        <v>714</v>
      </c>
      <c r="E408" s="16">
        <v>-71.236999999999995</v>
      </c>
      <c r="F408" s="16">
        <v>-43.892000000000003</v>
      </c>
      <c r="G408" s="16">
        <v>154.35599999999999</v>
      </c>
      <c r="H408" s="16">
        <v>-1.244</v>
      </c>
      <c r="I408" s="16">
        <v>5.91</v>
      </c>
      <c r="J408" s="16">
        <v>4.41</v>
      </c>
      <c r="K408" s="15">
        <f t="shared" si="211"/>
        <v>160.26599999999999</v>
      </c>
      <c r="L408" s="15">
        <f t="shared" si="212"/>
        <v>-5.6539999999999999</v>
      </c>
      <c r="M408" s="15">
        <f t="shared" si="213"/>
        <v>161.9622</v>
      </c>
      <c r="N408" s="15">
        <f t="shared" si="214"/>
        <v>-53.733800000000002</v>
      </c>
      <c r="O408" s="15">
        <f t="shared" si="215"/>
        <v>161.9622</v>
      </c>
      <c r="P408" s="15">
        <f t="shared" si="216"/>
        <v>118.0702</v>
      </c>
      <c r="Q408" s="15">
        <f t="shared" si="217"/>
        <v>-205.85419999999999</v>
      </c>
      <c r="R408" s="15">
        <f>'10-Analisi Sismica'!$T$42/100</f>
        <v>0.7</v>
      </c>
      <c r="S408" s="15">
        <f>IF(OR(D408="Msin",D408="Mdes"),IF(OR(A408=1,A408=2,A408=3,A408=4),IF(OR(B408=1,B408=2,B408=3,B408=6,B408=9,B408=18,B408=19,B408=20,B408=21),((ABS(P408)-ABS(P410*R408/2))*SIGN(P408)),((ABS(P408)-ABS(P410*('10-Analisi Sismica'!$S$39/100)/2))*SIGN(P408))),IF(OR(B408=1,B408=2,B408=3,B408=6,B408=9,B408=18,B408=19,B408=20,B408=21),((ABS(P408)-ABS(P410*('10-Analisi Sismica'!$S$39/100)/2))*SIGN(P408)),((ABS(P408)-ABS(P410*R408/2))*SIGN(P408))))," ")</f>
        <v>111.23032500000001</v>
      </c>
      <c r="T408" s="15">
        <f>IF(OR(D408="Msin",D408="Mdes"),IF(OR(A408=1,A408=2,A408=3,A408=4),IF(OR(B408=1,B408=2,B408=3,B408=6,B408=9,B408=18,B408=19,B408=20,B408=21),((ABS(Q408)-ABS(Q410*R408/2))*SIGN(Q408)),((ABS(Q408)-ABS(Q410*('10-Analisi Sismica'!$S$39/100)/2))*SIGN(Q408))),IF(OR(B408=1,B408=2,B408=3,B408=6,B408=9,B408=18,B408=19,B408=20,B408=21),((ABS(Q408)-ABS(Q410*('10-Analisi Sismica'!$S$39/100)/2))*SIGN(Q408)),((ABS(Q408)-ABS(Q410*R408/2))*SIGN(Q408))))," ")</f>
        <v>-152.37927500000001</v>
      </c>
      <c r="U408" s="15">
        <f>'10-Analisi Sismica'!$K$78/100</f>
        <v>0.65</v>
      </c>
      <c r="V408" s="15">
        <f>'10-Analisi Sismica'!$H$78/100</f>
        <v>0.04</v>
      </c>
      <c r="W408" s="15">
        <f>'10-Analisi Sismica'!$F$78/100</f>
        <v>0.3</v>
      </c>
      <c r="X408" s="15">
        <f t="shared" si="218"/>
        <v>287.63946507253473</v>
      </c>
      <c r="Y408" s="15">
        <f t="shared" si="219"/>
        <v>381.75848979173077</v>
      </c>
      <c r="Z408" s="353" t="str">
        <f t="shared" si="220"/>
        <v>Verificato</v>
      </c>
      <c r="AA408" s="15">
        <f t="shared" si="221"/>
        <v>7.093145770087026</v>
      </c>
      <c r="AB408" s="15">
        <f t="shared" si="222"/>
        <v>5.1776917122040071</v>
      </c>
    </row>
    <row r="409" spans="1:28" ht="22" customHeight="1">
      <c r="A409" s="16">
        <v>2</v>
      </c>
      <c r="B409" s="16">
        <v>9</v>
      </c>
      <c r="C409" s="16">
        <v>10</v>
      </c>
      <c r="D409" s="16" t="s">
        <v>715</v>
      </c>
      <c r="E409" s="16">
        <v>-86.153000000000006</v>
      </c>
      <c r="F409" s="16">
        <v>-52.893000000000001</v>
      </c>
      <c r="G409" s="16">
        <v>-118.67</v>
      </c>
      <c r="H409" s="16">
        <v>0.95899999999999996</v>
      </c>
      <c r="I409" s="16">
        <v>-4.5380000000000003</v>
      </c>
      <c r="J409" s="16">
        <v>-3.3860000000000001</v>
      </c>
      <c r="K409" s="15">
        <f t="shared" si="211"/>
        <v>-123.208</v>
      </c>
      <c r="L409" s="15">
        <f t="shared" si="212"/>
        <v>4.3449999999999998</v>
      </c>
      <c r="M409" s="15">
        <f t="shared" si="213"/>
        <v>-124.5115</v>
      </c>
      <c r="N409" s="15">
        <f t="shared" si="214"/>
        <v>41.307399999999994</v>
      </c>
      <c r="O409" s="15">
        <f t="shared" si="215"/>
        <v>-124.5115</v>
      </c>
      <c r="P409" s="15">
        <f t="shared" si="216"/>
        <v>-177.40449999999998</v>
      </c>
      <c r="Q409" s="15">
        <f t="shared" si="217"/>
        <v>71.618499999999997</v>
      </c>
      <c r="R409" s="15">
        <f>'10-Analisi Sismica'!$T$42/100</f>
        <v>0.7</v>
      </c>
      <c r="S409" s="15">
        <f>IF(OR(D409="Msin",D409="Mdes"),IF(OR(A409=1,A409=2,A409=3,A409=4),IF(OR(C409=1,C409=2,C409=3,C409=6,C409=9,C409=18,C409=19,C409=20,C409=21),((ABS(P409)-ABS(P411*R409/2))*SIGN(P409)),((ABS(P409)-ABS(P411*('10-Analisi Sismica'!$S$39/100)/2))*SIGN(P409))),IF(OR(C409=1,C409=2,C409=3,C409=6,C409=9,C409=18,C409=19,C409=20,C409=21),((ABS(P409)-ABS(P411*('10-Analisi Sismica'!$S$39/100)/2))*SIGN(P409)),((ABS(P409)-ABS(P411*R409/2))*SIGN(P409))))," ")</f>
        <v>-153.85862499999999</v>
      </c>
      <c r="T409" s="15">
        <f>IF(OR(D409="Msin",D409="Mdes"),IF(OR(A409=1,A409=2,A409=3,A409=4),IF(OR(C409=1,C409=2,C409=3,C409=6,C409=9,C409=18,C409=19,C409=20,C409=21),((ABS(Q409)-ABS(Q411*R409/2))*SIGN(Q409)),((ABS(Q409)-ABS(Q411*('10-Analisi Sismica'!$S$39/100)/2))*SIGN(Q409))),IF(OR(C409=1,C409=2,C409=3,C409=6,C409=9,C409=18,C409=19,C409=20,C409=21),((ABS(Q409)-ABS(Q411*('10-Analisi Sismica'!$S$39/100)/2))*SIGN(Q409)),((ABS(Q409)-ABS(Q411*R409/2))*SIGN(Q409))))," ")</f>
        <v>68.059074999999993</v>
      </c>
      <c r="U409" s="15">
        <f>'10-Analisi Sismica'!$K$78/100</f>
        <v>0.65</v>
      </c>
      <c r="V409" s="15">
        <f>'10-Analisi Sismica'!$H$78/100</f>
        <v>0.04</v>
      </c>
      <c r="W409" s="15">
        <f>'10-Analisi Sismica'!$F$78/100</f>
        <v>0.3</v>
      </c>
      <c r="X409" s="15">
        <f t="shared" si="218"/>
        <v>287.63946507253473</v>
      </c>
      <c r="Y409" s="15">
        <f t="shared" si="219"/>
        <v>381.75848979173077</v>
      </c>
      <c r="Z409" s="353" t="str">
        <f t="shared" si="220"/>
        <v>Verificato</v>
      </c>
      <c r="AA409" s="15">
        <f t="shared" si="221"/>
        <v>7.1620084497065353</v>
      </c>
      <c r="AB409" s="15">
        <f t="shared" si="222"/>
        <v>3.1681010422991291</v>
      </c>
    </row>
    <row r="410" spans="1:28" ht="22" customHeight="1">
      <c r="A410" s="16">
        <v>2</v>
      </c>
      <c r="B410" s="16">
        <v>9</v>
      </c>
      <c r="C410" s="16">
        <v>10</v>
      </c>
      <c r="D410" s="16" t="s">
        <v>716</v>
      </c>
      <c r="E410" s="16">
        <v>140.108</v>
      </c>
      <c r="F410" s="16">
        <v>86.164000000000001</v>
      </c>
      <c r="G410" s="16">
        <v>-63.494</v>
      </c>
      <c r="H410" s="16">
        <v>0.51200000000000001</v>
      </c>
      <c r="I410" s="16">
        <v>-2.4300000000000002</v>
      </c>
      <c r="J410" s="16">
        <v>-1.8129999999999999</v>
      </c>
      <c r="K410" s="15">
        <f t="shared" si="211"/>
        <v>-65.924000000000007</v>
      </c>
      <c r="L410" s="15">
        <f t="shared" si="212"/>
        <v>2.3250000000000002</v>
      </c>
      <c r="M410" s="15">
        <f t="shared" si="213"/>
        <v>-66.621500000000012</v>
      </c>
      <c r="N410" s="15">
        <f t="shared" si="214"/>
        <v>22.1022</v>
      </c>
      <c r="O410" s="15">
        <f t="shared" si="215"/>
        <v>-66.621500000000012</v>
      </c>
      <c r="P410" s="15">
        <f t="shared" si="216"/>
        <v>19.54249999999999</v>
      </c>
      <c r="Q410" s="15">
        <f t="shared" si="217"/>
        <v>152.78550000000001</v>
      </c>
      <c r="R410" s="15">
        <f>'10-Analisi Sismica'!$T$42/100</f>
        <v>0.7</v>
      </c>
      <c r="S410" s="15" t="str">
        <f t="shared" ref="S410:S411" si="237">IF(OR(D410="Msin",D410="Mdes"),((ABS(P410)-ABS(P412*R410/2))*SIGN(P410))," ")</f>
        <v xml:space="preserve"> </v>
      </c>
      <c r="T410" s="15" t="str">
        <f t="shared" ref="T410:T411" si="238">IF(OR(D410="Msin",D410="Mdes"),((ABS(Q410)-ABS(Q412*R410/2))*SIGN(Q410))," ")</f>
        <v xml:space="preserve"> </v>
      </c>
      <c r="U410" s="15">
        <f>'10-Analisi Sismica'!$K$78/100</f>
        <v>0.65</v>
      </c>
      <c r="V410" s="15">
        <f>'10-Analisi Sismica'!$H$78/100</f>
        <v>0.04</v>
      </c>
      <c r="W410" s="15">
        <f>'10-Analisi Sismica'!$F$78/100</f>
        <v>0.3</v>
      </c>
      <c r="X410" s="15" t="str">
        <f t="shared" si="218"/>
        <v xml:space="preserve"> </v>
      </c>
      <c r="Y410" s="15" t="str">
        <f t="shared" si="219"/>
        <v xml:space="preserve"> </v>
      </c>
      <c r="Z410" s="353" t="str">
        <f t="shared" si="220"/>
        <v xml:space="preserve"> </v>
      </c>
      <c r="AA410" s="15" t="str">
        <f t="shared" si="221"/>
        <v xml:space="preserve"> </v>
      </c>
      <c r="AB410" s="15" t="str">
        <f t="shared" si="222"/>
        <v xml:space="preserve"> </v>
      </c>
    </row>
    <row r="411" spans="1:28" ht="22" customHeight="1">
      <c r="A411" s="16">
        <v>2</v>
      </c>
      <c r="B411" s="16">
        <v>9</v>
      </c>
      <c r="C411" s="16">
        <v>10</v>
      </c>
      <c r="D411" s="16" t="s">
        <v>717</v>
      </c>
      <c r="E411" s="16">
        <v>-147.04599999999999</v>
      </c>
      <c r="F411" s="16">
        <v>-90.350999999999999</v>
      </c>
      <c r="G411" s="16">
        <v>-63.494</v>
      </c>
      <c r="H411" s="16">
        <v>0.51200000000000001</v>
      </c>
      <c r="I411" s="16">
        <v>-2.4300000000000002</v>
      </c>
      <c r="J411" s="16">
        <v>-1.8129999999999999</v>
      </c>
      <c r="K411" s="15">
        <f t="shared" si="211"/>
        <v>-65.924000000000007</v>
      </c>
      <c r="L411" s="15">
        <f t="shared" si="212"/>
        <v>2.3250000000000002</v>
      </c>
      <c r="M411" s="15">
        <f t="shared" si="213"/>
        <v>-66.621500000000012</v>
      </c>
      <c r="N411" s="15">
        <f t="shared" si="214"/>
        <v>22.1022</v>
      </c>
      <c r="O411" s="15">
        <f t="shared" si="215"/>
        <v>-66.621500000000012</v>
      </c>
      <c r="P411" s="15">
        <f t="shared" si="216"/>
        <v>-156.97250000000003</v>
      </c>
      <c r="Q411" s="15">
        <f t="shared" si="217"/>
        <v>-23.729499999999987</v>
      </c>
      <c r="R411" s="15">
        <f>'10-Analisi Sismica'!$T$42/100</f>
        <v>0.7</v>
      </c>
      <c r="S411" s="15" t="str">
        <f t="shared" si="237"/>
        <v xml:space="preserve"> </v>
      </c>
      <c r="T411" s="15" t="str">
        <f t="shared" si="238"/>
        <v xml:space="preserve"> </v>
      </c>
      <c r="U411" s="15">
        <f>'10-Analisi Sismica'!$K$78/100</f>
        <v>0.65</v>
      </c>
      <c r="V411" s="15">
        <f>'10-Analisi Sismica'!$H$78/100</f>
        <v>0.04</v>
      </c>
      <c r="W411" s="15">
        <f>'10-Analisi Sismica'!$F$78/100</f>
        <v>0.3</v>
      </c>
      <c r="X411" s="15" t="str">
        <f t="shared" si="218"/>
        <v xml:space="preserve"> </v>
      </c>
      <c r="Y411" s="15" t="str">
        <f t="shared" si="219"/>
        <v xml:space="preserve"> </v>
      </c>
      <c r="Z411" s="353" t="str">
        <f t="shared" si="220"/>
        <v xml:space="preserve"> </v>
      </c>
      <c r="AA411" s="15" t="str">
        <f t="shared" si="221"/>
        <v xml:space="preserve"> </v>
      </c>
      <c r="AB411" s="15" t="str">
        <f t="shared" si="222"/>
        <v xml:space="preserve"> </v>
      </c>
    </row>
    <row r="412" spans="1:28" ht="22" customHeight="1">
      <c r="A412" s="16">
        <v>3</v>
      </c>
      <c r="B412" s="16">
        <v>11</v>
      </c>
      <c r="C412" s="16">
        <v>12</v>
      </c>
      <c r="D412" s="16" t="s">
        <v>714</v>
      </c>
      <c r="E412" s="16">
        <v>-120.474</v>
      </c>
      <c r="F412" s="16">
        <v>-73.900000000000006</v>
      </c>
      <c r="G412" s="16">
        <v>91.802000000000007</v>
      </c>
      <c r="H412" s="16">
        <v>0.56200000000000006</v>
      </c>
      <c r="I412" s="16">
        <v>-2.7370000000000001</v>
      </c>
      <c r="J412" s="16">
        <v>-2.0419999999999998</v>
      </c>
      <c r="K412" s="15">
        <f t="shared" si="211"/>
        <v>94.539000000000001</v>
      </c>
      <c r="L412" s="15">
        <f t="shared" si="212"/>
        <v>2.6040000000000001</v>
      </c>
      <c r="M412" s="15">
        <f t="shared" si="213"/>
        <v>95.3202</v>
      </c>
      <c r="N412" s="15">
        <f t="shared" si="214"/>
        <v>30.965699999999998</v>
      </c>
      <c r="O412" s="15">
        <f t="shared" si="215"/>
        <v>95.3202</v>
      </c>
      <c r="P412" s="15">
        <f t="shared" si="216"/>
        <v>21.420199999999994</v>
      </c>
      <c r="Q412" s="15">
        <f t="shared" si="217"/>
        <v>-169.22020000000001</v>
      </c>
      <c r="R412" s="15">
        <f>'10-Analisi Sismica'!$T$42/100</f>
        <v>0.7</v>
      </c>
      <c r="S412" s="15">
        <f>IF(OR(D412="Msin",D412="Mdes"),IF(OR(A412=1,A412=2,A412=3,A412=4),IF(OR(B412=1,B412=2,B412=3,B412=6,B412=9,B412=18,B412=19,B412=20,B412=21),((ABS(P412)-ABS(P414*R412/2))*SIGN(P412)),((ABS(P412)-ABS(P414*('10-Analisi Sismica'!$S$39/100)/2))*SIGN(P412))),IF(OR(B412=1,B412=2,B412=3,B412=6,B412=9,B412=18,B412=19,B412=20,B412=21),((ABS(P412)-ABS(P414*('10-Analisi Sismica'!$S$39/100)/2))*SIGN(P412)),((ABS(P412)-ABS(P414*R412/2))*SIGN(P412))))," ")</f>
        <v>10.643164999999994</v>
      </c>
      <c r="T412" s="15">
        <f>IF(OR(D412="Msin",D412="Mdes"),IF(OR(A412=1,A412=2,A412=3,A412=4),IF(OR(B412=1,B412=2,B412=3,B412=6,B412=9,B412=18,B412=19,B412=20,B412=21),((ABS(Q412)-ABS(Q414*R412/2))*SIGN(Q412)),((ABS(Q412)-ABS(Q414*('10-Analisi Sismica'!$S$39/100)/2))*SIGN(Q412))),IF(OR(B412=1,B412=2,B412=3,B412=6,B412=9,B412=18,B412=19,B412=20,B412=21),((ABS(Q412)-ABS(Q414*('10-Analisi Sismica'!$S$39/100)/2))*SIGN(Q412)),((ABS(Q412)-ABS(Q414*R412/2))*SIGN(Q412))))," ")</f>
        <v>-148.59323499999999</v>
      </c>
      <c r="U412" s="15">
        <f>'10-Analisi Sismica'!$K$78/100</f>
        <v>0.65</v>
      </c>
      <c r="V412" s="15">
        <f>'10-Analisi Sismica'!$H$78/100</f>
        <v>0.04</v>
      </c>
      <c r="W412" s="15">
        <f>'10-Analisi Sismica'!$F$78/100</f>
        <v>0.3</v>
      </c>
      <c r="X412" s="15">
        <f t="shared" si="218"/>
        <v>287.63946507253473</v>
      </c>
      <c r="Y412" s="15">
        <f t="shared" si="219"/>
        <v>381.75848979173077</v>
      </c>
      <c r="Z412" s="353" t="str">
        <f t="shared" si="220"/>
        <v>Verificato</v>
      </c>
      <c r="AA412" s="15">
        <f t="shared" si="221"/>
        <v>6.9169083282736281</v>
      </c>
      <c r="AB412" s="15">
        <f t="shared" si="222"/>
        <v>0.49543168386966163</v>
      </c>
    </row>
    <row r="413" spans="1:28" ht="22" customHeight="1">
      <c r="A413" s="16">
        <v>3</v>
      </c>
      <c r="B413" s="16">
        <v>11</v>
      </c>
      <c r="C413" s="16">
        <v>12</v>
      </c>
      <c r="D413" s="16" t="s">
        <v>715</v>
      </c>
      <c r="E413" s="16">
        <v>-136.74299999999999</v>
      </c>
      <c r="F413" s="16">
        <v>-84.346999999999994</v>
      </c>
      <c r="G413" s="16">
        <v>-71.052999999999997</v>
      </c>
      <c r="H413" s="16">
        <v>-0.437</v>
      </c>
      <c r="I413" s="16">
        <v>2.1139999999999999</v>
      </c>
      <c r="J413" s="16">
        <v>1.577</v>
      </c>
      <c r="K413" s="15">
        <f t="shared" si="211"/>
        <v>-73.167000000000002</v>
      </c>
      <c r="L413" s="15">
        <f t="shared" si="212"/>
        <v>-2.0139999999999998</v>
      </c>
      <c r="M413" s="15">
        <f t="shared" si="213"/>
        <v>-73.771200000000007</v>
      </c>
      <c r="N413" s="15">
        <f t="shared" si="214"/>
        <v>-23.964099999999998</v>
      </c>
      <c r="O413" s="15">
        <f t="shared" si="215"/>
        <v>-73.771200000000007</v>
      </c>
      <c r="P413" s="15">
        <f t="shared" si="216"/>
        <v>-158.1182</v>
      </c>
      <c r="Q413" s="15">
        <f t="shared" si="217"/>
        <v>-10.575799999999987</v>
      </c>
      <c r="R413" s="15">
        <f>'10-Analisi Sismica'!$T$42/100</f>
        <v>0.7</v>
      </c>
      <c r="S413" s="15">
        <f>IF(OR(D413="Msin",D413="Mdes"),IF(OR(A413=1,A413=2,A413=3,A413=4),IF(OR(C413=1,C413=2,C413=3,C413=6,C413=9,C413=18,C413=19,C413=20,C413=21),((ABS(P413)-ABS(P415*R413/2))*SIGN(P413)),((ABS(P413)-ABS(P415*('10-Analisi Sismica'!$S$39/100)/2))*SIGN(P413))),IF(OR(C413=1,C413=2,C413=3,C413=6,C413=9,C413=18,C413=19,C413=20,C413=21),((ABS(P413)-ABS(P415*('10-Analisi Sismica'!$S$39/100)/2))*SIGN(P413)),((ABS(P413)-ABS(P415*R413/2))*SIGN(P413))))," ")</f>
        <v>-136.882835</v>
      </c>
      <c r="T413" s="15">
        <f>IF(OR(D413="Msin",D413="Mdes"),IF(OR(A413=1,A413=2,A413=3,A413=4),IF(OR(C413=1,C413=2,C413=3,C413=6,C413=9,C413=18,C413=19,C413=20,C413=21),((ABS(Q413)-ABS(Q415*R413/2))*SIGN(Q413)),((ABS(Q413)-ABS(Q415*('10-Analisi Sismica'!$S$39/100)/2))*SIGN(Q413))),IF(OR(C413=1,C413=2,C413=3,C413=6,C413=9,C413=18,C413=19,C413=20,C413=21),((ABS(Q413)-ABS(Q415*('10-Analisi Sismica'!$S$39/100)/2))*SIGN(Q413)),((ABS(Q413)-ABS(Q415*R413/2))*SIGN(Q413))))," ")</f>
        <v>0.80963500000001254</v>
      </c>
      <c r="U413" s="15">
        <f>'10-Analisi Sismica'!$K$78/100</f>
        <v>0.65</v>
      </c>
      <c r="V413" s="15">
        <f>'10-Analisi Sismica'!$H$78/100</f>
        <v>0.04</v>
      </c>
      <c r="W413" s="15">
        <f>'10-Analisi Sismica'!$F$78/100</f>
        <v>0.3</v>
      </c>
      <c r="X413" s="15">
        <f t="shared" si="218"/>
        <v>287.63946507253473</v>
      </c>
      <c r="Y413" s="15">
        <f t="shared" si="219"/>
        <v>381.75848979173077</v>
      </c>
      <c r="Z413" s="353" t="str">
        <f t="shared" si="220"/>
        <v>Verificato</v>
      </c>
      <c r="AA413" s="15">
        <f t="shared" si="221"/>
        <v>6.3717976219388772</v>
      </c>
      <c r="AB413" s="15">
        <f t="shared" si="222"/>
        <v>3.7687927545031946E-2</v>
      </c>
    </row>
    <row r="414" spans="1:28" ht="22" customHeight="1">
      <c r="A414" s="16">
        <v>3</v>
      </c>
      <c r="B414" s="16">
        <v>11</v>
      </c>
      <c r="C414" s="16">
        <v>12</v>
      </c>
      <c r="D414" s="16" t="s">
        <v>716</v>
      </c>
      <c r="E414" s="16">
        <v>170.447</v>
      </c>
      <c r="F414" s="16">
        <v>104.68</v>
      </c>
      <c r="G414" s="16">
        <v>-31.622</v>
      </c>
      <c r="H414" s="16">
        <v>-0.19400000000000001</v>
      </c>
      <c r="I414" s="16">
        <v>0.94199999999999995</v>
      </c>
      <c r="J414" s="16">
        <v>0.70299999999999996</v>
      </c>
      <c r="K414" s="15">
        <f t="shared" si="211"/>
        <v>-32.564</v>
      </c>
      <c r="L414" s="15">
        <f t="shared" si="212"/>
        <v>-0.89700000000000002</v>
      </c>
      <c r="M414" s="15">
        <f t="shared" si="213"/>
        <v>-32.833100000000002</v>
      </c>
      <c r="N414" s="15">
        <f t="shared" si="214"/>
        <v>-10.6662</v>
      </c>
      <c r="O414" s="15">
        <f t="shared" si="215"/>
        <v>-32.833100000000002</v>
      </c>
      <c r="P414" s="15">
        <f t="shared" si="216"/>
        <v>71.846900000000005</v>
      </c>
      <c r="Q414" s="15">
        <f t="shared" si="217"/>
        <v>137.51310000000001</v>
      </c>
      <c r="R414" s="15">
        <f>'10-Analisi Sismica'!$T$42/100</f>
        <v>0.7</v>
      </c>
      <c r="S414" s="15" t="str">
        <f t="shared" ref="S414:S415" si="239">IF(OR(D414="Msin",D414="Mdes"),((ABS(P414)-ABS(P416*R414/2))*SIGN(P414))," ")</f>
        <v xml:space="preserve"> </v>
      </c>
      <c r="T414" s="15" t="str">
        <f t="shared" ref="T414:T415" si="240">IF(OR(D414="Msin",D414="Mdes"),((ABS(Q414)-ABS(Q416*R414/2))*SIGN(Q414))," ")</f>
        <v xml:space="preserve"> </v>
      </c>
      <c r="U414" s="15">
        <f>'10-Analisi Sismica'!$K$78/100</f>
        <v>0.65</v>
      </c>
      <c r="V414" s="15">
        <f>'10-Analisi Sismica'!$H$78/100</f>
        <v>0.04</v>
      </c>
      <c r="W414" s="15">
        <f>'10-Analisi Sismica'!$F$78/100</f>
        <v>0.3</v>
      </c>
      <c r="X414" s="15" t="str">
        <f t="shared" si="218"/>
        <v xml:space="preserve"> </v>
      </c>
      <c r="Y414" s="15" t="str">
        <f t="shared" si="219"/>
        <v xml:space="preserve"> </v>
      </c>
      <c r="Z414" s="353" t="str">
        <f t="shared" si="220"/>
        <v xml:space="preserve"> </v>
      </c>
      <c r="AA414" s="15" t="str">
        <f t="shared" si="221"/>
        <v xml:space="preserve"> </v>
      </c>
      <c r="AB414" s="15" t="str">
        <f t="shared" si="222"/>
        <v xml:space="preserve"> </v>
      </c>
    </row>
    <row r="415" spans="1:28" ht="22" customHeight="1">
      <c r="A415" s="16">
        <v>3</v>
      </c>
      <c r="B415" s="16">
        <v>11</v>
      </c>
      <c r="C415" s="16">
        <v>12</v>
      </c>
      <c r="D415" s="16" t="s">
        <v>717</v>
      </c>
      <c r="E415" s="16">
        <v>-176.76599999999999</v>
      </c>
      <c r="F415" s="16">
        <v>-108.736</v>
      </c>
      <c r="G415" s="16">
        <v>-31.622</v>
      </c>
      <c r="H415" s="16">
        <v>-0.19400000000000001</v>
      </c>
      <c r="I415" s="16">
        <v>0.94199999999999995</v>
      </c>
      <c r="J415" s="16">
        <v>0.70299999999999996</v>
      </c>
      <c r="K415" s="15">
        <f t="shared" si="211"/>
        <v>-32.564</v>
      </c>
      <c r="L415" s="15">
        <f t="shared" si="212"/>
        <v>-0.89700000000000002</v>
      </c>
      <c r="M415" s="15">
        <f t="shared" si="213"/>
        <v>-32.833100000000002</v>
      </c>
      <c r="N415" s="15">
        <f t="shared" si="214"/>
        <v>-10.6662</v>
      </c>
      <c r="O415" s="15">
        <f t="shared" si="215"/>
        <v>-32.833100000000002</v>
      </c>
      <c r="P415" s="15">
        <f t="shared" si="216"/>
        <v>-141.56909999999999</v>
      </c>
      <c r="Q415" s="15">
        <f t="shared" si="217"/>
        <v>-75.902900000000002</v>
      </c>
      <c r="R415" s="15">
        <f>'10-Analisi Sismica'!$T$42/100</f>
        <v>0.7</v>
      </c>
      <c r="S415" s="15" t="str">
        <f t="shared" si="239"/>
        <v xml:space="preserve"> </v>
      </c>
      <c r="T415" s="15" t="str">
        <f t="shared" si="240"/>
        <v xml:space="preserve"> </v>
      </c>
      <c r="U415" s="15">
        <f>'10-Analisi Sismica'!$K$78/100</f>
        <v>0.65</v>
      </c>
      <c r="V415" s="15">
        <f>'10-Analisi Sismica'!$H$78/100</f>
        <v>0.04</v>
      </c>
      <c r="W415" s="15">
        <f>'10-Analisi Sismica'!$F$78/100</f>
        <v>0.3</v>
      </c>
      <c r="X415" s="15" t="str">
        <f t="shared" si="218"/>
        <v xml:space="preserve"> </v>
      </c>
      <c r="Y415" s="15" t="str">
        <f t="shared" si="219"/>
        <v xml:space="preserve"> </v>
      </c>
      <c r="Z415" s="353" t="str">
        <f t="shared" si="220"/>
        <v xml:space="preserve"> </v>
      </c>
      <c r="AA415" s="15" t="str">
        <f t="shared" si="221"/>
        <v xml:space="preserve"> </v>
      </c>
      <c r="AB415" s="15" t="str">
        <f t="shared" si="222"/>
        <v xml:space="preserve"> </v>
      </c>
    </row>
    <row r="416" spans="1:28" ht="22" customHeight="1">
      <c r="A416" s="16">
        <v>3</v>
      </c>
      <c r="B416" s="16">
        <v>12</v>
      </c>
      <c r="C416" s="16">
        <v>13</v>
      </c>
      <c r="D416" s="16" t="s">
        <v>714</v>
      </c>
      <c r="E416" s="16">
        <v>-166.34100000000001</v>
      </c>
      <c r="F416" s="16">
        <v>-102.712</v>
      </c>
      <c r="G416" s="16">
        <v>64.694000000000003</v>
      </c>
      <c r="H416" s="16">
        <v>0.39500000000000002</v>
      </c>
      <c r="I416" s="16">
        <v>-1.9279999999999999</v>
      </c>
      <c r="J416" s="16">
        <v>-1.4390000000000001</v>
      </c>
      <c r="K416" s="15">
        <f t="shared" si="211"/>
        <v>66.622</v>
      </c>
      <c r="L416" s="15">
        <f t="shared" si="212"/>
        <v>1.8340000000000001</v>
      </c>
      <c r="M416" s="15">
        <f t="shared" si="213"/>
        <v>67.172200000000004</v>
      </c>
      <c r="N416" s="15">
        <f t="shared" si="214"/>
        <v>21.820599999999999</v>
      </c>
      <c r="O416" s="15">
        <f t="shared" si="215"/>
        <v>67.172200000000004</v>
      </c>
      <c r="P416" s="15">
        <f t="shared" si="216"/>
        <v>-35.5398</v>
      </c>
      <c r="Q416" s="15">
        <f t="shared" si="217"/>
        <v>-169.88420000000002</v>
      </c>
      <c r="R416" s="15">
        <f>'10-Analisi Sismica'!$T$42/100</f>
        <v>0.7</v>
      </c>
      <c r="S416" s="15">
        <f>IF(OR(D416="Msin",D416="Mdes"),IF(OR(A416=1,A416=2,A416=3,A416=4),IF(OR(B416=1,B416=2,B416=3,B416=6,B416=9,B416=18,B416=19,B416=20,B416=21),((ABS(P416)-ABS(P418*R416/2))*SIGN(P416)),((ABS(P416)-ABS(P418*('10-Analisi Sismica'!$S$39/100)/2))*SIGN(P416))),IF(OR(B416=1,B416=2,B416=3,B416=6,B416=9,B416=18,B416=19,B416=20,B416=21),((ABS(P416)-ABS(P418*('10-Analisi Sismica'!$S$39/100)/2))*SIGN(P416)),((ABS(P416)-ABS(P418*R416/2))*SIGN(P416))))," ")</f>
        <v>-22.419404999999998</v>
      </c>
      <c r="T416" s="15">
        <f>IF(OR(D416="Msin",D416="Mdes"),IF(OR(A416=1,A416=2,A416=3,A416=4),IF(OR(B416=1,B416=2,B416=3,B416=6,B416=9,B416=18,B416=19,B416=20,B416=21),((ABS(Q416)-ABS(Q418*R416/2))*SIGN(Q416)),((ABS(Q416)-ABS(Q418*('10-Analisi Sismica'!$S$39/100)/2))*SIGN(Q416))),IF(OR(B416=1,B416=2,B416=3,B416=6,B416=9,B416=18,B416=19,B416=20,B416=21),((ABS(Q416)-ABS(Q418*('10-Analisi Sismica'!$S$39/100)/2))*SIGN(Q416)),((ABS(Q416)-ABS(Q418*R416/2))*SIGN(Q416))))," ")</f>
        <v>-148.97349500000001</v>
      </c>
      <c r="U416" s="15">
        <f>'10-Analisi Sismica'!$K$78/100</f>
        <v>0.65</v>
      </c>
      <c r="V416" s="15">
        <f>'10-Analisi Sismica'!$H$78/100</f>
        <v>0.04</v>
      </c>
      <c r="W416" s="15">
        <f>'10-Analisi Sismica'!$F$78/100</f>
        <v>0.3</v>
      </c>
      <c r="X416" s="15">
        <f t="shared" si="218"/>
        <v>287.63946507253473</v>
      </c>
      <c r="Y416" s="15">
        <f t="shared" si="219"/>
        <v>381.75848979173077</v>
      </c>
      <c r="Z416" s="353" t="str">
        <f t="shared" si="220"/>
        <v>Verificato</v>
      </c>
      <c r="AA416" s="15">
        <f t="shared" si="221"/>
        <v>6.9346091580651681</v>
      </c>
      <c r="AB416" s="15">
        <f t="shared" si="222"/>
        <v>1.0436071948998176</v>
      </c>
    </row>
    <row r="417" spans="1:28" ht="22" customHeight="1">
      <c r="A417" s="16">
        <v>3</v>
      </c>
      <c r="B417" s="16">
        <v>12</v>
      </c>
      <c r="C417" s="16">
        <v>13</v>
      </c>
      <c r="D417" s="16" t="s">
        <v>715</v>
      </c>
      <c r="E417" s="16">
        <v>-136.60300000000001</v>
      </c>
      <c r="F417" s="16">
        <v>-84.103999999999999</v>
      </c>
      <c r="G417" s="16">
        <v>-80.356999999999999</v>
      </c>
      <c r="H417" s="16">
        <v>-0.49099999999999999</v>
      </c>
      <c r="I417" s="16">
        <v>2.3969999999999998</v>
      </c>
      <c r="J417" s="16">
        <v>1.788</v>
      </c>
      <c r="K417" s="15">
        <f t="shared" si="211"/>
        <v>-82.754000000000005</v>
      </c>
      <c r="L417" s="15">
        <f t="shared" si="212"/>
        <v>-2.2789999999999999</v>
      </c>
      <c r="M417" s="15">
        <f t="shared" si="213"/>
        <v>-83.437700000000007</v>
      </c>
      <c r="N417" s="15">
        <f t="shared" si="214"/>
        <v>-27.1052</v>
      </c>
      <c r="O417" s="15">
        <f t="shared" si="215"/>
        <v>-83.437700000000007</v>
      </c>
      <c r="P417" s="15">
        <f t="shared" si="216"/>
        <v>-167.54169999999999</v>
      </c>
      <c r="Q417" s="15">
        <f t="shared" si="217"/>
        <v>-0.66629999999999256</v>
      </c>
      <c r="R417" s="15">
        <f>'10-Analisi Sismica'!$T$42/100</f>
        <v>0.7</v>
      </c>
      <c r="S417" s="15">
        <f>IF(OR(D417="Msin",D417="Mdes"),IF(OR(A417=1,A417=2,A417=3,A417=4),IF(OR(C417=1,C417=2,C417=3,C417=6,C417=9,C417=18,C417=19,C417=20,C417=21),((ABS(P417)-ABS(P419*R417/2))*SIGN(P417)),((ABS(P417)-ABS(P419*('10-Analisi Sismica'!$S$39/100)/2))*SIGN(P417))),IF(OR(C417=1,C417=2,C417=3,C417=6,C417=9,C417=18,C417=19,C417=20,C417=21),((ABS(P417)-ABS(P419*('10-Analisi Sismica'!$S$39/100)/2))*SIGN(P417)),((ABS(P417)-ABS(P419*R417/2))*SIGN(P417))))," ")</f>
        <v>-147.59339499999999</v>
      </c>
      <c r="T417" s="15">
        <f>IF(OR(D417="Msin",D417="Mdes"),IF(OR(A417=1,A417=2,A417=3,A417=4),IF(OR(C417=1,C417=2,C417=3,C417=6,C417=9,C417=18,C417=19,C417=20,C417=21),((ABS(Q417)-ABS(Q419*R417/2))*SIGN(Q417)),((ABS(Q417)-ABS(Q419*('10-Analisi Sismica'!$S$39/100)/2))*SIGN(Q417))),IF(OR(C417=1,C417=2,C417=3,C417=6,C417=9,C417=18,C417=19,C417=20,C417=21),((ABS(Q417)-ABS(Q419*('10-Analisi Sismica'!$S$39/100)/2))*SIGN(Q417)),((ABS(Q417)-ABS(Q419*R417/2))*SIGN(Q417))))," ")</f>
        <v>11.491695000000009</v>
      </c>
      <c r="U417" s="15">
        <f>'10-Analisi Sismica'!$K$78/100</f>
        <v>0.65</v>
      </c>
      <c r="V417" s="15">
        <f>'10-Analisi Sismica'!$H$78/100</f>
        <v>0.04</v>
      </c>
      <c r="W417" s="15">
        <f>'10-Analisi Sismica'!$F$78/100</f>
        <v>0.3</v>
      </c>
      <c r="X417" s="15">
        <f t="shared" si="218"/>
        <v>287.63946507253473</v>
      </c>
      <c r="Y417" s="15">
        <f t="shared" si="219"/>
        <v>381.75848979173077</v>
      </c>
      <c r="Z417" s="353" t="str">
        <f t="shared" si="220"/>
        <v>Verificato</v>
      </c>
      <c r="AA417" s="15">
        <f t="shared" si="221"/>
        <v>6.8703664946367118</v>
      </c>
      <c r="AB417" s="15">
        <f t="shared" si="222"/>
        <v>0.53493014571949027</v>
      </c>
    </row>
    <row r="418" spans="1:28" ht="22" customHeight="1">
      <c r="A418" s="16">
        <v>3</v>
      </c>
      <c r="B418" s="16">
        <v>12</v>
      </c>
      <c r="C418" s="16">
        <v>13</v>
      </c>
      <c r="D418" s="16" t="s">
        <v>716</v>
      </c>
      <c r="E418" s="16">
        <v>184.14400000000001</v>
      </c>
      <c r="F418" s="16">
        <v>113.437</v>
      </c>
      <c r="G418" s="16">
        <v>-25.009</v>
      </c>
      <c r="H418" s="16">
        <v>-0.153</v>
      </c>
      <c r="I418" s="16">
        <v>0.746</v>
      </c>
      <c r="J418" s="16">
        <v>0.55600000000000005</v>
      </c>
      <c r="K418" s="15">
        <f t="shared" si="211"/>
        <v>-25.754999999999999</v>
      </c>
      <c r="L418" s="15">
        <f t="shared" si="212"/>
        <v>-0.70900000000000007</v>
      </c>
      <c r="M418" s="15">
        <f t="shared" si="213"/>
        <v>-25.967700000000001</v>
      </c>
      <c r="N418" s="15">
        <f t="shared" si="214"/>
        <v>-8.4354999999999993</v>
      </c>
      <c r="O418" s="15">
        <f t="shared" si="215"/>
        <v>-25.967700000000001</v>
      </c>
      <c r="P418" s="15">
        <f t="shared" si="216"/>
        <v>87.469300000000004</v>
      </c>
      <c r="Q418" s="15">
        <f t="shared" si="217"/>
        <v>139.40469999999999</v>
      </c>
      <c r="R418" s="15">
        <f>'10-Analisi Sismica'!$T$42/100</f>
        <v>0.7</v>
      </c>
      <c r="S418" s="15" t="str">
        <f t="shared" ref="S418:S419" si="241">IF(OR(D418="Msin",D418="Mdes"),((ABS(P418)-ABS(P420*R418/2))*SIGN(P418))," ")</f>
        <v xml:space="preserve"> </v>
      </c>
      <c r="T418" s="15" t="str">
        <f t="shared" ref="T418:T419" si="242">IF(OR(D418="Msin",D418="Mdes"),((ABS(Q418)-ABS(Q420*R418/2))*SIGN(Q418))," ")</f>
        <v xml:space="preserve"> </v>
      </c>
      <c r="U418" s="15">
        <f>'10-Analisi Sismica'!$K$78/100</f>
        <v>0.65</v>
      </c>
      <c r="V418" s="15">
        <f>'10-Analisi Sismica'!$H$78/100</f>
        <v>0.04</v>
      </c>
      <c r="W418" s="15">
        <f>'10-Analisi Sismica'!$F$78/100</f>
        <v>0.3</v>
      </c>
      <c r="X418" s="15" t="str">
        <f t="shared" si="218"/>
        <v xml:space="preserve"> </v>
      </c>
      <c r="Y418" s="15" t="str">
        <f t="shared" si="219"/>
        <v xml:space="preserve"> </v>
      </c>
      <c r="Z418" s="353" t="str">
        <f t="shared" si="220"/>
        <v xml:space="preserve"> </v>
      </c>
      <c r="AA418" s="15" t="str">
        <f t="shared" si="221"/>
        <v xml:space="preserve"> </v>
      </c>
      <c r="AB418" s="15" t="str">
        <f t="shared" si="222"/>
        <v xml:space="preserve"> </v>
      </c>
    </row>
    <row r="419" spans="1:28" ht="22" customHeight="1">
      <c r="A419" s="16">
        <v>3</v>
      </c>
      <c r="B419" s="16">
        <v>12</v>
      </c>
      <c r="C419" s="16">
        <v>13</v>
      </c>
      <c r="D419" s="16" t="s">
        <v>717</v>
      </c>
      <c r="E419" s="16">
        <v>-173.89</v>
      </c>
      <c r="F419" s="16">
        <v>-107.021</v>
      </c>
      <c r="G419" s="16">
        <v>-25.009</v>
      </c>
      <c r="H419" s="16">
        <v>-0.153</v>
      </c>
      <c r="I419" s="16">
        <v>0.746</v>
      </c>
      <c r="J419" s="16">
        <v>0.55600000000000005</v>
      </c>
      <c r="K419" s="15">
        <f t="shared" si="211"/>
        <v>-25.754999999999999</v>
      </c>
      <c r="L419" s="15">
        <f t="shared" si="212"/>
        <v>-0.70900000000000007</v>
      </c>
      <c r="M419" s="15">
        <f t="shared" si="213"/>
        <v>-25.967700000000001</v>
      </c>
      <c r="N419" s="15">
        <f t="shared" si="214"/>
        <v>-8.4354999999999993</v>
      </c>
      <c r="O419" s="15">
        <f t="shared" si="215"/>
        <v>-25.967700000000001</v>
      </c>
      <c r="P419" s="15">
        <f t="shared" si="216"/>
        <v>-132.98869999999999</v>
      </c>
      <c r="Q419" s="15">
        <f t="shared" si="217"/>
        <v>-81.053300000000007</v>
      </c>
      <c r="R419" s="15">
        <f>'10-Analisi Sismica'!$T$42/100</f>
        <v>0.7</v>
      </c>
      <c r="S419" s="15" t="str">
        <f t="shared" si="241"/>
        <v xml:space="preserve"> </v>
      </c>
      <c r="T419" s="15" t="str">
        <f t="shared" si="242"/>
        <v xml:space="preserve"> </v>
      </c>
      <c r="U419" s="15">
        <f>'10-Analisi Sismica'!$K$78/100</f>
        <v>0.65</v>
      </c>
      <c r="V419" s="15">
        <f>'10-Analisi Sismica'!$H$78/100</f>
        <v>0.04</v>
      </c>
      <c r="W419" s="15">
        <f>'10-Analisi Sismica'!$F$78/100</f>
        <v>0.3</v>
      </c>
      <c r="X419" s="15" t="str">
        <f t="shared" si="218"/>
        <v xml:space="preserve"> </v>
      </c>
      <c r="Y419" s="15" t="str">
        <f t="shared" si="219"/>
        <v xml:space="preserve"> </v>
      </c>
      <c r="Z419" s="353" t="str">
        <f t="shared" si="220"/>
        <v xml:space="preserve"> </v>
      </c>
      <c r="AA419" s="15" t="str">
        <f t="shared" si="221"/>
        <v xml:space="preserve"> </v>
      </c>
      <c r="AB419" s="15" t="str">
        <f t="shared" si="222"/>
        <v xml:space="preserve"> </v>
      </c>
    </row>
    <row r="420" spans="1:28" ht="22" customHeight="1">
      <c r="A420" s="16">
        <v>3</v>
      </c>
      <c r="B420" s="16">
        <v>13</v>
      </c>
      <c r="C420" s="16">
        <v>14</v>
      </c>
      <c r="D420" s="16" t="s">
        <v>714</v>
      </c>
      <c r="E420" s="16">
        <v>-63.713000000000001</v>
      </c>
      <c r="F420" s="16">
        <v>-40.045999999999999</v>
      </c>
      <c r="G420" s="16">
        <v>18.555</v>
      </c>
      <c r="H420" s="16">
        <v>0.112</v>
      </c>
      <c r="I420" s="16">
        <v>-0.55500000000000005</v>
      </c>
      <c r="J420" s="16">
        <v>-0.41399999999999998</v>
      </c>
      <c r="K420" s="15">
        <f t="shared" si="211"/>
        <v>19.11</v>
      </c>
      <c r="L420" s="15">
        <f t="shared" si="212"/>
        <v>0.52600000000000002</v>
      </c>
      <c r="M420" s="15">
        <f t="shared" si="213"/>
        <v>19.267800000000001</v>
      </c>
      <c r="N420" s="15">
        <f t="shared" si="214"/>
        <v>6.2589999999999995</v>
      </c>
      <c r="O420" s="15">
        <f t="shared" si="215"/>
        <v>19.267800000000001</v>
      </c>
      <c r="P420" s="15">
        <f t="shared" si="216"/>
        <v>-20.778199999999998</v>
      </c>
      <c r="Q420" s="15">
        <f t="shared" si="217"/>
        <v>-59.313800000000001</v>
      </c>
      <c r="R420" s="15">
        <f>'10-Analisi Sismica'!$T$42/100</f>
        <v>0.7</v>
      </c>
      <c r="S420" s="15">
        <f>IF(OR(D420="Msin",D420="Mdes"),IF(OR(A420=1,A420=2,A420=3,A420=4),IF(OR(B420=1,B420=2,B420=3,B420=6,B420=9,B420=18,B420=19,B420=20,B420=21),((ABS(P420)-ABS(P422*R420/2))*SIGN(P420)),((ABS(P420)-ABS(P422*('10-Analisi Sismica'!$S$39/100)/2))*SIGN(P420))),IF(OR(B420=1,B420=2,B420=3,B420=6,B420=9,B420=18,B420=19,B420=20,B420=21),((ABS(P420)-ABS(P422*('10-Analisi Sismica'!$S$39/100)/2))*SIGN(P420)),((ABS(P420)-ABS(P422*R420/2))*SIGN(P420))))," ")</f>
        <v>-11.469679999999997</v>
      </c>
      <c r="T420" s="15">
        <f>IF(OR(D420="Msin",D420="Mdes"),IF(OR(A420=1,A420=2,A420=3,A420=4),IF(OR(B420=1,B420=2,B420=3,B420=6,B420=9,B420=18,B420=19,B420=20,B420=21),((ABS(Q420)-ABS(Q422*R420/2))*SIGN(Q420)),((ABS(Q420)-ABS(Q422*('10-Analisi Sismica'!$S$39/100)/2))*SIGN(Q420))),IF(OR(B420=1,B420=2,B420=3,B420=6,B420=9,B420=18,B420=19,B420=20,B420=21),((ABS(Q420)-ABS(Q422*('10-Analisi Sismica'!$S$39/100)/2))*SIGN(Q420)),((ABS(Q420)-ABS(Q422*R420/2))*SIGN(Q420))))," ")</f>
        <v>-46.226420000000005</v>
      </c>
      <c r="U420" s="15">
        <f>'10-Analisi Sismica'!$Z$54/100</f>
        <v>0.21</v>
      </c>
      <c r="V420" s="15">
        <f>'10-Analisi Sismica'!$W$54/100</f>
        <v>0.03</v>
      </c>
      <c r="W420" s="15">
        <f>'10-Analisi Sismica'!$Y$54/100</f>
        <v>0.8</v>
      </c>
      <c r="X420" s="15">
        <f t="shared" si="218"/>
        <v>66.788631503001881</v>
      </c>
      <c r="Y420" s="15">
        <f t="shared" si="219"/>
        <v>88.642659279778385</v>
      </c>
      <c r="Z420" s="353" t="str">
        <f t="shared" si="220"/>
        <v>Verificato</v>
      </c>
      <c r="AA420" s="15">
        <f t="shared" si="221"/>
        <v>7.292233607681756</v>
      </c>
      <c r="AB420" s="15">
        <f t="shared" si="222"/>
        <v>1.8093459533607676</v>
      </c>
    </row>
    <row r="421" spans="1:28" ht="22" customHeight="1">
      <c r="A421" s="16">
        <v>3</v>
      </c>
      <c r="B421" s="16">
        <v>13</v>
      </c>
      <c r="C421" s="16">
        <v>14</v>
      </c>
      <c r="D421" s="16" t="s">
        <v>715</v>
      </c>
      <c r="E421" s="16">
        <v>-57.720999999999997</v>
      </c>
      <c r="F421" s="16">
        <v>-36.360999999999997</v>
      </c>
      <c r="G421" s="16">
        <v>-17.835000000000001</v>
      </c>
      <c r="H421" s="16">
        <v>-0.108</v>
      </c>
      <c r="I421" s="16">
        <v>0.53400000000000003</v>
      </c>
      <c r="J421" s="16">
        <v>0.39800000000000002</v>
      </c>
      <c r="K421" s="15">
        <f t="shared" si="211"/>
        <v>-18.369</v>
      </c>
      <c r="L421" s="15">
        <f t="shared" si="212"/>
        <v>-0.50600000000000001</v>
      </c>
      <c r="M421" s="15">
        <f t="shared" si="213"/>
        <v>-18.520800000000001</v>
      </c>
      <c r="N421" s="15">
        <f t="shared" si="214"/>
        <v>-6.0167000000000002</v>
      </c>
      <c r="O421" s="15">
        <f t="shared" si="215"/>
        <v>-18.520800000000001</v>
      </c>
      <c r="P421" s="15">
        <f t="shared" si="216"/>
        <v>-54.881799999999998</v>
      </c>
      <c r="Q421" s="15">
        <f t="shared" si="217"/>
        <v>-17.840199999999996</v>
      </c>
      <c r="R421" s="15">
        <f>'10-Analisi Sismica'!$T$42/100</f>
        <v>0.7</v>
      </c>
      <c r="S421" s="15">
        <f>IF(OR(D421="Msin",D421="Mdes"),IF(OR(A421=1,A421=2,A421=3,A421=4),IF(OR(C421=1,C421=2,C421=3,C421=6,C421=9,C421=18,C421=19,C421=20,C421=21),((ABS(P421)-ABS(P423*R421/2))*SIGN(P421)),((ABS(P421)-ABS(P423*('10-Analisi Sismica'!$S$39/100)/2))*SIGN(P421))),IF(OR(C421=1,C421=2,C421=3,C421=6,C421=9,C421=18,C421=19,C421=20,C421=21),((ABS(P421)-ABS(P423*('10-Analisi Sismica'!$S$39/100)/2))*SIGN(P421)),((ABS(P421)-ABS(P423*R421/2))*SIGN(P421))))," ")</f>
        <v>-42.162819999999996</v>
      </c>
      <c r="T421" s="15">
        <f>IF(OR(D421="Msin",D421="Mdes"),IF(OR(A421=1,A421=2,A421=3,A421=4),IF(OR(C421=1,C421=2,C421=3,C421=6,C421=9,C421=18,C421=19,C421=20,C421=21),((ABS(Q421)-ABS(Q423*R421/2))*SIGN(Q421)),((ABS(Q421)-ABS(Q423*('10-Analisi Sismica'!$S$39/100)/2))*SIGN(Q421))),IF(OR(C421=1,C421=2,C421=3,C421=6,C421=9,C421=18,C421=19,C421=20,C421=21),((ABS(Q421)-ABS(Q423*('10-Analisi Sismica'!$S$39/100)/2))*SIGN(Q421)),((ABS(Q421)-ABS(Q423*R421/2))*SIGN(Q421))))," ")</f>
        <v>-8.9000799999999956</v>
      </c>
      <c r="U421" s="15">
        <f>'10-Analisi Sismica'!$Z$54/100</f>
        <v>0.21</v>
      </c>
      <c r="V421" s="15">
        <f>'10-Analisi Sismica'!$W$54/100</f>
        <v>0.03</v>
      </c>
      <c r="W421" s="15">
        <f>'10-Analisi Sismica'!$Y$54/100</f>
        <v>0.8</v>
      </c>
      <c r="X421" s="15">
        <f t="shared" si="218"/>
        <v>66.788631503001881</v>
      </c>
      <c r="Y421" s="15">
        <f t="shared" si="219"/>
        <v>88.642659279778385</v>
      </c>
      <c r="Z421" s="353" t="str">
        <f t="shared" si="220"/>
        <v>Verificato</v>
      </c>
      <c r="AA421" s="15">
        <f t="shared" si="221"/>
        <v>6.6511993141289425</v>
      </c>
      <c r="AB421" s="15">
        <f t="shared" si="222"/>
        <v>1.4039906721536344</v>
      </c>
    </row>
    <row r="422" spans="1:28" ht="22" customHeight="1">
      <c r="A422" s="16">
        <v>3</v>
      </c>
      <c r="B422" s="16">
        <v>13</v>
      </c>
      <c r="C422" s="16">
        <v>14</v>
      </c>
      <c r="D422" s="16" t="s">
        <v>716</v>
      </c>
      <c r="E422" s="16">
        <v>118.41200000000001</v>
      </c>
      <c r="F422" s="16">
        <v>74.653000000000006</v>
      </c>
      <c r="G422" s="16">
        <v>-12.13</v>
      </c>
      <c r="H422" s="16">
        <v>-7.2999999999999995E-2</v>
      </c>
      <c r="I422" s="16">
        <v>0.36299999999999999</v>
      </c>
      <c r="J422" s="16">
        <v>0.27100000000000002</v>
      </c>
      <c r="K422" s="15">
        <f t="shared" si="211"/>
        <v>-12.493</v>
      </c>
      <c r="L422" s="15">
        <f t="shared" si="212"/>
        <v>-0.34400000000000003</v>
      </c>
      <c r="M422" s="15">
        <f t="shared" si="213"/>
        <v>-12.5962</v>
      </c>
      <c r="N422" s="15">
        <f t="shared" si="214"/>
        <v>-4.0918999999999999</v>
      </c>
      <c r="O422" s="15">
        <f t="shared" si="215"/>
        <v>-12.5962</v>
      </c>
      <c r="P422" s="15">
        <f t="shared" si="216"/>
        <v>62.05680000000001</v>
      </c>
      <c r="Q422" s="15">
        <f t="shared" si="217"/>
        <v>87.249200000000002</v>
      </c>
      <c r="R422" s="15">
        <f>'10-Analisi Sismica'!$T$42/100</f>
        <v>0.7</v>
      </c>
      <c r="S422" s="15" t="str">
        <f t="shared" ref="S422:S423" si="243">IF(OR(D422="Msin",D422="Mdes"),((ABS(P422)-ABS(P424*R422/2))*SIGN(P422))," ")</f>
        <v xml:space="preserve"> </v>
      </c>
      <c r="T422" s="15" t="str">
        <f t="shared" ref="T422:T423" si="244">IF(OR(D422="Msin",D422="Mdes"),((ABS(Q422)-ABS(Q424*R422/2))*SIGN(Q422))," ")</f>
        <v xml:space="preserve"> </v>
      </c>
      <c r="U422" s="15">
        <f>'10-Analisi Sismica'!$Z$54/100</f>
        <v>0.21</v>
      </c>
      <c r="V422" s="15">
        <f>'10-Analisi Sismica'!$W$54/100</f>
        <v>0.03</v>
      </c>
      <c r="W422" s="15">
        <f>'10-Analisi Sismica'!$Y$54/100</f>
        <v>0.8</v>
      </c>
      <c r="X422" s="15" t="str">
        <f t="shared" si="218"/>
        <v xml:space="preserve"> </v>
      </c>
      <c r="Y422" s="15" t="str">
        <f t="shared" si="219"/>
        <v xml:space="preserve"> </v>
      </c>
      <c r="Z422" s="353" t="str">
        <f t="shared" si="220"/>
        <v xml:space="preserve"> </v>
      </c>
      <c r="AA422" s="15" t="str">
        <f t="shared" si="221"/>
        <v xml:space="preserve"> </v>
      </c>
      <c r="AB422" s="15" t="str">
        <f t="shared" si="222"/>
        <v xml:space="preserve"> </v>
      </c>
    </row>
    <row r="423" spans="1:28" ht="22" customHeight="1">
      <c r="A423" s="16">
        <v>3</v>
      </c>
      <c r="B423" s="16">
        <v>13</v>
      </c>
      <c r="C423" s="16">
        <v>14</v>
      </c>
      <c r="D423" s="16" t="s">
        <v>717</v>
      </c>
      <c r="E423" s="16">
        <v>-114.41800000000001</v>
      </c>
      <c r="F423" s="16">
        <v>-72.197000000000003</v>
      </c>
      <c r="G423" s="16">
        <v>-12.13</v>
      </c>
      <c r="H423" s="16">
        <v>-7.2999999999999995E-2</v>
      </c>
      <c r="I423" s="16">
        <v>0.36299999999999999</v>
      </c>
      <c r="J423" s="16">
        <v>0.27100000000000002</v>
      </c>
      <c r="K423" s="15">
        <f t="shared" si="211"/>
        <v>-12.493</v>
      </c>
      <c r="L423" s="15">
        <f t="shared" si="212"/>
        <v>-0.34400000000000003</v>
      </c>
      <c r="M423" s="15">
        <f t="shared" si="213"/>
        <v>-12.5962</v>
      </c>
      <c r="N423" s="15">
        <f t="shared" si="214"/>
        <v>-4.0918999999999999</v>
      </c>
      <c r="O423" s="15">
        <f t="shared" si="215"/>
        <v>-12.5962</v>
      </c>
      <c r="P423" s="15">
        <f t="shared" si="216"/>
        <v>-84.793199999999999</v>
      </c>
      <c r="Q423" s="15">
        <f t="shared" si="217"/>
        <v>-59.600800000000007</v>
      </c>
      <c r="R423" s="15">
        <f>'10-Analisi Sismica'!$T$42/100</f>
        <v>0.7</v>
      </c>
      <c r="S423" s="15" t="str">
        <f t="shared" si="243"/>
        <v xml:space="preserve"> </v>
      </c>
      <c r="T423" s="15" t="str">
        <f t="shared" si="244"/>
        <v xml:space="preserve"> </v>
      </c>
      <c r="U423" s="15">
        <f>'10-Analisi Sismica'!$Z$54/100</f>
        <v>0.21</v>
      </c>
      <c r="V423" s="15">
        <f>'10-Analisi Sismica'!$W$54/100</f>
        <v>0.03</v>
      </c>
      <c r="W423" s="15">
        <f>'10-Analisi Sismica'!$Y$54/100</f>
        <v>0.8</v>
      </c>
      <c r="X423" s="15" t="str">
        <f t="shared" si="218"/>
        <v xml:space="preserve"> </v>
      </c>
      <c r="Y423" s="15" t="str">
        <f t="shared" si="219"/>
        <v xml:space="preserve"> </v>
      </c>
      <c r="Z423" s="353" t="str">
        <f t="shared" si="220"/>
        <v xml:space="preserve"> </v>
      </c>
      <c r="AA423" s="15" t="str">
        <f t="shared" si="221"/>
        <v xml:space="preserve"> </v>
      </c>
      <c r="AB423" s="15" t="str">
        <f t="shared" si="222"/>
        <v xml:space="preserve"> </v>
      </c>
    </row>
    <row r="424" spans="1:28" ht="22" customHeight="1">
      <c r="A424" s="16">
        <v>3</v>
      </c>
      <c r="B424" s="16">
        <v>14</v>
      </c>
      <c r="C424" s="16">
        <v>15</v>
      </c>
      <c r="D424" s="16" t="s">
        <v>714</v>
      </c>
      <c r="E424" s="16">
        <v>-53.691000000000003</v>
      </c>
      <c r="F424" s="16">
        <v>-33.183</v>
      </c>
      <c r="G424" s="16">
        <v>90.879000000000005</v>
      </c>
      <c r="H424" s="16">
        <v>0.55900000000000005</v>
      </c>
      <c r="I424" s="16">
        <v>-2.7040000000000002</v>
      </c>
      <c r="J424" s="16">
        <v>-2.0179999999999998</v>
      </c>
      <c r="K424" s="15">
        <f t="shared" si="211"/>
        <v>93.582999999999998</v>
      </c>
      <c r="L424" s="15">
        <f t="shared" si="212"/>
        <v>2.577</v>
      </c>
      <c r="M424" s="15">
        <f t="shared" si="213"/>
        <v>94.356099999999998</v>
      </c>
      <c r="N424" s="15">
        <f t="shared" si="214"/>
        <v>30.651899999999998</v>
      </c>
      <c r="O424" s="15">
        <f t="shared" si="215"/>
        <v>94.356099999999998</v>
      </c>
      <c r="P424" s="15">
        <f t="shared" si="216"/>
        <v>61.173099999999998</v>
      </c>
      <c r="Q424" s="15">
        <f t="shared" si="217"/>
        <v>-127.53909999999999</v>
      </c>
      <c r="R424" s="15">
        <f>'10-Analisi Sismica'!$T$42/100</f>
        <v>0.7</v>
      </c>
      <c r="S424" s="15">
        <f>IF(OR(D424="Msin",D424="Mdes"),IF(OR(A424=1,A424=2,A424=3,A424=4),IF(OR(B424=1,B424=2,B424=3,B424=6,B424=9,B424=18,B424=19,B424=20,B424=21),((ABS(P424)-ABS(P426*R424/2))*SIGN(P424)),((ABS(P424)-ABS(P426*('10-Analisi Sismica'!$S$39/100)/2))*SIGN(P424))),IF(OR(B424=1,B424=2,B424=3,B424=6,B424=9,B424=18,B424=19,B424=20,B424=21),((ABS(P424)-ABS(P426*('10-Analisi Sismica'!$S$39/100)/2))*SIGN(P424)),((ABS(P424)-ABS(P426*R424/2))*SIGN(P424))))," ")</f>
        <v>57.423850000000002</v>
      </c>
      <c r="T424" s="15">
        <f>IF(OR(D424="Msin",D424="Mdes"),IF(OR(A424=1,A424=2,A424=3,A424=4),IF(OR(B424=1,B424=2,B424=3,B424=6,B424=9,B424=18,B424=19,B424=20,B424=21),((ABS(Q424)-ABS(Q426*R424/2))*SIGN(Q424)),((ABS(Q424)-ABS(Q426*('10-Analisi Sismica'!$S$39/100)/2))*SIGN(Q424))),IF(OR(B424=1,B424=2,B424=3,B424=6,B424=9,B424=18,B424=19,B424=20,B424=21),((ABS(Q424)-ABS(Q426*('10-Analisi Sismica'!$S$39/100)/2))*SIGN(Q424)),((ABS(Q424)-ABS(Q426*R424/2))*SIGN(Q424))))," ")</f>
        <v>-111.16194999999999</v>
      </c>
      <c r="U424" s="15">
        <f>'10-Analisi Sismica'!$K$78/100</f>
        <v>0.65</v>
      </c>
      <c r="V424" s="15">
        <f>'10-Analisi Sismica'!$H$78/100</f>
        <v>0.04</v>
      </c>
      <c r="W424" s="15">
        <f>'10-Analisi Sismica'!$F$78/100</f>
        <v>0.3</v>
      </c>
      <c r="X424" s="15">
        <f t="shared" si="218"/>
        <v>287.63946507253473</v>
      </c>
      <c r="Y424" s="15">
        <f t="shared" si="219"/>
        <v>381.75848979173077</v>
      </c>
      <c r="Z424" s="353" t="str">
        <f t="shared" si="220"/>
        <v>Verificato</v>
      </c>
      <c r="AA424" s="15">
        <f t="shared" si="221"/>
        <v>5.174508905079942</v>
      </c>
      <c r="AB424" s="15">
        <f t="shared" si="222"/>
        <v>2.6730389597247517</v>
      </c>
    </row>
    <row r="425" spans="1:28" ht="22" customHeight="1">
      <c r="A425" s="16">
        <v>3</v>
      </c>
      <c r="B425" s="16">
        <v>14</v>
      </c>
      <c r="C425" s="16">
        <v>15</v>
      </c>
      <c r="D425" s="16" t="s">
        <v>715</v>
      </c>
      <c r="E425" s="16">
        <v>-110.245</v>
      </c>
      <c r="F425" s="16">
        <v>-68.912999999999997</v>
      </c>
      <c r="G425" s="16">
        <v>-71.287999999999997</v>
      </c>
      <c r="H425" s="16">
        <v>-0.439</v>
      </c>
      <c r="I425" s="16">
        <v>2.1190000000000002</v>
      </c>
      <c r="J425" s="16">
        <v>1.581</v>
      </c>
      <c r="K425" s="15">
        <f t="shared" si="211"/>
        <v>-73.406999999999996</v>
      </c>
      <c r="L425" s="15">
        <f t="shared" si="212"/>
        <v>-2.02</v>
      </c>
      <c r="M425" s="15">
        <f t="shared" si="213"/>
        <v>-74.012999999999991</v>
      </c>
      <c r="N425" s="15">
        <f t="shared" si="214"/>
        <v>-24.042099999999998</v>
      </c>
      <c r="O425" s="15">
        <f t="shared" si="215"/>
        <v>-74.012999999999991</v>
      </c>
      <c r="P425" s="15">
        <f t="shared" si="216"/>
        <v>-142.92599999999999</v>
      </c>
      <c r="Q425" s="15">
        <f t="shared" si="217"/>
        <v>5.0999999999999943</v>
      </c>
      <c r="R425" s="15">
        <f>'10-Analisi Sismica'!$T$42/100</f>
        <v>0.7</v>
      </c>
      <c r="S425" s="15">
        <f>IF(OR(D425="Msin",D425="Mdes"),IF(OR(A425=1,A425=2,A425=3,A425=4),IF(OR(C425=1,C425=2,C425=3,C425=6,C425=9,C425=18,C425=19,C425=20,C425=21),((ABS(P425)-ABS(P427*R425/2))*SIGN(P425)),((ABS(P425)-ABS(P427*('10-Analisi Sismica'!$S$39/100)/2))*SIGN(P425))),IF(OR(C425=1,C425=2,C425=3,C425=6,C425=9,C425=18,C425=19,C425=20,C425=21),((ABS(P425)-ABS(P427*('10-Analisi Sismica'!$S$39/100)/2))*SIGN(P425)),((ABS(P425)-ABS(P427*R425/2))*SIGN(P425))))," ")</f>
        <v>-123.86924999999999</v>
      </c>
      <c r="T425" s="15">
        <f>IF(OR(D425="Msin",D425="Mdes"),IF(OR(A425=1,A425=2,A425=3,A425=4),IF(OR(C425=1,C425=2,C425=3,C425=6,C425=9,C425=18,C425=19,C425=20,C425=21),((ABS(Q425)-ABS(Q427*R425/2))*SIGN(Q425)),((ABS(Q425)-ABS(Q427*('10-Analisi Sismica'!$S$39/100)/2))*SIGN(Q425))),IF(OR(C425=1,C425=2,C425=3,C425=6,C425=9,C425=18,C425=19,C425=20,C425=21),((ABS(Q425)-ABS(Q427*('10-Analisi Sismica'!$S$39/100)/2))*SIGN(Q425)),((ABS(Q425)-ABS(Q427*R425/2))*SIGN(Q425))))," ")</f>
        <v>-1.3288500000000045</v>
      </c>
      <c r="U425" s="15">
        <f>'10-Analisi Sismica'!$K$78/100</f>
        <v>0.65</v>
      </c>
      <c r="V425" s="15">
        <f>'10-Analisi Sismica'!$H$78/100</f>
        <v>0.04</v>
      </c>
      <c r="W425" s="15">
        <f>'10-Analisi Sismica'!$F$78/100</f>
        <v>0.3</v>
      </c>
      <c r="X425" s="15">
        <f t="shared" si="218"/>
        <v>287.63946507253473</v>
      </c>
      <c r="Y425" s="15">
        <f t="shared" si="219"/>
        <v>381.75848979173077</v>
      </c>
      <c r="Z425" s="353" t="str">
        <f t="shared" si="220"/>
        <v>Verificato</v>
      </c>
      <c r="AA425" s="15">
        <f t="shared" si="221"/>
        <v>5.7660245901639327</v>
      </c>
      <c r="AB425" s="15">
        <f t="shared" si="222"/>
        <v>6.1857012750455576E-2</v>
      </c>
    </row>
    <row r="426" spans="1:28" ht="22" customHeight="1">
      <c r="A426" s="16">
        <v>3</v>
      </c>
      <c r="B426" s="16">
        <v>14</v>
      </c>
      <c r="C426" s="16">
        <v>15</v>
      </c>
      <c r="D426" s="16" t="s">
        <v>716</v>
      </c>
      <c r="E426" s="16">
        <v>109.322</v>
      </c>
      <c r="F426" s="16">
        <v>67.087999999999994</v>
      </c>
      <c r="G426" s="16">
        <v>-40.542000000000002</v>
      </c>
      <c r="H426" s="16">
        <v>-0.25</v>
      </c>
      <c r="I426" s="16">
        <v>1.206</v>
      </c>
      <c r="J426" s="16">
        <v>0.9</v>
      </c>
      <c r="K426" s="15">
        <f t="shared" si="211"/>
        <v>-41.748000000000005</v>
      </c>
      <c r="L426" s="15">
        <f t="shared" si="212"/>
        <v>-1.1499999999999999</v>
      </c>
      <c r="M426" s="15">
        <f t="shared" si="213"/>
        <v>-42.093000000000004</v>
      </c>
      <c r="N426" s="15">
        <f t="shared" si="214"/>
        <v>-13.674400000000002</v>
      </c>
      <c r="O426" s="15">
        <f t="shared" si="215"/>
        <v>-42.093000000000004</v>
      </c>
      <c r="P426" s="15">
        <f t="shared" si="216"/>
        <v>24.99499999999999</v>
      </c>
      <c r="Q426" s="15">
        <f t="shared" si="217"/>
        <v>109.181</v>
      </c>
      <c r="R426" s="15">
        <f>'10-Analisi Sismica'!$T$42/100</f>
        <v>0.7</v>
      </c>
      <c r="S426" s="15" t="str">
        <f t="shared" ref="S426:S427" si="245">IF(OR(D426="Msin",D426="Mdes"),((ABS(P426)-ABS(P428*R426/2))*SIGN(P426))," ")</f>
        <v xml:space="preserve"> </v>
      </c>
      <c r="T426" s="15" t="str">
        <f t="shared" ref="T426:T427" si="246">IF(OR(D426="Msin",D426="Mdes"),((ABS(Q426)-ABS(Q428*R426/2))*SIGN(Q426))," ")</f>
        <v xml:space="preserve"> </v>
      </c>
      <c r="U426" s="15">
        <f>'10-Analisi Sismica'!$K$78/100</f>
        <v>0.65</v>
      </c>
      <c r="V426" s="15">
        <f>'10-Analisi Sismica'!$H$78/100</f>
        <v>0.04</v>
      </c>
      <c r="W426" s="15">
        <f>'10-Analisi Sismica'!$F$78/100</f>
        <v>0.3</v>
      </c>
      <c r="X426" s="15" t="str">
        <f t="shared" si="218"/>
        <v xml:space="preserve"> </v>
      </c>
      <c r="Y426" s="15" t="str">
        <f t="shared" si="219"/>
        <v xml:space="preserve"> </v>
      </c>
      <c r="Z426" s="353" t="str">
        <f t="shared" si="220"/>
        <v xml:space="preserve"> </v>
      </c>
      <c r="AA426" s="15" t="str">
        <f t="shared" si="221"/>
        <v xml:space="preserve"> </v>
      </c>
      <c r="AB426" s="15" t="str">
        <f t="shared" si="222"/>
        <v xml:space="preserve"> </v>
      </c>
    </row>
    <row r="427" spans="1:28" ht="22" customHeight="1">
      <c r="A427" s="16">
        <v>3</v>
      </c>
      <c r="B427" s="16">
        <v>14</v>
      </c>
      <c r="C427" s="16">
        <v>15</v>
      </c>
      <c r="D427" s="16" t="s">
        <v>717</v>
      </c>
      <c r="E427" s="16">
        <v>-137.59800000000001</v>
      </c>
      <c r="F427" s="16">
        <v>-84.951999999999998</v>
      </c>
      <c r="G427" s="16">
        <v>-40.542000000000002</v>
      </c>
      <c r="H427" s="16">
        <v>-0.25</v>
      </c>
      <c r="I427" s="16">
        <v>1.206</v>
      </c>
      <c r="J427" s="16">
        <v>0.9</v>
      </c>
      <c r="K427" s="15">
        <f t="shared" si="211"/>
        <v>-41.748000000000005</v>
      </c>
      <c r="L427" s="15">
        <f t="shared" si="212"/>
        <v>-1.1499999999999999</v>
      </c>
      <c r="M427" s="15">
        <f t="shared" si="213"/>
        <v>-42.093000000000004</v>
      </c>
      <c r="N427" s="15">
        <f t="shared" si="214"/>
        <v>-13.674400000000002</v>
      </c>
      <c r="O427" s="15">
        <f t="shared" si="215"/>
        <v>-42.093000000000004</v>
      </c>
      <c r="P427" s="15">
        <f t="shared" si="216"/>
        <v>-127.045</v>
      </c>
      <c r="Q427" s="15">
        <f t="shared" si="217"/>
        <v>-42.858999999999995</v>
      </c>
      <c r="R427" s="15">
        <f>'10-Analisi Sismica'!$T$42/100</f>
        <v>0.7</v>
      </c>
      <c r="S427" s="15" t="str">
        <f t="shared" si="245"/>
        <v xml:space="preserve"> </v>
      </c>
      <c r="T427" s="15" t="str">
        <f t="shared" si="246"/>
        <v xml:space="preserve"> </v>
      </c>
      <c r="U427" s="15">
        <f>'10-Analisi Sismica'!$K$78/100</f>
        <v>0.65</v>
      </c>
      <c r="V427" s="15">
        <f>'10-Analisi Sismica'!$H$78/100</f>
        <v>0.04</v>
      </c>
      <c r="W427" s="15">
        <f>'10-Analisi Sismica'!$F$78/100</f>
        <v>0.3</v>
      </c>
      <c r="X427" s="15" t="str">
        <f t="shared" si="218"/>
        <v xml:space="preserve"> </v>
      </c>
      <c r="Y427" s="15" t="str">
        <f t="shared" si="219"/>
        <v xml:space="preserve"> </v>
      </c>
      <c r="Z427" s="353" t="str">
        <f t="shared" si="220"/>
        <v xml:space="preserve"> </v>
      </c>
      <c r="AA427" s="15" t="str">
        <f t="shared" si="221"/>
        <v xml:space="preserve"> </v>
      </c>
      <c r="AB427" s="15" t="str">
        <f t="shared" si="222"/>
        <v xml:space="preserve"> </v>
      </c>
    </row>
    <row r="428" spans="1:28" ht="22" customHeight="1">
      <c r="A428" s="16">
        <v>3</v>
      </c>
      <c r="B428" s="16">
        <v>15</v>
      </c>
      <c r="C428" s="16">
        <v>16</v>
      </c>
      <c r="D428" s="16" t="s">
        <v>714</v>
      </c>
      <c r="E428" s="16">
        <v>-105.58</v>
      </c>
      <c r="F428" s="16">
        <v>-67.307000000000002</v>
      </c>
      <c r="G428" s="16">
        <v>68.718000000000004</v>
      </c>
      <c r="H428" s="16">
        <v>0.42</v>
      </c>
      <c r="I428" s="16">
        <v>-2.048</v>
      </c>
      <c r="J428" s="16">
        <v>-1.5289999999999999</v>
      </c>
      <c r="K428" s="15">
        <f t="shared" si="211"/>
        <v>70.766000000000005</v>
      </c>
      <c r="L428" s="15">
        <f t="shared" si="212"/>
        <v>1.9489999999999998</v>
      </c>
      <c r="M428" s="15">
        <f t="shared" si="213"/>
        <v>71.350700000000003</v>
      </c>
      <c r="N428" s="15">
        <f t="shared" si="214"/>
        <v>23.178800000000003</v>
      </c>
      <c r="O428" s="15">
        <f t="shared" si="215"/>
        <v>71.350700000000003</v>
      </c>
      <c r="P428" s="15">
        <f t="shared" si="216"/>
        <v>4.0437000000000012</v>
      </c>
      <c r="Q428" s="15">
        <f t="shared" si="217"/>
        <v>-138.65770000000001</v>
      </c>
      <c r="R428" s="15">
        <f>'10-Analisi Sismica'!$T$42/100</f>
        <v>0.7</v>
      </c>
      <c r="S428" s="15">
        <f>IF(OR(D428="Msin",D428="Mdes"),IF(OR(A428=1,A428=2,A428=3,A428=4),IF(OR(B428=1,B428=2,B428=3,B428=6,B428=9,B428=18,B428=19,B428=20,B428=21),((ABS(P428)-ABS(P430*R428/2))*SIGN(P428)),((ABS(P428)-ABS(P430*('10-Analisi Sismica'!$S$39/100)/2))*SIGN(P428))),IF(OR(B428=1,B428=2,B428=3,B428=6,B428=9,B428=18,B428=19,B428=20,B428=21),((ABS(P428)-ABS(P430*('10-Analisi Sismica'!$S$39/100)/2))*SIGN(P428)),((ABS(P428)-ABS(P430*R428/2))*SIGN(P428))))," ")</f>
        <v>-2.7826199999999988</v>
      </c>
      <c r="T428" s="15">
        <f>IF(OR(D428="Msin",D428="Mdes"),IF(OR(A428=1,A428=2,A428=3,A428=4),IF(OR(B428=1,B428=2,B428=3,B428=6,B428=9,B428=18,B428=19,B428=20,B428=21),((ABS(Q428)-ABS(Q430*R428/2))*SIGN(Q428)),((ABS(Q428)-ABS(Q430*('10-Analisi Sismica'!$S$39/100)/2))*SIGN(Q428))),IF(OR(B428=1,B428=2,B428=3,B428=6,B428=9,B428=18,B428=19,B428=20,B428=21),((ABS(Q428)-ABS(Q430*('10-Analisi Sismica'!$S$39/100)/2))*SIGN(Q428)),((ABS(Q428)-ABS(Q430*R428/2))*SIGN(Q428))))," ")</f>
        <v>-122.22562000000001</v>
      </c>
      <c r="U428" s="15">
        <f>'10-Analisi Sismica'!$K$78/100</f>
        <v>0.65</v>
      </c>
      <c r="V428" s="15">
        <f>'10-Analisi Sismica'!$H$78/100</f>
        <v>0.04</v>
      </c>
      <c r="W428" s="15">
        <f>'10-Analisi Sismica'!$F$78/100</f>
        <v>0.3</v>
      </c>
      <c r="X428" s="15">
        <f t="shared" si="218"/>
        <v>287.63946507253473</v>
      </c>
      <c r="Y428" s="15">
        <f t="shared" si="219"/>
        <v>381.75848979173077</v>
      </c>
      <c r="Z428" s="353" t="str">
        <f t="shared" si="220"/>
        <v>Verificato</v>
      </c>
      <c r="AA428" s="15">
        <f t="shared" si="221"/>
        <v>5.6895147945759961</v>
      </c>
      <c r="AB428" s="15">
        <f t="shared" si="222"/>
        <v>0.12952896174863379</v>
      </c>
    </row>
    <row r="429" spans="1:28" ht="22" customHeight="1">
      <c r="A429" s="16">
        <v>3</v>
      </c>
      <c r="B429" s="16">
        <v>15</v>
      </c>
      <c r="C429" s="16">
        <v>16</v>
      </c>
      <c r="D429" s="16" t="s">
        <v>715</v>
      </c>
      <c r="E429" s="16">
        <v>-63.170999999999999</v>
      </c>
      <c r="F429" s="16">
        <v>-40.558999999999997</v>
      </c>
      <c r="G429" s="16">
        <v>-91.632999999999996</v>
      </c>
      <c r="H429" s="16">
        <v>-0.55900000000000005</v>
      </c>
      <c r="I429" s="16">
        <v>2.734</v>
      </c>
      <c r="J429" s="16">
        <v>2.04</v>
      </c>
      <c r="K429" s="15">
        <f t="shared" si="211"/>
        <v>-94.36699999999999</v>
      </c>
      <c r="L429" s="15">
        <f t="shared" si="212"/>
        <v>-2.5990000000000002</v>
      </c>
      <c r="M429" s="15">
        <f t="shared" si="213"/>
        <v>-95.146699999999996</v>
      </c>
      <c r="N429" s="15">
        <f t="shared" si="214"/>
        <v>-30.909099999999995</v>
      </c>
      <c r="O429" s="15">
        <f t="shared" si="215"/>
        <v>-95.146699999999996</v>
      </c>
      <c r="P429" s="15">
        <f t="shared" si="216"/>
        <v>-135.70569999999998</v>
      </c>
      <c r="Q429" s="15">
        <f t="shared" si="217"/>
        <v>54.587699999999998</v>
      </c>
      <c r="R429" s="15">
        <f>'10-Analisi Sismica'!$T$42/100</f>
        <v>0.7</v>
      </c>
      <c r="S429" s="15">
        <f>IF(OR(D429="Msin",D429="Mdes"),IF(OR(A429=1,A429=2,A429=3,A429=4),IF(OR(C429=1,C429=2,C429=3,C429=6,C429=9,C429=18,C429=19,C429=20,C429=21),((ABS(P429)-ABS(P431*R429/2))*SIGN(P429)),((ABS(P429)-ABS(P431*('10-Analisi Sismica'!$S$39/100)/2))*SIGN(P429))),IF(OR(C429=1,C429=2,C429=3,C429=6,C429=9,C429=18,C429=19,C429=20,C429=21),((ABS(P429)-ABS(P431*('10-Analisi Sismica'!$S$39/100)/2))*SIGN(P429)),((ABS(P429)-ABS(P431*R429/2))*SIGN(P429))))," ")</f>
        <v>-120.81681999999998</v>
      </c>
      <c r="T429" s="15">
        <f>IF(OR(D429="Msin",D429="Mdes"),IF(OR(A429=1,A429=2,A429=3,A429=4),IF(OR(C429=1,C429=2,C429=3,C429=6,C429=9,C429=18,C429=19,C429=20,C429=21),((ABS(Q429)-ABS(Q431*R429/2))*SIGN(Q429)),((ABS(Q429)-ABS(Q431*('10-Analisi Sismica'!$S$39/100)/2))*SIGN(Q429))),IF(OR(C429=1,C429=2,C429=3,C429=6,C429=9,C429=18,C429=19,C429=20,C429=21),((ABS(Q429)-ABS(Q431*('10-Analisi Sismica'!$S$39/100)/2))*SIGN(Q429)),((ABS(Q429)-ABS(Q431*R429/2))*SIGN(Q429))))," ")</f>
        <v>49.304580000000001</v>
      </c>
      <c r="U429" s="15">
        <f>'10-Analisi Sismica'!$K$78/100</f>
        <v>0.65</v>
      </c>
      <c r="V429" s="15">
        <f>'10-Analisi Sismica'!$H$78/100</f>
        <v>0.04</v>
      </c>
      <c r="W429" s="15">
        <f>'10-Analisi Sismica'!$F$78/100</f>
        <v>0.3</v>
      </c>
      <c r="X429" s="15">
        <f t="shared" si="218"/>
        <v>287.63946507253473</v>
      </c>
      <c r="Y429" s="15">
        <f t="shared" si="219"/>
        <v>381.75848979173077</v>
      </c>
      <c r="Z429" s="353" t="str">
        <f t="shared" si="220"/>
        <v>Verificato</v>
      </c>
      <c r="AA429" s="15">
        <f t="shared" si="221"/>
        <v>5.6239361667678587</v>
      </c>
      <c r="AB429" s="15">
        <f t="shared" si="222"/>
        <v>2.2950927747419545</v>
      </c>
    </row>
    <row r="430" spans="1:28" ht="22" customHeight="1">
      <c r="A430" s="16">
        <v>3</v>
      </c>
      <c r="B430" s="16">
        <v>15</v>
      </c>
      <c r="C430" s="16">
        <v>16</v>
      </c>
      <c r="D430" s="16" t="s">
        <v>716</v>
      </c>
      <c r="E430" s="16">
        <v>120.762</v>
      </c>
      <c r="F430" s="16">
        <v>77.528000000000006</v>
      </c>
      <c r="G430" s="16">
        <v>-30.837</v>
      </c>
      <c r="H430" s="16">
        <v>-0.188</v>
      </c>
      <c r="I430" s="16">
        <v>0.92</v>
      </c>
      <c r="J430" s="16">
        <v>0.68600000000000005</v>
      </c>
      <c r="K430" s="15">
        <f t="shared" si="211"/>
        <v>-31.757000000000001</v>
      </c>
      <c r="L430" s="15">
        <f t="shared" si="212"/>
        <v>-0.87400000000000011</v>
      </c>
      <c r="M430" s="15">
        <f t="shared" si="213"/>
        <v>-32.019200000000005</v>
      </c>
      <c r="N430" s="15">
        <f t="shared" si="214"/>
        <v>-10.401100000000001</v>
      </c>
      <c r="O430" s="15">
        <f t="shared" si="215"/>
        <v>-32.019200000000005</v>
      </c>
      <c r="P430" s="15">
        <f t="shared" si="216"/>
        <v>45.508800000000001</v>
      </c>
      <c r="Q430" s="15">
        <f t="shared" si="217"/>
        <v>109.5472</v>
      </c>
      <c r="R430" s="15">
        <f>'10-Analisi Sismica'!$T$42/100</f>
        <v>0.7</v>
      </c>
      <c r="S430" s="15" t="str">
        <f t="shared" ref="S430:S431" si="247">IF(OR(D430="Msin",D430="Mdes"),((ABS(P430)-ABS(P432*R430/2))*SIGN(P430))," ")</f>
        <v xml:space="preserve"> </v>
      </c>
      <c r="T430" s="15" t="str">
        <f t="shared" ref="T430:T431" si="248">IF(OR(D430="Msin",D430="Mdes"),((ABS(Q430)-ABS(Q432*R430/2))*SIGN(Q430))," ")</f>
        <v xml:space="preserve"> </v>
      </c>
      <c r="U430" s="15">
        <f>'10-Analisi Sismica'!$K$78/100</f>
        <v>0.65</v>
      </c>
      <c r="V430" s="15">
        <f>'10-Analisi Sismica'!$H$78/100</f>
        <v>0.04</v>
      </c>
      <c r="W430" s="15">
        <f>'10-Analisi Sismica'!$F$78/100</f>
        <v>0.3</v>
      </c>
      <c r="X430" s="15" t="str">
        <f t="shared" si="218"/>
        <v xml:space="preserve"> </v>
      </c>
      <c r="Y430" s="15" t="str">
        <f t="shared" si="219"/>
        <v xml:space="preserve"> </v>
      </c>
      <c r="Z430" s="353" t="str">
        <f t="shared" si="220"/>
        <v xml:space="preserve"> </v>
      </c>
      <c r="AA430" s="15" t="str">
        <f t="shared" si="221"/>
        <v xml:space="preserve"> </v>
      </c>
      <c r="AB430" s="15" t="str">
        <f t="shared" si="222"/>
        <v xml:space="preserve"> </v>
      </c>
    </row>
    <row r="431" spans="1:28" ht="22" customHeight="1">
      <c r="A431" s="16">
        <v>3</v>
      </c>
      <c r="B431" s="16">
        <v>15</v>
      </c>
      <c r="C431" s="16">
        <v>16</v>
      </c>
      <c r="D431" s="16" t="s">
        <v>717</v>
      </c>
      <c r="E431" s="16">
        <v>-104.45</v>
      </c>
      <c r="F431" s="16">
        <v>-67.239999999999995</v>
      </c>
      <c r="G431" s="16">
        <v>-30.837</v>
      </c>
      <c r="H431" s="16">
        <v>-0.188</v>
      </c>
      <c r="I431" s="16">
        <v>0.92</v>
      </c>
      <c r="J431" s="16">
        <v>0.68600000000000005</v>
      </c>
      <c r="K431" s="15">
        <f t="shared" si="211"/>
        <v>-31.757000000000001</v>
      </c>
      <c r="L431" s="15">
        <f t="shared" si="212"/>
        <v>-0.87400000000000011</v>
      </c>
      <c r="M431" s="15">
        <f t="shared" si="213"/>
        <v>-32.019200000000005</v>
      </c>
      <c r="N431" s="15">
        <f t="shared" si="214"/>
        <v>-10.401100000000001</v>
      </c>
      <c r="O431" s="15">
        <f t="shared" si="215"/>
        <v>-32.019200000000005</v>
      </c>
      <c r="P431" s="15">
        <f t="shared" si="216"/>
        <v>-99.259199999999993</v>
      </c>
      <c r="Q431" s="15">
        <f t="shared" si="217"/>
        <v>-35.22079999999999</v>
      </c>
      <c r="R431" s="15">
        <f>'10-Analisi Sismica'!$T$42/100</f>
        <v>0.7</v>
      </c>
      <c r="S431" s="15" t="str">
        <f t="shared" si="247"/>
        <v xml:space="preserve"> </v>
      </c>
      <c r="T431" s="15" t="str">
        <f t="shared" si="248"/>
        <v xml:space="preserve"> </v>
      </c>
      <c r="U431" s="15">
        <f>'10-Analisi Sismica'!$K$78/100</f>
        <v>0.65</v>
      </c>
      <c r="V431" s="15">
        <f>'10-Analisi Sismica'!$H$78/100</f>
        <v>0.04</v>
      </c>
      <c r="W431" s="15">
        <f>'10-Analisi Sismica'!$F$78/100</f>
        <v>0.3</v>
      </c>
      <c r="X431" s="15" t="str">
        <f t="shared" si="218"/>
        <v xml:space="preserve"> </v>
      </c>
      <c r="Y431" s="15" t="str">
        <f t="shared" si="219"/>
        <v xml:space="preserve"> </v>
      </c>
      <c r="Z431" s="353" t="str">
        <f t="shared" si="220"/>
        <v xml:space="preserve"> </v>
      </c>
      <c r="AA431" s="15" t="str">
        <f t="shared" si="221"/>
        <v xml:space="preserve"> </v>
      </c>
      <c r="AB431" s="15" t="str">
        <f t="shared" si="222"/>
        <v xml:space="preserve"> </v>
      </c>
    </row>
    <row r="432" spans="1:28" ht="22" customHeight="1">
      <c r="A432" s="16">
        <v>4</v>
      </c>
      <c r="B432" s="16">
        <v>17</v>
      </c>
      <c r="C432" s="16">
        <v>18</v>
      </c>
      <c r="D432" s="16" t="s">
        <v>714</v>
      </c>
      <c r="E432" s="16">
        <v>-91.247</v>
      </c>
      <c r="F432" s="16">
        <v>-57.255000000000003</v>
      </c>
      <c r="G432" s="16">
        <v>112.312</v>
      </c>
      <c r="H432" s="16">
        <v>2.1070000000000002</v>
      </c>
      <c r="I432" s="16">
        <v>-10.18</v>
      </c>
      <c r="J432" s="16">
        <v>-7.5970000000000004</v>
      </c>
      <c r="K432" s="15">
        <f t="shared" si="211"/>
        <v>122.49199999999999</v>
      </c>
      <c r="L432" s="15">
        <f t="shared" si="212"/>
        <v>9.7040000000000006</v>
      </c>
      <c r="M432" s="15">
        <f t="shared" si="213"/>
        <v>125.40319999999998</v>
      </c>
      <c r="N432" s="15">
        <f t="shared" si="214"/>
        <v>46.451599999999999</v>
      </c>
      <c r="O432" s="15">
        <f t="shared" si="215"/>
        <v>125.40319999999998</v>
      </c>
      <c r="P432" s="15">
        <f t="shared" si="216"/>
        <v>68.148199999999974</v>
      </c>
      <c r="Q432" s="15">
        <f t="shared" si="217"/>
        <v>-182.65819999999999</v>
      </c>
      <c r="R432" s="15">
        <f>'10-Analisi Sismica'!$T$42/100</f>
        <v>0.7</v>
      </c>
      <c r="S432" s="15">
        <f>IF(OR(D432="Msin",D432="Mdes"),IF(OR(A432=1,A432=2,A432=3,A432=4),IF(OR(B432=1,B432=2,B432=3,B432=6,B432=9,B432=18,B432=19,B432=20,B432=21),((ABS(P432)-ABS(P434*R432/2))*SIGN(P432)),((ABS(P432)-ABS(P434*('10-Analisi Sismica'!$S$39/100)/2))*SIGN(P432))),IF(OR(B432=1,B432=2,B432=3,B432=6,B432=9,B432=18,B432=19,B432=20,B432=21),((ABS(P432)-ABS(P434*('10-Analisi Sismica'!$S$39/100)/2))*SIGN(P432)),((ABS(P432)-ABS(P434*R432/2))*SIGN(P432))))," ")</f>
        <v>62.795629999999974</v>
      </c>
      <c r="T432" s="15">
        <f>IF(OR(D432="Msin",D432="Mdes"),IF(OR(A432=1,A432=2,A432=3,A432=4),IF(OR(B432=1,B432=2,B432=3,B432=6,B432=9,B432=18,B432=19,B432=20,B432=21),((ABS(Q432)-ABS(Q434*R432/2))*SIGN(Q432)),((ABS(Q432)-ABS(Q434*('10-Analisi Sismica'!$S$39/100)/2))*SIGN(Q432))),IF(OR(B432=1,B432=2,B432=3,B432=6,B432=9,B432=18,B432=19,B432=20,B432=21),((ABS(Q432)-ABS(Q434*('10-Analisi Sismica'!$S$39/100)/2))*SIGN(Q432)),((ABS(Q432)-ABS(Q434*R432/2))*SIGN(Q432))))," ")</f>
        <v>-160.93726999999998</v>
      </c>
      <c r="U432" s="15">
        <f>'10-Analisi Sismica'!$K$78/100</f>
        <v>0.65</v>
      </c>
      <c r="V432" s="15">
        <f>'10-Analisi Sismica'!$H$78/100</f>
        <v>0.04</v>
      </c>
      <c r="W432" s="15">
        <f>'10-Analisi Sismica'!$F$78/100</f>
        <v>0.3</v>
      </c>
      <c r="X432" s="15">
        <f t="shared" si="218"/>
        <v>287.63946507253473</v>
      </c>
      <c r="Y432" s="15">
        <f t="shared" si="219"/>
        <v>381.75848979173077</v>
      </c>
      <c r="Z432" s="353" t="str">
        <f t="shared" si="220"/>
        <v>Verificato</v>
      </c>
      <c r="AA432" s="15">
        <f t="shared" si="221"/>
        <v>7.4915142886055435</v>
      </c>
      <c r="AB432" s="15">
        <f t="shared" si="222"/>
        <v>2.9230914592187802</v>
      </c>
    </row>
    <row r="433" spans="1:28" ht="22" customHeight="1">
      <c r="A433" s="16">
        <v>4</v>
      </c>
      <c r="B433" s="16">
        <v>17</v>
      </c>
      <c r="C433" s="16">
        <v>18</v>
      </c>
      <c r="D433" s="16" t="s">
        <v>715</v>
      </c>
      <c r="E433" s="16">
        <v>-128.13999999999999</v>
      </c>
      <c r="F433" s="16">
        <v>-80.638999999999996</v>
      </c>
      <c r="G433" s="16">
        <v>-139.31899999999999</v>
      </c>
      <c r="H433" s="16">
        <v>-2.6030000000000002</v>
      </c>
      <c r="I433" s="16">
        <v>12.653</v>
      </c>
      <c r="J433" s="16">
        <v>9.4429999999999996</v>
      </c>
      <c r="K433" s="15">
        <f t="shared" si="211"/>
        <v>-151.97199999999998</v>
      </c>
      <c r="L433" s="15">
        <f t="shared" si="212"/>
        <v>-12.045999999999999</v>
      </c>
      <c r="M433" s="15">
        <f t="shared" si="213"/>
        <v>-155.58579999999998</v>
      </c>
      <c r="N433" s="15">
        <f t="shared" si="214"/>
        <v>-57.637599999999992</v>
      </c>
      <c r="O433" s="15">
        <f t="shared" si="215"/>
        <v>-155.58579999999998</v>
      </c>
      <c r="P433" s="15">
        <f t="shared" si="216"/>
        <v>-236.22479999999996</v>
      </c>
      <c r="Q433" s="15">
        <f t="shared" si="217"/>
        <v>74.946799999999982</v>
      </c>
      <c r="R433" s="15">
        <f>'10-Analisi Sismica'!$T$42/100</f>
        <v>0.7</v>
      </c>
      <c r="S433" s="15">
        <f>IF(OR(D433="Msin",D433="Mdes"),IF(OR(A433=1,A433=2,A433=3,A433=4),IF(OR(C433=1,C433=2,C433=3,C433=6,C433=9,C433=18,C433=19,C433=20,C433=21),((ABS(P433)-ABS(P435*R433/2))*SIGN(P433)),((ABS(P433)-ABS(P435*('10-Analisi Sismica'!$S$39/100)/2))*SIGN(P433))),IF(OR(C433=1,C433=2,C433=3,C433=6,C433=9,C433=18,C433=19,C433=20,C433=21),((ABS(P433)-ABS(P435*('10-Analisi Sismica'!$S$39/100)/2))*SIGN(P433)),((ABS(P433)-ABS(P435*R433/2))*SIGN(P433))))," ")</f>
        <v>-182.36427999999995</v>
      </c>
      <c r="T433" s="15">
        <f>IF(OR(D433="Msin",D433="Mdes"),IF(OR(A433=1,A433=2,A433=3,A433=4),IF(OR(C433=1,C433=2,C433=3,C433=6,C433=9,C433=18,C433=19,C433=20,C433=21),((ABS(Q433)-ABS(Q435*R433/2))*SIGN(Q433)),((ABS(Q433)-ABS(Q435*('10-Analisi Sismica'!$S$39/100)/2))*SIGN(Q433))),IF(OR(C433=1,C433=2,C433=3,C433=6,C433=9,C433=18,C433=19,C433=20,C433=21),((ABS(Q433)-ABS(Q435*('10-Analisi Sismica'!$S$39/100)/2))*SIGN(Q433)),((ABS(Q433)-ABS(Q435*R433/2))*SIGN(Q433))))," ")</f>
        <v>59.279119999999985</v>
      </c>
      <c r="U433" s="15">
        <f>'10-Analisi Sismica'!$K$78/100</f>
        <v>0.65</v>
      </c>
      <c r="V433" s="15">
        <f>'10-Analisi Sismica'!$H$78/100</f>
        <v>0.04</v>
      </c>
      <c r="W433" s="15">
        <f>'10-Analisi Sismica'!$F$78/100</f>
        <v>0.3</v>
      </c>
      <c r="X433" s="15">
        <f t="shared" si="218"/>
        <v>287.63946507253473</v>
      </c>
      <c r="Y433" s="15">
        <f t="shared" si="219"/>
        <v>381.75848979173077</v>
      </c>
      <c r="Z433" s="353" t="str">
        <f t="shared" si="220"/>
        <v>Verificato</v>
      </c>
      <c r="AA433" s="15">
        <f t="shared" si="221"/>
        <v>8.4889262092693745</v>
      </c>
      <c r="AB433" s="15">
        <f t="shared" si="222"/>
        <v>2.7594004452539962</v>
      </c>
    </row>
    <row r="434" spans="1:28" ht="22" customHeight="1">
      <c r="A434" s="16">
        <v>4</v>
      </c>
      <c r="B434" s="16">
        <v>17</v>
      </c>
      <c r="C434" s="16">
        <v>18</v>
      </c>
      <c r="D434" s="16" t="s">
        <v>716</v>
      </c>
      <c r="E434" s="16">
        <v>143.70599999999999</v>
      </c>
      <c r="F434" s="16">
        <v>90.245000000000005</v>
      </c>
      <c r="G434" s="16">
        <v>-48.86</v>
      </c>
      <c r="H434" s="16">
        <v>-0.91500000000000004</v>
      </c>
      <c r="I434" s="16">
        <v>4.4340000000000002</v>
      </c>
      <c r="J434" s="16">
        <v>3.3090000000000002</v>
      </c>
      <c r="K434" s="15">
        <f t="shared" si="211"/>
        <v>-53.293999999999997</v>
      </c>
      <c r="L434" s="15">
        <f t="shared" si="212"/>
        <v>-4.2240000000000002</v>
      </c>
      <c r="M434" s="15">
        <f t="shared" si="213"/>
        <v>-54.561199999999999</v>
      </c>
      <c r="N434" s="15">
        <f t="shared" si="214"/>
        <v>-20.212199999999999</v>
      </c>
      <c r="O434" s="15">
        <f t="shared" si="215"/>
        <v>-54.561199999999999</v>
      </c>
      <c r="P434" s="15">
        <f t="shared" si="216"/>
        <v>35.683800000000005</v>
      </c>
      <c r="Q434" s="15">
        <f t="shared" si="217"/>
        <v>144.80619999999999</v>
      </c>
      <c r="R434" s="15">
        <f>'10-Analisi Sismica'!$T$42/100</f>
        <v>0.7</v>
      </c>
      <c r="S434" s="15" t="str">
        <f t="shared" ref="S434:S435" si="249">IF(OR(D434="Msin",D434="Mdes"),((ABS(P434)-ABS(P436*R434/2))*SIGN(P434))," ")</f>
        <v xml:space="preserve"> </v>
      </c>
      <c r="T434" s="15" t="str">
        <f t="shared" ref="T434:T435" si="250">IF(OR(D434="Msin",D434="Mdes"),((ABS(Q434)-ABS(Q436*R434/2))*SIGN(Q434))," ")</f>
        <v xml:space="preserve"> </v>
      </c>
      <c r="U434" s="15">
        <f>'10-Analisi Sismica'!$K$78/100</f>
        <v>0.65</v>
      </c>
      <c r="V434" s="15">
        <f>'10-Analisi Sismica'!$H$78/100</f>
        <v>0.04</v>
      </c>
      <c r="W434" s="15">
        <f>'10-Analisi Sismica'!$F$78/100</f>
        <v>0.3</v>
      </c>
      <c r="X434" s="15" t="str">
        <f t="shared" si="218"/>
        <v xml:space="preserve"> </v>
      </c>
      <c r="Y434" s="15" t="str">
        <f t="shared" si="219"/>
        <v xml:space="preserve"> </v>
      </c>
      <c r="Z434" s="353" t="str">
        <f t="shared" si="220"/>
        <v xml:space="preserve"> </v>
      </c>
      <c r="AA434" s="15" t="str">
        <f t="shared" si="221"/>
        <v xml:space="preserve"> </v>
      </c>
      <c r="AB434" s="15" t="str">
        <f t="shared" si="222"/>
        <v xml:space="preserve"> </v>
      </c>
    </row>
    <row r="435" spans="1:28" ht="22" customHeight="1">
      <c r="A435" s="16">
        <v>4</v>
      </c>
      <c r="B435" s="16">
        <v>17</v>
      </c>
      <c r="C435" s="16">
        <v>18</v>
      </c>
      <c r="D435" s="16" t="s">
        <v>717</v>
      </c>
      <c r="E435" s="16">
        <v>-158.03299999999999</v>
      </c>
      <c r="F435" s="16">
        <v>-99.325999999999993</v>
      </c>
      <c r="G435" s="16">
        <v>-48.86</v>
      </c>
      <c r="H435" s="16">
        <v>-0.91500000000000004</v>
      </c>
      <c r="I435" s="16">
        <v>4.4340000000000002</v>
      </c>
      <c r="J435" s="16">
        <v>3.3090000000000002</v>
      </c>
      <c r="K435" s="15">
        <f t="shared" si="211"/>
        <v>-53.293999999999997</v>
      </c>
      <c r="L435" s="15">
        <f t="shared" si="212"/>
        <v>-4.2240000000000002</v>
      </c>
      <c r="M435" s="15">
        <f t="shared" si="213"/>
        <v>-54.561199999999999</v>
      </c>
      <c r="N435" s="15">
        <f t="shared" si="214"/>
        <v>-20.212199999999999</v>
      </c>
      <c r="O435" s="15">
        <f t="shared" si="215"/>
        <v>-54.561199999999999</v>
      </c>
      <c r="P435" s="15">
        <f t="shared" si="216"/>
        <v>-153.88720000000001</v>
      </c>
      <c r="Q435" s="15">
        <f t="shared" si="217"/>
        <v>-44.764799999999994</v>
      </c>
      <c r="R435" s="15">
        <f>'10-Analisi Sismica'!$T$42/100</f>
        <v>0.7</v>
      </c>
      <c r="S435" s="15" t="str">
        <f t="shared" si="249"/>
        <v xml:space="preserve"> </v>
      </c>
      <c r="T435" s="15" t="str">
        <f t="shared" si="250"/>
        <v xml:space="preserve"> </v>
      </c>
      <c r="U435" s="15">
        <f>'10-Analisi Sismica'!$K$78/100</f>
        <v>0.65</v>
      </c>
      <c r="V435" s="15">
        <f>'10-Analisi Sismica'!$H$78/100</f>
        <v>0.04</v>
      </c>
      <c r="W435" s="15">
        <f>'10-Analisi Sismica'!$F$78/100</f>
        <v>0.3</v>
      </c>
      <c r="X435" s="15" t="str">
        <f t="shared" si="218"/>
        <v xml:space="preserve"> </v>
      </c>
      <c r="Y435" s="15" t="str">
        <f t="shared" si="219"/>
        <v xml:space="preserve"> </v>
      </c>
      <c r="Z435" s="353" t="str">
        <f t="shared" si="220"/>
        <v xml:space="preserve"> </v>
      </c>
      <c r="AA435" s="15" t="str">
        <f t="shared" si="221"/>
        <v xml:space="preserve"> </v>
      </c>
      <c r="AB435" s="15" t="str">
        <f t="shared" si="222"/>
        <v xml:space="preserve"> </v>
      </c>
    </row>
    <row r="436" spans="1:28" ht="22" customHeight="1">
      <c r="A436" s="16">
        <v>4</v>
      </c>
      <c r="B436" s="16">
        <v>18</v>
      </c>
      <c r="C436" s="16">
        <v>19</v>
      </c>
      <c r="D436" s="16" t="s">
        <v>714</v>
      </c>
      <c r="E436" s="16">
        <v>-154.45500000000001</v>
      </c>
      <c r="F436" s="16">
        <v>-97.521000000000001</v>
      </c>
      <c r="G436" s="16">
        <v>156.304</v>
      </c>
      <c r="H436" s="16">
        <v>2.8889999999999998</v>
      </c>
      <c r="I436" s="16">
        <v>-14.243</v>
      </c>
      <c r="J436" s="16">
        <v>-10.629</v>
      </c>
      <c r="K436" s="15">
        <f t="shared" si="211"/>
        <v>170.547</v>
      </c>
      <c r="L436" s="15">
        <f t="shared" si="212"/>
        <v>13.517999999999999</v>
      </c>
      <c r="M436" s="15">
        <f t="shared" si="213"/>
        <v>174.60239999999999</v>
      </c>
      <c r="N436" s="15">
        <f t="shared" si="214"/>
        <v>64.682099999999991</v>
      </c>
      <c r="O436" s="15">
        <f t="shared" si="215"/>
        <v>174.60239999999999</v>
      </c>
      <c r="P436" s="15">
        <f t="shared" si="216"/>
        <v>77.081399999999988</v>
      </c>
      <c r="Q436" s="15">
        <f t="shared" si="217"/>
        <v>-272.1234</v>
      </c>
      <c r="R436" s="15">
        <f>'10-Analisi Sismica'!$T$42/100</f>
        <v>0.7</v>
      </c>
      <c r="S436" s="15">
        <f>IF(OR(D436="Msin",D436="Mdes"),IF(OR(A436=1,A436=2,A436=3,A436=4),IF(OR(B436=1,B436=2,B436=3,B436=6,B436=9,B436=18,B436=19,B436=20,B436=21),((ABS(P436)-ABS(P438*R436/2))*SIGN(P436)),((ABS(P436)-ABS(P438*('10-Analisi Sismica'!$S$39/100)/2))*SIGN(P436))),IF(OR(B436=1,B436=2,B436=3,B436=6,B436=9,B436=18,B436=19,B436=20,B436=21),((ABS(P436)-ABS(P438*('10-Analisi Sismica'!$S$39/100)/2))*SIGN(P436)),((ABS(P436)-ABS(P438*R436/2))*SIGN(P436))))," ")</f>
        <v>61.840124999999986</v>
      </c>
      <c r="T436" s="15">
        <f>IF(OR(D436="Msin",D436="Mdes"),IF(OR(A436=1,A436=2,A436=3,A436=4),IF(OR(B436=1,B436=2,B436=3,B436=6,B436=9,B436=18,B436=19,B436=20,B436=21),((ABS(Q436)-ABS(Q438*R436/2))*SIGN(Q436)),((ABS(Q436)-ABS(Q438*('10-Analisi Sismica'!$S$39/100)/2))*SIGN(Q436))),IF(OR(B436=1,B436=2,B436=3,B436=6,B436=9,B436=18,B436=19,B436=20,B436=21),((ABS(Q436)-ABS(Q438*('10-Analisi Sismica'!$S$39/100)/2))*SIGN(Q436)),((ABS(Q436)-ABS(Q438*R436/2))*SIGN(Q436))))," ")</f>
        <v>-215.430575</v>
      </c>
      <c r="U436" s="15">
        <f>'10-Analisi Sismica'!$K$78/100</f>
        <v>0.65</v>
      </c>
      <c r="V436" s="15">
        <f>'10-Analisi Sismica'!$H$78/100</f>
        <v>0.04</v>
      </c>
      <c r="W436" s="15">
        <f>'10-Analisi Sismica'!$F$78/100</f>
        <v>0.3</v>
      </c>
      <c r="X436" s="15">
        <f t="shared" si="218"/>
        <v>287.63946507253473</v>
      </c>
      <c r="Y436" s="15">
        <f t="shared" si="219"/>
        <v>381.75848979173077</v>
      </c>
      <c r="Z436" s="353" t="str">
        <f t="shared" si="220"/>
        <v>Verificato</v>
      </c>
      <c r="AA436" s="15">
        <f t="shared" si="221"/>
        <v>10.028138484112525</v>
      </c>
      <c r="AB436" s="15">
        <f t="shared" si="222"/>
        <v>2.8786133879781413</v>
      </c>
    </row>
    <row r="437" spans="1:28" ht="22" customHeight="1">
      <c r="A437" s="16">
        <v>4</v>
      </c>
      <c r="B437" s="16">
        <v>18</v>
      </c>
      <c r="C437" s="16">
        <v>19</v>
      </c>
      <c r="D437" s="16" t="s">
        <v>715</v>
      </c>
      <c r="E437" s="16">
        <v>-148.45099999999999</v>
      </c>
      <c r="F437" s="16">
        <v>-93.224999999999994</v>
      </c>
      <c r="G437" s="16">
        <v>-151.16300000000001</v>
      </c>
      <c r="H437" s="16">
        <v>-2.794</v>
      </c>
      <c r="I437" s="16">
        <v>13.771000000000001</v>
      </c>
      <c r="J437" s="16">
        <v>10.276999999999999</v>
      </c>
      <c r="K437" s="15">
        <f t="shared" si="211"/>
        <v>-164.93400000000003</v>
      </c>
      <c r="L437" s="15">
        <f t="shared" si="212"/>
        <v>-13.071</v>
      </c>
      <c r="M437" s="15">
        <f t="shared" si="213"/>
        <v>-168.85530000000003</v>
      </c>
      <c r="N437" s="15">
        <f t="shared" si="214"/>
        <v>-62.551200000000001</v>
      </c>
      <c r="O437" s="15">
        <f t="shared" si="215"/>
        <v>-168.85530000000003</v>
      </c>
      <c r="P437" s="15">
        <f t="shared" si="216"/>
        <v>-262.08030000000002</v>
      </c>
      <c r="Q437" s="15">
        <f t="shared" si="217"/>
        <v>75.630300000000034</v>
      </c>
      <c r="R437" s="15">
        <f>'10-Analisi Sismica'!$T$42/100</f>
        <v>0.7</v>
      </c>
      <c r="S437" s="15">
        <f>IF(OR(D437="Msin",D437="Mdes"),IF(OR(A437=1,A437=2,A437=3,A437=4),IF(OR(C437=1,C437=2,C437=3,C437=6,C437=9,C437=18,C437=19,C437=20,C437=21),((ABS(P437)-ABS(P439*R437/2))*SIGN(P437)),((ABS(P437)-ABS(P439*('10-Analisi Sismica'!$S$39/100)/2))*SIGN(P437))),IF(OR(C437=1,C437=2,C437=3,C437=6,C437=9,C437=18,C437=19,C437=20,C437=21),((ABS(P437)-ABS(P439*('10-Analisi Sismica'!$S$39/100)/2))*SIGN(P437)),((ABS(P437)-ABS(P439*R437/2))*SIGN(P437))))," ")</f>
        <v>-205.90617500000002</v>
      </c>
      <c r="T437" s="15">
        <f>IF(OR(D437="Msin",D437="Mdes"),IF(OR(A437=1,A437=2,A437=3,A437=4),IF(OR(C437=1,C437=2,C437=3,C437=6,C437=9,C437=18,C437=19,C437=20,C437=21),((ABS(Q437)-ABS(Q439*R437/2))*SIGN(Q437)),((ABS(Q437)-ABS(Q439*('10-Analisi Sismica'!$S$39/100)/2))*SIGN(Q437))),IF(OR(C437=1,C437=2,C437=3,C437=6,C437=9,C437=18,C437=19,C437=20,C437=21),((ABS(Q437)-ABS(Q439*('10-Analisi Sismica'!$S$39/100)/2))*SIGN(Q437)),((ABS(Q437)-ABS(Q439*R437/2))*SIGN(Q437))))," ")</f>
        <v>60.907725000000035</v>
      </c>
      <c r="U437" s="15">
        <f>'10-Analisi Sismica'!$K$78/100</f>
        <v>0.65</v>
      </c>
      <c r="V437" s="15">
        <f>'10-Analisi Sismica'!$H$78/100</f>
        <v>0.04</v>
      </c>
      <c r="W437" s="15">
        <f>'10-Analisi Sismica'!$F$78/100</f>
        <v>0.3</v>
      </c>
      <c r="X437" s="15">
        <f t="shared" si="218"/>
        <v>287.63946507253473</v>
      </c>
      <c r="Y437" s="15">
        <f t="shared" si="219"/>
        <v>381.75848979173077</v>
      </c>
      <c r="Z437" s="353" t="str">
        <f t="shared" si="220"/>
        <v>Verificato</v>
      </c>
      <c r="AA437" s="15">
        <f t="shared" si="221"/>
        <v>9.5847845071847786</v>
      </c>
      <c r="AB437" s="15">
        <f t="shared" si="222"/>
        <v>2.8352108378870682</v>
      </c>
    </row>
    <row r="438" spans="1:28" ht="22" customHeight="1">
      <c r="A438" s="16">
        <v>4</v>
      </c>
      <c r="B438" s="16">
        <v>18</v>
      </c>
      <c r="C438" s="16">
        <v>19</v>
      </c>
      <c r="D438" s="16" t="s">
        <v>716</v>
      </c>
      <c r="E438" s="16">
        <v>163.11600000000001</v>
      </c>
      <c r="F438" s="16">
        <v>102.76300000000001</v>
      </c>
      <c r="G438" s="16">
        <v>-53.011000000000003</v>
      </c>
      <c r="H438" s="16">
        <v>-0.98</v>
      </c>
      <c r="I438" s="16">
        <v>4.83</v>
      </c>
      <c r="J438" s="16">
        <v>3.605</v>
      </c>
      <c r="K438" s="15">
        <f t="shared" si="211"/>
        <v>-57.841000000000001</v>
      </c>
      <c r="L438" s="15">
        <f t="shared" si="212"/>
        <v>-4.585</v>
      </c>
      <c r="M438" s="15">
        <f t="shared" si="213"/>
        <v>-59.216500000000003</v>
      </c>
      <c r="N438" s="15">
        <f t="shared" si="214"/>
        <v>-21.9373</v>
      </c>
      <c r="O438" s="15">
        <f t="shared" si="215"/>
        <v>-59.216500000000003</v>
      </c>
      <c r="P438" s="15">
        <f t="shared" si="216"/>
        <v>43.546500000000002</v>
      </c>
      <c r="Q438" s="15">
        <f t="shared" si="217"/>
        <v>161.9795</v>
      </c>
      <c r="R438" s="15">
        <f>'10-Analisi Sismica'!$T$42/100</f>
        <v>0.7</v>
      </c>
      <c r="S438" s="15" t="str">
        <f t="shared" ref="S438:S439" si="251">IF(OR(D438="Msin",D438="Mdes"),((ABS(P438)-ABS(P440*R438/2))*SIGN(P438))," ")</f>
        <v xml:space="preserve"> </v>
      </c>
      <c r="T438" s="15" t="str">
        <f t="shared" ref="T438:T439" si="252">IF(OR(D438="Msin",D438="Mdes"),((ABS(Q438)-ABS(Q440*R438/2))*SIGN(Q438))," ")</f>
        <v xml:space="preserve"> </v>
      </c>
      <c r="U438" s="15">
        <f>'10-Analisi Sismica'!$K$78/100</f>
        <v>0.65</v>
      </c>
      <c r="V438" s="15">
        <f>'10-Analisi Sismica'!$H$78/100</f>
        <v>0.04</v>
      </c>
      <c r="W438" s="15">
        <f>'10-Analisi Sismica'!$F$78/100</f>
        <v>0.3</v>
      </c>
      <c r="X438" s="15" t="str">
        <f t="shared" si="218"/>
        <v xml:space="preserve"> </v>
      </c>
      <c r="Y438" s="15" t="str">
        <f t="shared" si="219"/>
        <v xml:space="preserve"> </v>
      </c>
      <c r="Z438" s="353" t="str">
        <f t="shared" si="220"/>
        <v xml:space="preserve"> </v>
      </c>
      <c r="AA438" s="15" t="str">
        <f t="shared" si="221"/>
        <v xml:space="preserve"> </v>
      </c>
      <c r="AB438" s="15" t="str">
        <f t="shared" si="222"/>
        <v xml:space="preserve"> </v>
      </c>
    </row>
    <row r="439" spans="1:28" ht="22" customHeight="1">
      <c r="A439" s="16">
        <v>4</v>
      </c>
      <c r="B439" s="16">
        <v>18</v>
      </c>
      <c r="C439" s="16">
        <v>19</v>
      </c>
      <c r="D439" s="16" t="s">
        <v>717</v>
      </c>
      <c r="E439" s="16">
        <v>-161.04599999999999</v>
      </c>
      <c r="F439" s="16">
        <v>-101.28100000000001</v>
      </c>
      <c r="G439" s="16">
        <v>-53.011000000000003</v>
      </c>
      <c r="H439" s="16">
        <v>-0.98</v>
      </c>
      <c r="I439" s="16">
        <v>4.83</v>
      </c>
      <c r="J439" s="16">
        <v>3.605</v>
      </c>
      <c r="K439" s="15">
        <f t="shared" si="211"/>
        <v>-57.841000000000001</v>
      </c>
      <c r="L439" s="15">
        <f t="shared" si="212"/>
        <v>-4.585</v>
      </c>
      <c r="M439" s="15">
        <f t="shared" si="213"/>
        <v>-59.216500000000003</v>
      </c>
      <c r="N439" s="15">
        <f t="shared" si="214"/>
        <v>-21.9373</v>
      </c>
      <c r="O439" s="15">
        <f t="shared" si="215"/>
        <v>-59.216500000000003</v>
      </c>
      <c r="P439" s="15">
        <f t="shared" si="216"/>
        <v>-160.4975</v>
      </c>
      <c r="Q439" s="15">
        <f t="shared" si="217"/>
        <v>-42.064500000000002</v>
      </c>
      <c r="R439" s="15">
        <f>'10-Analisi Sismica'!$T$42/100</f>
        <v>0.7</v>
      </c>
      <c r="S439" s="15" t="str">
        <f t="shared" si="251"/>
        <v xml:space="preserve"> </v>
      </c>
      <c r="T439" s="15" t="str">
        <f t="shared" si="252"/>
        <v xml:space="preserve"> </v>
      </c>
      <c r="U439" s="15">
        <f>'10-Analisi Sismica'!$K$78/100</f>
        <v>0.65</v>
      </c>
      <c r="V439" s="15">
        <f>'10-Analisi Sismica'!$H$78/100</f>
        <v>0.04</v>
      </c>
      <c r="W439" s="15">
        <f>'10-Analisi Sismica'!$F$78/100</f>
        <v>0.3</v>
      </c>
      <c r="X439" s="15" t="str">
        <f t="shared" si="218"/>
        <v xml:space="preserve"> </v>
      </c>
      <c r="Y439" s="15" t="str">
        <f t="shared" si="219"/>
        <v xml:space="preserve"> </v>
      </c>
      <c r="Z439" s="353" t="str">
        <f t="shared" si="220"/>
        <v xml:space="preserve"> </v>
      </c>
      <c r="AA439" s="15" t="str">
        <f t="shared" si="221"/>
        <v xml:space="preserve"> </v>
      </c>
      <c r="AB439" s="15" t="str">
        <f t="shared" si="222"/>
        <v xml:space="preserve"> </v>
      </c>
    </row>
    <row r="440" spans="1:28" ht="22" customHeight="1">
      <c r="A440" s="16">
        <v>4</v>
      </c>
      <c r="B440" s="16">
        <v>19</v>
      </c>
      <c r="C440" s="16">
        <v>20</v>
      </c>
      <c r="D440" s="16" t="s">
        <v>714</v>
      </c>
      <c r="E440" s="16">
        <v>-36.280999999999999</v>
      </c>
      <c r="F440" s="16">
        <v>-24.047999999999998</v>
      </c>
      <c r="G440" s="16">
        <v>213.964</v>
      </c>
      <c r="H440" s="16">
        <v>4.0490000000000004</v>
      </c>
      <c r="I440" s="16">
        <v>-19.359000000000002</v>
      </c>
      <c r="J440" s="16">
        <v>-14.446999999999999</v>
      </c>
      <c r="K440" s="15">
        <f t="shared" si="211"/>
        <v>233.32300000000001</v>
      </c>
      <c r="L440" s="15">
        <f t="shared" si="212"/>
        <v>18.495999999999999</v>
      </c>
      <c r="M440" s="15">
        <f t="shared" si="213"/>
        <v>238.87180000000001</v>
      </c>
      <c r="N440" s="15">
        <f t="shared" si="214"/>
        <v>88.492899999999992</v>
      </c>
      <c r="O440" s="15">
        <f t="shared" si="215"/>
        <v>238.87180000000001</v>
      </c>
      <c r="P440" s="15">
        <f t="shared" si="216"/>
        <v>214.82380000000001</v>
      </c>
      <c r="Q440" s="15">
        <f t="shared" si="217"/>
        <v>-262.91980000000001</v>
      </c>
      <c r="R440" s="15">
        <f>'10-Analisi Sismica'!$T$42/100</f>
        <v>0.7</v>
      </c>
      <c r="S440" s="15">
        <f>IF(OR(D440="Msin",D440="Mdes"),IF(OR(A440=1,A440=2,A440=3,A440=4),IF(OR(B440=1,B440=2,B440=3,B440=6,B440=9,B440=18,B440=19,B440=20,B440=21),((ABS(P440)-ABS(P442*R440/2))*SIGN(P440)),((ABS(P440)-ABS(P442*('10-Analisi Sismica'!$S$39/100)/2))*SIGN(P440))),IF(OR(B440=1,B440=2,B440=3,B440=6,B440=9,B440=18,B440=19,B440=20,B440=21),((ABS(P440)-ABS(P442*('10-Analisi Sismica'!$S$39/100)/2))*SIGN(P440)),((ABS(P440)-ABS(P442*R440/2))*SIGN(P440))))," ")</f>
        <v>174.82992999999999</v>
      </c>
      <c r="T440" s="15">
        <f>IF(OR(D440="Msin",D440="Mdes"),IF(OR(A440=1,A440=2,A440=3,A440=4),IF(OR(B440=1,B440=2,B440=3,B440=6,B440=9,B440=18,B440=19,B440=20,B440=21),((ABS(Q440)-ABS(Q442*R440/2))*SIGN(Q440)),((ABS(Q440)-ABS(Q442*('10-Analisi Sismica'!$S$39/100)/2))*SIGN(Q440))),IF(OR(B440=1,B440=2,B440=3,B440=6,B440=9,B440=18,B440=19,B440=20,B440=21),((ABS(Q440)-ABS(Q442*('10-Analisi Sismica'!$S$39/100)/2))*SIGN(Q440)),((ABS(Q440)-ABS(Q442*R440/2))*SIGN(Q440))))," ")</f>
        <v>-192.76433000000003</v>
      </c>
      <c r="U440" s="15">
        <f>'10-Analisi Sismica'!$K$78/100</f>
        <v>0.65</v>
      </c>
      <c r="V440" s="15">
        <f>'10-Analisi Sismica'!$H$78/100</f>
        <v>0.04</v>
      </c>
      <c r="W440" s="15">
        <f>'10-Analisi Sismica'!$F$78/100</f>
        <v>0.3</v>
      </c>
      <c r="X440" s="15">
        <f t="shared" si="218"/>
        <v>287.63946507253473</v>
      </c>
      <c r="Y440" s="15">
        <f t="shared" si="219"/>
        <v>381.75848979173077</v>
      </c>
      <c r="Z440" s="353" t="str">
        <f t="shared" si="220"/>
        <v>Verificato</v>
      </c>
      <c r="AA440" s="15">
        <f t="shared" si="221"/>
        <v>8.9730410645618299</v>
      </c>
      <c r="AB440" s="15">
        <f t="shared" si="222"/>
        <v>8.1382076300344046</v>
      </c>
    </row>
    <row r="441" spans="1:28" ht="22" customHeight="1">
      <c r="A441" s="16">
        <v>4</v>
      </c>
      <c r="B441" s="16">
        <v>19</v>
      </c>
      <c r="C441" s="16">
        <v>20</v>
      </c>
      <c r="D441" s="16" t="s">
        <v>715</v>
      </c>
      <c r="E441" s="16">
        <v>-48.131999999999998</v>
      </c>
      <c r="F441" s="16">
        <v>-30.863</v>
      </c>
      <c r="G441" s="16">
        <v>-208.88399999999999</v>
      </c>
      <c r="H441" s="16">
        <v>-3.9540000000000002</v>
      </c>
      <c r="I441" s="16">
        <v>18.895</v>
      </c>
      <c r="J441" s="16">
        <v>14.101000000000001</v>
      </c>
      <c r="K441" s="15">
        <f t="shared" si="211"/>
        <v>-227.779</v>
      </c>
      <c r="L441" s="15">
        <f t="shared" si="212"/>
        <v>-18.055</v>
      </c>
      <c r="M441" s="15">
        <f t="shared" si="213"/>
        <v>-233.19550000000001</v>
      </c>
      <c r="N441" s="15">
        <f t="shared" si="214"/>
        <v>-86.3887</v>
      </c>
      <c r="O441" s="15">
        <f t="shared" si="215"/>
        <v>-233.19550000000001</v>
      </c>
      <c r="P441" s="15">
        <f t="shared" si="216"/>
        <v>-264.05849999999998</v>
      </c>
      <c r="Q441" s="15">
        <f t="shared" si="217"/>
        <v>202.33250000000001</v>
      </c>
      <c r="R441" s="15">
        <f>'10-Analisi Sismica'!$T$42/100</f>
        <v>0.7</v>
      </c>
      <c r="S441" s="15">
        <f>IF(OR(D441="Msin",D441="Mdes"),IF(OR(A441=1,A441=2,A441=3,A441=4),IF(OR(C441=1,C441=2,C441=3,C441=6,C441=9,C441=18,C441=19,C441=20,C441=21),((ABS(P441)-ABS(P443*R441/2))*SIGN(P441)),((ABS(P441)-ABS(P443*('10-Analisi Sismica'!$S$39/100)/2))*SIGN(P441))),IF(OR(C441=1,C441=2,C441=3,C441=6,C441=9,C441=18,C441=19,C441=20,C441=21),((ABS(P441)-ABS(P443*('10-Analisi Sismica'!$S$39/100)/2))*SIGN(P441)),((ABS(P441)-ABS(P443*R441/2))*SIGN(P441))))," ")</f>
        <v>-192.31262999999998</v>
      </c>
      <c r="T441" s="15">
        <f>IF(OR(D441="Msin",D441="Mdes"),IF(OR(A441=1,A441=2,A441=3,A441=4),IF(OR(C441=1,C441=2,C441=3,C441=6,C441=9,C441=18,C441=19,C441=20,C441=21),((ABS(Q441)-ABS(Q443*R441/2))*SIGN(Q441)),((ABS(Q441)-ABS(Q443*('10-Analisi Sismica'!$S$39/100)/2))*SIGN(Q441))),IF(OR(C441=1,C441=2,C441=3,C441=6,C441=9,C441=18,C441=19,C441=20,C441=21),((ABS(Q441)-ABS(Q443*('10-Analisi Sismica'!$S$39/100)/2))*SIGN(Q441)),((ABS(Q441)-ABS(Q443*R441/2))*SIGN(Q441))))," ")</f>
        <v>163.92903000000001</v>
      </c>
      <c r="U441" s="15">
        <f>'10-Analisi Sismica'!$K$78/100</f>
        <v>0.65</v>
      </c>
      <c r="V441" s="15">
        <f>'10-Analisi Sismica'!$H$78/100</f>
        <v>0.04</v>
      </c>
      <c r="W441" s="15">
        <f>'10-Analisi Sismica'!$F$78/100</f>
        <v>0.3</v>
      </c>
      <c r="X441" s="15">
        <f t="shared" si="218"/>
        <v>287.63946507253473</v>
      </c>
      <c r="Y441" s="15">
        <f t="shared" si="219"/>
        <v>381.75848979173077</v>
      </c>
      <c r="Z441" s="353" t="str">
        <f t="shared" si="220"/>
        <v>Verificato</v>
      </c>
      <c r="AA441" s="15">
        <f t="shared" si="221"/>
        <v>8.952014754098359</v>
      </c>
      <c r="AB441" s="15">
        <f t="shared" si="222"/>
        <v>7.6307785670916806</v>
      </c>
    </row>
    <row r="442" spans="1:28" ht="22" customHeight="1">
      <c r="A442" s="16">
        <v>4</v>
      </c>
      <c r="B442" s="16">
        <v>19</v>
      </c>
      <c r="C442" s="16">
        <v>20</v>
      </c>
      <c r="D442" s="16" t="s">
        <v>716</v>
      </c>
      <c r="E442" s="16">
        <v>64.959999999999994</v>
      </c>
      <c r="F442" s="16">
        <v>43.088000000000001</v>
      </c>
      <c r="G442" s="16">
        <v>-140.94999999999999</v>
      </c>
      <c r="H442" s="16">
        <v>-2.6680000000000001</v>
      </c>
      <c r="I442" s="16">
        <v>12.750999999999999</v>
      </c>
      <c r="J442" s="16">
        <v>9.516</v>
      </c>
      <c r="K442" s="15">
        <f t="shared" si="211"/>
        <v>-153.70099999999999</v>
      </c>
      <c r="L442" s="15">
        <f t="shared" si="212"/>
        <v>-12.184000000000001</v>
      </c>
      <c r="M442" s="15">
        <f t="shared" si="213"/>
        <v>-157.3562</v>
      </c>
      <c r="N442" s="15">
        <f t="shared" si="214"/>
        <v>-58.294299999999993</v>
      </c>
      <c r="O442" s="15">
        <f t="shared" si="215"/>
        <v>-157.3562</v>
      </c>
      <c r="P442" s="15">
        <f t="shared" si="216"/>
        <v>-114.26820000000001</v>
      </c>
      <c r="Q442" s="15">
        <f t="shared" si="217"/>
        <v>200.4442</v>
      </c>
      <c r="R442" s="15">
        <f>'10-Analisi Sismica'!$T$42/100</f>
        <v>0.7</v>
      </c>
      <c r="S442" s="15" t="str">
        <f t="shared" ref="S442:S443" si="253">IF(OR(D442="Msin",D442="Mdes"),((ABS(P442)-ABS(P444*R442/2))*SIGN(P442))," ")</f>
        <v xml:space="preserve"> </v>
      </c>
      <c r="T442" s="15" t="str">
        <f t="shared" ref="T442:T443" si="254">IF(OR(D442="Msin",D442="Mdes"),((ABS(Q442)-ABS(Q444*R442/2))*SIGN(Q442))," ")</f>
        <v xml:space="preserve"> </v>
      </c>
      <c r="U442" s="15">
        <f>'10-Analisi Sismica'!$K$78/100</f>
        <v>0.65</v>
      </c>
      <c r="V442" s="15">
        <f>'10-Analisi Sismica'!$H$78/100</f>
        <v>0.04</v>
      </c>
      <c r="W442" s="15">
        <f>'10-Analisi Sismica'!$F$78/100</f>
        <v>0.3</v>
      </c>
      <c r="X442" s="15" t="str">
        <f t="shared" si="218"/>
        <v xml:space="preserve"> </v>
      </c>
      <c r="Y442" s="15" t="str">
        <f t="shared" si="219"/>
        <v xml:space="preserve"> </v>
      </c>
      <c r="Z442" s="353" t="str">
        <f t="shared" si="220"/>
        <v xml:space="preserve"> </v>
      </c>
      <c r="AA442" s="15" t="str">
        <f t="shared" si="221"/>
        <v xml:space="preserve"> </v>
      </c>
      <c r="AB442" s="15" t="str">
        <f t="shared" si="222"/>
        <v xml:space="preserve"> </v>
      </c>
    </row>
    <row r="443" spans="1:28" ht="22" customHeight="1">
      <c r="A443" s="16">
        <v>4</v>
      </c>
      <c r="B443" s="16">
        <v>19</v>
      </c>
      <c r="C443" s="16">
        <v>20</v>
      </c>
      <c r="D443" s="16" t="s">
        <v>717</v>
      </c>
      <c r="E443" s="16">
        <v>-72.86</v>
      </c>
      <c r="F443" s="16">
        <v>-47.631999999999998</v>
      </c>
      <c r="G443" s="16">
        <v>-140.94999999999999</v>
      </c>
      <c r="H443" s="16">
        <v>-2.6680000000000001</v>
      </c>
      <c r="I443" s="16">
        <v>12.750999999999999</v>
      </c>
      <c r="J443" s="16">
        <v>9.516</v>
      </c>
      <c r="K443" s="15">
        <f t="shared" si="211"/>
        <v>-153.70099999999999</v>
      </c>
      <c r="L443" s="15">
        <f t="shared" si="212"/>
        <v>-12.184000000000001</v>
      </c>
      <c r="M443" s="15">
        <f t="shared" si="213"/>
        <v>-157.3562</v>
      </c>
      <c r="N443" s="15">
        <f t="shared" si="214"/>
        <v>-58.294299999999993</v>
      </c>
      <c r="O443" s="15">
        <f t="shared" si="215"/>
        <v>-157.3562</v>
      </c>
      <c r="P443" s="15">
        <f t="shared" si="216"/>
        <v>-204.98820000000001</v>
      </c>
      <c r="Q443" s="15">
        <f t="shared" si="217"/>
        <v>109.7242</v>
      </c>
      <c r="R443" s="15">
        <f>'10-Analisi Sismica'!$T$42/100</f>
        <v>0.7</v>
      </c>
      <c r="S443" s="15" t="str">
        <f t="shared" si="253"/>
        <v xml:space="preserve"> </v>
      </c>
      <c r="T443" s="15" t="str">
        <f t="shared" si="254"/>
        <v xml:space="preserve"> </v>
      </c>
      <c r="U443" s="15">
        <f>'10-Analisi Sismica'!$K$78/100</f>
        <v>0.65</v>
      </c>
      <c r="V443" s="15">
        <f>'10-Analisi Sismica'!$H$78/100</f>
        <v>0.04</v>
      </c>
      <c r="W443" s="15">
        <f>'10-Analisi Sismica'!$F$78/100</f>
        <v>0.3</v>
      </c>
      <c r="X443" s="15" t="str">
        <f t="shared" si="218"/>
        <v xml:space="preserve"> </v>
      </c>
      <c r="Y443" s="15" t="str">
        <f t="shared" si="219"/>
        <v xml:space="preserve"> </v>
      </c>
      <c r="Z443" s="353" t="str">
        <f t="shared" si="220"/>
        <v xml:space="preserve"> </v>
      </c>
      <c r="AA443" s="15" t="str">
        <f t="shared" si="221"/>
        <v xml:space="preserve"> </v>
      </c>
      <c r="AB443" s="15" t="str">
        <f t="shared" si="222"/>
        <v xml:space="preserve"> </v>
      </c>
    </row>
    <row r="444" spans="1:28" ht="22" customHeight="1">
      <c r="A444" s="16">
        <v>4</v>
      </c>
      <c r="B444" s="16">
        <v>20</v>
      </c>
      <c r="C444" s="16">
        <v>21</v>
      </c>
      <c r="D444" s="16" t="s">
        <v>714</v>
      </c>
      <c r="E444" s="16">
        <v>-45.808</v>
      </c>
      <c r="F444" s="16">
        <v>-29.347000000000001</v>
      </c>
      <c r="G444" s="16">
        <v>191.76900000000001</v>
      </c>
      <c r="H444" s="16">
        <v>3.589</v>
      </c>
      <c r="I444" s="16">
        <v>-17.407</v>
      </c>
      <c r="J444" s="16">
        <v>-12.991</v>
      </c>
      <c r="K444" s="15">
        <f t="shared" si="211"/>
        <v>209.17600000000002</v>
      </c>
      <c r="L444" s="15">
        <f t="shared" si="212"/>
        <v>16.579999999999998</v>
      </c>
      <c r="M444" s="15">
        <f t="shared" si="213"/>
        <v>214.15</v>
      </c>
      <c r="N444" s="15">
        <f t="shared" si="214"/>
        <v>79.332799999999992</v>
      </c>
      <c r="O444" s="15">
        <f t="shared" si="215"/>
        <v>214.15</v>
      </c>
      <c r="P444" s="15">
        <f t="shared" si="216"/>
        <v>184.803</v>
      </c>
      <c r="Q444" s="15">
        <f t="shared" si="217"/>
        <v>-243.49700000000001</v>
      </c>
      <c r="R444" s="15">
        <f>'10-Analisi Sismica'!$T$42/100</f>
        <v>0.7</v>
      </c>
      <c r="S444" s="15">
        <f>IF(OR(D444="Msin",D444="Mdes"),IF(OR(A444=1,A444=2,A444=3,A444=4),IF(OR(B444=1,B444=2,B444=3,B444=6,B444=9,B444=18,B444=19,B444=20,B444=21),((ABS(P444)-ABS(P446*R444/2))*SIGN(P444)),((ABS(P444)-ABS(P446*('10-Analisi Sismica'!$S$39/100)/2))*SIGN(P444))),IF(OR(B444=1,B444=2,B444=3,B444=6,B444=9,B444=18,B444=19,B444=20,B444=21),((ABS(P444)-ABS(P446*('10-Analisi Sismica'!$S$39/100)/2))*SIGN(P444)),((ABS(P444)-ABS(P446*R444/2))*SIGN(P444))))," ")</f>
        <v>162.45683</v>
      </c>
      <c r="T444" s="15">
        <f>IF(OR(D444="Msin",D444="Mdes"),IF(OR(A444=1,A444=2,A444=3,A444=4),IF(OR(B444=1,B444=2,B444=3,B444=6,B444=9,B444=18,B444=19,B444=20,B444=21),((ABS(Q444)-ABS(Q446*R444/2))*SIGN(Q444)),((ABS(Q444)-ABS(Q446*('10-Analisi Sismica'!$S$39/100)/2))*SIGN(Q444))),IF(OR(B444=1,B444=2,B444=3,B444=6,B444=9,B444=18,B444=19,B444=20,B444=21),((ABS(Q444)-ABS(Q446*('10-Analisi Sismica'!$S$39/100)/2))*SIGN(Q444)),((ABS(Q444)-ABS(Q446*R444/2))*SIGN(Q444))))," ")</f>
        <v>-186.88933000000003</v>
      </c>
      <c r="U444" s="15">
        <f>'10-Analisi Sismica'!$K$78/100</f>
        <v>0.65</v>
      </c>
      <c r="V444" s="15">
        <f>'10-Analisi Sismica'!$H$78/100</f>
        <v>0.04</v>
      </c>
      <c r="W444" s="15">
        <f>'10-Analisi Sismica'!$F$78/100</f>
        <v>0.3</v>
      </c>
      <c r="X444" s="15">
        <f t="shared" si="218"/>
        <v>287.63946507253473</v>
      </c>
      <c r="Y444" s="15">
        <f t="shared" si="219"/>
        <v>381.75848979173077</v>
      </c>
      <c r="Z444" s="353" t="str">
        <f t="shared" si="220"/>
        <v>Verificato</v>
      </c>
      <c r="AA444" s="15">
        <f t="shared" si="221"/>
        <v>8.6995640356203197</v>
      </c>
      <c r="AB444" s="15">
        <f t="shared" si="222"/>
        <v>7.5622487148350528</v>
      </c>
    </row>
    <row r="445" spans="1:28" ht="22" customHeight="1">
      <c r="A445" s="16">
        <v>4</v>
      </c>
      <c r="B445" s="16">
        <v>20</v>
      </c>
      <c r="C445" s="16">
        <v>21</v>
      </c>
      <c r="D445" s="16" t="s">
        <v>715</v>
      </c>
      <c r="E445" s="16">
        <v>-52.402000000000001</v>
      </c>
      <c r="F445" s="16">
        <v>-34.207000000000001</v>
      </c>
      <c r="G445" s="16">
        <v>-212.22</v>
      </c>
      <c r="H445" s="16">
        <v>-3.9620000000000002</v>
      </c>
      <c r="I445" s="16">
        <v>19.29</v>
      </c>
      <c r="J445" s="16">
        <v>14.395</v>
      </c>
      <c r="K445" s="15">
        <f t="shared" ref="K445:K499" si="255">(ABS(G445)+ABS(I445))*SIGN(G445)</f>
        <v>-231.51</v>
      </c>
      <c r="L445" s="15">
        <f t="shared" ref="L445:L499" si="256">(ABS(H445)+ABS(J445))*SIGN(H445)</f>
        <v>-18.356999999999999</v>
      </c>
      <c r="M445" s="15">
        <f t="shared" ref="M445:M499" si="257">(ABS(K445)+ABS(0.3*L445))*SIGN(K445)</f>
        <v>-237.0171</v>
      </c>
      <c r="N445" s="15">
        <f t="shared" ref="N445:N499" si="258">(ABS(L445)+ABS(0.3*K445))*SIGN(L445)</f>
        <v>-87.809999999999988</v>
      </c>
      <c r="O445" s="15">
        <f t="shared" ref="O445:O499" si="259">IF(OR(A445=1,A445=2,A445=3,A445=4),M445,N445)</f>
        <v>-237.0171</v>
      </c>
      <c r="P445" s="15">
        <f t="shared" ref="P445:P499" si="260">F445+O445</f>
        <v>-271.22410000000002</v>
      </c>
      <c r="Q445" s="15">
        <f t="shared" ref="Q445:Q499" si="261">F445-O445</f>
        <v>202.81010000000001</v>
      </c>
      <c r="R445" s="15">
        <f>'10-Analisi Sismica'!$T$42/100</f>
        <v>0.7</v>
      </c>
      <c r="S445" s="15">
        <f>IF(OR(D445="Msin",D445="Mdes"),IF(OR(A445=1,A445=2,A445=3,A445=4),IF(OR(C445=1,C445=2,C445=3,C445=6,C445=9,C445=18,C445=19,C445=20,C445=21),((ABS(P445)-ABS(P447*R445/2))*SIGN(P445)),((ABS(P445)-ABS(P447*('10-Analisi Sismica'!$S$39/100)/2))*SIGN(P445))),IF(OR(C445=1,C445=2,C445=3,C445=6,C445=9,C445=18,C445=19,C445=20,C445=21),((ABS(P445)-ABS(P447*('10-Analisi Sismica'!$S$39/100)/2))*SIGN(P445)),((ABS(P445)-ABS(P447*R445/2))*SIGN(P445))))," ")</f>
        <v>-213.76593000000003</v>
      </c>
      <c r="T445" s="15">
        <f>IF(OR(D445="Msin",D445="Mdes"),IF(OR(A445=1,A445=2,A445=3,A445=4),IF(OR(C445=1,C445=2,C445=3,C445=6,C445=9,C445=18,C445=19,C445=20,C445=21),((ABS(Q445)-ABS(Q447*R445/2))*SIGN(Q445)),((ABS(Q445)-ABS(Q447*('10-Analisi Sismica'!$S$39/100)/2))*SIGN(Q445))),IF(OR(C445=1,C445=2,C445=3,C445=6,C445=9,C445=18,C445=19,C445=20,C445=21),((ABS(Q445)-ABS(Q447*('10-Analisi Sismica'!$S$39/100)/2))*SIGN(Q445)),((ABS(Q445)-ABS(Q447*R445/2))*SIGN(Q445))))," ")</f>
        <v>181.31443000000002</v>
      </c>
      <c r="U445" s="15">
        <f>'10-Analisi Sismica'!$K$78/100</f>
        <v>0.65</v>
      </c>
      <c r="V445" s="15">
        <f>'10-Analisi Sismica'!$H$78/100</f>
        <v>0.04</v>
      </c>
      <c r="W445" s="15">
        <f>'10-Analisi Sismica'!$F$78/100</f>
        <v>0.3</v>
      </c>
      <c r="X445" s="15">
        <f t="shared" ref="X445:X499" si="262">IF(OR(D445="Msin",D445="Mdes"),W445*(U445-V445)^2/$AE$4^2," ")</f>
        <v>287.63946507253473</v>
      </c>
      <c r="Y445" s="15">
        <f t="shared" ref="Y445:Y499" si="263">IF(OR(D445="Msin",D445="Mdes"),W445*(U445-V445)^2/$AE$5^2," ")</f>
        <v>381.75848979173077</v>
      </c>
      <c r="Z445" s="353" t="str">
        <f t="shared" ref="Z445:Z499" si="264">IF(OR(D445="Msin",D445="Mdes"),IF(Y445&gt;=MAX(ABS(P445),ABS(Q445),ABS(S445),ABS(T445)),"Verificato","Non verificato")," ")</f>
        <v>Verificato</v>
      </c>
      <c r="AA445" s="15">
        <f t="shared" ref="AA445:AA499" si="265">IF(OR(D445="Msin",D445="Mdes"),ABS(MIN(S445:T445)/(0.9*(U445-V445)*$AE$3)*10)," ")</f>
        <v>9.9506504553734061</v>
      </c>
      <c r="AB445" s="15">
        <f t="shared" ref="AB445:AB499" si="266">IF(OR(D445="Msin",D445="Mdes"),ABS(MAX(S445:T445)/(0.9*(U445-V445)*$AE$3)*10)," ")</f>
        <v>8.440056446063549</v>
      </c>
    </row>
    <row r="446" spans="1:28" ht="22" customHeight="1">
      <c r="A446" s="16">
        <v>4</v>
      </c>
      <c r="B446" s="16">
        <v>20</v>
      </c>
      <c r="C446" s="16">
        <v>21</v>
      </c>
      <c r="D446" s="16" t="s">
        <v>716</v>
      </c>
      <c r="E446" s="16">
        <v>75.811000000000007</v>
      </c>
      <c r="F446" s="16">
        <v>48.945</v>
      </c>
      <c r="G446" s="16">
        <v>-100.997</v>
      </c>
      <c r="H446" s="16">
        <v>-1.8879999999999999</v>
      </c>
      <c r="I446" s="16">
        <v>9.1739999999999995</v>
      </c>
      <c r="J446" s="16">
        <v>6.8460000000000001</v>
      </c>
      <c r="K446" s="15">
        <f t="shared" si="255"/>
        <v>-110.17099999999999</v>
      </c>
      <c r="L446" s="15">
        <f t="shared" si="256"/>
        <v>-8.734</v>
      </c>
      <c r="M446" s="15">
        <f t="shared" si="257"/>
        <v>-112.79119999999999</v>
      </c>
      <c r="N446" s="15">
        <f t="shared" si="258"/>
        <v>-41.785299999999999</v>
      </c>
      <c r="O446" s="15">
        <f t="shared" si="259"/>
        <v>-112.79119999999999</v>
      </c>
      <c r="P446" s="15">
        <f t="shared" si="260"/>
        <v>-63.846199999999989</v>
      </c>
      <c r="Q446" s="15">
        <f t="shared" si="261"/>
        <v>161.7362</v>
      </c>
      <c r="R446" s="15">
        <f>'10-Analisi Sismica'!$T$42/100</f>
        <v>0.7</v>
      </c>
      <c r="S446" s="15" t="str">
        <f t="shared" ref="S446:S447" si="267">IF(OR(D446="Msin",D446="Mdes"),((ABS(P446)-ABS(P448*R446/2))*SIGN(P446))," ")</f>
        <v xml:space="preserve"> </v>
      </c>
      <c r="T446" s="15" t="str">
        <f t="shared" ref="T446:T447" si="268">IF(OR(D446="Msin",D446="Mdes"),((ABS(Q446)-ABS(Q448*R446/2))*SIGN(Q446))," ")</f>
        <v xml:space="preserve"> </v>
      </c>
      <c r="U446" s="15">
        <f>'10-Analisi Sismica'!$K$78/100</f>
        <v>0.65</v>
      </c>
      <c r="V446" s="15">
        <f>'10-Analisi Sismica'!$H$78/100</f>
        <v>0.04</v>
      </c>
      <c r="W446" s="15">
        <f>'10-Analisi Sismica'!$F$78/100</f>
        <v>0.3</v>
      </c>
      <c r="X446" s="15" t="str">
        <f t="shared" si="262"/>
        <v xml:space="preserve"> </v>
      </c>
      <c r="Y446" s="15" t="str">
        <f t="shared" si="263"/>
        <v xml:space="preserve"> </v>
      </c>
      <c r="Z446" s="353" t="str">
        <f t="shared" si="264"/>
        <v xml:space="preserve"> </v>
      </c>
      <c r="AA446" s="15" t="str">
        <f t="shared" si="265"/>
        <v xml:space="preserve"> </v>
      </c>
      <c r="AB446" s="15" t="str">
        <f t="shared" si="266"/>
        <v xml:space="preserve"> </v>
      </c>
    </row>
    <row r="447" spans="1:28" ht="22" customHeight="1">
      <c r="A447" s="16">
        <v>4</v>
      </c>
      <c r="B447" s="16">
        <v>20</v>
      </c>
      <c r="C447" s="16">
        <v>21</v>
      </c>
      <c r="D447" s="16" t="s">
        <v>717</v>
      </c>
      <c r="E447" s="16">
        <v>-79.108999999999995</v>
      </c>
      <c r="F447" s="16">
        <v>-51.375</v>
      </c>
      <c r="G447" s="16">
        <v>-100.997</v>
      </c>
      <c r="H447" s="16">
        <v>-1.8879999999999999</v>
      </c>
      <c r="I447" s="16">
        <v>9.1739999999999995</v>
      </c>
      <c r="J447" s="16">
        <v>6.8460000000000001</v>
      </c>
      <c r="K447" s="15">
        <f t="shared" si="255"/>
        <v>-110.17099999999999</v>
      </c>
      <c r="L447" s="15">
        <f t="shared" si="256"/>
        <v>-8.734</v>
      </c>
      <c r="M447" s="15">
        <f t="shared" si="257"/>
        <v>-112.79119999999999</v>
      </c>
      <c r="N447" s="15">
        <f t="shared" si="258"/>
        <v>-41.785299999999999</v>
      </c>
      <c r="O447" s="15">
        <f t="shared" si="259"/>
        <v>-112.79119999999999</v>
      </c>
      <c r="P447" s="15">
        <f t="shared" si="260"/>
        <v>-164.1662</v>
      </c>
      <c r="Q447" s="15">
        <f t="shared" si="261"/>
        <v>61.416199999999989</v>
      </c>
      <c r="R447" s="15">
        <f>'10-Analisi Sismica'!$T$42/100</f>
        <v>0.7</v>
      </c>
      <c r="S447" s="15" t="str">
        <f t="shared" si="267"/>
        <v xml:space="preserve"> </v>
      </c>
      <c r="T447" s="15" t="str">
        <f t="shared" si="268"/>
        <v xml:space="preserve"> </v>
      </c>
      <c r="U447" s="15">
        <f>'10-Analisi Sismica'!$K$78/100</f>
        <v>0.65</v>
      </c>
      <c r="V447" s="15">
        <f>'10-Analisi Sismica'!$H$78/100</f>
        <v>0.04</v>
      </c>
      <c r="W447" s="15">
        <f>'10-Analisi Sismica'!$F$78/100</f>
        <v>0.3</v>
      </c>
      <c r="X447" s="15" t="str">
        <f t="shared" si="262"/>
        <v xml:space="preserve"> </v>
      </c>
      <c r="Y447" s="15" t="str">
        <f t="shared" si="263"/>
        <v xml:space="preserve"> </v>
      </c>
      <c r="Z447" s="353" t="str">
        <f t="shared" si="264"/>
        <v xml:space="preserve"> </v>
      </c>
      <c r="AA447" s="15" t="str">
        <f t="shared" si="265"/>
        <v xml:space="preserve"> </v>
      </c>
      <c r="AB447" s="15" t="str">
        <f t="shared" si="266"/>
        <v xml:space="preserve"> </v>
      </c>
    </row>
    <row r="448" spans="1:28" ht="22" customHeight="1">
      <c r="A448" s="16">
        <v>5</v>
      </c>
      <c r="B448" s="16">
        <v>5</v>
      </c>
      <c r="C448" s="16">
        <v>11</v>
      </c>
      <c r="D448" s="16" t="s">
        <v>714</v>
      </c>
      <c r="E448" s="16">
        <v>-42.042999999999999</v>
      </c>
      <c r="F448" s="16">
        <v>-29.379000000000001</v>
      </c>
      <c r="G448" s="16">
        <v>2.714</v>
      </c>
      <c r="H448" s="16">
        <v>194.589</v>
      </c>
      <c r="I448" s="16">
        <v>-27.943999999999999</v>
      </c>
      <c r="J448" s="16">
        <v>-20.853999999999999</v>
      </c>
      <c r="K448" s="15">
        <f t="shared" si="255"/>
        <v>30.657999999999998</v>
      </c>
      <c r="L448" s="15">
        <f t="shared" si="256"/>
        <v>215.44299999999998</v>
      </c>
      <c r="M448" s="15">
        <f t="shared" si="257"/>
        <v>95.290899999999993</v>
      </c>
      <c r="N448" s="15">
        <f t="shared" si="258"/>
        <v>224.64039999999997</v>
      </c>
      <c r="O448" s="15">
        <f t="shared" si="259"/>
        <v>224.64039999999997</v>
      </c>
      <c r="P448" s="15">
        <f t="shared" si="260"/>
        <v>195.26139999999998</v>
      </c>
      <c r="Q448" s="15">
        <f t="shared" si="261"/>
        <v>-254.01939999999996</v>
      </c>
      <c r="R448" s="15">
        <f>'10-Analisi Sismica'!$T$42/100</f>
        <v>0.7</v>
      </c>
      <c r="S448" s="15">
        <f>IF(OR(D448="Msin",D448="Mdes"),IF(OR(A448=1,A448=2,A448=3,A448=4),IF(OR(B448=1,B448=2,B448=3,B448=6,B448=9,B448=18,B448=19,B448=20,B448=21),((ABS(P448)-ABS(P450*R448/2))*SIGN(P448)),((ABS(P448)-ABS(P450*('10-Analisi Sismica'!$S$39/100)/2))*SIGN(P448))),IF(OR(B448=1,B448=2,B448=3,B448=6,B448=9,B448=18,B448=19,B448=20,B448=21),((ABS(P448)-ABS(P450*('10-Analisi Sismica'!$S$39/100)/2))*SIGN(P448)),((ABS(P448)-ABS(P450*R448/2))*SIGN(P448))))," ")</f>
        <v>176.65851499999999</v>
      </c>
      <c r="T448" s="15">
        <f>IF(OR(D448="Msin",D448="Mdes"),IF(OR(A448=1,A448=2,A448=3,A448=4),IF(OR(B448=1,B448=2,B448=3,B448=6,B448=9,B448=18,B448=19,B448=20,B448=21),((ABS(Q448)-ABS(Q450*R448/2))*SIGN(Q448)),((ABS(Q448)-ABS(Q450*('10-Analisi Sismica'!$S$39/100)/2))*SIGN(Q448))),IF(OR(B448=1,B448=2,B448=3,B448=6,B448=9,B448=18,B448=19,B448=20,B448=21),((ABS(Q448)-ABS(Q450*('10-Analisi Sismica'!$S$39/100)/2))*SIGN(Q448)),((ABS(Q448)-ABS(Q450*R448/2))*SIGN(Q448))))," ")</f>
        <v>-213.32731499999997</v>
      </c>
      <c r="U448" s="15">
        <f>'10-Analisi Sismica'!$K$78/100</f>
        <v>0.65</v>
      </c>
      <c r="V448" s="15">
        <f>'10-Analisi Sismica'!$H$78/100</f>
        <v>0.04</v>
      </c>
      <c r="W448" s="15">
        <f>'10-Analisi Sismica'!$F$78/100</f>
        <v>0.3</v>
      </c>
      <c r="X448" s="15">
        <f t="shared" si="262"/>
        <v>287.63946507253473</v>
      </c>
      <c r="Y448" s="15">
        <f t="shared" si="263"/>
        <v>381.75848979173077</v>
      </c>
      <c r="Z448" s="353" t="str">
        <f t="shared" si="264"/>
        <v>Verificato</v>
      </c>
      <c r="AA448" s="15">
        <f t="shared" si="265"/>
        <v>9.9302332422586499</v>
      </c>
      <c r="AB448" s="15">
        <f t="shared" si="266"/>
        <v>8.2233269479862354</v>
      </c>
    </row>
    <row r="449" spans="1:28" ht="22" customHeight="1">
      <c r="A449" s="16">
        <v>5</v>
      </c>
      <c r="B449" s="16">
        <v>5</v>
      </c>
      <c r="C449" s="16">
        <v>11</v>
      </c>
      <c r="D449" s="16" t="s">
        <v>715</v>
      </c>
      <c r="E449" s="16">
        <v>-25.204000000000001</v>
      </c>
      <c r="F449" s="16">
        <v>-18.263000000000002</v>
      </c>
      <c r="G449" s="16">
        <v>-2.496</v>
      </c>
      <c r="H449" s="16">
        <v>-179.63800000000001</v>
      </c>
      <c r="I449" s="16">
        <v>25.783000000000001</v>
      </c>
      <c r="J449" s="16">
        <v>19.241</v>
      </c>
      <c r="K449" s="15">
        <f t="shared" si="255"/>
        <v>-28.279</v>
      </c>
      <c r="L449" s="15">
        <f t="shared" si="256"/>
        <v>-198.87900000000002</v>
      </c>
      <c r="M449" s="15">
        <f t="shared" si="257"/>
        <v>-87.942700000000002</v>
      </c>
      <c r="N449" s="15">
        <f t="shared" si="258"/>
        <v>-207.36270000000002</v>
      </c>
      <c r="O449" s="15">
        <f t="shared" si="259"/>
        <v>-207.36270000000002</v>
      </c>
      <c r="P449" s="15">
        <f t="shared" si="260"/>
        <v>-225.62570000000002</v>
      </c>
      <c r="Q449" s="15">
        <f t="shared" si="261"/>
        <v>189.09970000000001</v>
      </c>
      <c r="R449" s="15">
        <f>'10-Analisi Sismica'!$T$42/100</f>
        <v>0.7</v>
      </c>
      <c r="S449" s="15">
        <f>IF(OR(D449="Msin",D449="Mdes"),IF(OR(A449=1,A449=2,A449=3,A449=4),IF(OR(C449=1,C449=2,C449=3,C449=6,C449=9,C449=18,C449=19,C449=20,C449=21),((ABS(P449)-ABS(P451*R449/2))*SIGN(P449)),((ABS(P449)-ABS(P451*('10-Analisi Sismica'!$S$39/100)/2))*SIGN(P449))),IF(OR(C449=1,C449=2,C449=3,C449=6,C449=9,C449=18,C449=19,C449=20,C449=21),((ABS(P449)-ABS(P451*('10-Analisi Sismica'!$S$39/100)/2))*SIGN(P449)),((ABS(P449)-ABS(P451*R449/2))*SIGN(P449))))," ")</f>
        <v>-186.45961500000004</v>
      </c>
      <c r="T449" s="15">
        <f>IF(OR(D449="Msin",D449="Mdes"),IF(OR(A449=1,A449=2,A449=3,A449=4),IF(OR(C449=1,C449=2,C449=3,C449=6,C449=9,C449=18,C449=19,C449=20,C449=21),((ABS(Q449)-ABS(Q451*R449/2))*SIGN(Q449)),((ABS(Q449)-ABS(Q451*('10-Analisi Sismica'!$S$39/100)/2))*SIGN(Q449))),IF(OR(C449=1,C449=2,C449=3,C449=6,C449=9,C449=18,C449=19,C449=20,C449=21),((ABS(Q449)-ABS(Q451*('10-Analisi Sismica'!$S$39/100)/2))*SIGN(Q449)),((ABS(Q449)-ABS(Q451*R449/2))*SIGN(Q449))))," ")</f>
        <v>168.97081500000002</v>
      </c>
      <c r="U449" s="15">
        <f>'10-Analisi Sismica'!$K$78/100</f>
        <v>0.65</v>
      </c>
      <c r="V449" s="15">
        <f>'10-Analisi Sismica'!$H$78/100</f>
        <v>0.04</v>
      </c>
      <c r="W449" s="15">
        <f>'10-Analisi Sismica'!$F$78/100</f>
        <v>0.3</v>
      </c>
      <c r="X449" s="15">
        <f t="shared" si="262"/>
        <v>287.63946507253473</v>
      </c>
      <c r="Y449" s="15">
        <f t="shared" si="263"/>
        <v>381.75848979173077</v>
      </c>
      <c r="Z449" s="353" t="str">
        <f t="shared" si="264"/>
        <v>Verificato</v>
      </c>
      <c r="AA449" s="15">
        <f t="shared" si="265"/>
        <v>8.6795611111111111</v>
      </c>
      <c r="AB449" s="15">
        <f t="shared" si="266"/>
        <v>7.8654700364298709</v>
      </c>
    </row>
    <row r="450" spans="1:28" ht="22" customHeight="1">
      <c r="A450" s="16">
        <v>5</v>
      </c>
      <c r="B450" s="16">
        <v>5</v>
      </c>
      <c r="C450" s="16">
        <v>11</v>
      </c>
      <c r="D450" s="16" t="s">
        <v>716</v>
      </c>
      <c r="E450" s="16">
        <v>44.738999999999997</v>
      </c>
      <c r="F450" s="16">
        <v>31.556000000000001</v>
      </c>
      <c r="G450" s="16">
        <v>-1.022</v>
      </c>
      <c r="H450" s="16">
        <v>-73.378</v>
      </c>
      <c r="I450" s="16">
        <v>10.535</v>
      </c>
      <c r="J450" s="16">
        <v>7.8620000000000001</v>
      </c>
      <c r="K450" s="15">
        <f t="shared" si="255"/>
        <v>-11.557</v>
      </c>
      <c r="L450" s="15">
        <f t="shared" si="256"/>
        <v>-81.239999999999995</v>
      </c>
      <c r="M450" s="15">
        <f t="shared" si="257"/>
        <v>-35.928999999999995</v>
      </c>
      <c r="N450" s="15">
        <f t="shared" si="258"/>
        <v>-84.707099999999997</v>
      </c>
      <c r="O450" s="15">
        <f t="shared" si="259"/>
        <v>-84.707099999999997</v>
      </c>
      <c r="P450" s="15">
        <f t="shared" si="260"/>
        <v>-53.1511</v>
      </c>
      <c r="Q450" s="15">
        <f t="shared" si="261"/>
        <v>116.26309999999999</v>
      </c>
      <c r="R450" s="15">
        <f>'10-Analisi Sismica'!$T$42/100</f>
        <v>0.7</v>
      </c>
      <c r="S450" s="15" t="str">
        <f t="shared" ref="S450:S451" si="269">IF(OR(D450="Msin",D450="Mdes"),((ABS(P450)-ABS(P452*R450/2))*SIGN(P450))," ")</f>
        <v xml:space="preserve"> </v>
      </c>
      <c r="T450" s="15" t="str">
        <f t="shared" ref="T450:T451" si="270">IF(OR(D450="Msin",D450="Mdes"),((ABS(Q450)-ABS(Q452*R450/2))*SIGN(Q450))," ")</f>
        <v xml:space="preserve"> </v>
      </c>
      <c r="U450" s="15">
        <f>'10-Analisi Sismica'!$K$78/100</f>
        <v>0.65</v>
      </c>
      <c r="V450" s="15">
        <f>'10-Analisi Sismica'!$H$78/100</f>
        <v>0.04</v>
      </c>
      <c r="W450" s="15">
        <f>'10-Analisi Sismica'!$F$78/100</f>
        <v>0.3</v>
      </c>
      <c r="X450" s="15" t="str">
        <f t="shared" si="262"/>
        <v xml:space="preserve"> </v>
      </c>
      <c r="Y450" s="15" t="str">
        <f t="shared" si="263"/>
        <v xml:space="preserve"> </v>
      </c>
      <c r="Z450" s="353" t="str">
        <f t="shared" si="264"/>
        <v xml:space="preserve"> </v>
      </c>
      <c r="AA450" s="15" t="str">
        <f t="shared" si="265"/>
        <v xml:space="preserve"> </v>
      </c>
      <c r="AB450" s="15" t="str">
        <f t="shared" si="266"/>
        <v xml:space="preserve"> </v>
      </c>
    </row>
    <row r="451" spans="1:28" ht="22" customHeight="1">
      <c r="A451" s="16">
        <v>5</v>
      </c>
      <c r="B451" s="16">
        <v>5</v>
      </c>
      <c r="C451" s="16">
        <v>11</v>
      </c>
      <c r="D451" s="16" t="s">
        <v>717</v>
      </c>
      <c r="E451" s="16">
        <v>-38.136000000000003</v>
      </c>
      <c r="F451" s="16">
        <v>-27.196000000000002</v>
      </c>
      <c r="G451" s="16">
        <v>-1.022</v>
      </c>
      <c r="H451" s="16">
        <v>-73.378</v>
      </c>
      <c r="I451" s="16">
        <v>10.535</v>
      </c>
      <c r="J451" s="16">
        <v>7.8620000000000001</v>
      </c>
      <c r="K451" s="15">
        <f t="shared" si="255"/>
        <v>-11.557</v>
      </c>
      <c r="L451" s="15">
        <f t="shared" si="256"/>
        <v>-81.239999999999995</v>
      </c>
      <c r="M451" s="15">
        <f t="shared" si="257"/>
        <v>-35.928999999999995</v>
      </c>
      <c r="N451" s="15">
        <f t="shared" si="258"/>
        <v>-84.707099999999997</v>
      </c>
      <c r="O451" s="15">
        <f t="shared" si="259"/>
        <v>-84.707099999999997</v>
      </c>
      <c r="P451" s="15">
        <f t="shared" si="260"/>
        <v>-111.90309999999999</v>
      </c>
      <c r="Q451" s="15">
        <f t="shared" si="261"/>
        <v>57.511099999999999</v>
      </c>
      <c r="R451" s="15">
        <f>'10-Analisi Sismica'!$T$42/100</f>
        <v>0.7</v>
      </c>
      <c r="S451" s="15" t="str">
        <f t="shared" si="269"/>
        <v xml:space="preserve"> </v>
      </c>
      <c r="T451" s="15" t="str">
        <f t="shared" si="270"/>
        <v xml:space="preserve"> </v>
      </c>
      <c r="U451" s="15">
        <f>'10-Analisi Sismica'!$K$78/100</f>
        <v>0.65</v>
      </c>
      <c r="V451" s="15">
        <f>'10-Analisi Sismica'!$H$78/100</f>
        <v>0.04</v>
      </c>
      <c r="W451" s="15">
        <f>'10-Analisi Sismica'!$F$78/100</f>
        <v>0.3</v>
      </c>
      <c r="X451" s="15" t="str">
        <f t="shared" si="262"/>
        <v xml:space="preserve"> </v>
      </c>
      <c r="Y451" s="15" t="str">
        <f t="shared" si="263"/>
        <v xml:space="preserve"> </v>
      </c>
      <c r="Z451" s="353" t="str">
        <f t="shared" si="264"/>
        <v xml:space="preserve"> </v>
      </c>
      <c r="AA451" s="15" t="str">
        <f t="shared" si="265"/>
        <v xml:space="preserve"> </v>
      </c>
      <c r="AB451" s="15" t="str">
        <f t="shared" si="266"/>
        <v xml:space="preserve"> </v>
      </c>
    </row>
    <row r="452" spans="1:28" ht="22" customHeight="1">
      <c r="A452" s="16">
        <v>5</v>
      </c>
      <c r="B452" s="16">
        <v>11</v>
      </c>
      <c r="C452" s="16">
        <v>17</v>
      </c>
      <c r="D452" s="16" t="s">
        <v>714</v>
      </c>
      <c r="E452" s="16">
        <v>-28.766999999999999</v>
      </c>
      <c r="F452" s="16">
        <v>-20.021999999999998</v>
      </c>
      <c r="G452" s="16">
        <v>2.6440000000000001</v>
      </c>
      <c r="H452" s="16">
        <v>190.50299999999999</v>
      </c>
      <c r="I452" s="16">
        <v>-27.324000000000002</v>
      </c>
      <c r="J452" s="16">
        <v>-20.390999999999998</v>
      </c>
      <c r="K452" s="15">
        <f t="shared" si="255"/>
        <v>29.968000000000004</v>
      </c>
      <c r="L452" s="15">
        <f t="shared" si="256"/>
        <v>210.89399999999998</v>
      </c>
      <c r="M452" s="15">
        <f t="shared" si="257"/>
        <v>93.236199999999997</v>
      </c>
      <c r="N452" s="15">
        <f t="shared" si="258"/>
        <v>219.88439999999997</v>
      </c>
      <c r="O452" s="15">
        <f t="shared" si="259"/>
        <v>219.88439999999997</v>
      </c>
      <c r="P452" s="15">
        <f t="shared" si="260"/>
        <v>199.86239999999998</v>
      </c>
      <c r="Q452" s="15">
        <f t="shared" si="261"/>
        <v>-239.90639999999996</v>
      </c>
      <c r="R452" s="15">
        <f>'10-Analisi Sismica'!$T$42/100</f>
        <v>0.7</v>
      </c>
      <c r="S452" s="15">
        <f>IF(OR(D452="Msin",D452="Mdes"),IF(OR(A452=1,A452=2,A452=3,A452=4),IF(OR(B452=1,B452=2,B452=3,B452=6,B452=9,B452=18,B452=19,B452=20,B452=21),((ABS(P452)-ABS(P454*R452/2))*SIGN(P452)),((ABS(P452)-ABS(P454*('10-Analisi Sismica'!$S$39/100)/2))*SIGN(P452))),IF(OR(B452=1,B452=2,B452=3,B452=6,B452=9,B452=18,B452=19,B452=20,B452=21),((ABS(P452)-ABS(P454*('10-Analisi Sismica'!$S$39/100)/2))*SIGN(P452)),((ABS(P452)-ABS(P454*R452/2))*SIGN(P452))))," ")</f>
        <v>174.41176499999997</v>
      </c>
      <c r="T452" s="15">
        <f>IF(OR(D452="Msin",D452="Mdes"),IF(OR(A452=1,A452=2,A452=3,A452=4),IF(OR(B452=1,B452=2,B452=3,B452=6,B452=9,B452=18,B452=19,B452=20,B452=21),((ABS(Q452)-ABS(Q454*R452/2))*SIGN(Q452)),((ABS(Q452)-ABS(Q454*('10-Analisi Sismica'!$S$39/100)/2))*SIGN(Q452))),IF(OR(B452=1,B452=2,B452=3,B452=6,B452=9,B452=18,B452=19,B452=20,B452=21),((ABS(Q452)-ABS(Q454*('10-Analisi Sismica'!$S$39/100)/2))*SIGN(Q452)),((ABS(Q452)-ABS(Q454*R452/2))*SIGN(Q452))))," ")</f>
        <v>-195.70556499999998</v>
      </c>
      <c r="U452" s="15">
        <f>'10-Analisi Sismica'!$K$78/100</f>
        <v>0.65</v>
      </c>
      <c r="V452" s="15">
        <f>'10-Analisi Sismica'!$H$78/100</f>
        <v>0.04</v>
      </c>
      <c r="W452" s="15">
        <f>'10-Analisi Sismica'!$F$78/100</f>
        <v>0.3</v>
      </c>
      <c r="X452" s="15">
        <f t="shared" si="262"/>
        <v>287.63946507253473</v>
      </c>
      <c r="Y452" s="15">
        <f t="shared" si="263"/>
        <v>381.75848979173077</v>
      </c>
      <c r="Z452" s="353" t="str">
        <f t="shared" si="264"/>
        <v>Verificato</v>
      </c>
      <c r="AA452" s="15">
        <f t="shared" si="265"/>
        <v>9.1099534405990674</v>
      </c>
      <c r="AB452" s="15">
        <f t="shared" si="266"/>
        <v>8.118742349726773</v>
      </c>
    </row>
    <row r="453" spans="1:28" ht="22" customHeight="1">
      <c r="A453" s="16">
        <v>5</v>
      </c>
      <c r="B453" s="16">
        <v>11</v>
      </c>
      <c r="C453" s="16">
        <v>17</v>
      </c>
      <c r="D453" s="16" t="s">
        <v>715</v>
      </c>
      <c r="E453" s="16">
        <v>-25.789000000000001</v>
      </c>
      <c r="F453" s="16">
        <v>-18.687999999999999</v>
      </c>
      <c r="G453" s="16">
        <v>-2.87</v>
      </c>
      <c r="H453" s="16">
        <v>-206.02699999999999</v>
      </c>
      <c r="I453" s="16">
        <v>29.568999999999999</v>
      </c>
      <c r="J453" s="16">
        <v>22.065999999999999</v>
      </c>
      <c r="K453" s="15">
        <f t="shared" si="255"/>
        <v>-32.439</v>
      </c>
      <c r="L453" s="15">
        <f t="shared" si="256"/>
        <v>-228.09299999999999</v>
      </c>
      <c r="M453" s="15">
        <f t="shared" si="257"/>
        <v>-100.86689999999999</v>
      </c>
      <c r="N453" s="15">
        <f t="shared" si="258"/>
        <v>-237.82469999999998</v>
      </c>
      <c r="O453" s="15">
        <f t="shared" si="259"/>
        <v>-237.82469999999998</v>
      </c>
      <c r="P453" s="15">
        <f t="shared" si="260"/>
        <v>-256.5127</v>
      </c>
      <c r="Q453" s="15">
        <f t="shared" si="261"/>
        <v>219.13669999999999</v>
      </c>
      <c r="R453" s="15">
        <f>'10-Analisi Sismica'!$T$42/100</f>
        <v>0.7</v>
      </c>
      <c r="S453" s="15">
        <f>IF(OR(D453="Msin",D453="Mdes"),IF(OR(A453=1,A453=2,A453=3,A453=4),IF(OR(C453=1,C453=2,C453=3,C453=6,C453=9,C453=18,C453=19,C453=20,C453=21),((ABS(P453)-ABS(P455*R453/2))*SIGN(P453)),((ABS(P453)-ABS(P455*('10-Analisi Sismica'!$S$39/100)/2))*SIGN(P453))),IF(OR(C453=1,C453=2,C453=3,C453=6,C453=9,C453=18,C453=19,C453=20,C453=21),((ABS(P453)-ABS(P455*('10-Analisi Sismica'!$S$39/100)/2))*SIGN(P453)),((ABS(P453)-ABS(P455*R453/2))*SIGN(P453))))," ")</f>
        <v>-212.51486499999999</v>
      </c>
      <c r="T453" s="15">
        <f>IF(OR(D453="Msin",D453="Mdes"),IF(OR(A453=1,A453=2,A453=3,A453=4),IF(OR(C453=1,C453=2,C453=3,C453=6,C453=9,C453=18,C453=19,C453=20,C453=21),((ABS(Q453)-ABS(Q455*R453/2))*SIGN(Q453)),((ABS(Q453)-ABS(Q455*('10-Analisi Sismica'!$S$39/100)/2))*SIGN(Q453))),IF(OR(C453=1,C453=2,C453=3,C453=6,C453=9,C453=18,C453=19,C453=20,C453=21),((ABS(Q453)-ABS(Q455*('10-Analisi Sismica'!$S$39/100)/2))*SIGN(Q453)),((ABS(Q453)-ABS(Q455*R453/2))*SIGN(Q453))))," ")</f>
        <v>193.48306499999998</v>
      </c>
      <c r="U453" s="15">
        <f>'10-Analisi Sismica'!$K$78/100</f>
        <v>0.65</v>
      </c>
      <c r="V453" s="15">
        <f>'10-Analisi Sismica'!$H$78/100</f>
        <v>0.04</v>
      </c>
      <c r="W453" s="15">
        <f>'10-Analisi Sismica'!$F$78/100</f>
        <v>0.3</v>
      </c>
      <c r="X453" s="15">
        <f t="shared" si="262"/>
        <v>287.63946507253473</v>
      </c>
      <c r="Y453" s="15">
        <f t="shared" si="263"/>
        <v>381.75848979173077</v>
      </c>
      <c r="Z453" s="353" t="str">
        <f t="shared" si="264"/>
        <v>Verificato</v>
      </c>
      <c r="AA453" s="15">
        <f t="shared" si="265"/>
        <v>9.8924142784861342</v>
      </c>
      <c r="AB453" s="15">
        <f t="shared" si="266"/>
        <v>9.0064976624165123</v>
      </c>
    </row>
    <row r="454" spans="1:28" ht="22" customHeight="1">
      <c r="A454" s="16">
        <v>5</v>
      </c>
      <c r="B454" s="16">
        <v>11</v>
      </c>
      <c r="C454" s="16">
        <v>17</v>
      </c>
      <c r="D454" s="16" t="s">
        <v>716</v>
      </c>
      <c r="E454" s="16">
        <v>38.021999999999998</v>
      </c>
      <c r="F454" s="16">
        <v>26.786000000000001</v>
      </c>
      <c r="G454" s="16">
        <v>-1.1990000000000001</v>
      </c>
      <c r="H454" s="16">
        <v>-86.201999999999998</v>
      </c>
      <c r="I454" s="16">
        <v>12.368</v>
      </c>
      <c r="J454" s="16">
        <v>9.23</v>
      </c>
      <c r="K454" s="15">
        <f t="shared" si="255"/>
        <v>-13.567</v>
      </c>
      <c r="L454" s="15">
        <f t="shared" si="256"/>
        <v>-95.432000000000002</v>
      </c>
      <c r="M454" s="15">
        <f t="shared" si="257"/>
        <v>-42.196600000000004</v>
      </c>
      <c r="N454" s="15">
        <f t="shared" si="258"/>
        <v>-99.502099999999999</v>
      </c>
      <c r="O454" s="15">
        <f t="shared" si="259"/>
        <v>-99.502099999999999</v>
      </c>
      <c r="P454" s="15">
        <f t="shared" si="260"/>
        <v>-72.716099999999997</v>
      </c>
      <c r="Q454" s="15">
        <f t="shared" si="261"/>
        <v>126.2881</v>
      </c>
      <c r="R454" s="15">
        <f>'10-Analisi Sismica'!$T$42/100</f>
        <v>0.7</v>
      </c>
      <c r="S454" s="15" t="str">
        <f t="shared" ref="S454:S455" si="271">IF(OR(D454="Msin",D454="Mdes"),((ABS(P454)-ABS(P456*R454/2))*SIGN(P454))," ")</f>
        <v xml:space="preserve"> </v>
      </c>
      <c r="T454" s="15" t="str">
        <f t="shared" ref="T454:T455" si="272">IF(OR(D454="Msin",D454="Mdes"),((ABS(Q454)-ABS(Q456*R454/2))*SIGN(Q454))," ")</f>
        <v xml:space="preserve"> </v>
      </c>
      <c r="U454" s="15">
        <f>'10-Analisi Sismica'!$K$78/100</f>
        <v>0.65</v>
      </c>
      <c r="V454" s="15">
        <f>'10-Analisi Sismica'!$H$78/100</f>
        <v>0.04</v>
      </c>
      <c r="W454" s="15">
        <f>'10-Analisi Sismica'!$F$78/100</f>
        <v>0.3</v>
      </c>
      <c r="X454" s="15" t="str">
        <f t="shared" si="262"/>
        <v xml:space="preserve"> </v>
      </c>
      <c r="Y454" s="15" t="str">
        <f t="shared" si="263"/>
        <v xml:space="preserve"> </v>
      </c>
      <c r="Z454" s="353" t="str">
        <f t="shared" si="264"/>
        <v xml:space="preserve"> </v>
      </c>
      <c r="AA454" s="15" t="str">
        <f t="shared" si="265"/>
        <v xml:space="preserve"> </v>
      </c>
      <c r="AB454" s="15" t="str">
        <f t="shared" si="266"/>
        <v xml:space="preserve"> </v>
      </c>
    </row>
    <row r="455" spans="1:28" ht="22" customHeight="1">
      <c r="A455" s="16">
        <v>5</v>
      </c>
      <c r="B455" s="16">
        <v>11</v>
      </c>
      <c r="C455" s="16">
        <v>17</v>
      </c>
      <c r="D455" s="16" t="s">
        <v>717</v>
      </c>
      <c r="E455" s="16">
        <v>-36.728000000000002</v>
      </c>
      <c r="F455" s="16">
        <v>-26.206</v>
      </c>
      <c r="G455" s="16">
        <v>-1.1990000000000001</v>
      </c>
      <c r="H455" s="16">
        <v>-86.201999999999998</v>
      </c>
      <c r="I455" s="16">
        <v>12.368</v>
      </c>
      <c r="J455" s="16">
        <v>9.23</v>
      </c>
      <c r="K455" s="15">
        <f t="shared" si="255"/>
        <v>-13.567</v>
      </c>
      <c r="L455" s="15">
        <f t="shared" si="256"/>
        <v>-95.432000000000002</v>
      </c>
      <c r="M455" s="15">
        <f t="shared" si="257"/>
        <v>-42.196600000000004</v>
      </c>
      <c r="N455" s="15">
        <f t="shared" si="258"/>
        <v>-99.502099999999999</v>
      </c>
      <c r="O455" s="15">
        <f t="shared" si="259"/>
        <v>-99.502099999999999</v>
      </c>
      <c r="P455" s="15">
        <f t="shared" si="260"/>
        <v>-125.7081</v>
      </c>
      <c r="Q455" s="15">
        <f t="shared" si="261"/>
        <v>73.296099999999996</v>
      </c>
      <c r="R455" s="15">
        <f>'10-Analisi Sismica'!$T$42/100</f>
        <v>0.7</v>
      </c>
      <c r="S455" s="15" t="str">
        <f t="shared" si="271"/>
        <v xml:space="preserve"> </v>
      </c>
      <c r="T455" s="15" t="str">
        <f t="shared" si="272"/>
        <v xml:space="preserve"> </v>
      </c>
      <c r="U455" s="15">
        <f>'10-Analisi Sismica'!$K$78/100</f>
        <v>0.65</v>
      </c>
      <c r="V455" s="15">
        <f>'10-Analisi Sismica'!$H$78/100</f>
        <v>0.04</v>
      </c>
      <c r="W455" s="15">
        <f>'10-Analisi Sismica'!$F$78/100</f>
        <v>0.3</v>
      </c>
      <c r="X455" s="15" t="str">
        <f t="shared" si="262"/>
        <v xml:space="preserve"> </v>
      </c>
      <c r="Y455" s="15" t="str">
        <f t="shared" si="263"/>
        <v xml:space="preserve"> </v>
      </c>
      <c r="Z455" s="353" t="str">
        <f t="shared" si="264"/>
        <v xml:space="preserve"> </v>
      </c>
      <c r="AA455" s="15" t="str">
        <f t="shared" si="265"/>
        <v xml:space="preserve"> </v>
      </c>
      <c r="AB455" s="15" t="str">
        <f t="shared" si="266"/>
        <v xml:space="preserve"> </v>
      </c>
    </row>
    <row r="456" spans="1:28" ht="22" customHeight="1">
      <c r="A456" s="16">
        <v>6</v>
      </c>
      <c r="B456" s="16">
        <v>6</v>
      </c>
      <c r="C456" s="16">
        <v>12</v>
      </c>
      <c r="D456" s="16" t="s">
        <v>714</v>
      </c>
      <c r="E456" s="16">
        <v>-30.228000000000002</v>
      </c>
      <c r="F456" s="16">
        <v>-19.638000000000002</v>
      </c>
      <c r="G456" s="16">
        <v>0.91600000000000004</v>
      </c>
      <c r="H456" s="16">
        <v>120.331</v>
      </c>
      <c r="I456" s="16">
        <v>-9.6929999999999996</v>
      </c>
      <c r="J456" s="16">
        <v>-7.2329999999999997</v>
      </c>
      <c r="K456" s="15">
        <f t="shared" si="255"/>
        <v>10.609</v>
      </c>
      <c r="L456" s="15">
        <f t="shared" si="256"/>
        <v>127.56400000000001</v>
      </c>
      <c r="M456" s="15">
        <f t="shared" si="257"/>
        <v>48.8782</v>
      </c>
      <c r="N456" s="15">
        <f t="shared" si="258"/>
        <v>130.7467</v>
      </c>
      <c r="O456" s="15">
        <f t="shared" si="259"/>
        <v>130.7467</v>
      </c>
      <c r="P456" s="15">
        <f t="shared" si="260"/>
        <v>111.1087</v>
      </c>
      <c r="Q456" s="15">
        <f t="shared" si="261"/>
        <v>-150.38470000000001</v>
      </c>
      <c r="R456" s="15">
        <f>'10-Analisi Sismica'!$T$42/100</f>
        <v>0.7</v>
      </c>
      <c r="S456" s="15">
        <f>IF(OR(D456="Msin",D456="Mdes"),IF(OR(A456=1,A456=2,A456=3,A456=4),IF(OR(B456=1,B456=2,B456=3,B456=6,B456=9,B456=18,B456=19,B456=20,B456=21),((ABS(P456)-ABS(P458*R456/2))*SIGN(P456)),((ABS(P456)-ABS(P458*('10-Analisi Sismica'!$S$39/100)/2))*SIGN(P456))),IF(OR(B456=1,B456=2,B456=3,B456=6,B456=9,B456=18,B456=19,B456=20,B456=21),((ABS(P456)-ABS(P458*('10-Analisi Sismica'!$S$39/100)/2))*SIGN(P456)),((ABS(P456)-ABS(P458*R456/2))*SIGN(P456))))," ")</f>
        <v>106.597705</v>
      </c>
      <c r="T456" s="15">
        <f>IF(OR(D456="Msin",D456="Mdes"),IF(OR(A456=1,A456=2,A456=3,A456=4),IF(OR(B456=1,B456=2,B456=3,B456=6,B456=9,B456=18,B456=19,B456=20,B456=21),((ABS(Q456)-ABS(Q458*R456/2))*SIGN(Q456)),((ABS(Q456)-ABS(Q458*('10-Analisi Sismica'!$S$39/100)/2))*SIGN(Q456))),IF(OR(B456=1,B456=2,B456=3,B456=6,B456=9,B456=18,B456=19,B456=20,B456=21),((ABS(Q456)-ABS(Q458*('10-Analisi Sismica'!$S$39/100)/2))*SIGN(Q456)),((ABS(Q456)-ABS(Q458*R456/2))*SIGN(Q456))))," ")</f>
        <v>-137.522605</v>
      </c>
      <c r="U456" s="15">
        <f>'10-Analisi Sismica'!$K$78/100</f>
        <v>0.65</v>
      </c>
      <c r="V456" s="15">
        <f>'10-Analisi Sismica'!$H$78/100</f>
        <v>0.04</v>
      </c>
      <c r="W456" s="15">
        <f>'10-Analisi Sismica'!$F$78/100</f>
        <v>0.3</v>
      </c>
      <c r="X456" s="15">
        <f t="shared" si="262"/>
        <v>287.63946507253473</v>
      </c>
      <c r="Y456" s="15">
        <f t="shared" si="263"/>
        <v>381.75848979173077</v>
      </c>
      <c r="Z456" s="353" t="str">
        <f t="shared" si="264"/>
        <v>Verificato</v>
      </c>
      <c r="AA456" s="15">
        <f t="shared" si="265"/>
        <v>6.4015784557781821</v>
      </c>
      <c r="AB456" s="15">
        <f t="shared" si="266"/>
        <v>4.9620465796397486</v>
      </c>
    </row>
    <row r="457" spans="1:28" ht="22" customHeight="1">
      <c r="A457" s="16">
        <v>6</v>
      </c>
      <c r="B457" s="16">
        <v>6</v>
      </c>
      <c r="C457" s="16">
        <v>12</v>
      </c>
      <c r="D457" s="16" t="s">
        <v>715</v>
      </c>
      <c r="E457" s="16">
        <v>-26.963000000000001</v>
      </c>
      <c r="F457" s="16">
        <v>-17.600999999999999</v>
      </c>
      <c r="G457" s="16">
        <v>-1.1579999999999999</v>
      </c>
      <c r="H457" s="16">
        <v>-151.477</v>
      </c>
      <c r="I457" s="16">
        <v>12.205</v>
      </c>
      <c r="J457" s="16">
        <v>9.1080000000000005</v>
      </c>
      <c r="K457" s="15">
        <f t="shared" si="255"/>
        <v>-13.363</v>
      </c>
      <c r="L457" s="15">
        <f t="shared" si="256"/>
        <v>-160.58500000000001</v>
      </c>
      <c r="M457" s="15">
        <f t="shared" si="257"/>
        <v>-61.538499999999999</v>
      </c>
      <c r="N457" s="15">
        <f t="shared" si="258"/>
        <v>-164.59390000000002</v>
      </c>
      <c r="O457" s="15">
        <f t="shared" si="259"/>
        <v>-164.59390000000002</v>
      </c>
      <c r="P457" s="15">
        <f t="shared" si="260"/>
        <v>-182.19490000000002</v>
      </c>
      <c r="Q457" s="15">
        <f t="shared" si="261"/>
        <v>146.99290000000002</v>
      </c>
      <c r="R457" s="15">
        <f>'10-Analisi Sismica'!$T$42/100</f>
        <v>0.7</v>
      </c>
      <c r="S457" s="15">
        <f>IF(OR(D457="Msin",D457="Mdes"),IF(OR(A457=1,A457=2,A457=3,A457=4),IF(OR(C457=1,C457=2,C457=3,C457=6,C457=9,C457=18,C457=19,C457=20,C457=21),((ABS(P457)-ABS(P459*R457/2))*SIGN(P457)),((ABS(P457)-ABS(P459*('10-Analisi Sismica'!$S$39/100)/2))*SIGN(P457))),IF(OR(C457=1,C457=2,C457=3,C457=6,C457=9,C457=18,C457=19,C457=20,C457=21),((ABS(P457)-ABS(P459*('10-Analisi Sismica'!$S$39/100)/2))*SIGN(P457)),((ABS(P457)-ABS(P459*R457/2))*SIGN(P457))))," ")</f>
        <v>-152.46264500000001</v>
      </c>
      <c r="T457" s="15">
        <f>IF(OR(D457="Msin",D457="Mdes"),IF(OR(A457=1,A457=2,A457=3,A457=4),IF(OR(C457=1,C457=2,C457=3,C457=6,C457=9,C457=18,C457=19,C457=20,C457=21),((ABS(Q457)-ABS(Q459*R457/2))*SIGN(Q457)),((ABS(Q457)-ABS(Q459*('10-Analisi Sismica'!$S$39/100)/2))*SIGN(Q457))),IF(OR(C457=1,C457=2,C457=3,C457=6,C457=9,C457=18,C457=19,C457=20,C457=21),((ABS(Q457)-ABS(Q459*('10-Analisi Sismica'!$S$39/100)/2))*SIGN(Q457)),((ABS(Q457)-ABS(Q459*R457/2))*SIGN(Q457))))," ")</f>
        <v>136.18794500000001</v>
      </c>
      <c r="U457" s="15">
        <f>'10-Analisi Sismica'!$K$78/100</f>
        <v>0.65</v>
      </c>
      <c r="V457" s="15">
        <f>'10-Analisi Sismica'!$H$78/100</f>
        <v>0.04</v>
      </c>
      <c r="W457" s="15">
        <f>'10-Analisi Sismica'!$F$78/100</f>
        <v>0.3</v>
      </c>
      <c r="X457" s="15">
        <f t="shared" si="262"/>
        <v>287.63946507253473</v>
      </c>
      <c r="Y457" s="15">
        <f t="shared" si="263"/>
        <v>381.75848979173077</v>
      </c>
      <c r="Z457" s="353" t="str">
        <f t="shared" si="264"/>
        <v>Verificato</v>
      </c>
      <c r="AA457" s="15">
        <f t="shared" si="265"/>
        <v>7.0970265836875113</v>
      </c>
      <c r="AB457" s="15">
        <f t="shared" si="266"/>
        <v>6.3394509917020834</v>
      </c>
    </row>
    <row r="458" spans="1:28" ht="22" customHeight="1">
      <c r="A458" s="16">
        <v>6</v>
      </c>
      <c r="B458" s="16">
        <v>6</v>
      </c>
      <c r="C458" s="16">
        <v>12</v>
      </c>
      <c r="D458" s="16" t="s">
        <v>716</v>
      </c>
      <c r="E458" s="16">
        <v>42.792000000000002</v>
      </c>
      <c r="F458" s="16">
        <v>27.837</v>
      </c>
      <c r="G458" s="16">
        <v>-0.40699999999999997</v>
      </c>
      <c r="H458" s="16">
        <v>-53.295999999999999</v>
      </c>
      <c r="I458" s="16">
        <v>4.2939999999999996</v>
      </c>
      <c r="J458" s="16">
        <v>3.2040000000000002</v>
      </c>
      <c r="K458" s="15">
        <f t="shared" si="255"/>
        <v>-4.7009999999999996</v>
      </c>
      <c r="L458" s="15">
        <f t="shared" si="256"/>
        <v>-56.5</v>
      </c>
      <c r="M458" s="15">
        <f t="shared" si="257"/>
        <v>-21.651</v>
      </c>
      <c r="N458" s="15">
        <f t="shared" si="258"/>
        <v>-57.910299999999999</v>
      </c>
      <c r="O458" s="15">
        <f t="shared" si="259"/>
        <v>-57.910299999999999</v>
      </c>
      <c r="P458" s="15">
        <f t="shared" si="260"/>
        <v>-30.0733</v>
      </c>
      <c r="Q458" s="15">
        <f t="shared" si="261"/>
        <v>85.747299999999996</v>
      </c>
      <c r="R458" s="15">
        <f>'10-Analisi Sismica'!$T$42/100</f>
        <v>0.7</v>
      </c>
      <c r="S458" s="15" t="str">
        <f t="shared" ref="S458:S459" si="273">IF(OR(D458="Msin",D458="Mdes"),((ABS(P458)-ABS(P460*R458/2))*SIGN(P458))," ")</f>
        <v xml:space="preserve"> </v>
      </c>
      <c r="T458" s="15" t="str">
        <f t="shared" ref="T458:T459" si="274">IF(OR(D458="Msin",D458="Mdes"),((ABS(Q458)-ABS(Q460*R458/2))*SIGN(Q458))," ")</f>
        <v xml:space="preserve"> </v>
      </c>
      <c r="U458" s="15">
        <f>'10-Analisi Sismica'!$K$78/100</f>
        <v>0.65</v>
      </c>
      <c r="V458" s="15">
        <f>'10-Analisi Sismica'!$H$78/100</f>
        <v>0.04</v>
      </c>
      <c r="W458" s="15">
        <f>'10-Analisi Sismica'!$F$78/100</f>
        <v>0.3</v>
      </c>
      <c r="X458" s="15" t="str">
        <f t="shared" si="262"/>
        <v xml:space="preserve"> </v>
      </c>
      <c r="Y458" s="15" t="str">
        <f t="shared" si="263"/>
        <v xml:space="preserve"> </v>
      </c>
      <c r="Z458" s="353" t="str">
        <f t="shared" si="264"/>
        <v xml:space="preserve"> </v>
      </c>
      <c r="AA458" s="15" t="str">
        <f t="shared" si="265"/>
        <v xml:space="preserve"> </v>
      </c>
      <c r="AB458" s="15" t="str">
        <f t="shared" si="266"/>
        <v xml:space="preserve"> </v>
      </c>
    </row>
    <row r="459" spans="1:28" ht="22" customHeight="1">
      <c r="A459" s="16">
        <v>6</v>
      </c>
      <c r="B459" s="16">
        <v>6</v>
      </c>
      <c r="C459" s="16">
        <v>12</v>
      </c>
      <c r="D459" s="16" t="s">
        <v>717</v>
      </c>
      <c r="E459" s="16">
        <v>-41.511000000000003</v>
      </c>
      <c r="F459" s="16">
        <v>-27.039000000000001</v>
      </c>
      <c r="G459" s="16">
        <v>-0.40699999999999997</v>
      </c>
      <c r="H459" s="16">
        <v>-53.295999999999999</v>
      </c>
      <c r="I459" s="16">
        <v>4.2939999999999996</v>
      </c>
      <c r="J459" s="16">
        <v>3.2040000000000002</v>
      </c>
      <c r="K459" s="15">
        <f t="shared" si="255"/>
        <v>-4.7009999999999996</v>
      </c>
      <c r="L459" s="15">
        <f t="shared" si="256"/>
        <v>-56.5</v>
      </c>
      <c r="M459" s="15">
        <f t="shared" si="257"/>
        <v>-21.651</v>
      </c>
      <c r="N459" s="15">
        <f t="shared" si="258"/>
        <v>-57.910299999999999</v>
      </c>
      <c r="O459" s="15">
        <f t="shared" si="259"/>
        <v>-57.910299999999999</v>
      </c>
      <c r="P459" s="15">
        <f t="shared" si="260"/>
        <v>-84.949299999999994</v>
      </c>
      <c r="Q459" s="15">
        <f t="shared" si="261"/>
        <v>30.871299999999998</v>
      </c>
      <c r="R459" s="15">
        <f>'10-Analisi Sismica'!$T$42/100</f>
        <v>0.7</v>
      </c>
      <c r="S459" s="15" t="str">
        <f t="shared" si="273"/>
        <v xml:space="preserve"> </v>
      </c>
      <c r="T459" s="15" t="str">
        <f t="shared" si="274"/>
        <v xml:space="preserve"> </v>
      </c>
      <c r="U459" s="15">
        <f>'10-Analisi Sismica'!$K$78/100</f>
        <v>0.65</v>
      </c>
      <c r="V459" s="15">
        <f>'10-Analisi Sismica'!$H$78/100</f>
        <v>0.04</v>
      </c>
      <c r="W459" s="15">
        <f>'10-Analisi Sismica'!$F$78/100</f>
        <v>0.3</v>
      </c>
      <c r="X459" s="15" t="str">
        <f t="shared" si="262"/>
        <v xml:space="preserve"> </v>
      </c>
      <c r="Y459" s="15" t="str">
        <f t="shared" si="263"/>
        <v xml:space="preserve"> </v>
      </c>
      <c r="Z459" s="353" t="str">
        <f t="shared" si="264"/>
        <v xml:space="preserve"> </v>
      </c>
      <c r="AA459" s="15" t="str">
        <f t="shared" si="265"/>
        <v xml:space="preserve"> </v>
      </c>
      <c r="AB459" s="15" t="str">
        <f t="shared" si="266"/>
        <v xml:space="preserve"> </v>
      </c>
    </row>
    <row r="460" spans="1:28" ht="22" customHeight="1">
      <c r="A460" s="16">
        <v>6</v>
      </c>
      <c r="B460" s="16">
        <v>12</v>
      </c>
      <c r="C460" s="16">
        <v>18</v>
      </c>
      <c r="D460" s="16" t="s">
        <v>714</v>
      </c>
      <c r="E460" s="16">
        <v>-21.544</v>
      </c>
      <c r="F460" s="16">
        <v>-14.013999999999999</v>
      </c>
      <c r="G460" s="16">
        <v>1.2190000000000001</v>
      </c>
      <c r="H460" s="16">
        <v>159.59299999999999</v>
      </c>
      <c r="I460" s="16">
        <v>-12.853999999999999</v>
      </c>
      <c r="J460" s="16">
        <v>-9.593</v>
      </c>
      <c r="K460" s="15">
        <f t="shared" si="255"/>
        <v>14.072999999999999</v>
      </c>
      <c r="L460" s="15">
        <f t="shared" si="256"/>
        <v>169.18599999999998</v>
      </c>
      <c r="M460" s="15">
        <f t="shared" si="257"/>
        <v>64.828799999999987</v>
      </c>
      <c r="N460" s="15">
        <f t="shared" si="258"/>
        <v>173.40789999999998</v>
      </c>
      <c r="O460" s="15">
        <f t="shared" si="259"/>
        <v>173.40789999999998</v>
      </c>
      <c r="P460" s="15">
        <f t="shared" si="260"/>
        <v>159.39389999999997</v>
      </c>
      <c r="Q460" s="15">
        <f t="shared" si="261"/>
        <v>-187.42189999999999</v>
      </c>
      <c r="R460" s="15">
        <f>'10-Analisi Sismica'!$T$42/100</f>
        <v>0.7</v>
      </c>
      <c r="S460" s="15">
        <f>IF(OR(D460="Msin",D460="Mdes"),IF(OR(A460=1,A460=2,A460=3,A460=4),IF(OR(B460=1,B460=2,B460=3,B460=6,B460=9,B460=18,B460=19,B460=20,B460=21),((ABS(P460)-ABS(P462*R460/2))*SIGN(P460)),((ABS(P460)-ABS(P462*('10-Analisi Sismica'!$S$39/100)/2))*SIGN(P460))),IF(OR(B460=1,B460=2,B460=3,B460=6,B460=9,B460=18,B460=19,B460=20,B460=21),((ABS(P460)-ABS(P462*('10-Analisi Sismica'!$S$39/100)/2))*SIGN(P460)),((ABS(P460)-ABS(P462*R460/2))*SIGN(P460))))," ")</f>
        <v>144.50738499999997</v>
      </c>
      <c r="T460" s="15">
        <f>IF(OR(D460="Msin",D460="Mdes"),IF(OR(A460=1,A460=2,A460=3,A460=4),IF(OR(B460=1,B460=2,B460=3,B460=6,B460=9,B460=18,B460=19,B460=20,B460=21),((ABS(Q460)-ABS(Q462*R460/2))*SIGN(Q460)),((ABS(Q460)-ABS(Q462*('10-Analisi Sismica'!$S$39/100)/2))*SIGN(Q460))),IF(OR(B460=1,B460=2,B460=3,B460=6,B460=9,B460=18,B460=19,B460=20,B460=21),((ABS(Q460)-ABS(Q462*('10-Analisi Sismica'!$S$39/100)/2))*SIGN(Q460)),((ABS(Q460)-ABS(Q462*R460/2))*SIGN(Q460))))," ")</f>
        <v>-155.51838499999999</v>
      </c>
      <c r="U460" s="15">
        <f>'10-Analisi Sismica'!$K$78/100</f>
        <v>0.65</v>
      </c>
      <c r="V460" s="15">
        <f>'10-Analisi Sismica'!$H$78/100</f>
        <v>0.04</v>
      </c>
      <c r="W460" s="15">
        <f>'10-Analisi Sismica'!$F$78/100</f>
        <v>0.3</v>
      </c>
      <c r="X460" s="15">
        <f t="shared" si="262"/>
        <v>287.63946507253473</v>
      </c>
      <c r="Y460" s="15">
        <f t="shared" si="263"/>
        <v>381.75848979173077</v>
      </c>
      <c r="Z460" s="353" t="str">
        <f t="shared" si="264"/>
        <v>Verificato</v>
      </c>
      <c r="AA460" s="15">
        <f t="shared" si="265"/>
        <v>7.2392690852054216</v>
      </c>
      <c r="AB460" s="15">
        <f t="shared" si="266"/>
        <v>6.7267149463671299</v>
      </c>
    </row>
    <row r="461" spans="1:28" ht="22" customHeight="1">
      <c r="A461" s="16">
        <v>6</v>
      </c>
      <c r="B461" s="16">
        <v>12</v>
      </c>
      <c r="C461" s="16">
        <v>18</v>
      </c>
      <c r="D461" s="16" t="s">
        <v>715</v>
      </c>
      <c r="E461" s="16">
        <v>-24.605</v>
      </c>
      <c r="F461" s="16">
        <v>-16.027000000000001</v>
      </c>
      <c r="G461" s="16">
        <v>-0.93899999999999995</v>
      </c>
      <c r="H461" s="16">
        <v>-123.396</v>
      </c>
      <c r="I461" s="16">
        <v>9.9359999999999999</v>
      </c>
      <c r="J461" s="16">
        <v>7.415</v>
      </c>
      <c r="K461" s="15">
        <f t="shared" si="255"/>
        <v>-10.875</v>
      </c>
      <c r="L461" s="15">
        <f t="shared" si="256"/>
        <v>-130.81100000000001</v>
      </c>
      <c r="M461" s="15">
        <f t="shared" si="257"/>
        <v>-50.118299999999998</v>
      </c>
      <c r="N461" s="15">
        <f t="shared" si="258"/>
        <v>-134.0735</v>
      </c>
      <c r="O461" s="15">
        <f t="shared" si="259"/>
        <v>-134.0735</v>
      </c>
      <c r="P461" s="15">
        <f t="shared" si="260"/>
        <v>-150.10050000000001</v>
      </c>
      <c r="Q461" s="15">
        <f t="shared" si="261"/>
        <v>118.04649999999999</v>
      </c>
      <c r="R461" s="15">
        <f>'10-Analisi Sismica'!$T$42/100</f>
        <v>0.7</v>
      </c>
      <c r="S461" s="15">
        <f>IF(OR(D461="Msin",D461="Mdes"),IF(OR(A461=1,A461=2,A461=3,A461=4),IF(OR(C461=1,C461=2,C461=3,C461=6,C461=9,C461=18,C461=19,C461=20,C461=21),((ABS(P461)-ABS(P463*R461/2))*SIGN(P461)),((ABS(P461)-ABS(P463*('10-Analisi Sismica'!$S$39/100)/2))*SIGN(P461))),IF(OR(C461=1,C461=2,C461=3,C461=6,C461=9,C461=18,C461=19,C461=20,C461=21),((ABS(P461)-ABS(P463*('10-Analisi Sismica'!$S$39/100)/2))*SIGN(P461)),((ABS(P461)-ABS(P463*R461/2))*SIGN(P461))))," ")</f>
        <v>-136.296165</v>
      </c>
      <c r="T461" s="15">
        <f>IF(OR(D461="Msin",D461="Mdes"),IF(OR(A461=1,A461=2,A461=3,A461=4),IF(OR(C461=1,C461=2,C461=3,C461=6,C461=9,C461=18,C461=19,C461=20,C461=21),((ABS(Q461)-ABS(Q463*R461/2))*SIGN(Q461)),((ABS(Q461)-ABS(Q463*('10-Analisi Sismica'!$S$39/100)/2))*SIGN(Q461))),IF(OR(C461=1,C461=2,C461=3,C461=6,C461=9,C461=18,C461=19,C461=20,C461=21),((ABS(Q461)-ABS(Q463*('10-Analisi Sismica'!$S$39/100)/2))*SIGN(Q461)),((ABS(Q461)-ABS(Q463*R461/2))*SIGN(Q461))))," ")</f>
        <v>111.79796499999999</v>
      </c>
      <c r="U461" s="15">
        <f>'10-Analisi Sismica'!$K$78/100</f>
        <v>0.65</v>
      </c>
      <c r="V461" s="15">
        <f>'10-Analisi Sismica'!$H$78/100</f>
        <v>0.04</v>
      </c>
      <c r="W461" s="15">
        <f>'10-Analisi Sismica'!$F$78/100</f>
        <v>0.3</v>
      </c>
      <c r="X461" s="15">
        <f t="shared" si="262"/>
        <v>287.63946507253473</v>
      </c>
      <c r="Y461" s="15">
        <f t="shared" si="263"/>
        <v>381.75848979173077</v>
      </c>
      <c r="Z461" s="353" t="str">
        <f t="shared" si="264"/>
        <v>Verificato</v>
      </c>
      <c r="AA461" s="15">
        <f t="shared" si="265"/>
        <v>6.3444885549483896</v>
      </c>
      <c r="AB461" s="15">
        <f t="shared" si="266"/>
        <v>5.204114946367131</v>
      </c>
    </row>
    <row r="462" spans="1:28" ht="22" customHeight="1">
      <c r="A462" s="16">
        <v>6</v>
      </c>
      <c r="B462" s="16">
        <v>12</v>
      </c>
      <c r="C462" s="16">
        <v>18</v>
      </c>
      <c r="D462" s="16" t="s">
        <v>716</v>
      </c>
      <c r="E462" s="16">
        <v>37.353999999999999</v>
      </c>
      <c r="F462" s="16">
        <v>24.31</v>
      </c>
      <c r="G462" s="16">
        <v>-0.46899999999999997</v>
      </c>
      <c r="H462" s="16">
        <v>-61.518999999999998</v>
      </c>
      <c r="I462" s="16">
        <v>4.9539999999999997</v>
      </c>
      <c r="J462" s="16">
        <v>3.6970000000000001</v>
      </c>
      <c r="K462" s="15">
        <f t="shared" si="255"/>
        <v>-5.423</v>
      </c>
      <c r="L462" s="15">
        <f t="shared" si="256"/>
        <v>-65.215999999999994</v>
      </c>
      <c r="M462" s="15">
        <f t="shared" si="257"/>
        <v>-24.9878</v>
      </c>
      <c r="N462" s="15">
        <f t="shared" si="258"/>
        <v>-66.8429</v>
      </c>
      <c r="O462" s="15">
        <f t="shared" si="259"/>
        <v>-66.8429</v>
      </c>
      <c r="P462" s="15">
        <f t="shared" si="260"/>
        <v>-42.532899999999998</v>
      </c>
      <c r="Q462" s="15">
        <f t="shared" si="261"/>
        <v>91.152900000000002</v>
      </c>
      <c r="R462" s="15">
        <f>'10-Analisi Sismica'!$T$42/100</f>
        <v>0.7</v>
      </c>
      <c r="S462" s="15" t="str">
        <f t="shared" ref="S462:S463" si="275">IF(OR(D462="Msin",D462="Mdes"),((ABS(P462)-ABS(P464*R462/2))*SIGN(P462))," ")</f>
        <v xml:space="preserve"> </v>
      </c>
      <c r="T462" s="15" t="str">
        <f t="shared" ref="T462:T463" si="276">IF(OR(D462="Msin",D462="Mdes"),((ABS(Q462)-ABS(Q464*R462/2))*SIGN(Q462))," ")</f>
        <v xml:space="preserve"> </v>
      </c>
      <c r="U462" s="15">
        <f>'10-Analisi Sismica'!$K$78/100</f>
        <v>0.65</v>
      </c>
      <c r="V462" s="15">
        <f>'10-Analisi Sismica'!$H$78/100</f>
        <v>0.04</v>
      </c>
      <c r="W462" s="15">
        <f>'10-Analisi Sismica'!$F$78/100</f>
        <v>0.3</v>
      </c>
      <c r="X462" s="15" t="str">
        <f t="shared" si="262"/>
        <v xml:space="preserve"> </v>
      </c>
      <c r="Y462" s="15" t="str">
        <f t="shared" si="263"/>
        <v xml:space="preserve"> </v>
      </c>
      <c r="Z462" s="353" t="str">
        <f t="shared" si="264"/>
        <v xml:space="preserve"> </v>
      </c>
      <c r="AA462" s="15" t="str">
        <f t="shared" si="265"/>
        <v xml:space="preserve"> </v>
      </c>
      <c r="AB462" s="15" t="str">
        <f t="shared" si="266"/>
        <v xml:space="preserve"> </v>
      </c>
    </row>
    <row r="463" spans="1:28" ht="22" customHeight="1">
      <c r="A463" s="16">
        <v>6</v>
      </c>
      <c r="B463" s="16">
        <v>12</v>
      </c>
      <c r="C463" s="16">
        <v>18</v>
      </c>
      <c r="D463" s="16" t="s">
        <v>717</v>
      </c>
      <c r="E463" s="16">
        <v>-38.683999999999997</v>
      </c>
      <c r="F463" s="16">
        <v>-25.186</v>
      </c>
      <c r="G463" s="16">
        <v>-0.46899999999999997</v>
      </c>
      <c r="H463" s="16">
        <v>-61.518999999999998</v>
      </c>
      <c r="I463" s="16">
        <v>4.9539999999999997</v>
      </c>
      <c r="J463" s="16">
        <v>3.6970000000000001</v>
      </c>
      <c r="K463" s="15">
        <f t="shared" si="255"/>
        <v>-5.423</v>
      </c>
      <c r="L463" s="15">
        <f t="shared" si="256"/>
        <v>-65.215999999999994</v>
      </c>
      <c r="M463" s="15">
        <f t="shared" si="257"/>
        <v>-24.9878</v>
      </c>
      <c r="N463" s="15">
        <f t="shared" si="258"/>
        <v>-66.8429</v>
      </c>
      <c r="O463" s="15">
        <f t="shared" si="259"/>
        <v>-66.8429</v>
      </c>
      <c r="P463" s="15">
        <f t="shared" si="260"/>
        <v>-92.028899999999993</v>
      </c>
      <c r="Q463" s="15">
        <f t="shared" si="261"/>
        <v>41.6569</v>
      </c>
      <c r="R463" s="15">
        <f>'10-Analisi Sismica'!$T$42/100</f>
        <v>0.7</v>
      </c>
      <c r="S463" s="15" t="str">
        <f t="shared" si="275"/>
        <v xml:space="preserve"> </v>
      </c>
      <c r="T463" s="15" t="str">
        <f t="shared" si="276"/>
        <v xml:space="preserve"> </v>
      </c>
      <c r="U463" s="15">
        <f>'10-Analisi Sismica'!$K$78/100</f>
        <v>0.65</v>
      </c>
      <c r="V463" s="15">
        <f>'10-Analisi Sismica'!$H$78/100</f>
        <v>0.04</v>
      </c>
      <c r="W463" s="15">
        <f>'10-Analisi Sismica'!$F$78/100</f>
        <v>0.3</v>
      </c>
      <c r="X463" s="15" t="str">
        <f t="shared" si="262"/>
        <v xml:space="preserve"> </v>
      </c>
      <c r="Y463" s="15" t="str">
        <f t="shared" si="263"/>
        <v xml:space="preserve"> </v>
      </c>
      <c r="Z463" s="353" t="str">
        <f t="shared" si="264"/>
        <v xml:space="preserve"> </v>
      </c>
      <c r="AA463" s="15" t="str">
        <f t="shared" si="265"/>
        <v xml:space="preserve"> </v>
      </c>
      <c r="AB463" s="15" t="str">
        <f t="shared" si="266"/>
        <v xml:space="preserve"> </v>
      </c>
    </row>
    <row r="464" spans="1:28" ht="22" customHeight="1">
      <c r="A464" s="16">
        <v>7</v>
      </c>
      <c r="B464" s="16">
        <v>1</v>
      </c>
      <c r="C464" s="16">
        <v>7</v>
      </c>
      <c r="D464" s="16" t="s">
        <v>714</v>
      </c>
      <c r="E464" s="16">
        <v>-19.238</v>
      </c>
      <c r="F464" s="16">
        <v>-13.574999999999999</v>
      </c>
      <c r="G464" s="16">
        <v>-7.4999999999999997E-2</v>
      </c>
      <c r="H464" s="16">
        <v>123.377</v>
      </c>
      <c r="I464" s="16">
        <v>-1.016</v>
      </c>
      <c r="J464" s="16">
        <v>-0.75800000000000001</v>
      </c>
      <c r="K464" s="15">
        <f t="shared" si="255"/>
        <v>-1.091</v>
      </c>
      <c r="L464" s="15">
        <f t="shared" si="256"/>
        <v>124.13499999999999</v>
      </c>
      <c r="M464" s="15">
        <f t="shared" si="257"/>
        <v>-38.331499999999998</v>
      </c>
      <c r="N464" s="15">
        <f t="shared" si="258"/>
        <v>124.46229999999998</v>
      </c>
      <c r="O464" s="15">
        <f t="shared" si="259"/>
        <v>124.46229999999998</v>
      </c>
      <c r="P464" s="15">
        <f t="shared" si="260"/>
        <v>110.88729999999998</v>
      </c>
      <c r="Q464" s="15">
        <f t="shared" si="261"/>
        <v>-138.03729999999999</v>
      </c>
      <c r="R464" s="15">
        <f>'10-Analisi Sismica'!$T$42/100</f>
        <v>0.7</v>
      </c>
      <c r="S464" s="15">
        <f>IF(OR(D464="Msin",D464="Mdes"),IF(OR(A464=1,A464=2,A464=3,A464=4),IF(OR(B464=1,B464=2,B464=3,B464=6,B464=9,B464=18,B464=19,B464=20,B464=21),((ABS(P464)-ABS(P466*R464/2))*SIGN(P464)),((ABS(P464)-ABS(P466*('10-Analisi Sismica'!$S$39/100)/2))*SIGN(P464))),IF(OR(B464=1,B464=2,B464=3,B464=6,B464=9,B464=18,B464=19,B464=20,B464=21),((ABS(P464)-ABS(P466*('10-Analisi Sismica'!$S$39/100)/2))*SIGN(P464)),((ABS(P464)-ABS(P466*R464/2))*SIGN(P464))))," ")</f>
        <v>105.14439999999998</v>
      </c>
      <c r="T464" s="15">
        <f>IF(OR(D464="Msin",D464="Mdes"),IF(OR(A464=1,A464=2,A464=3,A464=4),IF(OR(B464=1,B464=2,B464=3,B464=6,B464=9,B464=18,B464=19,B464=20,B464=21),((ABS(Q464)-ABS(Q466*R464/2))*SIGN(Q464)),((ABS(Q464)-ABS(Q466*('10-Analisi Sismica'!$S$39/100)/2))*SIGN(Q464))),IF(OR(B464=1,B464=2,B464=3,B464=6,B464=9,B464=18,B464=19,B464=20,B464=21),((ABS(Q464)-ABS(Q466*('10-Analisi Sismica'!$S$39/100)/2))*SIGN(Q464)),((ABS(Q464)-ABS(Q466*R464/2))*SIGN(Q464))))," ")</f>
        <v>-124.93209999999999</v>
      </c>
      <c r="U464" s="15">
        <f>'10-Analisi Sismica'!$K$78/100</f>
        <v>0.65</v>
      </c>
      <c r="V464" s="15">
        <f>'10-Analisi Sismica'!$H$78/100</f>
        <v>0.04</v>
      </c>
      <c r="W464" s="15">
        <f>'10-Analisi Sismica'!$F$78/100</f>
        <v>0.3</v>
      </c>
      <c r="X464" s="15">
        <f t="shared" si="262"/>
        <v>287.63946507253473</v>
      </c>
      <c r="Y464" s="15">
        <f t="shared" si="263"/>
        <v>381.75848979173077</v>
      </c>
      <c r="Z464" s="353" t="str">
        <f t="shared" si="264"/>
        <v>Verificato</v>
      </c>
      <c r="AA464" s="15">
        <f t="shared" si="265"/>
        <v>5.815499494029547</v>
      </c>
      <c r="AB464" s="15">
        <f t="shared" si="266"/>
        <v>4.894396276057476</v>
      </c>
    </row>
    <row r="465" spans="1:28" ht="22" customHeight="1">
      <c r="A465" s="16">
        <v>7</v>
      </c>
      <c r="B465" s="16">
        <v>1</v>
      </c>
      <c r="C465" s="16">
        <v>7</v>
      </c>
      <c r="D465" s="16" t="s">
        <v>715</v>
      </c>
      <c r="E465" s="16">
        <v>-27.928999999999998</v>
      </c>
      <c r="F465" s="16">
        <v>-19.780999999999999</v>
      </c>
      <c r="G465" s="16">
        <v>9.6000000000000002E-2</v>
      </c>
      <c r="H465" s="16">
        <v>-156.88300000000001</v>
      </c>
      <c r="I465" s="16">
        <v>1.286</v>
      </c>
      <c r="J465" s="16">
        <v>0.96</v>
      </c>
      <c r="K465" s="15">
        <f t="shared" si="255"/>
        <v>1.3820000000000001</v>
      </c>
      <c r="L465" s="15">
        <f t="shared" si="256"/>
        <v>-157.84300000000002</v>
      </c>
      <c r="M465" s="15">
        <f t="shared" si="257"/>
        <v>48.734900000000003</v>
      </c>
      <c r="N465" s="15">
        <f t="shared" si="258"/>
        <v>-158.25760000000002</v>
      </c>
      <c r="O465" s="15">
        <f t="shared" si="259"/>
        <v>-158.25760000000002</v>
      </c>
      <c r="P465" s="15">
        <f t="shared" si="260"/>
        <v>-178.03860000000003</v>
      </c>
      <c r="Q465" s="15">
        <f t="shared" si="261"/>
        <v>138.47660000000002</v>
      </c>
      <c r="R465" s="15">
        <f>'10-Analisi Sismica'!$T$42/100</f>
        <v>0.7</v>
      </c>
      <c r="S465" s="15">
        <f>IF(OR(D465="Msin",D465="Mdes"),IF(OR(A465=1,A465=2,A465=3,A465=4),IF(OR(C465=1,C465=2,C465=3,C465=6,C465=9,C465=18,C465=19,C465=20,C465=21),((ABS(P465)-ABS(P467*R465/2))*SIGN(P465)),((ABS(P465)-ABS(P467*('10-Analisi Sismica'!$S$39/100)/2))*SIGN(P465))),IF(OR(C465=1,C465=2,C465=3,C465=6,C465=9,C465=18,C465=19,C465=20,C465=21),((ABS(P465)-ABS(P467*('10-Analisi Sismica'!$S$39/100)/2))*SIGN(P465)),((ABS(P465)-ABS(P467*R465/2))*SIGN(P465))))," ")</f>
        <v>-146.49450000000002</v>
      </c>
      <c r="T465" s="15">
        <f>IF(OR(D465="Msin",D465="Mdes"),IF(OR(A465=1,A465=2,A465=3,A465=4),IF(OR(C465=1,C465=2,C465=3,C465=6,C465=9,C465=18,C465=19,C465=20,C465=21),((ABS(Q465)-ABS(Q467*R465/2))*SIGN(Q465)),((ABS(Q465)-ABS(Q467*('10-Analisi Sismica'!$S$39/100)/2))*SIGN(Q465))),IF(OR(C465=1,C465=2,C465=3,C465=6,C465=9,C465=18,C465=19,C465=20,C465=21),((ABS(Q465)-ABS(Q467*('10-Analisi Sismica'!$S$39/100)/2))*SIGN(Q465)),((ABS(Q465)-ABS(Q467*R465/2))*SIGN(Q465))))," ")</f>
        <v>126.04180000000002</v>
      </c>
      <c r="U465" s="15">
        <f>'10-Analisi Sismica'!$K$78/100</f>
        <v>0.65</v>
      </c>
      <c r="V465" s="15">
        <f>'10-Analisi Sismica'!$H$78/100</f>
        <v>0.04</v>
      </c>
      <c r="W465" s="15">
        <f>'10-Analisi Sismica'!$F$78/100</f>
        <v>0.3</v>
      </c>
      <c r="X465" s="15">
        <f t="shared" si="262"/>
        <v>287.63946507253473</v>
      </c>
      <c r="Y465" s="15">
        <f t="shared" si="263"/>
        <v>381.75848979173077</v>
      </c>
      <c r="Z465" s="353" t="str">
        <f t="shared" si="264"/>
        <v>Verificato</v>
      </c>
      <c r="AA465" s="15">
        <f t="shared" si="265"/>
        <v>6.8192137219186399</v>
      </c>
      <c r="AB465" s="15">
        <f t="shared" si="266"/>
        <v>5.8671552317344666</v>
      </c>
    </row>
    <row r="466" spans="1:28" ht="22" customHeight="1">
      <c r="A466" s="16">
        <v>7</v>
      </c>
      <c r="B466" s="16">
        <v>1</v>
      </c>
      <c r="C466" s="16">
        <v>7</v>
      </c>
      <c r="D466" s="16" t="s">
        <v>716</v>
      </c>
      <c r="E466" s="16">
        <v>34.631</v>
      </c>
      <c r="F466" s="16">
        <v>24.541</v>
      </c>
      <c r="G466" s="16">
        <v>3.7999999999999999E-2</v>
      </c>
      <c r="H466" s="16">
        <v>-62.28</v>
      </c>
      <c r="I466" s="16">
        <v>0.51200000000000001</v>
      </c>
      <c r="J466" s="16">
        <v>0.38200000000000001</v>
      </c>
      <c r="K466" s="15">
        <f t="shared" si="255"/>
        <v>0.55000000000000004</v>
      </c>
      <c r="L466" s="15">
        <f t="shared" si="256"/>
        <v>-62.661999999999999</v>
      </c>
      <c r="M466" s="15">
        <f t="shared" si="257"/>
        <v>19.348600000000001</v>
      </c>
      <c r="N466" s="15">
        <f t="shared" si="258"/>
        <v>-62.826999999999998</v>
      </c>
      <c r="O466" s="15">
        <f t="shared" si="259"/>
        <v>-62.826999999999998</v>
      </c>
      <c r="P466" s="15">
        <f t="shared" si="260"/>
        <v>-38.286000000000001</v>
      </c>
      <c r="Q466" s="15">
        <f t="shared" si="261"/>
        <v>87.367999999999995</v>
      </c>
      <c r="R466" s="15">
        <f>'10-Analisi Sismica'!$T$42/100</f>
        <v>0.7</v>
      </c>
      <c r="S466" s="15" t="str">
        <f t="shared" ref="S466:S467" si="277">IF(OR(D466="Msin",D466="Mdes"),((ABS(P466)-ABS(P468*R466/2))*SIGN(P466))," ")</f>
        <v xml:space="preserve"> </v>
      </c>
      <c r="T466" s="15" t="str">
        <f t="shared" ref="T466:T467" si="278">IF(OR(D466="Msin",D466="Mdes"),((ABS(Q466)-ABS(Q468*R466/2))*SIGN(Q466))," ")</f>
        <v xml:space="preserve"> </v>
      </c>
      <c r="U466" s="15">
        <f>'10-Analisi Sismica'!$K$78/100</f>
        <v>0.65</v>
      </c>
      <c r="V466" s="15">
        <f>'10-Analisi Sismica'!$H$78/100</f>
        <v>0.04</v>
      </c>
      <c r="W466" s="15">
        <f>'10-Analisi Sismica'!$F$78/100</f>
        <v>0.3</v>
      </c>
      <c r="X466" s="15" t="str">
        <f t="shared" si="262"/>
        <v xml:space="preserve"> </v>
      </c>
      <c r="Y466" s="15" t="str">
        <f t="shared" si="263"/>
        <v xml:space="preserve"> </v>
      </c>
      <c r="Z466" s="353" t="str">
        <f t="shared" si="264"/>
        <v xml:space="preserve"> </v>
      </c>
      <c r="AA466" s="15" t="str">
        <f t="shared" si="265"/>
        <v xml:space="preserve"> </v>
      </c>
      <c r="AB466" s="15" t="str">
        <f t="shared" si="266"/>
        <v xml:space="preserve"> </v>
      </c>
    </row>
    <row r="467" spans="1:28" ht="22" customHeight="1">
      <c r="A467" s="16">
        <v>7</v>
      </c>
      <c r="B467" s="16">
        <v>1</v>
      </c>
      <c r="C467" s="16">
        <v>7</v>
      </c>
      <c r="D467" s="16" t="s">
        <v>717</v>
      </c>
      <c r="E467" s="16">
        <v>-38.494</v>
      </c>
      <c r="F467" s="16">
        <v>-27.298999999999999</v>
      </c>
      <c r="G467" s="16">
        <v>3.7999999999999999E-2</v>
      </c>
      <c r="H467" s="16">
        <v>-62.28</v>
      </c>
      <c r="I467" s="16">
        <v>0.51200000000000001</v>
      </c>
      <c r="J467" s="16">
        <v>0.38200000000000001</v>
      </c>
      <c r="K467" s="15">
        <f t="shared" si="255"/>
        <v>0.55000000000000004</v>
      </c>
      <c r="L467" s="15">
        <f t="shared" si="256"/>
        <v>-62.661999999999999</v>
      </c>
      <c r="M467" s="15">
        <f t="shared" si="257"/>
        <v>19.348600000000001</v>
      </c>
      <c r="N467" s="15">
        <f t="shared" si="258"/>
        <v>-62.826999999999998</v>
      </c>
      <c r="O467" s="15">
        <f t="shared" si="259"/>
        <v>-62.826999999999998</v>
      </c>
      <c r="P467" s="15">
        <f t="shared" si="260"/>
        <v>-90.126000000000005</v>
      </c>
      <c r="Q467" s="15">
        <f t="shared" si="261"/>
        <v>35.527999999999999</v>
      </c>
      <c r="R467" s="15">
        <f>'10-Analisi Sismica'!$T$42/100</f>
        <v>0.7</v>
      </c>
      <c r="S467" s="15" t="str">
        <f t="shared" si="277"/>
        <v xml:space="preserve"> </v>
      </c>
      <c r="T467" s="15" t="str">
        <f t="shared" si="278"/>
        <v xml:space="preserve"> </v>
      </c>
      <c r="U467" s="15">
        <f>'10-Analisi Sismica'!$K$78/100</f>
        <v>0.65</v>
      </c>
      <c r="V467" s="15">
        <f>'10-Analisi Sismica'!$H$78/100</f>
        <v>0.04</v>
      </c>
      <c r="W467" s="15">
        <f>'10-Analisi Sismica'!$F$78/100</f>
        <v>0.3</v>
      </c>
      <c r="X467" s="15" t="str">
        <f t="shared" si="262"/>
        <v xml:space="preserve"> </v>
      </c>
      <c r="Y467" s="15" t="str">
        <f t="shared" si="263"/>
        <v xml:space="preserve"> </v>
      </c>
      <c r="Z467" s="353" t="str">
        <f t="shared" si="264"/>
        <v xml:space="preserve"> </v>
      </c>
      <c r="AA467" s="15" t="str">
        <f t="shared" si="265"/>
        <v xml:space="preserve"> </v>
      </c>
      <c r="AB467" s="15" t="str">
        <f t="shared" si="266"/>
        <v xml:space="preserve"> </v>
      </c>
    </row>
    <row r="468" spans="1:28" ht="22" customHeight="1">
      <c r="A468" s="16">
        <v>7</v>
      </c>
      <c r="B468" s="16">
        <v>7</v>
      </c>
      <c r="C468" s="16">
        <v>13</v>
      </c>
      <c r="D468" s="16" t="s">
        <v>714</v>
      </c>
      <c r="E468" s="16">
        <v>-54.015999999999998</v>
      </c>
      <c r="F468" s="16">
        <v>-37.042999999999999</v>
      </c>
      <c r="G468" s="16">
        <v>-0.107</v>
      </c>
      <c r="H468" s="16">
        <v>175.334</v>
      </c>
      <c r="I468" s="16">
        <v>-1.4350000000000001</v>
      </c>
      <c r="J468" s="16">
        <v>-1.071</v>
      </c>
      <c r="K468" s="15">
        <f t="shared" si="255"/>
        <v>-1.542</v>
      </c>
      <c r="L468" s="15">
        <f t="shared" si="256"/>
        <v>176.405</v>
      </c>
      <c r="M468" s="15">
        <f t="shared" si="257"/>
        <v>-54.463500000000003</v>
      </c>
      <c r="N468" s="15">
        <f t="shared" si="258"/>
        <v>176.86760000000001</v>
      </c>
      <c r="O468" s="15">
        <f t="shared" si="259"/>
        <v>176.86760000000001</v>
      </c>
      <c r="P468" s="15">
        <f t="shared" si="260"/>
        <v>139.8246</v>
      </c>
      <c r="Q468" s="15">
        <f t="shared" si="261"/>
        <v>-213.91060000000002</v>
      </c>
      <c r="R468" s="15">
        <f>'10-Analisi Sismica'!$T$42/100</f>
        <v>0.7</v>
      </c>
      <c r="S468" s="15">
        <f>IF(OR(D468="Msin",D468="Mdes"),IF(OR(A468=1,A468=2,A468=3,A468=4),IF(OR(B468=1,B468=2,B468=3,B468=6,B468=9,B468=18,B468=19,B468=20,B468=21),((ABS(P468)-ABS(P470*R468/2))*SIGN(P468)),((ABS(P468)-ABS(P470*('10-Analisi Sismica'!$S$39/100)/2))*SIGN(P468))),IF(OR(B468=1,B468=2,B468=3,B468=6,B468=9,B468=18,B468=19,B468=20,B468=21),((ABS(P468)-ABS(P470*('10-Analisi Sismica'!$S$39/100)/2))*SIGN(P468)),((ABS(P468)-ABS(P470*R468/2))*SIGN(P468))))," ")</f>
        <v>129.71842000000001</v>
      </c>
      <c r="T468" s="15">
        <f>IF(OR(D468="Msin",D468="Mdes"),IF(OR(A468=1,A468=2,A468=3,A468=4),IF(OR(B468=1,B468=2,B468=3,B468=6,B468=9,B468=18,B468=19,B468=20,B468=21),((ABS(Q468)-ABS(Q470*R468/2))*SIGN(Q468)),((ABS(Q468)-ABS(Q470*('10-Analisi Sismica'!$S$39/100)/2))*SIGN(Q468))),IF(OR(B468=1,B468=2,B468=3,B468=6,B468=9,B468=18,B468=19,B468=20,B468=21),((ABS(Q468)-ABS(Q470*('10-Analisi Sismica'!$S$39/100)/2))*SIGN(Q468)),((ABS(Q468)-ABS(Q470*R468/2))*SIGN(Q468))))," ")</f>
        <v>-175.34102000000001</v>
      </c>
      <c r="U468" s="15">
        <f>'10-Analisi Sismica'!$K$78/100</f>
        <v>0.65</v>
      </c>
      <c r="V468" s="15">
        <f>'10-Analisi Sismica'!$H$78/100</f>
        <v>0.04</v>
      </c>
      <c r="W468" s="15">
        <f>'10-Analisi Sismica'!$F$78/100</f>
        <v>0.3</v>
      </c>
      <c r="X468" s="15">
        <f t="shared" si="262"/>
        <v>287.63946507253473</v>
      </c>
      <c r="Y468" s="15">
        <f t="shared" si="263"/>
        <v>381.75848979173077</v>
      </c>
      <c r="Z468" s="353" t="str">
        <f t="shared" si="264"/>
        <v>Verificato</v>
      </c>
      <c r="AA468" s="15">
        <f t="shared" si="265"/>
        <v>8.1619985023274637</v>
      </c>
      <c r="AB468" s="15">
        <f t="shared" si="266"/>
        <v>6.038299251163731</v>
      </c>
    </row>
    <row r="469" spans="1:28" ht="22" customHeight="1">
      <c r="A469" s="16">
        <v>7</v>
      </c>
      <c r="B469" s="16">
        <v>7</v>
      </c>
      <c r="C469" s="16">
        <v>13</v>
      </c>
      <c r="D469" s="16" t="s">
        <v>715</v>
      </c>
      <c r="E469" s="16">
        <v>-37.707999999999998</v>
      </c>
      <c r="F469" s="16">
        <v>-25.524999999999999</v>
      </c>
      <c r="G469" s="16">
        <v>0.107</v>
      </c>
      <c r="H469" s="16">
        <v>-176.23099999999999</v>
      </c>
      <c r="I469" s="16">
        <v>1.444</v>
      </c>
      <c r="J469" s="16">
        <v>1.077</v>
      </c>
      <c r="K469" s="15">
        <f t="shared" si="255"/>
        <v>1.5509999999999999</v>
      </c>
      <c r="L469" s="15">
        <f t="shared" si="256"/>
        <v>-177.30799999999999</v>
      </c>
      <c r="M469" s="15">
        <f t="shared" si="257"/>
        <v>54.743400000000001</v>
      </c>
      <c r="N469" s="15">
        <f t="shared" si="258"/>
        <v>-177.77330000000001</v>
      </c>
      <c r="O469" s="15">
        <f t="shared" si="259"/>
        <v>-177.77330000000001</v>
      </c>
      <c r="P469" s="15">
        <f t="shared" si="260"/>
        <v>-203.29830000000001</v>
      </c>
      <c r="Q469" s="15">
        <f t="shared" si="261"/>
        <v>152.2483</v>
      </c>
      <c r="R469" s="15">
        <f>'10-Analisi Sismica'!$T$42/100</f>
        <v>0.7</v>
      </c>
      <c r="S469" s="15">
        <f>IF(OR(D469="Msin",D469="Mdes"),IF(OR(A469=1,A469=2,A469=3,A469=4),IF(OR(C469=1,C469=2,C469=3,C469=6,C469=9,C469=18,C469=19,C469=20,C469=21),((ABS(P469)-ABS(P471*R469/2))*SIGN(P469)),((ABS(P469)-ABS(P471*('10-Analisi Sismica'!$S$39/100)/2))*SIGN(P469))),IF(OR(C469=1,C469=2,C469=3,C469=6,C469=9,C469=18,C469=19,C469=20,C469=21),((ABS(P469)-ABS(P471*('10-Analisi Sismica'!$S$39/100)/2))*SIGN(P469)),((ABS(P469)-ABS(P471*R469/2))*SIGN(P469))))," ")</f>
        <v>-166.31002000000001</v>
      </c>
      <c r="T469" s="15">
        <f>IF(OR(D469="Msin",D469="Mdes"),IF(OR(A469=1,A469=2,A469=3,A469=4),IF(OR(C469=1,C469=2,C469=3,C469=6,C469=9,C469=18,C469=19,C469=20,C469=21),((ABS(Q469)-ABS(Q471*R469/2))*SIGN(Q469)),((ABS(Q469)-ABS(Q471*('10-Analisi Sismica'!$S$39/100)/2))*SIGN(Q469))),IF(OR(C469=1,C469=2,C469=3,C469=6,C469=9,C469=18,C469=19,C469=20,C469=21),((ABS(Q469)-ABS(Q471*('10-Analisi Sismica'!$S$39/100)/2))*SIGN(Q469)),((ABS(Q469)-ABS(Q471*R469/2))*SIGN(Q469))))," ")</f>
        <v>140.56082000000001</v>
      </c>
      <c r="U469" s="15">
        <f>'10-Analisi Sismica'!$K$78/100</f>
        <v>0.65</v>
      </c>
      <c r="V469" s="15">
        <f>'10-Analisi Sismica'!$H$78/100</f>
        <v>0.04</v>
      </c>
      <c r="W469" s="15">
        <f>'10-Analisi Sismica'!$F$78/100</f>
        <v>0.3</v>
      </c>
      <c r="X469" s="15">
        <f t="shared" si="262"/>
        <v>287.63946507253473</v>
      </c>
      <c r="Y469" s="15">
        <f t="shared" si="263"/>
        <v>381.75848979173077</v>
      </c>
      <c r="Z469" s="353" t="str">
        <f t="shared" si="264"/>
        <v>Verificato</v>
      </c>
      <c r="AA469" s="15">
        <f t="shared" si="265"/>
        <v>7.7416119409026507</v>
      </c>
      <c r="AB469" s="15">
        <f t="shared" si="266"/>
        <v>6.5430051811374215</v>
      </c>
    </row>
    <row r="470" spans="1:28" ht="22" customHeight="1">
      <c r="A470" s="16">
        <v>7</v>
      </c>
      <c r="B470" s="16">
        <v>7</v>
      </c>
      <c r="C470" s="16">
        <v>13</v>
      </c>
      <c r="D470" s="16" t="s">
        <v>716</v>
      </c>
      <c r="E470" s="16">
        <v>59.603999999999999</v>
      </c>
      <c r="F470" s="16">
        <v>40.661999999999999</v>
      </c>
      <c r="G470" s="16">
        <v>4.2000000000000003E-2</v>
      </c>
      <c r="H470" s="16">
        <v>-68.933999999999997</v>
      </c>
      <c r="I470" s="16">
        <v>0.56399999999999995</v>
      </c>
      <c r="J470" s="16">
        <v>0.42099999999999999</v>
      </c>
      <c r="K470" s="15">
        <f t="shared" si="255"/>
        <v>0.60599999999999998</v>
      </c>
      <c r="L470" s="15">
        <f t="shared" si="256"/>
        <v>-69.355000000000004</v>
      </c>
      <c r="M470" s="15">
        <f t="shared" si="257"/>
        <v>21.412500000000001</v>
      </c>
      <c r="N470" s="15">
        <f t="shared" si="258"/>
        <v>-69.536799999999999</v>
      </c>
      <c r="O470" s="15">
        <f t="shared" si="259"/>
        <v>-69.536799999999999</v>
      </c>
      <c r="P470" s="15">
        <f t="shared" si="260"/>
        <v>-28.8748</v>
      </c>
      <c r="Q470" s="15">
        <f t="shared" si="261"/>
        <v>110.19880000000001</v>
      </c>
      <c r="R470" s="15">
        <f>'10-Analisi Sismica'!$T$42/100</f>
        <v>0.7</v>
      </c>
      <c r="S470" s="15" t="str">
        <f t="shared" ref="S470:S471" si="279">IF(OR(D470="Msin",D470="Mdes"),((ABS(P470)-ABS(P472*R470/2))*SIGN(P470))," ")</f>
        <v xml:space="preserve"> </v>
      </c>
      <c r="T470" s="15" t="str">
        <f t="shared" ref="T470:T471" si="280">IF(OR(D470="Msin",D470="Mdes"),((ABS(Q470)-ABS(Q472*R470/2))*SIGN(Q470))," ")</f>
        <v xml:space="preserve"> </v>
      </c>
      <c r="U470" s="15">
        <f>'10-Analisi Sismica'!$K$78/100</f>
        <v>0.65</v>
      </c>
      <c r="V470" s="15">
        <f>'10-Analisi Sismica'!$H$78/100</f>
        <v>0.04</v>
      </c>
      <c r="W470" s="15">
        <f>'10-Analisi Sismica'!$F$78/100</f>
        <v>0.3</v>
      </c>
      <c r="X470" s="15" t="str">
        <f t="shared" si="262"/>
        <v xml:space="preserve"> </v>
      </c>
      <c r="Y470" s="15" t="str">
        <f t="shared" si="263"/>
        <v xml:space="preserve"> </v>
      </c>
      <c r="Z470" s="353" t="str">
        <f t="shared" si="264"/>
        <v xml:space="preserve"> </v>
      </c>
      <c r="AA470" s="15" t="str">
        <f t="shared" si="265"/>
        <v xml:space="preserve"> </v>
      </c>
      <c r="AB470" s="15" t="str">
        <f t="shared" si="266"/>
        <v xml:space="preserve"> </v>
      </c>
    </row>
    <row r="471" spans="1:28" ht="22" customHeight="1">
      <c r="A471" s="16">
        <v>7</v>
      </c>
      <c r="B471" s="16">
        <v>7</v>
      </c>
      <c r="C471" s="16">
        <v>13</v>
      </c>
      <c r="D471" s="16" t="s">
        <v>717</v>
      </c>
      <c r="E471" s="16">
        <v>-53.207999999999998</v>
      </c>
      <c r="F471" s="16">
        <v>-36.143999999999998</v>
      </c>
      <c r="G471" s="16">
        <v>4.2000000000000003E-2</v>
      </c>
      <c r="H471" s="16">
        <v>-68.933999999999997</v>
      </c>
      <c r="I471" s="16">
        <v>0.56399999999999995</v>
      </c>
      <c r="J471" s="16">
        <v>0.42099999999999999</v>
      </c>
      <c r="K471" s="15">
        <f t="shared" si="255"/>
        <v>0.60599999999999998</v>
      </c>
      <c r="L471" s="15">
        <f t="shared" si="256"/>
        <v>-69.355000000000004</v>
      </c>
      <c r="M471" s="15">
        <f t="shared" si="257"/>
        <v>21.412500000000001</v>
      </c>
      <c r="N471" s="15">
        <f t="shared" si="258"/>
        <v>-69.536799999999999</v>
      </c>
      <c r="O471" s="15">
        <f t="shared" si="259"/>
        <v>-69.536799999999999</v>
      </c>
      <c r="P471" s="15">
        <f t="shared" si="260"/>
        <v>-105.6808</v>
      </c>
      <c r="Q471" s="15">
        <f t="shared" si="261"/>
        <v>33.392800000000001</v>
      </c>
      <c r="R471" s="15">
        <f>'10-Analisi Sismica'!$T$42/100</f>
        <v>0.7</v>
      </c>
      <c r="S471" s="15" t="str">
        <f t="shared" si="279"/>
        <v xml:space="preserve"> </v>
      </c>
      <c r="T471" s="15" t="str">
        <f t="shared" si="280"/>
        <v xml:space="preserve"> </v>
      </c>
      <c r="U471" s="15">
        <f>'10-Analisi Sismica'!$K$78/100</f>
        <v>0.65</v>
      </c>
      <c r="V471" s="15">
        <f>'10-Analisi Sismica'!$H$78/100</f>
        <v>0.04</v>
      </c>
      <c r="W471" s="15">
        <f>'10-Analisi Sismica'!$F$78/100</f>
        <v>0.3</v>
      </c>
      <c r="X471" s="15" t="str">
        <f t="shared" si="262"/>
        <v xml:space="preserve"> </v>
      </c>
      <c r="Y471" s="15" t="str">
        <f t="shared" si="263"/>
        <v xml:space="preserve"> </v>
      </c>
      <c r="Z471" s="353" t="str">
        <f t="shared" si="264"/>
        <v xml:space="preserve"> </v>
      </c>
      <c r="AA471" s="15" t="str">
        <f t="shared" si="265"/>
        <v xml:space="preserve"> </v>
      </c>
      <c r="AB471" s="15" t="str">
        <f t="shared" si="266"/>
        <v xml:space="preserve"> </v>
      </c>
    </row>
    <row r="472" spans="1:28" ht="22" customHeight="1">
      <c r="A472" s="16">
        <v>7</v>
      </c>
      <c r="B472" s="16">
        <v>13</v>
      </c>
      <c r="C472" s="16">
        <v>19</v>
      </c>
      <c r="D472" s="16" t="s">
        <v>714</v>
      </c>
      <c r="E472" s="16">
        <v>-16.143000000000001</v>
      </c>
      <c r="F472" s="16">
        <v>-11.779</v>
      </c>
      <c r="G472" s="16">
        <v>-9.5000000000000001E-2</v>
      </c>
      <c r="H472" s="16">
        <v>157.04599999999999</v>
      </c>
      <c r="I472" s="16">
        <v>-1.29</v>
      </c>
      <c r="J472" s="16">
        <v>-0.96299999999999997</v>
      </c>
      <c r="K472" s="15">
        <f t="shared" si="255"/>
        <v>-1.385</v>
      </c>
      <c r="L472" s="15">
        <f t="shared" si="256"/>
        <v>158.00899999999999</v>
      </c>
      <c r="M472" s="15">
        <f t="shared" si="257"/>
        <v>-48.787699999999994</v>
      </c>
      <c r="N472" s="15">
        <f t="shared" si="258"/>
        <v>158.42449999999999</v>
      </c>
      <c r="O472" s="15">
        <f t="shared" si="259"/>
        <v>158.42449999999999</v>
      </c>
      <c r="P472" s="15">
        <f t="shared" si="260"/>
        <v>146.6455</v>
      </c>
      <c r="Q472" s="15">
        <f t="shared" si="261"/>
        <v>-170.20349999999999</v>
      </c>
      <c r="R472" s="15">
        <f>'10-Analisi Sismica'!$T$42/100</f>
        <v>0.7</v>
      </c>
      <c r="S472" s="15">
        <f>IF(OR(D472="Msin",D472="Mdes"),IF(OR(A472=1,A472=2,A472=3,A472=4),IF(OR(B472=1,B472=2,B472=3,B472=6,B472=9,B472=18,B472=19,B472=20,B472=21),((ABS(P472)-ABS(P474*R472/2))*SIGN(P472)),((ABS(P472)-ABS(P474*('10-Analisi Sismica'!$S$39/100)/2))*SIGN(P472))),IF(OR(B472=1,B472=2,B472=3,B472=6,B472=9,B472=18,B472=19,B472=20,B472=21),((ABS(P472)-ABS(P474*('10-Analisi Sismica'!$S$39/100)/2))*SIGN(P472)),((ABS(P472)-ABS(P474*R472/2))*SIGN(P472))))," ")</f>
        <v>133.79756</v>
      </c>
      <c r="T472" s="15">
        <f>IF(OR(D472="Msin",D472="Mdes"),IF(OR(A472=1,A472=2,A472=3,A472=4),IF(OR(B472=1,B472=2,B472=3,B472=6,B472=9,B472=18,B472=19,B472=20,B472=21),((ABS(Q472)-ABS(Q474*R472/2))*SIGN(Q472)),((ABS(Q472)-ABS(Q474*('10-Analisi Sismica'!$S$39/100)/2))*SIGN(Q472))),IF(OR(B472=1,B472=2,B472=3,B472=6,B472=9,B472=18,B472=19,B472=20,B472=21),((ABS(Q472)-ABS(Q474*('10-Analisi Sismica'!$S$39/100)/2))*SIGN(Q472)),((ABS(Q472)-ABS(Q474*R472/2))*SIGN(Q472))))," ")</f>
        <v>-140.05155999999999</v>
      </c>
      <c r="U472" s="15">
        <f>'10-Analisi Sismica'!$K$78/100</f>
        <v>0.65</v>
      </c>
      <c r="V472" s="15">
        <f>'10-Analisi Sismica'!$H$78/100</f>
        <v>0.04</v>
      </c>
      <c r="W472" s="15">
        <f>'10-Analisi Sismica'!$F$78/100</f>
        <v>0.3</v>
      </c>
      <c r="X472" s="15">
        <f t="shared" si="262"/>
        <v>287.63946507253473</v>
      </c>
      <c r="Y472" s="15">
        <f t="shared" si="263"/>
        <v>381.75848979173077</v>
      </c>
      <c r="Z472" s="353" t="str">
        <f t="shared" si="264"/>
        <v>Verificato</v>
      </c>
      <c r="AA472" s="15">
        <f t="shared" si="265"/>
        <v>6.5192994940295463</v>
      </c>
      <c r="AB472" s="15">
        <f t="shared" si="266"/>
        <v>6.2281802873912149</v>
      </c>
    </row>
    <row r="473" spans="1:28" ht="22" customHeight="1">
      <c r="A473" s="16">
        <v>7</v>
      </c>
      <c r="B473" s="16">
        <v>13</v>
      </c>
      <c r="C473" s="16">
        <v>19</v>
      </c>
      <c r="D473" s="16" t="s">
        <v>715</v>
      </c>
      <c r="E473" s="16">
        <v>-28.582000000000001</v>
      </c>
      <c r="F473" s="16">
        <v>-19.946999999999999</v>
      </c>
      <c r="G473" s="16">
        <v>7.4999999999999997E-2</v>
      </c>
      <c r="H473" s="16">
        <v>-123.06100000000001</v>
      </c>
      <c r="I473" s="16">
        <v>1.0129999999999999</v>
      </c>
      <c r="J473" s="16">
        <v>0.75600000000000001</v>
      </c>
      <c r="K473" s="15">
        <f t="shared" si="255"/>
        <v>1.0879999999999999</v>
      </c>
      <c r="L473" s="15">
        <f t="shared" si="256"/>
        <v>-123.81700000000001</v>
      </c>
      <c r="M473" s="15">
        <f t="shared" si="257"/>
        <v>38.2331</v>
      </c>
      <c r="N473" s="15">
        <f t="shared" si="258"/>
        <v>-124.14340000000001</v>
      </c>
      <c r="O473" s="15">
        <f t="shared" si="259"/>
        <v>-124.14340000000001</v>
      </c>
      <c r="P473" s="15">
        <f t="shared" si="260"/>
        <v>-144.09040000000002</v>
      </c>
      <c r="Q473" s="15">
        <f t="shared" si="261"/>
        <v>104.19640000000001</v>
      </c>
      <c r="R473" s="15">
        <f>'10-Analisi Sismica'!$T$42/100</f>
        <v>0.7</v>
      </c>
      <c r="S473" s="15">
        <f>IF(OR(D473="Msin",D473="Mdes"),IF(OR(A473=1,A473=2,A473=3,A473=4),IF(OR(C473=1,C473=2,C473=3,C473=6,C473=9,C473=18,C473=19,C473=20,C473=21),((ABS(P473)-ABS(P475*R473/2))*SIGN(P473)),((ABS(P473)-ABS(P475*('10-Analisi Sismica'!$S$39/100)/2))*SIGN(P473))),IF(OR(C473=1,C473=2,C473=3,C473=6,C473=9,C473=18,C473=19,C473=20,C473=21),((ABS(P473)-ABS(P475*('10-Analisi Sismica'!$S$39/100)/2))*SIGN(P473)),((ABS(P473)-ABS(P475*R473/2))*SIGN(P473))))," ")</f>
        <v>-130.63534000000001</v>
      </c>
      <c r="T473" s="15">
        <f>IF(OR(D473="Msin",D473="Mdes"),IF(OR(A473=1,A473=2,A473=3,A473=4),IF(OR(C473=1,C473=2,C473=3,C473=6,C473=9,C473=18,C473=19,C473=20,C473=21),((ABS(Q473)-ABS(Q475*R473/2))*SIGN(Q473)),((ABS(Q473)-ABS(Q475*('10-Analisi Sismica'!$S$39/100)/2))*SIGN(Q473))),IF(OR(C473=1,C473=2,C473=3,C473=6,C473=9,C473=18,C473=19,C473=20,C473=21),((ABS(Q473)-ABS(Q475*('10-Analisi Sismica'!$S$39/100)/2))*SIGN(Q473)),((ABS(Q473)-ABS(Q475*R473/2))*SIGN(Q473))))," ")</f>
        <v>99.222940000000008</v>
      </c>
      <c r="U473" s="15">
        <f>'10-Analisi Sismica'!$K$78/100</f>
        <v>0.65</v>
      </c>
      <c r="V473" s="15">
        <f>'10-Analisi Sismica'!$H$78/100</f>
        <v>0.04</v>
      </c>
      <c r="W473" s="15">
        <f>'10-Analisi Sismica'!$F$78/100</f>
        <v>0.3</v>
      </c>
      <c r="X473" s="15">
        <f t="shared" si="262"/>
        <v>287.63946507253473</v>
      </c>
      <c r="Y473" s="15">
        <f t="shared" si="263"/>
        <v>381.75848979173077</v>
      </c>
      <c r="Z473" s="353" t="str">
        <f t="shared" si="264"/>
        <v>Verificato</v>
      </c>
      <c r="AA473" s="15">
        <f t="shared" si="265"/>
        <v>6.0809812183768468</v>
      </c>
      <c r="AB473" s="15">
        <f t="shared" si="266"/>
        <v>4.6187565674964572</v>
      </c>
    </row>
    <row r="474" spans="1:28" ht="22" customHeight="1">
      <c r="A474" s="16">
        <v>7</v>
      </c>
      <c r="B474" s="16">
        <v>13</v>
      </c>
      <c r="C474" s="16">
        <v>19</v>
      </c>
      <c r="D474" s="16" t="s">
        <v>716</v>
      </c>
      <c r="E474" s="16">
        <v>34.670999999999999</v>
      </c>
      <c r="F474" s="16">
        <v>24.72</v>
      </c>
      <c r="G474" s="16">
        <v>3.6999999999999998E-2</v>
      </c>
      <c r="H474" s="16">
        <v>-60.893000000000001</v>
      </c>
      <c r="I474" s="16">
        <v>0.501</v>
      </c>
      <c r="J474" s="16">
        <v>0.374</v>
      </c>
      <c r="K474" s="15">
        <f t="shared" si="255"/>
        <v>0.53800000000000003</v>
      </c>
      <c r="L474" s="15">
        <f t="shared" si="256"/>
        <v>-61.267000000000003</v>
      </c>
      <c r="M474" s="15">
        <f t="shared" si="257"/>
        <v>18.918099999999999</v>
      </c>
      <c r="N474" s="15">
        <f t="shared" si="258"/>
        <v>-61.428400000000003</v>
      </c>
      <c r="O474" s="15">
        <f t="shared" si="259"/>
        <v>-61.428400000000003</v>
      </c>
      <c r="P474" s="15">
        <f t="shared" si="260"/>
        <v>-36.708400000000005</v>
      </c>
      <c r="Q474" s="15">
        <f t="shared" si="261"/>
        <v>86.148400000000009</v>
      </c>
      <c r="R474" s="15">
        <f>'10-Analisi Sismica'!$T$42/100</f>
        <v>0.7</v>
      </c>
      <c r="S474" s="15" t="str">
        <f t="shared" ref="S474:S475" si="281">IF(OR(D474="Msin",D474="Mdes"),((ABS(P474)-ABS(P476*R474/2))*SIGN(P474))," ")</f>
        <v xml:space="preserve"> </v>
      </c>
      <c r="T474" s="15" t="str">
        <f t="shared" ref="T474:T475" si="282">IF(OR(D474="Msin",D474="Mdes"),((ABS(Q474)-ABS(Q476*R474/2))*SIGN(Q474))," ")</f>
        <v xml:space="preserve"> </v>
      </c>
      <c r="U474" s="15">
        <f>'10-Analisi Sismica'!$K$78/100</f>
        <v>0.65</v>
      </c>
      <c r="V474" s="15">
        <f>'10-Analisi Sismica'!$H$78/100</f>
        <v>0.04</v>
      </c>
      <c r="W474" s="15">
        <f>'10-Analisi Sismica'!$F$78/100</f>
        <v>0.3</v>
      </c>
      <c r="X474" s="15" t="str">
        <f t="shared" si="262"/>
        <v xml:space="preserve"> </v>
      </c>
      <c r="Y474" s="15" t="str">
        <f t="shared" si="263"/>
        <v xml:space="preserve"> </v>
      </c>
      <c r="Z474" s="353" t="str">
        <f t="shared" si="264"/>
        <v xml:space="preserve"> </v>
      </c>
      <c r="AA474" s="15" t="str">
        <f t="shared" si="265"/>
        <v xml:space="preserve"> </v>
      </c>
      <c r="AB474" s="15" t="str">
        <f t="shared" si="266"/>
        <v xml:space="preserve"> </v>
      </c>
    </row>
    <row r="475" spans="1:28" ht="22" customHeight="1">
      <c r="A475" s="16">
        <v>7</v>
      </c>
      <c r="B475" s="16">
        <v>13</v>
      </c>
      <c r="C475" s="16">
        <v>19</v>
      </c>
      <c r="D475" s="16" t="s">
        <v>717</v>
      </c>
      <c r="E475" s="16">
        <v>-40.079000000000001</v>
      </c>
      <c r="F475" s="16">
        <v>-28.271999999999998</v>
      </c>
      <c r="G475" s="16">
        <v>3.6999999999999998E-2</v>
      </c>
      <c r="H475" s="16">
        <v>-60.893000000000001</v>
      </c>
      <c r="I475" s="16">
        <v>0.501</v>
      </c>
      <c r="J475" s="16">
        <v>0.374</v>
      </c>
      <c r="K475" s="15">
        <f t="shared" si="255"/>
        <v>0.53800000000000003</v>
      </c>
      <c r="L475" s="15">
        <f t="shared" si="256"/>
        <v>-61.267000000000003</v>
      </c>
      <c r="M475" s="15">
        <f t="shared" si="257"/>
        <v>18.918099999999999</v>
      </c>
      <c r="N475" s="15">
        <f t="shared" si="258"/>
        <v>-61.428400000000003</v>
      </c>
      <c r="O475" s="15">
        <f t="shared" si="259"/>
        <v>-61.428400000000003</v>
      </c>
      <c r="P475" s="15">
        <f t="shared" si="260"/>
        <v>-89.700400000000002</v>
      </c>
      <c r="Q475" s="15">
        <f t="shared" si="261"/>
        <v>33.156400000000005</v>
      </c>
      <c r="R475" s="15">
        <f>'10-Analisi Sismica'!$T$42/100</f>
        <v>0.7</v>
      </c>
      <c r="S475" s="15" t="str">
        <f t="shared" si="281"/>
        <v xml:space="preserve"> </v>
      </c>
      <c r="T475" s="15" t="str">
        <f t="shared" si="282"/>
        <v xml:space="preserve"> </v>
      </c>
      <c r="U475" s="15">
        <f>'10-Analisi Sismica'!$K$78/100</f>
        <v>0.65</v>
      </c>
      <c r="V475" s="15">
        <f>'10-Analisi Sismica'!$H$78/100</f>
        <v>0.04</v>
      </c>
      <c r="W475" s="15">
        <f>'10-Analisi Sismica'!$F$78/100</f>
        <v>0.3</v>
      </c>
      <c r="X475" s="15" t="str">
        <f t="shared" si="262"/>
        <v xml:space="preserve"> </v>
      </c>
      <c r="Y475" s="15" t="str">
        <f t="shared" si="263"/>
        <v xml:space="preserve"> </v>
      </c>
      <c r="Z475" s="353" t="str">
        <f t="shared" si="264"/>
        <v xml:space="preserve"> </v>
      </c>
      <c r="AA475" s="15" t="str">
        <f t="shared" si="265"/>
        <v xml:space="preserve"> </v>
      </c>
      <c r="AB475" s="15" t="str">
        <f t="shared" si="266"/>
        <v xml:space="preserve"> </v>
      </c>
    </row>
    <row r="476" spans="1:28" ht="22" customHeight="1">
      <c r="A476" s="16">
        <v>8</v>
      </c>
      <c r="B476" s="16">
        <v>14</v>
      </c>
      <c r="C476" s="16">
        <v>20</v>
      </c>
      <c r="D476" s="16" t="s">
        <v>714</v>
      </c>
      <c r="E476" s="16">
        <v>-22.693000000000001</v>
      </c>
      <c r="F476" s="16">
        <v>-16.32</v>
      </c>
      <c r="G476" s="16">
        <v>-0.55500000000000005</v>
      </c>
      <c r="H476" s="16">
        <v>168.309</v>
      </c>
      <c r="I476" s="16">
        <v>5.0250000000000004</v>
      </c>
      <c r="J476" s="16">
        <v>3.75</v>
      </c>
      <c r="K476" s="15">
        <f t="shared" si="255"/>
        <v>-5.58</v>
      </c>
      <c r="L476" s="15">
        <f t="shared" si="256"/>
        <v>172.059</v>
      </c>
      <c r="M476" s="15">
        <f t="shared" si="257"/>
        <v>-57.197699999999998</v>
      </c>
      <c r="N476" s="15">
        <f t="shared" si="258"/>
        <v>173.733</v>
      </c>
      <c r="O476" s="15">
        <f t="shared" si="259"/>
        <v>173.733</v>
      </c>
      <c r="P476" s="15">
        <f t="shared" si="260"/>
        <v>157.41300000000001</v>
      </c>
      <c r="Q476" s="15">
        <f t="shared" si="261"/>
        <v>-190.053</v>
      </c>
      <c r="R476" s="15">
        <f>'10-Analisi Sismica'!$T$42/100</f>
        <v>0.7</v>
      </c>
      <c r="S476" s="15">
        <f>IF(OR(D476="Msin",D476="Mdes"),IF(OR(A476=1,A476=2,A476=3,A476=4),IF(OR(B476=1,B476=2,B476=3,B476=6,B476=9,B476=18,B476=19,B476=20,B476=21),((ABS(P476)-ABS(P478*R476/2))*SIGN(P476)),((ABS(P476)-ABS(P478*('10-Analisi Sismica'!$S$39/100)/2))*SIGN(P476))),IF(OR(B476=1,B476=2,B476=3,B476=6,B476=9,B476=18,B476=19,B476=20,B476=21),((ABS(P476)-ABS(P478*('10-Analisi Sismica'!$S$39/100)/2))*SIGN(P476)),((ABS(P476)-ABS(P478*R476/2))*SIGN(P476))))," ")</f>
        <v>144.15003000000002</v>
      </c>
      <c r="T476" s="15">
        <f>IF(OR(D476="Msin",D476="Mdes"),IF(OR(A476=1,A476=2,A476=3,A476=4),IF(OR(B476=1,B476=2,B476=3,B476=6,B476=9,B476=18,B476=19,B476=20,B476=21),((ABS(Q476)-ABS(Q478*R476/2))*SIGN(Q476)),((ABS(Q476)-ABS(Q478*('10-Analisi Sismica'!$S$39/100)/2))*SIGN(Q476))),IF(OR(B476=1,B476=2,B476=3,B476=6,B476=9,B476=18,B476=19,B476=20,B476=21),((ABS(Q476)-ABS(Q478*('10-Analisi Sismica'!$S$39/100)/2))*SIGN(Q476)),((ABS(Q476)-ABS(Q478*R476/2))*SIGN(Q476))))," ")</f>
        <v>-158.05242999999999</v>
      </c>
      <c r="U476" s="15">
        <f>'10-Analisi Sismica'!$K$78/100</f>
        <v>0.65</v>
      </c>
      <c r="V476" s="15">
        <f>'10-Analisi Sismica'!$H$78/100</f>
        <v>0.04</v>
      </c>
      <c r="W476" s="15">
        <f>'10-Analisi Sismica'!$F$78/100</f>
        <v>0.3</v>
      </c>
      <c r="X476" s="15">
        <f t="shared" si="262"/>
        <v>287.63946507253473</v>
      </c>
      <c r="Y476" s="15">
        <f t="shared" si="263"/>
        <v>381.75848979173077</v>
      </c>
      <c r="Z476" s="353" t="str">
        <f t="shared" si="264"/>
        <v>Verificato</v>
      </c>
      <c r="AA476" s="15">
        <f t="shared" si="265"/>
        <v>7.3572270592997349</v>
      </c>
      <c r="AB476" s="15">
        <f t="shared" si="266"/>
        <v>6.7100803278688517</v>
      </c>
    </row>
    <row r="477" spans="1:28" ht="22" customHeight="1">
      <c r="A477" s="16">
        <v>8</v>
      </c>
      <c r="B477" s="16">
        <v>14</v>
      </c>
      <c r="C477" s="16">
        <v>20</v>
      </c>
      <c r="D477" s="16" t="s">
        <v>715</v>
      </c>
      <c r="E477" s="16">
        <v>-21.488</v>
      </c>
      <c r="F477" s="16">
        <v>-15.07</v>
      </c>
      <c r="G477" s="16">
        <v>0.39300000000000002</v>
      </c>
      <c r="H477" s="16">
        <v>-119.86499999999999</v>
      </c>
      <c r="I477" s="16">
        <v>-3.57</v>
      </c>
      <c r="J477" s="16">
        <v>-2.6640000000000001</v>
      </c>
      <c r="K477" s="15">
        <f t="shared" si="255"/>
        <v>3.9630000000000001</v>
      </c>
      <c r="L477" s="15">
        <f t="shared" si="256"/>
        <v>-122.529</v>
      </c>
      <c r="M477" s="15">
        <f t="shared" si="257"/>
        <v>40.721699999999998</v>
      </c>
      <c r="N477" s="15">
        <f t="shared" si="258"/>
        <v>-123.7179</v>
      </c>
      <c r="O477" s="15">
        <f t="shared" si="259"/>
        <v>-123.7179</v>
      </c>
      <c r="P477" s="15">
        <f t="shared" si="260"/>
        <v>-138.78790000000001</v>
      </c>
      <c r="Q477" s="15">
        <f t="shared" si="261"/>
        <v>108.64789999999999</v>
      </c>
      <c r="R477" s="15">
        <f>'10-Analisi Sismica'!$T$42/100</f>
        <v>0.7</v>
      </c>
      <c r="S477" s="15">
        <f>IF(OR(D477="Msin",D477="Mdes"),IF(OR(A477=1,A477=2,A477=3,A477=4),IF(OR(C477=1,C477=2,C477=3,C477=6,C477=9,C477=18,C477=19,C477=20,C477=21),((ABS(P477)-ABS(P479*R477/2))*SIGN(P477)),((ABS(P477)-ABS(P479*('10-Analisi Sismica'!$S$39/100)/2))*SIGN(P477))),IF(OR(C477=1,C477=2,C477=3,C477=6,C477=9,C477=18,C477=19,C477=20,C477=21),((ABS(P477)-ABS(P479*('10-Analisi Sismica'!$S$39/100)/2))*SIGN(P477)),((ABS(P477)-ABS(P479*R477/2))*SIGN(P477))))," ")</f>
        <v>-125.15497000000001</v>
      </c>
      <c r="T477" s="15">
        <f>IF(OR(D477="Msin",D477="Mdes"),IF(OR(A477=1,A477=2,A477=3,A477=4),IF(OR(C477=1,C477=2,C477=3,C477=6,C477=9,C477=18,C477=19,C477=20,C477=21),((ABS(Q477)-ABS(Q479*R477/2))*SIGN(Q477)),((ABS(Q477)-ABS(Q479*('10-Analisi Sismica'!$S$39/100)/2))*SIGN(Q477))),IF(OR(C477=1,C477=2,C477=3,C477=6,C477=9,C477=18,C477=19,C477=20,C477=21),((ABS(Q477)-ABS(Q479*('10-Analisi Sismica'!$S$39/100)/2))*SIGN(Q477)),((ABS(Q477)-ABS(Q479*R477/2))*SIGN(Q477))))," ")</f>
        <v>102.88216999999999</v>
      </c>
      <c r="U477" s="15">
        <f>'10-Analisi Sismica'!$K$78/100</f>
        <v>0.65</v>
      </c>
      <c r="V477" s="15">
        <f>'10-Analisi Sismica'!$H$78/100</f>
        <v>0.04</v>
      </c>
      <c r="W477" s="15">
        <f>'10-Analisi Sismica'!$F$78/100</f>
        <v>0.3</v>
      </c>
      <c r="X477" s="15">
        <f t="shared" si="262"/>
        <v>287.63946507253473</v>
      </c>
      <c r="Y477" s="15">
        <f t="shared" si="263"/>
        <v>381.75848979173077</v>
      </c>
      <c r="Z477" s="353" t="str">
        <f t="shared" si="264"/>
        <v>Verificato</v>
      </c>
      <c r="AA477" s="15">
        <f t="shared" si="265"/>
        <v>5.825873932402347</v>
      </c>
      <c r="AB477" s="15">
        <f t="shared" si="266"/>
        <v>4.7890910949200558</v>
      </c>
    </row>
    <row r="478" spans="1:28" ht="22" customHeight="1">
      <c r="A478" s="16">
        <v>8</v>
      </c>
      <c r="B478" s="16">
        <v>14</v>
      </c>
      <c r="C478" s="16">
        <v>20</v>
      </c>
      <c r="D478" s="16" t="s">
        <v>716</v>
      </c>
      <c r="E478" s="16">
        <v>37.637</v>
      </c>
      <c r="F478" s="16">
        <v>26.768000000000001</v>
      </c>
      <c r="G478" s="16">
        <v>0.20599999999999999</v>
      </c>
      <c r="H478" s="16">
        <v>-62.646000000000001</v>
      </c>
      <c r="I478" s="16">
        <v>-1.8680000000000001</v>
      </c>
      <c r="J478" s="16">
        <v>-1.3939999999999999</v>
      </c>
      <c r="K478" s="15">
        <f t="shared" si="255"/>
        <v>2.0740000000000003</v>
      </c>
      <c r="L478" s="15">
        <f t="shared" si="256"/>
        <v>-64.040000000000006</v>
      </c>
      <c r="M478" s="15">
        <f t="shared" si="257"/>
        <v>21.286000000000001</v>
      </c>
      <c r="N478" s="15">
        <f t="shared" si="258"/>
        <v>-64.662200000000013</v>
      </c>
      <c r="O478" s="15">
        <f t="shared" si="259"/>
        <v>-64.662200000000013</v>
      </c>
      <c r="P478" s="15">
        <f t="shared" si="260"/>
        <v>-37.894200000000012</v>
      </c>
      <c r="Q478" s="15">
        <f t="shared" si="261"/>
        <v>91.430200000000013</v>
      </c>
      <c r="R478" s="15">
        <f>'10-Analisi Sismica'!$T$42/100</f>
        <v>0.7</v>
      </c>
      <c r="S478" s="15" t="str">
        <f t="shared" ref="S478:S479" si="283">IF(OR(D478="Msin",D478="Mdes"),((ABS(P478)-ABS(P480*R478/2))*SIGN(P478))," ")</f>
        <v xml:space="preserve"> </v>
      </c>
      <c r="T478" s="15" t="str">
        <f t="shared" ref="T478:T479" si="284">IF(OR(D478="Msin",D478="Mdes"),((ABS(Q478)-ABS(Q480*R478/2))*SIGN(Q478))," ")</f>
        <v xml:space="preserve"> </v>
      </c>
      <c r="U478" s="15">
        <f>'10-Analisi Sismica'!$K$78/100</f>
        <v>0.65</v>
      </c>
      <c r="V478" s="15">
        <f>'10-Analisi Sismica'!$H$78/100</f>
        <v>0.04</v>
      </c>
      <c r="W478" s="15">
        <f>'10-Analisi Sismica'!$F$78/100</f>
        <v>0.3</v>
      </c>
      <c r="X478" s="15" t="str">
        <f t="shared" si="262"/>
        <v xml:space="preserve"> </v>
      </c>
      <c r="Y478" s="15" t="str">
        <f t="shared" si="263"/>
        <v xml:space="preserve"> </v>
      </c>
      <c r="Z478" s="353" t="str">
        <f t="shared" si="264"/>
        <v xml:space="preserve"> </v>
      </c>
      <c r="AA478" s="15" t="str">
        <f t="shared" si="265"/>
        <v xml:space="preserve"> </v>
      </c>
      <c r="AB478" s="15" t="str">
        <f t="shared" si="266"/>
        <v xml:space="preserve"> </v>
      </c>
    </row>
    <row r="479" spans="1:28" ht="22" customHeight="1">
      <c r="A479" s="16">
        <v>8</v>
      </c>
      <c r="B479" s="16">
        <v>14</v>
      </c>
      <c r="C479" s="16">
        <v>20</v>
      </c>
      <c r="D479" s="16" t="s">
        <v>717</v>
      </c>
      <c r="E479" s="16">
        <v>-37.113</v>
      </c>
      <c r="F479" s="16">
        <v>-26.224</v>
      </c>
      <c r="G479" s="16">
        <v>0.20599999999999999</v>
      </c>
      <c r="H479" s="16">
        <v>-62.646000000000001</v>
      </c>
      <c r="I479" s="16">
        <v>-1.8680000000000001</v>
      </c>
      <c r="J479" s="16">
        <v>-1.3939999999999999</v>
      </c>
      <c r="K479" s="15">
        <f t="shared" si="255"/>
        <v>2.0740000000000003</v>
      </c>
      <c r="L479" s="15">
        <f t="shared" si="256"/>
        <v>-64.040000000000006</v>
      </c>
      <c r="M479" s="15">
        <f t="shared" si="257"/>
        <v>21.286000000000001</v>
      </c>
      <c r="N479" s="15">
        <f t="shared" si="258"/>
        <v>-64.662200000000013</v>
      </c>
      <c r="O479" s="15">
        <f t="shared" si="259"/>
        <v>-64.662200000000013</v>
      </c>
      <c r="P479" s="15">
        <f t="shared" si="260"/>
        <v>-90.886200000000017</v>
      </c>
      <c r="Q479" s="15">
        <f t="shared" si="261"/>
        <v>38.438200000000009</v>
      </c>
      <c r="R479" s="15">
        <f>'10-Analisi Sismica'!$T$42/100</f>
        <v>0.7</v>
      </c>
      <c r="S479" s="15" t="str">
        <f t="shared" si="283"/>
        <v xml:space="preserve"> </v>
      </c>
      <c r="T479" s="15" t="str">
        <f t="shared" si="284"/>
        <v xml:space="preserve"> </v>
      </c>
      <c r="U479" s="15">
        <f>'10-Analisi Sismica'!$K$78/100</f>
        <v>0.65</v>
      </c>
      <c r="V479" s="15">
        <f>'10-Analisi Sismica'!$H$78/100</f>
        <v>0.04</v>
      </c>
      <c r="W479" s="15">
        <f>'10-Analisi Sismica'!$F$78/100</f>
        <v>0.3</v>
      </c>
      <c r="X479" s="15" t="str">
        <f t="shared" si="262"/>
        <v xml:space="preserve"> </v>
      </c>
      <c r="Y479" s="15" t="str">
        <f t="shared" si="263"/>
        <v xml:space="preserve"> </v>
      </c>
      <c r="Z479" s="353" t="str">
        <f t="shared" si="264"/>
        <v xml:space="preserve"> </v>
      </c>
      <c r="AA479" s="15" t="str">
        <f t="shared" si="265"/>
        <v xml:space="preserve"> </v>
      </c>
      <c r="AB479" s="15" t="str">
        <f t="shared" si="266"/>
        <v xml:space="preserve"> </v>
      </c>
    </row>
    <row r="480" spans="1:28" ht="22" customHeight="1">
      <c r="A480" s="16">
        <v>9</v>
      </c>
      <c r="B480" s="16">
        <v>2</v>
      </c>
      <c r="C480" s="16">
        <v>8</v>
      </c>
      <c r="D480" s="16" t="s">
        <v>714</v>
      </c>
      <c r="E480" s="16">
        <v>-15.760999999999999</v>
      </c>
      <c r="F480" s="16">
        <v>-10.292999999999999</v>
      </c>
      <c r="G480" s="16">
        <v>-0.58899999999999997</v>
      </c>
      <c r="H480" s="16">
        <v>120.01</v>
      </c>
      <c r="I480" s="16">
        <v>5.5670000000000002</v>
      </c>
      <c r="J480" s="16">
        <v>4.1550000000000002</v>
      </c>
      <c r="K480" s="15">
        <f t="shared" si="255"/>
        <v>-6.1560000000000006</v>
      </c>
      <c r="L480" s="15">
        <f t="shared" si="256"/>
        <v>124.16500000000001</v>
      </c>
      <c r="M480" s="15">
        <f t="shared" si="257"/>
        <v>-43.405499999999996</v>
      </c>
      <c r="N480" s="15">
        <f t="shared" si="258"/>
        <v>126.01180000000001</v>
      </c>
      <c r="O480" s="15">
        <f t="shared" si="259"/>
        <v>126.01180000000001</v>
      </c>
      <c r="P480" s="15">
        <f t="shared" si="260"/>
        <v>115.71880000000002</v>
      </c>
      <c r="Q480" s="15">
        <f t="shared" si="261"/>
        <v>-136.3048</v>
      </c>
      <c r="R480" s="15">
        <f>'10-Analisi Sismica'!$T$42/100</f>
        <v>0.7</v>
      </c>
      <c r="S480" s="15">
        <f>IF(OR(D480="Msin",D480="Mdes"),IF(OR(A480=1,A480=2,A480=3,A480=4),IF(OR(B480=1,B480=2,B480=3,B480=6,B480=9,B480=18,B480=19,B480=20,B480=21),((ABS(P480)-ABS(P482*R480/2))*SIGN(P480)),((ABS(P480)-ABS(P482*('10-Analisi Sismica'!$S$39/100)/2))*SIGN(P480))),IF(OR(B480=1,B480=2,B480=3,B480=6,B480=9,B480=18,B480=19,B480=20,B480=21),((ABS(P480)-ABS(P482*('10-Analisi Sismica'!$S$39/100)/2))*SIGN(P480)),((ABS(P480)-ABS(P482*R480/2))*SIGN(P480))))," ")</f>
        <v>108.92882500000002</v>
      </c>
      <c r="T480" s="15">
        <f>IF(OR(D480="Msin",D480="Mdes"),IF(OR(A480=1,A480=2,A480=3,A480=4),IF(OR(B480=1,B480=2,B480=3,B480=6,B480=9,B480=18,B480=19,B480=20,B480=21),((ABS(Q480)-ABS(Q482*R480/2))*SIGN(Q480)),((ABS(Q480)-ABS(Q482*('10-Analisi Sismica'!$S$39/100)/2))*SIGN(Q480))),IF(OR(B480=1,B480=2,B480=3,B480=6,B480=9,B480=18,B480=19,B480=20,B480=21),((ABS(Q480)-ABS(Q482*('10-Analisi Sismica'!$S$39/100)/2))*SIGN(Q480)),((ABS(Q480)-ABS(Q482*R480/2))*SIGN(Q480))))," ")</f>
        <v>-122.82752499999999</v>
      </c>
      <c r="U480" s="15">
        <f>'10-Analisi Sismica'!$K$78/100</f>
        <v>0.65</v>
      </c>
      <c r="V480" s="15">
        <f>'10-Analisi Sismica'!$H$78/100</f>
        <v>0.04</v>
      </c>
      <c r="W480" s="15">
        <f>'10-Analisi Sismica'!$F$78/100</f>
        <v>0.3</v>
      </c>
      <c r="X480" s="15">
        <f t="shared" si="262"/>
        <v>287.63946507253473</v>
      </c>
      <c r="Y480" s="15">
        <f t="shared" si="263"/>
        <v>381.75848979173077</v>
      </c>
      <c r="Z480" s="353" t="str">
        <f t="shared" si="264"/>
        <v>Verificato</v>
      </c>
      <c r="AA480" s="15">
        <f t="shared" si="265"/>
        <v>5.7175330398704709</v>
      </c>
      <c r="AB480" s="15">
        <f t="shared" si="266"/>
        <v>5.0705585407812181</v>
      </c>
    </row>
    <row r="481" spans="1:28" ht="22" customHeight="1">
      <c r="A481" s="16">
        <v>9</v>
      </c>
      <c r="B481" s="16">
        <v>2</v>
      </c>
      <c r="C481" s="16">
        <v>8</v>
      </c>
      <c r="D481" s="16" t="s">
        <v>715</v>
      </c>
      <c r="E481" s="16">
        <v>-29.155999999999999</v>
      </c>
      <c r="F481" s="16">
        <v>-18.928999999999998</v>
      </c>
      <c r="G481" s="16">
        <v>0.83699999999999997</v>
      </c>
      <c r="H481" s="16">
        <v>-169.50399999999999</v>
      </c>
      <c r="I481" s="16">
        <v>-7.8789999999999996</v>
      </c>
      <c r="J481" s="16">
        <v>-5.88</v>
      </c>
      <c r="K481" s="15">
        <f t="shared" si="255"/>
        <v>8.7159999999999993</v>
      </c>
      <c r="L481" s="15">
        <f t="shared" si="256"/>
        <v>-175.38399999999999</v>
      </c>
      <c r="M481" s="15">
        <f t="shared" si="257"/>
        <v>61.331199999999995</v>
      </c>
      <c r="N481" s="15">
        <f t="shared" si="258"/>
        <v>-177.99879999999999</v>
      </c>
      <c r="O481" s="15">
        <f t="shared" si="259"/>
        <v>-177.99879999999999</v>
      </c>
      <c r="P481" s="15">
        <f t="shared" si="260"/>
        <v>-196.92779999999999</v>
      </c>
      <c r="Q481" s="15">
        <f t="shared" si="261"/>
        <v>159.06979999999999</v>
      </c>
      <c r="R481" s="15">
        <f>'10-Analisi Sismica'!$T$42/100</f>
        <v>0.7</v>
      </c>
      <c r="S481" s="15">
        <f>IF(OR(D481="Msin",D481="Mdes"),IF(OR(A481=1,A481=2,A481=3,A481=4),IF(OR(C481=1,C481=2,C481=3,C481=6,C481=9,C481=18,C481=19,C481=20,C481=21),((ABS(P481)-ABS(P483*R481/2))*SIGN(P481)),((ABS(P481)-ABS(P483*('10-Analisi Sismica'!$S$39/100)/2))*SIGN(P481))),IF(OR(C481=1,C481=2,C481=3,C481=6,C481=9,C481=18,C481=19,C481=20,C481=21),((ABS(P481)-ABS(P483*('10-Analisi Sismica'!$S$39/100)/2))*SIGN(P481)),((ABS(P481)-ABS(P483*R481/2))*SIGN(P481))))," ")</f>
        <v>-164.13752499999998</v>
      </c>
      <c r="T481" s="15">
        <f>IF(OR(D481="Msin",D481="Mdes"),IF(OR(A481=1,A481=2,A481=3,A481=4),IF(OR(C481=1,C481=2,C481=3,C481=6,C481=9,C481=18,C481=19,C481=20,C481=21),((ABS(Q481)-ABS(Q483*R481/2))*SIGN(Q481)),((ABS(Q481)-ABS(Q483*('10-Analisi Sismica'!$S$39/100)/2))*SIGN(Q481))),IF(OR(C481=1,C481=2,C481=3,C481=6,C481=9,C481=18,C481=19,C481=20,C481=21),((ABS(Q481)-ABS(Q483*('10-Analisi Sismica'!$S$39/100)/2))*SIGN(Q481)),((ABS(Q481)-ABS(Q483*R481/2))*SIGN(Q481))))," ")</f>
        <v>144.56982499999998</v>
      </c>
      <c r="U481" s="15">
        <f>'10-Analisi Sismica'!$K$78/100</f>
        <v>0.65</v>
      </c>
      <c r="V481" s="15">
        <f>'10-Analisi Sismica'!$H$78/100</f>
        <v>0.04</v>
      </c>
      <c r="W481" s="15">
        <f>'10-Analisi Sismica'!$F$78/100</f>
        <v>0.3</v>
      </c>
      <c r="X481" s="15">
        <f t="shared" si="262"/>
        <v>287.63946507253473</v>
      </c>
      <c r="Y481" s="15">
        <f t="shared" si="263"/>
        <v>381.75848979173077</v>
      </c>
      <c r="Z481" s="353" t="str">
        <f t="shared" si="264"/>
        <v>Verificato</v>
      </c>
      <c r="AA481" s="15">
        <f t="shared" si="265"/>
        <v>7.6404838595426003</v>
      </c>
      <c r="AB481" s="15">
        <f t="shared" si="266"/>
        <v>6.7296214835053618</v>
      </c>
    </row>
    <row r="482" spans="1:28" ht="22" customHeight="1">
      <c r="A482" s="16">
        <v>9</v>
      </c>
      <c r="B482" s="16">
        <v>2</v>
      </c>
      <c r="C482" s="16">
        <v>8</v>
      </c>
      <c r="D482" s="16" t="s">
        <v>716</v>
      </c>
      <c r="E482" s="16">
        <v>34.216000000000001</v>
      </c>
      <c r="F482" s="16">
        <v>22.291</v>
      </c>
      <c r="G482" s="16">
        <v>0.317</v>
      </c>
      <c r="H482" s="16">
        <v>-64.335999999999999</v>
      </c>
      <c r="I482" s="16">
        <v>-2.988</v>
      </c>
      <c r="J482" s="16">
        <v>-2.23</v>
      </c>
      <c r="K482" s="15">
        <f t="shared" si="255"/>
        <v>3.3050000000000002</v>
      </c>
      <c r="L482" s="15">
        <f t="shared" si="256"/>
        <v>-66.566000000000003</v>
      </c>
      <c r="M482" s="15">
        <f t="shared" si="257"/>
        <v>23.274799999999999</v>
      </c>
      <c r="N482" s="15">
        <f t="shared" si="258"/>
        <v>-67.557500000000005</v>
      </c>
      <c r="O482" s="15">
        <f t="shared" si="259"/>
        <v>-67.557500000000005</v>
      </c>
      <c r="P482" s="15">
        <f t="shared" si="260"/>
        <v>-45.266500000000008</v>
      </c>
      <c r="Q482" s="15">
        <f t="shared" si="261"/>
        <v>89.848500000000001</v>
      </c>
      <c r="R482" s="15">
        <f>'10-Analisi Sismica'!$T$42/100</f>
        <v>0.7</v>
      </c>
      <c r="S482" s="15" t="str">
        <f t="shared" ref="S482:S483" si="285">IF(OR(D482="Msin",D482="Mdes"),((ABS(P482)-ABS(P484*R482/2))*SIGN(P482))," ")</f>
        <v xml:space="preserve"> </v>
      </c>
      <c r="T482" s="15" t="str">
        <f t="shared" ref="T482:T483" si="286">IF(OR(D482="Msin",D482="Mdes"),((ABS(Q482)-ABS(Q484*R482/2))*SIGN(Q482))," ")</f>
        <v xml:space="preserve"> </v>
      </c>
      <c r="U482" s="15">
        <f>'10-Analisi Sismica'!$K$78/100</f>
        <v>0.65</v>
      </c>
      <c r="V482" s="15">
        <f>'10-Analisi Sismica'!$H$78/100</f>
        <v>0.04</v>
      </c>
      <c r="W482" s="15">
        <f>'10-Analisi Sismica'!$F$78/100</f>
        <v>0.3</v>
      </c>
      <c r="X482" s="15" t="str">
        <f t="shared" si="262"/>
        <v xml:space="preserve"> </v>
      </c>
      <c r="Y482" s="15" t="str">
        <f t="shared" si="263"/>
        <v xml:space="preserve"> </v>
      </c>
      <c r="Z482" s="353" t="str">
        <f t="shared" si="264"/>
        <v xml:space="preserve"> </v>
      </c>
      <c r="AA482" s="15" t="str">
        <f t="shared" si="265"/>
        <v xml:space="preserve"> </v>
      </c>
      <c r="AB482" s="15" t="str">
        <f t="shared" si="266"/>
        <v xml:space="preserve"> </v>
      </c>
    </row>
    <row r="483" spans="1:28" ht="22" customHeight="1">
      <c r="A483" s="16">
        <v>9</v>
      </c>
      <c r="B483" s="16">
        <v>2</v>
      </c>
      <c r="C483" s="16">
        <v>8</v>
      </c>
      <c r="D483" s="16" t="s">
        <v>717</v>
      </c>
      <c r="E483" s="16">
        <v>-40.168999999999997</v>
      </c>
      <c r="F483" s="16">
        <v>-26.129000000000001</v>
      </c>
      <c r="G483" s="16">
        <v>0.317</v>
      </c>
      <c r="H483" s="16">
        <v>-64.335999999999999</v>
      </c>
      <c r="I483" s="16">
        <v>-2.988</v>
      </c>
      <c r="J483" s="16">
        <v>-2.23</v>
      </c>
      <c r="K483" s="15">
        <f t="shared" si="255"/>
        <v>3.3050000000000002</v>
      </c>
      <c r="L483" s="15">
        <f t="shared" si="256"/>
        <v>-66.566000000000003</v>
      </c>
      <c r="M483" s="15">
        <f t="shared" si="257"/>
        <v>23.274799999999999</v>
      </c>
      <c r="N483" s="15">
        <f t="shared" si="258"/>
        <v>-67.557500000000005</v>
      </c>
      <c r="O483" s="15">
        <f t="shared" si="259"/>
        <v>-67.557500000000005</v>
      </c>
      <c r="P483" s="15">
        <f t="shared" si="260"/>
        <v>-93.686500000000009</v>
      </c>
      <c r="Q483" s="15">
        <f t="shared" si="261"/>
        <v>41.4285</v>
      </c>
      <c r="R483" s="15">
        <f>'10-Analisi Sismica'!$T$42/100</f>
        <v>0.7</v>
      </c>
      <c r="S483" s="15" t="str">
        <f t="shared" si="285"/>
        <v xml:space="preserve"> </v>
      </c>
      <c r="T483" s="15" t="str">
        <f t="shared" si="286"/>
        <v xml:space="preserve"> </v>
      </c>
      <c r="U483" s="15">
        <f>'10-Analisi Sismica'!$K$78/100</f>
        <v>0.65</v>
      </c>
      <c r="V483" s="15">
        <f>'10-Analisi Sismica'!$H$78/100</f>
        <v>0.04</v>
      </c>
      <c r="W483" s="15">
        <f>'10-Analisi Sismica'!$F$78/100</f>
        <v>0.3</v>
      </c>
      <c r="X483" s="15" t="str">
        <f t="shared" si="262"/>
        <v xml:space="preserve"> </v>
      </c>
      <c r="Y483" s="15" t="str">
        <f t="shared" si="263"/>
        <v xml:space="preserve"> </v>
      </c>
      <c r="Z483" s="353" t="str">
        <f t="shared" si="264"/>
        <v xml:space="preserve"> </v>
      </c>
      <c r="AA483" s="15" t="str">
        <f t="shared" si="265"/>
        <v xml:space="preserve"> </v>
      </c>
      <c r="AB483" s="15" t="str">
        <f t="shared" si="266"/>
        <v xml:space="preserve"> </v>
      </c>
    </row>
    <row r="484" spans="1:28" ht="22" customHeight="1">
      <c r="A484" s="16">
        <v>10</v>
      </c>
      <c r="B484" s="16">
        <v>15</v>
      </c>
      <c r="C484" s="16">
        <v>21</v>
      </c>
      <c r="D484" s="16" t="s">
        <v>714</v>
      </c>
      <c r="E484" s="16">
        <v>-92.691000000000003</v>
      </c>
      <c r="F484" s="16">
        <v>-57.968000000000004</v>
      </c>
      <c r="G484" s="16">
        <v>-1.42</v>
      </c>
      <c r="H484" s="16">
        <v>169.03899999999999</v>
      </c>
      <c r="I484" s="16">
        <v>13.757999999999999</v>
      </c>
      <c r="J484" s="16">
        <v>10.266999999999999</v>
      </c>
      <c r="K484" s="15">
        <f t="shared" si="255"/>
        <v>-15.177999999999999</v>
      </c>
      <c r="L484" s="15">
        <f t="shared" si="256"/>
        <v>179.30599999999998</v>
      </c>
      <c r="M484" s="15">
        <f t="shared" si="257"/>
        <v>-68.969799999999992</v>
      </c>
      <c r="N484" s="15">
        <f t="shared" si="258"/>
        <v>183.85939999999999</v>
      </c>
      <c r="O484" s="15">
        <f t="shared" si="259"/>
        <v>183.85939999999999</v>
      </c>
      <c r="P484" s="15">
        <f t="shared" si="260"/>
        <v>125.89139999999999</v>
      </c>
      <c r="Q484" s="15">
        <f t="shared" si="261"/>
        <v>-241.82740000000001</v>
      </c>
      <c r="R484" s="15">
        <f>'10-Analisi Sismica'!$T$42/100</f>
        <v>0.7</v>
      </c>
      <c r="S484" s="15">
        <f>IF(OR(D484="Msin",D484="Mdes"),IF(OR(A484=1,A484=2,A484=3,A484=4),IF(OR(B484=1,B484=2,B484=3,B484=6,B484=9,B484=18,B484=19,B484=20,B484=21),((ABS(P484)-ABS(P486*R484/2))*SIGN(P484)),((ABS(P484)-ABS(P486*('10-Analisi Sismica'!$S$39/100)/2))*SIGN(P484))),IF(OR(B484=1,B484=2,B484=3,B484=6,B484=9,B484=18,B484=19,B484=20,B484=21),((ABS(P484)-ABS(P486*('10-Analisi Sismica'!$S$39/100)/2))*SIGN(P484)),((ABS(P484)-ABS(P486*R484/2))*SIGN(P484))))," ")</f>
        <v>121.43313499999999</v>
      </c>
      <c r="T484" s="15">
        <f>IF(OR(D484="Msin",D484="Mdes"),IF(OR(A484=1,A484=2,A484=3,A484=4),IF(OR(B484=1,B484=2,B484=3,B484=6,B484=9,B484=18,B484=19,B484=20,B484=21),((ABS(Q484)-ABS(Q486*R484/2))*SIGN(Q484)),((ABS(Q484)-ABS(Q486*('10-Analisi Sismica'!$S$39/100)/2))*SIGN(Q484))),IF(OR(B484=1,B484=2,B484=3,B484=6,B484=9,B484=18,B484=19,B484=20,B484=21),((ABS(Q484)-ABS(Q486*('10-Analisi Sismica'!$S$39/100)/2))*SIGN(Q484)),((ABS(Q484)-ABS(Q486*R484/2))*SIGN(Q484))))," ")</f>
        <v>-189.26646500000001</v>
      </c>
      <c r="U484" s="15">
        <f>'10-Analisi Sismica'!$K$78/100</f>
        <v>0.65</v>
      </c>
      <c r="V484" s="15">
        <f>'10-Analisi Sismica'!$H$78/100</f>
        <v>0.04</v>
      </c>
      <c r="W484" s="15">
        <f>'10-Analisi Sismica'!$F$78/100</f>
        <v>0.3</v>
      </c>
      <c r="X484" s="15">
        <f t="shared" si="262"/>
        <v>287.63946507253473</v>
      </c>
      <c r="Y484" s="15">
        <f t="shared" si="263"/>
        <v>381.75848979173077</v>
      </c>
      <c r="Z484" s="353" t="str">
        <f t="shared" si="264"/>
        <v>Verificato</v>
      </c>
      <c r="AA484" s="15">
        <f t="shared" si="265"/>
        <v>8.8102179619510217</v>
      </c>
      <c r="AB484" s="15">
        <f t="shared" si="266"/>
        <v>5.6526251872090665</v>
      </c>
    </row>
    <row r="485" spans="1:28" ht="22" customHeight="1">
      <c r="A485" s="16">
        <v>10</v>
      </c>
      <c r="B485" s="16">
        <v>15</v>
      </c>
      <c r="C485" s="16">
        <v>21</v>
      </c>
      <c r="D485" s="16" t="s">
        <v>715</v>
      </c>
      <c r="E485" s="16">
        <v>-57.622999999999998</v>
      </c>
      <c r="F485" s="16">
        <v>-36.113999999999997</v>
      </c>
      <c r="G485" s="16">
        <v>1.0129999999999999</v>
      </c>
      <c r="H485" s="16">
        <v>-121.61</v>
      </c>
      <c r="I485" s="16">
        <v>-9.8770000000000007</v>
      </c>
      <c r="J485" s="16">
        <v>-7.3710000000000004</v>
      </c>
      <c r="K485" s="15">
        <f t="shared" si="255"/>
        <v>10.89</v>
      </c>
      <c r="L485" s="15">
        <f t="shared" si="256"/>
        <v>-128.98099999999999</v>
      </c>
      <c r="M485" s="15">
        <f t="shared" si="257"/>
        <v>49.584299999999999</v>
      </c>
      <c r="N485" s="15">
        <f t="shared" si="258"/>
        <v>-132.24799999999999</v>
      </c>
      <c r="O485" s="15">
        <f t="shared" si="259"/>
        <v>-132.24799999999999</v>
      </c>
      <c r="P485" s="15">
        <f t="shared" si="260"/>
        <v>-168.36199999999999</v>
      </c>
      <c r="Q485" s="15">
        <f t="shared" si="261"/>
        <v>96.133999999999986</v>
      </c>
      <c r="R485" s="15">
        <f>'10-Analisi Sismica'!$T$42/100</f>
        <v>0.7</v>
      </c>
      <c r="S485" s="15">
        <f>IF(OR(D485="Msin",D485="Mdes"),IF(OR(A485=1,A485=2,A485=3,A485=4),IF(OR(C485=1,C485=2,C485=3,C485=6,C485=9,C485=18,C485=19,C485=20,C485=21),((ABS(P485)-ABS(P487*R485/2))*SIGN(P485)),((ABS(P485)-ABS(P487*('10-Analisi Sismica'!$S$39/100)/2))*SIGN(P485))),IF(OR(C485=1,C485=2,C485=3,C485=6,C485=9,C485=18,C485=19,C485=20,C485=21),((ABS(P485)-ABS(P487*('10-Analisi Sismica'!$S$39/100)/2))*SIGN(P485)),((ABS(P485)-ABS(P487*R485/2))*SIGN(P485))))," ")</f>
        <v>-147.26118499999998</v>
      </c>
      <c r="T485" s="15">
        <f>IF(OR(D485="Msin",D485="Mdes"),IF(OR(A485=1,A485=2,A485=3,A485=4),IF(OR(C485=1,C485=2,C485=3,C485=6,C485=9,C485=18,C485=19,C485=20,C485=21),((ABS(Q485)-ABS(Q487*R485/2))*SIGN(Q485)),((ABS(Q485)-ABS(Q487*('10-Analisi Sismica'!$S$39/100)/2))*SIGN(Q485))),IF(OR(C485=1,C485=2,C485=3,C485=6,C485=9,C485=18,C485=19,C485=20,C485=21),((ABS(Q485)-ABS(Q487*('10-Analisi Sismica'!$S$39/100)/2))*SIGN(Q485)),((ABS(Q485)-ABS(Q487*R485/2))*SIGN(Q485))))," ")</f>
        <v>95.648614999999992</v>
      </c>
      <c r="U485" s="15">
        <f>'10-Analisi Sismica'!$K$78/100</f>
        <v>0.65</v>
      </c>
      <c r="V485" s="15">
        <f>'10-Analisi Sismica'!$H$78/100</f>
        <v>0.04</v>
      </c>
      <c r="W485" s="15">
        <f>'10-Analisi Sismica'!$F$78/100</f>
        <v>0.3</v>
      </c>
      <c r="X485" s="15">
        <f t="shared" si="262"/>
        <v>287.63946507253473</v>
      </c>
      <c r="Y485" s="15">
        <f t="shared" si="263"/>
        <v>381.75848979173077</v>
      </c>
      <c r="Z485" s="353" t="str">
        <f t="shared" si="264"/>
        <v>Verificato</v>
      </c>
      <c r="AA485" s="15">
        <f t="shared" si="265"/>
        <v>6.8549023578223007</v>
      </c>
      <c r="AB485" s="15">
        <f t="shared" si="266"/>
        <v>4.4523743068204809</v>
      </c>
    </row>
    <row r="486" spans="1:28" ht="22" customHeight="1">
      <c r="A486" s="16">
        <v>10</v>
      </c>
      <c r="B486" s="16">
        <v>15</v>
      </c>
      <c r="C486" s="16">
        <v>21</v>
      </c>
      <c r="D486" s="16" t="s">
        <v>716</v>
      </c>
      <c r="E486" s="16">
        <v>130.14500000000001</v>
      </c>
      <c r="F486" s="16">
        <v>81.456000000000003</v>
      </c>
      <c r="G486" s="16">
        <v>0.52900000000000003</v>
      </c>
      <c r="H486" s="16">
        <v>-63.183999999999997</v>
      </c>
      <c r="I486" s="16">
        <v>-5.1379999999999999</v>
      </c>
      <c r="J486" s="16">
        <v>-3.8340000000000001</v>
      </c>
      <c r="K486" s="15">
        <f t="shared" si="255"/>
        <v>5.6669999999999998</v>
      </c>
      <c r="L486" s="15">
        <f t="shared" si="256"/>
        <v>-67.018000000000001</v>
      </c>
      <c r="M486" s="15">
        <f t="shared" si="257"/>
        <v>25.772399999999998</v>
      </c>
      <c r="N486" s="15">
        <f t="shared" si="258"/>
        <v>-68.718100000000007</v>
      </c>
      <c r="O486" s="15">
        <f t="shared" si="259"/>
        <v>-68.718100000000007</v>
      </c>
      <c r="P486" s="15">
        <f t="shared" si="260"/>
        <v>12.737899999999996</v>
      </c>
      <c r="Q486" s="15">
        <f t="shared" si="261"/>
        <v>150.17410000000001</v>
      </c>
      <c r="R486" s="15">
        <f>'10-Analisi Sismica'!$T$42/100</f>
        <v>0.7</v>
      </c>
      <c r="S486" s="15" t="str">
        <f t="shared" ref="S486:S487" si="287">IF(OR(D486="Msin",D486="Mdes"),((ABS(P486)-ABS(P488*R486/2))*SIGN(P486))," ")</f>
        <v xml:space="preserve"> </v>
      </c>
      <c r="T486" s="15" t="str">
        <f t="shared" ref="T486:T487" si="288">IF(OR(D486="Msin",D486="Mdes"),((ABS(Q486)-ABS(Q488*R486/2))*SIGN(Q486))," ")</f>
        <v xml:space="preserve"> </v>
      </c>
      <c r="U486" s="15">
        <f>'10-Analisi Sismica'!$K$78/100</f>
        <v>0.65</v>
      </c>
      <c r="V486" s="15">
        <f>'10-Analisi Sismica'!$H$78/100</f>
        <v>0.04</v>
      </c>
      <c r="W486" s="15">
        <f>'10-Analisi Sismica'!$F$78/100</f>
        <v>0.3</v>
      </c>
      <c r="X486" s="15" t="str">
        <f t="shared" si="262"/>
        <v xml:space="preserve"> </v>
      </c>
      <c r="Y486" s="15" t="str">
        <f t="shared" si="263"/>
        <v xml:space="preserve"> </v>
      </c>
      <c r="Z486" s="353" t="str">
        <f t="shared" si="264"/>
        <v xml:space="preserve"> </v>
      </c>
      <c r="AA486" s="15" t="str">
        <f t="shared" si="265"/>
        <v xml:space="preserve"> </v>
      </c>
      <c r="AB486" s="15" t="str">
        <f t="shared" si="266"/>
        <v xml:space="preserve"> </v>
      </c>
    </row>
    <row r="487" spans="1:28" ht="22" customHeight="1">
      <c r="A487" s="16">
        <v>10</v>
      </c>
      <c r="B487" s="16">
        <v>15</v>
      </c>
      <c r="C487" s="16">
        <v>21</v>
      </c>
      <c r="D487" s="16" t="s">
        <v>717</v>
      </c>
      <c r="E487" s="16">
        <v>-114.89700000000001</v>
      </c>
      <c r="F487" s="16">
        <v>-71.953999999999994</v>
      </c>
      <c r="G487" s="16">
        <v>0.52900000000000003</v>
      </c>
      <c r="H487" s="16">
        <v>-63.183999999999997</v>
      </c>
      <c r="I487" s="16">
        <v>-5.1379999999999999</v>
      </c>
      <c r="J487" s="16">
        <v>-3.8340000000000001</v>
      </c>
      <c r="K487" s="15">
        <f t="shared" si="255"/>
        <v>5.6669999999999998</v>
      </c>
      <c r="L487" s="15">
        <f t="shared" si="256"/>
        <v>-67.018000000000001</v>
      </c>
      <c r="M487" s="15">
        <f t="shared" si="257"/>
        <v>25.772399999999998</v>
      </c>
      <c r="N487" s="15">
        <f t="shared" si="258"/>
        <v>-68.718100000000007</v>
      </c>
      <c r="O487" s="15">
        <f t="shared" si="259"/>
        <v>-68.718100000000007</v>
      </c>
      <c r="P487" s="15">
        <f t="shared" si="260"/>
        <v>-140.6721</v>
      </c>
      <c r="Q487" s="15">
        <f t="shared" si="261"/>
        <v>-3.2358999999999867</v>
      </c>
      <c r="R487" s="15">
        <f>'10-Analisi Sismica'!$T$42/100</f>
        <v>0.7</v>
      </c>
      <c r="S487" s="15" t="str">
        <f t="shared" si="287"/>
        <v xml:space="preserve"> </v>
      </c>
      <c r="T487" s="15" t="str">
        <f t="shared" si="288"/>
        <v xml:space="preserve"> </v>
      </c>
      <c r="U487" s="15">
        <f>'10-Analisi Sismica'!$K$78/100</f>
        <v>0.65</v>
      </c>
      <c r="V487" s="15">
        <f>'10-Analisi Sismica'!$H$78/100</f>
        <v>0.04</v>
      </c>
      <c r="W487" s="15">
        <f>'10-Analisi Sismica'!$F$78/100</f>
        <v>0.3</v>
      </c>
      <c r="X487" s="15" t="str">
        <f t="shared" si="262"/>
        <v xml:space="preserve"> </v>
      </c>
      <c r="Y487" s="15" t="str">
        <f t="shared" si="263"/>
        <v xml:space="preserve"> </v>
      </c>
      <c r="Z487" s="353" t="str">
        <f t="shared" si="264"/>
        <v xml:space="preserve"> </v>
      </c>
      <c r="AA487" s="15" t="str">
        <f t="shared" si="265"/>
        <v xml:space="preserve"> </v>
      </c>
      <c r="AB487" s="15" t="str">
        <f t="shared" si="266"/>
        <v xml:space="preserve"> </v>
      </c>
    </row>
    <row r="488" spans="1:28" ht="22" customHeight="1">
      <c r="A488" s="16">
        <v>11</v>
      </c>
      <c r="B488" s="16">
        <v>3</v>
      </c>
      <c r="C488" s="16">
        <v>9</v>
      </c>
      <c r="D488" s="16" t="s">
        <v>714</v>
      </c>
      <c r="E488" s="16">
        <v>-22.827999999999999</v>
      </c>
      <c r="F488" s="16">
        <v>-14.462999999999999</v>
      </c>
      <c r="G488" s="16">
        <v>-0.22</v>
      </c>
      <c r="H488" s="16">
        <v>22.843</v>
      </c>
      <c r="I488" s="16">
        <v>2.1309999999999998</v>
      </c>
      <c r="J488" s="16">
        <v>1.59</v>
      </c>
      <c r="K488" s="15">
        <f t="shared" si="255"/>
        <v>-2.351</v>
      </c>
      <c r="L488" s="15">
        <f t="shared" si="256"/>
        <v>24.433</v>
      </c>
      <c r="M488" s="15">
        <f t="shared" si="257"/>
        <v>-9.6808999999999994</v>
      </c>
      <c r="N488" s="15">
        <f t="shared" si="258"/>
        <v>25.138300000000001</v>
      </c>
      <c r="O488" s="15">
        <f t="shared" si="259"/>
        <v>25.138300000000001</v>
      </c>
      <c r="P488" s="15">
        <f t="shared" si="260"/>
        <v>10.675300000000002</v>
      </c>
      <c r="Q488" s="15">
        <f t="shared" si="261"/>
        <v>-39.601300000000002</v>
      </c>
      <c r="R488" s="15">
        <f>'10-Analisi Sismica'!$T$42/100</f>
        <v>0.7</v>
      </c>
      <c r="S488" s="15">
        <f>IF(OR(D488="Msin",D488="Mdes"),IF(OR(A488=1,A488=2,A488=3,A488=4),IF(OR(B488=1,B488=2,B488=3,B488=6,B488=9,B488=18,B488=19,B488=20,B488=21),((ABS(P488)-ABS(P490*R488/2))*SIGN(P488)),((ABS(P488)-ABS(P490*('10-Analisi Sismica'!$S$39/100)/2))*SIGN(P488))),IF(OR(B488=1,B488=2,B488=3,B488=6,B488=9,B488=18,B488=19,B488=20,B488=21),((ABS(P488)-ABS(P490*('10-Analisi Sismica'!$S$39/100)/2))*SIGN(P488)),((ABS(P488)-ABS(P490*R488/2))*SIGN(P488))))," ")</f>
        <v>9.3000100000000021</v>
      </c>
      <c r="T488" s="15">
        <f>IF(OR(D488="Msin",D488="Mdes"),IF(OR(A488=1,A488=2,A488=3,A488=4),IF(OR(B488=1,B488=2,B488=3,B488=6,B488=9,B488=18,B488=19,B488=20,B488=21),((ABS(Q488)-ABS(Q490*R488/2))*SIGN(Q488)),((ABS(Q488)-ABS(Q490*('10-Analisi Sismica'!$S$39/100)/2))*SIGN(Q488))),IF(OR(B488=1,B488=2,B488=3,B488=6,B488=9,B488=18,B488=19,B488=20,B488=21),((ABS(Q488)-ABS(Q490*('10-Analisi Sismica'!$S$39/100)/2))*SIGN(Q488)),((ABS(Q488)-ABS(Q490*R488/2))*SIGN(Q488))))," ")</f>
        <v>-34.86289</v>
      </c>
      <c r="U488" s="15">
        <f>'10-Analisi Sismica'!$Z$54/100</f>
        <v>0.21</v>
      </c>
      <c r="V488" s="15">
        <f>'10-Analisi Sismica'!$W$54/100</f>
        <v>0.03</v>
      </c>
      <c r="W488" s="15">
        <f>'10-Analisi Sismica'!$Y$63/100</f>
        <v>0.5</v>
      </c>
      <c r="X488" s="15">
        <f t="shared" si="262"/>
        <v>41.742894689376179</v>
      </c>
      <c r="Y488" s="15">
        <f t="shared" si="263"/>
        <v>55.401662049861493</v>
      </c>
      <c r="Z488" s="353" t="str">
        <f t="shared" si="264"/>
        <v>Verificato</v>
      </c>
      <c r="AA488" s="15">
        <f t="shared" si="265"/>
        <v>5.4996328532235941</v>
      </c>
      <c r="AB488" s="15">
        <f t="shared" si="266"/>
        <v>1.4670797668038409</v>
      </c>
    </row>
    <row r="489" spans="1:28" ht="22" customHeight="1">
      <c r="A489" s="16">
        <v>11</v>
      </c>
      <c r="B489" s="16">
        <v>3</v>
      </c>
      <c r="C489" s="16">
        <v>9</v>
      </c>
      <c r="D489" s="16" t="s">
        <v>715</v>
      </c>
      <c r="E489" s="16">
        <v>-23.5</v>
      </c>
      <c r="F489" s="16">
        <v>-14.895</v>
      </c>
      <c r="G489" s="16">
        <v>0.221</v>
      </c>
      <c r="H489" s="16">
        <v>-22.998999999999999</v>
      </c>
      <c r="I489" s="16">
        <v>-2.1440000000000001</v>
      </c>
      <c r="J489" s="16">
        <v>-1.6</v>
      </c>
      <c r="K489" s="15">
        <f t="shared" si="255"/>
        <v>2.3650000000000002</v>
      </c>
      <c r="L489" s="15">
        <f t="shared" si="256"/>
        <v>-24.599</v>
      </c>
      <c r="M489" s="15">
        <f t="shared" si="257"/>
        <v>9.7446999999999999</v>
      </c>
      <c r="N489" s="15">
        <f t="shared" si="258"/>
        <v>-25.308499999999999</v>
      </c>
      <c r="O489" s="15">
        <f t="shared" si="259"/>
        <v>-25.308499999999999</v>
      </c>
      <c r="P489" s="15">
        <f t="shared" si="260"/>
        <v>-40.203499999999998</v>
      </c>
      <c r="Q489" s="15">
        <f t="shared" si="261"/>
        <v>10.413499999999999</v>
      </c>
      <c r="R489" s="15">
        <f>'10-Analisi Sismica'!$T$42/100</f>
        <v>0.7</v>
      </c>
      <c r="S489" s="15">
        <f>IF(OR(D489="Msin",D489="Mdes"),IF(OR(A489=1,A489=2,A489=3,A489=4),IF(OR(C489=1,C489=2,C489=3,C489=6,C489=9,C489=18,C489=19,C489=20,C489=21),((ABS(P489)-ABS(P491*R489/2))*SIGN(P489)),((ABS(P489)-ABS(P491*('10-Analisi Sismica'!$S$39/100)/2))*SIGN(P489))),IF(OR(C489=1,C489=2,C489=3,C489=6,C489=9,C489=18,C489=19,C489=20,C489=21),((ABS(P489)-ABS(P491*('10-Analisi Sismica'!$S$39/100)/2))*SIGN(P489)),((ABS(P489)-ABS(P491*R489/2))*SIGN(P489))))," ")</f>
        <v>-35.43629</v>
      </c>
      <c r="T489" s="15">
        <f>IF(OR(D489="Msin",D489="Mdes"),IF(OR(A489=1,A489=2,A489=3,A489=4),IF(OR(C489=1,C489=2,C489=3,C489=6,C489=9,C489=18,C489=19,C489=20,C489=21),((ABS(Q489)-ABS(Q491*R489/2))*SIGN(Q489)),((ABS(Q489)-ABS(Q491*('10-Analisi Sismica'!$S$39/100)/2))*SIGN(Q489))),IF(OR(C489=1,C489=2,C489=3,C489=6,C489=9,C489=18,C489=19,C489=20,C489=21),((ABS(Q489)-ABS(Q491*('10-Analisi Sismica'!$S$39/100)/2))*SIGN(Q489)),((ABS(Q489)-ABS(Q491*R489/2))*SIGN(Q489))))," ")</f>
        <v>9.009409999999999</v>
      </c>
      <c r="U489" s="15">
        <f>'10-Analisi Sismica'!$Z$54/100</f>
        <v>0.21</v>
      </c>
      <c r="V489" s="15">
        <f>'10-Analisi Sismica'!$W$54/100</f>
        <v>0.03</v>
      </c>
      <c r="W489" s="15">
        <f>'10-Analisi Sismica'!$Y$63/100</f>
        <v>0.5</v>
      </c>
      <c r="X489" s="15">
        <f t="shared" si="262"/>
        <v>41.742894689376179</v>
      </c>
      <c r="Y489" s="15">
        <f t="shared" si="263"/>
        <v>55.401662049861493</v>
      </c>
      <c r="Z489" s="353" t="str">
        <f t="shared" si="264"/>
        <v>Verificato</v>
      </c>
      <c r="AA489" s="15">
        <f t="shared" si="265"/>
        <v>5.5900868998628255</v>
      </c>
      <c r="AB489" s="15">
        <f t="shared" si="266"/>
        <v>1.4212375171467762</v>
      </c>
    </row>
    <row r="490" spans="1:28" ht="22" customHeight="1">
      <c r="A490" s="16">
        <v>11</v>
      </c>
      <c r="B490" s="16">
        <v>3</v>
      </c>
      <c r="C490" s="16">
        <v>9</v>
      </c>
      <c r="D490" s="16" t="s">
        <v>716</v>
      </c>
      <c r="E490" s="16">
        <v>32.161000000000001</v>
      </c>
      <c r="F490" s="16">
        <v>20.379000000000001</v>
      </c>
      <c r="G490" s="16">
        <v>9.8000000000000004E-2</v>
      </c>
      <c r="H490" s="16">
        <v>-10.186999999999999</v>
      </c>
      <c r="I490" s="16">
        <v>-0.95</v>
      </c>
      <c r="J490" s="16">
        <v>-0.70899999999999996</v>
      </c>
      <c r="K490" s="15">
        <f t="shared" si="255"/>
        <v>1.048</v>
      </c>
      <c r="L490" s="15">
        <f t="shared" si="256"/>
        <v>-10.895999999999999</v>
      </c>
      <c r="M490" s="15">
        <f t="shared" si="257"/>
        <v>4.3167999999999997</v>
      </c>
      <c r="N490" s="15">
        <f t="shared" si="258"/>
        <v>-11.2104</v>
      </c>
      <c r="O490" s="15">
        <f t="shared" si="259"/>
        <v>-11.2104</v>
      </c>
      <c r="P490" s="15">
        <f t="shared" si="260"/>
        <v>9.1686000000000014</v>
      </c>
      <c r="Q490" s="15">
        <f t="shared" si="261"/>
        <v>31.589400000000001</v>
      </c>
      <c r="R490" s="15">
        <f>'10-Analisi Sismica'!$T$42/100</f>
        <v>0.7</v>
      </c>
      <c r="S490" s="15" t="str">
        <f t="shared" ref="S490:S491" si="289">IF(OR(D490="Msin",D490="Mdes"),((ABS(P490)-ABS(P492*R490/2))*SIGN(P490))," ")</f>
        <v xml:space="preserve"> </v>
      </c>
      <c r="T490" s="15" t="str">
        <f t="shared" ref="T490:T491" si="290">IF(OR(D490="Msin",D490="Mdes"),((ABS(Q490)-ABS(Q492*R490/2))*SIGN(Q490))," ")</f>
        <v xml:space="preserve"> </v>
      </c>
      <c r="U490" s="15">
        <f>'10-Analisi Sismica'!$Z$54/100</f>
        <v>0.21</v>
      </c>
      <c r="V490" s="15">
        <f>'10-Analisi Sismica'!$W$54/100</f>
        <v>0.03</v>
      </c>
      <c r="W490" s="15">
        <f>'10-Analisi Sismica'!$Y$63/100</f>
        <v>0.5</v>
      </c>
      <c r="X490" s="15" t="str">
        <f t="shared" si="262"/>
        <v xml:space="preserve"> </v>
      </c>
      <c r="Y490" s="15" t="str">
        <f t="shared" si="263"/>
        <v xml:space="preserve"> </v>
      </c>
      <c r="Z490" s="353" t="str">
        <f t="shared" si="264"/>
        <v xml:space="preserve"> </v>
      </c>
      <c r="AA490" s="15" t="str">
        <f t="shared" si="265"/>
        <v xml:space="preserve"> </v>
      </c>
      <c r="AB490" s="15" t="str">
        <f t="shared" si="266"/>
        <v xml:space="preserve"> </v>
      </c>
    </row>
    <row r="491" spans="1:28" ht="22" customHeight="1">
      <c r="A491" s="16">
        <v>11</v>
      </c>
      <c r="B491" s="16">
        <v>3</v>
      </c>
      <c r="C491" s="16">
        <v>9</v>
      </c>
      <c r="D491" s="16" t="s">
        <v>717</v>
      </c>
      <c r="E491" s="16">
        <v>-32.459000000000003</v>
      </c>
      <c r="F491" s="16">
        <v>-20.571000000000002</v>
      </c>
      <c r="G491" s="16">
        <v>9.8000000000000004E-2</v>
      </c>
      <c r="H491" s="16">
        <v>-10.186999999999999</v>
      </c>
      <c r="I491" s="16">
        <v>-0.95</v>
      </c>
      <c r="J491" s="16">
        <v>-0.70899999999999996</v>
      </c>
      <c r="K491" s="15">
        <f t="shared" si="255"/>
        <v>1.048</v>
      </c>
      <c r="L491" s="15">
        <f t="shared" si="256"/>
        <v>-10.895999999999999</v>
      </c>
      <c r="M491" s="15">
        <f t="shared" si="257"/>
        <v>4.3167999999999997</v>
      </c>
      <c r="N491" s="15">
        <f t="shared" si="258"/>
        <v>-11.2104</v>
      </c>
      <c r="O491" s="15">
        <f t="shared" si="259"/>
        <v>-11.2104</v>
      </c>
      <c r="P491" s="15">
        <f t="shared" si="260"/>
        <v>-31.781400000000001</v>
      </c>
      <c r="Q491" s="15">
        <f t="shared" si="261"/>
        <v>-9.3606000000000016</v>
      </c>
      <c r="R491" s="15">
        <f>'10-Analisi Sismica'!$T$42/100</f>
        <v>0.7</v>
      </c>
      <c r="S491" s="15" t="str">
        <f t="shared" si="289"/>
        <v xml:space="preserve"> </v>
      </c>
      <c r="T491" s="15" t="str">
        <f t="shared" si="290"/>
        <v xml:space="preserve"> </v>
      </c>
      <c r="U491" s="15">
        <f>'10-Analisi Sismica'!$Z$54/100</f>
        <v>0.21</v>
      </c>
      <c r="V491" s="15">
        <f>'10-Analisi Sismica'!$W$54/100</f>
        <v>0.03</v>
      </c>
      <c r="W491" s="15">
        <f>'10-Analisi Sismica'!$Y$63/100</f>
        <v>0.5</v>
      </c>
      <c r="X491" s="15" t="str">
        <f t="shared" si="262"/>
        <v xml:space="preserve"> </v>
      </c>
      <c r="Y491" s="15" t="str">
        <f t="shared" si="263"/>
        <v xml:space="preserve"> </v>
      </c>
      <c r="Z491" s="353" t="str">
        <f t="shared" si="264"/>
        <v xml:space="preserve"> </v>
      </c>
      <c r="AA491" s="15" t="str">
        <f t="shared" si="265"/>
        <v xml:space="preserve"> </v>
      </c>
      <c r="AB491" s="15" t="str">
        <f t="shared" si="266"/>
        <v xml:space="preserve"> </v>
      </c>
    </row>
    <row r="492" spans="1:28" ht="22" customHeight="1">
      <c r="A492" s="16">
        <v>12</v>
      </c>
      <c r="B492" s="16">
        <v>4</v>
      </c>
      <c r="C492" s="16">
        <v>10</v>
      </c>
      <c r="D492" s="16" t="s">
        <v>714</v>
      </c>
      <c r="E492" s="16">
        <v>-20.015000000000001</v>
      </c>
      <c r="F492" s="16">
        <v>-14.928000000000001</v>
      </c>
      <c r="G492" s="16">
        <v>-3.0230000000000001</v>
      </c>
      <c r="H492" s="16">
        <v>199.30799999999999</v>
      </c>
      <c r="I492" s="16">
        <v>29.809000000000001</v>
      </c>
      <c r="J492" s="16">
        <v>22.245999999999999</v>
      </c>
      <c r="K492" s="15">
        <f t="shared" si="255"/>
        <v>-32.832000000000001</v>
      </c>
      <c r="L492" s="15">
        <f t="shared" si="256"/>
        <v>221.554</v>
      </c>
      <c r="M492" s="15">
        <f t="shared" si="257"/>
        <v>-99.298200000000008</v>
      </c>
      <c r="N492" s="15">
        <f t="shared" si="258"/>
        <v>231.40360000000001</v>
      </c>
      <c r="O492" s="15">
        <f t="shared" si="259"/>
        <v>231.40360000000001</v>
      </c>
      <c r="P492" s="15">
        <f t="shared" si="260"/>
        <v>216.47560000000001</v>
      </c>
      <c r="Q492" s="15">
        <f t="shared" si="261"/>
        <v>-246.33160000000001</v>
      </c>
      <c r="R492" s="15">
        <f>'10-Analisi Sismica'!$T$42/100</f>
        <v>0.7</v>
      </c>
      <c r="S492" s="15">
        <f>IF(OR(D492="Msin",D492="Mdes"),IF(OR(A492=1,A492=2,A492=3,A492=4),IF(OR(B492=1,B492=2,B492=3,B492=6,B492=9,B492=18,B492=19,B492=20,B492=21),((ABS(P492)-ABS(P494*R492/2))*SIGN(P492)),((ABS(P492)-ABS(P494*('10-Analisi Sismica'!$S$39/100)/2))*SIGN(P492))),IF(OR(B492=1,B492=2,B492=3,B492=6,B492=9,B492=18,B492=19,B492=20,B492=21),((ABS(P492)-ABS(P494*('10-Analisi Sismica'!$S$39/100)/2))*SIGN(P492)),((ABS(P492)-ABS(P494*R492/2))*SIGN(P492))))," ")</f>
        <v>190.38705500000003</v>
      </c>
      <c r="T492" s="15">
        <f>IF(OR(D492="Msin",D492="Mdes"),IF(OR(A492=1,A492=2,A492=3,A492=4),IF(OR(B492=1,B492=2,B492=3,B492=6,B492=9,B492=18,B492=19,B492=20,B492=21),((ABS(Q492)-ABS(Q494*R492/2))*SIGN(Q492)),((ABS(Q492)-ABS(Q494*('10-Analisi Sismica'!$S$39/100)/2))*SIGN(Q492))),IF(OR(B492=1,B492=2,B492=3,B492=6,B492=9,B492=18,B492=19,B492=20,B492=21),((ABS(Q492)-ABS(Q494*('10-Analisi Sismica'!$S$39/100)/2))*SIGN(Q492)),((ABS(Q492)-ABS(Q494*R492/2))*SIGN(Q492))))," ")</f>
        <v>-203.18195500000002</v>
      </c>
      <c r="U492" s="15">
        <f>'10-Analisi Sismica'!$K$78/100</f>
        <v>0.65</v>
      </c>
      <c r="V492" s="15">
        <f>'10-Analisi Sismica'!$H$78/100</f>
        <v>0.04</v>
      </c>
      <c r="W492" s="15">
        <f>'10-Analisi Sismica'!$F$78/100</f>
        <v>0.3</v>
      </c>
      <c r="X492" s="15">
        <f t="shared" si="262"/>
        <v>287.63946507253473</v>
      </c>
      <c r="Y492" s="15">
        <f t="shared" si="263"/>
        <v>381.75848979173077</v>
      </c>
      <c r="Z492" s="353" t="str">
        <f t="shared" si="264"/>
        <v>Verificato</v>
      </c>
      <c r="AA492" s="15">
        <f t="shared" si="265"/>
        <v>9.4579740234770284</v>
      </c>
      <c r="AB492" s="15">
        <f t="shared" si="266"/>
        <v>8.8623806213317149</v>
      </c>
    </row>
    <row r="493" spans="1:28" ht="22" customHeight="1">
      <c r="A493" s="16">
        <v>12</v>
      </c>
      <c r="B493" s="16">
        <v>4</v>
      </c>
      <c r="C493" s="16">
        <v>10</v>
      </c>
      <c r="D493" s="16" t="s">
        <v>715</v>
      </c>
      <c r="E493" s="16">
        <v>-31.827999999999999</v>
      </c>
      <c r="F493" s="16">
        <v>-21.888000000000002</v>
      </c>
      <c r="G493" s="16">
        <v>2.7839999999999998</v>
      </c>
      <c r="H493" s="16">
        <v>-184.07300000000001</v>
      </c>
      <c r="I493" s="16">
        <v>-27.515999999999998</v>
      </c>
      <c r="J493" s="16">
        <v>-20.533999999999999</v>
      </c>
      <c r="K493" s="15">
        <f t="shared" si="255"/>
        <v>30.299999999999997</v>
      </c>
      <c r="L493" s="15">
        <f t="shared" si="256"/>
        <v>-204.607</v>
      </c>
      <c r="M493" s="15">
        <f t="shared" si="257"/>
        <v>91.682099999999991</v>
      </c>
      <c r="N493" s="15">
        <f t="shared" si="258"/>
        <v>-213.697</v>
      </c>
      <c r="O493" s="15">
        <f t="shared" si="259"/>
        <v>-213.697</v>
      </c>
      <c r="P493" s="15">
        <f t="shared" si="260"/>
        <v>-235.58500000000001</v>
      </c>
      <c r="Q493" s="15">
        <f t="shared" si="261"/>
        <v>191.809</v>
      </c>
      <c r="R493" s="15">
        <f>'10-Analisi Sismica'!$T$42/100</f>
        <v>0.7</v>
      </c>
      <c r="S493" s="15">
        <f>IF(OR(D493="Msin",D493="Mdes"),IF(OR(A493=1,A493=2,A493=3,A493=4),IF(OR(C493=1,C493=2,C493=3,C493=6,C493=9,C493=18,C493=19,C493=20,C493=21),((ABS(P493)-ABS(P495*R493/2))*SIGN(P493)),((ABS(P493)-ABS(P495*('10-Analisi Sismica'!$S$39/100)/2))*SIGN(P493))),IF(OR(C493=1,C493=2,C493=3,C493=6,C493=9,C493=18,C493=19,C493=20,C493=21),((ABS(P493)-ABS(P495*('10-Analisi Sismica'!$S$39/100)/2))*SIGN(P493)),((ABS(P493)-ABS(P495*R493/2))*SIGN(P493))))," ")</f>
        <v>-191.35245500000002</v>
      </c>
      <c r="T493" s="15">
        <f>IF(OR(D493="Msin",D493="Mdes"),IF(OR(A493=1,A493=2,A493=3,A493=4),IF(OR(C493=1,C493=2,C493=3,C493=6,C493=9,C493=18,C493=19,C493=20,C493=21),((ABS(Q493)-ABS(Q495*R493/2))*SIGN(Q493)),((ABS(Q493)-ABS(Q495*('10-Analisi Sismica'!$S$39/100)/2))*SIGN(Q493))),IF(OR(C493=1,C493=2,C493=3,C493=6,C493=9,C493=18,C493=19,C493=20,C493=21),((ABS(Q493)-ABS(Q495*('10-Analisi Sismica'!$S$39/100)/2))*SIGN(Q493)),((ABS(Q493)-ABS(Q495*R493/2))*SIGN(Q493))))," ")</f>
        <v>166.80335500000001</v>
      </c>
      <c r="U493" s="15">
        <f>'10-Analisi Sismica'!$K$78/100</f>
        <v>0.65</v>
      </c>
      <c r="V493" s="15">
        <f>'10-Analisi Sismica'!$H$78/100</f>
        <v>0.04</v>
      </c>
      <c r="W493" s="15">
        <f>'10-Analisi Sismica'!$F$78/100</f>
        <v>0.3</v>
      </c>
      <c r="X493" s="15">
        <f t="shared" si="262"/>
        <v>287.63946507253473</v>
      </c>
      <c r="Y493" s="15">
        <f t="shared" si="263"/>
        <v>381.75848979173077</v>
      </c>
      <c r="Z493" s="353" t="str">
        <f t="shared" si="264"/>
        <v>Verificato</v>
      </c>
      <c r="AA493" s="15">
        <f t="shared" si="265"/>
        <v>8.9073192977130127</v>
      </c>
      <c r="AB493" s="15">
        <f t="shared" si="266"/>
        <v>7.7645763307022868</v>
      </c>
    </row>
    <row r="494" spans="1:28" ht="22" customHeight="1">
      <c r="A494" s="16">
        <v>12</v>
      </c>
      <c r="B494" s="16">
        <v>4</v>
      </c>
      <c r="C494" s="16">
        <v>10</v>
      </c>
      <c r="D494" s="16" t="s">
        <v>716</v>
      </c>
      <c r="E494" s="16">
        <v>33.936999999999998</v>
      </c>
      <c r="F494" s="16">
        <v>24.373000000000001</v>
      </c>
      <c r="G494" s="16">
        <v>1.29</v>
      </c>
      <c r="H494" s="16">
        <v>-85.195999999999998</v>
      </c>
      <c r="I494" s="16">
        <v>-12.739000000000001</v>
      </c>
      <c r="J494" s="16">
        <v>-9.5069999999999997</v>
      </c>
      <c r="K494" s="15">
        <f t="shared" si="255"/>
        <v>14.029</v>
      </c>
      <c r="L494" s="15">
        <f t="shared" si="256"/>
        <v>-94.703000000000003</v>
      </c>
      <c r="M494" s="15">
        <f t="shared" si="257"/>
        <v>42.439900000000002</v>
      </c>
      <c r="N494" s="15">
        <f t="shared" si="258"/>
        <v>-98.911699999999996</v>
      </c>
      <c r="O494" s="15">
        <f t="shared" si="259"/>
        <v>-98.911699999999996</v>
      </c>
      <c r="P494" s="15">
        <f t="shared" si="260"/>
        <v>-74.538699999999992</v>
      </c>
      <c r="Q494" s="15">
        <f t="shared" si="261"/>
        <v>123.2847</v>
      </c>
      <c r="R494" s="15">
        <f>'10-Analisi Sismica'!$T$42/100</f>
        <v>0.7</v>
      </c>
      <c r="S494" s="15" t="str">
        <f t="shared" ref="S494:S495" si="291">IF(OR(D494="Msin",D494="Mdes"),((ABS(P494)-ABS(P496*R494/2))*SIGN(P494))," ")</f>
        <v xml:space="preserve"> </v>
      </c>
      <c r="T494" s="15" t="str">
        <f t="shared" ref="T494:T495" si="292">IF(OR(D494="Msin",D494="Mdes"),((ABS(Q494)-ABS(Q496*R494/2))*SIGN(Q494))," ")</f>
        <v xml:space="preserve"> </v>
      </c>
      <c r="U494" s="15">
        <f>'10-Analisi Sismica'!$K$78/100</f>
        <v>0.65</v>
      </c>
      <c r="V494" s="15">
        <f>'10-Analisi Sismica'!$H$78/100</f>
        <v>0.04</v>
      </c>
      <c r="W494" s="15">
        <f>'10-Analisi Sismica'!$F$78/100</f>
        <v>0.3</v>
      </c>
      <c r="X494" s="15" t="str">
        <f t="shared" si="262"/>
        <v xml:space="preserve"> </v>
      </c>
      <c r="Y494" s="15" t="str">
        <f t="shared" si="263"/>
        <v xml:space="preserve"> </v>
      </c>
      <c r="Z494" s="353" t="str">
        <f t="shared" si="264"/>
        <v xml:space="preserve"> </v>
      </c>
      <c r="AA494" s="15" t="str">
        <f t="shared" si="265"/>
        <v xml:space="preserve"> </v>
      </c>
      <c r="AB494" s="15" t="str">
        <f t="shared" si="266"/>
        <v xml:space="preserve"> </v>
      </c>
    </row>
    <row r="495" spans="1:28" ht="22" customHeight="1">
      <c r="A495" s="16">
        <v>12</v>
      </c>
      <c r="B495" s="16">
        <v>4</v>
      </c>
      <c r="C495" s="16">
        <v>10</v>
      </c>
      <c r="D495" s="16" t="s">
        <v>717</v>
      </c>
      <c r="E495" s="16">
        <v>-39.188000000000002</v>
      </c>
      <c r="F495" s="16">
        <v>-27.466999999999999</v>
      </c>
      <c r="G495" s="16">
        <v>1.29</v>
      </c>
      <c r="H495" s="16">
        <v>-85.195999999999998</v>
      </c>
      <c r="I495" s="16">
        <v>-12.739000000000001</v>
      </c>
      <c r="J495" s="16">
        <v>-9.5069999999999997</v>
      </c>
      <c r="K495" s="15">
        <f t="shared" si="255"/>
        <v>14.029</v>
      </c>
      <c r="L495" s="15">
        <f t="shared" si="256"/>
        <v>-94.703000000000003</v>
      </c>
      <c r="M495" s="15">
        <f t="shared" si="257"/>
        <v>42.439900000000002</v>
      </c>
      <c r="N495" s="15">
        <f t="shared" si="258"/>
        <v>-98.911699999999996</v>
      </c>
      <c r="O495" s="15">
        <f t="shared" si="259"/>
        <v>-98.911699999999996</v>
      </c>
      <c r="P495" s="15">
        <f t="shared" si="260"/>
        <v>-126.37869999999999</v>
      </c>
      <c r="Q495" s="15">
        <f t="shared" si="261"/>
        <v>71.444699999999997</v>
      </c>
      <c r="R495" s="15">
        <f>'10-Analisi Sismica'!$T$42/100</f>
        <v>0.7</v>
      </c>
      <c r="S495" s="15" t="str">
        <f t="shared" si="291"/>
        <v xml:space="preserve"> </v>
      </c>
      <c r="T495" s="15" t="str">
        <f t="shared" si="292"/>
        <v xml:space="preserve"> </v>
      </c>
      <c r="U495" s="15">
        <f>'10-Analisi Sismica'!$K$78/100</f>
        <v>0.65</v>
      </c>
      <c r="V495" s="15">
        <f>'10-Analisi Sismica'!$H$78/100</f>
        <v>0.04</v>
      </c>
      <c r="W495" s="15">
        <f>'10-Analisi Sismica'!$F$78/100</f>
        <v>0.3</v>
      </c>
      <c r="X495" s="15" t="str">
        <f t="shared" si="262"/>
        <v xml:space="preserve"> </v>
      </c>
      <c r="Y495" s="15" t="str">
        <f t="shared" si="263"/>
        <v xml:space="preserve"> </v>
      </c>
      <c r="Z495" s="353" t="str">
        <f t="shared" si="264"/>
        <v xml:space="preserve"> </v>
      </c>
      <c r="AA495" s="15" t="str">
        <f t="shared" si="265"/>
        <v xml:space="preserve"> </v>
      </c>
      <c r="AB495" s="15" t="str">
        <f t="shared" si="266"/>
        <v xml:space="preserve"> </v>
      </c>
    </row>
    <row r="496" spans="1:28" ht="22" customHeight="1">
      <c r="A496" s="16">
        <v>12</v>
      </c>
      <c r="B496" s="16">
        <v>10</v>
      </c>
      <c r="C496" s="16">
        <v>16</v>
      </c>
      <c r="D496" s="16" t="s">
        <v>714</v>
      </c>
      <c r="E496" s="16">
        <v>-21.061</v>
      </c>
      <c r="F496" s="16">
        <v>-15.611000000000001</v>
      </c>
      <c r="G496" s="16">
        <v>-2.6</v>
      </c>
      <c r="H496" s="16">
        <v>171.68899999999999</v>
      </c>
      <c r="I496" s="16">
        <v>25.681999999999999</v>
      </c>
      <c r="J496" s="16">
        <v>19.166</v>
      </c>
      <c r="K496" s="15">
        <f t="shared" si="255"/>
        <v>-28.282</v>
      </c>
      <c r="L496" s="15">
        <f t="shared" si="256"/>
        <v>190.85499999999999</v>
      </c>
      <c r="M496" s="15">
        <f t="shared" si="257"/>
        <v>-85.538499999999999</v>
      </c>
      <c r="N496" s="15">
        <f t="shared" si="258"/>
        <v>199.33959999999999</v>
      </c>
      <c r="O496" s="15">
        <f t="shared" si="259"/>
        <v>199.33959999999999</v>
      </c>
      <c r="P496" s="15">
        <f t="shared" si="260"/>
        <v>183.7286</v>
      </c>
      <c r="Q496" s="15">
        <f t="shared" si="261"/>
        <v>-214.95059999999998</v>
      </c>
      <c r="R496" s="15">
        <f>'10-Analisi Sismica'!$T$42/100</f>
        <v>0.7</v>
      </c>
      <c r="S496" s="15">
        <f>IF(OR(D496="Msin",D496="Mdes"),IF(OR(A496=1,A496=2,A496=3,A496=4),IF(OR(B496=1,B496=2,B496=3,B496=6,B496=9,B496=18,B496=19,B496=20,B496=21),((ABS(P496)-ABS(P498*R496/2))*SIGN(P496)),((ABS(P496)-ABS(P498*('10-Analisi Sismica'!$S$39/100)/2))*SIGN(P496))),IF(OR(B496=1,B496=2,B496=3,B496=6,B496=9,B496=18,B496=19,B496=20,B496=21),((ABS(P496)-ABS(P498*('10-Analisi Sismica'!$S$39/100)/2))*SIGN(P496)),((ABS(P496)-ABS(P498*R496/2))*SIGN(P496))))," ")</f>
        <v>164.35218</v>
      </c>
      <c r="T496" s="15">
        <f>IF(OR(D496="Msin",D496="Mdes"),IF(OR(A496=1,A496=2,A496=3,A496=4),IF(OR(B496=1,B496=2,B496=3,B496=6,B496=9,B496=18,B496=19,B496=20,B496=21),((ABS(Q496)-ABS(Q498*R496/2))*SIGN(Q496)),((ABS(Q496)-ABS(Q498*('10-Analisi Sismica'!$S$39/100)/2))*SIGN(Q496))),IF(OR(B496=1,B496=2,B496=3,B496=6,B496=9,B496=18,B496=19,B496=20,B496=21),((ABS(Q496)-ABS(Q498*('10-Analisi Sismica'!$S$39/100)/2))*SIGN(Q496)),((ABS(Q496)-ABS(Q498*R496/2))*SIGN(Q496))))," ")</f>
        <v>-177.28807999999998</v>
      </c>
      <c r="U496" s="15">
        <f>'10-Analisi Sismica'!$K$78/100</f>
        <v>0.65</v>
      </c>
      <c r="V496" s="15">
        <f>'10-Analisi Sismica'!$H$78/100</f>
        <v>0.04</v>
      </c>
      <c r="W496" s="15">
        <f>'10-Analisi Sismica'!$F$78/100</f>
        <v>0.3</v>
      </c>
      <c r="X496" s="15">
        <f t="shared" si="262"/>
        <v>287.63946507253473</v>
      </c>
      <c r="Y496" s="15">
        <f t="shared" si="263"/>
        <v>381.75848979173077</v>
      </c>
      <c r="Z496" s="353" t="str">
        <f t="shared" si="264"/>
        <v>Verificato</v>
      </c>
      <c r="AA496" s="15">
        <f t="shared" si="265"/>
        <v>8.2526327464076079</v>
      </c>
      <c r="AB496" s="15">
        <f t="shared" si="266"/>
        <v>7.6504758955676975</v>
      </c>
    </row>
    <row r="497" spans="1:28" ht="22" customHeight="1">
      <c r="A497" s="16">
        <v>12</v>
      </c>
      <c r="B497" s="16">
        <v>10</v>
      </c>
      <c r="C497" s="16">
        <v>16</v>
      </c>
      <c r="D497" s="16" t="s">
        <v>715</v>
      </c>
      <c r="E497" s="16">
        <v>-46.465000000000003</v>
      </c>
      <c r="F497" s="16">
        <v>-32.201999999999998</v>
      </c>
      <c r="G497" s="16">
        <v>2.8290000000000002</v>
      </c>
      <c r="H497" s="16">
        <v>-186.226</v>
      </c>
      <c r="I497" s="16">
        <v>-27.87</v>
      </c>
      <c r="J497" s="16">
        <v>-20.797999999999998</v>
      </c>
      <c r="K497" s="15">
        <f t="shared" si="255"/>
        <v>30.699000000000002</v>
      </c>
      <c r="L497" s="15">
        <f t="shared" si="256"/>
        <v>-207.024</v>
      </c>
      <c r="M497" s="15">
        <f t="shared" si="257"/>
        <v>92.806200000000004</v>
      </c>
      <c r="N497" s="15">
        <f t="shared" si="258"/>
        <v>-216.2337</v>
      </c>
      <c r="O497" s="15">
        <f t="shared" si="259"/>
        <v>-216.2337</v>
      </c>
      <c r="P497" s="15">
        <f t="shared" si="260"/>
        <v>-248.4357</v>
      </c>
      <c r="Q497" s="15">
        <f t="shared" si="261"/>
        <v>184.0317</v>
      </c>
      <c r="R497" s="15">
        <f>'10-Analisi Sismica'!$T$42/100</f>
        <v>0.7</v>
      </c>
      <c r="S497" s="15">
        <f>IF(OR(D497="Msin",D497="Mdes"),IF(OR(A497=1,A497=2,A497=3,A497=4),IF(OR(C497=1,C497=2,C497=3,C497=6,C497=9,C497=18,C497=19,C497=20,C497=21),((ABS(P497)-ABS(P499*R497/2))*SIGN(P497)),((ABS(P497)-ABS(P499*('10-Analisi Sismica'!$S$39/100)/2))*SIGN(P497))),IF(OR(C497=1,C497=2,C497=3,C497=6,C497=9,C497=18,C497=19,C497=20,C497=21),((ABS(P497)-ABS(P499*('10-Analisi Sismica'!$S$39/100)/2))*SIGN(P497)),((ABS(P497)-ABS(P499*R497/2))*SIGN(P497))))," ")</f>
        <v>-208.49608000000001</v>
      </c>
      <c r="T497" s="15">
        <f>IF(OR(D497="Msin",D497="Mdes"),IF(OR(A497=1,A497=2,A497=3,A497=4),IF(OR(C497=1,C497=2,C497=3,C497=6,C497=9,C497=18,C497=19,C497=20,C497=21),((ABS(Q497)-ABS(Q499*R497/2))*SIGN(Q497)),((ABS(Q497)-ABS(Q499*('10-Analisi Sismica'!$S$39/100)/2))*SIGN(Q497))),IF(OR(C497=1,C497=2,C497=3,C497=6,C497=9,C497=18,C497=19,C497=20,C497=21),((ABS(Q497)-ABS(Q499*('10-Analisi Sismica'!$S$39/100)/2))*SIGN(Q497)),((ABS(Q497)-ABS(Q499*R497/2))*SIGN(Q497))))," ")</f>
        <v>166.93237999999999</v>
      </c>
      <c r="U497" s="15">
        <f>'10-Analisi Sismica'!$K$78/100</f>
        <v>0.65</v>
      </c>
      <c r="V497" s="15">
        <f>'10-Analisi Sismica'!$H$78/100</f>
        <v>0.04</v>
      </c>
      <c r="W497" s="15">
        <f>'10-Analisi Sismica'!$F$78/100</f>
        <v>0.3</v>
      </c>
      <c r="X497" s="15">
        <f t="shared" si="262"/>
        <v>287.63946507253473</v>
      </c>
      <c r="Y497" s="15">
        <f t="shared" si="263"/>
        <v>381.75848979173077</v>
      </c>
      <c r="Z497" s="353" t="str">
        <f t="shared" si="264"/>
        <v>Verificato</v>
      </c>
      <c r="AA497" s="15">
        <f t="shared" si="265"/>
        <v>9.7053427241449093</v>
      </c>
      <c r="AB497" s="15">
        <f t="shared" si="266"/>
        <v>7.7705823517506554</v>
      </c>
    </row>
    <row r="498" spans="1:28" ht="22" customHeight="1">
      <c r="A498" s="16">
        <v>12</v>
      </c>
      <c r="B498" s="16">
        <v>10</v>
      </c>
      <c r="C498" s="16">
        <v>16</v>
      </c>
      <c r="D498" s="16" t="s">
        <v>716</v>
      </c>
      <c r="E498" s="16">
        <v>36.456000000000003</v>
      </c>
      <c r="F498" s="16">
        <v>26.123000000000001</v>
      </c>
      <c r="G498" s="16">
        <v>1.0640000000000001</v>
      </c>
      <c r="H498" s="16">
        <v>-70.179000000000002</v>
      </c>
      <c r="I498" s="16">
        <v>-10.5</v>
      </c>
      <c r="J498" s="16">
        <v>-7.8360000000000003</v>
      </c>
      <c r="K498" s="15">
        <f t="shared" si="255"/>
        <v>11.564</v>
      </c>
      <c r="L498" s="15">
        <f t="shared" si="256"/>
        <v>-78.015000000000001</v>
      </c>
      <c r="M498" s="15">
        <f t="shared" si="257"/>
        <v>34.968499999999999</v>
      </c>
      <c r="N498" s="15">
        <f t="shared" si="258"/>
        <v>-81.484200000000001</v>
      </c>
      <c r="O498" s="15">
        <f t="shared" si="259"/>
        <v>-81.484200000000001</v>
      </c>
      <c r="P498" s="15">
        <f t="shared" si="260"/>
        <v>-55.361199999999997</v>
      </c>
      <c r="Q498" s="15">
        <f t="shared" si="261"/>
        <v>107.60720000000001</v>
      </c>
      <c r="R498" s="15">
        <f>'10-Analisi Sismica'!$T$42/100</f>
        <v>0.7</v>
      </c>
      <c r="S498" s="15" t="str">
        <f t="shared" ref="S498:S499" si="293">IF(OR(D498="Msin",D498="Mdes"),((ABS(P498)-ABS(P500*R498/2))*SIGN(P498))," ")</f>
        <v xml:space="preserve"> </v>
      </c>
      <c r="T498" s="15" t="str">
        <f t="shared" ref="T498:T499" si="294">IF(OR(D498="Msin",D498="Mdes"),((ABS(Q498)-ABS(Q500*R498/2))*SIGN(Q498))," ")</f>
        <v xml:space="preserve"> </v>
      </c>
      <c r="U498" s="15">
        <f>'10-Analisi Sismica'!$K$78/100</f>
        <v>0.65</v>
      </c>
      <c r="V498" s="15">
        <f>'10-Analisi Sismica'!$H$78/100</f>
        <v>0.04</v>
      </c>
      <c r="W498" s="15">
        <f>'10-Analisi Sismica'!$F$78/100</f>
        <v>0.3</v>
      </c>
      <c r="X498" s="15" t="str">
        <f t="shared" si="262"/>
        <v xml:space="preserve"> </v>
      </c>
      <c r="Y498" s="15" t="str">
        <f t="shared" si="263"/>
        <v xml:space="preserve"> </v>
      </c>
      <c r="Z498" s="353" t="str">
        <f t="shared" si="264"/>
        <v xml:space="preserve"> </v>
      </c>
      <c r="AA498" s="15" t="str">
        <f t="shared" si="265"/>
        <v xml:space="preserve"> </v>
      </c>
      <c r="AB498" s="15" t="str">
        <f t="shared" si="266"/>
        <v xml:space="preserve"> </v>
      </c>
    </row>
    <row r="499" spans="1:28" ht="22" customHeight="1">
      <c r="A499" s="16">
        <v>12</v>
      </c>
      <c r="B499" s="16">
        <v>10</v>
      </c>
      <c r="C499" s="16">
        <v>16</v>
      </c>
      <c r="D499" s="16" t="s">
        <v>717</v>
      </c>
      <c r="E499" s="16">
        <v>-46.418999999999997</v>
      </c>
      <c r="F499" s="16">
        <v>-32.628999999999998</v>
      </c>
      <c r="G499" s="16">
        <v>1.0640000000000001</v>
      </c>
      <c r="H499" s="16">
        <v>-70.179000000000002</v>
      </c>
      <c r="I499" s="16">
        <v>-10.5</v>
      </c>
      <c r="J499" s="16">
        <v>-7.8360000000000003</v>
      </c>
      <c r="K499" s="15">
        <f t="shared" si="255"/>
        <v>11.564</v>
      </c>
      <c r="L499" s="15">
        <f t="shared" si="256"/>
        <v>-78.015000000000001</v>
      </c>
      <c r="M499" s="15">
        <f t="shared" si="257"/>
        <v>34.968499999999999</v>
      </c>
      <c r="N499" s="15">
        <f t="shared" si="258"/>
        <v>-81.484200000000001</v>
      </c>
      <c r="O499" s="15">
        <f t="shared" si="259"/>
        <v>-81.484200000000001</v>
      </c>
      <c r="P499" s="15">
        <f t="shared" si="260"/>
        <v>-114.11320000000001</v>
      </c>
      <c r="Q499" s="15">
        <f t="shared" si="261"/>
        <v>48.855200000000004</v>
      </c>
      <c r="R499" s="15">
        <f>'10-Analisi Sismica'!$T$42/100</f>
        <v>0.7</v>
      </c>
      <c r="S499" s="15" t="str">
        <f t="shared" si="293"/>
        <v xml:space="preserve"> </v>
      </c>
      <c r="T499" s="15" t="str">
        <f t="shared" si="294"/>
        <v xml:space="preserve"> </v>
      </c>
      <c r="U499" s="15">
        <f>'10-Analisi Sismica'!$K$78/100</f>
        <v>0.65</v>
      </c>
      <c r="V499" s="15">
        <f>'10-Analisi Sismica'!$H$78/100</f>
        <v>0.04</v>
      </c>
      <c r="W499" s="15">
        <f>'10-Analisi Sismica'!$F$78/100</f>
        <v>0.3</v>
      </c>
      <c r="X499" s="15" t="str">
        <f t="shared" si="262"/>
        <v xml:space="preserve"> </v>
      </c>
      <c r="Y499" s="15" t="str">
        <f t="shared" si="263"/>
        <v xml:space="preserve"> </v>
      </c>
      <c r="Z499" s="353" t="str">
        <f t="shared" si="264"/>
        <v xml:space="preserve"> </v>
      </c>
      <c r="AA499" s="15" t="str">
        <f t="shared" si="265"/>
        <v xml:space="preserve"> </v>
      </c>
      <c r="AB499" s="15" t="str">
        <f t="shared" si="266"/>
        <v xml:space="preserve"> </v>
      </c>
    </row>
    <row r="500" spans="1:28" ht="22" customHeight="1" thickBot="1"/>
    <row r="501" spans="1:28" ht="22" customHeight="1" thickBot="1">
      <c r="A501" s="792" t="s">
        <v>724</v>
      </c>
      <c r="B501" s="793"/>
      <c r="C501" s="793"/>
      <c r="D501" s="793"/>
      <c r="E501" s="793"/>
      <c r="F501" s="793"/>
      <c r="G501" s="793"/>
      <c r="H501" s="793"/>
      <c r="I501" s="793"/>
      <c r="J501" s="793"/>
      <c r="K501" s="793"/>
      <c r="L501" s="793"/>
      <c r="M501" s="793"/>
      <c r="N501" s="793"/>
      <c r="O501" s="793"/>
      <c r="P501" s="793"/>
      <c r="Q501" s="793"/>
      <c r="R501" s="793"/>
      <c r="S501" s="793"/>
      <c r="T501" s="793"/>
      <c r="U501" s="793"/>
      <c r="V501" s="793"/>
      <c r="W501" s="793"/>
      <c r="X501" s="793"/>
      <c r="Y501" s="793"/>
      <c r="Z501" s="793"/>
      <c r="AA501" s="793"/>
      <c r="AB501" s="794"/>
    </row>
    <row r="502" spans="1:28" ht="22" customHeight="1">
      <c r="A502" s="795" t="s">
        <v>702</v>
      </c>
      <c r="B502" s="788" t="s">
        <v>720</v>
      </c>
      <c r="C502" s="788"/>
      <c r="D502" s="788" t="s">
        <v>725</v>
      </c>
      <c r="E502" s="788" t="s">
        <v>730</v>
      </c>
      <c r="F502" s="788" t="s">
        <v>731</v>
      </c>
      <c r="G502" s="788" t="s">
        <v>732</v>
      </c>
      <c r="H502" s="788" t="s">
        <v>733</v>
      </c>
      <c r="I502" s="788" t="s">
        <v>734</v>
      </c>
      <c r="J502" s="788" t="s">
        <v>735</v>
      </c>
      <c r="K502" s="788" t="s">
        <v>726</v>
      </c>
      <c r="L502" s="788" t="s">
        <v>727</v>
      </c>
      <c r="M502" s="788" t="s">
        <v>728</v>
      </c>
      <c r="N502" s="788" t="s">
        <v>729</v>
      </c>
      <c r="O502" s="788" t="s">
        <v>736</v>
      </c>
      <c r="P502" s="788" t="s">
        <v>737</v>
      </c>
      <c r="Q502" s="788" t="s">
        <v>738</v>
      </c>
      <c r="R502" s="788" t="s">
        <v>739</v>
      </c>
      <c r="S502" s="790" t="s">
        <v>740</v>
      </c>
      <c r="T502" s="790" t="s">
        <v>741</v>
      </c>
      <c r="U502" s="788" t="s">
        <v>742</v>
      </c>
      <c r="V502" s="788" t="s">
        <v>489</v>
      </c>
      <c r="W502" s="788" t="s">
        <v>749</v>
      </c>
      <c r="X502" s="790" t="s">
        <v>750</v>
      </c>
      <c r="Y502" s="790" t="s">
        <v>751</v>
      </c>
      <c r="Z502" s="788" t="s">
        <v>752</v>
      </c>
      <c r="AA502" s="790" t="s">
        <v>745</v>
      </c>
      <c r="AB502" s="783" t="s">
        <v>744</v>
      </c>
    </row>
    <row r="503" spans="1:28" ht="22" customHeight="1" thickBot="1">
      <c r="A503" s="796"/>
      <c r="B503" s="370" t="s">
        <v>756</v>
      </c>
      <c r="C503" s="370" t="s">
        <v>757</v>
      </c>
      <c r="D503" s="789"/>
      <c r="E503" s="789"/>
      <c r="F503" s="789"/>
      <c r="G503" s="789"/>
      <c r="H503" s="789"/>
      <c r="I503" s="789"/>
      <c r="J503" s="789"/>
      <c r="K503" s="789"/>
      <c r="L503" s="789"/>
      <c r="M503" s="789"/>
      <c r="N503" s="789"/>
      <c r="O503" s="789"/>
      <c r="P503" s="789"/>
      <c r="Q503" s="789"/>
      <c r="R503" s="789"/>
      <c r="S503" s="791"/>
      <c r="T503" s="791"/>
      <c r="U503" s="789"/>
      <c r="V503" s="789"/>
      <c r="W503" s="789"/>
      <c r="X503" s="791"/>
      <c r="Y503" s="791"/>
      <c r="Z503" s="789"/>
      <c r="AA503" s="791"/>
      <c r="AB503" s="784"/>
    </row>
    <row r="504" spans="1:28" ht="22" customHeight="1">
      <c r="A504" s="16">
        <v>1</v>
      </c>
      <c r="B504" s="16">
        <v>1</v>
      </c>
      <c r="C504" s="16">
        <v>2</v>
      </c>
      <c r="D504" s="16" t="s">
        <v>714</v>
      </c>
      <c r="E504" s="16">
        <v>-83.513999999999996</v>
      </c>
      <c r="F504" s="16">
        <v>-52.411000000000001</v>
      </c>
      <c r="G504" s="16">
        <v>216.405</v>
      </c>
      <c r="H504" s="16">
        <v>-5.7619999999999996</v>
      </c>
      <c r="I504" s="16">
        <v>19.698</v>
      </c>
      <c r="J504" s="16">
        <v>14.7</v>
      </c>
      <c r="K504" s="15">
        <f t="shared" ref="K504" si="295">(ABS(G504)+ABS(I504))*SIGN(G504)</f>
        <v>236.10300000000001</v>
      </c>
      <c r="L504" s="15">
        <f t="shared" ref="L504" si="296">(ABS(H504)+ABS(J504))*SIGN(H504)</f>
        <v>-20.462</v>
      </c>
      <c r="M504" s="15">
        <f t="shared" ref="M504" si="297">(ABS(K504)+ABS(0.3*L504))*SIGN(K504)</f>
        <v>242.24160000000001</v>
      </c>
      <c r="N504" s="15">
        <f t="shared" ref="N504" si="298">(ABS(L504)+ABS(0.3*K504))*SIGN(L504)</f>
        <v>-91.292900000000003</v>
      </c>
      <c r="O504" s="15">
        <f t="shared" ref="O504" si="299">IF(OR(A504=1,A504=2,A504=3,A504=4),M504,N504)</f>
        <v>242.24160000000001</v>
      </c>
      <c r="P504" s="15">
        <f t="shared" ref="P504" si="300">F504+O504</f>
        <v>189.8306</v>
      </c>
      <c r="Q504" s="15">
        <f t="shared" ref="Q504" si="301">F504-O504</f>
        <v>-294.65260000000001</v>
      </c>
      <c r="R504" s="15">
        <f>'10-Analisi Sismica'!$T$43/100</f>
        <v>0.7</v>
      </c>
      <c r="S504" s="15">
        <f>IF(OR(D504="Msin",D504="Mdes"),IF(OR(A504=1,A504=2,A504=3,A504=4),IF(OR(B504=1,B504=2,B504=3,B504=6,B504=9,B504=18,B504=19,B504=20,B504=21),((ABS(P504)-ABS(P506*R504/2))*SIGN(P504)),((ABS(P504)-ABS(P506*('10-Analisi Sismica'!$S$39/100)/2))*SIGN(P504))),IF(OR(B504=1,B504=2,B504=3,B504=6,B504=9,B504=18,B504=19,B504=20,B504=21),((ABS(P504)-ABS(P506*('10-Analisi Sismica'!$S$39/100)/2))*SIGN(P504)),((ABS(P504)-ABS(P506*R504/2))*SIGN(P504))))," ")</f>
        <v>180.041415</v>
      </c>
      <c r="T504" s="15">
        <f>IF(OR(D504="Msin",D504="Mdes"),IF(OR(A504=1,A504=2,A504=3,A504=4),IF(OR(B504=1,B504=2,B504=3,B504=6,B504=9,B504=18,B504=19,B504=20,B504=21),((ABS(Q504)-ABS(Q506*R504/2))*SIGN(Q504)),((ABS(Q504)-ABS(Q506*('10-Analisi Sismica'!$S$39/100)/2))*SIGN(Q504))),IF(OR(B504=1,B504=2,B504=3,B504=6,B504=9,B504=18,B504=19,B504=20,B504=21),((ABS(Q504)-ABS(Q506*('10-Analisi Sismica'!$S$39/100)/2))*SIGN(Q504)),((ABS(Q504)-ABS(Q506*R504/2))*SIGN(Q504))))," ")</f>
        <v>-229.86791499999998</v>
      </c>
      <c r="U504" s="15">
        <f>'10-Analisi Sismica'!$K$79/100</f>
        <v>0.65</v>
      </c>
      <c r="V504" s="15">
        <f>'10-Analisi Sismica'!$H$79/100</f>
        <v>0.04</v>
      </c>
      <c r="W504" s="15">
        <f>'10-Analisi Sismica'!$F$79/100</f>
        <v>0.3</v>
      </c>
      <c r="X504" s="15">
        <f t="shared" ref="X504" si="302">IF(OR(D504="Msin",D504="Mdes"),W504*(U504-V504)^2/$AE$4^2," ")</f>
        <v>287.63946507253473</v>
      </c>
      <c r="Y504" s="15">
        <f t="shared" ref="Y504" si="303">IF(OR(D504="Msin",D504="Mdes"),W504*(U504-V504)^2/$AE$5^2," ")</f>
        <v>381.75848979173077</v>
      </c>
      <c r="Z504" s="353" t="str">
        <f t="shared" ref="Z504" si="304">IF(OR(D504="Msin",D504="Mdes"),IF(Y504&gt;=MAX(ABS(P504),ABS(Q504),ABS(S504),ABS(T504)),"Verificato","Non verificato")," ")</f>
        <v>Verificato</v>
      </c>
      <c r="AA504" s="15">
        <f t="shared" ref="AA504" si="305">IF(OR(D504="Msin",D504="Mdes"),ABS(MIN(S504:T504)/(0.9*(U504-V504)*$AE$3)*10)," ")</f>
        <v>10.700186288200765</v>
      </c>
      <c r="AB504" s="15">
        <f t="shared" ref="AB504" si="306">IF(OR(D504="Msin",D504="Mdes"),ABS(MAX(S504:T504)/(0.9*(U504-V504)*$AE$3)*10)," ")</f>
        <v>8.3807985124468729</v>
      </c>
    </row>
    <row r="505" spans="1:28" ht="22" customHeight="1">
      <c r="A505" s="16">
        <v>1</v>
      </c>
      <c r="B505" s="16">
        <v>1</v>
      </c>
      <c r="C505" s="16">
        <v>2</v>
      </c>
      <c r="D505" s="16" t="s">
        <v>715</v>
      </c>
      <c r="E505" s="16">
        <v>-81.462999999999994</v>
      </c>
      <c r="F505" s="16">
        <v>-51.286000000000001</v>
      </c>
      <c r="G505" s="16">
        <v>-192.804</v>
      </c>
      <c r="H505" s="16">
        <v>5.1059999999999999</v>
      </c>
      <c r="I505" s="16">
        <v>-17.584</v>
      </c>
      <c r="J505" s="16">
        <v>-13.122</v>
      </c>
      <c r="K505" s="15">
        <f t="shared" ref="K505:K568" si="307">(ABS(G505)+ABS(I505))*SIGN(G505)</f>
        <v>-210.38800000000001</v>
      </c>
      <c r="L505" s="15">
        <f t="shared" ref="L505:L568" si="308">(ABS(H505)+ABS(J505))*SIGN(H505)</f>
        <v>18.228000000000002</v>
      </c>
      <c r="M505" s="15">
        <f t="shared" ref="M505:M568" si="309">(ABS(K505)+ABS(0.3*L505))*SIGN(K505)</f>
        <v>-215.85640000000001</v>
      </c>
      <c r="N505" s="15">
        <f t="shared" ref="N505:N568" si="310">(ABS(L505)+ABS(0.3*K505))*SIGN(L505)</f>
        <v>81.344400000000007</v>
      </c>
      <c r="O505" s="15">
        <f t="shared" ref="O505:O568" si="311">IF(OR(A505=1,A505=2,A505=3,A505=4),M505,N505)</f>
        <v>-215.85640000000001</v>
      </c>
      <c r="P505" s="15">
        <f t="shared" ref="P505:P568" si="312">F505+O505</f>
        <v>-267.14240000000001</v>
      </c>
      <c r="Q505" s="15">
        <f t="shared" ref="Q505:Q568" si="313">F505-O505</f>
        <v>164.57040000000001</v>
      </c>
      <c r="R505" s="15">
        <f>'10-Analisi Sismica'!$T$43/100</f>
        <v>0.7</v>
      </c>
      <c r="S505" s="15">
        <f>IF(OR(D505="Msin",D505="Mdes"),IF(OR(A505=1,A505=2,A505=3,A505=4),IF(OR(C505=1,C505=2,C505=3,C505=6,C505=9,C505=18,C505=19,C505=20,C505=21),((ABS(P505)-ABS(P507*R505/2))*SIGN(P505)),((ABS(P505)-ABS(P507*('10-Analisi Sismica'!$S$39/100)/2))*SIGN(P505))),IF(OR(C505=1,C505=2,C505=3,C505=6,C505=9,C505=18,C505=19,C505=20,C505=21),((ABS(P505)-ABS(P507*('10-Analisi Sismica'!$S$39/100)/2))*SIGN(P505)),((ABS(P505)-ABS(P507*R505/2))*SIGN(P505))))," ")</f>
        <v>-202.54111499999999</v>
      </c>
      <c r="T505" s="15">
        <f>IF(OR(D505="Msin",D505="Mdes"),IF(OR(A505=1,A505=2,A505=3,A505=4),IF(OR(C505=1,C505=2,C505=3,C505=6,C505=9,C505=18,C505=19,C505=20,C505=21),((ABS(Q505)-ABS(Q507*R505/2))*SIGN(Q505)),((ABS(Q505)-ABS(Q507*('10-Analisi Sismica'!$S$39/100)/2))*SIGN(Q505))),IF(OR(C505=1,C505=2,C505=3,C505=6,C505=9,C505=18,C505=19,C505=20,C505=21),((ABS(Q505)-ABS(Q507*('10-Analisi Sismica'!$S$39/100)/2))*SIGN(Q505)),((ABS(Q505)-ABS(Q507*R505/2))*SIGN(Q505))))," ")</f>
        <v>154.597815</v>
      </c>
      <c r="U505" s="15">
        <f>'10-Analisi Sismica'!$K$79/100</f>
        <v>0.65</v>
      </c>
      <c r="V505" s="15">
        <f>'10-Analisi Sismica'!$H$79/100</f>
        <v>0.04</v>
      </c>
      <c r="W505" s="15">
        <f>'10-Analisi Sismica'!$F$79/100</f>
        <v>0.3</v>
      </c>
      <c r="X505" s="15">
        <f t="shared" ref="X505:X568" si="314">IF(OR(D505="Msin",D505="Mdes"),W505*(U505-V505)^2/$AE$4^2," ")</f>
        <v>287.63946507253473</v>
      </c>
      <c r="Y505" s="15">
        <f t="shared" ref="Y505:Y568" si="315">IF(OR(D505="Msin",D505="Mdes"),W505*(U505-V505)^2/$AE$5^2," ")</f>
        <v>381.75848979173077</v>
      </c>
      <c r="Z505" s="353" t="str">
        <f t="shared" ref="Z505:Z568" si="316">IF(OR(D505="Msin",D505="Mdes"),IF(Y505&gt;=MAX(ABS(P505),ABS(Q505),ABS(S505),ABS(T505)),"Verificato","Non verificato")," ")</f>
        <v>Verificato</v>
      </c>
      <c r="AA505" s="15">
        <f t="shared" ref="AA505:AA568" si="317">IF(OR(D505="Msin",D505="Mdes"),ABS(MIN(S505:T505)/(0.9*(U505-V505)*$AE$3)*10)," ")</f>
        <v>9.4281433819064944</v>
      </c>
      <c r="AB505" s="15">
        <f t="shared" ref="AB505:AB568" si="318">IF(OR(D505="Msin",D505="Mdes"),ABS(MAX(S505:T505)/(0.9*(U505-V505)*$AE$3)*10)," ")</f>
        <v>7.1964172131147528</v>
      </c>
    </row>
    <row r="506" spans="1:28" ht="22" customHeight="1">
      <c r="A506" s="16">
        <v>1</v>
      </c>
      <c r="B506" s="16">
        <v>1</v>
      </c>
      <c r="C506" s="16">
        <v>2</v>
      </c>
      <c r="D506" s="16" t="s">
        <v>716</v>
      </c>
      <c r="E506" s="16">
        <v>125.069</v>
      </c>
      <c r="F506" s="16">
        <v>78.564999999999998</v>
      </c>
      <c r="G506" s="16">
        <v>-95.165000000000006</v>
      </c>
      <c r="H506" s="16">
        <v>2.5270000000000001</v>
      </c>
      <c r="I506" s="16">
        <v>-8.67</v>
      </c>
      <c r="J506" s="16">
        <v>-6.47</v>
      </c>
      <c r="K506" s="15">
        <f t="shared" si="307"/>
        <v>-103.83500000000001</v>
      </c>
      <c r="L506" s="15">
        <f t="shared" si="308"/>
        <v>8.9969999999999999</v>
      </c>
      <c r="M506" s="15">
        <f t="shared" si="309"/>
        <v>-106.53410000000001</v>
      </c>
      <c r="N506" s="15">
        <f t="shared" si="310"/>
        <v>40.147500000000001</v>
      </c>
      <c r="O506" s="15">
        <f t="shared" si="311"/>
        <v>-106.53410000000001</v>
      </c>
      <c r="P506" s="15">
        <f t="shared" si="312"/>
        <v>-27.969100000000012</v>
      </c>
      <c r="Q506" s="15">
        <f t="shared" si="313"/>
        <v>185.09910000000002</v>
      </c>
      <c r="R506" s="15">
        <f>'10-Analisi Sismica'!$T$43/100</f>
        <v>0.7</v>
      </c>
      <c r="S506" s="15" t="str">
        <f t="shared" ref="S506:S507" si="319">IF(OR(D506="Msin",D506="Mdes"),((ABS(P506)-ABS(P508*R506/2))*SIGN(P506))," ")</f>
        <v xml:space="preserve"> </v>
      </c>
      <c r="T506" s="15" t="str">
        <f t="shared" ref="T506:T507" si="320">IF(OR(D506="Msin",D506="Mdes"),((ABS(Q506)-ABS(Q508*R506/2))*SIGN(Q506))," ")</f>
        <v xml:space="preserve"> </v>
      </c>
      <c r="U506" s="15">
        <f>'10-Analisi Sismica'!$K$79/100</f>
        <v>0.65</v>
      </c>
      <c r="V506" s="15">
        <f>'10-Analisi Sismica'!$H$79/100</f>
        <v>0.04</v>
      </c>
      <c r="W506" s="15">
        <f>'10-Analisi Sismica'!$F$79/100</f>
        <v>0.3</v>
      </c>
      <c r="X506" s="15" t="str">
        <f t="shared" si="314"/>
        <v xml:space="preserve"> </v>
      </c>
      <c r="Y506" s="15" t="str">
        <f t="shared" si="315"/>
        <v xml:space="preserve"> </v>
      </c>
      <c r="Z506" s="353" t="str">
        <f t="shared" si="316"/>
        <v xml:space="preserve"> </v>
      </c>
      <c r="AA506" s="15" t="str">
        <f t="shared" si="317"/>
        <v xml:space="preserve"> </v>
      </c>
      <c r="AB506" s="15" t="str">
        <f t="shared" si="318"/>
        <v xml:space="preserve"> </v>
      </c>
    </row>
    <row r="507" spans="1:28" ht="22" customHeight="1">
      <c r="A507" s="16">
        <v>1</v>
      </c>
      <c r="B507" s="16">
        <v>1</v>
      </c>
      <c r="C507" s="16">
        <v>2</v>
      </c>
      <c r="D507" s="16" t="s">
        <v>717</v>
      </c>
      <c r="E507" s="16">
        <v>-124.116</v>
      </c>
      <c r="F507" s="16">
        <v>-78.040999999999997</v>
      </c>
      <c r="G507" s="16">
        <v>-95.165000000000006</v>
      </c>
      <c r="H507" s="16">
        <v>2.5270000000000001</v>
      </c>
      <c r="I507" s="16">
        <v>-8.67</v>
      </c>
      <c r="J507" s="16">
        <v>-6.47</v>
      </c>
      <c r="K507" s="15">
        <f t="shared" si="307"/>
        <v>-103.83500000000001</v>
      </c>
      <c r="L507" s="15">
        <f t="shared" si="308"/>
        <v>8.9969999999999999</v>
      </c>
      <c r="M507" s="15">
        <f t="shared" si="309"/>
        <v>-106.53410000000001</v>
      </c>
      <c r="N507" s="15">
        <f t="shared" si="310"/>
        <v>40.147500000000001</v>
      </c>
      <c r="O507" s="15">
        <f t="shared" si="311"/>
        <v>-106.53410000000001</v>
      </c>
      <c r="P507" s="15">
        <f t="shared" si="312"/>
        <v>-184.57510000000002</v>
      </c>
      <c r="Q507" s="15">
        <f t="shared" si="313"/>
        <v>28.493100000000013</v>
      </c>
      <c r="R507" s="15">
        <f>'10-Analisi Sismica'!$T$43/100</f>
        <v>0.7</v>
      </c>
      <c r="S507" s="15" t="str">
        <f t="shared" si="319"/>
        <v xml:space="preserve"> </v>
      </c>
      <c r="T507" s="15" t="str">
        <f t="shared" si="320"/>
        <v xml:space="preserve"> </v>
      </c>
      <c r="U507" s="15">
        <f>'10-Analisi Sismica'!$K$79/100</f>
        <v>0.65</v>
      </c>
      <c r="V507" s="15">
        <f>'10-Analisi Sismica'!$H$79/100</f>
        <v>0.04</v>
      </c>
      <c r="W507" s="15">
        <f>'10-Analisi Sismica'!$F$79/100</f>
        <v>0.3</v>
      </c>
      <c r="X507" s="15" t="str">
        <f t="shared" si="314"/>
        <v xml:space="preserve"> </v>
      </c>
      <c r="Y507" s="15" t="str">
        <f t="shared" si="315"/>
        <v xml:space="preserve"> </v>
      </c>
      <c r="Z507" s="353" t="str">
        <f t="shared" si="316"/>
        <v xml:space="preserve"> </v>
      </c>
      <c r="AA507" s="15" t="str">
        <f t="shared" si="317"/>
        <v xml:space="preserve"> </v>
      </c>
      <c r="AB507" s="15" t="str">
        <f t="shared" si="318"/>
        <v xml:space="preserve"> </v>
      </c>
    </row>
    <row r="508" spans="1:28" ht="22" customHeight="1">
      <c r="A508" s="16">
        <v>1</v>
      </c>
      <c r="B508" s="16">
        <v>2</v>
      </c>
      <c r="C508" s="16">
        <v>3</v>
      </c>
      <c r="D508" s="16" t="s">
        <v>714</v>
      </c>
      <c r="E508" s="16">
        <v>-57.92</v>
      </c>
      <c r="F508" s="16">
        <v>-36.536999999999999</v>
      </c>
      <c r="G508" s="16">
        <v>206.255</v>
      </c>
      <c r="H508" s="16">
        <v>-5.4450000000000003</v>
      </c>
      <c r="I508" s="16">
        <v>18.831</v>
      </c>
      <c r="J508" s="16">
        <v>14.053000000000001</v>
      </c>
      <c r="K508" s="15">
        <f t="shared" si="307"/>
        <v>225.08599999999998</v>
      </c>
      <c r="L508" s="15">
        <f t="shared" si="308"/>
        <v>-19.498000000000001</v>
      </c>
      <c r="M508" s="15">
        <f t="shared" si="309"/>
        <v>230.93539999999999</v>
      </c>
      <c r="N508" s="15">
        <f t="shared" si="310"/>
        <v>-87.023799999999994</v>
      </c>
      <c r="O508" s="15">
        <f t="shared" si="311"/>
        <v>230.93539999999999</v>
      </c>
      <c r="P508" s="15">
        <f t="shared" si="312"/>
        <v>194.39839999999998</v>
      </c>
      <c r="Q508" s="15">
        <f t="shared" si="313"/>
        <v>-267.47239999999999</v>
      </c>
      <c r="R508" s="15">
        <f>'10-Analisi Sismica'!$T$43/100</f>
        <v>0.7</v>
      </c>
      <c r="S508" s="15">
        <f>IF(OR(D508="Msin",D508="Mdes"),IF(OR(A508=1,A508=2,A508=3,A508=4),IF(OR(B508=1,B508=2,B508=3,B508=6,B508=9,B508=18,B508=19,B508=20,B508=21),((ABS(P508)-ABS(P510*R508/2))*SIGN(P508)),((ABS(P508)-ABS(P510*('10-Analisi Sismica'!$S$39/100)/2))*SIGN(P508))),IF(OR(B508=1,B508=2,B508=3,B508=6,B508=9,B508=18,B508=19,B508=20,B508=21),((ABS(P508)-ABS(P510*('10-Analisi Sismica'!$S$39/100)/2))*SIGN(P508)),((ABS(P508)-ABS(P510*R508/2))*SIGN(P508))))," ")</f>
        <v>170.39218</v>
      </c>
      <c r="T508" s="15">
        <f>IF(OR(D508="Msin",D508="Mdes"),IF(OR(A508=1,A508=2,A508=3,A508=4),IF(OR(B508=1,B508=2,B508=3,B508=6,B508=9,B508=18,B508=19,B508=20,B508=21),((ABS(Q508)-ABS(Q510*R508/2))*SIGN(Q508)),((ABS(Q508)-ABS(Q510*('10-Analisi Sismica'!$S$39/100)/2))*SIGN(Q508))),IF(OR(B508=1,B508=2,B508=3,B508=6,B508=9,B508=18,B508=19,B508=20,B508=21),((ABS(Q508)-ABS(Q510*('10-Analisi Sismica'!$S$39/100)/2))*SIGN(Q508)),((ABS(Q508)-ABS(Q510*R508/2))*SIGN(Q508))))," ")</f>
        <v>-200.50157999999999</v>
      </c>
      <c r="U508" s="15">
        <f>'10-Analisi Sismica'!$K$79/100</f>
        <v>0.65</v>
      </c>
      <c r="V508" s="15">
        <f>'10-Analisi Sismica'!$H$79/100</f>
        <v>0.04</v>
      </c>
      <c r="W508" s="15">
        <f>'10-Analisi Sismica'!$F$79/100</f>
        <v>0.3</v>
      </c>
      <c r="X508" s="15">
        <f t="shared" si="314"/>
        <v>287.63946507253473</v>
      </c>
      <c r="Y508" s="15">
        <f t="shared" si="315"/>
        <v>381.75848979173077</v>
      </c>
      <c r="Z508" s="353" t="str">
        <f t="shared" si="316"/>
        <v>Verificato</v>
      </c>
      <c r="AA508" s="15">
        <f t="shared" si="317"/>
        <v>9.3332044930176057</v>
      </c>
      <c r="AB508" s="15">
        <f t="shared" si="318"/>
        <v>7.9316335559603299</v>
      </c>
    </row>
    <row r="509" spans="1:28" ht="22" customHeight="1">
      <c r="A509" s="16">
        <v>1</v>
      </c>
      <c r="B509" s="16">
        <v>2</v>
      </c>
      <c r="C509" s="16">
        <v>3</v>
      </c>
      <c r="D509" s="16" t="s">
        <v>715</v>
      </c>
      <c r="E509" s="16">
        <v>-65.349999999999994</v>
      </c>
      <c r="F509" s="16">
        <v>-41.209000000000003</v>
      </c>
      <c r="G509" s="16">
        <v>-211.642</v>
      </c>
      <c r="H509" s="16">
        <v>5.6029999999999998</v>
      </c>
      <c r="I509" s="16">
        <v>-19.303999999999998</v>
      </c>
      <c r="J509" s="16">
        <v>-14.406000000000001</v>
      </c>
      <c r="K509" s="15">
        <f t="shared" si="307"/>
        <v>-230.946</v>
      </c>
      <c r="L509" s="15">
        <f t="shared" si="308"/>
        <v>20.009</v>
      </c>
      <c r="M509" s="15">
        <f t="shared" si="309"/>
        <v>-236.9487</v>
      </c>
      <c r="N509" s="15">
        <f t="shared" si="310"/>
        <v>89.2928</v>
      </c>
      <c r="O509" s="15">
        <f t="shared" si="311"/>
        <v>-236.9487</v>
      </c>
      <c r="P509" s="15">
        <f t="shared" si="312"/>
        <v>-278.15769999999998</v>
      </c>
      <c r="Q509" s="15">
        <f t="shared" si="313"/>
        <v>195.7397</v>
      </c>
      <c r="R509" s="15">
        <f>'10-Analisi Sismica'!$T$43/100</f>
        <v>0.7</v>
      </c>
      <c r="S509" s="15">
        <f>IF(OR(D509="Msin",D509="Mdes"),IF(OR(A509=1,A509=2,A509=3,A509=4),IF(OR(C509=1,C509=2,C509=3,C509=6,C509=9,C509=18,C509=19,C509=20,C509=21),((ABS(P509)-ABS(P511*R509/2))*SIGN(P509)),((ABS(P509)-ABS(P511*('10-Analisi Sismica'!$S$39/100)/2))*SIGN(P509))),IF(OR(C509=1,C509=2,C509=3,C509=6,C509=9,C509=18,C509=19,C509=20,C509=21),((ABS(P509)-ABS(P511*('10-Analisi Sismica'!$S$39/100)/2))*SIGN(P509)),((ABS(P509)-ABS(P511*R509/2))*SIGN(P509))))," ")</f>
        <v>-210.27828</v>
      </c>
      <c r="T509" s="15">
        <f>IF(OR(D509="Msin",D509="Mdes"),IF(OR(A509=1,A509=2,A509=3,A509=4),IF(OR(C509=1,C509=2,C509=3,C509=6,C509=9,C509=18,C509=19,C509=20,C509=21),((ABS(Q509)-ABS(Q511*R509/2))*SIGN(Q509)),((ABS(Q509)-ABS(Q511*('10-Analisi Sismica'!$S$39/100)/2))*SIGN(Q509))),IF(OR(C509=1,C509=2,C509=3,C509=6,C509=9,C509=18,C509=19,C509=20,C509=21),((ABS(Q509)-ABS(Q511*('10-Analisi Sismica'!$S$39/100)/2))*SIGN(Q509)),((ABS(Q509)-ABS(Q511*R509/2))*SIGN(Q509))))," ")</f>
        <v>172.64207999999999</v>
      </c>
      <c r="U509" s="15">
        <f>'10-Analisi Sismica'!$K$79/100</f>
        <v>0.65</v>
      </c>
      <c r="V509" s="15">
        <f>'10-Analisi Sismica'!$H$79/100</f>
        <v>0.04</v>
      </c>
      <c r="W509" s="15">
        <f>'10-Analisi Sismica'!$F$79/100</f>
        <v>0.3</v>
      </c>
      <c r="X509" s="15">
        <f t="shared" si="314"/>
        <v>287.63946507253473</v>
      </c>
      <c r="Y509" s="15">
        <f t="shared" si="315"/>
        <v>381.75848979173077</v>
      </c>
      <c r="Z509" s="353" t="str">
        <f t="shared" si="316"/>
        <v>Verificato</v>
      </c>
      <c r="AA509" s="15">
        <f t="shared" si="317"/>
        <v>9.7883028536733434</v>
      </c>
      <c r="AB509" s="15">
        <f t="shared" si="318"/>
        <v>8.0363647844565858</v>
      </c>
    </row>
    <row r="510" spans="1:28" ht="22" customHeight="1">
      <c r="A510" s="16">
        <v>1</v>
      </c>
      <c r="B510" s="16">
        <v>2</v>
      </c>
      <c r="C510" s="16">
        <v>3</v>
      </c>
      <c r="D510" s="16" t="s">
        <v>716</v>
      </c>
      <c r="E510" s="16">
        <v>97.494</v>
      </c>
      <c r="F510" s="16">
        <v>61.378</v>
      </c>
      <c r="G510" s="16">
        <v>-116.08199999999999</v>
      </c>
      <c r="H510" s="16">
        <v>3.069</v>
      </c>
      <c r="I510" s="16">
        <v>-10.593</v>
      </c>
      <c r="J510" s="16">
        <v>-7.9050000000000002</v>
      </c>
      <c r="K510" s="15">
        <f t="shared" si="307"/>
        <v>-126.675</v>
      </c>
      <c r="L510" s="15">
        <f t="shared" si="308"/>
        <v>10.974</v>
      </c>
      <c r="M510" s="15">
        <f t="shared" si="309"/>
        <v>-129.96719999999999</v>
      </c>
      <c r="N510" s="15">
        <f t="shared" si="310"/>
        <v>48.976500000000001</v>
      </c>
      <c r="O510" s="15">
        <f t="shared" si="311"/>
        <v>-129.96719999999999</v>
      </c>
      <c r="P510" s="15">
        <f t="shared" si="312"/>
        <v>-68.589199999999991</v>
      </c>
      <c r="Q510" s="15">
        <f t="shared" si="313"/>
        <v>191.34519999999998</v>
      </c>
      <c r="R510" s="15">
        <f>'10-Analisi Sismica'!$T$43/100</f>
        <v>0.7</v>
      </c>
      <c r="S510" s="15" t="str">
        <f t="shared" ref="S510:S511" si="321">IF(OR(D510="Msin",D510="Mdes"),((ABS(P510)-ABS(P512*R510/2))*SIGN(P510))," ")</f>
        <v xml:space="preserve"> </v>
      </c>
      <c r="T510" s="15" t="str">
        <f t="shared" ref="T510:T511" si="322">IF(OR(D510="Msin",D510="Mdes"),((ABS(Q510)-ABS(Q512*R510/2))*SIGN(Q510))," ")</f>
        <v xml:space="preserve"> </v>
      </c>
      <c r="U510" s="15">
        <f>'10-Analisi Sismica'!$K$79/100</f>
        <v>0.65</v>
      </c>
      <c r="V510" s="15">
        <f>'10-Analisi Sismica'!$H$79/100</f>
        <v>0.04</v>
      </c>
      <c r="W510" s="15">
        <f>'10-Analisi Sismica'!$F$79/100</f>
        <v>0.3</v>
      </c>
      <c r="X510" s="15" t="str">
        <f t="shared" si="314"/>
        <v xml:space="preserve"> </v>
      </c>
      <c r="Y510" s="15" t="str">
        <f t="shared" si="315"/>
        <v xml:space="preserve"> </v>
      </c>
      <c r="Z510" s="353" t="str">
        <f t="shared" si="316"/>
        <v xml:space="preserve"> </v>
      </c>
      <c r="AA510" s="15" t="str">
        <f t="shared" si="317"/>
        <v xml:space="preserve"> </v>
      </c>
      <c r="AB510" s="15" t="str">
        <f t="shared" si="318"/>
        <v xml:space="preserve"> </v>
      </c>
    </row>
    <row r="511" spans="1:28" ht="22" customHeight="1">
      <c r="A511" s="16">
        <v>1</v>
      </c>
      <c r="B511" s="16">
        <v>2</v>
      </c>
      <c r="C511" s="16">
        <v>3</v>
      </c>
      <c r="D511" s="16" t="s">
        <v>717</v>
      </c>
      <c r="E511" s="16">
        <v>-101.622</v>
      </c>
      <c r="F511" s="16">
        <v>-63.973999999999997</v>
      </c>
      <c r="G511" s="16">
        <v>-116.08199999999999</v>
      </c>
      <c r="H511" s="16">
        <v>3.069</v>
      </c>
      <c r="I511" s="16">
        <v>-10.593</v>
      </c>
      <c r="J511" s="16">
        <v>-7.9050000000000002</v>
      </c>
      <c r="K511" s="15">
        <f t="shared" si="307"/>
        <v>-126.675</v>
      </c>
      <c r="L511" s="15">
        <f t="shared" si="308"/>
        <v>10.974</v>
      </c>
      <c r="M511" s="15">
        <f t="shared" si="309"/>
        <v>-129.96719999999999</v>
      </c>
      <c r="N511" s="15">
        <f t="shared" si="310"/>
        <v>48.976500000000001</v>
      </c>
      <c r="O511" s="15">
        <f t="shared" si="311"/>
        <v>-129.96719999999999</v>
      </c>
      <c r="P511" s="15">
        <f t="shared" si="312"/>
        <v>-193.94119999999998</v>
      </c>
      <c r="Q511" s="15">
        <f t="shared" si="313"/>
        <v>65.993200000000002</v>
      </c>
      <c r="R511" s="15">
        <f>'10-Analisi Sismica'!$T$43/100</f>
        <v>0.7</v>
      </c>
      <c r="S511" s="15" t="str">
        <f t="shared" si="321"/>
        <v xml:space="preserve"> </v>
      </c>
      <c r="T511" s="15" t="str">
        <f t="shared" si="322"/>
        <v xml:space="preserve"> </v>
      </c>
      <c r="U511" s="15">
        <f>'10-Analisi Sismica'!$K$79/100</f>
        <v>0.65</v>
      </c>
      <c r="V511" s="15">
        <f>'10-Analisi Sismica'!$H$79/100</f>
        <v>0.04</v>
      </c>
      <c r="W511" s="15">
        <f>'10-Analisi Sismica'!$F$79/100</f>
        <v>0.3</v>
      </c>
      <c r="X511" s="15" t="str">
        <f t="shared" si="314"/>
        <v xml:space="preserve"> </v>
      </c>
      <c r="Y511" s="15" t="str">
        <f t="shared" si="315"/>
        <v xml:space="preserve"> </v>
      </c>
      <c r="Z511" s="353" t="str">
        <f t="shared" si="316"/>
        <v xml:space="preserve"> </v>
      </c>
      <c r="AA511" s="15" t="str">
        <f t="shared" si="317"/>
        <v xml:space="preserve"> </v>
      </c>
      <c r="AB511" s="15" t="str">
        <f t="shared" si="318"/>
        <v xml:space="preserve"> </v>
      </c>
    </row>
    <row r="512" spans="1:28" ht="22" customHeight="1">
      <c r="A512" s="16">
        <v>1</v>
      </c>
      <c r="B512" s="16">
        <v>3</v>
      </c>
      <c r="C512" s="16">
        <v>4</v>
      </c>
      <c r="D512" s="16" t="s">
        <v>714</v>
      </c>
      <c r="E512" s="16">
        <v>-62.914999999999999</v>
      </c>
      <c r="F512" s="16">
        <v>-40.694000000000003</v>
      </c>
      <c r="G512" s="16">
        <v>153.84</v>
      </c>
      <c r="H512" s="16">
        <v>-4.0199999999999996</v>
      </c>
      <c r="I512" s="16">
        <v>14.098000000000001</v>
      </c>
      <c r="J512" s="16">
        <v>10.521000000000001</v>
      </c>
      <c r="K512" s="15">
        <f t="shared" si="307"/>
        <v>167.93800000000002</v>
      </c>
      <c r="L512" s="15">
        <f t="shared" si="308"/>
        <v>-14.541</v>
      </c>
      <c r="M512" s="15">
        <f t="shared" si="309"/>
        <v>172.30030000000002</v>
      </c>
      <c r="N512" s="15">
        <f t="shared" si="310"/>
        <v>-64.92240000000001</v>
      </c>
      <c r="O512" s="15">
        <f t="shared" si="311"/>
        <v>172.30030000000002</v>
      </c>
      <c r="P512" s="15">
        <f t="shared" si="312"/>
        <v>131.60630000000003</v>
      </c>
      <c r="Q512" s="15">
        <f t="shared" si="313"/>
        <v>-212.99430000000001</v>
      </c>
      <c r="R512" s="15">
        <f>'10-Analisi Sismica'!$T$43/100</f>
        <v>0.7</v>
      </c>
      <c r="S512" s="15">
        <f>IF(OR(D512="Msin",D512="Mdes"),IF(OR(A512=1,A512=2,A512=3,A512=4),IF(OR(B512=1,B512=2,B512=3,B512=6,B512=9,B512=18,B512=19,B512=20,B512=21),((ABS(P512)-ABS(P514*R512/2))*SIGN(P512)),((ABS(P512)-ABS(P514*('10-Analisi Sismica'!$S$39/100)/2))*SIGN(P512))),IF(OR(B512=1,B512=2,B512=3,B512=6,B512=9,B512=18,B512=19,B512=20,B512=21),((ABS(P512)-ABS(P514*('10-Analisi Sismica'!$S$39/100)/2))*SIGN(P512)),((ABS(P512)-ABS(P514*R512/2))*SIGN(P512))))," ")</f>
        <v>127.42212000000004</v>
      </c>
      <c r="T512" s="15">
        <f>IF(OR(D512="Msin",D512="Mdes"),IF(OR(A512=1,A512=2,A512=3,A512=4),IF(OR(B512=1,B512=2,B512=3,B512=6,B512=9,B512=18,B512=19,B512=20,B512=21),((ABS(Q512)-ABS(Q514*R512/2))*SIGN(Q512)),((ABS(Q512)-ABS(Q514*('10-Analisi Sismica'!$S$39/100)/2))*SIGN(Q512))),IF(OR(B512=1,B512=2,B512=3,B512=6,B512=9,B512=18,B512=19,B512=20,B512=21),((ABS(Q512)-ABS(Q514*('10-Analisi Sismica'!$S$39/100)/2))*SIGN(Q512)),((ABS(Q512)-ABS(Q514*R512/2))*SIGN(Q512))))," ")</f>
        <v>-167.50942000000003</v>
      </c>
      <c r="U512" s="15">
        <f>'10-Analisi Sismica'!$K$79/100</f>
        <v>0.65</v>
      </c>
      <c r="V512" s="15">
        <f>'10-Analisi Sismica'!$H$79/100</f>
        <v>0.04</v>
      </c>
      <c r="W512" s="15">
        <f>'10-Analisi Sismica'!$F$79/100</f>
        <v>0.3</v>
      </c>
      <c r="X512" s="15">
        <f t="shared" si="314"/>
        <v>287.63946507253473</v>
      </c>
      <c r="Y512" s="15">
        <f t="shared" si="315"/>
        <v>381.75848979173077</v>
      </c>
      <c r="Z512" s="353" t="str">
        <f t="shared" si="316"/>
        <v>Verificato</v>
      </c>
      <c r="AA512" s="15">
        <f t="shared" si="317"/>
        <v>7.7974431491600891</v>
      </c>
      <c r="AB512" s="15">
        <f t="shared" si="318"/>
        <v>5.9314081360048574</v>
      </c>
    </row>
    <row r="513" spans="1:28" ht="22" customHeight="1">
      <c r="A513" s="16">
        <v>1</v>
      </c>
      <c r="B513" s="16">
        <v>3</v>
      </c>
      <c r="C513" s="16">
        <v>4</v>
      </c>
      <c r="D513" s="16" t="s">
        <v>715</v>
      </c>
      <c r="E513" s="16">
        <v>-35.305999999999997</v>
      </c>
      <c r="F513" s="16">
        <v>-22.734999999999999</v>
      </c>
      <c r="G513" s="16">
        <v>-118.556</v>
      </c>
      <c r="H513" s="16">
        <v>3.073</v>
      </c>
      <c r="I513" s="16">
        <v>-10.894</v>
      </c>
      <c r="J513" s="16">
        <v>-8.1300000000000008</v>
      </c>
      <c r="K513" s="15">
        <f t="shared" si="307"/>
        <v>-129.44999999999999</v>
      </c>
      <c r="L513" s="15">
        <f t="shared" si="308"/>
        <v>11.203000000000001</v>
      </c>
      <c r="M513" s="15">
        <f t="shared" si="309"/>
        <v>-132.81089999999998</v>
      </c>
      <c r="N513" s="15">
        <f t="shared" si="310"/>
        <v>50.037999999999997</v>
      </c>
      <c r="O513" s="15">
        <f t="shared" si="311"/>
        <v>-132.81089999999998</v>
      </c>
      <c r="P513" s="15">
        <f t="shared" si="312"/>
        <v>-155.54589999999996</v>
      </c>
      <c r="Q513" s="15">
        <f t="shared" si="313"/>
        <v>110.07589999999998</v>
      </c>
      <c r="R513" s="15">
        <f>'10-Analisi Sismica'!$T$43/100</f>
        <v>0.7</v>
      </c>
      <c r="S513" s="15">
        <f>IF(OR(D513="Msin",D513="Mdes"),IF(OR(A513=1,A513=2,A513=3,A513=4),IF(OR(C513=1,C513=2,C513=3,C513=6,C513=9,C513=18,C513=19,C513=20,C513=21),((ABS(P513)-ABS(P515*R513/2))*SIGN(P513)),((ABS(P513)-ABS(P515*('10-Analisi Sismica'!$S$39/100)/2))*SIGN(P513))),IF(OR(C513=1,C513=2,C513=3,C513=6,C513=9,C513=18,C513=19,C513=20,C513=21),((ABS(P513)-ABS(P515*('10-Analisi Sismica'!$S$39/100)/2))*SIGN(P513)),((ABS(P513)-ABS(P515*R513/2))*SIGN(P513))))," ")</f>
        <v>-137.30517999999995</v>
      </c>
      <c r="T513" s="15">
        <f>IF(OR(D513="Msin",D513="Mdes"),IF(OR(A513=1,A513=2,A513=3,A513=4),IF(OR(C513=1,C513=2,C513=3,C513=6,C513=9,C513=18,C513=19,C513=20,C513=21),((ABS(Q513)-ABS(Q515*R513/2))*SIGN(Q513)),((ABS(Q513)-ABS(Q515*('10-Analisi Sismica'!$S$39/100)/2))*SIGN(Q513))),IF(OR(C513=1,C513=2,C513=3,C513=6,C513=9,C513=18,C513=19,C513=20,C513=21),((ABS(Q513)-ABS(Q515*('10-Analisi Sismica'!$S$39/100)/2))*SIGN(Q513)),((ABS(Q513)-ABS(Q515*R513/2))*SIGN(Q513))))," ")</f>
        <v>107.02987999999998</v>
      </c>
      <c r="U513" s="15">
        <f>'10-Analisi Sismica'!$K$79/100</f>
        <v>0.65</v>
      </c>
      <c r="V513" s="15">
        <f>'10-Analisi Sismica'!$H$79/100</f>
        <v>0.04</v>
      </c>
      <c r="W513" s="15">
        <f>'10-Analisi Sismica'!$F$79/100</f>
        <v>0.3</v>
      </c>
      <c r="X513" s="15">
        <f t="shared" si="314"/>
        <v>287.63946507253473</v>
      </c>
      <c r="Y513" s="15">
        <f t="shared" si="315"/>
        <v>381.75848979173077</v>
      </c>
      <c r="Z513" s="353" t="str">
        <f t="shared" si="316"/>
        <v>Verificato</v>
      </c>
      <c r="AA513" s="15">
        <f t="shared" si="317"/>
        <v>6.391457478243268</v>
      </c>
      <c r="AB513" s="15">
        <f t="shared" si="318"/>
        <v>4.9821640153814997</v>
      </c>
    </row>
    <row r="514" spans="1:28" ht="22" customHeight="1">
      <c r="A514" s="16">
        <v>1</v>
      </c>
      <c r="B514" s="16">
        <v>3</v>
      </c>
      <c r="C514" s="16">
        <v>4</v>
      </c>
      <c r="D514" s="16" t="s">
        <v>716</v>
      </c>
      <c r="E514" s="16">
        <v>91.216999999999999</v>
      </c>
      <c r="F514" s="16">
        <v>59.000999999999998</v>
      </c>
      <c r="G514" s="16">
        <v>-63.347999999999999</v>
      </c>
      <c r="H514" s="16">
        <v>1.649</v>
      </c>
      <c r="I514" s="16">
        <v>-5.8120000000000003</v>
      </c>
      <c r="J514" s="16">
        <v>-4.3369999999999997</v>
      </c>
      <c r="K514" s="15">
        <f t="shared" si="307"/>
        <v>-69.16</v>
      </c>
      <c r="L514" s="15">
        <f t="shared" si="308"/>
        <v>5.9859999999999998</v>
      </c>
      <c r="M514" s="15">
        <f t="shared" si="309"/>
        <v>-70.955799999999996</v>
      </c>
      <c r="N514" s="15">
        <f t="shared" si="310"/>
        <v>26.733999999999998</v>
      </c>
      <c r="O514" s="15">
        <f t="shared" si="311"/>
        <v>-70.955799999999996</v>
      </c>
      <c r="P514" s="15">
        <f t="shared" si="312"/>
        <v>-11.954799999999999</v>
      </c>
      <c r="Q514" s="15">
        <f t="shared" si="313"/>
        <v>129.95679999999999</v>
      </c>
      <c r="R514" s="15">
        <f>'10-Analisi Sismica'!$T$43/100</f>
        <v>0.7</v>
      </c>
      <c r="S514" s="15" t="str">
        <f t="shared" ref="S514:S515" si="323">IF(OR(D514="Msin",D514="Mdes"),((ABS(P514)-ABS(P516*R514/2))*SIGN(P514))," ")</f>
        <v xml:space="preserve"> </v>
      </c>
      <c r="T514" s="15" t="str">
        <f t="shared" ref="T514:T515" si="324">IF(OR(D514="Msin",D514="Mdes"),((ABS(Q514)-ABS(Q516*R514/2))*SIGN(Q514))," ")</f>
        <v xml:space="preserve"> </v>
      </c>
      <c r="U514" s="15">
        <f>'10-Analisi Sismica'!$K$79/100</f>
        <v>0.65</v>
      </c>
      <c r="V514" s="15">
        <f>'10-Analisi Sismica'!$H$79/100</f>
        <v>0.04</v>
      </c>
      <c r="W514" s="15">
        <f>'10-Analisi Sismica'!$F$79/100</f>
        <v>0.3</v>
      </c>
      <c r="X514" s="15" t="str">
        <f t="shared" si="314"/>
        <v xml:space="preserve"> </v>
      </c>
      <c r="Y514" s="15" t="str">
        <f t="shared" si="315"/>
        <v xml:space="preserve"> </v>
      </c>
      <c r="Z514" s="353" t="str">
        <f t="shared" si="316"/>
        <v xml:space="preserve"> </v>
      </c>
      <c r="AA514" s="15" t="str">
        <f t="shared" si="317"/>
        <v xml:space="preserve"> </v>
      </c>
      <c r="AB514" s="15" t="str">
        <f t="shared" si="318"/>
        <v xml:space="preserve"> </v>
      </c>
    </row>
    <row r="515" spans="1:28" ht="22" customHeight="1">
      <c r="A515" s="16">
        <v>1</v>
      </c>
      <c r="B515" s="16">
        <v>3</v>
      </c>
      <c r="C515" s="16">
        <v>4</v>
      </c>
      <c r="D515" s="16" t="s">
        <v>717</v>
      </c>
      <c r="E515" s="16">
        <v>-78.375</v>
      </c>
      <c r="F515" s="16">
        <v>-50.649000000000001</v>
      </c>
      <c r="G515" s="16">
        <v>-63.347999999999999</v>
      </c>
      <c r="H515" s="16">
        <v>1.649</v>
      </c>
      <c r="I515" s="16">
        <v>-5.8120000000000003</v>
      </c>
      <c r="J515" s="16">
        <v>-4.3369999999999997</v>
      </c>
      <c r="K515" s="15">
        <f t="shared" si="307"/>
        <v>-69.16</v>
      </c>
      <c r="L515" s="15">
        <f t="shared" si="308"/>
        <v>5.9859999999999998</v>
      </c>
      <c r="M515" s="15">
        <f t="shared" si="309"/>
        <v>-70.955799999999996</v>
      </c>
      <c r="N515" s="15">
        <f t="shared" si="310"/>
        <v>26.733999999999998</v>
      </c>
      <c r="O515" s="15">
        <f t="shared" si="311"/>
        <v>-70.955799999999996</v>
      </c>
      <c r="P515" s="15">
        <f t="shared" si="312"/>
        <v>-121.6048</v>
      </c>
      <c r="Q515" s="15">
        <f t="shared" si="313"/>
        <v>20.306799999999996</v>
      </c>
      <c r="R515" s="15">
        <f>'10-Analisi Sismica'!$T$43/100</f>
        <v>0.7</v>
      </c>
      <c r="S515" s="15" t="str">
        <f t="shared" si="323"/>
        <v xml:space="preserve"> </v>
      </c>
      <c r="T515" s="15" t="str">
        <f t="shared" si="324"/>
        <v xml:space="preserve"> </v>
      </c>
      <c r="U515" s="15">
        <f>'10-Analisi Sismica'!$K$79/100</f>
        <v>0.65</v>
      </c>
      <c r="V515" s="15">
        <f>'10-Analisi Sismica'!$H$79/100</f>
        <v>0.04</v>
      </c>
      <c r="W515" s="15">
        <f>'10-Analisi Sismica'!$F$79/100</f>
        <v>0.3</v>
      </c>
      <c r="X515" s="15" t="str">
        <f t="shared" si="314"/>
        <v xml:space="preserve"> </v>
      </c>
      <c r="Y515" s="15" t="str">
        <f t="shared" si="315"/>
        <v xml:space="preserve"> </v>
      </c>
      <c r="Z515" s="353" t="str">
        <f t="shared" si="316"/>
        <v xml:space="preserve"> </v>
      </c>
      <c r="AA515" s="15" t="str">
        <f t="shared" si="317"/>
        <v xml:space="preserve"> </v>
      </c>
      <c r="AB515" s="15" t="str">
        <f t="shared" si="318"/>
        <v xml:space="preserve"> </v>
      </c>
    </row>
    <row r="516" spans="1:28" ht="22" customHeight="1">
      <c r="A516" s="16">
        <v>2</v>
      </c>
      <c r="B516" s="16">
        <v>5</v>
      </c>
      <c r="C516" s="16">
        <v>6</v>
      </c>
      <c r="D516" s="16" t="s">
        <v>714</v>
      </c>
      <c r="E516" s="16">
        <v>-78.516000000000005</v>
      </c>
      <c r="F516" s="16">
        <v>-49.048000000000002</v>
      </c>
      <c r="G516" s="16">
        <v>112.489</v>
      </c>
      <c r="H516" s="16">
        <v>-1.1499999999999999</v>
      </c>
      <c r="I516" s="16">
        <v>4.01</v>
      </c>
      <c r="J516" s="16">
        <v>2.9929999999999999</v>
      </c>
      <c r="K516" s="15">
        <f t="shared" si="307"/>
        <v>116.49900000000001</v>
      </c>
      <c r="L516" s="15">
        <f t="shared" si="308"/>
        <v>-4.1429999999999998</v>
      </c>
      <c r="M516" s="15">
        <f t="shared" si="309"/>
        <v>117.74190000000002</v>
      </c>
      <c r="N516" s="15">
        <f t="shared" si="310"/>
        <v>-39.092700000000001</v>
      </c>
      <c r="O516" s="15">
        <f t="shared" si="311"/>
        <v>117.74190000000002</v>
      </c>
      <c r="P516" s="15">
        <f t="shared" si="312"/>
        <v>68.693900000000014</v>
      </c>
      <c r="Q516" s="15">
        <f t="shared" si="313"/>
        <v>-166.78990000000002</v>
      </c>
      <c r="R516" s="15">
        <f>'10-Analisi Sismica'!$T$43/100</f>
        <v>0.7</v>
      </c>
      <c r="S516" s="15">
        <f>IF(OR(D516="Msin",D516="Mdes"),IF(OR(A516=1,A516=2,A516=3,A516=4),IF(OR(B516=1,B516=2,B516=3,B516=6,B516=9,B516=18,B516=19,B516=20,B516=21),((ABS(P516)-ABS(P518*R516/2))*SIGN(P516)),((ABS(P516)-ABS(P518*('10-Analisi Sismica'!$S$39/100)/2))*SIGN(P516))),IF(OR(B516=1,B516=2,B516=3,B516=6,B516=9,B516=18,B516=19,B516=20,B516=21),((ABS(P516)-ABS(P518*('10-Analisi Sismica'!$S$39/100)/2))*SIGN(P516)),((ABS(P516)-ABS(P518*R516/2))*SIGN(P516))))," ")</f>
        <v>62.663810000000012</v>
      </c>
      <c r="T516" s="15">
        <f>IF(OR(D516="Msin",D516="Mdes"),IF(OR(A516=1,A516=2,A516=3,A516=4),IF(OR(B516=1,B516=2,B516=3,B516=6,B516=9,B516=18,B516=19,B516=20,B516=21),((ABS(Q516)-ABS(Q518*R516/2))*SIGN(Q516)),((ABS(Q516)-ABS(Q518*('10-Analisi Sismica'!$S$39/100)/2))*SIGN(Q516))),IF(OR(B516=1,B516=2,B516=3,B516=6,B516=9,B516=18,B516=19,B516=20,B516=21),((ABS(Q516)-ABS(Q518*('10-Analisi Sismica'!$S$39/100)/2))*SIGN(Q516)),((ABS(Q516)-ABS(Q518*R516/2))*SIGN(Q516))))," ")</f>
        <v>-144.84139000000002</v>
      </c>
      <c r="U516" s="15">
        <f>'10-Analisi Sismica'!$K$79/100</f>
        <v>0.65</v>
      </c>
      <c r="V516" s="15">
        <f>'10-Analisi Sismica'!$H$79/100</f>
        <v>0.04</v>
      </c>
      <c r="W516" s="15">
        <f>'10-Analisi Sismica'!$F$79/100</f>
        <v>0.3</v>
      </c>
      <c r="X516" s="15">
        <f t="shared" si="314"/>
        <v>287.63946507253473</v>
      </c>
      <c r="Y516" s="15">
        <f t="shared" si="315"/>
        <v>381.75848979173077</v>
      </c>
      <c r="Z516" s="353" t="str">
        <f t="shared" si="316"/>
        <v>Verificato</v>
      </c>
      <c r="AA516" s="15">
        <f t="shared" si="317"/>
        <v>6.7422626391418738</v>
      </c>
      <c r="AB516" s="15">
        <f t="shared" si="318"/>
        <v>2.9169553329285569</v>
      </c>
    </row>
    <row r="517" spans="1:28" ht="22" customHeight="1">
      <c r="A517" s="16">
        <v>2</v>
      </c>
      <c r="B517" s="16">
        <v>5</v>
      </c>
      <c r="C517" s="16">
        <v>6</v>
      </c>
      <c r="D517" s="16" t="s">
        <v>715</v>
      </c>
      <c r="E517" s="16">
        <v>-162.88</v>
      </c>
      <c r="F517" s="16">
        <v>-101.983</v>
      </c>
      <c r="G517" s="16">
        <v>-148.60499999999999</v>
      </c>
      <c r="H517" s="16">
        <v>1.538</v>
      </c>
      <c r="I517" s="16">
        <v>-5.2770000000000001</v>
      </c>
      <c r="J517" s="16">
        <v>-3.9380000000000002</v>
      </c>
      <c r="K517" s="15">
        <f t="shared" si="307"/>
        <v>-153.88199999999998</v>
      </c>
      <c r="L517" s="15">
        <f t="shared" si="308"/>
        <v>5.476</v>
      </c>
      <c r="M517" s="15">
        <f t="shared" si="309"/>
        <v>-155.52479999999997</v>
      </c>
      <c r="N517" s="15">
        <f t="shared" si="310"/>
        <v>51.640599999999992</v>
      </c>
      <c r="O517" s="15">
        <f t="shared" si="311"/>
        <v>-155.52479999999997</v>
      </c>
      <c r="P517" s="15">
        <f t="shared" si="312"/>
        <v>-257.50779999999997</v>
      </c>
      <c r="Q517" s="15">
        <f t="shared" si="313"/>
        <v>53.541799999999967</v>
      </c>
      <c r="R517" s="15">
        <f>'10-Analisi Sismica'!$T$43/100</f>
        <v>0.7</v>
      </c>
      <c r="S517" s="15">
        <f>IF(OR(D517="Msin",D517="Mdes"),IF(OR(A517=1,A517=2,A517=3,A517=4),IF(OR(C517=1,C517=2,C517=3,C517=6,C517=9,C517=18,C517=19,C517=20,C517=21),((ABS(P517)-ABS(P519*R517/2))*SIGN(P517)),((ABS(P517)-ABS(P519*('10-Analisi Sismica'!$S$39/100)/2))*SIGN(P517))),IF(OR(C517=1,C517=2,C517=3,C517=6,C517=9,C517=18,C517=19,C517=20,C517=21),((ABS(P517)-ABS(P519*('10-Analisi Sismica'!$S$39/100)/2))*SIGN(P517)),((ABS(P517)-ABS(P519*R517/2))*SIGN(P517))))," ")</f>
        <v>-199.09965999999997</v>
      </c>
      <c r="T517" s="15">
        <f>IF(OR(D517="Msin",D517="Mdes"),IF(OR(A517=1,A517=2,A517=3,A517=4),IF(OR(C517=1,C517=2,C517=3,C517=6,C517=9,C517=18,C517=19,C517=20,C517=21),((ABS(Q517)-ABS(Q519*R517/2))*SIGN(Q517)),((ABS(Q517)-ABS(Q519*('10-Analisi Sismica'!$S$39/100)/2))*SIGN(Q517))),IF(OR(C517=1,C517=2,C517=3,C517=6,C517=9,C517=18,C517=19,C517=20,C517=21),((ABS(Q517)-ABS(Q519*('10-Analisi Sismica'!$S$39/100)/2))*SIGN(Q517)),((ABS(Q517)-ABS(Q519*R517/2))*SIGN(Q517))))," ")</f>
        <v>32.276639999999965</v>
      </c>
      <c r="U517" s="15">
        <f>'10-Analisi Sismica'!$K$79/100</f>
        <v>0.65</v>
      </c>
      <c r="V517" s="15">
        <f>'10-Analisi Sismica'!$H$79/100</f>
        <v>0.04</v>
      </c>
      <c r="W517" s="15">
        <f>'10-Analisi Sismica'!$F$79/100</f>
        <v>0.3</v>
      </c>
      <c r="X517" s="15">
        <f t="shared" si="314"/>
        <v>287.63946507253473</v>
      </c>
      <c r="Y517" s="15">
        <f t="shared" si="315"/>
        <v>381.75848979173077</v>
      </c>
      <c r="Z517" s="353" t="str">
        <f t="shared" si="316"/>
        <v>Verificato</v>
      </c>
      <c r="AA517" s="15">
        <f t="shared" si="317"/>
        <v>9.2679461242663397</v>
      </c>
      <c r="AB517" s="15">
        <f t="shared" si="318"/>
        <v>1.5024544019429245</v>
      </c>
    </row>
    <row r="518" spans="1:28" ht="22" customHeight="1">
      <c r="A518" s="16">
        <v>2</v>
      </c>
      <c r="B518" s="16">
        <v>5</v>
      </c>
      <c r="C518" s="16">
        <v>6</v>
      </c>
      <c r="D518" s="16" t="s">
        <v>716</v>
      </c>
      <c r="E518" s="16">
        <v>149.166</v>
      </c>
      <c r="F518" s="16">
        <v>93.262</v>
      </c>
      <c r="G518" s="16">
        <v>-50.698</v>
      </c>
      <c r="H518" s="16">
        <v>0.52200000000000002</v>
      </c>
      <c r="I518" s="16">
        <v>-1.8029999999999999</v>
      </c>
      <c r="J518" s="16">
        <v>-1.3460000000000001</v>
      </c>
      <c r="K518" s="15">
        <f t="shared" si="307"/>
        <v>-52.500999999999998</v>
      </c>
      <c r="L518" s="15">
        <f t="shared" si="308"/>
        <v>1.8680000000000001</v>
      </c>
      <c r="M518" s="15">
        <f t="shared" si="309"/>
        <v>-53.061399999999999</v>
      </c>
      <c r="N518" s="15">
        <f t="shared" si="310"/>
        <v>17.618299999999998</v>
      </c>
      <c r="O518" s="15">
        <f t="shared" si="311"/>
        <v>-53.061399999999999</v>
      </c>
      <c r="P518" s="15">
        <f t="shared" si="312"/>
        <v>40.200600000000001</v>
      </c>
      <c r="Q518" s="15">
        <f t="shared" si="313"/>
        <v>146.32339999999999</v>
      </c>
      <c r="R518" s="15">
        <f>'10-Analisi Sismica'!$T$43/100</f>
        <v>0.7</v>
      </c>
      <c r="S518" s="15" t="str">
        <f t="shared" ref="S518:S519" si="325">IF(OR(D518="Msin",D518="Mdes"),((ABS(P518)-ABS(P520*R518/2))*SIGN(P518))," ")</f>
        <v xml:space="preserve"> </v>
      </c>
      <c r="T518" s="15" t="str">
        <f t="shared" ref="T518:T519" si="326">IF(OR(D518="Msin",D518="Mdes"),((ABS(Q518)-ABS(Q520*R518/2))*SIGN(Q518))," ")</f>
        <v xml:space="preserve"> </v>
      </c>
      <c r="U518" s="15">
        <f>'10-Analisi Sismica'!$K$79/100</f>
        <v>0.65</v>
      </c>
      <c r="V518" s="15">
        <f>'10-Analisi Sismica'!$H$79/100</f>
        <v>0.04</v>
      </c>
      <c r="W518" s="15">
        <f>'10-Analisi Sismica'!$F$79/100</f>
        <v>0.3</v>
      </c>
      <c r="X518" s="15" t="str">
        <f t="shared" si="314"/>
        <v xml:space="preserve"> </v>
      </c>
      <c r="Y518" s="15" t="str">
        <f t="shared" si="315"/>
        <v xml:space="preserve"> </v>
      </c>
      <c r="Z518" s="353" t="str">
        <f t="shared" si="316"/>
        <v xml:space="preserve"> </v>
      </c>
      <c r="AA518" s="15" t="str">
        <f t="shared" si="317"/>
        <v xml:space="preserve"> </v>
      </c>
      <c r="AB518" s="15" t="str">
        <f t="shared" si="318"/>
        <v xml:space="preserve"> </v>
      </c>
    </row>
    <row r="519" spans="1:28" ht="22" customHeight="1">
      <c r="A519" s="16">
        <v>2</v>
      </c>
      <c r="B519" s="16">
        <v>5</v>
      </c>
      <c r="C519" s="16">
        <v>6</v>
      </c>
      <c r="D519" s="16" t="s">
        <v>717</v>
      </c>
      <c r="E519" s="16">
        <v>-181.928</v>
      </c>
      <c r="F519" s="16">
        <v>-113.819</v>
      </c>
      <c r="G519" s="16">
        <v>-50.698</v>
      </c>
      <c r="H519" s="16">
        <v>0.52200000000000002</v>
      </c>
      <c r="I519" s="16">
        <v>-1.8029999999999999</v>
      </c>
      <c r="J519" s="16">
        <v>-1.3460000000000001</v>
      </c>
      <c r="K519" s="15">
        <f t="shared" si="307"/>
        <v>-52.500999999999998</v>
      </c>
      <c r="L519" s="15">
        <f t="shared" si="308"/>
        <v>1.8680000000000001</v>
      </c>
      <c r="M519" s="15">
        <f t="shared" si="309"/>
        <v>-53.061399999999999</v>
      </c>
      <c r="N519" s="15">
        <f t="shared" si="310"/>
        <v>17.618299999999998</v>
      </c>
      <c r="O519" s="15">
        <f t="shared" si="311"/>
        <v>-53.061399999999999</v>
      </c>
      <c r="P519" s="15">
        <f t="shared" si="312"/>
        <v>-166.88040000000001</v>
      </c>
      <c r="Q519" s="15">
        <f t="shared" si="313"/>
        <v>-60.757600000000004</v>
      </c>
      <c r="R519" s="15">
        <f>'10-Analisi Sismica'!$T$43/100</f>
        <v>0.7</v>
      </c>
      <c r="S519" s="15" t="str">
        <f t="shared" si="325"/>
        <v xml:space="preserve"> </v>
      </c>
      <c r="T519" s="15" t="str">
        <f t="shared" si="326"/>
        <v xml:space="preserve"> </v>
      </c>
      <c r="U519" s="15">
        <f>'10-Analisi Sismica'!$K$79/100</f>
        <v>0.65</v>
      </c>
      <c r="V519" s="15">
        <f>'10-Analisi Sismica'!$H$79/100</f>
        <v>0.04</v>
      </c>
      <c r="W519" s="15">
        <f>'10-Analisi Sismica'!$F$79/100</f>
        <v>0.3</v>
      </c>
      <c r="X519" s="15" t="str">
        <f t="shared" si="314"/>
        <v xml:space="preserve"> </v>
      </c>
      <c r="Y519" s="15" t="str">
        <f t="shared" si="315"/>
        <v xml:space="preserve"> </v>
      </c>
      <c r="Z519" s="353" t="str">
        <f t="shared" si="316"/>
        <v xml:space="preserve"> </v>
      </c>
      <c r="AA519" s="15" t="str">
        <f t="shared" si="317"/>
        <v xml:space="preserve"> </v>
      </c>
      <c r="AB519" s="15" t="str">
        <f t="shared" si="318"/>
        <v xml:space="preserve"> </v>
      </c>
    </row>
    <row r="520" spans="1:28" ht="22" customHeight="1">
      <c r="A520" s="16">
        <v>2</v>
      </c>
      <c r="B520" s="16">
        <v>6</v>
      </c>
      <c r="C520" s="16">
        <v>7</v>
      </c>
      <c r="D520" s="16" t="s">
        <v>714</v>
      </c>
      <c r="E520" s="16">
        <v>-175.44800000000001</v>
      </c>
      <c r="F520" s="16">
        <v>-109.99299999999999</v>
      </c>
      <c r="G520" s="16">
        <v>125.477</v>
      </c>
      <c r="H520" s="16">
        <v>-1.292</v>
      </c>
      <c r="I520" s="16">
        <v>4.4630000000000001</v>
      </c>
      <c r="J520" s="16">
        <v>3.331</v>
      </c>
      <c r="K520" s="15">
        <f t="shared" si="307"/>
        <v>129.94</v>
      </c>
      <c r="L520" s="15">
        <f t="shared" si="308"/>
        <v>-4.6230000000000002</v>
      </c>
      <c r="M520" s="15">
        <f t="shared" si="309"/>
        <v>131.32689999999999</v>
      </c>
      <c r="N520" s="15">
        <f t="shared" si="310"/>
        <v>-43.604999999999997</v>
      </c>
      <c r="O520" s="15">
        <f t="shared" si="311"/>
        <v>131.32689999999999</v>
      </c>
      <c r="P520" s="15">
        <f t="shared" si="312"/>
        <v>21.3339</v>
      </c>
      <c r="Q520" s="15">
        <f t="shared" si="313"/>
        <v>-241.31989999999999</v>
      </c>
      <c r="R520" s="15">
        <f>'10-Analisi Sismica'!$T$43/100</f>
        <v>0.7</v>
      </c>
      <c r="S520" s="15">
        <f>IF(OR(D520="Msin",D520="Mdes"),IF(OR(A520=1,A520=2,A520=3,A520=4),IF(OR(B520=1,B520=2,B520=3,B520=6,B520=9,B520=18,B520=19,B520=20,B520=21),((ABS(P520)-ABS(P522*R520/2))*SIGN(P520)),((ABS(P520)-ABS(P522*('10-Analisi Sismica'!$S$39/100)/2))*SIGN(P520))),IF(OR(B520=1,B520=2,B520=3,B520=6,B520=9,B520=18,B520=19,B520=20,B520=21),((ABS(P520)-ABS(P522*('10-Analisi Sismica'!$S$39/100)/2))*SIGN(P520)),((ABS(P520)-ABS(P522*R520/2))*SIGN(P520))))," ")</f>
        <v>-5.2029250000000005</v>
      </c>
      <c r="T520" s="15">
        <f>IF(OR(D520="Msin",D520="Mdes"),IF(OR(A520=1,A520=2,A520=3,A520=4),IF(OR(B520=1,B520=2,B520=3,B520=6,B520=9,B520=18,B520=19,B520=20,B520=21),((ABS(Q520)-ABS(Q522*R520/2))*SIGN(Q520)),((ABS(Q520)-ABS(Q522*('10-Analisi Sismica'!$S$39/100)/2))*SIGN(Q520))),IF(OR(B520=1,B520=2,B520=3,B520=6,B520=9,B520=18,B520=19,B520=20,B520=21),((ABS(Q520)-ABS(Q522*('10-Analisi Sismica'!$S$39/100)/2))*SIGN(Q520)),((ABS(Q520)-ABS(Q522*R520/2))*SIGN(Q520))))," ")</f>
        <v>-188.63352499999999</v>
      </c>
      <c r="U520" s="15">
        <f>'10-Analisi Sismica'!$K$79/100</f>
        <v>0.65</v>
      </c>
      <c r="V520" s="15">
        <f>'10-Analisi Sismica'!$H$79/100</f>
        <v>0.04</v>
      </c>
      <c r="W520" s="15">
        <f>'10-Analisi Sismica'!$F$79/100</f>
        <v>0.3</v>
      </c>
      <c r="X520" s="15">
        <f t="shared" si="314"/>
        <v>287.63946507253473</v>
      </c>
      <c r="Y520" s="15">
        <f t="shared" si="315"/>
        <v>381.75848979173077</v>
      </c>
      <c r="Z520" s="353" t="str">
        <f t="shared" si="316"/>
        <v>Verificato</v>
      </c>
      <c r="AA520" s="15">
        <f t="shared" si="317"/>
        <v>8.7807550597045108</v>
      </c>
      <c r="AB520" s="15">
        <f t="shared" si="318"/>
        <v>0.24219242056263912</v>
      </c>
    </row>
    <row r="521" spans="1:28" ht="22" customHeight="1">
      <c r="A521" s="16">
        <v>2</v>
      </c>
      <c r="B521" s="16">
        <v>6</v>
      </c>
      <c r="C521" s="16">
        <v>7</v>
      </c>
      <c r="D521" s="16" t="s">
        <v>715</v>
      </c>
      <c r="E521" s="16">
        <v>-159.40100000000001</v>
      </c>
      <c r="F521" s="16">
        <v>-99.456999999999994</v>
      </c>
      <c r="G521" s="16">
        <v>-81.534999999999997</v>
      </c>
      <c r="H521" s="16">
        <v>0.83699999999999997</v>
      </c>
      <c r="I521" s="16">
        <v>-2.903</v>
      </c>
      <c r="J521" s="16">
        <v>-2.1659999999999999</v>
      </c>
      <c r="K521" s="15">
        <f t="shared" si="307"/>
        <v>-84.438000000000002</v>
      </c>
      <c r="L521" s="15">
        <f t="shared" si="308"/>
        <v>3.0030000000000001</v>
      </c>
      <c r="M521" s="15">
        <f t="shared" si="309"/>
        <v>-85.338899999999995</v>
      </c>
      <c r="N521" s="15">
        <f t="shared" si="310"/>
        <v>28.334399999999999</v>
      </c>
      <c r="O521" s="15">
        <f t="shared" si="311"/>
        <v>-85.338899999999995</v>
      </c>
      <c r="P521" s="15">
        <f t="shared" si="312"/>
        <v>-184.79589999999999</v>
      </c>
      <c r="Q521" s="15">
        <f t="shared" si="313"/>
        <v>-14.118099999999998</v>
      </c>
      <c r="R521" s="15">
        <f>'10-Analisi Sismica'!$T$43/100</f>
        <v>0.7</v>
      </c>
      <c r="S521" s="15">
        <f>IF(OR(D521="Msin",D521="Mdes"),IF(OR(A521=1,A521=2,A521=3,A521=4),IF(OR(C521=1,C521=2,C521=3,C521=6,C521=9,C521=18,C521=19,C521=20,C521=21),((ABS(P521)-ABS(P523*R521/2))*SIGN(P521)),((ABS(P521)-ABS(P523*('10-Analisi Sismica'!$S$39/100)/2))*SIGN(P521))),IF(OR(C521=1,C521=2,C521=3,C521=6,C521=9,C521=18,C521=19,C521=20,C521=21),((ABS(P521)-ABS(P523*('10-Analisi Sismica'!$S$39/100)/2))*SIGN(P521)),((ABS(P521)-ABS(P523*R521/2))*SIGN(P521))))," ")</f>
        <v>-162.76082499999998</v>
      </c>
      <c r="T521" s="15">
        <f>IF(OR(D521="Msin",D521="Mdes"),IF(OR(A521=1,A521=2,A521=3,A521=4),IF(OR(C521=1,C521=2,C521=3,C521=6,C521=9,C521=18,C521=19,C521=20,C521=21),((ABS(Q521)-ABS(Q523*R521/2))*SIGN(Q521)),((ABS(Q521)-ABS(Q523*('10-Analisi Sismica'!$S$39/100)/2))*SIGN(Q521))),IF(OR(C521=1,C521=2,C521=3,C521=6,C521=9,C521=18,C521=19,C521=20,C521=21),((ABS(Q521)-ABS(Q523*('10-Analisi Sismica'!$S$39/100)/2))*SIGN(Q521)),((ABS(Q521)-ABS(Q523*R521/2))*SIGN(Q521))))," ")</f>
        <v>-3.2899749999999983</v>
      </c>
      <c r="U521" s="15">
        <f>'10-Analisi Sismica'!$K$79/100</f>
        <v>0.65</v>
      </c>
      <c r="V521" s="15">
        <f>'10-Analisi Sismica'!$H$79/100</f>
        <v>0.04</v>
      </c>
      <c r="W521" s="15">
        <f>'10-Analisi Sismica'!$F$79/100</f>
        <v>0.3</v>
      </c>
      <c r="X521" s="15">
        <f t="shared" si="314"/>
        <v>287.63946507253473</v>
      </c>
      <c r="Y521" s="15">
        <f t="shared" si="315"/>
        <v>381.75848979173077</v>
      </c>
      <c r="Z521" s="353" t="str">
        <f t="shared" si="316"/>
        <v>Verificato</v>
      </c>
      <c r="AA521" s="15">
        <f t="shared" si="317"/>
        <v>7.5763994636713194</v>
      </c>
      <c r="AB521" s="15">
        <f t="shared" si="318"/>
        <v>0.15314597247520734</v>
      </c>
    </row>
    <row r="522" spans="1:28" ht="22" customHeight="1">
      <c r="A522" s="16">
        <v>2</v>
      </c>
      <c r="B522" s="16">
        <v>6</v>
      </c>
      <c r="C522" s="16">
        <v>7</v>
      </c>
      <c r="D522" s="16" t="s">
        <v>716</v>
      </c>
      <c r="E522" s="16">
        <v>180.53700000000001</v>
      </c>
      <c r="F522" s="16">
        <v>113.176</v>
      </c>
      <c r="G522" s="16">
        <v>-35.692</v>
      </c>
      <c r="H522" s="16">
        <v>0.36699999999999999</v>
      </c>
      <c r="I522" s="16">
        <v>-1.27</v>
      </c>
      <c r="J522" s="16">
        <v>-0.94799999999999995</v>
      </c>
      <c r="K522" s="15">
        <f t="shared" si="307"/>
        <v>-36.962000000000003</v>
      </c>
      <c r="L522" s="15">
        <f t="shared" si="308"/>
        <v>1.3149999999999999</v>
      </c>
      <c r="M522" s="15">
        <f t="shared" si="309"/>
        <v>-37.356500000000004</v>
      </c>
      <c r="N522" s="15">
        <f t="shared" si="310"/>
        <v>12.403600000000001</v>
      </c>
      <c r="O522" s="15">
        <f t="shared" si="311"/>
        <v>-37.356500000000004</v>
      </c>
      <c r="P522" s="15">
        <f t="shared" si="312"/>
        <v>75.819500000000005</v>
      </c>
      <c r="Q522" s="15">
        <f t="shared" si="313"/>
        <v>150.5325</v>
      </c>
      <c r="R522" s="15">
        <f>'10-Analisi Sismica'!$T$43/100</f>
        <v>0.7</v>
      </c>
      <c r="S522" s="15" t="str">
        <f t="shared" ref="S522:S523" si="327">IF(OR(D522="Msin",D522="Mdes"),((ABS(P522)-ABS(P524*R522/2))*SIGN(P522))," ")</f>
        <v xml:space="preserve"> </v>
      </c>
      <c r="T522" s="15" t="str">
        <f t="shared" ref="T522:T523" si="328">IF(OR(D522="Msin",D522="Mdes"),((ABS(Q522)-ABS(Q524*R522/2))*SIGN(Q522))," ")</f>
        <v xml:space="preserve"> </v>
      </c>
      <c r="U522" s="15">
        <f>'10-Analisi Sismica'!$K$79/100</f>
        <v>0.65</v>
      </c>
      <c r="V522" s="15">
        <f>'10-Analisi Sismica'!$H$79/100</f>
        <v>0.04</v>
      </c>
      <c r="W522" s="15">
        <f>'10-Analisi Sismica'!$F$79/100</f>
        <v>0.3</v>
      </c>
      <c r="X522" s="15" t="str">
        <f t="shared" si="314"/>
        <v xml:space="preserve"> </v>
      </c>
      <c r="Y522" s="15" t="str">
        <f t="shared" si="315"/>
        <v xml:space="preserve"> </v>
      </c>
      <c r="Z522" s="353" t="str">
        <f t="shared" si="316"/>
        <v xml:space="preserve"> </v>
      </c>
      <c r="AA522" s="15" t="str">
        <f t="shared" si="317"/>
        <v xml:space="preserve"> </v>
      </c>
      <c r="AB522" s="15" t="str">
        <f t="shared" si="318"/>
        <v xml:space="preserve"> </v>
      </c>
    </row>
    <row r="523" spans="1:28" ht="22" customHeight="1">
      <c r="A523" s="16">
        <v>2</v>
      </c>
      <c r="B523" s="16">
        <v>6</v>
      </c>
      <c r="C523" s="16">
        <v>7</v>
      </c>
      <c r="D523" s="16" t="s">
        <v>717</v>
      </c>
      <c r="E523" s="16">
        <v>-175.00299999999999</v>
      </c>
      <c r="F523" s="16">
        <v>-109.544</v>
      </c>
      <c r="G523" s="16">
        <v>-35.692</v>
      </c>
      <c r="H523" s="16">
        <v>0.36699999999999999</v>
      </c>
      <c r="I523" s="16">
        <v>-1.27</v>
      </c>
      <c r="J523" s="16">
        <v>-0.94799999999999995</v>
      </c>
      <c r="K523" s="15">
        <f t="shared" si="307"/>
        <v>-36.962000000000003</v>
      </c>
      <c r="L523" s="15">
        <f t="shared" si="308"/>
        <v>1.3149999999999999</v>
      </c>
      <c r="M523" s="15">
        <f t="shared" si="309"/>
        <v>-37.356500000000004</v>
      </c>
      <c r="N523" s="15">
        <f t="shared" si="310"/>
        <v>12.403600000000001</v>
      </c>
      <c r="O523" s="15">
        <f t="shared" si="311"/>
        <v>-37.356500000000004</v>
      </c>
      <c r="P523" s="15">
        <f t="shared" si="312"/>
        <v>-146.90049999999999</v>
      </c>
      <c r="Q523" s="15">
        <f t="shared" si="313"/>
        <v>-72.1875</v>
      </c>
      <c r="R523" s="15">
        <f>'10-Analisi Sismica'!$T$43/100</f>
        <v>0.7</v>
      </c>
      <c r="S523" s="15" t="str">
        <f t="shared" si="327"/>
        <v xml:space="preserve"> </v>
      </c>
      <c r="T523" s="15" t="str">
        <f t="shared" si="328"/>
        <v xml:space="preserve"> </v>
      </c>
      <c r="U523" s="15">
        <f>'10-Analisi Sismica'!$K$79/100</f>
        <v>0.65</v>
      </c>
      <c r="V523" s="15">
        <f>'10-Analisi Sismica'!$H$79/100</f>
        <v>0.04</v>
      </c>
      <c r="W523" s="15">
        <f>'10-Analisi Sismica'!$F$79/100</f>
        <v>0.3</v>
      </c>
      <c r="X523" s="15" t="str">
        <f t="shared" si="314"/>
        <v xml:space="preserve"> </v>
      </c>
      <c r="Y523" s="15" t="str">
        <f t="shared" si="315"/>
        <v xml:space="preserve"> </v>
      </c>
      <c r="Z523" s="353" t="str">
        <f t="shared" si="316"/>
        <v xml:space="preserve"> </v>
      </c>
      <c r="AA523" s="15" t="str">
        <f t="shared" si="317"/>
        <v xml:space="preserve"> </v>
      </c>
      <c r="AB523" s="15" t="str">
        <f t="shared" si="318"/>
        <v xml:space="preserve"> </v>
      </c>
    </row>
    <row r="524" spans="1:28" ht="22" customHeight="1">
      <c r="A524" s="16">
        <v>2</v>
      </c>
      <c r="B524" s="16">
        <v>7</v>
      </c>
      <c r="C524" s="16">
        <v>8</v>
      </c>
      <c r="D524" s="16" t="s">
        <v>714</v>
      </c>
      <c r="E524" s="16">
        <v>-142.73400000000001</v>
      </c>
      <c r="F524" s="16">
        <v>-88.421999999999997</v>
      </c>
      <c r="G524" s="16">
        <v>55.643000000000001</v>
      </c>
      <c r="H524" s="16">
        <v>-0.53500000000000003</v>
      </c>
      <c r="I524" s="16">
        <v>2.0230000000000001</v>
      </c>
      <c r="J524" s="16">
        <v>1.51</v>
      </c>
      <c r="K524" s="15">
        <f t="shared" si="307"/>
        <v>57.666000000000004</v>
      </c>
      <c r="L524" s="15">
        <f t="shared" si="308"/>
        <v>-2.0449999999999999</v>
      </c>
      <c r="M524" s="15">
        <f t="shared" si="309"/>
        <v>58.279500000000006</v>
      </c>
      <c r="N524" s="15">
        <f t="shared" si="310"/>
        <v>-19.344799999999999</v>
      </c>
      <c r="O524" s="15">
        <f t="shared" si="311"/>
        <v>58.279500000000006</v>
      </c>
      <c r="P524" s="15">
        <f t="shared" si="312"/>
        <v>-30.142499999999991</v>
      </c>
      <c r="Q524" s="15">
        <f t="shared" si="313"/>
        <v>-146.70150000000001</v>
      </c>
      <c r="R524" s="15">
        <f>'10-Analisi Sismica'!$T$43/100</f>
        <v>0.7</v>
      </c>
      <c r="S524" s="15">
        <f>IF(OR(D524="Msin",D524="Mdes"),IF(OR(A524=1,A524=2,A524=3,A524=4),IF(OR(B524=1,B524=2,B524=3,B524=6,B524=9,B524=18,B524=19,B524=20,B524=21),((ABS(P524)-ABS(P526*R524/2))*SIGN(P524)),((ABS(P524)-ABS(P526*('10-Analisi Sismica'!$S$39/100)/2))*SIGN(P524))),IF(OR(B524=1,B524=2,B524=3,B524=6,B524=9,B524=18,B524=19,B524=20,B524=21),((ABS(P524)-ABS(P526*('10-Analisi Sismica'!$S$39/100)/2))*SIGN(P524)),((ABS(P524)-ABS(P526*R524/2))*SIGN(P524))))," ")</f>
        <v>-20.088899999999992</v>
      </c>
      <c r="T524" s="15">
        <f>IF(OR(D524="Msin",D524="Mdes"),IF(OR(A524=1,A524=2,A524=3,A524=4),IF(OR(B524=1,B524=2,B524=3,B524=6,B524=9,B524=18,B524=19,B524=20,B524=21),((ABS(Q524)-ABS(Q526*R524/2))*SIGN(Q524)),((ABS(Q524)-ABS(Q526*('10-Analisi Sismica'!$S$39/100)/2))*SIGN(Q524))),IF(OR(B524=1,B524=2,B524=3,B524=6,B524=9,B524=18,B524=19,B524=20,B524=21),((ABS(Q524)-ABS(Q526*('10-Analisi Sismica'!$S$39/100)/2))*SIGN(Q524)),((ABS(Q524)-ABS(Q526*R524/2))*SIGN(Q524))))," ")</f>
        <v>-128.8587</v>
      </c>
      <c r="U524" s="15">
        <f>'10-Analisi Sismica'!$K$79/100</f>
        <v>0.65</v>
      </c>
      <c r="V524" s="15">
        <f>'10-Analisi Sismica'!$H$79/100</f>
        <v>0.04</v>
      </c>
      <c r="W524" s="15">
        <f>'10-Analisi Sismica'!$F$79/100</f>
        <v>0.3</v>
      </c>
      <c r="X524" s="15">
        <f t="shared" si="314"/>
        <v>287.63946507253473</v>
      </c>
      <c r="Y524" s="15">
        <f t="shared" si="315"/>
        <v>381.75848979173077</v>
      </c>
      <c r="Z524" s="353" t="str">
        <f t="shared" si="316"/>
        <v>Verificato</v>
      </c>
      <c r="AA524" s="15">
        <f t="shared" si="317"/>
        <v>5.9982799028536729</v>
      </c>
      <c r="AB524" s="15">
        <f t="shared" si="318"/>
        <v>0.93512386156648386</v>
      </c>
    </row>
    <row r="525" spans="1:28" ht="22" customHeight="1">
      <c r="A525" s="16">
        <v>2</v>
      </c>
      <c r="B525" s="16">
        <v>7</v>
      </c>
      <c r="C525" s="16">
        <v>8</v>
      </c>
      <c r="D525" s="16" t="s">
        <v>715</v>
      </c>
      <c r="E525" s="16">
        <v>-59.564</v>
      </c>
      <c r="F525" s="16">
        <v>-36.648000000000003</v>
      </c>
      <c r="G525" s="16">
        <v>-50.942</v>
      </c>
      <c r="H525" s="16">
        <v>0.48099999999999998</v>
      </c>
      <c r="I525" s="16">
        <v>-1.863</v>
      </c>
      <c r="J525" s="16">
        <v>-1.39</v>
      </c>
      <c r="K525" s="15">
        <f t="shared" si="307"/>
        <v>-52.805</v>
      </c>
      <c r="L525" s="15">
        <f t="shared" si="308"/>
        <v>1.871</v>
      </c>
      <c r="M525" s="15">
        <f t="shared" si="309"/>
        <v>-53.366300000000003</v>
      </c>
      <c r="N525" s="15">
        <f t="shared" si="310"/>
        <v>17.712499999999999</v>
      </c>
      <c r="O525" s="15">
        <f t="shared" si="311"/>
        <v>-53.366300000000003</v>
      </c>
      <c r="P525" s="15">
        <f t="shared" si="312"/>
        <v>-90.014300000000006</v>
      </c>
      <c r="Q525" s="15">
        <f t="shared" si="313"/>
        <v>16.718299999999999</v>
      </c>
      <c r="R525" s="15">
        <f>'10-Analisi Sismica'!$T$43/100</f>
        <v>0.7</v>
      </c>
      <c r="S525" s="15">
        <f>IF(OR(D525="Msin",D525="Mdes"),IF(OR(A525=1,A525=2,A525=3,A525=4),IF(OR(C525=1,C525=2,C525=3,C525=6,C525=9,C525=18,C525=19,C525=20,C525=21),((ABS(P525)-ABS(P527*R525/2))*SIGN(P525)),((ABS(P525)-ABS(P527*('10-Analisi Sismica'!$S$39/100)/2))*SIGN(P525))),IF(OR(C525=1,C525=2,C525=3,C525=6,C525=9,C525=18,C525=19,C525=20,C525=21),((ABS(P525)-ABS(P527*('10-Analisi Sismica'!$S$39/100)/2))*SIGN(P525)),((ABS(P525)-ABS(P527*R525/2))*SIGN(P525))))," ")</f>
        <v>-75.783650000000009</v>
      </c>
      <c r="T525" s="15">
        <f>IF(OR(D525="Msin",D525="Mdes"),IF(OR(A525=1,A525=2,A525=3,A525=4),IF(OR(C525=1,C525=2,C525=3,C525=6,C525=9,C525=18,C525=19,C525=20,C525=21),((ABS(Q525)-ABS(Q527*R525/2))*SIGN(Q525)),((ABS(Q525)-ABS(Q527*('10-Analisi Sismica'!$S$39/100)/2))*SIGN(Q525))),IF(OR(C525=1,C525=2,C525=3,C525=6,C525=9,C525=18,C525=19,C525=20,C525=21),((ABS(Q525)-ABS(Q527*('10-Analisi Sismica'!$S$39/100)/2))*SIGN(Q525)),((ABS(Q525)-ABS(Q527*R525/2))*SIGN(Q525))))," ")</f>
        <v>10.27685</v>
      </c>
      <c r="U525" s="15">
        <f>'10-Analisi Sismica'!$K$79/100</f>
        <v>0.65</v>
      </c>
      <c r="V525" s="15">
        <f>'10-Analisi Sismica'!$H$79/100</f>
        <v>0.04</v>
      </c>
      <c r="W525" s="15">
        <f>'10-Analisi Sismica'!$F$79/100</f>
        <v>0.3</v>
      </c>
      <c r="X525" s="15">
        <f t="shared" si="314"/>
        <v>287.63946507253473</v>
      </c>
      <c r="Y525" s="15">
        <f t="shared" si="315"/>
        <v>381.75848979173077</v>
      </c>
      <c r="Z525" s="353" t="str">
        <f t="shared" si="316"/>
        <v>Verificato</v>
      </c>
      <c r="AA525" s="15">
        <f t="shared" si="317"/>
        <v>3.5276744586116173</v>
      </c>
      <c r="AB525" s="15">
        <f t="shared" si="318"/>
        <v>0.47837998380894542</v>
      </c>
    </row>
    <row r="526" spans="1:28" ht="22" customHeight="1">
      <c r="A526" s="16">
        <v>2</v>
      </c>
      <c r="B526" s="16">
        <v>7</v>
      </c>
      <c r="C526" s="16">
        <v>8</v>
      </c>
      <c r="D526" s="16" t="s">
        <v>716</v>
      </c>
      <c r="E526" s="16">
        <v>150.79300000000001</v>
      </c>
      <c r="F526" s="16">
        <v>92.988</v>
      </c>
      <c r="G526" s="16">
        <v>-24.786999999999999</v>
      </c>
      <c r="H526" s="16">
        <v>0.23599999999999999</v>
      </c>
      <c r="I526" s="16">
        <v>-0.90400000000000003</v>
      </c>
      <c r="J526" s="16">
        <v>-0.67400000000000004</v>
      </c>
      <c r="K526" s="15">
        <f t="shared" si="307"/>
        <v>-25.690999999999999</v>
      </c>
      <c r="L526" s="15">
        <f t="shared" si="308"/>
        <v>0.91</v>
      </c>
      <c r="M526" s="15">
        <f t="shared" si="309"/>
        <v>-25.963999999999999</v>
      </c>
      <c r="N526" s="15">
        <f t="shared" si="310"/>
        <v>8.6172999999999984</v>
      </c>
      <c r="O526" s="15">
        <f t="shared" si="311"/>
        <v>-25.963999999999999</v>
      </c>
      <c r="P526" s="15">
        <f t="shared" si="312"/>
        <v>67.024000000000001</v>
      </c>
      <c r="Q526" s="15">
        <f t="shared" si="313"/>
        <v>118.952</v>
      </c>
      <c r="R526" s="15">
        <f>'10-Analisi Sismica'!$T$43/100</f>
        <v>0.7</v>
      </c>
      <c r="S526" s="15" t="str">
        <f t="shared" ref="S526:S527" si="329">IF(OR(D526="Msin",D526="Mdes"),((ABS(P526)-ABS(P528*R526/2))*SIGN(P526))," ")</f>
        <v xml:space="preserve"> </v>
      </c>
      <c r="T526" s="15" t="str">
        <f t="shared" ref="T526:T527" si="330">IF(OR(D526="Msin",D526="Mdes"),((ABS(Q526)-ABS(Q528*R526/2))*SIGN(Q526))," ")</f>
        <v xml:space="preserve"> </v>
      </c>
      <c r="U526" s="15">
        <f>'10-Analisi Sismica'!$K$79/100</f>
        <v>0.65</v>
      </c>
      <c r="V526" s="15">
        <f>'10-Analisi Sismica'!$H$79/100</f>
        <v>0.04</v>
      </c>
      <c r="W526" s="15">
        <f>'10-Analisi Sismica'!$F$79/100</f>
        <v>0.3</v>
      </c>
      <c r="X526" s="15" t="str">
        <f t="shared" si="314"/>
        <v xml:space="preserve"> </v>
      </c>
      <c r="Y526" s="15" t="str">
        <f t="shared" si="315"/>
        <v xml:space="preserve"> </v>
      </c>
      <c r="Z526" s="353" t="str">
        <f t="shared" si="316"/>
        <v xml:space="preserve"> </v>
      </c>
      <c r="AA526" s="15" t="str">
        <f t="shared" si="317"/>
        <v xml:space="preserve"> </v>
      </c>
      <c r="AB526" s="15" t="str">
        <f t="shared" si="318"/>
        <v xml:space="preserve"> </v>
      </c>
    </row>
    <row r="527" spans="1:28" ht="22" customHeight="1">
      <c r="A527" s="16">
        <v>2</v>
      </c>
      <c r="B527" s="16">
        <v>7</v>
      </c>
      <c r="C527" s="16">
        <v>8</v>
      </c>
      <c r="D527" s="16" t="s">
        <v>717</v>
      </c>
      <c r="E527" s="16">
        <v>-112.10899999999999</v>
      </c>
      <c r="F527" s="16">
        <v>-68.906999999999996</v>
      </c>
      <c r="G527" s="16">
        <v>-24.786999999999999</v>
      </c>
      <c r="H527" s="16">
        <v>0.23599999999999999</v>
      </c>
      <c r="I527" s="16">
        <v>-0.90400000000000003</v>
      </c>
      <c r="J527" s="16">
        <v>-0.67400000000000004</v>
      </c>
      <c r="K527" s="15">
        <f t="shared" si="307"/>
        <v>-25.690999999999999</v>
      </c>
      <c r="L527" s="15">
        <f t="shared" si="308"/>
        <v>0.91</v>
      </c>
      <c r="M527" s="15">
        <f t="shared" si="309"/>
        <v>-25.963999999999999</v>
      </c>
      <c r="N527" s="15">
        <f t="shared" si="310"/>
        <v>8.6172999999999984</v>
      </c>
      <c r="O527" s="15">
        <f t="shared" si="311"/>
        <v>-25.963999999999999</v>
      </c>
      <c r="P527" s="15">
        <f t="shared" si="312"/>
        <v>-94.870999999999995</v>
      </c>
      <c r="Q527" s="15">
        <f t="shared" si="313"/>
        <v>-42.942999999999998</v>
      </c>
      <c r="R527" s="15">
        <f>'10-Analisi Sismica'!$T$43/100</f>
        <v>0.7</v>
      </c>
      <c r="S527" s="15" t="str">
        <f t="shared" si="329"/>
        <v xml:space="preserve"> </v>
      </c>
      <c r="T527" s="15" t="str">
        <f t="shared" si="330"/>
        <v xml:space="preserve"> </v>
      </c>
      <c r="U527" s="15">
        <f>'10-Analisi Sismica'!$K$79/100</f>
        <v>0.65</v>
      </c>
      <c r="V527" s="15">
        <f>'10-Analisi Sismica'!$H$79/100</f>
        <v>0.04</v>
      </c>
      <c r="W527" s="15">
        <f>'10-Analisi Sismica'!$F$79/100</f>
        <v>0.3</v>
      </c>
      <c r="X527" s="15" t="str">
        <f t="shared" si="314"/>
        <v xml:space="preserve"> </v>
      </c>
      <c r="Y527" s="15" t="str">
        <f t="shared" si="315"/>
        <v xml:space="preserve"> </v>
      </c>
      <c r="Z527" s="353" t="str">
        <f t="shared" si="316"/>
        <v xml:space="preserve"> </v>
      </c>
      <c r="AA527" s="15" t="str">
        <f t="shared" si="317"/>
        <v xml:space="preserve"> </v>
      </c>
      <c r="AB527" s="15" t="str">
        <f t="shared" si="318"/>
        <v xml:space="preserve"> </v>
      </c>
    </row>
    <row r="528" spans="1:28" ht="22" customHeight="1">
      <c r="A528" s="16">
        <v>2</v>
      </c>
      <c r="B528" s="16">
        <v>8</v>
      </c>
      <c r="C528" s="16">
        <v>9</v>
      </c>
      <c r="D528" s="16" t="s">
        <v>714</v>
      </c>
      <c r="E528" s="16">
        <v>-65.28</v>
      </c>
      <c r="F528" s="16">
        <v>-40.119999999999997</v>
      </c>
      <c r="G528" s="16">
        <v>91.128</v>
      </c>
      <c r="H528" s="16">
        <v>-0.94399999999999995</v>
      </c>
      <c r="I528" s="16">
        <v>3.2320000000000002</v>
      </c>
      <c r="J528" s="16">
        <v>2.4119999999999999</v>
      </c>
      <c r="K528" s="15">
        <f t="shared" si="307"/>
        <v>94.36</v>
      </c>
      <c r="L528" s="15">
        <f t="shared" si="308"/>
        <v>-3.3559999999999999</v>
      </c>
      <c r="M528" s="15">
        <f t="shared" si="309"/>
        <v>95.366799999999998</v>
      </c>
      <c r="N528" s="15">
        <f t="shared" si="310"/>
        <v>-31.664000000000001</v>
      </c>
      <c r="O528" s="15">
        <f t="shared" si="311"/>
        <v>95.366799999999998</v>
      </c>
      <c r="P528" s="15">
        <f t="shared" si="312"/>
        <v>55.2468</v>
      </c>
      <c r="Q528" s="15">
        <f t="shared" si="313"/>
        <v>-135.48679999999999</v>
      </c>
      <c r="R528" s="15">
        <f>'10-Analisi Sismica'!$T$43/100</f>
        <v>0.7</v>
      </c>
      <c r="S528" s="15">
        <f>IF(OR(D528="Msin",D528="Mdes"),IF(OR(A528=1,A528=2,A528=3,A528=4),IF(OR(B528=1,B528=2,B528=3,B528=6,B528=9,B528=18,B528=19,B528=20,B528=21),((ABS(P528)-ABS(P530*R528/2))*SIGN(P528)),((ABS(P528)-ABS(P530*('10-Analisi Sismica'!$S$39/100)/2))*SIGN(P528))),IF(OR(B528=1,B528=2,B528=3,B528=6,B528=9,B528=18,B528=19,B528=20,B528=21),((ABS(P528)-ABS(P530*('10-Analisi Sismica'!$S$39/100)/2))*SIGN(P528)),((ABS(P528)-ABS(P530*R528/2))*SIGN(P528))))," ")</f>
        <v>54.653790000000001</v>
      </c>
      <c r="T528" s="15">
        <f>IF(OR(D528="Msin",D528="Mdes"),IF(OR(A528=1,A528=2,A528=3,A528=4),IF(OR(B528=1,B528=2,B528=3,B528=6,B528=9,B528=18,B528=19,B528=20,B528=21),((ABS(Q528)-ABS(Q530*R528/2))*SIGN(Q528)),((ABS(Q528)-ABS(Q530*('10-Analisi Sismica'!$S$39/100)/2))*SIGN(Q528))),IF(OR(B528=1,B528=2,B528=3,B528=6,B528=9,B528=18,B528=19,B528=20,B528=21),((ABS(Q528)-ABS(Q530*('10-Analisi Sismica'!$S$39/100)/2))*SIGN(Q528)),((ABS(Q528)-ABS(Q530*R528/2))*SIGN(Q528))))," ")</f>
        <v>-114.61618999999999</v>
      </c>
      <c r="U528" s="15">
        <f>'10-Analisi Sismica'!$K$79/100</f>
        <v>0.65</v>
      </c>
      <c r="V528" s="15">
        <f>'10-Analisi Sismica'!$H$79/100</f>
        <v>0.04</v>
      </c>
      <c r="W528" s="15">
        <f>'10-Analisi Sismica'!$F$79/100</f>
        <v>0.3</v>
      </c>
      <c r="X528" s="15">
        <f t="shared" si="314"/>
        <v>287.63946507253473</v>
      </c>
      <c r="Y528" s="15">
        <f t="shared" si="315"/>
        <v>381.75848979173077</v>
      </c>
      <c r="Z528" s="353" t="str">
        <f t="shared" si="316"/>
        <v>Verificato</v>
      </c>
      <c r="AA528" s="15">
        <f t="shared" si="317"/>
        <v>5.3353012952843537</v>
      </c>
      <c r="AB528" s="15">
        <f t="shared" si="318"/>
        <v>2.5440946569520335</v>
      </c>
    </row>
    <row r="529" spans="1:28" ht="22" customHeight="1">
      <c r="A529" s="16">
        <v>2</v>
      </c>
      <c r="B529" s="16">
        <v>8</v>
      </c>
      <c r="C529" s="16">
        <v>9</v>
      </c>
      <c r="D529" s="16" t="s">
        <v>715</v>
      </c>
      <c r="E529" s="16">
        <v>-66.057000000000002</v>
      </c>
      <c r="F529" s="16">
        <v>-40.759</v>
      </c>
      <c r="G529" s="16">
        <v>-154.976</v>
      </c>
      <c r="H529" s="16">
        <v>1.597</v>
      </c>
      <c r="I529" s="16">
        <v>-5.508</v>
      </c>
      <c r="J529" s="16">
        <v>-4.1109999999999998</v>
      </c>
      <c r="K529" s="15">
        <f t="shared" si="307"/>
        <v>-160.48400000000001</v>
      </c>
      <c r="L529" s="15">
        <f t="shared" si="308"/>
        <v>5.7080000000000002</v>
      </c>
      <c r="M529" s="15">
        <f t="shared" si="309"/>
        <v>-162.19640000000001</v>
      </c>
      <c r="N529" s="15">
        <f t="shared" si="310"/>
        <v>53.853200000000001</v>
      </c>
      <c r="O529" s="15">
        <f t="shared" si="311"/>
        <v>-162.19640000000001</v>
      </c>
      <c r="P529" s="15">
        <f t="shared" si="312"/>
        <v>-202.9554</v>
      </c>
      <c r="Q529" s="15">
        <f t="shared" si="313"/>
        <v>121.43740000000001</v>
      </c>
      <c r="R529" s="15">
        <f>'10-Analisi Sismica'!$T$43/100</f>
        <v>0.7</v>
      </c>
      <c r="S529" s="15">
        <f>IF(OR(D529="Msin",D529="Mdes"),IF(OR(A529=1,A529=2,A529=3,A529=4),IF(OR(C529=1,C529=2,C529=3,C529=6,C529=9,C529=18,C529=19,C529=20,C529=21),((ABS(P529)-ABS(P531*R529/2))*SIGN(P529)),((ABS(P529)-ABS(P531*('10-Analisi Sismica'!$S$39/100)/2))*SIGN(P529))),IF(OR(C529=1,C529=2,C529=3,C529=6,C529=9,C529=18,C529=19,C529=20,C529=21),((ABS(P529)-ABS(P531*('10-Analisi Sismica'!$S$39/100)/2))*SIGN(P529)),((ABS(P529)-ABS(P531*R529/2))*SIGN(P529))))," ")</f>
        <v>-154.13271</v>
      </c>
      <c r="T529" s="15">
        <f>IF(OR(D529="Msin",D529="Mdes"),IF(OR(A529=1,A529=2,A529=3,A529=4),IF(OR(C529=1,C529=2,C529=3,C529=6,C529=9,C529=18,C529=19,C529=20,C529=21),((ABS(Q529)-ABS(Q531*R529/2))*SIGN(Q529)),((ABS(Q529)-ABS(Q531*('10-Analisi Sismica'!$S$39/100)/2))*SIGN(Q529))),IF(OR(C529=1,C529=2,C529=3,C529=6,C529=9,C529=18,C529=19,C529=20,C529=21),((ABS(Q529)-ABS(Q531*('10-Analisi Sismica'!$S$39/100)/2))*SIGN(Q529)),((ABS(Q529)-ABS(Q531*R529/2))*SIGN(Q529))))," ")</f>
        <v>120.17831000000001</v>
      </c>
      <c r="U529" s="15">
        <f>'10-Analisi Sismica'!$K$79/100</f>
        <v>0.65</v>
      </c>
      <c r="V529" s="15">
        <f>'10-Analisi Sismica'!$H$79/100</f>
        <v>0.04</v>
      </c>
      <c r="W529" s="15">
        <f>'10-Analisi Sismica'!$F$79/100</f>
        <v>0.3</v>
      </c>
      <c r="X529" s="15">
        <f t="shared" si="314"/>
        <v>287.63946507253473</v>
      </c>
      <c r="Y529" s="15">
        <f t="shared" si="315"/>
        <v>381.75848979173077</v>
      </c>
      <c r="Z529" s="353" t="str">
        <f t="shared" si="316"/>
        <v>Verificato</v>
      </c>
      <c r="AA529" s="15">
        <f t="shared" si="317"/>
        <v>7.1747669095324813</v>
      </c>
      <c r="AB529" s="15">
        <f t="shared" si="318"/>
        <v>5.5942139850232744</v>
      </c>
    </row>
    <row r="530" spans="1:28" ht="22" customHeight="1">
      <c r="A530" s="16">
        <v>2</v>
      </c>
      <c r="B530" s="16">
        <v>8</v>
      </c>
      <c r="C530" s="16">
        <v>9</v>
      </c>
      <c r="D530" s="16" t="s">
        <v>716</v>
      </c>
      <c r="E530" s="16">
        <v>109.836</v>
      </c>
      <c r="F530" s="16">
        <v>67.591999999999999</v>
      </c>
      <c r="G530" s="16">
        <v>-68.361999999999995</v>
      </c>
      <c r="H530" s="16">
        <v>0.70599999999999996</v>
      </c>
      <c r="I530" s="16">
        <v>-2.4279999999999999</v>
      </c>
      <c r="J530" s="16">
        <v>-1.8120000000000001</v>
      </c>
      <c r="K530" s="15">
        <f t="shared" si="307"/>
        <v>-70.789999999999992</v>
      </c>
      <c r="L530" s="15">
        <f t="shared" si="308"/>
        <v>2.5179999999999998</v>
      </c>
      <c r="M530" s="15">
        <f t="shared" si="309"/>
        <v>-71.545399999999987</v>
      </c>
      <c r="N530" s="15">
        <f t="shared" si="310"/>
        <v>23.754999999999999</v>
      </c>
      <c r="O530" s="15">
        <f t="shared" si="311"/>
        <v>-71.545399999999987</v>
      </c>
      <c r="P530" s="15">
        <f t="shared" si="312"/>
        <v>-3.9533999999999878</v>
      </c>
      <c r="Q530" s="15">
        <f t="shared" si="313"/>
        <v>139.13739999999999</v>
      </c>
      <c r="R530" s="15">
        <f>'10-Analisi Sismica'!$T$43/100</f>
        <v>0.7</v>
      </c>
      <c r="S530" s="15" t="str">
        <f t="shared" ref="S530:S531" si="331">IF(OR(D530="Msin",D530="Mdes"),((ABS(P530)-ABS(P532*R530/2))*SIGN(P530))," ")</f>
        <v xml:space="preserve"> </v>
      </c>
      <c r="T530" s="15" t="str">
        <f t="shared" ref="T530:T531" si="332">IF(OR(D530="Msin",D530="Mdes"),((ABS(Q530)-ABS(Q532*R530/2))*SIGN(Q530))," ")</f>
        <v xml:space="preserve"> </v>
      </c>
      <c r="U530" s="15">
        <f>'10-Analisi Sismica'!$K$79/100</f>
        <v>0.65</v>
      </c>
      <c r="V530" s="15">
        <f>'10-Analisi Sismica'!$H$79/100</f>
        <v>0.04</v>
      </c>
      <c r="W530" s="15">
        <f>'10-Analisi Sismica'!$F$79/100</f>
        <v>0.3</v>
      </c>
      <c r="X530" s="15" t="str">
        <f t="shared" si="314"/>
        <v xml:space="preserve"> </v>
      </c>
      <c r="Y530" s="15" t="str">
        <f t="shared" si="315"/>
        <v xml:space="preserve"> </v>
      </c>
      <c r="Z530" s="353" t="str">
        <f t="shared" si="316"/>
        <v xml:space="preserve"> </v>
      </c>
      <c r="AA530" s="15" t="str">
        <f t="shared" si="317"/>
        <v xml:space="preserve"> </v>
      </c>
      <c r="AB530" s="15" t="str">
        <f t="shared" si="318"/>
        <v xml:space="preserve"> </v>
      </c>
    </row>
    <row r="531" spans="1:28" ht="22" customHeight="1">
      <c r="A531" s="16">
        <v>2</v>
      </c>
      <c r="B531" s="16">
        <v>8</v>
      </c>
      <c r="C531" s="16">
        <v>9</v>
      </c>
      <c r="D531" s="16" t="s">
        <v>717</v>
      </c>
      <c r="E531" s="16">
        <v>-110.268</v>
      </c>
      <c r="F531" s="16">
        <v>-67.947999999999993</v>
      </c>
      <c r="G531" s="16">
        <v>-68.361999999999995</v>
      </c>
      <c r="H531" s="16">
        <v>0.70599999999999996</v>
      </c>
      <c r="I531" s="16">
        <v>-2.4279999999999999</v>
      </c>
      <c r="J531" s="16">
        <v>-1.8120000000000001</v>
      </c>
      <c r="K531" s="15">
        <f t="shared" si="307"/>
        <v>-70.789999999999992</v>
      </c>
      <c r="L531" s="15">
        <f t="shared" si="308"/>
        <v>2.5179999999999998</v>
      </c>
      <c r="M531" s="15">
        <f t="shared" si="309"/>
        <v>-71.545399999999987</v>
      </c>
      <c r="N531" s="15">
        <f t="shared" si="310"/>
        <v>23.754999999999999</v>
      </c>
      <c r="O531" s="15">
        <f t="shared" si="311"/>
        <v>-71.545399999999987</v>
      </c>
      <c r="P531" s="15">
        <f t="shared" si="312"/>
        <v>-139.49339999999998</v>
      </c>
      <c r="Q531" s="15">
        <f t="shared" si="313"/>
        <v>3.5973999999999933</v>
      </c>
      <c r="R531" s="15">
        <f>'10-Analisi Sismica'!$T$43/100</f>
        <v>0.7</v>
      </c>
      <c r="S531" s="15" t="str">
        <f t="shared" si="331"/>
        <v xml:space="preserve"> </v>
      </c>
      <c r="T531" s="15" t="str">
        <f t="shared" si="332"/>
        <v xml:space="preserve"> </v>
      </c>
      <c r="U531" s="15">
        <f>'10-Analisi Sismica'!$K$79/100</f>
        <v>0.65</v>
      </c>
      <c r="V531" s="15">
        <f>'10-Analisi Sismica'!$H$79/100</f>
        <v>0.04</v>
      </c>
      <c r="W531" s="15">
        <f>'10-Analisi Sismica'!$F$79/100</f>
        <v>0.3</v>
      </c>
      <c r="X531" s="15" t="str">
        <f t="shared" si="314"/>
        <v xml:space="preserve"> </v>
      </c>
      <c r="Y531" s="15" t="str">
        <f t="shared" si="315"/>
        <v xml:space="preserve"> </v>
      </c>
      <c r="Z531" s="353" t="str">
        <f t="shared" si="316"/>
        <v xml:space="preserve"> </v>
      </c>
      <c r="AA531" s="15" t="str">
        <f t="shared" si="317"/>
        <v xml:space="preserve"> </v>
      </c>
      <c r="AB531" s="15" t="str">
        <f t="shared" si="318"/>
        <v xml:space="preserve"> </v>
      </c>
    </row>
    <row r="532" spans="1:28" ht="22" customHeight="1">
      <c r="A532" s="16">
        <v>2</v>
      </c>
      <c r="B532" s="16">
        <v>9</v>
      </c>
      <c r="C532" s="16">
        <v>10</v>
      </c>
      <c r="D532" s="16" t="s">
        <v>714</v>
      </c>
      <c r="E532" s="16">
        <v>-81.968999999999994</v>
      </c>
      <c r="F532" s="16">
        <v>-50.481000000000002</v>
      </c>
      <c r="G532" s="16">
        <v>153.64099999999999</v>
      </c>
      <c r="H532" s="16">
        <v>-1.5680000000000001</v>
      </c>
      <c r="I532" s="16">
        <v>5.48</v>
      </c>
      <c r="J532" s="16">
        <v>4.0890000000000004</v>
      </c>
      <c r="K532" s="15">
        <f t="shared" si="307"/>
        <v>159.12099999999998</v>
      </c>
      <c r="L532" s="15">
        <f t="shared" si="308"/>
        <v>-5.657</v>
      </c>
      <c r="M532" s="15">
        <f t="shared" si="309"/>
        <v>160.81809999999999</v>
      </c>
      <c r="N532" s="15">
        <f t="shared" si="310"/>
        <v>-53.393299999999996</v>
      </c>
      <c r="O532" s="15">
        <f t="shared" si="311"/>
        <v>160.81809999999999</v>
      </c>
      <c r="P532" s="15">
        <f t="shared" si="312"/>
        <v>110.33709999999999</v>
      </c>
      <c r="Q532" s="15">
        <f t="shared" si="313"/>
        <v>-211.29909999999998</v>
      </c>
      <c r="R532" s="15">
        <f>'10-Analisi Sismica'!$T$43/100</f>
        <v>0.7</v>
      </c>
      <c r="S532" s="15">
        <f>IF(OR(D532="Msin",D532="Mdes"),IF(OR(A532=1,A532=2,A532=3,A532=4),IF(OR(B532=1,B532=2,B532=3,B532=6,B532=9,B532=18,B532=19,B532=20,B532=21),((ABS(P532)-ABS(P534*R532/2))*SIGN(P532)),((ABS(P532)-ABS(P534*('10-Analisi Sismica'!$S$39/100)/2))*SIGN(P532))),IF(OR(B532=1,B532=2,B532=3,B532=6,B532=9,B532=18,B532=19,B532=20,B532=21),((ABS(P532)-ABS(P534*('10-Analisi Sismica'!$S$39/100)/2))*SIGN(P532)),((ABS(P532)-ABS(P534*R532/2))*SIGN(P532))))," ")</f>
        <v>102.07996999999999</v>
      </c>
      <c r="T532" s="15">
        <f>IF(OR(D532="Msin",D532="Mdes"),IF(OR(A532=1,A532=2,A532=3,A532=4),IF(OR(B532=1,B532=2,B532=3,B532=6,B532=9,B532=18,B532=19,B532=20,B532=21),((ABS(Q532)-ABS(Q534*R532/2))*SIGN(Q532)),((ABS(Q532)-ABS(Q534*('10-Analisi Sismica'!$S$39/100)/2))*SIGN(Q532))),IF(OR(B532=1,B532=2,B532=3,B532=6,B532=9,B532=18,B532=19,B532=20,B532=21),((ABS(Q532)-ABS(Q534*('10-Analisi Sismica'!$S$39/100)/2))*SIGN(Q532)),((ABS(Q532)-ABS(Q534*R532/2))*SIGN(Q532))))," ")</f>
        <v>-156.80332999999999</v>
      </c>
      <c r="U532" s="15">
        <f>'10-Analisi Sismica'!$K$79/100</f>
        <v>0.65</v>
      </c>
      <c r="V532" s="15">
        <f>'10-Analisi Sismica'!$H$79/100</f>
        <v>0.04</v>
      </c>
      <c r="W532" s="15">
        <f>'10-Analisi Sismica'!$F$79/100</f>
        <v>0.3</v>
      </c>
      <c r="X532" s="15">
        <f t="shared" si="314"/>
        <v>287.63946507253473</v>
      </c>
      <c r="Y532" s="15">
        <f t="shared" si="315"/>
        <v>381.75848979173077</v>
      </c>
      <c r="Z532" s="353" t="str">
        <f t="shared" si="316"/>
        <v>Verificato</v>
      </c>
      <c r="AA532" s="15">
        <f t="shared" si="317"/>
        <v>7.2990823517506564</v>
      </c>
      <c r="AB532" s="15">
        <f t="shared" si="318"/>
        <v>4.7517492612831393</v>
      </c>
    </row>
    <row r="533" spans="1:28" ht="22" customHeight="1">
      <c r="A533" s="16">
        <v>2</v>
      </c>
      <c r="B533" s="16">
        <v>9</v>
      </c>
      <c r="C533" s="16">
        <v>10</v>
      </c>
      <c r="D533" s="16" t="s">
        <v>715</v>
      </c>
      <c r="E533" s="16">
        <v>-72.488</v>
      </c>
      <c r="F533" s="16">
        <v>-44.508000000000003</v>
      </c>
      <c r="G533" s="16">
        <v>-117.714</v>
      </c>
      <c r="H533" s="16">
        <v>1.1970000000000001</v>
      </c>
      <c r="I533" s="16">
        <v>-4.2030000000000003</v>
      </c>
      <c r="J533" s="16">
        <v>-3.137</v>
      </c>
      <c r="K533" s="15">
        <f t="shared" si="307"/>
        <v>-121.917</v>
      </c>
      <c r="L533" s="15">
        <f t="shared" si="308"/>
        <v>4.3339999999999996</v>
      </c>
      <c r="M533" s="15">
        <f t="shared" si="309"/>
        <v>-123.21720000000001</v>
      </c>
      <c r="N533" s="15">
        <f t="shared" si="310"/>
        <v>40.909099999999995</v>
      </c>
      <c r="O533" s="15">
        <f t="shared" si="311"/>
        <v>-123.21720000000001</v>
      </c>
      <c r="P533" s="15">
        <f t="shared" si="312"/>
        <v>-167.7252</v>
      </c>
      <c r="Q533" s="15">
        <f t="shared" si="313"/>
        <v>78.70920000000001</v>
      </c>
      <c r="R533" s="15">
        <f>'10-Analisi Sismica'!$T$43/100</f>
        <v>0.7</v>
      </c>
      <c r="S533" s="15">
        <f>IF(OR(D533="Msin",D533="Mdes"),IF(OR(A533=1,A533=2,A533=3,A533=4),IF(OR(C533=1,C533=2,C533=3,C533=6,C533=9,C533=18,C533=19,C533=20,C533=21),((ABS(P533)-ABS(P535*R533/2))*SIGN(P533)),((ABS(P533)-ABS(P535*('10-Analisi Sismica'!$S$39/100)/2))*SIGN(P533))),IF(OR(C533=1,C533=2,C533=3,C533=6,C533=9,C533=18,C533=19,C533=20,C533=21),((ABS(P533)-ABS(P535*('10-Analisi Sismica'!$S$39/100)/2))*SIGN(P533)),((ABS(P533)-ABS(P535*R533/2))*SIGN(P533))))," ")</f>
        <v>-144.78672</v>
      </c>
      <c r="T533" s="15">
        <f>IF(OR(D533="Msin",D533="Mdes"),IF(OR(A533=1,A533=2,A533=3,A533=4),IF(OR(C533=1,C533=2,C533=3,C533=6,C533=9,C533=18,C533=19,C533=20,C533=21),((ABS(Q533)-ABS(Q535*R533/2))*SIGN(Q533)),((ABS(Q533)-ABS(Q535*('10-Analisi Sismica'!$S$39/100)/2))*SIGN(Q533))),IF(OR(C533=1,C533=2,C533=3,C533=6,C533=9,C533=18,C533=19,C533=20,C533=21),((ABS(Q533)-ABS(Q535*('10-Analisi Sismica'!$S$39/100)/2))*SIGN(Q533)),((ABS(Q533)-ABS(Q535*R533/2))*SIGN(Q533))))," ")</f>
        <v>75.587280000000007</v>
      </c>
      <c r="U533" s="15">
        <f>'10-Analisi Sismica'!$K$79/100</f>
        <v>0.65</v>
      </c>
      <c r="V533" s="15">
        <f>'10-Analisi Sismica'!$H$79/100</f>
        <v>0.04</v>
      </c>
      <c r="W533" s="15">
        <f>'10-Analisi Sismica'!$F$79/100</f>
        <v>0.3</v>
      </c>
      <c r="X533" s="15">
        <f t="shared" si="314"/>
        <v>287.63946507253473</v>
      </c>
      <c r="Y533" s="15">
        <f t="shared" si="315"/>
        <v>381.75848979173077</v>
      </c>
      <c r="Z533" s="353" t="str">
        <f t="shared" si="316"/>
        <v>Verificato</v>
      </c>
      <c r="AA533" s="15">
        <f t="shared" si="317"/>
        <v>6.7397177899210678</v>
      </c>
      <c r="AB533" s="15">
        <f t="shared" si="318"/>
        <v>3.5185335761991499</v>
      </c>
    </row>
    <row r="534" spans="1:28" ht="22" customHeight="1">
      <c r="A534" s="16">
        <v>2</v>
      </c>
      <c r="B534" s="16">
        <v>9</v>
      </c>
      <c r="C534" s="16">
        <v>10</v>
      </c>
      <c r="D534" s="16" t="s">
        <v>716</v>
      </c>
      <c r="E534" s="16">
        <v>145.78200000000001</v>
      </c>
      <c r="F534" s="16">
        <v>89.647000000000006</v>
      </c>
      <c r="G534" s="16">
        <v>-63.106000000000002</v>
      </c>
      <c r="H534" s="16">
        <v>0.64300000000000002</v>
      </c>
      <c r="I534" s="16">
        <v>-2.2519999999999998</v>
      </c>
      <c r="J534" s="16">
        <v>-1.681</v>
      </c>
      <c r="K534" s="15">
        <f t="shared" si="307"/>
        <v>-65.358000000000004</v>
      </c>
      <c r="L534" s="15">
        <f t="shared" si="308"/>
        <v>2.3239999999999998</v>
      </c>
      <c r="M534" s="15">
        <f t="shared" si="309"/>
        <v>-66.055199999999999</v>
      </c>
      <c r="N534" s="15">
        <f t="shared" si="310"/>
        <v>21.931400000000004</v>
      </c>
      <c r="O534" s="15">
        <f t="shared" si="311"/>
        <v>-66.055199999999999</v>
      </c>
      <c r="P534" s="15">
        <f t="shared" si="312"/>
        <v>23.591800000000006</v>
      </c>
      <c r="Q534" s="15">
        <f t="shared" si="313"/>
        <v>155.7022</v>
      </c>
      <c r="R534" s="15">
        <f>'10-Analisi Sismica'!$T$43/100</f>
        <v>0.7</v>
      </c>
      <c r="S534" s="15" t="str">
        <f t="shared" ref="S534:S535" si="333">IF(OR(D534="Msin",D534="Mdes"),((ABS(P534)-ABS(P536*R534/2))*SIGN(P534))," ")</f>
        <v xml:space="preserve"> </v>
      </c>
      <c r="T534" s="15" t="str">
        <f t="shared" ref="T534:T535" si="334">IF(OR(D534="Msin",D534="Mdes"),((ABS(Q534)-ABS(Q536*R534/2))*SIGN(Q534))," ")</f>
        <v xml:space="preserve"> </v>
      </c>
      <c r="U534" s="15">
        <f>'10-Analisi Sismica'!$K$79/100</f>
        <v>0.65</v>
      </c>
      <c r="V534" s="15">
        <f>'10-Analisi Sismica'!$H$79/100</f>
        <v>0.04</v>
      </c>
      <c r="W534" s="15">
        <f>'10-Analisi Sismica'!$F$79/100</f>
        <v>0.3</v>
      </c>
      <c r="X534" s="15" t="str">
        <f t="shared" si="314"/>
        <v xml:space="preserve"> </v>
      </c>
      <c r="Y534" s="15" t="str">
        <f t="shared" si="315"/>
        <v xml:space="preserve"> </v>
      </c>
      <c r="Z534" s="353" t="str">
        <f t="shared" si="316"/>
        <v xml:space="preserve"> </v>
      </c>
      <c r="AA534" s="15" t="str">
        <f t="shared" si="317"/>
        <v xml:space="preserve"> </v>
      </c>
      <c r="AB534" s="15" t="str">
        <f t="shared" si="318"/>
        <v xml:space="preserve"> </v>
      </c>
    </row>
    <row r="535" spans="1:28" ht="22" customHeight="1">
      <c r="A535" s="16">
        <v>2</v>
      </c>
      <c r="B535" s="16">
        <v>9</v>
      </c>
      <c r="C535" s="16">
        <v>10</v>
      </c>
      <c r="D535" s="16" t="s">
        <v>717</v>
      </c>
      <c r="E535" s="16">
        <v>-141.37200000000001</v>
      </c>
      <c r="F535" s="16">
        <v>-86.867999999999995</v>
      </c>
      <c r="G535" s="16">
        <v>-63.106000000000002</v>
      </c>
      <c r="H535" s="16">
        <v>0.64300000000000002</v>
      </c>
      <c r="I535" s="16">
        <v>-2.2519999999999998</v>
      </c>
      <c r="J535" s="16">
        <v>-1.681</v>
      </c>
      <c r="K535" s="15">
        <f t="shared" si="307"/>
        <v>-65.358000000000004</v>
      </c>
      <c r="L535" s="15">
        <f t="shared" si="308"/>
        <v>2.3239999999999998</v>
      </c>
      <c r="M535" s="15">
        <f t="shared" si="309"/>
        <v>-66.055199999999999</v>
      </c>
      <c r="N535" s="15">
        <f t="shared" si="310"/>
        <v>21.931400000000004</v>
      </c>
      <c r="O535" s="15">
        <f t="shared" si="311"/>
        <v>-66.055199999999999</v>
      </c>
      <c r="P535" s="15">
        <f t="shared" si="312"/>
        <v>-152.92320000000001</v>
      </c>
      <c r="Q535" s="15">
        <f t="shared" si="313"/>
        <v>-20.812799999999996</v>
      </c>
      <c r="R535" s="15">
        <f>'10-Analisi Sismica'!$T$43/100</f>
        <v>0.7</v>
      </c>
      <c r="S535" s="15" t="str">
        <f t="shared" si="333"/>
        <v xml:space="preserve"> </v>
      </c>
      <c r="T535" s="15" t="str">
        <f t="shared" si="334"/>
        <v xml:space="preserve"> </v>
      </c>
      <c r="U535" s="15">
        <f>'10-Analisi Sismica'!$K$79/100</f>
        <v>0.65</v>
      </c>
      <c r="V535" s="15">
        <f>'10-Analisi Sismica'!$H$79/100</f>
        <v>0.04</v>
      </c>
      <c r="W535" s="15">
        <f>'10-Analisi Sismica'!$F$79/100</f>
        <v>0.3</v>
      </c>
      <c r="X535" s="15" t="str">
        <f t="shared" si="314"/>
        <v xml:space="preserve"> </v>
      </c>
      <c r="Y535" s="15" t="str">
        <f t="shared" si="315"/>
        <v xml:space="preserve"> </v>
      </c>
      <c r="Z535" s="353" t="str">
        <f t="shared" si="316"/>
        <v xml:space="preserve"> </v>
      </c>
      <c r="AA535" s="15" t="str">
        <f t="shared" si="317"/>
        <v xml:space="preserve"> </v>
      </c>
      <c r="AB535" s="15" t="str">
        <f t="shared" si="318"/>
        <v xml:space="preserve"> </v>
      </c>
    </row>
    <row r="536" spans="1:28" ht="22" customHeight="1">
      <c r="A536" s="16">
        <v>3</v>
      </c>
      <c r="B536" s="16">
        <v>11</v>
      </c>
      <c r="C536" s="16">
        <v>12</v>
      </c>
      <c r="D536" s="16" t="s">
        <v>714</v>
      </c>
      <c r="E536" s="16">
        <v>-101.678</v>
      </c>
      <c r="F536" s="16">
        <v>-62.396999999999998</v>
      </c>
      <c r="G536" s="16">
        <v>92.075000000000003</v>
      </c>
      <c r="H536" s="16">
        <v>0.70799999999999996</v>
      </c>
      <c r="I536" s="16">
        <v>-2.5230000000000001</v>
      </c>
      <c r="J536" s="16">
        <v>-1.883</v>
      </c>
      <c r="K536" s="15">
        <f t="shared" si="307"/>
        <v>94.597999999999999</v>
      </c>
      <c r="L536" s="15">
        <f t="shared" si="308"/>
        <v>2.5910000000000002</v>
      </c>
      <c r="M536" s="15">
        <f t="shared" si="309"/>
        <v>95.375299999999996</v>
      </c>
      <c r="N536" s="15">
        <f t="shared" si="310"/>
        <v>30.970400000000001</v>
      </c>
      <c r="O536" s="15">
        <f t="shared" si="311"/>
        <v>95.375299999999996</v>
      </c>
      <c r="P536" s="15">
        <f t="shared" si="312"/>
        <v>32.978299999999997</v>
      </c>
      <c r="Q536" s="15">
        <f t="shared" si="313"/>
        <v>-157.7723</v>
      </c>
      <c r="R536" s="15">
        <f>'10-Analisi Sismica'!$T$43/100</f>
        <v>0.7</v>
      </c>
      <c r="S536" s="15">
        <f>IF(OR(D536="Msin",D536="Mdes"),IF(OR(A536=1,A536=2,A536=3,A536=4),IF(OR(B536=1,B536=2,B536=3,B536=6,B536=9,B536=18,B536=19,B536=20,B536=21),((ABS(P536)-ABS(P538*R536/2))*SIGN(P536)),((ABS(P536)-ABS(P538*('10-Analisi Sismica'!$S$39/100)/2))*SIGN(P536))),IF(OR(B536=1,B536=2,B536=3,B536=6,B536=9,B536=18,B536=19,B536=20,B536=21),((ABS(P536)-ABS(P538*('10-Analisi Sismica'!$S$39/100)/2))*SIGN(P536)),((ABS(P536)-ABS(P538*R536/2))*SIGN(P536))))," ")</f>
        <v>22.684549999999998</v>
      </c>
      <c r="T536" s="15">
        <f>IF(OR(D536="Msin",D536="Mdes"),IF(OR(A536=1,A536=2,A536=3,A536=4),IF(OR(B536=1,B536=2,B536=3,B536=6,B536=9,B536=18,B536=19,B536=20,B536=21),((ABS(Q536)-ABS(Q538*R536/2))*SIGN(Q536)),((ABS(Q536)-ABS(Q538*('10-Analisi Sismica'!$S$39/100)/2))*SIGN(Q536))),IF(OR(B536=1,B536=2,B536=3,B536=6,B536=9,B536=18,B536=19,B536=20,B536=21),((ABS(Q536)-ABS(Q538*('10-Analisi Sismica'!$S$39/100)/2))*SIGN(Q536)),((ABS(Q536)-ABS(Q538*R536/2))*SIGN(Q536))))," ")</f>
        <v>-137.76394999999999</v>
      </c>
      <c r="U536" s="15">
        <f>'10-Analisi Sismica'!$K$79/100</f>
        <v>0.65</v>
      </c>
      <c r="V536" s="15">
        <f>'10-Analisi Sismica'!$H$79/100</f>
        <v>0.04</v>
      </c>
      <c r="W536" s="15">
        <f>'10-Analisi Sismica'!$F$79/100</f>
        <v>0.3</v>
      </c>
      <c r="X536" s="15">
        <f t="shared" si="314"/>
        <v>287.63946507253473</v>
      </c>
      <c r="Y536" s="15">
        <f t="shared" si="315"/>
        <v>381.75848979173077</v>
      </c>
      <c r="Z536" s="353" t="str">
        <f t="shared" si="316"/>
        <v>Verificato</v>
      </c>
      <c r="AA536" s="15">
        <f t="shared" si="317"/>
        <v>6.412812892127099</v>
      </c>
      <c r="AB536" s="15">
        <f t="shared" si="318"/>
        <v>1.0559495041489573</v>
      </c>
    </row>
    <row r="537" spans="1:28" ht="22" customHeight="1">
      <c r="A537" s="16">
        <v>3</v>
      </c>
      <c r="B537" s="16">
        <v>11</v>
      </c>
      <c r="C537" s="16">
        <v>12</v>
      </c>
      <c r="D537" s="16" t="s">
        <v>715</v>
      </c>
      <c r="E537" s="16">
        <v>-148.935</v>
      </c>
      <c r="F537" s="16">
        <v>-91.757999999999996</v>
      </c>
      <c r="G537" s="16">
        <v>-68.912999999999997</v>
      </c>
      <c r="H537" s="16">
        <v>-0.52600000000000002</v>
      </c>
      <c r="I537" s="16">
        <v>1.8939999999999999</v>
      </c>
      <c r="J537" s="16">
        <v>1.413</v>
      </c>
      <c r="K537" s="15">
        <f t="shared" si="307"/>
        <v>-70.807000000000002</v>
      </c>
      <c r="L537" s="15">
        <f t="shared" si="308"/>
        <v>-1.9390000000000001</v>
      </c>
      <c r="M537" s="15">
        <f t="shared" si="309"/>
        <v>-71.3887</v>
      </c>
      <c r="N537" s="15">
        <f t="shared" si="310"/>
        <v>-23.181100000000001</v>
      </c>
      <c r="O537" s="15">
        <f t="shared" si="311"/>
        <v>-71.3887</v>
      </c>
      <c r="P537" s="15">
        <f t="shared" si="312"/>
        <v>-163.14670000000001</v>
      </c>
      <c r="Q537" s="15">
        <f t="shared" si="313"/>
        <v>-20.369299999999996</v>
      </c>
      <c r="R537" s="15">
        <f>'10-Analisi Sismica'!$T$43/100</f>
        <v>0.7</v>
      </c>
      <c r="S537" s="15">
        <f>IF(OR(D537="Msin",D537="Mdes"),IF(OR(A537=1,A537=2,A537=3,A537=4),IF(OR(C537=1,C537=2,C537=3,C537=6,C537=9,C537=18,C537=19,C537=20,C537=21),((ABS(P537)-ABS(P539*R537/2))*SIGN(P537)),((ABS(P537)-ABS(P539*('10-Analisi Sismica'!$S$39/100)/2))*SIGN(P537))),IF(OR(C537=1,C537=2,C537=3,C537=6,C537=9,C537=18,C537=19,C537=20,C537=21),((ABS(P537)-ABS(P539*('10-Analisi Sismica'!$S$39/100)/2))*SIGN(P537)),((ABS(P537)-ABS(P539*R537/2))*SIGN(P537))))," ")</f>
        <v>-141.42805000000001</v>
      </c>
      <c r="T537" s="15">
        <f>IF(OR(D537="Msin",D537="Mdes"),IF(OR(A537=1,A537=2,A537=3,A537=4),IF(OR(C537=1,C537=2,C537=3,C537=6,C537=9,C537=18,C537=19,C537=20,C537=21),((ABS(Q537)-ABS(Q539*R537/2))*SIGN(Q537)),((ABS(Q537)-ABS(Q539*('10-Analisi Sismica'!$S$39/100)/2))*SIGN(Q537))),IF(OR(C537=1,C537=2,C537=3,C537=6,C537=9,C537=18,C537=19,C537=20,C537=21),((ABS(Q537)-ABS(Q539*('10-Analisi Sismica'!$S$39/100)/2))*SIGN(Q537)),((ABS(Q537)-ABS(Q539*R537/2))*SIGN(Q537))))," ")</f>
        <v>-8.3652499999999961</v>
      </c>
      <c r="U537" s="15">
        <f>'10-Analisi Sismica'!$K$79/100</f>
        <v>0.65</v>
      </c>
      <c r="V537" s="15">
        <f>'10-Analisi Sismica'!$H$79/100</f>
        <v>0.04</v>
      </c>
      <c r="W537" s="15">
        <f>'10-Analisi Sismica'!$F$79/100</f>
        <v>0.3</v>
      </c>
      <c r="X537" s="15">
        <f t="shared" si="314"/>
        <v>287.63946507253473</v>
      </c>
      <c r="Y537" s="15">
        <f t="shared" si="315"/>
        <v>381.75848979173077</v>
      </c>
      <c r="Z537" s="353" t="str">
        <f t="shared" si="316"/>
        <v>Verificato</v>
      </c>
      <c r="AA537" s="15">
        <f t="shared" si="317"/>
        <v>6.5833741145517095</v>
      </c>
      <c r="AB537" s="15">
        <f t="shared" si="318"/>
        <v>0.38939637725156823</v>
      </c>
    </row>
    <row r="538" spans="1:28" ht="22" customHeight="1">
      <c r="A538" s="16">
        <v>3</v>
      </c>
      <c r="B538" s="16">
        <v>11</v>
      </c>
      <c r="C538" s="16">
        <v>12</v>
      </c>
      <c r="D538" s="16" t="s">
        <v>716</v>
      </c>
      <c r="E538" s="16">
        <v>164.43</v>
      </c>
      <c r="F538" s="16">
        <v>101.00700000000001</v>
      </c>
      <c r="G538" s="16">
        <v>-31.26</v>
      </c>
      <c r="H538" s="16">
        <v>-0.24</v>
      </c>
      <c r="I538" s="16">
        <v>0.85799999999999998</v>
      </c>
      <c r="J538" s="16">
        <v>0.64</v>
      </c>
      <c r="K538" s="15">
        <f t="shared" si="307"/>
        <v>-32.118000000000002</v>
      </c>
      <c r="L538" s="15">
        <f t="shared" si="308"/>
        <v>-0.88</v>
      </c>
      <c r="M538" s="15">
        <f t="shared" si="309"/>
        <v>-32.382000000000005</v>
      </c>
      <c r="N538" s="15">
        <f t="shared" si="310"/>
        <v>-10.515400000000001</v>
      </c>
      <c r="O538" s="15">
        <f t="shared" si="311"/>
        <v>-32.382000000000005</v>
      </c>
      <c r="P538" s="15">
        <f t="shared" si="312"/>
        <v>68.625</v>
      </c>
      <c r="Q538" s="15">
        <f t="shared" si="313"/>
        <v>133.38900000000001</v>
      </c>
      <c r="R538" s="15">
        <f>'10-Analisi Sismica'!$T$43/100</f>
        <v>0.7</v>
      </c>
      <c r="S538" s="15" t="str">
        <f t="shared" ref="S538:S539" si="335">IF(OR(D538="Msin",D538="Mdes"),((ABS(P538)-ABS(P540*R538/2))*SIGN(P538))," ")</f>
        <v xml:space="preserve"> </v>
      </c>
      <c r="T538" s="15" t="str">
        <f t="shared" ref="T538:T539" si="336">IF(OR(D538="Msin",D538="Mdes"),((ABS(Q538)-ABS(Q540*R538/2))*SIGN(Q538))," ")</f>
        <v xml:space="preserve"> </v>
      </c>
      <c r="U538" s="15">
        <f>'10-Analisi Sismica'!$K$79/100</f>
        <v>0.65</v>
      </c>
      <c r="V538" s="15">
        <f>'10-Analisi Sismica'!$H$79/100</f>
        <v>0.04</v>
      </c>
      <c r="W538" s="15">
        <f>'10-Analisi Sismica'!$F$79/100</f>
        <v>0.3</v>
      </c>
      <c r="X538" s="15" t="str">
        <f t="shared" si="314"/>
        <v xml:space="preserve"> </v>
      </c>
      <c r="Y538" s="15" t="str">
        <f t="shared" si="315"/>
        <v xml:space="preserve"> </v>
      </c>
      <c r="Z538" s="353" t="str">
        <f t="shared" si="316"/>
        <v xml:space="preserve"> </v>
      </c>
      <c r="AA538" s="15" t="str">
        <f t="shared" si="317"/>
        <v xml:space="preserve"> </v>
      </c>
      <c r="AB538" s="15" t="str">
        <f t="shared" si="318"/>
        <v xml:space="preserve"> </v>
      </c>
    </row>
    <row r="539" spans="1:28" ht="22" customHeight="1">
      <c r="A539" s="16">
        <v>3</v>
      </c>
      <c r="B539" s="16">
        <v>11</v>
      </c>
      <c r="C539" s="16">
        <v>12</v>
      </c>
      <c r="D539" s="16" t="s">
        <v>717</v>
      </c>
      <c r="E539" s="16">
        <v>-182.78299999999999</v>
      </c>
      <c r="F539" s="16">
        <v>-112.40900000000001</v>
      </c>
      <c r="G539" s="16">
        <v>-31.26</v>
      </c>
      <c r="H539" s="16">
        <v>-0.24</v>
      </c>
      <c r="I539" s="16">
        <v>0.85799999999999998</v>
      </c>
      <c r="J539" s="16">
        <v>0.64</v>
      </c>
      <c r="K539" s="15">
        <f t="shared" si="307"/>
        <v>-32.118000000000002</v>
      </c>
      <c r="L539" s="15">
        <f t="shared" si="308"/>
        <v>-0.88</v>
      </c>
      <c r="M539" s="15">
        <f t="shared" si="309"/>
        <v>-32.382000000000005</v>
      </c>
      <c r="N539" s="15">
        <f t="shared" si="310"/>
        <v>-10.515400000000001</v>
      </c>
      <c r="O539" s="15">
        <f t="shared" si="311"/>
        <v>-32.382000000000005</v>
      </c>
      <c r="P539" s="15">
        <f t="shared" si="312"/>
        <v>-144.791</v>
      </c>
      <c r="Q539" s="15">
        <f t="shared" si="313"/>
        <v>-80.027000000000001</v>
      </c>
      <c r="R539" s="15">
        <f>'10-Analisi Sismica'!$T$43/100</f>
        <v>0.7</v>
      </c>
      <c r="S539" s="15" t="str">
        <f t="shared" si="335"/>
        <v xml:space="preserve"> </v>
      </c>
      <c r="T539" s="15" t="str">
        <f t="shared" si="336"/>
        <v xml:space="preserve"> </v>
      </c>
      <c r="U539" s="15">
        <f>'10-Analisi Sismica'!$K$79/100</f>
        <v>0.65</v>
      </c>
      <c r="V539" s="15">
        <f>'10-Analisi Sismica'!$H$79/100</f>
        <v>0.04</v>
      </c>
      <c r="W539" s="15">
        <f>'10-Analisi Sismica'!$F$79/100</f>
        <v>0.3</v>
      </c>
      <c r="X539" s="15" t="str">
        <f t="shared" si="314"/>
        <v xml:space="preserve"> </v>
      </c>
      <c r="Y539" s="15" t="str">
        <f t="shared" si="315"/>
        <v xml:space="preserve"> </v>
      </c>
      <c r="Z539" s="353" t="str">
        <f t="shared" si="316"/>
        <v xml:space="preserve"> </v>
      </c>
      <c r="AA539" s="15" t="str">
        <f t="shared" si="317"/>
        <v xml:space="preserve"> </v>
      </c>
      <c r="AB539" s="15" t="str">
        <f t="shared" si="318"/>
        <v xml:space="preserve"> </v>
      </c>
    </row>
    <row r="540" spans="1:28" ht="22" customHeight="1">
      <c r="A540" s="16">
        <v>3</v>
      </c>
      <c r="B540" s="16">
        <v>12</v>
      </c>
      <c r="C540" s="16">
        <v>13</v>
      </c>
      <c r="D540" s="16" t="s">
        <v>714</v>
      </c>
      <c r="E540" s="16">
        <v>-174.66200000000001</v>
      </c>
      <c r="F540" s="16">
        <v>-107.696</v>
      </c>
      <c r="G540" s="16">
        <v>60.07</v>
      </c>
      <c r="H540" s="16">
        <v>0.45200000000000001</v>
      </c>
      <c r="I540" s="16">
        <v>-1.66</v>
      </c>
      <c r="J540" s="16">
        <v>-1.2390000000000001</v>
      </c>
      <c r="K540" s="15">
        <f t="shared" si="307"/>
        <v>61.73</v>
      </c>
      <c r="L540" s="15">
        <f t="shared" si="308"/>
        <v>1.6910000000000001</v>
      </c>
      <c r="M540" s="15">
        <f t="shared" si="309"/>
        <v>62.237299999999998</v>
      </c>
      <c r="N540" s="15">
        <f t="shared" si="310"/>
        <v>20.209999999999997</v>
      </c>
      <c r="O540" s="15">
        <f t="shared" si="311"/>
        <v>62.237299999999998</v>
      </c>
      <c r="P540" s="15">
        <f t="shared" si="312"/>
        <v>-45.4587</v>
      </c>
      <c r="Q540" s="15">
        <f t="shared" si="313"/>
        <v>-169.9333</v>
      </c>
      <c r="R540" s="15">
        <f>'10-Analisi Sismica'!$T$43/100</f>
        <v>0.7</v>
      </c>
      <c r="S540" s="15">
        <f>IF(OR(D540="Msin",D540="Mdes"),IF(OR(A540=1,A540=2,A540=3,A540=4),IF(OR(B540=1,B540=2,B540=3,B540=6,B540=9,B540=18,B540=19,B540=20,B540=21),((ABS(P540)-ABS(P542*R540/2))*SIGN(P540)),((ABS(P540)-ABS(P542*('10-Analisi Sismica'!$S$39/100)/2))*SIGN(P540))),IF(OR(B540=1,B540=2,B540=3,B540=6,B540=9,B540=18,B540=19,B540=20,B540=21),((ABS(P540)-ABS(P542*('10-Analisi Sismica'!$S$39/100)/2))*SIGN(P540)),((ABS(P540)-ABS(P542*R540/2))*SIGN(P540))))," ")</f>
        <v>-31.961624999999998</v>
      </c>
      <c r="T540" s="15">
        <f>IF(OR(D540="Msin",D540="Mdes"),IF(OR(A540=1,A540=2,A540=3,A540=4),IF(OR(B540=1,B540=2,B540=3,B540=6,B540=9,B540=18,B540=19,B540=20,B540=21),((ABS(Q540)-ABS(Q542*R540/2))*SIGN(Q540)),((ABS(Q540)-ABS(Q542*('10-Analisi Sismica'!$S$39/100)/2))*SIGN(Q540))),IF(OR(B540=1,B540=2,B540=3,B540=6,B540=9,B540=18,B540=19,B540=20,B540=21),((ABS(Q540)-ABS(Q542*('10-Analisi Sismica'!$S$39/100)/2))*SIGN(Q540)),((ABS(Q540)-ABS(Q542*R540/2))*SIGN(Q540))))," ")</f>
        <v>-149.09027500000002</v>
      </c>
      <c r="U540" s="15">
        <f>'10-Analisi Sismica'!$K$79/100</f>
        <v>0.65</v>
      </c>
      <c r="V540" s="15">
        <f>'10-Analisi Sismica'!$H$79/100</f>
        <v>0.04</v>
      </c>
      <c r="W540" s="15">
        <f>'10-Analisi Sismica'!$F$79/100</f>
        <v>0.3</v>
      </c>
      <c r="X540" s="15">
        <f t="shared" si="314"/>
        <v>287.63946507253473</v>
      </c>
      <c r="Y540" s="15">
        <f t="shared" si="315"/>
        <v>381.75848979173077</v>
      </c>
      <c r="Z540" s="353" t="str">
        <f t="shared" si="316"/>
        <v>Verificato</v>
      </c>
      <c r="AA540" s="15">
        <f t="shared" si="317"/>
        <v>6.9400451831613026</v>
      </c>
      <c r="AB540" s="15">
        <f t="shared" si="318"/>
        <v>1.4877906800242862</v>
      </c>
    </row>
    <row r="541" spans="1:28" ht="22" customHeight="1">
      <c r="A541" s="16">
        <v>3</v>
      </c>
      <c r="B541" s="16">
        <v>12</v>
      </c>
      <c r="C541" s="16">
        <v>13</v>
      </c>
      <c r="D541" s="16" t="s">
        <v>715</v>
      </c>
      <c r="E541" s="16">
        <v>-134.81700000000001</v>
      </c>
      <c r="F541" s="16">
        <v>-83.117000000000004</v>
      </c>
      <c r="G541" s="16">
        <v>-77.018000000000001</v>
      </c>
      <c r="H541" s="16">
        <v>-0.58699999999999997</v>
      </c>
      <c r="I541" s="16">
        <v>2.1190000000000002</v>
      </c>
      <c r="J541" s="16">
        <v>1.581</v>
      </c>
      <c r="K541" s="15">
        <f t="shared" si="307"/>
        <v>-79.137</v>
      </c>
      <c r="L541" s="15">
        <f t="shared" si="308"/>
        <v>-2.1680000000000001</v>
      </c>
      <c r="M541" s="15">
        <f t="shared" si="309"/>
        <v>-79.787400000000005</v>
      </c>
      <c r="N541" s="15">
        <f t="shared" si="310"/>
        <v>-25.909099999999999</v>
      </c>
      <c r="O541" s="15">
        <f t="shared" si="311"/>
        <v>-79.787400000000005</v>
      </c>
      <c r="P541" s="15">
        <f t="shared" si="312"/>
        <v>-162.90440000000001</v>
      </c>
      <c r="Q541" s="15">
        <f t="shared" si="313"/>
        <v>-3.3295999999999992</v>
      </c>
      <c r="R541" s="15">
        <f>'10-Analisi Sismica'!$T$43/100</f>
        <v>0.7</v>
      </c>
      <c r="S541" s="15">
        <f>IF(OR(D541="Msin",D541="Mdes"),IF(OR(A541=1,A541=2,A541=3,A541=4),IF(OR(C541=1,C541=2,C541=3,C541=6,C541=9,C541=18,C541=19,C541=20,C541=21),((ABS(P541)-ABS(P543*R541/2))*SIGN(P541)),((ABS(P541)-ABS(P543*('10-Analisi Sismica'!$S$39/100)/2))*SIGN(P541))),IF(OR(C541=1,C541=2,C541=3,C541=6,C541=9,C541=18,C541=19,C541=20,C541=21),((ABS(P541)-ABS(P543*('10-Analisi Sismica'!$S$39/100)/2))*SIGN(P541)),((ABS(P541)-ABS(P543*R541/2))*SIGN(P541))))," ")</f>
        <v>-143.33277500000003</v>
      </c>
      <c r="T541" s="15">
        <f>IF(OR(D541="Msin",D541="Mdes"),IF(OR(A541=1,A541=2,A541=3,A541=4),IF(OR(C541=1,C541=2,C541=3,C541=6,C541=9,C541=18,C541=19,C541=20,C541=21),((ABS(Q541)-ABS(Q543*R541/2))*SIGN(Q541)),((ABS(Q541)-ABS(Q543*('10-Analisi Sismica'!$S$39/100)/2))*SIGN(Q541))),IF(OR(C541=1,C541=2,C541=3,C541=6,C541=9,C541=18,C541=19,C541=20,C541=21),((ABS(Q541)-ABS(Q543*('10-Analisi Sismica'!$S$39/100)/2))*SIGN(Q541)),((ABS(Q541)-ABS(Q543*R541/2))*SIGN(Q541))))," ")</f>
        <v>8.8960750000000015</v>
      </c>
      <c r="U541" s="15">
        <f>'10-Analisi Sismica'!$K$79/100</f>
        <v>0.65</v>
      </c>
      <c r="V541" s="15">
        <f>'10-Analisi Sismica'!$H$79/100</f>
        <v>0.04</v>
      </c>
      <c r="W541" s="15">
        <f>'10-Analisi Sismica'!$F$79/100</f>
        <v>0.3</v>
      </c>
      <c r="X541" s="15">
        <f t="shared" si="314"/>
        <v>287.63946507253473</v>
      </c>
      <c r="Y541" s="15">
        <f t="shared" si="315"/>
        <v>381.75848979173077</v>
      </c>
      <c r="Z541" s="353" t="str">
        <f t="shared" si="316"/>
        <v>Verificato</v>
      </c>
      <c r="AA541" s="15">
        <f t="shared" si="317"/>
        <v>6.6720376947986235</v>
      </c>
      <c r="AB541" s="15">
        <f t="shared" si="318"/>
        <v>0.4141058996154624</v>
      </c>
    </row>
    <row r="542" spans="1:28" ht="22" customHeight="1">
      <c r="A542" s="16">
        <v>3</v>
      </c>
      <c r="B542" s="16">
        <v>12</v>
      </c>
      <c r="C542" s="16">
        <v>13</v>
      </c>
      <c r="D542" s="16" t="s">
        <v>716</v>
      </c>
      <c r="E542" s="16">
        <v>185.887</v>
      </c>
      <c r="F542" s="16">
        <v>114.467</v>
      </c>
      <c r="G542" s="16">
        <v>-23.635999999999999</v>
      </c>
      <c r="H542" s="16">
        <v>-0.17899999999999999</v>
      </c>
      <c r="I542" s="16">
        <v>0.65100000000000002</v>
      </c>
      <c r="J542" s="16">
        <v>0.48599999999999999</v>
      </c>
      <c r="K542" s="15">
        <f t="shared" si="307"/>
        <v>-24.286999999999999</v>
      </c>
      <c r="L542" s="15">
        <f t="shared" si="308"/>
        <v>-0.66500000000000004</v>
      </c>
      <c r="M542" s="15">
        <f t="shared" si="309"/>
        <v>-24.486499999999999</v>
      </c>
      <c r="N542" s="15">
        <f t="shared" si="310"/>
        <v>-7.9510999999999994</v>
      </c>
      <c r="O542" s="15">
        <f t="shared" si="311"/>
        <v>-24.486499999999999</v>
      </c>
      <c r="P542" s="15">
        <f t="shared" si="312"/>
        <v>89.980500000000006</v>
      </c>
      <c r="Q542" s="15">
        <f t="shared" si="313"/>
        <v>138.95349999999999</v>
      </c>
      <c r="R542" s="15">
        <f>'10-Analisi Sismica'!$T$43/100</f>
        <v>0.7</v>
      </c>
      <c r="S542" s="15" t="str">
        <f t="shared" ref="S542:S543" si="337">IF(OR(D542="Msin",D542="Mdes"),((ABS(P542)-ABS(P544*R542/2))*SIGN(P542))," ")</f>
        <v xml:space="preserve"> </v>
      </c>
      <c r="T542" s="15" t="str">
        <f t="shared" ref="T542:T543" si="338">IF(OR(D542="Msin",D542="Mdes"),((ABS(Q542)-ABS(Q544*R542/2))*SIGN(Q542))," ")</f>
        <v xml:space="preserve"> </v>
      </c>
      <c r="U542" s="15">
        <f>'10-Analisi Sismica'!$K$79/100</f>
        <v>0.65</v>
      </c>
      <c r="V542" s="15">
        <f>'10-Analisi Sismica'!$H$79/100</f>
        <v>0.04</v>
      </c>
      <c r="W542" s="15">
        <f>'10-Analisi Sismica'!$F$79/100</f>
        <v>0.3</v>
      </c>
      <c r="X542" s="15" t="str">
        <f t="shared" si="314"/>
        <v xml:space="preserve"> </v>
      </c>
      <c r="Y542" s="15" t="str">
        <f t="shared" si="315"/>
        <v xml:space="preserve"> </v>
      </c>
      <c r="Z542" s="353" t="str">
        <f t="shared" si="316"/>
        <v xml:space="preserve"> </v>
      </c>
      <c r="AA542" s="15" t="str">
        <f t="shared" si="317"/>
        <v xml:space="preserve"> </v>
      </c>
      <c r="AB542" s="15" t="str">
        <f t="shared" si="318"/>
        <v xml:space="preserve"> </v>
      </c>
    </row>
    <row r="543" spans="1:28" ht="22" customHeight="1">
      <c r="A543" s="16">
        <v>3</v>
      </c>
      <c r="B543" s="16">
        <v>12</v>
      </c>
      <c r="C543" s="16">
        <v>13</v>
      </c>
      <c r="D543" s="16" t="s">
        <v>717</v>
      </c>
      <c r="E543" s="16">
        <v>-172.14699999999999</v>
      </c>
      <c r="F543" s="16">
        <v>-105.991</v>
      </c>
      <c r="G543" s="16">
        <v>-23.635999999999999</v>
      </c>
      <c r="H543" s="16">
        <v>-0.17899999999999999</v>
      </c>
      <c r="I543" s="16">
        <v>0.65100000000000002</v>
      </c>
      <c r="J543" s="16">
        <v>0.48599999999999999</v>
      </c>
      <c r="K543" s="15">
        <f t="shared" si="307"/>
        <v>-24.286999999999999</v>
      </c>
      <c r="L543" s="15">
        <f t="shared" si="308"/>
        <v>-0.66500000000000004</v>
      </c>
      <c r="M543" s="15">
        <f t="shared" si="309"/>
        <v>-24.486499999999999</v>
      </c>
      <c r="N543" s="15">
        <f t="shared" si="310"/>
        <v>-7.9510999999999994</v>
      </c>
      <c r="O543" s="15">
        <f t="shared" si="311"/>
        <v>-24.486499999999999</v>
      </c>
      <c r="P543" s="15">
        <f t="shared" si="312"/>
        <v>-130.47749999999999</v>
      </c>
      <c r="Q543" s="15">
        <f t="shared" si="313"/>
        <v>-81.504500000000007</v>
      </c>
      <c r="R543" s="15">
        <f>'10-Analisi Sismica'!$T$43/100</f>
        <v>0.7</v>
      </c>
      <c r="S543" s="15" t="str">
        <f t="shared" si="337"/>
        <v xml:space="preserve"> </v>
      </c>
      <c r="T543" s="15" t="str">
        <f t="shared" si="338"/>
        <v xml:space="preserve"> </v>
      </c>
      <c r="U543" s="15">
        <f>'10-Analisi Sismica'!$K$79/100</f>
        <v>0.65</v>
      </c>
      <c r="V543" s="15">
        <f>'10-Analisi Sismica'!$H$79/100</f>
        <v>0.04</v>
      </c>
      <c r="W543" s="15">
        <f>'10-Analisi Sismica'!$F$79/100</f>
        <v>0.3</v>
      </c>
      <c r="X543" s="15" t="str">
        <f t="shared" si="314"/>
        <v xml:space="preserve"> </v>
      </c>
      <c r="Y543" s="15" t="str">
        <f t="shared" si="315"/>
        <v xml:space="preserve"> </v>
      </c>
      <c r="Z543" s="353" t="str">
        <f t="shared" si="316"/>
        <v xml:space="preserve"> </v>
      </c>
      <c r="AA543" s="15" t="str">
        <f t="shared" si="317"/>
        <v xml:space="preserve"> </v>
      </c>
      <c r="AB543" s="15" t="str">
        <f t="shared" si="318"/>
        <v xml:space="preserve"> </v>
      </c>
    </row>
    <row r="544" spans="1:28" ht="22" customHeight="1">
      <c r="A544" s="16">
        <v>3</v>
      </c>
      <c r="B544" s="16">
        <v>13</v>
      </c>
      <c r="C544" s="16">
        <v>14</v>
      </c>
      <c r="D544" s="16" t="s">
        <v>714</v>
      </c>
      <c r="E544" s="16">
        <v>-64.363</v>
      </c>
      <c r="F544" s="16">
        <v>-40.463999999999999</v>
      </c>
      <c r="G544" s="16">
        <v>17.38</v>
      </c>
      <c r="H544" s="16">
        <v>0.129</v>
      </c>
      <c r="I544" s="16">
        <v>-0.48299999999999998</v>
      </c>
      <c r="J544" s="16">
        <v>-0.36</v>
      </c>
      <c r="K544" s="15">
        <f t="shared" si="307"/>
        <v>17.863</v>
      </c>
      <c r="L544" s="15">
        <f t="shared" si="308"/>
        <v>0.48899999999999999</v>
      </c>
      <c r="M544" s="15">
        <f t="shared" si="309"/>
        <v>18.009699999999999</v>
      </c>
      <c r="N544" s="15">
        <f t="shared" si="310"/>
        <v>5.8478999999999992</v>
      </c>
      <c r="O544" s="15">
        <f t="shared" si="311"/>
        <v>18.009699999999999</v>
      </c>
      <c r="P544" s="15">
        <f t="shared" si="312"/>
        <v>-22.4543</v>
      </c>
      <c r="Q544" s="15">
        <f t="shared" si="313"/>
        <v>-58.473699999999994</v>
      </c>
      <c r="R544" s="15">
        <f>'10-Analisi Sismica'!$T$43/100</f>
        <v>0.7</v>
      </c>
      <c r="S544" s="15">
        <f>IF(OR(D544="Msin",D544="Mdes"),IF(OR(A544=1,A544=2,A544=3,A544=4),IF(OR(B544=1,B544=2,B544=3,B544=6,B544=9,B544=18,B544=19,B544=20,B544=21),((ABS(P544)-ABS(P546*R544/2))*SIGN(P544)),((ABS(P544)-ABS(P546*('10-Analisi Sismica'!$S$39/100)/2))*SIGN(P544))),IF(OR(B544=1,B544=2,B544=3,B544=6,B544=9,B544=18,B544=19,B544=20,B544=21),((ABS(P544)-ABS(P546*('10-Analisi Sismica'!$S$39/100)/2))*SIGN(P544)),((ABS(P544)-ABS(P546*R544/2))*SIGN(P544))))," ")</f>
        <v>-12.950809999999999</v>
      </c>
      <c r="T544" s="15">
        <f>IF(OR(D544="Msin",D544="Mdes"),IF(OR(A544=1,A544=2,A544=3,A544=4),IF(OR(B544=1,B544=2,B544=3,B544=6,B544=9,B544=18,B544=19,B544=20,B544=21),((ABS(Q544)-ABS(Q546*R544/2))*SIGN(Q544)),((ABS(Q544)-ABS(Q546*('10-Analisi Sismica'!$S$39/100)/2))*SIGN(Q544))),IF(OR(B544=1,B544=2,B544=3,B544=6,B544=9,B544=18,B544=19,B544=20,B544=21),((ABS(Q544)-ABS(Q546*('10-Analisi Sismica'!$S$39/100)/2))*SIGN(Q544)),((ABS(Q544)-ABS(Q546*R544/2))*SIGN(Q544))))," ")</f>
        <v>-45.459789999999998</v>
      </c>
      <c r="U544" s="15">
        <f>'10-Analisi Sismica'!$Z$55/100</f>
        <v>0.21</v>
      </c>
      <c r="V544" s="15">
        <f>'10-Analisi Sismica'!$W$55/100</f>
        <v>0.03</v>
      </c>
      <c r="W544" s="15">
        <f>'10-Analisi Sismica'!$Y$55/100</f>
        <v>0.8</v>
      </c>
      <c r="X544" s="15">
        <f t="shared" si="314"/>
        <v>66.788631503001881</v>
      </c>
      <c r="Y544" s="15">
        <f t="shared" si="315"/>
        <v>88.642659279778385</v>
      </c>
      <c r="Z544" s="353" t="str">
        <f t="shared" si="316"/>
        <v>Verificato</v>
      </c>
      <c r="AA544" s="15">
        <f t="shared" si="317"/>
        <v>7.1712974622770904</v>
      </c>
      <c r="AB544" s="15">
        <f t="shared" si="318"/>
        <v>2.0429947187928663</v>
      </c>
    </row>
    <row r="545" spans="1:28" ht="22" customHeight="1">
      <c r="A545" s="16">
        <v>3</v>
      </c>
      <c r="B545" s="16">
        <v>13</v>
      </c>
      <c r="C545" s="16">
        <v>14</v>
      </c>
      <c r="D545" s="16" t="s">
        <v>715</v>
      </c>
      <c r="E545" s="16">
        <v>-56.457999999999998</v>
      </c>
      <c r="F545" s="16">
        <v>-35.564999999999998</v>
      </c>
      <c r="G545" s="16">
        <v>-16.495000000000001</v>
      </c>
      <c r="H545" s="16">
        <v>-0.122</v>
      </c>
      <c r="I545" s="16">
        <v>0.46</v>
      </c>
      <c r="J545" s="16">
        <v>0.34300000000000003</v>
      </c>
      <c r="K545" s="15">
        <f t="shared" si="307"/>
        <v>-16.955000000000002</v>
      </c>
      <c r="L545" s="15">
        <f t="shared" si="308"/>
        <v>-0.46500000000000002</v>
      </c>
      <c r="M545" s="15">
        <f t="shared" si="309"/>
        <v>-17.094500000000004</v>
      </c>
      <c r="N545" s="15">
        <f t="shared" si="310"/>
        <v>-5.5514999999999999</v>
      </c>
      <c r="O545" s="15">
        <f t="shared" si="311"/>
        <v>-17.094500000000004</v>
      </c>
      <c r="P545" s="15">
        <f t="shared" si="312"/>
        <v>-52.659500000000001</v>
      </c>
      <c r="Q545" s="15">
        <f t="shared" si="313"/>
        <v>-18.470499999999994</v>
      </c>
      <c r="R545" s="15">
        <f>'10-Analisi Sismica'!$T$43/100</f>
        <v>0.7</v>
      </c>
      <c r="S545" s="15">
        <f>IF(OR(D545="Msin",D545="Mdes"),IF(OR(A545=1,A545=2,A545=3,A545=4),IF(OR(C545=1,C545=2,C545=3,C545=6,C545=9,C545=18,C545=19,C545=20,C545=21),((ABS(P545)-ABS(P547*R545/2))*SIGN(P545)),((ABS(P545)-ABS(P547*('10-Analisi Sismica'!$S$39/100)/2))*SIGN(P545))),IF(OR(C545=1,C545=2,C545=3,C545=6,C545=9,C545=18,C545=19,C545=20,C545=21),((ABS(P545)-ABS(P547*('10-Analisi Sismica'!$S$39/100)/2))*SIGN(P545)),((ABS(P545)-ABS(P547*R545/2))*SIGN(P545))))," ")</f>
        <v>-40.135490000000004</v>
      </c>
      <c r="T545" s="15">
        <f>IF(OR(D545="Msin",D545="Mdes"),IF(OR(A545=1,A545=2,A545=3,A545=4),IF(OR(C545=1,C545=2,C545=3,C545=6,C545=9,C545=18,C545=19,C545=20,C545=21),((ABS(Q545)-ABS(Q547*R545/2))*SIGN(Q545)),((ABS(Q545)-ABS(Q547*('10-Analisi Sismica'!$S$39/100)/2))*SIGN(Q545))),IF(OR(C545=1,C545=2,C545=3,C545=6,C545=9,C545=18,C545=19,C545=20,C545=21),((ABS(Q545)-ABS(Q547*('10-Analisi Sismica'!$S$39/100)/2))*SIGN(Q545)),((ABS(Q545)-ABS(Q547*R545/2))*SIGN(Q545))))," ")</f>
        <v>-9.4569099999999935</v>
      </c>
      <c r="U545" s="15">
        <f>'10-Analisi Sismica'!$Z$55/100</f>
        <v>0.21</v>
      </c>
      <c r="V545" s="15">
        <f>'10-Analisi Sismica'!$W$55/100</f>
        <v>0.03</v>
      </c>
      <c r="W545" s="15">
        <f>'10-Analisi Sismica'!$Y$55/100</f>
        <v>0.8</v>
      </c>
      <c r="X545" s="15">
        <f t="shared" si="314"/>
        <v>66.788631503001881</v>
      </c>
      <c r="Y545" s="15">
        <f t="shared" si="315"/>
        <v>88.642659279778385</v>
      </c>
      <c r="Z545" s="353" t="str">
        <f t="shared" si="316"/>
        <v>Verificato</v>
      </c>
      <c r="AA545" s="15">
        <f t="shared" si="317"/>
        <v>6.3313873113854591</v>
      </c>
      <c r="AB545" s="15">
        <f t="shared" si="318"/>
        <v>1.491830795610424</v>
      </c>
    </row>
    <row r="546" spans="1:28" ht="22" customHeight="1">
      <c r="A546" s="16">
        <v>3</v>
      </c>
      <c r="B546" s="16">
        <v>13</v>
      </c>
      <c r="C546" s="16">
        <v>14</v>
      </c>
      <c r="D546" s="16" t="s">
        <v>716</v>
      </c>
      <c r="E546" s="16">
        <v>119.05</v>
      </c>
      <c r="F546" s="16">
        <v>75.058000000000007</v>
      </c>
      <c r="G546" s="16">
        <v>-11.292</v>
      </c>
      <c r="H546" s="16">
        <v>-8.4000000000000005E-2</v>
      </c>
      <c r="I546" s="16">
        <v>0.314</v>
      </c>
      <c r="J546" s="16">
        <v>0.23400000000000001</v>
      </c>
      <c r="K546" s="15">
        <f t="shared" si="307"/>
        <v>-11.606</v>
      </c>
      <c r="L546" s="15">
        <f t="shared" si="308"/>
        <v>-0.318</v>
      </c>
      <c r="M546" s="15">
        <f t="shared" si="309"/>
        <v>-11.7014</v>
      </c>
      <c r="N546" s="15">
        <f t="shared" si="310"/>
        <v>-3.7997999999999998</v>
      </c>
      <c r="O546" s="15">
        <f t="shared" si="311"/>
        <v>-11.7014</v>
      </c>
      <c r="P546" s="15">
        <f t="shared" si="312"/>
        <v>63.356600000000007</v>
      </c>
      <c r="Q546" s="15">
        <f t="shared" si="313"/>
        <v>86.759399999999999</v>
      </c>
      <c r="R546" s="15">
        <f>'10-Analisi Sismica'!$T$43/100</f>
        <v>0.7</v>
      </c>
      <c r="S546" s="15" t="str">
        <f t="shared" ref="S546:S547" si="339">IF(OR(D546="Msin",D546="Mdes"),((ABS(P546)-ABS(P548*R546/2))*SIGN(P546))," ")</f>
        <v xml:space="preserve"> </v>
      </c>
      <c r="T546" s="15" t="str">
        <f t="shared" ref="T546:T547" si="340">IF(OR(D546="Msin",D546="Mdes"),((ABS(Q546)-ABS(Q548*R546/2))*SIGN(Q546))," ")</f>
        <v xml:space="preserve"> </v>
      </c>
      <c r="U546" s="15">
        <f>'10-Analisi Sismica'!$Z$55/100</f>
        <v>0.21</v>
      </c>
      <c r="V546" s="15">
        <f>'10-Analisi Sismica'!$W$55/100</f>
        <v>0.03</v>
      </c>
      <c r="W546" s="15">
        <f>'10-Analisi Sismica'!$Y$55/100</f>
        <v>0.8</v>
      </c>
      <c r="X546" s="15" t="str">
        <f t="shared" si="314"/>
        <v xml:space="preserve"> </v>
      </c>
      <c r="Y546" s="15" t="str">
        <f t="shared" si="315"/>
        <v xml:space="preserve"> </v>
      </c>
      <c r="Z546" s="353" t="str">
        <f t="shared" si="316"/>
        <v xml:space="preserve"> </v>
      </c>
      <c r="AA546" s="15" t="str">
        <f t="shared" si="317"/>
        <v xml:space="preserve"> </v>
      </c>
      <c r="AB546" s="15" t="str">
        <f t="shared" si="318"/>
        <v xml:space="preserve"> </v>
      </c>
    </row>
    <row r="547" spans="1:28" ht="22" customHeight="1">
      <c r="A547" s="16">
        <v>3</v>
      </c>
      <c r="B547" s="16">
        <v>13</v>
      </c>
      <c r="C547" s="16">
        <v>14</v>
      </c>
      <c r="D547" s="16" t="s">
        <v>717</v>
      </c>
      <c r="E547" s="16">
        <v>-113.78</v>
      </c>
      <c r="F547" s="16">
        <v>-71.792000000000002</v>
      </c>
      <c r="G547" s="16">
        <v>-11.292</v>
      </c>
      <c r="H547" s="16">
        <v>-8.4000000000000005E-2</v>
      </c>
      <c r="I547" s="16">
        <v>0.314</v>
      </c>
      <c r="J547" s="16">
        <v>0.23400000000000001</v>
      </c>
      <c r="K547" s="15">
        <f t="shared" si="307"/>
        <v>-11.606</v>
      </c>
      <c r="L547" s="15">
        <f t="shared" si="308"/>
        <v>-0.318</v>
      </c>
      <c r="M547" s="15">
        <f t="shared" si="309"/>
        <v>-11.7014</v>
      </c>
      <c r="N547" s="15">
        <f t="shared" si="310"/>
        <v>-3.7997999999999998</v>
      </c>
      <c r="O547" s="15">
        <f t="shared" si="311"/>
        <v>-11.7014</v>
      </c>
      <c r="P547" s="15">
        <f t="shared" si="312"/>
        <v>-83.493400000000008</v>
      </c>
      <c r="Q547" s="15">
        <f t="shared" si="313"/>
        <v>-60.090600000000002</v>
      </c>
      <c r="R547" s="15">
        <f>'10-Analisi Sismica'!$T$43/100</f>
        <v>0.7</v>
      </c>
      <c r="S547" s="15" t="str">
        <f t="shared" si="339"/>
        <v xml:space="preserve"> </v>
      </c>
      <c r="T547" s="15" t="str">
        <f t="shared" si="340"/>
        <v xml:space="preserve"> </v>
      </c>
      <c r="U547" s="15">
        <f>'10-Analisi Sismica'!$Z$55/100</f>
        <v>0.21</v>
      </c>
      <c r="V547" s="15">
        <f>'10-Analisi Sismica'!$W$55/100</f>
        <v>0.03</v>
      </c>
      <c r="W547" s="15">
        <f>'10-Analisi Sismica'!$Y$55/100</f>
        <v>0.8</v>
      </c>
      <c r="X547" s="15" t="str">
        <f t="shared" si="314"/>
        <v xml:space="preserve"> </v>
      </c>
      <c r="Y547" s="15" t="str">
        <f t="shared" si="315"/>
        <v xml:space="preserve"> </v>
      </c>
      <c r="Z547" s="353" t="str">
        <f t="shared" si="316"/>
        <v xml:space="preserve"> </v>
      </c>
      <c r="AA547" s="15" t="str">
        <f t="shared" si="317"/>
        <v xml:space="preserve"> </v>
      </c>
      <c r="AB547" s="15" t="str">
        <f t="shared" si="318"/>
        <v xml:space="preserve"> </v>
      </c>
    </row>
    <row r="548" spans="1:28" ht="22" customHeight="1">
      <c r="A548" s="16">
        <v>3</v>
      </c>
      <c r="B548" s="16">
        <v>14</v>
      </c>
      <c r="C548" s="16">
        <v>15</v>
      </c>
      <c r="D548" s="16" t="s">
        <v>714</v>
      </c>
      <c r="E548" s="16">
        <v>-49.646999999999998</v>
      </c>
      <c r="F548" s="16">
        <v>-30.643000000000001</v>
      </c>
      <c r="G548" s="16">
        <v>87.430999999999997</v>
      </c>
      <c r="H548" s="16">
        <v>0.67100000000000004</v>
      </c>
      <c r="I548" s="16">
        <v>-2.3980000000000001</v>
      </c>
      <c r="J548" s="16">
        <v>-1.7889999999999999</v>
      </c>
      <c r="K548" s="15">
        <f t="shared" si="307"/>
        <v>89.828999999999994</v>
      </c>
      <c r="L548" s="15">
        <f t="shared" si="308"/>
        <v>2.46</v>
      </c>
      <c r="M548" s="15">
        <f t="shared" si="309"/>
        <v>90.566999999999993</v>
      </c>
      <c r="N548" s="15">
        <f t="shared" si="310"/>
        <v>29.4087</v>
      </c>
      <c r="O548" s="15">
        <f t="shared" si="311"/>
        <v>90.566999999999993</v>
      </c>
      <c r="P548" s="15">
        <f t="shared" si="312"/>
        <v>59.923999999999992</v>
      </c>
      <c r="Q548" s="15">
        <f t="shared" si="313"/>
        <v>-121.21</v>
      </c>
      <c r="R548" s="15">
        <f>'10-Analisi Sismica'!$T$43/100</f>
        <v>0.7</v>
      </c>
      <c r="S548" s="15">
        <f>IF(OR(D548="Msin",D548="Mdes"),IF(OR(A548=1,A548=2,A548=3,A548=4),IF(OR(B548=1,B548=2,B548=3,B548=6,B548=9,B548=18,B548=19,B548=20,B548=21),((ABS(P548)-ABS(P550*R548/2))*SIGN(P548)),((ABS(P548)-ABS(P550*('10-Analisi Sismica'!$S$39/100)/2))*SIGN(P548))),IF(OR(B548=1,B548=2,B548=3,B548=6,B548=9,B548=18,B548=19,B548=20,B548=21),((ABS(P548)-ABS(P550*('10-Analisi Sismica'!$S$39/100)/2))*SIGN(P548)),((ABS(P548)-ABS(P550*R548/2))*SIGN(P548))))," ")</f>
        <v>56.177974999999996</v>
      </c>
      <c r="T548" s="15">
        <f>IF(OR(D548="Msin",D548="Mdes"),IF(OR(A548=1,A548=2,A548=3,A548=4),IF(OR(B548=1,B548=2,B548=3,B548=6,B548=9,B548=18,B548=19,B548=20,B548=21),((ABS(Q548)-ABS(Q550*R548/2))*SIGN(Q548)),((ABS(Q548)-ABS(Q550*('10-Analisi Sismica'!$S$39/100)/2))*SIGN(Q548))),IF(OR(B548=1,B548=2,B548=3,B548=6,B548=9,B548=18,B548=19,B548=20,B548=21),((ABS(Q548)-ABS(Q550*('10-Analisi Sismica'!$S$39/100)/2))*SIGN(Q548)),((ABS(Q548)-ABS(Q550*R548/2))*SIGN(Q548))))," ")</f>
        <v>-105.362425</v>
      </c>
      <c r="U548" s="15">
        <f>'10-Analisi Sismica'!$K$79/100</f>
        <v>0.65</v>
      </c>
      <c r="V548" s="15">
        <f>'10-Analisi Sismica'!$H$79/100</f>
        <v>0.04</v>
      </c>
      <c r="W548" s="15">
        <f>'10-Analisi Sismica'!$F$79/100</f>
        <v>0.3</v>
      </c>
      <c r="X548" s="15">
        <f t="shared" si="314"/>
        <v>287.63946507253473</v>
      </c>
      <c r="Y548" s="15">
        <f t="shared" si="315"/>
        <v>381.75848979173077</v>
      </c>
      <c r="Z548" s="353" t="str">
        <f t="shared" si="316"/>
        <v>Verificato</v>
      </c>
      <c r="AA548" s="15">
        <f t="shared" si="317"/>
        <v>4.9045451831613027</v>
      </c>
      <c r="AB548" s="15">
        <f t="shared" si="318"/>
        <v>2.6150443736085807</v>
      </c>
    </row>
    <row r="549" spans="1:28" ht="22" customHeight="1">
      <c r="A549" s="16">
        <v>3</v>
      </c>
      <c r="B549" s="16">
        <v>14</v>
      </c>
      <c r="C549" s="16">
        <v>15</v>
      </c>
      <c r="D549" s="16" t="s">
        <v>715</v>
      </c>
      <c r="E549" s="16">
        <v>-117.377</v>
      </c>
      <c r="F549" s="16">
        <v>-73.474999999999994</v>
      </c>
      <c r="G549" s="16">
        <v>-68.334000000000003</v>
      </c>
      <c r="H549" s="16">
        <v>-0.52300000000000002</v>
      </c>
      <c r="I549" s="16">
        <v>1.8759999999999999</v>
      </c>
      <c r="J549" s="16">
        <v>1.4</v>
      </c>
      <c r="K549" s="15">
        <f t="shared" si="307"/>
        <v>-70.210000000000008</v>
      </c>
      <c r="L549" s="15">
        <f t="shared" si="308"/>
        <v>-1.923</v>
      </c>
      <c r="M549" s="15">
        <f t="shared" si="309"/>
        <v>-70.786900000000003</v>
      </c>
      <c r="N549" s="15">
        <f t="shared" si="310"/>
        <v>-22.986000000000004</v>
      </c>
      <c r="O549" s="15">
        <f t="shared" si="311"/>
        <v>-70.786900000000003</v>
      </c>
      <c r="P549" s="15">
        <f t="shared" si="312"/>
        <v>-144.2619</v>
      </c>
      <c r="Q549" s="15">
        <f t="shared" si="313"/>
        <v>-2.6880999999999915</v>
      </c>
      <c r="R549" s="15">
        <f>'10-Analisi Sismica'!$T$43/100</f>
        <v>0.7</v>
      </c>
      <c r="S549" s="15">
        <f>IF(OR(D549="Msin",D549="Mdes"),IF(OR(A549=1,A549=2,A549=3,A549=4),IF(OR(C549=1,C549=2,C549=3,C549=6,C549=9,C549=18,C549=19,C549=20,C549=21),((ABS(P549)-ABS(P551*R549/2))*SIGN(P549)),((ABS(P549)-ABS(P551*('10-Analisi Sismica'!$S$39/100)/2))*SIGN(P549))),IF(OR(C549=1,C549=2,C549=3,C549=6,C549=9,C549=18,C549=19,C549=20,C549=21),((ABS(P549)-ABS(P551*('10-Analisi Sismica'!$S$39/100)/2))*SIGN(P549)),((ABS(P549)-ABS(P551*R549/2))*SIGN(P549))))," ")</f>
        <v>-125.201925</v>
      </c>
      <c r="T549" s="15">
        <f>IF(OR(D549="Msin",D549="Mdes"),IF(OR(A549=1,A549=2,A549=3,A549=4),IF(OR(C549=1,C549=2,C549=3,C549=6,C549=9,C549=18,C549=19,C549=20,C549=21),((ABS(Q549)-ABS(Q551*R549/2))*SIGN(Q549)),((ABS(Q549)-ABS(Q551*('10-Analisi Sismica'!$S$39/100)/2))*SIGN(Q549))),IF(OR(C549=1,C549=2,C549=3,C549=6,C549=9,C549=18,C549=19,C549=20,C549=21),((ABS(Q549)-ABS(Q551*('10-Analisi Sismica'!$S$39/100)/2))*SIGN(Q549)),((ABS(Q549)-ABS(Q551*R549/2))*SIGN(Q549))))," ")</f>
        <v>4.2703250000000068</v>
      </c>
      <c r="U549" s="15">
        <f>'10-Analisi Sismica'!$K$79/100</f>
        <v>0.65</v>
      </c>
      <c r="V549" s="15">
        <f>'10-Analisi Sismica'!$H$79/100</f>
        <v>0.04</v>
      </c>
      <c r="W549" s="15">
        <f>'10-Analisi Sismica'!$F$79/100</f>
        <v>0.3</v>
      </c>
      <c r="X549" s="15">
        <f t="shared" si="314"/>
        <v>287.63946507253473</v>
      </c>
      <c r="Y549" s="15">
        <f t="shared" si="315"/>
        <v>381.75848979173077</v>
      </c>
      <c r="Z549" s="353" t="str">
        <f t="shared" si="316"/>
        <v>Verificato</v>
      </c>
      <c r="AA549" s="15">
        <f t="shared" si="317"/>
        <v>5.8280596539162097</v>
      </c>
      <c r="AB549" s="15">
        <f t="shared" si="318"/>
        <v>0.19878056061526037</v>
      </c>
    </row>
    <row r="550" spans="1:28" ht="22" customHeight="1">
      <c r="A550" s="16">
        <v>3</v>
      </c>
      <c r="B550" s="16">
        <v>14</v>
      </c>
      <c r="C550" s="16">
        <v>15</v>
      </c>
      <c r="D550" s="16" t="s">
        <v>716</v>
      </c>
      <c r="E550" s="16">
        <v>106.527</v>
      </c>
      <c r="F550" s="16">
        <v>65.311999999999998</v>
      </c>
      <c r="G550" s="16">
        <v>-38.941000000000003</v>
      </c>
      <c r="H550" s="16">
        <v>-0.29799999999999999</v>
      </c>
      <c r="I550" s="16">
        <v>1.069</v>
      </c>
      <c r="J550" s="16">
        <v>0.79700000000000004</v>
      </c>
      <c r="K550" s="15">
        <f t="shared" si="307"/>
        <v>-40.010000000000005</v>
      </c>
      <c r="L550" s="15">
        <f t="shared" si="308"/>
        <v>-1.095</v>
      </c>
      <c r="M550" s="15">
        <f t="shared" si="309"/>
        <v>-40.338500000000003</v>
      </c>
      <c r="N550" s="15">
        <f t="shared" si="310"/>
        <v>-13.098000000000003</v>
      </c>
      <c r="O550" s="15">
        <f t="shared" si="311"/>
        <v>-40.338500000000003</v>
      </c>
      <c r="P550" s="15">
        <f t="shared" si="312"/>
        <v>24.973499999999994</v>
      </c>
      <c r="Q550" s="15">
        <f t="shared" si="313"/>
        <v>105.65049999999999</v>
      </c>
      <c r="R550" s="15">
        <f>'10-Analisi Sismica'!$T$43/100</f>
        <v>0.7</v>
      </c>
      <c r="S550" s="15" t="str">
        <f t="shared" ref="S550:S551" si="341">IF(OR(D550="Msin",D550="Mdes"),((ABS(P550)-ABS(P552*R550/2))*SIGN(P550))," ")</f>
        <v xml:space="preserve"> </v>
      </c>
      <c r="T550" s="15" t="str">
        <f t="shared" ref="T550:T551" si="342">IF(OR(D550="Msin",D550="Mdes"),((ABS(Q550)-ABS(Q552*R550/2))*SIGN(Q550))," ")</f>
        <v xml:space="preserve"> </v>
      </c>
      <c r="U550" s="15">
        <f>'10-Analisi Sismica'!$K$79/100</f>
        <v>0.65</v>
      </c>
      <c r="V550" s="15">
        <f>'10-Analisi Sismica'!$H$79/100</f>
        <v>0.04</v>
      </c>
      <c r="W550" s="15">
        <f>'10-Analisi Sismica'!$F$79/100</f>
        <v>0.3</v>
      </c>
      <c r="X550" s="15" t="str">
        <f t="shared" si="314"/>
        <v xml:space="preserve"> </v>
      </c>
      <c r="Y550" s="15" t="str">
        <f t="shared" si="315"/>
        <v xml:space="preserve"> </v>
      </c>
      <c r="Z550" s="353" t="str">
        <f t="shared" si="316"/>
        <v xml:space="preserve"> </v>
      </c>
      <c r="AA550" s="15" t="str">
        <f t="shared" si="317"/>
        <v xml:space="preserve"> </v>
      </c>
      <c r="AB550" s="15" t="str">
        <f t="shared" si="318"/>
        <v xml:space="preserve"> </v>
      </c>
    </row>
    <row r="551" spans="1:28" ht="22" customHeight="1">
      <c r="A551" s="16">
        <v>3</v>
      </c>
      <c r="B551" s="16">
        <v>14</v>
      </c>
      <c r="C551" s="16">
        <v>15</v>
      </c>
      <c r="D551" s="16" t="s">
        <v>717</v>
      </c>
      <c r="E551" s="16">
        <v>-140.393</v>
      </c>
      <c r="F551" s="16">
        <v>-86.727999999999994</v>
      </c>
      <c r="G551" s="16">
        <v>-38.941000000000003</v>
      </c>
      <c r="H551" s="16">
        <v>-0.29799999999999999</v>
      </c>
      <c r="I551" s="16">
        <v>1.069</v>
      </c>
      <c r="J551" s="16">
        <v>0.79700000000000004</v>
      </c>
      <c r="K551" s="15">
        <f t="shared" si="307"/>
        <v>-40.010000000000005</v>
      </c>
      <c r="L551" s="15">
        <f t="shared" si="308"/>
        <v>-1.095</v>
      </c>
      <c r="M551" s="15">
        <f t="shared" si="309"/>
        <v>-40.338500000000003</v>
      </c>
      <c r="N551" s="15">
        <f t="shared" si="310"/>
        <v>-13.098000000000003</v>
      </c>
      <c r="O551" s="15">
        <f t="shared" si="311"/>
        <v>-40.338500000000003</v>
      </c>
      <c r="P551" s="15">
        <f t="shared" si="312"/>
        <v>-127.06649999999999</v>
      </c>
      <c r="Q551" s="15">
        <f t="shared" si="313"/>
        <v>-46.389499999999991</v>
      </c>
      <c r="R551" s="15">
        <f>'10-Analisi Sismica'!$T$43/100</f>
        <v>0.7</v>
      </c>
      <c r="S551" s="15" t="str">
        <f t="shared" si="341"/>
        <v xml:space="preserve"> </v>
      </c>
      <c r="T551" s="15" t="str">
        <f t="shared" si="342"/>
        <v xml:space="preserve"> </v>
      </c>
      <c r="U551" s="15">
        <f>'10-Analisi Sismica'!$K$79/100</f>
        <v>0.65</v>
      </c>
      <c r="V551" s="15">
        <f>'10-Analisi Sismica'!$H$79/100</f>
        <v>0.04</v>
      </c>
      <c r="W551" s="15">
        <f>'10-Analisi Sismica'!$F$79/100</f>
        <v>0.3</v>
      </c>
      <c r="X551" s="15" t="str">
        <f t="shared" si="314"/>
        <v xml:space="preserve"> </v>
      </c>
      <c r="Y551" s="15" t="str">
        <f t="shared" si="315"/>
        <v xml:space="preserve"> </v>
      </c>
      <c r="Z551" s="353" t="str">
        <f t="shared" si="316"/>
        <v xml:space="preserve"> </v>
      </c>
      <c r="AA551" s="15" t="str">
        <f t="shared" si="317"/>
        <v xml:space="preserve"> </v>
      </c>
      <c r="AB551" s="15" t="str">
        <f t="shared" si="318"/>
        <v xml:space="preserve"> </v>
      </c>
    </row>
    <row r="552" spans="1:28" ht="22" customHeight="1">
      <c r="A552" s="16">
        <v>3</v>
      </c>
      <c r="B552" s="16">
        <v>15</v>
      </c>
      <c r="C552" s="16">
        <v>16</v>
      </c>
      <c r="D552" s="16" t="s">
        <v>714</v>
      </c>
      <c r="E552" s="16">
        <v>-115.039</v>
      </c>
      <c r="F552" s="16">
        <v>-73.132999999999996</v>
      </c>
      <c r="G552" s="16">
        <v>67.224000000000004</v>
      </c>
      <c r="H552" s="16">
        <v>0.51</v>
      </c>
      <c r="I552" s="16">
        <v>-1.8520000000000001</v>
      </c>
      <c r="J552" s="16">
        <v>-1.3819999999999999</v>
      </c>
      <c r="K552" s="15">
        <f t="shared" si="307"/>
        <v>69.076000000000008</v>
      </c>
      <c r="L552" s="15">
        <f t="shared" si="308"/>
        <v>1.8919999999999999</v>
      </c>
      <c r="M552" s="15">
        <f t="shared" si="309"/>
        <v>69.643600000000006</v>
      </c>
      <c r="N552" s="15">
        <f t="shared" si="310"/>
        <v>22.614800000000002</v>
      </c>
      <c r="O552" s="15">
        <f t="shared" si="311"/>
        <v>69.643600000000006</v>
      </c>
      <c r="P552" s="15">
        <f t="shared" si="312"/>
        <v>-3.4893999999999892</v>
      </c>
      <c r="Q552" s="15">
        <f t="shared" si="313"/>
        <v>-142.7766</v>
      </c>
      <c r="R552" s="15">
        <f>'10-Analisi Sismica'!$T$43/100</f>
        <v>0.7</v>
      </c>
      <c r="S552" s="15">
        <f>IF(OR(D552="Msin",D552="Mdes"),IF(OR(A552=1,A552=2,A552=3,A552=4),IF(OR(B552=1,B552=2,B552=3,B552=6,B552=9,B552=18,B552=19,B552=20,B552=21),((ABS(P552)-ABS(P554*R552/2))*SIGN(P552)),((ABS(P552)-ABS(P554*('10-Analisi Sismica'!$S$39/100)/2))*SIGN(P552))),IF(OR(B552=1,B552=2,B552=3,B552=6,B552=9,B552=18,B552=19,B552=20,B552=21),((ABS(P552)-ABS(P554*('10-Analisi Sismica'!$S$39/100)/2))*SIGN(P552)),((ABS(P552)-ABS(P554*R552/2))*SIGN(P552))))," ")</f>
        <v>3.7544000000000111</v>
      </c>
      <c r="T552" s="15">
        <f>IF(OR(D552="Msin",D552="Mdes"),IF(OR(A552=1,A552=2,A552=3,A552=4),IF(OR(B552=1,B552=2,B552=3,B552=6,B552=9,B552=18,B552=19,B552=20,B552=21),((ABS(Q552)-ABS(Q554*R552/2))*SIGN(Q552)),((ABS(Q552)-ABS(Q554*('10-Analisi Sismica'!$S$39/100)/2))*SIGN(Q552))),IF(OR(B552=1,B552=2,B552=3,B552=6,B552=9,B552=18,B552=19,B552=20,B552=21),((ABS(Q552)-ABS(Q554*('10-Analisi Sismica'!$S$39/100)/2))*SIGN(Q552)),((ABS(Q552)-ABS(Q554*R552/2))*SIGN(Q552))))," ")</f>
        <v>-126.0291</v>
      </c>
      <c r="U552" s="15">
        <f>'10-Analisi Sismica'!$K$79/100</f>
        <v>0.65</v>
      </c>
      <c r="V552" s="15">
        <f>'10-Analisi Sismica'!$H$79/100</f>
        <v>0.04</v>
      </c>
      <c r="W552" s="15">
        <f>'10-Analisi Sismica'!$F$79/100</f>
        <v>0.3</v>
      </c>
      <c r="X552" s="15">
        <f t="shared" si="314"/>
        <v>287.63946507253473</v>
      </c>
      <c r="Y552" s="15">
        <f t="shared" si="315"/>
        <v>381.75848979173077</v>
      </c>
      <c r="Z552" s="353" t="str">
        <f t="shared" si="316"/>
        <v>Verificato</v>
      </c>
      <c r="AA552" s="15">
        <f t="shared" si="317"/>
        <v>5.8665640558591372</v>
      </c>
      <c r="AB552" s="15">
        <f t="shared" si="318"/>
        <v>0.1747646225460438</v>
      </c>
    </row>
    <row r="553" spans="1:28" ht="22" customHeight="1">
      <c r="A553" s="16">
        <v>3</v>
      </c>
      <c r="B553" s="16">
        <v>15</v>
      </c>
      <c r="C553" s="16">
        <v>16</v>
      </c>
      <c r="D553" s="16" t="s">
        <v>715</v>
      </c>
      <c r="E553" s="16">
        <v>-52.244999999999997</v>
      </c>
      <c r="F553" s="16">
        <v>-33.680999999999997</v>
      </c>
      <c r="G553" s="16">
        <v>-91.796000000000006</v>
      </c>
      <c r="H553" s="16">
        <v>-0.70399999999999996</v>
      </c>
      <c r="I553" s="16">
        <v>2.5179999999999998</v>
      </c>
      <c r="J553" s="16">
        <v>1.879</v>
      </c>
      <c r="K553" s="15">
        <f t="shared" si="307"/>
        <v>-94.314000000000007</v>
      </c>
      <c r="L553" s="15">
        <f t="shared" si="308"/>
        <v>-2.5830000000000002</v>
      </c>
      <c r="M553" s="15">
        <f t="shared" si="309"/>
        <v>-95.08890000000001</v>
      </c>
      <c r="N553" s="15">
        <f t="shared" si="310"/>
        <v>-30.877200000000002</v>
      </c>
      <c r="O553" s="15">
        <f t="shared" si="311"/>
        <v>-95.08890000000001</v>
      </c>
      <c r="P553" s="15">
        <f t="shared" si="312"/>
        <v>-128.76990000000001</v>
      </c>
      <c r="Q553" s="15">
        <f t="shared" si="313"/>
        <v>61.407900000000012</v>
      </c>
      <c r="R553" s="15">
        <f>'10-Analisi Sismica'!$T$43/100</f>
        <v>0.7</v>
      </c>
      <c r="S553" s="15">
        <f>IF(OR(D553="Msin",D553="Mdes"),IF(OR(A553=1,A553=2,A553=3,A553=4),IF(OR(C553=1,C553=2,C553=3,C553=6,C553=9,C553=18,C553=19,C553=20,C553=21),((ABS(P553)-ABS(P555*R553/2))*SIGN(P553)),((ABS(P553)-ABS(P555*('10-Analisi Sismica'!$S$39/100)/2))*SIGN(P553))),IF(OR(C553=1,C553=2,C553=3,C553=6,C553=9,C553=18,C553=19,C553=20,C553=21),((ABS(P553)-ABS(P555*('10-Analisi Sismica'!$S$39/100)/2))*SIGN(P553)),((ABS(P553)-ABS(P555*R553/2))*SIGN(P553))))," ")</f>
        <v>-114.2985</v>
      </c>
      <c r="T553" s="15">
        <f>IF(OR(D553="Msin",D553="Mdes"),IF(OR(A553=1,A553=2,A553=3,A553=4),IF(OR(C553=1,C553=2,C553=3,C553=6,C553=9,C553=18,C553=19,C553=20,C553=21),((ABS(Q553)-ABS(Q555*R553/2))*SIGN(Q553)),((ABS(Q553)-ABS(Q555*('10-Analisi Sismica'!$S$39/100)/2))*SIGN(Q553))),IF(OR(C553=1,C553=2,C553=3,C553=6,C553=9,C553=18,C553=19,C553=20,C553=21),((ABS(Q553)-ABS(Q555*('10-Analisi Sismica'!$S$39/100)/2))*SIGN(Q553)),((ABS(Q553)-ABS(Q555*R553/2))*SIGN(Q553))))," ")</f>
        <v>56.440200000000011</v>
      </c>
      <c r="U553" s="15">
        <f>'10-Analisi Sismica'!$K$79/100</f>
        <v>0.65</v>
      </c>
      <c r="V553" s="15">
        <f>'10-Analisi Sismica'!$H$79/100</f>
        <v>0.04</v>
      </c>
      <c r="W553" s="15">
        <f>'10-Analisi Sismica'!$F$79/100</f>
        <v>0.3</v>
      </c>
      <c r="X553" s="15">
        <f t="shared" si="314"/>
        <v>287.63946507253473</v>
      </c>
      <c r="Y553" s="15">
        <f t="shared" si="315"/>
        <v>381.75848979173077</v>
      </c>
      <c r="Z553" s="353" t="str">
        <f t="shared" si="316"/>
        <v>Verificato</v>
      </c>
      <c r="AA553" s="15">
        <f t="shared" si="317"/>
        <v>5.3205130540376437</v>
      </c>
      <c r="AB553" s="15">
        <f t="shared" si="318"/>
        <v>2.6272507589556771</v>
      </c>
    </row>
    <row r="554" spans="1:28" ht="22" customHeight="1">
      <c r="A554" s="16">
        <v>3</v>
      </c>
      <c r="B554" s="16">
        <v>15</v>
      </c>
      <c r="C554" s="16">
        <v>16</v>
      </c>
      <c r="D554" s="16" t="s">
        <v>716</v>
      </c>
      <c r="E554" s="16">
        <v>124.682</v>
      </c>
      <c r="F554" s="16">
        <v>79.971000000000004</v>
      </c>
      <c r="G554" s="16">
        <v>-30.581</v>
      </c>
      <c r="H554" s="16">
        <v>-0.23300000000000001</v>
      </c>
      <c r="I554" s="16">
        <v>0.84</v>
      </c>
      <c r="J554" s="16">
        <v>0.627</v>
      </c>
      <c r="K554" s="15">
        <f t="shared" si="307"/>
        <v>-31.420999999999999</v>
      </c>
      <c r="L554" s="15">
        <f t="shared" si="308"/>
        <v>-0.86</v>
      </c>
      <c r="M554" s="15">
        <f t="shared" si="309"/>
        <v>-31.678999999999998</v>
      </c>
      <c r="N554" s="15">
        <f t="shared" si="310"/>
        <v>-10.286299999999999</v>
      </c>
      <c r="O554" s="15">
        <f t="shared" si="311"/>
        <v>-31.678999999999998</v>
      </c>
      <c r="P554" s="15">
        <f t="shared" si="312"/>
        <v>48.292000000000002</v>
      </c>
      <c r="Q554" s="15">
        <f t="shared" si="313"/>
        <v>111.65</v>
      </c>
      <c r="R554" s="15">
        <f>'10-Analisi Sismica'!$T$43/100</f>
        <v>0.7</v>
      </c>
      <c r="S554" s="15" t="str">
        <f t="shared" ref="S554:S555" si="343">IF(OR(D554="Msin",D554="Mdes"),((ABS(P554)-ABS(P556*R554/2))*SIGN(P554))," ")</f>
        <v xml:space="preserve"> </v>
      </c>
      <c r="T554" s="15" t="str">
        <f t="shared" ref="T554:T555" si="344">IF(OR(D554="Msin",D554="Mdes"),((ABS(Q554)-ABS(Q556*R554/2))*SIGN(Q554))," ")</f>
        <v xml:space="preserve"> </v>
      </c>
      <c r="U554" s="15">
        <f>'10-Analisi Sismica'!$K$79/100</f>
        <v>0.65</v>
      </c>
      <c r="V554" s="15">
        <f>'10-Analisi Sismica'!$H$79/100</f>
        <v>0.04</v>
      </c>
      <c r="W554" s="15">
        <f>'10-Analisi Sismica'!$F$79/100</f>
        <v>0.3</v>
      </c>
      <c r="X554" s="15" t="str">
        <f t="shared" si="314"/>
        <v xml:space="preserve"> </v>
      </c>
      <c r="Y554" s="15" t="str">
        <f t="shared" si="315"/>
        <v xml:space="preserve"> </v>
      </c>
      <c r="Z554" s="353" t="str">
        <f t="shared" si="316"/>
        <v xml:space="preserve"> </v>
      </c>
      <c r="AA554" s="15" t="str">
        <f t="shared" si="317"/>
        <v xml:space="preserve"> </v>
      </c>
      <c r="AB554" s="15" t="str">
        <f t="shared" si="318"/>
        <v xml:space="preserve"> </v>
      </c>
    </row>
    <row r="555" spans="1:28" ht="22" customHeight="1">
      <c r="A555" s="16">
        <v>3</v>
      </c>
      <c r="B555" s="16">
        <v>15</v>
      </c>
      <c r="C555" s="16">
        <v>16</v>
      </c>
      <c r="D555" s="16" t="s">
        <v>717</v>
      </c>
      <c r="E555" s="16">
        <v>-100.53</v>
      </c>
      <c r="F555" s="16">
        <v>-64.796999999999997</v>
      </c>
      <c r="G555" s="16">
        <v>-30.581</v>
      </c>
      <c r="H555" s="16">
        <v>-0.23300000000000001</v>
      </c>
      <c r="I555" s="16">
        <v>0.84</v>
      </c>
      <c r="J555" s="16">
        <v>0.627</v>
      </c>
      <c r="K555" s="15">
        <f t="shared" si="307"/>
        <v>-31.420999999999999</v>
      </c>
      <c r="L555" s="15">
        <f t="shared" si="308"/>
        <v>-0.86</v>
      </c>
      <c r="M555" s="15">
        <f t="shared" si="309"/>
        <v>-31.678999999999998</v>
      </c>
      <c r="N555" s="15">
        <f t="shared" si="310"/>
        <v>-10.286299999999999</v>
      </c>
      <c r="O555" s="15">
        <f t="shared" si="311"/>
        <v>-31.678999999999998</v>
      </c>
      <c r="P555" s="15">
        <f t="shared" si="312"/>
        <v>-96.475999999999999</v>
      </c>
      <c r="Q555" s="15">
        <f t="shared" si="313"/>
        <v>-33.117999999999995</v>
      </c>
      <c r="R555" s="15">
        <f>'10-Analisi Sismica'!$T$43/100</f>
        <v>0.7</v>
      </c>
      <c r="S555" s="15" t="str">
        <f t="shared" si="343"/>
        <v xml:space="preserve"> </v>
      </c>
      <c r="T555" s="15" t="str">
        <f t="shared" si="344"/>
        <v xml:space="preserve"> </v>
      </c>
      <c r="U555" s="15">
        <f>'10-Analisi Sismica'!$K$79/100</f>
        <v>0.65</v>
      </c>
      <c r="V555" s="15">
        <f>'10-Analisi Sismica'!$H$79/100</f>
        <v>0.04</v>
      </c>
      <c r="W555" s="15">
        <f>'10-Analisi Sismica'!$F$79/100</f>
        <v>0.3</v>
      </c>
      <c r="X555" s="15" t="str">
        <f t="shared" si="314"/>
        <v xml:space="preserve"> </v>
      </c>
      <c r="Y555" s="15" t="str">
        <f t="shared" si="315"/>
        <v xml:space="preserve"> </v>
      </c>
      <c r="Z555" s="353" t="str">
        <f t="shared" si="316"/>
        <v xml:space="preserve"> </v>
      </c>
      <c r="AA555" s="15" t="str">
        <f t="shared" si="317"/>
        <v xml:space="preserve"> </v>
      </c>
      <c r="AB555" s="15" t="str">
        <f t="shared" si="318"/>
        <v xml:space="preserve"> </v>
      </c>
    </row>
    <row r="556" spans="1:28" ht="22" customHeight="1">
      <c r="A556" s="16">
        <v>4</v>
      </c>
      <c r="B556" s="16">
        <v>17</v>
      </c>
      <c r="C556" s="16">
        <v>18</v>
      </c>
      <c r="D556" s="16" t="s">
        <v>714</v>
      </c>
      <c r="E556" s="16">
        <v>-74.236999999999995</v>
      </c>
      <c r="F556" s="16">
        <v>-46.603000000000002</v>
      </c>
      <c r="G556" s="16">
        <v>112.77</v>
      </c>
      <c r="H556" s="16">
        <v>2.6709999999999998</v>
      </c>
      <c r="I556" s="16">
        <v>-9.4610000000000003</v>
      </c>
      <c r="J556" s="16">
        <v>-7.06</v>
      </c>
      <c r="K556" s="15">
        <f t="shared" si="307"/>
        <v>122.23099999999999</v>
      </c>
      <c r="L556" s="15">
        <f t="shared" si="308"/>
        <v>9.7309999999999999</v>
      </c>
      <c r="M556" s="15">
        <f t="shared" si="309"/>
        <v>125.15029999999999</v>
      </c>
      <c r="N556" s="15">
        <f t="shared" si="310"/>
        <v>46.400300000000001</v>
      </c>
      <c r="O556" s="15">
        <f t="shared" si="311"/>
        <v>125.15029999999999</v>
      </c>
      <c r="P556" s="15">
        <f t="shared" si="312"/>
        <v>78.547299999999979</v>
      </c>
      <c r="Q556" s="15">
        <f t="shared" si="313"/>
        <v>-171.7533</v>
      </c>
      <c r="R556" s="15">
        <f>'10-Analisi Sismica'!$T$43/100</f>
        <v>0.7</v>
      </c>
      <c r="S556" s="15">
        <f>IF(OR(D556="Msin",D556="Mdes"),IF(OR(A556=1,A556=2,A556=3,A556=4),IF(OR(B556=1,B556=2,B556=3,B556=6,B556=9,B556=18,B556=19,B556=20,B556=21),((ABS(P556)-ABS(P558*R556/2))*SIGN(P556)),((ABS(P556)-ABS(P558*('10-Analisi Sismica'!$S$39/100)/2))*SIGN(P556))),IF(OR(B556=1,B556=2,B556=3,B556=6,B556=9,B556=18,B556=19,B556=20,B556=21),((ABS(P556)-ABS(P558*('10-Analisi Sismica'!$S$39/100)/2))*SIGN(P556)),((ABS(P556)-ABS(P558*R556/2))*SIGN(P556))))," ")</f>
        <v>73.978239999999971</v>
      </c>
      <c r="T556" s="15">
        <f>IF(OR(D556="Msin",D556="Mdes"),IF(OR(A556=1,A556=2,A556=3,A556=4),IF(OR(B556=1,B556=2,B556=3,B556=6,B556=9,B556=18,B556=19,B556=20,B556=21),((ABS(Q556)-ABS(Q558*R556/2))*SIGN(Q556)),((ABS(Q556)-ABS(Q558*('10-Analisi Sismica'!$S$39/100)/2))*SIGN(Q556))),IF(OR(B556=1,B556=2,B556=3,B556=6,B556=9,B556=18,B556=19,B556=20,B556=21),((ABS(Q556)-ABS(Q558*('10-Analisi Sismica'!$S$39/100)/2))*SIGN(Q556)),((ABS(Q556)-ABS(Q558*R556/2))*SIGN(Q556))))," ")</f>
        <v>-150.47736</v>
      </c>
      <c r="U556" s="15">
        <f>'10-Analisi Sismica'!$K$79/100</f>
        <v>0.65</v>
      </c>
      <c r="V556" s="15">
        <f>'10-Analisi Sismica'!$H$79/100</f>
        <v>0.04</v>
      </c>
      <c r="W556" s="15">
        <f>'10-Analisi Sismica'!$F$79/100</f>
        <v>0.3</v>
      </c>
      <c r="X556" s="15">
        <f t="shared" si="314"/>
        <v>287.63946507253473</v>
      </c>
      <c r="Y556" s="15">
        <f t="shared" si="315"/>
        <v>381.75848979173077</v>
      </c>
      <c r="Z556" s="353" t="str">
        <f t="shared" si="316"/>
        <v>Verificato</v>
      </c>
      <c r="AA556" s="15">
        <f t="shared" si="317"/>
        <v>7.0046129933211887</v>
      </c>
      <c r="AB556" s="15">
        <f t="shared" si="318"/>
        <v>3.4436339202590549</v>
      </c>
    </row>
    <row r="557" spans="1:28" ht="22" customHeight="1">
      <c r="A557" s="16">
        <v>4</v>
      </c>
      <c r="B557" s="16">
        <v>17</v>
      </c>
      <c r="C557" s="16">
        <v>18</v>
      </c>
      <c r="D557" s="16" t="s">
        <v>715</v>
      </c>
      <c r="E557" s="16">
        <v>-144.84100000000001</v>
      </c>
      <c r="F557" s="16">
        <v>-91.075000000000003</v>
      </c>
      <c r="G557" s="16">
        <v>-145.703</v>
      </c>
      <c r="H557" s="16">
        <v>-3.492</v>
      </c>
      <c r="I557" s="16">
        <v>12.173999999999999</v>
      </c>
      <c r="J557" s="16">
        <v>9.0850000000000009</v>
      </c>
      <c r="K557" s="15">
        <f t="shared" si="307"/>
        <v>-157.87700000000001</v>
      </c>
      <c r="L557" s="15">
        <f t="shared" si="308"/>
        <v>-12.577000000000002</v>
      </c>
      <c r="M557" s="15">
        <f t="shared" si="309"/>
        <v>-161.65010000000001</v>
      </c>
      <c r="N557" s="15">
        <f t="shared" si="310"/>
        <v>-59.940100000000001</v>
      </c>
      <c r="O557" s="15">
        <f t="shared" si="311"/>
        <v>-161.65010000000001</v>
      </c>
      <c r="P557" s="15">
        <f t="shared" si="312"/>
        <v>-252.7251</v>
      </c>
      <c r="Q557" s="15">
        <f t="shared" si="313"/>
        <v>70.575100000000006</v>
      </c>
      <c r="R557" s="15">
        <f>'10-Analisi Sismica'!$T$43/100</f>
        <v>0.7</v>
      </c>
      <c r="S557" s="15">
        <f>IF(OR(D557="Msin",D557="Mdes"),IF(OR(A557=1,A557=2,A557=3,A557=4),IF(OR(C557=1,C557=2,C557=3,C557=6,C557=9,C557=18,C557=19,C557=20,C557=21),((ABS(P557)-ABS(P559*R557/2))*SIGN(P557)),((ABS(P557)-ABS(P559*('10-Analisi Sismica'!$S$39/100)/2))*SIGN(P557))),IF(OR(C557=1,C557=2,C557=3,C557=6,C557=9,C557=18,C557=19,C557=20,C557=21),((ABS(P557)-ABS(P559*('10-Analisi Sismica'!$S$39/100)/2))*SIGN(P557)),((ABS(P557)-ABS(P559*R557/2))*SIGN(P557))))," ")</f>
        <v>-197.03638999999998</v>
      </c>
      <c r="T557" s="15">
        <f>IF(OR(D557="Msin",D557="Mdes"),IF(OR(A557=1,A557=2,A557=3,A557=4),IF(OR(C557=1,C557=2,C557=3,C557=6,C557=9,C557=18,C557=19,C557=20,C557=21),((ABS(Q557)-ABS(Q559*R557/2))*SIGN(Q557)),((ABS(Q557)-ABS(Q559*('10-Analisi Sismica'!$S$39/100)/2))*SIGN(Q557))),IF(OR(C557=1,C557=2,C557=3,C557=6,C557=9,C557=18,C557=19,C557=20,C557=21),((ABS(Q557)-ABS(Q559*('10-Analisi Sismica'!$S$39/100)/2))*SIGN(Q557)),((ABS(Q557)-ABS(Q559*R557/2))*SIGN(Q557))))," ")</f>
        <v>53.869110000000006</v>
      </c>
      <c r="U557" s="15">
        <f>'10-Analisi Sismica'!$K$79/100</f>
        <v>0.65</v>
      </c>
      <c r="V557" s="15">
        <f>'10-Analisi Sismica'!$H$79/100</f>
        <v>0.04</v>
      </c>
      <c r="W557" s="15">
        <f>'10-Analisi Sismica'!$F$79/100</f>
        <v>0.3</v>
      </c>
      <c r="X557" s="15">
        <f t="shared" si="314"/>
        <v>287.63946507253473</v>
      </c>
      <c r="Y557" s="15">
        <f t="shared" si="315"/>
        <v>381.75848979173077</v>
      </c>
      <c r="Z557" s="353" t="str">
        <f t="shared" si="316"/>
        <v>Verificato</v>
      </c>
      <c r="AA557" s="15">
        <f t="shared" si="317"/>
        <v>9.1719023881805288</v>
      </c>
      <c r="AB557" s="15">
        <f t="shared" si="318"/>
        <v>2.5075683667273827</v>
      </c>
    </row>
    <row r="558" spans="1:28" ht="22" customHeight="1">
      <c r="A558" s="16">
        <v>4</v>
      </c>
      <c r="B558" s="16">
        <v>17</v>
      </c>
      <c r="C558" s="16">
        <v>18</v>
      </c>
      <c r="D558" s="16" t="s">
        <v>716</v>
      </c>
      <c r="E558" s="16">
        <v>137.16</v>
      </c>
      <c r="F558" s="16">
        <v>86.15</v>
      </c>
      <c r="G558" s="16">
        <v>-50.189</v>
      </c>
      <c r="H558" s="16">
        <v>-1.1970000000000001</v>
      </c>
      <c r="I558" s="16">
        <v>4.2009999999999996</v>
      </c>
      <c r="J558" s="16">
        <v>3.1349999999999998</v>
      </c>
      <c r="K558" s="15">
        <f t="shared" si="307"/>
        <v>-54.39</v>
      </c>
      <c r="L558" s="15">
        <f t="shared" si="308"/>
        <v>-4.3319999999999999</v>
      </c>
      <c r="M558" s="15">
        <f t="shared" si="309"/>
        <v>-55.689599999999999</v>
      </c>
      <c r="N558" s="15">
        <f t="shared" si="310"/>
        <v>-20.649000000000001</v>
      </c>
      <c r="O558" s="15">
        <f t="shared" si="311"/>
        <v>-55.689599999999999</v>
      </c>
      <c r="P558" s="15">
        <f t="shared" si="312"/>
        <v>30.460400000000007</v>
      </c>
      <c r="Q558" s="15">
        <f t="shared" si="313"/>
        <v>141.83960000000002</v>
      </c>
      <c r="R558" s="15">
        <f>'10-Analisi Sismica'!$T$43/100</f>
        <v>0.7</v>
      </c>
      <c r="S558" s="15" t="str">
        <f t="shared" ref="S558:S559" si="345">IF(OR(D558="Msin",D558="Mdes"),((ABS(P558)-ABS(P560*R558/2))*SIGN(P558))," ")</f>
        <v xml:space="preserve"> </v>
      </c>
      <c r="T558" s="15" t="str">
        <f t="shared" ref="T558:T559" si="346">IF(OR(D558="Msin",D558="Mdes"),((ABS(Q558)-ABS(Q560*R558/2))*SIGN(Q558))," ")</f>
        <v xml:space="preserve"> </v>
      </c>
      <c r="U558" s="15">
        <f>'10-Analisi Sismica'!$K$79/100</f>
        <v>0.65</v>
      </c>
      <c r="V558" s="15">
        <f>'10-Analisi Sismica'!$H$79/100</f>
        <v>0.04</v>
      </c>
      <c r="W558" s="15">
        <f>'10-Analisi Sismica'!$F$79/100</f>
        <v>0.3</v>
      </c>
      <c r="X558" s="15" t="str">
        <f t="shared" si="314"/>
        <v xml:space="preserve"> </v>
      </c>
      <c r="Y558" s="15" t="str">
        <f t="shared" si="315"/>
        <v xml:space="preserve"> </v>
      </c>
      <c r="Z558" s="353" t="str">
        <f t="shared" si="316"/>
        <v xml:space="preserve"> </v>
      </c>
      <c r="AA558" s="15" t="str">
        <f t="shared" si="317"/>
        <v xml:space="preserve"> </v>
      </c>
      <c r="AB558" s="15" t="str">
        <f t="shared" si="318"/>
        <v xml:space="preserve"> </v>
      </c>
    </row>
    <row r="559" spans="1:28" ht="22" customHeight="1">
      <c r="A559" s="16">
        <v>4</v>
      </c>
      <c r="B559" s="16">
        <v>17</v>
      </c>
      <c r="C559" s="16">
        <v>18</v>
      </c>
      <c r="D559" s="16" t="s">
        <v>717</v>
      </c>
      <c r="E559" s="16">
        <v>-164.57900000000001</v>
      </c>
      <c r="F559" s="16">
        <v>-103.42100000000001</v>
      </c>
      <c r="G559" s="16">
        <v>-50.189</v>
      </c>
      <c r="H559" s="16">
        <v>-1.1970000000000001</v>
      </c>
      <c r="I559" s="16">
        <v>4.2009999999999996</v>
      </c>
      <c r="J559" s="16">
        <v>3.1349999999999998</v>
      </c>
      <c r="K559" s="15">
        <f t="shared" si="307"/>
        <v>-54.39</v>
      </c>
      <c r="L559" s="15">
        <f t="shared" si="308"/>
        <v>-4.3319999999999999</v>
      </c>
      <c r="M559" s="15">
        <f t="shared" si="309"/>
        <v>-55.689599999999999</v>
      </c>
      <c r="N559" s="15">
        <f t="shared" si="310"/>
        <v>-20.649000000000001</v>
      </c>
      <c r="O559" s="15">
        <f t="shared" si="311"/>
        <v>-55.689599999999999</v>
      </c>
      <c r="P559" s="15">
        <f t="shared" si="312"/>
        <v>-159.11060000000001</v>
      </c>
      <c r="Q559" s="15">
        <f t="shared" si="313"/>
        <v>-47.731400000000008</v>
      </c>
      <c r="R559" s="15">
        <f>'10-Analisi Sismica'!$T$43/100</f>
        <v>0.7</v>
      </c>
      <c r="S559" s="15" t="str">
        <f t="shared" si="345"/>
        <v xml:space="preserve"> </v>
      </c>
      <c r="T559" s="15" t="str">
        <f t="shared" si="346"/>
        <v xml:space="preserve"> </v>
      </c>
      <c r="U559" s="15">
        <f>'10-Analisi Sismica'!$K$79/100</f>
        <v>0.65</v>
      </c>
      <c r="V559" s="15">
        <f>'10-Analisi Sismica'!$H$79/100</f>
        <v>0.04</v>
      </c>
      <c r="W559" s="15">
        <f>'10-Analisi Sismica'!$F$79/100</f>
        <v>0.3</v>
      </c>
      <c r="X559" s="15" t="str">
        <f t="shared" si="314"/>
        <v xml:space="preserve"> </v>
      </c>
      <c r="Y559" s="15" t="str">
        <f t="shared" si="315"/>
        <v xml:space="preserve"> </v>
      </c>
      <c r="Z559" s="353" t="str">
        <f t="shared" si="316"/>
        <v xml:space="preserve"> </v>
      </c>
      <c r="AA559" s="15" t="str">
        <f t="shared" si="317"/>
        <v xml:space="preserve"> </v>
      </c>
      <c r="AB559" s="15" t="str">
        <f t="shared" si="318"/>
        <v xml:space="preserve"> </v>
      </c>
    </row>
    <row r="560" spans="1:28" ht="22" customHeight="1">
      <c r="A560" s="16">
        <v>4</v>
      </c>
      <c r="B560" s="16">
        <v>18</v>
      </c>
      <c r="C560" s="16">
        <v>19</v>
      </c>
      <c r="D560" s="16" t="s">
        <v>714</v>
      </c>
      <c r="E560" s="16">
        <v>-160.452</v>
      </c>
      <c r="F560" s="16">
        <v>-101.114</v>
      </c>
      <c r="G560" s="16">
        <v>159.261</v>
      </c>
      <c r="H560" s="16">
        <v>3.774</v>
      </c>
      <c r="I560" s="16">
        <v>-13.365</v>
      </c>
      <c r="J560" s="16">
        <v>-9.9740000000000002</v>
      </c>
      <c r="K560" s="15">
        <f t="shared" si="307"/>
        <v>172.626</v>
      </c>
      <c r="L560" s="15">
        <f t="shared" si="308"/>
        <v>13.748000000000001</v>
      </c>
      <c r="M560" s="15">
        <f t="shared" si="309"/>
        <v>176.75040000000001</v>
      </c>
      <c r="N560" s="15">
        <f t="shared" si="310"/>
        <v>65.535799999999995</v>
      </c>
      <c r="O560" s="15">
        <f t="shared" si="311"/>
        <v>176.75040000000001</v>
      </c>
      <c r="P560" s="15">
        <f t="shared" si="312"/>
        <v>75.636400000000009</v>
      </c>
      <c r="Q560" s="15">
        <f t="shared" si="313"/>
        <v>-277.86440000000005</v>
      </c>
      <c r="R560" s="15">
        <f>'10-Analisi Sismica'!$T$43/100</f>
        <v>0.7</v>
      </c>
      <c r="S560" s="15">
        <f>IF(OR(D560="Msin",D560="Mdes"),IF(OR(A560=1,A560=2,A560=3,A560=4),IF(OR(B560=1,B560=2,B560=3,B560=6,B560=9,B560=18,B560=19,B560=20,B560=21),((ABS(P560)-ABS(P562*R560/2))*SIGN(P560)),((ABS(P560)-ABS(P562*('10-Analisi Sismica'!$S$39/100)/2))*SIGN(P560))),IF(OR(B560=1,B560=2,B560=3,B560=6,B560=9,B560=18,B560=19,B560=20,B560=21),((ABS(P560)-ABS(P562*('10-Analisi Sismica'!$S$39/100)/2))*SIGN(P560)),((ABS(P560)-ABS(P562*R560/2))*SIGN(P560))))," ")</f>
        <v>60.08068500000001</v>
      </c>
      <c r="T560" s="15">
        <f>IF(OR(D560="Msin",D560="Mdes"),IF(OR(A560=1,A560=2,A560=3,A560=4),IF(OR(B560=1,B560=2,B560=3,B560=6,B560=9,B560=18,B560=19,B560=20,B560=21),((ABS(Q560)-ABS(Q562*R560/2))*SIGN(Q560)),((ABS(Q560)-ABS(Q562*('10-Analisi Sismica'!$S$39/100)/2))*SIGN(Q560))),IF(OR(B560=1,B560=2,B560=3,B560=6,B560=9,B560=18,B560=19,B560=20,B560=21),((ABS(Q560)-ABS(Q562*('10-Analisi Sismica'!$S$39/100)/2))*SIGN(Q560)),((ABS(Q560)-ABS(Q562*R560/2))*SIGN(Q560))))," ")</f>
        <v>-220.66771500000004</v>
      </c>
      <c r="U560" s="15">
        <f>'10-Analisi Sismica'!$K$79/100</f>
        <v>0.65</v>
      </c>
      <c r="V560" s="15">
        <f>'10-Analisi Sismica'!$H$79/100</f>
        <v>0.04</v>
      </c>
      <c r="W560" s="15">
        <f>'10-Analisi Sismica'!$F$79/100</f>
        <v>0.3</v>
      </c>
      <c r="X560" s="15">
        <f t="shared" si="314"/>
        <v>287.63946507253473</v>
      </c>
      <c r="Y560" s="15">
        <f t="shared" si="315"/>
        <v>381.75848979173077</v>
      </c>
      <c r="Z560" s="353" t="str">
        <f t="shared" si="316"/>
        <v>Verificato</v>
      </c>
      <c r="AA560" s="15">
        <f t="shared" si="317"/>
        <v>10.271923588342442</v>
      </c>
      <c r="AB560" s="15">
        <f t="shared" si="318"/>
        <v>2.7967127200971467</v>
      </c>
    </row>
    <row r="561" spans="1:28" ht="22" customHeight="1">
      <c r="A561" s="16">
        <v>4</v>
      </c>
      <c r="B561" s="16">
        <v>18</v>
      </c>
      <c r="C561" s="16">
        <v>19</v>
      </c>
      <c r="D561" s="16" t="s">
        <v>715</v>
      </c>
      <c r="E561" s="16">
        <v>-143.11099999999999</v>
      </c>
      <c r="F561" s="16">
        <v>-90.037999999999997</v>
      </c>
      <c r="G561" s="16">
        <v>-151.602</v>
      </c>
      <c r="H561" s="16">
        <v>-3.5739999999999998</v>
      </c>
      <c r="I561" s="16">
        <v>12.746</v>
      </c>
      <c r="J561" s="16">
        <v>9.5120000000000005</v>
      </c>
      <c r="K561" s="15">
        <f t="shared" si="307"/>
        <v>-164.34800000000001</v>
      </c>
      <c r="L561" s="15">
        <f t="shared" si="308"/>
        <v>-13.086</v>
      </c>
      <c r="M561" s="15">
        <f t="shared" si="309"/>
        <v>-168.27380000000002</v>
      </c>
      <c r="N561" s="15">
        <f t="shared" si="310"/>
        <v>-62.3904</v>
      </c>
      <c r="O561" s="15">
        <f t="shared" si="311"/>
        <v>-168.27380000000002</v>
      </c>
      <c r="P561" s="15">
        <f t="shared" si="312"/>
        <v>-258.31180000000001</v>
      </c>
      <c r="Q561" s="15">
        <f t="shared" si="313"/>
        <v>78.235800000000026</v>
      </c>
      <c r="R561" s="15">
        <f>'10-Analisi Sismica'!$T$43/100</f>
        <v>0.7</v>
      </c>
      <c r="S561" s="15">
        <f>IF(OR(D561="Msin",D561="Mdes"),IF(OR(A561=1,A561=2,A561=3,A561=4),IF(OR(C561=1,C561=2,C561=3,C561=6,C561=9,C561=18,C561=19,C561=20,C561=21),((ABS(P561)-ABS(P563*R561/2))*SIGN(P561)),((ABS(P561)-ABS(P563*('10-Analisi Sismica'!$S$39/100)/2))*SIGN(P561))),IF(OR(C561=1,C561=2,C561=3,C561=6,C561=9,C561=18,C561=19,C561=20,C561=21),((ABS(P561)-ABS(P563*('10-Analisi Sismica'!$S$39/100)/2))*SIGN(P561)),((ABS(P561)-ABS(P563*R561/2))*SIGN(P561))))," ")</f>
        <v>-202.45211500000002</v>
      </c>
      <c r="T561" s="15">
        <f>IF(OR(D561="Msin",D561="Mdes"),IF(OR(A561=1,A561=2,A561=3,A561=4),IF(OR(C561=1,C561=2,C561=3,C561=6,C561=9,C561=18,C561=19,C561=20,C561=21),((ABS(Q561)-ABS(Q563*R561/2))*SIGN(Q561)),((ABS(Q561)-ABS(Q563*('10-Analisi Sismica'!$S$39/100)/2))*SIGN(Q561))),IF(OR(C561=1,C561=2,C561=3,C561=6,C561=9,C561=18,C561=19,C561=20,C561=21),((ABS(Q561)-ABS(Q563*('10-Analisi Sismica'!$S$39/100)/2))*SIGN(Q561)),((ABS(Q561)-ABS(Q563*R561/2))*SIGN(Q561))))," ")</f>
        <v>64.017085000000037</v>
      </c>
      <c r="U561" s="15">
        <f>'10-Analisi Sismica'!$K$79/100</f>
        <v>0.65</v>
      </c>
      <c r="V561" s="15">
        <f>'10-Analisi Sismica'!$H$79/100</f>
        <v>0.04</v>
      </c>
      <c r="W561" s="15">
        <f>'10-Analisi Sismica'!$F$79/100</f>
        <v>0.3</v>
      </c>
      <c r="X561" s="15">
        <f t="shared" si="314"/>
        <v>287.63946507253473</v>
      </c>
      <c r="Y561" s="15">
        <f t="shared" si="315"/>
        <v>381.75848979173077</v>
      </c>
      <c r="Z561" s="353" t="str">
        <f t="shared" si="316"/>
        <v>Verificato</v>
      </c>
      <c r="AA561" s="15">
        <f t="shared" si="317"/>
        <v>9.4240004958510415</v>
      </c>
      <c r="AB561" s="15">
        <f t="shared" si="318"/>
        <v>2.9799493118801874</v>
      </c>
    </row>
    <row r="562" spans="1:28" ht="22" customHeight="1">
      <c r="A562" s="16">
        <v>4</v>
      </c>
      <c r="B562" s="16">
        <v>18</v>
      </c>
      <c r="C562" s="16">
        <v>19</v>
      </c>
      <c r="D562" s="16" t="s">
        <v>716</v>
      </c>
      <c r="E562" s="16">
        <v>165.071</v>
      </c>
      <c r="F562" s="16">
        <v>103.932</v>
      </c>
      <c r="G562" s="16">
        <v>-53.597000000000001</v>
      </c>
      <c r="H562" s="16">
        <v>-1.2669999999999999</v>
      </c>
      <c r="I562" s="16">
        <v>4.5019999999999998</v>
      </c>
      <c r="J562" s="16">
        <v>3.36</v>
      </c>
      <c r="K562" s="15">
        <f t="shared" si="307"/>
        <v>-58.099000000000004</v>
      </c>
      <c r="L562" s="15">
        <f t="shared" si="308"/>
        <v>-4.6269999999999998</v>
      </c>
      <c r="M562" s="15">
        <f t="shared" si="309"/>
        <v>-59.487100000000005</v>
      </c>
      <c r="N562" s="15">
        <f t="shared" si="310"/>
        <v>-22.056699999999999</v>
      </c>
      <c r="O562" s="15">
        <f t="shared" si="311"/>
        <v>-59.487100000000005</v>
      </c>
      <c r="P562" s="15">
        <f t="shared" si="312"/>
        <v>44.444899999999997</v>
      </c>
      <c r="Q562" s="15">
        <f t="shared" si="313"/>
        <v>163.41910000000001</v>
      </c>
      <c r="R562" s="15">
        <f>'10-Analisi Sismica'!$T$43/100</f>
        <v>0.7</v>
      </c>
      <c r="S562" s="15" t="str">
        <f t="shared" ref="S562:S563" si="347">IF(OR(D562="Msin",D562="Mdes"),((ABS(P562)-ABS(P564*R562/2))*SIGN(P562))," ")</f>
        <v xml:space="preserve"> </v>
      </c>
      <c r="T562" s="15" t="str">
        <f t="shared" ref="T562:T563" si="348">IF(OR(D562="Msin",D562="Mdes"),((ABS(Q562)-ABS(Q564*R562/2))*SIGN(Q562))," ")</f>
        <v xml:space="preserve"> </v>
      </c>
      <c r="U562" s="15">
        <f>'10-Analisi Sismica'!$K$79/100</f>
        <v>0.65</v>
      </c>
      <c r="V562" s="15">
        <f>'10-Analisi Sismica'!$H$79/100</f>
        <v>0.04</v>
      </c>
      <c r="W562" s="15">
        <f>'10-Analisi Sismica'!$F$79/100</f>
        <v>0.3</v>
      </c>
      <c r="X562" s="15" t="str">
        <f t="shared" si="314"/>
        <v xml:space="preserve"> </v>
      </c>
      <c r="Y562" s="15" t="str">
        <f t="shared" si="315"/>
        <v xml:space="preserve"> </v>
      </c>
      <c r="Z562" s="353" t="str">
        <f t="shared" si="316"/>
        <v xml:space="preserve"> </v>
      </c>
      <c r="AA562" s="15" t="str">
        <f t="shared" si="317"/>
        <v xml:space="preserve"> </v>
      </c>
      <c r="AB562" s="15" t="str">
        <f t="shared" si="318"/>
        <v xml:space="preserve"> </v>
      </c>
    </row>
    <row r="563" spans="1:28" ht="22" customHeight="1">
      <c r="A563" s="16">
        <v>4</v>
      </c>
      <c r="B563" s="16">
        <v>18</v>
      </c>
      <c r="C563" s="16">
        <v>19</v>
      </c>
      <c r="D563" s="16" t="s">
        <v>717</v>
      </c>
      <c r="E563" s="16">
        <v>-159.09100000000001</v>
      </c>
      <c r="F563" s="16">
        <v>-100.11199999999999</v>
      </c>
      <c r="G563" s="16">
        <v>-53.597000000000001</v>
      </c>
      <c r="H563" s="16">
        <v>-1.2669999999999999</v>
      </c>
      <c r="I563" s="16">
        <v>4.5019999999999998</v>
      </c>
      <c r="J563" s="16">
        <v>3.36</v>
      </c>
      <c r="K563" s="15">
        <f t="shared" si="307"/>
        <v>-58.099000000000004</v>
      </c>
      <c r="L563" s="15">
        <f t="shared" si="308"/>
        <v>-4.6269999999999998</v>
      </c>
      <c r="M563" s="15">
        <f t="shared" si="309"/>
        <v>-59.487100000000005</v>
      </c>
      <c r="N563" s="15">
        <f t="shared" si="310"/>
        <v>-22.056699999999999</v>
      </c>
      <c r="O563" s="15">
        <f t="shared" si="311"/>
        <v>-59.487100000000005</v>
      </c>
      <c r="P563" s="15">
        <f t="shared" si="312"/>
        <v>-159.59909999999999</v>
      </c>
      <c r="Q563" s="15">
        <f t="shared" si="313"/>
        <v>-40.62489999999999</v>
      </c>
      <c r="R563" s="15">
        <f>'10-Analisi Sismica'!$T$43/100</f>
        <v>0.7</v>
      </c>
      <c r="S563" s="15" t="str">
        <f t="shared" si="347"/>
        <v xml:space="preserve"> </v>
      </c>
      <c r="T563" s="15" t="str">
        <f t="shared" si="348"/>
        <v xml:space="preserve"> </v>
      </c>
      <c r="U563" s="15">
        <f>'10-Analisi Sismica'!$K$79/100</f>
        <v>0.65</v>
      </c>
      <c r="V563" s="15">
        <f>'10-Analisi Sismica'!$H$79/100</f>
        <v>0.04</v>
      </c>
      <c r="W563" s="15">
        <f>'10-Analisi Sismica'!$F$79/100</f>
        <v>0.3</v>
      </c>
      <c r="X563" s="15" t="str">
        <f t="shared" si="314"/>
        <v xml:space="preserve"> </v>
      </c>
      <c r="Y563" s="15" t="str">
        <f t="shared" si="315"/>
        <v xml:space="preserve"> </v>
      </c>
      <c r="Z563" s="353" t="str">
        <f t="shared" si="316"/>
        <v xml:space="preserve"> </v>
      </c>
      <c r="AA563" s="15" t="str">
        <f t="shared" si="317"/>
        <v xml:space="preserve"> </v>
      </c>
      <c r="AB563" s="15" t="str">
        <f t="shared" si="318"/>
        <v xml:space="preserve"> </v>
      </c>
    </row>
    <row r="564" spans="1:28" ht="22" customHeight="1">
      <c r="A564" s="16">
        <v>4</v>
      </c>
      <c r="B564" s="16">
        <v>19</v>
      </c>
      <c r="C564" s="16">
        <v>20</v>
      </c>
      <c r="D564" s="16" t="s">
        <v>714</v>
      </c>
      <c r="E564" s="16">
        <v>-49.73</v>
      </c>
      <c r="F564" s="16">
        <v>-32.298999999999999</v>
      </c>
      <c r="G564" s="16">
        <v>231.82599999999999</v>
      </c>
      <c r="H564" s="16">
        <v>5.6360000000000001</v>
      </c>
      <c r="I564" s="16">
        <v>-19.263999999999999</v>
      </c>
      <c r="J564" s="16">
        <v>-14.375999999999999</v>
      </c>
      <c r="K564" s="15">
        <f t="shared" si="307"/>
        <v>251.09</v>
      </c>
      <c r="L564" s="15">
        <f t="shared" si="308"/>
        <v>20.012</v>
      </c>
      <c r="M564" s="15">
        <f t="shared" si="309"/>
        <v>257.09359999999998</v>
      </c>
      <c r="N564" s="15">
        <f t="shared" si="310"/>
        <v>95.338999999999999</v>
      </c>
      <c r="O564" s="15">
        <f t="shared" si="311"/>
        <v>257.09359999999998</v>
      </c>
      <c r="P564" s="15">
        <f t="shared" si="312"/>
        <v>224.79459999999997</v>
      </c>
      <c r="Q564" s="15">
        <f t="shared" si="313"/>
        <v>-289.39259999999996</v>
      </c>
      <c r="R564" s="15">
        <f>'10-Analisi Sismica'!$T$43/100</f>
        <v>0.7</v>
      </c>
      <c r="S564" s="15">
        <f>IF(OR(D564="Msin",D564="Mdes"),IF(OR(A564=1,A564=2,A564=3,A564=4),IF(OR(B564=1,B564=2,B564=3,B564=6,B564=9,B564=18,B564=19,B564=20,B564=21),((ABS(P564)-ABS(P566*R564/2))*SIGN(P564)),((ABS(P564)-ABS(P566*('10-Analisi Sismica'!$S$39/100)/2))*SIGN(P564))),IF(OR(B564=1,B564=2,B564=3,B564=6,B564=9,B564=18,B564=19,B564=20,B564=21),((ABS(P564)-ABS(P566*('10-Analisi Sismica'!$S$39/100)/2))*SIGN(P564)),((ABS(P564)-ABS(P566*R564/2))*SIGN(P564))))," ")</f>
        <v>182.56947999999997</v>
      </c>
      <c r="T564" s="15">
        <f>IF(OR(D564="Msin",D564="Mdes"),IF(OR(A564=1,A564=2,A564=3,A564=4),IF(OR(B564=1,B564=2,B564=3,B564=6,B564=9,B564=18,B564=19,B564=20,B564=21),((ABS(Q564)-ABS(Q566*R564/2))*SIGN(Q564)),((ABS(Q564)-ABS(Q566*('10-Analisi Sismica'!$S$39/100)/2))*SIGN(Q564))),IF(OR(B564=1,B564=2,B564=3,B564=6,B564=9,B564=18,B564=19,B564=20,B564=21),((ABS(Q564)-ABS(Q566*('10-Analisi Sismica'!$S$39/100)/2))*SIGN(Q564)),((ABS(Q564)-ABS(Q566*R564/2))*SIGN(Q564))))," ")</f>
        <v>-213.68507999999997</v>
      </c>
      <c r="U564" s="15">
        <f>'10-Analisi Sismica'!$K$79/100</f>
        <v>0.65</v>
      </c>
      <c r="V564" s="15">
        <f>'10-Analisi Sismica'!$H$79/100</f>
        <v>0.04</v>
      </c>
      <c r="W564" s="15">
        <f>'10-Analisi Sismica'!$F$79/100</f>
        <v>0.3</v>
      </c>
      <c r="X564" s="15">
        <f t="shared" si="314"/>
        <v>287.63946507253473</v>
      </c>
      <c r="Y564" s="15">
        <f t="shared" si="315"/>
        <v>381.75848979173077</v>
      </c>
      <c r="Z564" s="353" t="str">
        <f t="shared" si="316"/>
        <v>Verificato</v>
      </c>
      <c r="AA564" s="15">
        <f t="shared" si="317"/>
        <v>9.9468869459623512</v>
      </c>
      <c r="AB564" s="15">
        <f t="shared" si="318"/>
        <v>8.4984781218376817</v>
      </c>
    </row>
    <row r="565" spans="1:28" ht="22" customHeight="1">
      <c r="A565" s="16">
        <v>4</v>
      </c>
      <c r="B565" s="16">
        <v>19</v>
      </c>
      <c r="C565" s="16">
        <v>20</v>
      </c>
      <c r="D565" s="16" t="s">
        <v>715</v>
      </c>
      <c r="E565" s="16">
        <v>-38.261000000000003</v>
      </c>
      <c r="F565" s="16">
        <v>-24.884</v>
      </c>
      <c r="G565" s="16">
        <v>-223.90700000000001</v>
      </c>
      <c r="H565" s="16">
        <v>-5.4260000000000002</v>
      </c>
      <c r="I565" s="16">
        <v>18.626999999999999</v>
      </c>
      <c r="J565" s="16">
        <v>13.901</v>
      </c>
      <c r="K565" s="15">
        <f t="shared" si="307"/>
        <v>-242.53400000000002</v>
      </c>
      <c r="L565" s="15">
        <f t="shared" si="308"/>
        <v>-19.326999999999998</v>
      </c>
      <c r="M565" s="15">
        <f t="shared" si="309"/>
        <v>-248.33210000000003</v>
      </c>
      <c r="N565" s="15">
        <f t="shared" si="310"/>
        <v>-92.087199999999996</v>
      </c>
      <c r="O565" s="15">
        <f t="shared" si="311"/>
        <v>-248.33210000000003</v>
      </c>
      <c r="P565" s="15">
        <f t="shared" si="312"/>
        <v>-273.21610000000004</v>
      </c>
      <c r="Q565" s="15">
        <f t="shared" si="313"/>
        <v>223.44810000000001</v>
      </c>
      <c r="R565" s="15">
        <f>'10-Analisi Sismica'!$T$43/100</f>
        <v>0.7</v>
      </c>
      <c r="S565" s="15">
        <f>IF(OR(D565="Msin",D565="Mdes"),IF(OR(A565=1,A565=2,A565=3,A565=4),IF(OR(C565=1,C565=2,C565=3,C565=6,C565=9,C565=18,C565=19,C565=20,C565=21),((ABS(P565)-ABS(P567*R565/2))*SIGN(P565)),((ABS(P565)-ABS(P567*('10-Analisi Sismica'!$S$39/100)/2))*SIGN(P565))),IF(OR(C565=1,C565=2,C565=3,C565=6,C565=9,C565=18,C565=19,C565=20,C565=21),((ABS(P565)-ABS(P567*('10-Analisi Sismica'!$S$39/100)/2))*SIGN(P565)),((ABS(P565)-ABS(P567*R565/2))*SIGN(P565))))," ")</f>
        <v>-199.23898000000003</v>
      </c>
      <c r="T565" s="15">
        <f>IF(OR(D565="Msin",D565="Mdes"),IF(OR(A565=1,A565=2,A565=3,A565=4),IF(OR(C565=1,C565=2,C565=3,C565=6,C565=9,C565=18,C565=19,C565=20,C565=21),((ABS(Q565)-ABS(Q567*R565/2))*SIGN(Q565)),((ABS(Q565)-ABS(Q567*('10-Analisi Sismica'!$S$39/100)/2))*SIGN(Q565))),IF(OR(C565=1,C565=2,C565=3,C565=6,C565=9,C565=18,C565=19,C565=20,C565=21),((ABS(Q565)-ABS(Q567*('10-Analisi Sismica'!$S$39/100)/2))*SIGN(Q565)),((ABS(Q565)-ABS(Q567*R565/2))*SIGN(Q565))))," ")</f>
        <v>179.49258000000003</v>
      </c>
      <c r="U565" s="15">
        <f>'10-Analisi Sismica'!$K$79/100</f>
        <v>0.65</v>
      </c>
      <c r="V565" s="15">
        <f>'10-Analisi Sismica'!$H$79/100</f>
        <v>0.04</v>
      </c>
      <c r="W565" s="15">
        <f>'10-Analisi Sismica'!$F$79/100</f>
        <v>0.3</v>
      </c>
      <c r="X565" s="15">
        <f t="shared" si="314"/>
        <v>287.63946507253473</v>
      </c>
      <c r="Y565" s="15">
        <f t="shared" si="315"/>
        <v>381.75848979173077</v>
      </c>
      <c r="Z565" s="353" t="str">
        <f t="shared" si="316"/>
        <v>Verificato</v>
      </c>
      <c r="AA565" s="15">
        <f t="shared" si="317"/>
        <v>9.2744313701679815</v>
      </c>
      <c r="AB565" s="15">
        <f t="shared" si="318"/>
        <v>8.3552506375227686</v>
      </c>
    </row>
    <row r="566" spans="1:28" ht="22" customHeight="1">
      <c r="A566" s="16">
        <v>4</v>
      </c>
      <c r="B566" s="16">
        <v>19</v>
      </c>
      <c r="C566" s="16">
        <v>20</v>
      </c>
      <c r="D566" s="16" t="s">
        <v>716</v>
      </c>
      <c r="E566" s="16">
        <v>72.733000000000004</v>
      </c>
      <c r="F566" s="16">
        <v>47.832000000000001</v>
      </c>
      <c r="G566" s="16">
        <v>-151.911</v>
      </c>
      <c r="H566" s="16">
        <v>-3.6880000000000002</v>
      </c>
      <c r="I566" s="16">
        <v>12.63</v>
      </c>
      <c r="J566" s="16">
        <v>9.4260000000000002</v>
      </c>
      <c r="K566" s="15">
        <f t="shared" si="307"/>
        <v>-164.541</v>
      </c>
      <c r="L566" s="15">
        <f t="shared" si="308"/>
        <v>-13.114000000000001</v>
      </c>
      <c r="M566" s="15">
        <f t="shared" si="309"/>
        <v>-168.4752</v>
      </c>
      <c r="N566" s="15">
        <f t="shared" si="310"/>
        <v>-62.476299999999995</v>
      </c>
      <c r="O566" s="15">
        <f t="shared" si="311"/>
        <v>-168.4752</v>
      </c>
      <c r="P566" s="15">
        <f t="shared" si="312"/>
        <v>-120.64320000000001</v>
      </c>
      <c r="Q566" s="15">
        <f t="shared" si="313"/>
        <v>216.30719999999999</v>
      </c>
      <c r="R566" s="15">
        <f>'10-Analisi Sismica'!$T$43/100</f>
        <v>0.7</v>
      </c>
      <c r="S566" s="15" t="str">
        <f t="shared" ref="S566:S567" si="349">IF(OR(D566="Msin",D566="Mdes"),((ABS(P566)-ABS(P568*R566/2))*SIGN(P566))," ")</f>
        <v xml:space="preserve"> </v>
      </c>
      <c r="T566" s="15" t="str">
        <f t="shared" ref="T566:T567" si="350">IF(OR(D566="Msin",D566="Mdes"),((ABS(Q566)-ABS(Q568*R566/2))*SIGN(Q566))," ")</f>
        <v xml:space="preserve"> </v>
      </c>
      <c r="U566" s="15">
        <f>'10-Analisi Sismica'!$K$79/100</f>
        <v>0.65</v>
      </c>
      <c r="V566" s="15">
        <f>'10-Analisi Sismica'!$H$79/100</f>
        <v>0.04</v>
      </c>
      <c r="W566" s="15">
        <f>'10-Analisi Sismica'!$F$79/100</f>
        <v>0.3</v>
      </c>
      <c r="X566" s="15" t="str">
        <f t="shared" si="314"/>
        <v xml:space="preserve"> </v>
      </c>
      <c r="Y566" s="15" t="str">
        <f t="shared" si="315"/>
        <v xml:space="preserve"> </v>
      </c>
      <c r="Z566" s="353" t="str">
        <f t="shared" si="316"/>
        <v xml:space="preserve"> </v>
      </c>
      <c r="AA566" s="15" t="str">
        <f t="shared" si="317"/>
        <v xml:space="preserve"> </v>
      </c>
      <c r="AB566" s="15" t="str">
        <f t="shared" si="318"/>
        <v xml:space="preserve"> </v>
      </c>
    </row>
    <row r="567" spans="1:28" ht="22" customHeight="1">
      <c r="A567" s="16">
        <v>4</v>
      </c>
      <c r="B567" s="16">
        <v>19</v>
      </c>
      <c r="C567" s="16">
        <v>20</v>
      </c>
      <c r="D567" s="16" t="s">
        <v>717</v>
      </c>
      <c r="E567" s="16">
        <v>-65.087000000000003</v>
      </c>
      <c r="F567" s="16">
        <v>-42.887999999999998</v>
      </c>
      <c r="G567" s="16">
        <v>-151.911</v>
      </c>
      <c r="H567" s="16">
        <v>-3.6880000000000002</v>
      </c>
      <c r="I567" s="16">
        <v>12.63</v>
      </c>
      <c r="J567" s="16">
        <v>9.4260000000000002</v>
      </c>
      <c r="K567" s="15">
        <f t="shared" si="307"/>
        <v>-164.541</v>
      </c>
      <c r="L567" s="15">
        <f t="shared" si="308"/>
        <v>-13.114000000000001</v>
      </c>
      <c r="M567" s="15">
        <f t="shared" si="309"/>
        <v>-168.4752</v>
      </c>
      <c r="N567" s="15">
        <f t="shared" si="310"/>
        <v>-62.476299999999995</v>
      </c>
      <c r="O567" s="15">
        <f t="shared" si="311"/>
        <v>-168.4752</v>
      </c>
      <c r="P567" s="15">
        <f t="shared" si="312"/>
        <v>-211.36320000000001</v>
      </c>
      <c r="Q567" s="15">
        <f t="shared" si="313"/>
        <v>125.5872</v>
      </c>
      <c r="R567" s="15">
        <f>'10-Analisi Sismica'!$T$43/100</f>
        <v>0.7</v>
      </c>
      <c r="S567" s="15" t="str">
        <f t="shared" si="349"/>
        <v xml:space="preserve"> </v>
      </c>
      <c r="T567" s="15" t="str">
        <f t="shared" si="350"/>
        <v xml:space="preserve"> </v>
      </c>
      <c r="U567" s="15">
        <f>'10-Analisi Sismica'!$K$79/100</f>
        <v>0.65</v>
      </c>
      <c r="V567" s="15">
        <f>'10-Analisi Sismica'!$H$79/100</f>
        <v>0.04</v>
      </c>
      <c r="W567" s="15">
        <f>'10-Analisi Sismica'!$F$79/100</f>
        <v>0.3</v>
      </c>
      <c r="X567" s="15" t="str">
        <f t="shared" si="314"/>
        <v xml:space="preserve"> </v>
      </c>
      <c r="Y567" s="15" t="str">
        <f t="shared" si="315"/>
        <v xml:space="preserve"> </v>
      </c>
      <c r="Z567" s="353" t="str">
        <f t="shared" si="316"/>
        <v xml:space="preserve"> </v>
      </c>
      <c r="AA567" s="15" t="str">
        <f t="shared" si="317"/>
        <v xml:space="preserve"> </v>
      </c>
      <c r="AB567" s="15" t="str">
        <f t="shared" si="318"/>
        <v xml:space="preserve"> </v>
      </c>
    </row>
    <row r="568" spans="1:28" ht="22" customHeight="1">
      <c r="A568" s="16">
        <v>4</v>
      </c>
      <c r="B568" s="16">
        <v>20</v>
      </c>
      <c r="C568" s="16">
        <v>21</v>
      </c>
      <c r="D568" s="16" t="s">
        <v>714</v>
      </c>
      <c r="E568" s="16">
        <v>-49.145000000000003</v>
      </c>
      <c r="F568" s="16">
        <v>-31.687000000000001</v>
      </c>
      <c r="G568" s="16">
        <v>201.17599999999999</v>
      </c>
      <c r="H568" s="16">
        <v>4.8289999999999997</v>
      </c>
      <c r="I568" s="16">
        <v>-16.798999999999999</v>
      </c>
      <c r="J568" s="16">
        <v>-12.536</v>
      </c>
      <c r="K568" s="15">
        <f t="shared" si="307"/>
        <v>217.97499999999999</v>
      </c>
      <c r="L568" s="15">
        <f t="shared" si="308"/>
        <v>17.364999999999998</v>
      </c>
      <c r="M568" s="15">
        <f t="shared" si="309"/>
        <v>223.18449999999999</v>
      </c>
      <c r="N568" s="15">
        <f t="shared" si="310"/>
        <v>82.757499999999993</v>
      </c>
      <c r="O568" s="15">
        <f t="shared" si="311"/>
        <v>223.18449999999999</v>
      </c>
      <c r="P568" s="15">
        <f t="shared" si="312"/>
        <v>191.49749999999997</v>
      </c>
      <c r="Q568" s="15">
        <f t="shared" si="313"/>
        <v>-254.8715</v>
      </c>
      <c r="R568" s="15">
        <f>'10-Analisi Sismica'!$T$43/100</f>
        <v>0.7</v>
      </c>
      <c r="S568" s="15">
        <f>IF(OR(D568="Msin",D568="Mdes"),IF(OR(A568=1,A568=2,A568=3,A568=4),IF(OR(B568=1,B568=2,B568=3,B568=6,B568=9,B568=18,B568=19,B568=20,B568=21),((ABS(P568)-ABS(P570*R568/2))*SIGN(P568)),((ABS(P568)-ABS(P570*('10-Analisi Sismica'!$S$39/100)/2))*SIGN(P568))),IF(OR(B568=1,B568=2,B568=3,B568=6,B568=9,B568=18,B568=19,B568=20,B568=21),((ABS(P568)-ABS(P570*('10-Analisi Sismica'!$S$39/100)/2))*SIGN(P568)),((ABS(P568)-ABS(P570*R568/2))*SIGN(P568))))," ")</f>
        <v>167.49372999999997</v>
      </c>
      <c r="T568" s="15">
        <f>IF(OR(D568="Msin",D568="Mdes"),IF(OR(A568=1,A568=2,A568=3,A568=4),IF(OR(B568=1,B568=2,B568=3,B568=6,B568=9,B568=18,B568=19,B568=20,B568=21),((ABS(Q568)-ABS(Q570*R568/2))*SIGN(Q568)),((ABS(Q568)-ABS(Q570*('10-Analisi Sismica'!$S$39/100)/2))*SIGN(Q568))),IF(OR(B568=1,B568=2,B568=3,B568=6,B568=9,B568=18,B568=19,B568=20,B568=21),((ABS(Q568)-ABS(Q570*('10-Analisi Sismica'!$S$39/100)/2))*SIGN(Q568)),((ABS(Q568)-ABS(Q570*R568/2))*SIGN(Q568))))," ")</f>
        <v>-195.45263</v>
      </c>
      <c r="U568" s="15">
        <f>'10-Analisi Sismica'!$K$79/100</f>
        <v>0.65</v>
      </c>
      <c r="V568" s="15">
        <f>'10-Analisi Sismica'!$H$79/100</f>
        <v>0.04</v>
      </c>
      <c r="W568" s="15">
        <f>'10-Analisi Sismica'!$F$79/100</f>
        <v>0.3</v>
      </c>
      <c r="X568" s="15">
        <f t="shared" si="314"/>
        <v>287.63946507253473</v>
      </c>
      <c r="Y568" s="15">
        <f t="shared" si="315"/>
        <v>381.75848979173077</v>
      </c>
      <c r="Z568" s="353" t="str">
        <f t="shared" si="316"/>
        <v>Verificato</v>
      </c>
      <c r="AA568" s="15">
        <f t="shared" si="317"/>
        <v>9.098179498077311</v>
      </c>
      <c r="AB568" s="15">
        <f t="shared" si="318"/>
        <v>7.7967127909330074</v>
      </c>
    </row>
    <row r="569" spans="1:28" ht="22" customHeight="1">
      <c r="A569" s="16">
        <v>4</v>
      </c>
      <c r="B569" s="16">
        <v>20</v>
      </c>
      <c r="C569" s="16">
        <v>21</v>
      </c>
      <c r="D569" s="16" t="s">
        <v>715</v>
      </c>
      <c r="E569" s="16">
        <v>-46.006999999999998</v>
      </c>
      <c r="F569" s="16">
        <v>-29.952999999999999</v>
      </c>
      <c r="G569" s="16">
        <v>-228.56299999999999</v>
      </c>
      <c r="H569" s="16">
        <v>-5.5270000000000001</v>
      </c>
      <c r="I569" s="16">
        <v>19.035</v>
      </c>
      <c r="J569" s="16">
        <v>14.205</v>
      </c>
      <c r="K569" s="15">
        <f t="shared" ref="K569:K623" si="351">(ABS(G569)+ABS(I569))*SIGN(G569)</f>
        <v>-247.59799999999998</v>
      </c>
      <c r="L569" s="15">
        <f t="shared" ref="L569:L623" si="352">(ABS(H569)+ABS(J569))*SIGN(H569)</f>
        <v>-19.731999999999999</v>
      </c>
      <c r="M569" s="15">
        <f t="shared" ref="M569:M623" si="353">(ABS(K569)+ABS(0.3*L569))*SIGN(K569)</f>
        <v>-253.51759999999999</v>
      </c>
      <c r="N569" s="15">
        <f t="shared" ref="N569:N623" si="354">(ABS(L569)+ABS(0.3*K569))*SIGN(L569)</f>
        <v>-94.011399999999995</v>
      </c>
      <c r="O569" s="15">
        <f t="shared" ref="O569:O623" si="355">IF(OR(A569=1,A569=2,A569=3,A569=4),M569,N569)</f>
        <v>-253.51759999999999</v>
      </c>
      <c r="P569" s="15">
        <f t="shared" ref="P569:P623" si="356">F569+O569</f>
        <v>-283.47059999999999</v>
      </c>
      <c r="Q569" s="15">
        <f t="shared" ref="Q569:Q623" si="357">F569-O569</f>
        <v>223.56459999999998</v>
      </c>
      <c r="R569" s="15">
        <f>'10-Analisi Sismica'!$T$43/100</f>
        <v>0.7</v>
      </c>
      <c r="S569" s="15">
        <f>IF(OR(D569="Msin",D569="Mdes"),IF(OR(A569=1,A569=2,A569=3,A569=4),IF(OR(C569=1,C569=2,C569=3,C569=6,C569=9,C569=18,C569=19,C569=20,C569=21),((ABS(P569)-ABS(P571*R569/2))*SIGN(P569)),((ABS(P569)-ABS(P571*('10-Analisi Sismica'!$S$39/100)/2))*SIGN(P569))),IF(OR(C569=1,C569=2,C569=3,C569=6,C569=9,C569=18,C569=19,C569=20,C569=21),((ABS(P569)-ABS(P571*('10-Analisi Sismica'!$S$39/100)/2))*SIGN(P569)),((ABS(P569)-ABS(P571*R569/2))*SIGN(P569))))," ")</f>
        <v>-224.35482999999999</v>
      </c>
      <c r="T569" s="15">
        <f>IF(OR(D569="Msin",D569="Mdes"),IF(OR(A569=1,A569=2,A569=3,A569=4),IF(OR(C569=1,C569=2,C569=3,C569=6,C569=9,C569=18,C569=19,C569=20,C569=21),((ABS(Q569)-ABS(Q571*R569/2))*SIGN(Q569)),((ABS(Q569)-ABS(Q571*('10-Analisi Sismica'!$S$39/100)/2))*SIGN(Q569))),IF(OR(C569=1,C569=2,C569=3,C569=6,C569=9,C569=18,C569=19,C569=20,C569=21),((ABS(Q569)-ABS(Q571*('10-Analisi Sismica'!$S$39/100)/2))*SIGN(Q569)),((ABS(Q569)-ABS(Q571*R569/2))*SIGN(Q569))))," ")</f>
        <v>199.25772999999998</v>
      </c>
      <c r="U569" s="15">
        <f>'10-Analisi Sismica'!$K$79/100</f>
        <v>0.65</v>
      </c>
      <c r="V569" s="15">
        <f>'10-Analisi Sismica'!$H$79/100</f>
        <v>0.04</v>
      </c>
      <c r="W569" s="15">
        <f>'10-Analisi Sismica'!$F$79/100</f>
        <v>0.3</v>
      </c>
      <c r="X569" s="15">
        <f t="shared" ref="X569:X623" si="358">IF(OR(D569="Msin",D569="Mdes"),W569*(U569-V569)^2/$AE$4^2," ")</f>
        <v>287.63946507253473</v>
      </c>
      <c r="Y569" s="15">
        <f t="shared" ref="Y569:Y623" si="359">IF(OR(D569="Msin",D569="Mdes"),W569*(U569-V569)^2/$AE$5^2," ")</f>
        <v>381.75848979173077</v>
      </c>
      <c r="Z569" s="353" t="str">
        <f t="shared" ref="Z569:Z623" si="360">IF(OR(D569="Msin",D569="Mdes"),IF(Y569&gt;=MAX(ABS(P569),ABS(Q569),ABS(S569),ABS(T569)),"Verificato","Non verificato")," ")</f>
        <v>Verificato</v>
      </c>
      <c r="AA569" s="15">
        <f t="shared" ref="AA569:AA623" si="361">IF(OR(D569="Msin",D569="Mdes"),ABS(MIN(S569:T569)/(0.9*(U569-V569)*$AE$3)*10)," ")</f>
        <v>10.443556142481276</v>
      </c>
      <c r="AB569" s="15">
        <f t="shared" ref="AB569:AB623" si="362">IF(OR(D569="Msin",D569="Mdes"),ABS(MAX(S569:T569)/(0.9*(U569-V569)*$AE$3)*10)," ")</f>
        <v>9.2753041691965166</v>
      </c>
    </row>
    <row r="570" spans="1:28" ht="22" customHeight="1">
      <c r="A570" s="16">
        <v>4</v>
      </c>
      <c r="B570" s="16">
        <v>20</v>
      </c>
      <c r="C570" s="16">
        <v>21</v>
      </c>
      <c r="D570" s="16" t="s">
        <v>716</v>
      </c>
      <c r="E570" s="16">
        <v>78.245000000000005</v>
      </c>
      <c r="F570" s="16">
        <v>50.593000000000004</v>
      </c>
      <c r="G570" s="16">
        <v>-107.435</v>
      </c>
      <c r="H570" s="16">
        <v>-2.589</v>
      </c>
      <c r="I570" s="16">
        <v>8.9580000000000002</v>
      </c>
      <c r="J570" s="16">
        <v>6.6849999999999996</v>
      </c>
      <c r="K570" s="15">
        <f t="shared" si="351"/>
        <v>-116.393</v>
      </c>
      <c r="L570" s="15">
        <f t="shared" si="352"/>
        <v>-9.2739999999999991</v>
      </c>
      <c r="M570" s="15">
        <f t="shared" si="353"/>
        <v>-119.1752</v>
      </c>
      <c r="N570" s="15">
        <f t="shared" si="354"/>
        <v>-44.191899999999997</v>
      </c>
      <c r="O570" s="15">
        <f t="shared" si="355"/>
        <v>-119.1752</v>
      </c>
      <c r="P570" s="15">
        <f t="shared" si="356"/>
        <v>-68.5822</v>
      </c>
      <c r="Q570" s="15">
        <f t="shared" si="357"/>
        <v>169.76820000000001</v>
      </c>
      <c r="R570" s="15">
        <f>'10-Analisi Sismica'!$T$43/100</f>
        <v>0.7</v>
      </c>
      <c r="S570" s="15" t="str">
        <f t="shared" ref="S570:S571" si="363">IF(OR(D570="Msin",D570="Mdes"),((ABS(P570)-ABS(P572*R570/2))*SIGN(P570))," ")</f>
        <v xml:space="preserve"> </v>
      </c>
      <c r="T570" s="15" t="str">
        <f t="shared" ref="T570:T571" si="364">IF(OR(D570="Msin",D570="Mdes"),((ABS(Q570)-ABS(Q572*R570/2))*SIGN(Q570))," ")</f>
        <v xml:space="preserve"> </v>
      </c>
      <c r="U570" s="15">
        <f>'10-Analisi Sismica'!$K$79/100</f>
        <v>0.65</v>
      </c>
      <c r="V570" s="15">
        <f>'10-Analisi Sismica'!$H$79/100</f>
        <v>0.04</v>
      </c>
      <c r="W570" s="15">
        <f>'10-Analisi Sismica'!$F$79/100</f>
        <v>0.3</v>
      </c>
      <c r="X570" s="15" t="str">
        <f t="shared" si="358"/>
        <v xml:space="preserve"> </v>
      </c>
      <c r="Y570" s="15" t="str">
        <f t="shared" si="359"/>
        <v xml:space="preserve"> </v>
      </c>
      <c r="Z570" s="353" t="str">
        <f t="shared" si="360"/>
        <v xml:space="preserve"> </v>
      </c>
      <c r="AA570" s="15" t="str">
        <f t="shared" si="361"/>
        <v xml:space="preserve"> </v>
      </c>
      <c r="AB570" s="15" t="str">
        <f t="shared" si="362"/>
        <v xml:space="preserve"> </v>
      </c>
    </row>
    <row r="571" spans="1:28" ht="22" customHeight="1">
      <c r="A571" s="16">
        <v>4</v>
      </c>
      <c r="B571" s="16">
        <v>20</v>
      </c>
      <c r="C571" s="16">
        <v>21</v>
      </c>
      <c r="D571" s="16" t="s">
        <v>717</v>
      </c>
      <c r="E571" s="16">
        <v>-76.674999999999997</v>
      </c>
      <c r="F571" s="16">
        <v>-49.726999999999997</v>
      </c>
      <c r="G571" s="16">
        <v>-107.435</v>
      </c>
      <c r="H571" s="16">
        <v>-2.589</v>
      </c>
      <c r="I571" s="16">
        <v>8.9580000000000002</v>
      </c>
      <c r="J571" s="16">
        <v>6.6849999999999996</v>
      </c>
      <c r="K571" s="15">
        <f t="shared" si="351"/>
        <v>-116.393</v>
      </c>
      <c r="L571" s="15">
        <f t="shared" si="352"/>
        <v>-9.2739999999999991</v>
      </c>
      <c r="M571" s="15">
        <f t="shared" si="353"/>
        <v>-119.1752</v>
      </c>
      <c r="N571" s="15">
        <f t="shared" si="354"/>
        <v>-44.191899999999997</v>
      </c>
      <c r="O571" s="15">
        <f t="shared" si="355"/>
        <v>-119.1752</v>
      </c>
      <c r="P571" s="15">
        <f t="shared" si="356"/>
        <v>-168.90219999999999</v>
      </c>
      <c r="Q571" s="15">
        <f t="shared" si="357"/>
        <v>69.448200000000014</v>
      </c>
      <c r="R571" s="15">
        <f>'10-Analisi Sismica'!$T$43/100</f>
        <v>0.7</v>
      </c>
      <c r="S571" s="15" t="str">
        <f t="shared" si="363"/>
        <v xml:space="preserve"> </v>
      </c>
      <c r="T571" s="15" t="str">
        <f t="shared" si="364"/>
        <v xml:space="preserve"> </v>
      </c>
      <c r="U571" s="15">
        <f>'10-Analisi Sismica'!$K$79/100</f>
        <v>0.65</v>
      </c>
      <c r="V571" s="15">
        <f>'10-Analisi Sismica'!$H$79/100</f>
        <v>0.04</v>
      </c>
      <c r="W571" s="15">
        <f>'10-Analisi Sismica'!$F$79/100</f>
        <v>0.3</v>
      </c>
      <c r="X571" s="15" t="str">
        <f t="shared" si="358"/>
        <v xml:space="preserve"> </v>
      </c>
      <c r="Y571" s="15" t="str">
        <f t="shared" si="359"/>
        <v xml:space="preserve"> </v>
      </c>
      <c r="Z571" s="353" t="str">
        <f t="shared" si="360"/>
        <v xml:space="preserve"> </v>
      </c>
      <c r="AA571" s="15" t="str">
        <f t="shared" si="361"/>
        <v xml:space="preserve"> </v>
      </c>
      <c r="AB571" s="15" t="str">
        <f t="shared" si="362"/>
        <v xml:space="preserve"> </v>
      </c>
    </row>
    <row r="572" spans="1:28" ht="22" customHeight="1">
      <c r="A572" s="16">
        <v>5</v>
      </c>
      <c r="B572" s="16">
        <v>5</v>
      </c>
      <c r="C572" s="16">
        <v>11</v>
      </c>
      <c r="D572" s="16" t="s">
        <v>714</v>
      </c>
      <c r="E572" s="16">
        <v>-36.725000000000001</v>
      </c>
      <c r="F572" s="16">
        <v>-25.725999999999999</v>
      </c>
      <c r="G572" s="16">
        <v>2.3769999999999998</v>
      </c>
      <c r="H572" s="16">
        <v>202.86600000000001</v>
      </c>
      <c r="I572" s="16">
        <v>-27.972999999999999</v>
      </c>
      <c r="J572" s="16">
        <v>-20.876000000000001</v>
      </c>
      <c r="K572" s="15">
        <f t="shared" si="351"/>
        <v>30.349999999999998</v>
      </c>
      <c r="L572" s="15">
        <f t="shared" si="352"/>
        <v>223.74200000000002</v>
      </c>
      <c r="M572" s="15">
        <f t="shared" si="353"/>
        <v>97.4726</v>
      </c>
      <c r="N572" s="15">
        <f t="shared" si="354"/>
        <v>232.84700000000001</v>
      </c>
      <c r="O572" s="15">
        <f t="shared" si="355"/>
        <v>232.84700000000001</v>
      </c>
      <c r="P572" s="15">
        <f t="shared" si="356"/>
        <v>207.12100000000001</v>
      </c>
      <c r="Q572" s="15">
        <f t="shared" si="357"/>
        <v>-258.57299999999998</v>
      </c>
      <c r="R572" s="15">
        <f>'10-Analisi Sismica'!$T$43/100</f>
        <v>0.7</v>
      </c>
      <c r="S572" s="15">
        <f>IF(OR(D572="Msin",D572="Mdes"),IF(OR(A572=1,A572=2,A572=3,A572=4),IF(OR(B572=1,B572=2,B572=3,B572=6,B572=9,B572=18,B572=19,B572=20,B572=21),((ABS(P572)-ABS(P574*R572/2))*SIGN(P572)),((ABS(P572)-ABS(P574*('10-Analisi Sismica'!$S$39/100)/2))*SIGN(P572))),IF(OR(B572=1,B572=2,B572=3,B572=6,B572=9,B572=18,B572=19,B572=20,B572=21),((ABS(P572)-ABS(P574*('10-Analisi Sismica'!$S$39/100)/2))*SIGN(P572)),((ABS(P572)-ABS(P574*R572/2))*SIGN(P572))))," ")</f>
        <v>187.25244500000002</v>
      </c>
      <c r="T572" s="15">
        <f>IF(OR(D572="Msin",D572="Mdes"),IF(OR(A572=1,A572=2,A572=3,A572=4),IF(OR(B572=1,B572=2,B572=3,B572=6,B572=9,B572=18,B572=19,B572=20,B572=21),((ABS(Q572)-ABS(Q574*R572/2))*SIGN(Q572)),((ABS(Q572)-ABS(Q574*('10-Analisi Sismica'!$S$39/100)/2))*SIGN(Q572))),IF(OR(B572=1,B572=2,B572=3,B572=6,B572=9,B572=18,B572=19,B572=20,B572=21),((ABS(Q572)-ABS(Q574*('10-Analisi Sismica'!$S$39/100)/2))*SIGN(Q572)),((ABS(Q572)-ABS(Q574*R572/2))*SIGN(Q572))))," ")</f>
        <v>-217.56514499999997</v>
      </c>
      <c r="U572" s="15">
        <f>'10-Analisi Sismica'!$K$79/100</f>
        <v>0.65</v>
      </c>
      <c r="V572" s="15">
        <f>'10-Analisi Sismica'!$H$79/100</f>
        <v>0.04</v>
      </c>
      <c r="W572" s="15">
        <f>'10-Analisi Sismica'!$F$79/100</f>
        <v>0.3</v>
      </c>
      <c r="X572" s="15">
        <f t="shared" si="358"/>
        <v>287.63946507253473</v>
      </c>
      <c r="Y572" s="15">
        <f t="shared" si="359"/>
        <v>381.75848979173077</v>
      </c>
      <c r="Z572" s="353" t="str">
        <f t="shared" si="360"/>
        <v>Verificato</v>
      </c>
      <c r="AA572" s="15">
        <f t="shared" si="361"/>
        <v>10.127501183970853</v>
      </c>
      <c r="AB572" s="15">
        <f t="shared" si="362"/>
        <v>8.7164667779801661</v>
      </c>
    </row>
    <row r="573" spans="1:28" ht="22" customHeight="1">
      <c r="A573" s="16">
        <v>5</v>
      </c>
      <c r="B573" s="16">
        <v>5</v>
      </c>
      <c r="C573" s="16">
        <v>11</v>
      </c>
      <c r="D573" s="16" t="s">
        <v>715</v>
      </c>
      <c r="E573" s="16">
        <v>-29.966999999999999</v>
      </c>
      <c r="F573" s="16">
        <v>-21.529</v>
      </c>
      <c r="G573" s="16">
        <v>-2.1589999999999998</v>
      </c>
      <c r="H573" s="16">
        <v>-183.53100000000001</v>
      </c>
      <c r="I573" s="16">
        <v>25.334</v>
      </c>
      <c r="J573" s="16">
        <v>18.905999999999999</v>
      </c>
      <c r="K573" s="15">
        <f t="shared" si="351"/>
        <v>-27.492999999999999</v>
      </c>
      <c r="L573" s="15">
        <f t="shared" si="352"/>
        <v>-202.43700000000001</v>
      </c>
      <c r="M573" s="15">
        <f t="shared" si="353"/>
        <v>-88.224099999999993</v>
      </c>
      <c r="N573" s="15">
        <f t="shared" si="354"/>
        <v>-210.6849</v>
      </c>
      <c r="O573" s="15">
        <f t="shared" si="355"/>
        <v>-210.6849</v>
      </c>
      <c r="P573" s="15">
        <f t="shared" si="356"/>
        <v>-232.2139</v>
      </c>
      <c r="Q573" s="15">
        <f t="shared" si="357"/>
        <v>189.1559</v>
      </c>
      <c r="R573" s="15">
        <f>'10-Analisi Sismica'!$T$43/100</f>
        <v>0.7</v>
      </c>
      <c r="S573" s="15">
        <f>IF(OR(D573="Msin",D573="Mdes"),IF(OR(A573=1,A573=2,A573=3,A573=4),IF(OR(C573=1,C573=2,C573=3,C573=6,C573=9,C573=18,C573=19,C573=20,C573=21),((ABS(P573)-ABS(P575*R573/2))*SIGN(P573)),((ABS(P573)-ABS(P575*('10-Analisi Sismica'!$S$39/100)/2))*SIGN(P573))),IF(OR(C573=1,C573=2,C573=3,C573=6,C573=9,C573=18,C573=19,C573=20,C573=21),((ABS(P573)-ABS(P575*('10-Analisi Sismica'!$S$39/100)/2))*SIGN(P573)),((ABS(P573)-ABS(P575*R573/2))*SIGN(P573))))," ")</f>
        <v>-191.78214500000001</v>
      </c>
      <c r="T573" s="15">
        <f>IF(OR(D573="Msin",D573="Mdes"),IF(OR(A573=1,A573=2,A573=3,A573=4),IF(OR(C573=1,C573=2,C573=3,C573=6,C573=9,C573=18,C573=19,C573=20,C573=21),((ABS(Q573)-ABS(Q575*R573/2))*SIGN(Q573)),((ABS(Q573)-ABS(Q575*('10-Analisi Sismica'!$S$39/100)/2))*SIGN(Q573))),IF(OR(C573=1,C573=2,C573=3,C573=6,C573=9,C573=18,C573=19,C573=20,C573=21),((ABS(Q573)-ABS(Q575*('10-Analisi Sismica'!$S$39/100)/2))*SIGN(Q573)),((ABS(Q573)-ABS(Q575*R573/2))*SIGN(Q573))))," ")</f>
        <v>168.71124500000002</v>
      </c>
      <c r="U573" s="15">
        <f>'10-Analisi Sismica'!$K$79/100</f>
        <v>0.65</v>
      </c>
      <c r="V573" s="15">
        <f>'10-Analisi Sismica'!$H$79/100</f>
        <v>0.04</v>
      </c>
      <c r="W573" s="15">
        <f>'10-Analisi Sismica'!$F$79/100</f>
        <v>0.3</v>
      </c>
      <c r="X573" s="15">
        <f t="shared" si="358"/>
        <v>287.63946507253473</v>
      </c>
      <c r="Y573" s="15">
        <f t="shared" si="359"/>
        <v>381.75848979173077</v>
      </c>
      <c r="Z573" s="353" t="str">
        <f t="shared" si="360"/>
        <v>Verificato</v>
      </c>
      <c r="AA573" s="15">
        <f t="shared" si="361"/>
        <v>8.9273210584901825</v>
      </c>
      <c r="AB573" s="15">
        <f t="shared" si="362"/>
        <v>7.8533872394252171</v>
      </c>
    </row>
    <row r="574" spans="1:28" ht="22" customHeight="1">
      <c r="A574" s="16">
        <v>5</v>
      </c>
      <c r="B574" s="16">
        <v>5</v>
      </c>
      <c r="C574" s="16">
        <v>11</v>
      </c>
      <c r="D574" s="16" t="s">
        <v>716</v>
      </c>
      <c r="E574" s="16">
        <v>42.762999999999998</v>
      </c>
      <c r="F574" s="16">
        <v>30.199000000000002</v>
      </c>
      <c r="G574" s="16">
        <v>-0.88900000000000001</v>
      </c>
      <c r="H574" s="16">
        <v>-75.763999999999996</v>
      </c>
      <c r="I574" s="16">
        <v>10.452</v>
      </c>
      <c r="J574" s="16">
        <v>7.8</v>
      </c>
      <c r="K574" s="15">
        <f t="shared" si="351"/>
        <v>-11.340999999999999</v>
      </c>
      <c r="L574" s="15">
        <f t="shared" si="352"/>
        <v>-83.563999999999993</v>
      </c>
      <c r="M574" s="15">
        <f t="shared" si="353"/>
        <v>-36.410199999999996</v>
      </c>
      <c r="N574" s="15">
        <f t="shared" si="354"/>
        <v>-86.96629999999999</v>
      </c>
      <c r="O574" s="15">
        <f t="shared" si="355"/>
        <v>-86.96629999999999</v>
      </c>
      <c r="P574" s="15">
        <f t="shared" si="356"/>
        <v>-56.767299999999992</v>
      </c>
      <c r="Q574" s="15">
        <f t="shared" si="357"/>
        <v>117.16529999999999</v>
      </c>
      <c r="R574" s="15">
        <f>'10-Analisi Sismica'!$T$43/100</f>
        <v>0.7</v>
      </c>
      <c r="S574" s="15" t="str">
        <f t="shared" ref="S574:S575" si="365">IF(OR(D574="Msin",D574="Mdes"),((ABS(P574)-ABS(P576*R574/2))*SIGN(P574))," ")</f>
        <v xml:space="preserve"> </v>
      </c>
      <c r="T574" s="15" t="str">
        <f t="shared" ref="T574:T575" si="366">IF(OR(D574="Msin",D574="Mdes"),((ABS(Q574)-ABS(Q576*R574/2))*SIGN(Q574))," ")</f>
        <v xml:space="preserve"> </v>
      </c>
      <c r="U574" s="15">
        <f>'10-Analisi Sismica'!$K$79/100</f>
        <v>0.65</v>
      </c>
      <c r="V574" s="15">
        <f>'10-Analisi Sismica'!$H$79/100</f>
        <v>0.04</v>
      </c>
      <c r="W574" s="15">
        <f>'10-Analisi Sismica'!$F$79/100</f>
        <v>0.3</v>
      </c>
      <c r="X574" s="15" t="str">
        <f t="shared" si="358"/>
        <v xml:space="preserve"> </v>
      </c>
      <c r="Y574" s="15" t="str">
        <f t="shared" si="359"/>
        <v xml:space="preserve"> </v>
      </c>
      <c r="Z574" s="353" t="str">
        <f t="shared" si="360"/>
        <v xml:space="preserve"> </v>
      </c>
      <c r="AA574" s="15" t="str">
        <f t="shared" si="361"/>
        <v xml:space="preserve"> </v>
      </c>
      <c r="AB574" s="15" t="str">
        <f t="shared" si="362"/>
        <v xml:space="preserve"> </v>
      </c>
    </row>
    <row r="575" spans="1:28" ht="22" customHeight="1">
      <c r="A575" s="16">
        <v>5</v>
      </c>
      <c r="B575" s="16">
        <v>5</v>
      </c>
      <c r="C575" s="16">
        <v>11</v>
      </c>
      <c r="D575" s="16" t="s">
        <v>717</v>
      </c>
      <c r="E575" s="16">
        <v>-40.112000000000002</v>
      </c>
      <c r="F575" s="16">
        <v>-28.553000000000001</v>
      </c>
      <c r="G575" s="16">
        <v>-0.88900000000000001</v>
      </c>
      <c r="H575" s="16">
        <v>-75.763999999999996</v>
      </c>
      <c r="I575" s="16">
        <v>10.452</v>
      </c>
      <c r="J575" s="16">
        <v>7.8</v>
      </c>
      <c r="K575" s="15">
        <f t="shared" si="351"/>
        <v>-11.340999999999999</v>
      </c>
      <c r="L575" s="15">
        <f t="shared" si="352"/>
        <v>-83.563999999999993</v>
      </c>
      <c r="M575" s="15">
        <f t="shared" si="353"/>
        <v>-36.410199999999996</v>
      </c>
      <c r="N575" s="15">
        <f t="shared" si="354"/>
        <v>-86.96629999999999</v>
      </c>
      <c r="O575" s="15">
        <f t="shared" si="355"/>
        <v>-86.96629999999999</v>
      </c>
      <c r="P575" s="15">
        <f t="shared" si="356"/>
        <v>-115.51929999999999</v>
      </c>
      <c r="Q575" s="15">
        <f t="shared" si="357"/>
        <v>58.413299999999992</v>
      </c>
      <c r="R575" s="15">
        <f>'10-Analisi Sismica'!$T$43/100</f>
        <v>0.7</v>
      </c>
      <c r="S575" s="15" t="str">
        <f t="shared" si="365"/>
        <v xml:space="preserve"> </v>
      </c>
      <c r="T575" s="15" t="str">
        <f t="shared" si="366"/>
        <v xml:space="preserve"> </v>
      </c>
      <c r="U575" s="15">
        <f>'10-Analisi Sismica'!$K$79/100</f>
        <v>0.65</v>
      </c>
      <c r="V575" s="15">
        <f>'10-Analisi Sismica'!$H$79/100</f>
        <v>0.04</v>
      </c>
      <c r="W575" s="15">
        <f>'10-Analisi Sismica'!$F$79/100</f>
        <v>0.3</v>
      </c>
      <c r="X575" s="15" t="str">
        <f t="shared" si="358"/>
        <v xml:space="preserve"> </v>
      </c>
      <c r="Y575" s="15" t="str">
        <f t="shared" si="359"/>
        <v xml:space="preserve"> </v>
      </c>
      <c r="Z575" s="353" t="str">
        <f t="shared" si="360"/>
        <v xml:space="preserve"> </v>
      </c>
      <c r="AA575" s="15" t="str">
        <f t="shared" si="361"/>
        <v xml:space="preserve"> </v>
      </c>
      <c r="AB575" s="15" t="str">
        <f t="shared" si="362"/>
        <v xml:space="preserve"> </v>
      </c>
    </row>
    <row r="576" spans="1:28" ht="22" customHeight="1">
      <c r="A576" s="16">
        <v>5</v>
      </c>
      <c r="B576" s="16">
        <v>11</v>
      </c>
      <c r="C576" s="16">
        <v>17</v>
      </c>
      <c r="D576" s="16" t="s">
        <v>714</v>
      </c>
      <c r="E576" s="16">
        <v>-31.545999999999999</v>
      </c>
      <c r="F576" s="16">
        <v>-22.082999999999998</v>
      </c>
      <c r="G576" s="16">
        <v>2.3119999999999998</v>
      </c>
      <c r="H576" s="16">
        <v>197.18199999999999</v>
      </c>
      <c r="I576" s="16">
        <v>-27.189</v>
      </c>
      <c r="J576" s="16">
        <v>-20.29</v>
      </c>
      <c r="K576" s="15">
        <f t="shared" si="351"/>
        <v>29.501000000000001</v>
      </c>
      <c r="L576" s="15">
        <f t="shared" si="352"/>
        <v>217.47199999999998</v>
      </c>
      <c r="M576" s="15">
        <f t="shared" si="353"/>
        <v>94.742599999999996</v>
      </c>
      <c r="N576" s="15">
        <f t="shared" si="354"/>
        <v>226.32229999999998</v>
      </c>
      <c r="O576" s="15">
        <f t="shared" si="355"/>
        <v>226.32229999999998</v>
      </c>
      <c r="P576" s="15">
        <f t="shared" si="356"/>
        <v>204.23929999999999</v>
      </c>
      <c r="Q576" s="15">
        <f t="shared" si="357"/>
        <v>-248.40529999999998</v>
      </c>
      <c r="R576" s="15">
        <f>'10-Analisi Sismica'!$T$43/100</f>
        <v>0.7</v>
      </c>
      <c r="S576" s="15">
        <f>IF(OR(D576="Msin",D576="Mdes"),IF(OR(A576=1,A576=2,A576=3,A576=4),IF(OR(B576=1,B576=2,B576=3,B576=6,B576=9,B576=18,B576=19,B576=20,B576=21),((ABS(P576)-ABS(P578*R576/2))*SIGN(P576)),((ABS(P576)-ABS(P578*('10-Analisi Sismica'!$S$39/100)/2))*SIGN(P576))),IF(OR(B576=1,B576=2,B576=3,B576=6,B576=9,B576=18,B576=19,B576=20,B576=21),((ABS(P576)-ABS(P578*('10-Analisi Sismica'!$S$39/100)/2))*SIGN(P576)),((ABS(P576)-ABS(P578*R576/2))*SIGN(P576))))," ")</f>
        <v>177.77544999999998</v>
      </c>
      <c r="T576" s="15">
        <f>IF(OR(D576="Msin",D576="Mdes"),IF(OR(A576=1,A576=2,A576=3,A576=4),IF(OR(B576=1,B576=2,B576=3,B576=6,B576=9,B576=18,B576=19,B576=20,B576=21),((ABS(Q576)-ABS(Q578*R576/2))*SIGN(Q576)),((ABS(Q576)-ABS(Q578*('10-Analisi Sismica'!$S$39/100)/2))*SIGN(Q576))),IF(OR(B576=1,B576=2,B576=3,B576=6,B576=9,B576=18,B576=19,B576=20,B576=21),((ABS(Q576)-ABS(Q578*('10-Analisi Sismica'!$S$39/100)/2))*SIGN(Q576)),((ABS(Q576)-ABS(Q578*R576/2))*SIGN(Q576))))," ")</f>
        <v>-202.55425</v>
      </c>
      <c r="U576" s="15">
        <f>'10-Analisi Sismica'!$K$79/100</f>
        <v>0.65</v>
      </c>
      <c r="V576" s="15">
        <f>'10-Analisi Sismica'!$H$79/100</f>
        <v>0.04</v>
      </c>
      <c r="W576" s="15">
        <f>'10-Analisi Sismica'!$F$79/100</f>
        <v>0.3</v>
      </c>
      <c r="X576" s="15">
        <f t="shared" si="358"/>
        <v>287.63946507253473</v>
      </c>
      <c r="Y576" s="15">
        <f t="shared" si="359"/>
        <v>381.75848979173077</v>
      </c>
      <c r="Z576" s="353" t="str">
        <f t="shared" si="360"/>
        <v>Verificato</v>
      </c>
      <c r="AA576" s="15">
        <f t="shared" si="361"/>
        <v>9.4287548067192866</v>
      </c>
      <c r="AB576" s="15">
        <f t="shared" si="362"/>
        <v>8.2753194697429642</v>
      </c>
    </row>
    <row r="577" spans="1:28" ht="22" customHeight="1">
      <c r="A577" s="16">
        <v>5</v>
      </c>
      <c r="B577" s="16">
        <v>11</v>
      </c>
      <c r="C577" s="16">
        <v>17</v>
      </c>
      <c r="D577" s="16" t="s">
        <v>715</v>
      </c>
      <c r="E577" s="16">
        <v>-22.931999999999999</v>
      </c>
      <c r="F577" s="16">
        <v>-16.565999999999999</v>
      </c>
      <c r="G577" s="16">
        <v>-2.5350000000000001</v>
      </c>
      <c r="H577" s="16">
        <v>-216.87</v>
      </c>
      <c r="I577" s="16">
        <v>29.879000000000001</v>
      </c>
      <c r="J577" s="16">
        <v>22.297000000000001</v>
      </c>
      <c r="K577" s="15">
        <f t="shared" si="351"/>
        <v>-32.414000000000001</v>
      </c>
      <c r="L577" s="15">
        <f t="shared" si="352"/>
        <v>-239.167</v>
      </c>
      <c r="M577" s="15">
        <f t="shared" si="353"/>
        <v>-104.1641</v>
      </c>
      <c r="N577" s="15">
        <f t="shared" si="354"/>
        <v>-248.8912</v>
      </c>
      <c r="O577" s="15">
        <f t="shared" si="355"/>
        <v>-248.8912</v>
      </c>
      <c r="P577" s="15">
        <f t="shared" si="356"/>
        <v>-265.4572</v>
      </c>
      <c r="Q577" s="15">
        <f t="shared" si="357"/>
        <v>232.3252</v>
      </c>
      <c r="R577" s="15">
        <f>'10-Analisi Sismica'!$T$43/100</f>
        <v>0.7</v>
      </c>
      <c r="S577" s="15">
        <f>IF(OR(D577="Msin",D577="Mdes"),IF(OR(A577=1,A577=2,A577=3,A577=4),IF(OR(C577=1,C577=2,C577=3,C577=6,C577=9,C577=18,C577=19,C577=20,C577=21),((ABS(P577)-ABS(P579*R577/2))*SIGN(P577)),((ABS(P577)-ABS(P579*('10-Analisi Sismica'!$S$39/100)/2))*SIGN(P577))),IF(OR(C577=1,C577=2,C577=3,C577=6,C577=9,C577=18,C577=19,C577=20,C577=21),((ABS(P577)-ABS(P579*('10-Analisi Sismica'!$S$39/100)/2))*SIGN(P577)),((ABS(P577)-ABS(P579*R577/2))*SIGN(P577))))," ")</f>
        <v>-220.44615000000002</v>
      </c>
      <c r="T577" s="15">
        <f>IF(OR(D577="Msin",D577="Mdes"),IF(OR(A577=1,A577=2,A577=3,A577=4),IF(OR(C577=1,C577=2,C577=3,C577=6,C577=9,C577=18,C577=19,C577=20,C577=21),((ABS(Q577)-ABS(Q579*R577/2))*SIGN(Q577)),((ABS(Q577)-ABS(Q579*('10-Analisi Sismica'!$S$39/100)/2))*SIGN(Q577))),IF(OR(C577=1,C577=2,C577=3,C577=6,C577=9,C577=18,C577=19,C577=20,C577=21),((ABS(Q577)-ABS(Q579*('10-Analisi Sismica'!$S$39/100)/2))*SIGN(Q577)),((ABS(Q577)-ABS(Q579*R577/2))*SIGN(Q577))))," ")</f>
        <v>205.02134999999998</v>
      </c>
      <c r="U577" s="15">
        <f>'10-Analisi Sismica'!$K$79/100</f>
        <v>0.65</v>
      </c>
      <c r="V577" s="15">
        <f>'10-Analisi Sismica'!$H$79/100</f>
        <v>0.04</v>
      </c>
      <c r="W577" s="15">
        <f>'10-Analisi Sismica'!$F$79/100</f>
        <v>0.3</v>
      </c>
      <c r="X577" s="15">
        <f t="shared" si="358"/>
        <v>287.63946507253473</v>
      </c>
      <c r="Y577" s="15">
        <f t="shared" si="359"/>
        <v>381.75848979173077</v>
      </c>
      <c r="Z577" s="353" t="str">
        <f t="shared" si="360"/>
        <v>Verificato</v>
      </c>
      <c r="AA577" s="15">
        <f t="shared" si="361"/>
        <v>10.261609896782026</v>
      </c>
      <c r="AB577" s="15">
        <f t="shared" si="362"/>
        <v>9.5435965391621096</v>
      </c>
    </row>
    <row r="578" spans="1:28" ht="22" customHeight="1">
      <c r="A578" s="16">
        <v>5</v>
      </c>
      <c r="B578" s="16">
        <v>11</v>
      </c>
      <c r="C578" s="16">
        <v>17</v>
      </c>
      <c r="D578" s="16" t="s">
        <v>716</v>
      </c>
      <c r="E578" s="16">
        <v>39.247999999999998</v>
      </c>
      <c r="F578" s="16">
        <v>27.696000000000002</v>
      </c>
      <c r="G578" s="16">
        <v>-1.054</v>
      </c>
      <c r="H578" s="16">
        <v>-90.010999999999996</v>
      </c>
      <c r="I578" s="16">
        <v>12.406000000000001</v>
      </c>
      <c r="J578" s="16">
        <v>9.2579999999999991</v>
      </c>
      <c r="K578" s="15">
        <f t="shared" si="351"/>
        <v>-13.46</v>
      </c>
      <c r="L578" s="15">
        <f t="shared" si="352"/>
        <v>-99.268999999999991</v>
      </c>
      <c r="M578" s="15">
        <f t="shared" si="353"/>
        <v>-43.240699999999997</v>
      </c>
      <c r="N578" s="15">
        <f t="shared" si="354"/>
        <v>-103.30699999999999</v>
      </c>
      <c r="O578" s="15">
        <f t="shared" si="355"/>
        <v>-103.30699999999999</v>
      </c>
      <c r="P578" s="15">
        <f t="shared" si="356"/>
        <v>-75.61099999999999</v>
      </c>
      <c r="Q578" s="15">
        <f t="shared" si="357"/>
        <v>131.00299999999999</v>
      </c>
      <c r="R578" s="15">
        <f>'10-Analisi Sismica'!$T$43/100</f>
        <v>0.7</v>
      </c>
      <c r="S578" s="15" t="str">
        <f t="shared" ref="S578:S579" si="367">IF(OR(D578="Msin",D578="Mdes"),((ABS(P578)-ABS(P580*R578/2))*SIGN(P578))," ")</f>
        <v xml:space="preserve"> </v>
      </c>
      <c r="T578" s="15" t="str">
        <f t="shared" ref="T578:T579" si="368">IF(OR(D578="Msin",D578="Mdes"),((ABS(Q578)-ABS(Q580*R578/2))*SIGN(Q578))," ")</f>
        <v xml:space="preserve"> </v>
      </c>
      <c r="U578" s="15">
        <f>'10-Analisi Sismica'!$K$79/100</f>
        <v>0.65</v>
      </c>
      <c r="V578" s="15">
        <f>'10-Analisi Sismica'!$H$79/100</f>
        <v>0.04</v>
      </c>
      <c r="W578" s="15">
        <f>'10-Analisi Sismica'!$F$79/100</f>
        <v>0.3</v>
      </c>
      <c r="X578" s="15" t="str">
        <f t="shared" si="358"/>
        <v xml:space="preserve"> </v>
      </c>
      <c r="Y578" s="15" t="str">
        <f t="shared" si="359"/>
        <v xml:space="preserve"> </v>
      </c>
      <c r="Z578" s="353" t="str">
        <f t="shared" si="360"/>
        <v xml:space="preserve"> </v>
      </c>
      <c r="AA578" s="15" t="str">
        <f t="shared" si="361"/>
        <v xml:space="preserve"> </v>
      </c>
      <c r="AB578" s="15" t="str">
        <f t="shared" si="362"/>
        <v xml:space="preserve"> </v>
      </c>
    </row>
    <row r="579" spans="1:28" ht="22" customHeight="1">
      <c r="A579" s="16">
        <v>5</v>
      </c>
      <c r="B579" s="16">
        <v>11</v>
      </c>
      <c r="C579" s="16">
        <v>17</v>
      </c>
      <c r="D579" s="16" t="s">
        <v>717</v>
      </c>
      <c r="E579" s="16">
        <v>-35.502000000000002</v>
      </c>
      <c r="F579" s="16">
        <v>-25.295999999999999</v>
      </c>
      <c r="G579" s="16">
        <v>-1.054</v>
      </c>
      <c r="H579" s="16">
        <v>-90.010999999999996</v>
      </c>
      <c r="I579" s="16">
        <v>12.406000000000001</v>
      </c>
      <c r="J579" s="16">
        <v>9.2579999999999991</v>
      </c>
      <c r="K579" s="15">
        <f t="shared" si="351"/>
        <v>-13.46</v>
      </c>
      <c r="L579" s="15">
        <f t="shared" si="352"/>
        <v>-99.268999999999991</v>
      </c>
      <c r="M579" s="15">
        <f t="shared" si="353"/>
        <v>-43.240699999999997</v>
      </c>
      <c r="N579" s="15">
        <f t="shared" si="354"/>
        <v>-103.30699999999999</v>
      </c>
      <c r="O579" s="15">
        <f t="shared" si="355"/>
        <v>-103.30699999999999</v>
      </c>
      <c r="P579" s="15">
        <f t="shared" si="356"/>
        <v>-128.60299999999998</v>
      </c>
      <c r="Q579" s="15">
        <f t="shared" si="357"/>
        <v>78.010999999999996</v>
      </c>
      <c r="R579" s="15">
        <f>'10-Analisi Sismica'!$T$43/100</f>
        <v>0.7</v>
      </c>
      <c r="S579" s="15" t="str">
        <f t="shared" si="367"/>
        <v xml:space="preserve"> </v>
      </c>
      <c r="T579" s="15" t="str">
        <f t="shared" si="368"/>
        <v xml:space="preserve"> </v>
      </c>
      <c r="U579" s="15">
        <f>'10-Analisi Sismica'!$K$79/100</f>
        <v>0.65</v>
      </c>
      <c r="V579" s="15">
        <f>'10-Analisi Sismica'!$H$79/100</f>
        <v>0.04</v>
      </c>
      <c r="W579" s="15">
        <f>'10-Analisi Sismica'!$F$79/100</f>
        <v>0.3</v>
      </c>
      <c r="X579" s="15" t="str">
        <f t="shared" si="358"/>
        <v xml:space="preserve"> </v>
      </c>
      <c r="Y579" s="15" t="str">
        <f t="shared" si="359"/>
        <v xml:space="preserve"> </v>
      </c>
      <c r="Z579" s="353" t="str">
        <f t="shared" si="360"/>
        <v xml:space="preserve"> </v>
      </c>
      <c r="AA579" s="15" t="str">
        <f t="shared" si="361"/>
        <v xml:space="preserve"> </v>
      </c>
      <c r="AB579" s="15" t="str">
        <f t="shared" si="362"/>
        <v xml:space="preserve"> </v>
      </c>
    </row>
    <row r="580" spans="1:28" ht="22" customHeight="1">
      <c r="A580" s="16">
        <v>6</v>
      </c>
      <c r="B580" s="16">
        <v>6</v>
      </c>
      <c r="C580" s="16">
        <v>12</v>
      </c>
      <c r="D580" s="16" t="s">
        <v>714</v>
      </c>
      <c r="E580" s="16">
        <v>-25.338000000000001</v>
      </c>
      <c r="F580" s="16">
        <v>-16.463999999999999</v>
      </c>
      <c r="G580" s="16">
        <v>0.76200000000000001</v>
      </c>
      <c r="H580" s="16">
        <v>114.821</v>
      </c>
      <c r="I580" s="16">
        <v>-9.0419999999999998</v>
      </c>
      <c r="J580" s="16">
        <v>-6.7480000000000002</v>
      </c>
      <c r="K580" s="15">
        <f t="shared" si="351"/>
        <v>9.8040000000000003</v>
      </c>
      <c r="L580" s="15">
        <f t="shared" si="352"/>
        <v>121.569</v>
      </c>
      <c r="M580" s="15">
        <f t="shared" si="353"/>
        <v>46.274700000000003</v>
      </c>
      <c r="N580" s="15">
        <f t="shared" si="354"/>
        <v>124.5102</v>
      </c>
      <c r="O580" s="15">
        <f t="shared" si="355"/>
        <v>124.5102</v>
      </c>
      <c r="P580" s="15">
        <f t="shared" si="356"/>
        <v>108.0462</v>
      </c>
      <c r="Q580" s="15">
        <f t="shared" si="357"/>
        <v>-140.9742</v>
      </c>
      <c r="R580" s="15">
        <f>'10-Analisi Sismica'!$T$43/100</f>
        <v>0.7</v>
      </c>
      <c r="S580" s="15">
        <f>IF(OR(D580="Msin",D580="Mdes"),IF(OR(A580=1,A580=2,A580=3,A580=4),IF(OR(B580=1,B580=2,B580=3,B580=6,B580=9,B580=18,B580=19,B580=20,B580=21),((ABS(P580)-ABS(P582*R580/2))*SIGN(P580)),((ABS(P580)-ABS(P582*('10-Analisi Sismica'!$S$39/100)/2))*SIGN(P580))),IF(OR(B580=1,B580=2,B580=3,B580=6,B580=9,B580=18,B580=19,B580=20,B580=21),((ABS(P580)-ABS(P582*('10-Analisi Sismica'!$S$39/100)/2))*SIGN(P580)),((ABS(P580)-ABS(P582*R580/2))*SIGN(P580))))," ")</f>
        <v>103.787655</v>
      </c>
      <c r="T580" s="15">
        <f>IF(OR(D580="Msin",D580="Mdes"),IF(OR(A580=1,A580=2,A580=3,A580=4),IF(OR(B580=1,B580=2,B580=3,B580=6,B580=9,B580=18,B580=19,B580=20,B580=21),((ABS(Q580)-ABS(Q582*R580/2))*SIGN(Q580)),((ABS(Q580)-ABS(Q582*('10-Analisi Sismica'!$S$39/100)/2))*SIGN(Q580))),IF(OR(B580=1,B580=2,B580=3,B580=6,B580=9,B580=18,B580=19,B580=20,B580=21),((ABS(Q580)-ABS(Q582*('10-Analisi Sismica'!$S$39/100)/2))*SIGN(Q580)),((ABS(Q580)-ABS(Q582*R580/2))*SIGN(Q580))))," ")</f>
        <v>-128.72455500000001</v>
      </c>
      <c r="U580" s="15">
        <f>'10-Analisi Sismica'!$K$79/100</f>
        <v>0.65</v>
      </c>
      <c r="V580" s="15">
        <f>'10-Analisi Sismica'!$H$79/100</f>
        <v>0.04</v>
      </c>
      <c r="W580" s="15">
        <f>'10-Analisi Sismica'!$F$79/100</f>
        <v>0.3</v>
      </c>
      <c r="X580" s="15">
        <f t="shared" si="358"/>
        <v>287.63946507253473</v>
      </c>
      <c r="Y580" s="15">
        <f t="shared" si="359"/>
        <v>381.75848979173077</v>
      </c>
      <c r="Z580" s="353" t="str">
        <f t="shared" si="360"/>
        <v>Verificato</v>
      </c>
      <c r="AA580" s="15">
        <f t="shared" si="361"/>
        <v>5.9920355494839095</v>
      </c>
      <c r="AB580" s="15">
        <f t="shared" si="362"/>
        <v>4.8312407710989671</v>
      </c>
    </row>
    <row r="581" spans="1:28" ht="22" customHeight="1">
      <c r="A581" s="16">
        <v>6</v>
      </c>
      <c r="B581" s="16">
        <v>6</v>
      </c>
      <c r="C581" s="16">
        <v>12</v>
      </c>
      <c r="D581" s="16" t="s">
        <v>715</v>
      </c>
      <c r="E581" s="16">
        <v>-31.504999999999999</v>
      </c>
      <c r="F581" s="16">
        <v>-20.547999999999998</v>
      </c>
      <c r="G581" s="16">
        <v>-0.95399999999999996</v>
      </c>
      <c r="H581" s="16">
        <v>-143.98699999999999</v>
      </c>
      <c r="I581" s="16">
        <v>11.335000000000001</v>
      </c>
      <c r="J581" s="16">
        <v>8.4589999999999996</v>
      </c>
      <c r="K581" s="15">
        <f t="shared" si="351"/>
        <v>-12.289000000000001</v>
      </c>
      <c r="L581" s="15">
        <f t="shared" si="352"/>
        <v>-152.446</v>
      </c>
      <c r="M581" s="15">
        <f t="shared" si="353"/>
        <v>-58.022799999999997</v>
      </c>
      <c r="N581" s="15">
        <f t="shared" si="354"/>
        <v>-156.1327</v>
      </c>
      <c r="O581" s="15">
        <f t="shared" si="355"/>
        <v>-156.1327</v>
      </c>
      <c r="P581" s="15">
        <f t="shared" si="356"/>
        <v>-176.6807</v>
      </c>
      <c r="Q581" s="15">
        <f t="shared" si="357"/>
        <v>135.5847</v>
      </c>
      <c r="R581" s="15">
        <f>'10-Analisi Sismica'!$T$43/100</f>
        <v>0.7</v>
      </c>
      <c r="S581" s="15">
        <f>IF(OR(D581="Msin",D581="Mdes"),IF(OR(A581=1,A581=2,A581=3,A581=4),IF(OR(C581=1,C581=2,C581=3,C581=6,C581=9,C581=18,C581=19,C581=20,C581=21),((ABS(P581)-ABS(P583*R581/2))*SIGN(P581)),((ABS(P581)-ABS(P583*('10-Analisi Sismica'!$S$39/100)/2))*SIGN(P581))),IF(OR(C581=1,C581=2,C581=3,C581=6,C581=9,C581=18,C581=19,C581=20,C581=21),((ABS(P581)-ABS(P583*('10-Analisi Sismica'!$S$39/100)/2))*SIGN(P581)),((ABS(P581)-ABS(P583*R581/2))*SIGN(P581))))," ")</f>
        <v>-147.53749500000001</v>
      </c>
      <c r="T581" s="15">
        <f>IF(OR(D581="Msin",D581="Mdes"),IF(OR(A581=1,A581=2,A581=3,A581=4),IF(OR(C581=1,C581=2,C581=3,C581=6,C581=9,C581=18,C581=19,C581=20,C581=21),((ABS(Q581)-ABS(Q583*R581/2))*SIGN(Q581)),((ABS(Q581)-ABS(Q583*('10-Analisi Sismica'!$S$39/100)/2))*SIGN(Q581))),IF(OR(C581=1,C581=2,C581=3,C581=6,C581=9,C581=18,C581=19,C581=20,C581=21),((ABS(Q581)-ABS(Q583*('10-Analisi Sismica'!$S$39/100)/2))*SIGN(Q581)),((ABS(Q581)-ABS(Q583*R581/2))*SIGN(Q581))))," ")</f>
        <v>126.20879499999999</v>
      </c>
      <c r="U581" s="15">
        <f>'10-Analisi Sismica'!$K$79/100</f>
        <v>0.65</v>
      </c>
      <c r="V581" s="15">
        <f>'10-Analisi Sismica'!$H$79/100</f>
        <v>0.04</v>
      </c>
      <c r="W581" s="15">
        <f>'10-Analisi Sismica'!$F$79/100</f>
        <v>0.3</v>
      </c>
      <c r="X581" s="15">
        <f t="shared" si="358"/>
        <v>287.63946507253473</v>
      </c>
      <c r="Y581" s="15">
        <f t="shared" si="359"/>
        <v>381.75848979173077</v>
      </c>
      <c r="Z581" s="353" t="str">
        <f t="shared" si="360"/>
        <v>Verificato</v>
      </c>
      <c r="AA581" s="15">
        <f t="shared" si="361"/>
        <v>6.8677643897996346</v>
      </c>
      <c r="AB581" s="15">
        <f t="shared" si="362"/>
        <v>5.8749287290022245</v>
      </c>
    </row>
    <row r="582" spans="1:28" ht="22" customHeight="1">
      <c r="A582" s="16">
        <v>6</v>
      </c>
      <c r="B582" s="16">
        <v>6</v>
      </c>
      <c r="C582" s="16">
        <v>12</v>
      </c>
      <c r="D582" s="16" t="s">
        <v>716</v>
      </c>
      <c r="E582" s="16">
        <v>40.942</v>
      </c>
      <c r="F582" s="16">
        <v>26.637</v>
      </c>
      <c r="G582" s="16">
        <v>-0.33600000000000002</v>
      </c>
      <c r="H582" s="16">
        <v>-50.746000000000002</v>
      </c>
      <c r="I582" s="16">
        <v>3.9950000000000001</v>
      </c>
      <c r="J582" s="16">
        <v>2.9820000000000002</v>
      </c>
      <c r="K582" s="15">
        <f t="shared" si="351"/>
        <v>-4.3310000000000004</v>
      </c>
      <c r="L582" s="15">
        <f t="shared" si="352"/>
        <v>-53.728000000000002</v>
      </c>
      <c r="M582" s="15">
        <f t="shared" si="353"/>
        <v>-20.449400000000001</v>
      </c>
      <c r="N582" s="15">
        <f t="shared" si="354"/>
        <v>-55.027300000000004</v>
      </c>
      <c r="O582" s="15">
        <f t="shared" si="355"/>
        <v>-55.027300000000004</v>
      </c>
      <c r="P582" s="15">
        <f t="shared" si="356"/>
        <v>-28.390300000000003</v>
      </c>
      <c r="Q582" s="15">
        <f t="shared" si="357"/>
        <v>81.664299999999997</v>
      </c>
      <c r="R582" s="15">
        <f>'10-Analisi Sismica'!$T$43/100</f>
        <v>0.7</v>
      </c>
      <c r="S582" s="15" t="str">
        <f t="shared" ref="S582:S583" si="369">IF(OR(D582="Msin",D582="Mdes"),((ABS(P582)-ABS(P584*R582/2))*SIGN(P582))," ")</f>
        <v xml:space="preserve"> </v>
      </c>
      <c r="T582" s="15" t="str">
        <f t="shared" ref="T582:T583" si="370">IF(OR(D582="Msin",D582="Mdes"),((ABS(Q582)-ABS(Q584*R582/2))*SIGN(Q582))," ")</f>
        <v xml:space="preserve"> </v>
      </c>
      <c r="U582" s="15">
        <f>'10-Analisi Sismica'!$K$79/100</f>
        <v>0.65</v>
      </c>
      <c r="V582" s="15">
        <f>'10-Analisi Sismica'!$H$79/100</f>
        <v>0.04</v>
      </c>
      <c r="W582" s="15">
        <f>'10-Analisi Sismica'!$F$79/100</f>
        <v>0.3</v>
      </c>
      <c r="X582" s="15" t="str">
        <f t="shared" si="358"/>
        <v xml:space="preserve"> </v>
      </c>
      <c r="Y582" s="15" t="str">
        <f t="shared" si="359"/>
        <v xml:space="preserve"> </v>
      </c>
      <c r="Z582" s="353" t="str">
        <f t="shared" si="360"/>
        <v xml:space="preserve"> </v>
      </c>
      <c r="AA582" s="15" t="str">
        <f t="shared" si="361"/>
        <v xml:space="preserve"> </v>
      </c>
      <c r="AB582" s="15" t="str">
        <f t="shared" si="362"/>
        <v xml:space="preserve"> </v>
      </c>
    </row>
    <row r="583" spans="1:28" ht="22" customHeight="1">
      <c r="A583" s="16">
        <v>6</v>
      </c>
      <c r="B583" s="16">
        <v>6</v>
      </c>
      <c r="C583" s="16">
        <v>12</v>
      </c>
      <c r="D583" s="16" t="s">
        <v>717</v>
      </c>
      <c r="E583" s="16">
        <v>-43.360999999999997</v>
      </c>
      <c r="F583" s="16">
        <v>-28.239000000000001</v>
      </c>
      <c r="G583" s="16">
        <v>-0.33600000000000002</v>
      </c>
      <c r="H583" s="16">
        <v>-50.746000000000002</v>
      </c>
      <c r="I583" s="16">
        <v>3.9950000000000001</v>
      </c>
      <c r="J583" s="16">
        <v>2.9820000000000002</v>
      </c>
      <c r="K583" s="15">
        <f t="shared" si="351"/>
        <v>-4.3310000000000004</v>
      </c>
      <c r="L583" s="15">
        <f t="shared" si="352"/>
        <v>-53.728000000000002</v>
      </c>
      <c r="M583" s="15">
        <f t="shared" si="353"/>
        <v>-20.449400000000001</v>
      </c>
      <c r="N583" s="15">
        <f t="shared" si="354"/>
        <v>-55.027300000000004</v>
      </c>
      <c r="O583" s="15">
        <f t="shared" si="355"/>
        <v>-55.027300000000004</v>
      </c>
      <c r="P583" s="15">
        <f t="shared" si="356"/>
        <v>-83.266300000000001</v>
      </c>
      <c r="Q583" s="15">
        <f t="shared" si="357"/>
        <v>26.788300000000003</v>
      </c>
      <c r="R583" s="15">
        <f>'10-Analisi Sismica'!$T$43/100</f>
        <v>0.7</v>
      </c>
      <c r="S583" s="15" t="str">
        <f t="shared" si="369"/>
        <v xml:space="preserve"> </v>
      </c>
      <c r="T583" s="15" t="str">
        <f t="shared" si="370"/>
        <v xml:space="preserve"> </v>
      </c>
      <c r="U583" s="15">
        <f>'10-Analisi Sismica'!$K$79/100</f>
        <v>0.65</v>
      </c>
      <c r="V583" s="15">
        <f>'10-Analisi Sismica'!$H$79/100</f>
        <v>0.04</v>
      </c>
      <c r="W583" s="15">
        <f>'10-Analisi Sismica'!$F$79/100</f>
        <v>0.3</v>
      </c>
      <c r="X583" s="15" t="str">
        <f t="shared" si="358"/>
        <v xml:space="preserve"> </v>
      </c>
      <c r="Y583" s="15" t="str">
        <f t="shared" si="359"/>
        <v xml:space="preserve"> </v>
      </c>
      <c r="Z583" s="353" t="str">
        <f t="shared" si="360"/>
        <v xml:space="preserve"> </v>
      </c>
      <c r="AA583" s="15" t="str">
        <f t="shared" si="361"/>
        <v xml:space="preserve"> </v>
      </c>
      <c r="AB583" s="15" t="str">
        <f t="shared" si="362"/>
        <v xml:space="preserve"> </v>
      </c>
    </row>
    <row r="584" spans="1:28" ht="22" customHeight="1">
      <c r="A584" s="16">
        <v>6</v>
      </c>
      <c r="B584" s="16">
        <v>12</v>
      </c>
      <c r="C584" s="16">
        <v>18</v>
      </c>
      <c r="D584" s="16" t="s">
        <v>714</v>
      </c>
      <c r="E584" s="16">
        <v>-25.542000000000002</v>
      </c>
      <c r="F584" s="16">
        <v>-16.614000000000001</v>
      </c>
      <c r="G584" s="16">
        <v>1.0089999999999999</v>
      </c>
      <c r="H584" s="16">
        <v>152.80199999999999</v>
      </c>
      <c r="I584" s="16">
        <v>-12.018000000000001</v>
      </c>
      <c r="J584" s="16">
        <v>-8.9689999999999994</v>
      </c>
      <c r="K584" s="15">
        <f t="shared" si="351"/>
        <v>13.027000000000001</v>
      </c>
      <c r="L584" s="15">
        <f t="shared" si="352"/>
        <v>161.77099999999999</v>
      </c>
      <c r="M584" s="15">
        <f t="shared" si="353"/>
        <v>61.558299999999996</v>
      </c>
      <c r="N584" s="15">
        <f t="shared" si="354"/>
        <v>165.67909999999998</v>
      </c>
      <c r="O584" s="15">
        <f t="shared" si="355"/>
        <v>165.67909999999998</v>
      </c>
      <c r="P584" s="15">
        <f t="shared" si="356"/>
        <v>149.06509999999997</v>
      </c>
      <c r="Q584" s="15">
        <f t="shared" si="357"/>
        <v>-182.29309999999998</v>
      </c>
      <c r="R584" s="15">
        <f>'10-Analisi Sismica'!$T$43/100</f>
        <v>0.7</v>
      </c>
      <c r="S584" s="15">
        <f>IF(OR(D584="Msin",D584="Mdes"),IF(OR(A584=1,A584=2,A584=3,A584=4),IF(OR(B584=1,B584=2,B584=3,B584=6,B584=9,B584=18,B584=19,B584=20,B584=21),((ABS(P584)-ABS(P586*R584/2))*SIGN(P584)),((ABS(P584)-ABS(P586*('10-Analisi Sismica'!$S$39/100)/2))*SIGN(P584))),IF(OR(B584=1,B584=2,B584=3,B584=6,B584=9,B584=18,B584=19,B584=20,B584=21),((ABS(P584)-ABS(P586*('10-Analisi Sismica'!$S$39/100)/2))*SIGN(P584)),((ABS(P584)-ABS(P586*R584/2))*SIGN(P584))))," ")</f>
        <v>135.61792499999996</v>
      </c>
      <c r="T584" s="15">
        <f>IF(OR(D584="Msin",D584="Mdes"),IF(OR(A584=1,A584=2,A584=3,A584=4),IF(OR(B584=1,B584=2,B584=3,B584=6,B584=9,B584=18,B584=19,B584=20,B584=21),((ABS(Q584)-ABS(Q586*R584/2))*SIGN(Q584)),((ABS(Q584)-ABS(Q586*('10-Analisi Sismica'!$S$39/100)/2))*SIGN(Q584))),IF(OR(B584=1,B584=2,B584=3,B584=6,B584=9,B584=18,B584=19,B584=20,B584=21),((ABS(Q584)-ABS(Q586*('10-Analisi Sismica'!$S$39/100)/2))*SIGN(Q584)),((ABS(Q584)-ABS(Q586*R584/2))*SIGN(Q584))))," ")</f>
        <v>-151.02112499999998</v>
      </c>
      <c r="U584" s="15">
        <f>'10-Analisi Sismica'!$K$79/100</f>
        <v>0.65</v>
      </c>
      <c r="V584" s="15">
        <f>'10-Analisi Sismica'!$H$79/100</f>
        <v>0.04</v>
      </c>
      <c r="W584" s="15">
        <f>'10-Analisi Sismica'!$F$79/100</f>
        <v>0.3</v>
      </c>
      <c r="X584" s="15">
        <f t="shared" si="358"/>
        <v>287.63946507253473</v>
      </c>
      <c r="Y584" s="15">
        <f t="shared" si="359"/>
        <v>381.75848979173077</v>
      </c>
      <c r="Z584" s="353" t="str">
        <f t="shared" si="360"/>
        <v>Verificato</v>
      </c>
      <c r="AA584" s="15">
        <f t="shared" si="361"/>
        <v>7.0299248633879765</v>
      </c>
      <c r="AB584" s="15">
        <f t="shared" si="362"/>
        <v>6.3129169702489341</v>
      </c>
    </row>
    <row r="585" spans="1:28" ht="22" customHeight="1">
      <c r="A585" s="16">
        <v>6</v>
      </c>
      <c r="B585" s="16">
        <v>12</v>
      </c>
      <c r="C585" s="16">
        <v>18</v>
      </c>
      <c r="D585" s="16" t="s">
        <v>715</v>
      </c>
      <c r="E585" s="16">
        <v>-20.443999999999999</v>
      </c>
      <c r="F585" s="16">
        <v>-13.32</v>
      </c>
      <c r="G585" s="16">
        <v>-0.78300000000000003</v>
      </c>
      <c r="H585" s="16">
        <v>-118.221</v>
      </c>
      <c r="I585" s="16">
        <v>9.3049999999999997</v>
      </c>
      <c r="J585" s="16">
        <v>6.944</v>
      </c>
      <c r="K585" s="15">
        <f t="shared" si="351"/>
        <v>-10.087999999999999</v>
      </c>
      <c r="L585" s="15">
        <f t="shared" si="352"/>
        <v>-125.16500000000001</v>
      </c>
      <c r="M585" s="15">
        <f t="shared" si="353"/>
        <v>-47.637500000000003</v>
      </c>
      <c r="N585" s="15">
        <f t="shared" si="354"/>
        <v>-128.19140000000002</v>
      </c>
      <c r="O585" s="15">
        <f t="shared" si="355"/>
        <v>-128.19140000000002</v>
      </c>
      <c r="P585" s="15">
        <f t="shared" si="356"/>
        <v>-141.51140000000001</v>
      </c>
      <c r="Q585" s="15">
        <f t="shared" si="357"/>
        <v>114.87140000000002</v>
      </c>
      <c r="R585" s="15">
        <f>'10-Analisi Sismica'!$T$43/100</f>
        <v>0.7</v>
      </c>
      <c r="S585" s="15">
        <f>IF(OR(D585="Msin",D585="Mdes"),IF(OR(A585=1,A585=2,A585=3,A585=4),IF(OR(C585=1,C585=2,C585=3,C585=6,C585=9,C585=18,C585=19,C585=20,C585=21),((ABS(P585)-ABS(P587*R585/2))*SIGN(P585)),((ABS(P585)-ABS(P587*('10-Analisi Sismica'!$S$39/100)/2))*SIGN(P585))),IF(OR(C585=1,C585=2,C585=3,C585=6,C585=9,C585=18,C585=19,C585=20,C585=21),((ABS(P585)-ABS(P587*('10-Analisi Sismica'!$S$39/100)/2))*SIGN(P585)),((ABS(P585)-ABS(P587*R585/2))*SIGN(P585))))," ")</f>
        <v>-128.323925</v>
      </c>
      <c r="T585" s="15">
        <f>IF(OR(D585="Msin",D585="Mdes"),IF(OR(A585=1,A585=2,A585=3,A585=4),IF(OR(C585=1,C585=2,C585=3,C585=6,C585=9,C585=18,C585=19,C585=20,C585=21),((ABS(Q585)-ABS(Q587*R585/2))*SIGN(Q585)),((ABS(Q585)-ABS(Q587*('10-Analisi Sismica'!$S$39/100)/2))*SIGN(Q585))),IF(OR(C585=1,C585=2,C585=3,C585=6,C585=9,C585=18,C585=19,C585=20,C585=21),((ABS(Q585)-ABS(Q587*('10-Analisi Sismica'!$S$39/100)/2))*SIGN(Q585)),((ABS(Q585)-ABS(Q587*R585/2))*SIGN(Q585))))," ")</f>
        <v>108.89352500000003</v>
      </c>
      <c r="U585" s="15">
        <f>'10-Analisi Sismica'!$K$79/100</f>
        <v>0.65</v>
      </c>
      <c r="V585" s="15">
        <f>'10-Analisi Sismica'!$H$79/100</f>
        <v>0.04</v>
      </c>
      <c r="W585" s="15">
        <f>'10-Analisi Sismica'!$F$79/100</f>
        <v>0.3</v>
      </c>
      <c r="X585" s="15">
        <f t="shared" si="358"/>
        <v>287.63946507253473</v>
      </c>
      <c r="Y585" s="15">
        <f t="shared" si="359"/>
        <v>381.75848979173077</v>
      </c>
      <c r="Z585" s="353" t="str">
        <f t="shared" si="360"/>
        <v>Verificato</v>
      </c>
      <c r="AA585" s="15">
        <f t="shared" si="361"/>
        <v>5.9733865108277664</v>
      </c>
      <c r="AB585" s="15">
        <f t="shared" si="362"/>
        <v>5.0689153511434935</v>
      </c>
    </row>
    <row r="586" spans="1:28" ht="22" customHeight="1">
      <c r="A586" s="16">
        <v>6</v>
      </c>
      <c r="B586" s="16">
        <v>12</v>
      </c>
      <c r="C586" s="16">
        <v>18</v>
      </c>
      <c r="D586" s="16" t="s">
        <v>716</v>
      </c>
      <c r="E586" s="16">
        <v>39.127000000000002</v>
      </c>
      <c r="F586" s="16">
        <v>25.463999999999999</v>
      </c>
      <c r="G586" s="16">
        <v>-0.39</v>
      </c>
      <c r="H586" s="16">
        <v>-58.917999999999999</v>
      </c>
      <c r="I586" s="16">
        <v>4.6349999999999998</v>
      </c>
      <c r="J586" s="16">
        <v>3.4590000000000001</v>
      </c>
      <c r="K586" s="15">
        <f t="shared" si="351"/>
        <v>-5.0249999999999995</v>
      </c>
      <c r="L586" s="15">
        <f t="shared" si="352"/>
        <v>-62.377000000000002</v>
      </c>
      <c r="M586" s="15">
        <f t="shared" si="353"/>
        <v>-23.738099999999999</v>
      </c>
      <c r="N586" s="15">
        <f t="shared" si="354"/>
        <v>-63.884500000000003</v>
      </c>
      <c r="O586" s="15">
        <f t="shared" si="355"/>
        <v>-63.884500000000003</v>
      </c>
      <c r="P586" s="15">
        <f t="shared" si="356"/>
        <v>-38.420500000000004</v>
      </c>
      <c r="Q586" s="15">
        <f t="shared" si="357"/>
        <v>89.348500000000001</v>
      </c>
      <c r="R586" s="15">
        <f>'10-Analisi Sismica'!$T$43/100</f>
        <v>0.7</v>
      </c>
      <c r="S586" s="15" t="str">
        <f t="shared" ref="S586:S587" si="371">IF(OR(D586="Msin",D586="Mdes"),((ABS(P586)-ABS(P588*R586/2))*SIGN(P586))," ")</f>
        <v xml:space="preserve"> </v>
      </c>
      <c r="T586" s="15" t="str">
        <f t="shared" ref="T586:T587" si="372">IF(OR(D586="Msin",D586="Mdes"),((ABS(Q586)-ABS(Q588*R586/2))*SIGN(Q586))," ")</f>
        <v xml:space="preserve"> </v>
      </c>
      <c r="U586" s="15">
        <f>'10-Analisi Sismica'!$K$79/100</f>
        <v>0.65</v>
      </c>
      <c r="V586" s="15">
        <f>'10-Analisi Sismica'!$H$79/100</f>
        <v>0.04</v>
      </c>
      <c r="W586" s="15">
        <f>'10-Analisi Sismica'!$F$79/100</f>
        <v>0.3</v>
      </c>
      <c r="X586" s="15" t="str">
        <f t="shared" si="358"/>
        <v xml:space="preserve"> </v>
      </c>
      <c r="Y586" s="15" t="str">
        <f t="shared" si="359"/>
        <v xml:space="preserve"> </v>
      </c>
      <c r="Z586" s="353" t="str">
        <f t="shared" si="360"/>
        <v xml:space="preserve"> </v>
      </c>
      <c r="AA586" s="15" t="str">
        <f t="shared" si="361"/>
        <v xml:space="preserve"> </v>
      </c>
      <c r="AB586" s="15" t="str">
        <f t="shared" si="362"/>
        <v xml:space="preserve"> </v>
      </c>
    </row>
    <row r="587" spans="1:28" ht="22" customHeight="1">
      <c r="A587" s="16">
        <v>6</v>
      </c>
      <c r="B587" s="16">
        <v>12</v>
      </c>
      <c r="C587" s="16">
        <v>18</v>
      </c>
      <c r="D587" s="16" t="s">
        <v>717</v>
      </c>
      <c r="E587" s="16">
        <v>-36.911000000000001</v>
      </c>
      <c r="F587" s="16">
        <v>-24.032</v>
      </c>
      <c r="G587" s="16">
        <v>-0.39</v>
      </c>
      <c r="H587" s="16">
        <v>-58.917999999999999</v>
      </c>
      <c r="I587" s="16">
        <v>4.6349999999999998</v>
      </c>
      <c r="J587" s="16">
        <v>3.4590000000000001</v>
      </c>
      <c r="K587" s="15">
        <f t="shared" si="351"/>
        <v>-5.0249999999999995</v>
      </c>
      <c r="L587" s="15">
        <f t="shared" si="352"/>
        <v>-62.377000000000002</v>
      </c>
      <c r="M587" s="15">
        <f t="shared" si="353"/>
        <v>-23.738099999999999</v>
      </c>
      <c r="N587" s="15">
        <f t="shared" si="354"/>
        <v>-63.884500000000003</v>
      </c>
      <c r="O587" s="15">
        <f t="shared" si="355"/>
        <v>-63.884500000000003</v>
      </c>
      <c r="P587" s="15">
        <f t="shared" si="356"/>
        <v>-87.916499999999999</v>
      </c>
      <c r="Q587" s="15">
        <f t="shared" si="357"/>
        <v>39.852500000000006</v>
      </c>
      <c r="R587" s="15">
        <f>'10-Analisi Sismica'!$T$43/100</f>
        <v>0.7</v>
      </c>
      <c r="S587" s="15" t="str">
        <f t="shared" si="371"/>
        <v xml:space="preserve"> </v>
      </c>
      <c r="T587" s="15" t="str">
        <f t="shared" si="372"/>
        <v xml:space="preserve"> </v>
      </c>
      <c r="U587" s="15">
        <f>'10-Analisi Sismica'!$K$79/100</f>
        <v>0.65</v>
      </c>
      <c r="V587" s="15">
        <f>'10-Analisi Sismica'!$H$79/100</f>
        <v>0.04</v>
      </c>
      <c r="W587" s="15">
        <f>'10-Analisi Sismica'!$F$79/100</f>
        <v>0.3</v>
      </c>
      <c r="X587" s="15" t="str">
        <f t="shared" si="358"/>
        <v xml:space="preserve"> </v>
      </c>
      <c r="Y587" s="15" t="str">
        <f t="shared" si="359"/>
        <v xml:space="preserve"> </v>
      </c>
      <c r="Z587" s="353" t="str">
        <f t="shared" si="360"/>
        <v xml:space="preserve"> </v>
      </c>
      <c r="AA587" s="15" t="str">
        <f t="shared" si="361"/>
        <v xml:space="preserve"> </v>
      </c>
      <c r="AB587" s="15" t="str">
        <f t="shared" si="362"/>
        <v xml:space="preserve"> </v>
      </c>
    </row>
    <row r="588" spans="1:28" ht="22" customHeight="1">
      <c r="A588" s="16">
        <v>7</v>
      </c>
      <c r="B588" s="16">
        <v>1</v>
      </c>
      <c r="C588" s="16">
        <v>7</v>
      </c>
      <c r="D588" s="16" t="s">
        <v>714</v>
      </c>
      <c r="E588" s="16">
        <v>-14.657999999999999</v>
      </c>
      <c r="F588" s="16">
        <v>-10.388</v>
      </c>
      <c r="G588" s="16">
        <v>-7.2999999999999995E-2</v>
      </c>
      <c r="H588" s="16">
        <v>118.679</v>
      </c>
      <c r="I588" s="16">
        <v>-1.095</v>
      </c>
      <c r="J588" s="16">
        <v>-0.81699999999999995</v>
      </c>
      <c r="K588" s="15">
        <f t="shared" si="351"/>
        <v>-1.1679999999999999</v>
      </c>
      <c r="L588" s="15">
        <f t="shared" si="352"/>
        <v>119.496</v>
      </c>
      <c r="M588" s="15">
        <f t="shared" si="353"/>
        <v>-37.016799999999996</v>
      </c>
      <c r="N588" s="15">
        <f t="shared" si="354"/>
        <v>119.84639999999999</v>
      </c>
      <c r="O588" s="15">
        <f t="shared" si="355"/>
        <v>119.84639999999999</v>
      </c>
      <c r="P588" s="15">
        <f t="shared" si="356"/>
        <v>109.45839999999998</v>
      </c>
      <c r="Q588" s="15">
        <f t="shared" si="357"/>
        <v>-130.23439999999999</v>
      </c>
      <c r="R588" s="15">
        <f>'10-Analisi Sismica'!$T$43/100</f>
        <v>0.7</v>
      </c>
      <c r="S588" s="15">
        <f>IF(OR(D588="Msin",D588="Mdes"),IF(OR(A588=1,A588=2,A588=3,A588=4),IF(OR(B588=1,B588=2,B588=3,B588=6,B588=9,B588=18,B588=19,B588=20,B588=21),((ABS(P588)-ABS(P590*R588/2))*SIGN(P588)),((ABS(P588)-ABS(P590*('10-Analisi Sismica'!$S$39/100)/2))*SIGN(P588))),IF(OR(B588=1,B588=2,B588=3,B588=6,B588=9,B588=18,B588=19,B588=20,B588=21),((ABS(P588)-ABS(P590*('10-Analisi Sismica'!$S$39/100)/2))*SIGN(P588)),((ABS(P588)-ABS(P590*R588/2))*SIGN(P588))))," ")</f>
        <v>103.62662499999999</v>
      </c>
      <c r="T588" s="15">
        <f>IF(OR(D588="Msin",D588="Mdes"),IF(OR(A588=1,A588=2,A588=3,A588=4),IF(OR(B588=1,B588=2,B588=3,B588=6,B588=9,B588=18,B588=19,B588=20,B588=21),((ABS(Q588)-ABS(Q590*R588/2))*SIGN(Q588)),((ABS(Q588)-ABS(Q590*('10-Analisi Sismica'!$S$39/100)/2))*SIGN(Q588))),IF(OR(B588=1,B588=2,B588=3,B588=6,B588=9,B588=18,B588=19,B588=20,B588=21),((ABS(Q588)-ABS(Q590*('10-Analisi Sismica'!$S$39/100)/2))*SIGN(Q588)),((ABS(Q588)-ABS(Q590*R588/2))*SIGN(Q588))))," ")</f>
        <v>-117.50892499999999</v>
      </c>
      <c r="U588" s="15">
        <f>'10-Analisi Sismica'!$K$79/100</f>
        <v>0.65</v>
      </c>
      <c r="V588" s="15">
        <f>'10-Analisi Sismica'!$H$79/100</f>
        <v>0.04</v>
      </c>
      <c r="W588" s="15">
        <f>'10-Analisi Sismica'!$F$79/100</f>
        <v>0.3</v>
      </c>
      <c r="X588" s="15">
        <f t="shared" si="358"/>
        <v>287.63946507253473</v>
      </c>
      <c r="Y588" s="15">
        <f t="shared" si="359"/>
        <v>381.75848979173077</v>
      </c>
      <c r="Z588" s="353" t="str">
        <f t="shared" si="360"/>
        <v>Verificato</v>
      </c>
      <c r="AA588" s="15">
        <f t="shared" si="361"/>
        <v>5.4699560311677784</v>
      </c>
      <c r="AB588" s="15">
        <f t="shared" si="362"/>
        <v>4.8237449402954855</v>
      </c>
    </row>
    <row r="589" spans="1:28" ht="22" customHeight="1">
      <c r="A589" s="16">
        <v>7</v>
      </c>
      <c r="B589" s="16">
        <v>1</v>
      </c>
      <c r="C589" s="16">
        <v>7</v>
      </c>
      <c r="D589" s="16" t="s">
        <v>715</v>
      </c>
      <c r="E589" s="16">
        <v>-33.520000000000003</v>
      </c>
      <c r="F589" s="16">
        <v>-23.620999999999999</v>
      </c>
      <c r="G589" s="16">
        <v>9.7000000000000003E-2</v>
      </c>
      <c r="H589" s="16">
        <v>-156.959</v>
      </c>
      <c r="I589" s="16">
        <v>1.456</v>
      </c>
      <c r="J589" s="16">
        <v>1.0860000000000001</v>
      </c>
      <c r="K589" s="15">
        <f t="shared" si="351"/>
        <v>1.5529999999999999</v>
      </c>
      <c r="L589" s="15">
        <f t="shared" si="352"/>
        <v>-158.04500000000002</v>
      </c>
      <c r="M589" s="15">
        <f t="shared" si="353"/>
        <v>48.966500000000003</v>
      </c>
      <c r="N589" s="15">
        <f t="shared" si="354"/>
        <v>-158.51090000000002</v>
      </c>
      <c r="O589" s="15">
        <f t="shared" si="355"/>
        <v>-158.51090000000002</v>
      </c>
      <c r="P589" s="15">
        <f t="shared" si="356"/>
        <v>-182.13190000000003</v>
      </c>
      <c r="Q589" s="15">
        <f t="shared" si="357"/>
        <v>134.88990000000001</v>
      </c>
      <c r="R589" s="15">
        <f>'10-Analisi Sismica'!$T$43/100</f>
        <v>0.7</v>
      </c>
      <c r="S589" s="15">
        <f>IF(OR(D589="Msin",D589="Mdes"),IF(OR(A589=1,A589=2,A589=3,A589=4),IF(OR(C589=1,C589=2,C589=3,C589=6,C589=9,C589=18,C589=19,C589=20,C589=21),((ABS(P589)-ABS(P591*R589/2))*SIGN(P589)),((ABS(P589)-ABS(P591*('10-Analisi Sismica'!$S$39/100)/2))*SIGN(P589))),IF(OR(C589=1,C589=2,C589=3,C589=6,C589=9,C589=18,C589=19,C589=20,C589=21),((ABS(P589)-ABS(P591*('10-Analisi Sismica'!$S$39/100)/2))*SIGN(P589)),((ABS(P589)-ABS(P591*R589/2))*SIGN(P589))))," ")</f>
        <v>-150.38042500000003</v>
      </c>
      <c r="T589" s="15">
        <f>IF(OR(D589="Msin",D589="Mdes"),IF(OR(A589=1,A589=2,A589=3,A589=4),IF(OR(C589=1,C589=2,C589=3,C589=6,C589=9,C589=18,C589=19,C589=20,C589=21),((ABS(Q589)-ABS(Q591*R589/2))*SIGN(Q589)),((ABS(Q589)-ABS(Q591*('10-Analisi Sismica'!$S$39/100)/2))*SIGN(Q589))),IF(OR(C589=1,C589=2,C589=3,C589=6,C589=9,C589=18,C589=19,C589=20,C589=21),((ABS(Q589)-ABS(Q591*('10-Analisi Sismica'!$S$39/100)/2))*SIGN(Q589)),((ABS(Q589)-ABS(Q591*R589/2))*SIGN(Q589))))," ")</f>
        <v>123.34112500000001</v>
      </c>
      <c r="U589" s="15">
        <f>'10-Analisi Sismica'!$K$79/100</f>
        <v>0.65</v>
      </c>
      <c r="V589" s="15">
        <f>'10-Analisi Sismica'!$H$79/100</f>
        <v>0.04</v>
      </c>
      <c r="W589" s="15">
        <f>'10-Analisi Sismica'!$F$79/100</f>
        <v>0.3</v>
      </c>
      <c r="X589" s="15">
        <f t="shared" si="358"/>
        <v>287.63946507253473</v>
      </c>
      <c r="Y589" s="15">
        <f t="shared" si="359"/>
        <v>381.75848979173077</v>
      </c>
      <c r="Z589" s="353" t="str">
        <f t="shared" si="360"/>
        <v>Verificato</v>
      </c>
      <c r="AA589" s="15">
        <f t="shared" si="361"/>
        <v>7.000100738716859</v>
      </c>
      <c r="AB589" s="15">
        <f t="shared" si="362"/>
        <v>5.7414407508601499</v>
      </c>
    </row>
    <row r="590" spans="1:28" ht="22" customHeight="1">
      <c r="A590" s="16">
        <v>7</v>
      </c>
      <c r="B590" s="16">
        <v>1</v>
      </c>
      <c r="C590" s="16">
        <v>7</v>
      </c>
      <c r="D590" s="16" t="s">
        <v>716</v>
      </c>
      <c r="E590" s="16">
        <v>32.371000000000002</v>
      </c>
      <c r="F590" s="16">
        <v>22.978999999999999</v>
      </c>
      <c r="G590" s="16">
        <v>3.7999999999999999E-2</v>
      </c>
      <c r="H590" s="16">
        <v>-61.253</v>
      </c>
      <c r="I590" s="16">
        <v>0.56699999999999995</v>
      </c>
      <c r="J590" s="16">
        <v>0.42299999999999999</v>
      </c>
      <c r="K590" s="15">
        <f t="shared" si="351"/>
        <v>0.60499999999999998</v>
      </c>
      <c r="L590" s="15">
        <f t="shared" si="352"/>
        <v>-61.676000000000002</v>
      </c>
      <c r="M590" s="15">
        <f t="shared" si="353"/>
        <v>19.107800000000001</v>
      </c>
      <c r="N590" s="15">
        <f t="shared" si="354"/>
        <v>-61.857500000000002</v>
      </c>
      <c r="O590" s="15">
        <f t="shared" si="355"/>
        <v>-61.857500000000002</v>
      </c>
      <c r="P590" s="15">
        <f t="shared" si="356"/>
        <v>-38.878500000000003</v>
      </c>
      <c r="Q590" s="15">
        <f t="shared" si="357"/>
        <v>84.836500000000001</v>
      </c>
      <c r="R590" s="15">
        <f>'10-Analisi Sismica'!$T$43/100</f>
        <v>0.7</v>
      </c>
      <c r="S590" s="15" t="str">
        <f t="shared" ref="S590:S591" si="373">IF(OR(D590="Msin",D590="Mdes"),((ABS(P590)-ABS(P592*R590/2))*SIGN(P590))," ")</f>
        <v xml:space="preserve"> </v>
      </c>
      <c r="T590" s="15" t="str">
        <f t="shared" ref="T590:T591" si="374">IF(OR(D590="Msin",D590="Mdes"),((ABS(Q590)-ABS(Q592*R590/2))*SIGN(Q590))," ")</f>
        <v xml:space="preserve"> </v>
      </c>
      <c r="U590" s="15">
        <f>'10-Analisi Sismica'!$K$79/100</f>
        <v>0.65</v>
      </c>
      <c r="V590" s="15">
        <f>'10-Analisi Sismica'!$H$79/100</f>
        <v>0.04</v>
      </c>
      <c r="W590" s="15">
        <f>'10-Analisi Sismica'!$F$79/100</f>
        <v>0.3</v>
      </c>
      <c r="X590" s="15" t="str">
        <f t="shared" si="358"/>
        <v xml:space="preserve"> </v>
      </c>
      <c r="Y590" s="15" t="str">
        <f t="shared" si="359"/>
        <v xml:space="preserve"> </v>
      </c>
      <c r="Z590" s="353" t="str">
        <f t="shared" si="360"/>
        <v xml:space="preserve"> </v>
      </c>
      <c r="AA590" s="15" t="str">
        <f t="shared" si="361"/>
        <v xml:space="preserve"> </v>
      </c>
      <c r="AB590" s="15" t="str">
        <f t="shared" si="362"/>
        <v xml:space="preserve"> </v>
      </c>
    </row>
    <row r="591" spans="1:28" ht="22" customHeight="1">
      <c r="A591" s="16">
        <v>7</v>
      </c>
      <c r="B591" s="16">
        <v>1</v>
      </c>
      <c r="C591" s="16">
        <v>7</v>
      </c>
      <c r="D591" s="16" t="s">
        <v>717</v>
      </c>
      <c r="E591" s="16">
        <v>-40.753999999999998</v>
      </c>
      <c r="F591" s="16">
        <v>-28.861000000000001</v>
      </c>
      <c r="G591" s="16">
        <v>3.7999999999999999E-2</v>
      </c>
      <c r="H591" s="16">
        <v>-61.253</v>
      </c>
      <c r="I591" s="16">
        <v>0.56699999999999995</v>
      </c>
      <c r="J591" s="16">
        <v>0.42299999999999999</v>
      </c>
      <c r="K591" s="15">
        <f t="shared" si="351"/>
        <v>0.60499999999999998</v>
      </c>
      <c r="L591" s="15">
        <f t="shared" si="352"/>
        <v>-61.676000000000002</v>
      </c>
      <c r="M591" s="15">
        <f t="shared" si="353"/>
        <v>19.107800000000001</v>
      </c>
      <c r="N591" s="15">
        <f t="shared" si="354"/>
        <v>-61.857500000000002</v>
      </c>
      <c r="O591" s="15">
        <f t="shared" si="355"/>
        <v>-61.857500000000002</v>
      </c>
      <c r="P591" s="15">
        <f t="shared" si="356"/>
        <v>-90.718500000000006</v>
      </c>
      <c r="Q591" s="15">
        <f t="shared" si="357"/>
        <v>32.996499999999997</v>
      </c>
      <c r="R591" s="15">
        <f>'10-Analisi Sismica'!$T$43/100</f>
        <v>0.7</v>
      </c>
      <c r="S591" s="15" t="str">
        <f t="shared" si="373"/>
        <v xml:space="preserve"> </v>
      </c>
      <c r="T591" s="15" t="str">
        <f t="shared" si="374"/>
        <v xml:space="preserve"> </v>
      </c>
      <c r="U591" s="15">
        <f>'10-Analisi Sismica'!$K$79/100</f>
        <v>0.65</v>
      </c>
      <c r="V591" s="15">
        <f>'10-Analisi Sismica'!$H$79/100</f>
        <v>0.04</v>
      </c>
      <c r="W591" s="15">
        <f>'10-Analisi Sismica'!$F$79/100</f>
        <v>0.3</v>
      </c>
      <c r="X591" s="15" t="str">
        <f t="shared" si="358"/>
        <v xml:space="preserve"> </v>
      </c>
      <c r="Y591" s="15" t="str">
        <f t="shared" si="359"/>
        <v xml:space="preserve"> </v>
      </c>
      <c r="Z591" s="353" t="str">
        <f t="shared" si="360"/>
        <v xml:space="preserve"> </v>
      </c>
      <c r="AA591" s="15" t="str">
        <f t="shared" si="361"/>
        <v xml:space="preserve"> </v>
      </c>
      <c r="AB591" s="15" t="str">
        <f t="shared" si="362"/>
        <v xml:space="preserve"> </v>
      </c>
    </row>
    <row r="592" spans="1:28" ht="22" customHeight="1">
      <c r="A592" s="16">
        <v>7</v>
      </c>
      <c r="B592" s="16">
        <v>7</v>
      </c>
      <c r="C592" s="16">
        <v>13</v>
      </c>
      <c r="D592" s="16" t="s">
        <v>714</v>
      </c>
      <c r="E592" s="16">
        <v>-54.787999999999997</v>
      </c>
      <c r="F592" s="16">
        <v>-37.555</v>
      </c>
      <c r="G592" s="16">
        <v>-0.106</v>
      </c>
      <c r="H592" s="16">
        <v>171.703</v>
      </c>
      <c r="I592" s="16">
        <v>-1.59</v>
      </c>
      <c r="J592" s="16">
        <v>-1.1870000000000001</v>
      </c>
      <c r="K592" s="15">
        <f t="shared" si="351"/>
        <v>-1.6960000000000002</v>
      </c>
      <c r="L592" s="15">
        <f t="shared" si="352"/>
        <v>172.89000000000001</v>
      </c>
      <c r="M592" s="15">
        <f t="shared" si="353"/>
        <v>-53.563000000000002</v>
      </c>
      <c r="N592" s="15">
        <f t="shared" si="354"/>
        <v>173.39880000000002</v>
      </c>
      <c r="O592" s="15">
        <f t="shared" si="355"/>
        <v>173.39880000000002</v>
      </c>
      <c r="P592" s="15">
        <f t="shared" si="356"/>
        <v>135.84380000000002</v>
      </c>
      <c r="Q592" s="15">
        <f t="shared" si="357"/>
        <v>-210.95380000000003</v>
      </c>
      <c r="R592" s="15">
        <f>'10-Analisi Sismica'!$T$43/100</f>
        <v>0.7</v>
      </c>
      <c r="S592" s="15">
        <f>IF(OR(D592="Msin",D592="Mdes"),IF(OR(A592=1,A592=2,A592=3,A592=4),IF(OR(B592=1,B592=2,B592=3,B592=6,B592=9,B592=18,B592=19,B592=20,B592=21),((ABS(P592)-ABS(P594*R592/2))*SIGN(P592)),((ABS(P592)-ABS(P594*('10-Analisi Sismica'!$S$39/100)/2))*SIGN(P592))),IF(OR(B592=1,B592=2,B592=3,B592=6,B592=9,B592=18,B592=19,B592=20,B592=21),((ABS(P592)-ABS(P594*('10-Analisi Sismica'!$S$39/100)/2))*SIGN(P592)),((ABS(P592)-ABS(P594*R592/2))*SIGN(P592))))," ")</f>
        <v>126.59536500000002</v>
      </c>
      <c r="T592" s="15">
        <f>IF(OR(D592="Msin",D592="Mdes"),IF(OR(A592=1,A592=2,A592=3,A592=4),IF(OR(B592=1,B592=2,B592=3,B592=6,B592=9,B592=18,B592=19,B592=20,B592=21),((ABS(Q592)-ABS(Q594*R592/2))*SIGN(Q592)),((ABS(Q592)-ABS(Q594*('10-Analisi Sismica'!$S$39/100)/2))*SIGN(Q592))),IF(OR(B592=1,B592=2,B592=3,B592=6,B592=9,B592=18,B592=19,B592=20,B592=21),((ABS(Q592)-ABS(Q594*('10-Analisi Sismica'!$S$39/100)/2))*SIGN(Q592)),((ABS(Q592)-ABS(Q594*R592/2))*SIGN(Q592))))," ")</f>
        <v>-173.17126500000003</v>
      </c>
      <c r="U592" s="15">
        <f>'10-Analisi Sismica'!$K$79/100</f>
        <v>0.65</v>
      </c>
      <c r="V592" s="15">
        <f>'10-Analisi Sismica'!$H$79/100</f>
        <v>0.04</v>
      </c>
      <c r="W592" s="15">
        <f>'10-Analisi Sismica'!$F$79/100</f>
        <v>0.3</v>
      </c>
      <c r="X592" s="15">
        <f t="shared" si="358"/>
        <v>287.63946507253473</v>
      </c>
      <c r="Y592" s="15">
        <f t="shared" si="359"/>
        <v>381.75848979173077</v>
      </c>
      <c r="Z592" s="353" t="str">
        <f t="shared" si="360"/>
        <v>Verificato</v>
      </c>
      <c r="AA592" s="15">
        <f t="shared" si="361"/>
        <v>8.0609979659987872</v>
      </c>
      <c r="AB592" s="15">
        <f t="shared" si="362"/>
        <v>5.8929232847601698</v>
      </c>
    </row>
    <row r="593" spans="1:28" ht="22" customHeight="1">
      <c r="A593" s="16">
        <v>7</v>
      </c>
      <c r="B593" s="16">
        <v>7</v>
      </c>
      <c r="C593" s="16">
        <v>13</v>
      </c>
      <c r="D593" s="16" t="s">
        <v>715</v>
      </c>
      <c r="E593" s="16">
        <v>-37.646999999999998</v>
      </c>
      <c r="F593" s="16">
        <v>-25.521000000000001</v>
      </c>
      <c r="G593" s="16">
        <v>0.10299999999999999</v>
      </c>
      <c r="H593" s="16">
        <v>-167.608</v>
      </c>
      <c r="I593" s="16">
        <v>1.5489999999999999</v>
      </c>
      <c r="J593" s="16">
        <v>1.1559999999999999</v>
      </c>
      <c r="K593" s="15">
        <f t="shared" si="351"/>
        <v>1.6519999999999999</v>
      </c>
      <c r="L593" s="15">
        <f t="shared" si="352"/>
        <v>-168.76400000000001</v>
      </c>
      <c r="M593" s="15">
        <f t="shared" si="353"/>
        <v>52.281200000000005</v>
      </c>
      <c r="N593" s="15">
        <f t="shared" si="354"/>
        <v>-169.25960000000001</v>
      </c>
      <c r="O593" s="15">
        <f t="shared" si="355"/>
        <v>-169.25960000000001</v>
      </c>
      <c r="P593" s="15">
        <f t="shared" si="356"/>
        <v>-194.78059999999999</v>
      </c>
      <c r="Q593" s="15">
        <f t="shared" si="357"/>
        <v>143.73860000000002</v>
      </c>
      <c r="R593" s="15">
        <f>'10-Analisi Sismica'!$T$43/100</f>
        <v>0.7</v>
      </c>
      <c r="S593" s="15">
        <f>IF(OR(D593="Msin",D593="Mdes"),IF(OR(A593=1,A593=2,A593=3,A593=4),IF(OR(C593=1,C593=2,C593=3,C593=6,C593=9,C593=18,C593=19,C593=20,C593=21),((ABS(P593)-ABS(P595*R593/2))*SIGN(P593)),((ABS(P593)-ABS(P595*('10-Analisi Sismica'!$S$39/100)/2))*SIGN(P593))),IF(OR(C593=1,C593=2,C593=3,C593=6,C593=9,C593=18,C593=19,C593=20,C593=21),((ABS(P593)-ABS(P595*('10-Analisi Sismica'!$S$39/100)/2))*SIGN(P593)),((ABS(P593)-ABS(P595*R593/2))*SIGN(P593))))," ")</f>
        <v>-158.65006499999998</v>
      </c>
      <c r="T593" s="15">
        <f>IF(OR(D593="Msin",D593="Mdes"),IF(OR(A593=1,A593=2,A593=3,A593=4),IF(OR(C593=1,C593=2,C593=3,C593=6,C593=9,C593=18,C593=19,C593=20,C593=21),((ABS(Q593)-ABS(Q595*R593/2))*SIGN(Q593)),((ABS(Q593)-ABS(Q595*('10-Analisi Sismica'!$S$39/100)/2))*SIGN(Q593))),IF(OR(C593=1,C593=2,C593=3,C593=6,C593=9,C593=18,C593=19,C593=20,C593=21),((ABS(Q593)-ABS(Q595*('10-Analisi Sismica'!$S$39/100)/2))*SIGN(Q593)),((ABS(Q593)-ABS(Q595*R593/2))*SIGN(Q593))))," ")</f>
        <v>132.838165</v>
      </c>
      <c r="U593" s="15">
        <f>'10-Analisi Sismica'!$K$79/100</f>
        <v>0.65</v>
      </c>
      <c r="V593" s="15">
        <f>'10-Analisi Sismica'!$H$79/100</f>
        <v>0.04</v>
      </c>
      <c r="W593" s="15">
        <f>'10-Analisi Sismica'!$F$79/100</f>
        <v>0.3</v>
      </c>
      <c r="X593" s="15">
        <f t="shared" si="358"/>
        <v>287.63946507253473</v>
      </c>
      <c r="Y593" s="15">
        <f t="shared" si="359"/>
        <v>381.75848979173077</v>
      </c>
      <c r="Z593" s="353" t="str">
        <f t="shared" si="360"/>
        <v>Verificato</v>
      </c>
      <c r="AA593" s="15">
        <f t="shared" si="361"/>
        <v>7.3850465391621114</v>
      </c>
      <c r="AB593" s="15">
        <f t="shared" si="362"/>
        <v>6.1835211394454559</v>
      </c>
    </row>
    <row r="594" spans="1:28" ht="22" customHeight="1">
      <c r="A594" s="16">
        <v>7</v>
      </c>
      <c r="B594" s="16">
        <v>7</v>
      </c>
      <c r="C594" s="16">
        <v>13</v>
      </c>
      <c r="D594" s="16" t="s">
        <v>716</v>
      </c>
      <c r="E594" s="16">
        <v>59.767000000000003</v>
      </c>
      <c r="F594" s="16">
        <v>40.762999999999998</v>
      </c>
      <c r="G594" s="16">
        <v>4.1000000000000002E-2</v>
      </c>
      <c r="H594" s="16">
        <v>-66.531000000000006</v>
      </c>
      <c r="I594" s="16">
        <v>0.61599999999999999</v>
      </c>
      <c r="J594" s="16">
        <v>0.45900000000000002</v>
      </c>
      <c r="K594" s="15">
        <f t="shared" si="351"/>
        <v>0.65700000000000003</v>
      </c>
      <c r="L594" s="15">
        <f t="shared" si="352"/>
        <v>-66.990000000000009</v>
      </c>
      <c r="M594" s="15">
        <f t="shared" si="353"/>
        <v>20.754000000000001</v>
      </c>
      <c r="N594" s="15">
        <f t="shared" si="354"/>
        <v>-67.187100000000015</v>
      </c>
      <c r="O594" s="15">
        <f t="shared" si="355"/>
        <v>-67.187100000000015</v>
      </c>
      <c r="P594" s="15">
        <f t="shared" si="356"/>
        <v>-26.424100000000017</v>
      </c>
      <c r="Q594" s="15">
        <f t="shared" si="357"/>
        <v>107.95010000000002</v>
      </c>
      <c r="R594" s="15">
        <f>'10-Analisi Sismica'!$T$43/100</f>
        <v>0.7</v>
      </c>
      <c r="S594" s="15" t="str">
        <f t="shared" ref="S594:S595" si="375">IF(OR(D594="Msin",D594="Mdes"),((ABS(P594)-ABS(P596*R594/2))*SIGN(P594))," ")</f>
        <v xml:space="preserve"> </v>
      </c>
      <c r="T594" s="15" t="str">
        <f t="shared" ref="T594:T595" si="376">IF(OR(D594="Msin",D594="Mdes"),((ABS(Q594)-ABS(Q596*R594/2))*SIGN(Q594))," ")</f>
        <v xml:space="preserve"> </v>
      </c>
      <c r="U594" s="15">
        <f>'10-Analisi Sismica'!$K$79/100</f>
        <v>0.65</v>
      </c>
      <c r="V594" s="15">
        <f>'10-Analisi Sismica'!$H$79/100</f>
        <v>0.04</v>
      </c>
      <c r="W594" s="15">
        <f>'10-Analisi Sismica'!$F$79/100</f>
        <v>0.3</v>
      </c>
      <c r="X594" s="15" t="str">
        <f t="shared" si="358"/>
        <v xml:space="preserve"> </v>
      </c>
      <c r="Y594" s="15" t="str">
        <f t="shared" si="359"/>
        <v xml:space="preserve"> </v>
      </c>
      <c r="Z594" s="353" t="str">
        <f t="shared" si="360"/>
        <v xml:space="preserve"> </v>
      </c>
      <c r="AA594" s="15" t="str">
        <f t="shared" si="361"/>
        <v xml:space="preserve"> </v>
      </c>
      <c r="AB594" s="15" t="str">
        <f t="shared" si="362"/>
        <v xml:space="preserve"> </v>
      </c>
    </row>
    <row r="595" spans="1:28" ht="22" customHeight="1">
      <c r="A595" s="16">
        <v>7</v>
      </c>
      <c r="B595" s="16">
        <v>7</v>
      </c>
      <c r="C595" s="16">
        <v>13</v>
      </c>
      <c r="D595" s="16" t="s">
        <v>717</v>
      </c>
      <c r="E595" s="16">
        <v>-53.045000000000002</v>
      </c>
      <c r="F595" s="16">
        <v>-36.042999999999999</v>
      </c>
      <c r="G595" s="16">
        <v>4.1000000000000002E-2</v>
      </c>
      <c r="H595" s="16">
        <v>-66.531000000000006</v>
      </c>
      <c r="I595" s="16">
        <v>0.61599999999999999</v>
      </c>
      <c r="J595" s="16">
        <v>0.45900000000000002</v>
      </c>
      <c r="K595" s="15">
        <f t="shared" si="351"/>
        <v>0.65700000000000003</v>
      </c>
      <c r="L595" s="15">
        <f t="shared" si="352"/>
        <v>-66.990000000000009</v>
      </c>
      <c r="M595" s="15">
        <f t="shared" si="353"/>
        <v>20.754000000000001</v>
      </c>
      <c r="N595" s="15">
        <f t="shared" si="354"/>
        <v>-67.187100000000015</v>
      </c>
      <c r="O595" s="15">
        <f t="shared" si="355"/>
        <v>-67.187100000000015</v>
      </c>
      <c r="P595" s="15">
        <f t="shared" si="356"/>
        <v>-103.23010000000002</v>
      </c>
      <c r="Q595" s="15">
        <f t="shared" si="357"/>
        <v>31.144100000000016</v>
      </c>
      <c r="R595" s="15">
        <f>'10-Analisi Sismica'!$T$43/100</f>
        <v>0.7</v>
      </c>
      <c r="S595" s="15" t="str">
        <f t="shared" si="375"/>
        <v xml:space="preserve"> </v>
      </c>
      <c r="T595" s="15" t="str">
        <f t="shared" si="376"/>
        <v xml:space="preserve"> </v>
      </c>
      <c r="U595" s="15">
        <f>'10-Analisi Sismica'!$K$79/100</f>
        <v>0.65</v>
      </c>
      <c r="V595" s="15">
        <f>'10-Analisi Sismica'!$H$79/100</f>
        <v>0.04</v>
      </c>
      <c r="W595" s="15">
        <f>'10-Analisi Sismica'!$F$79/100</f>
        <v>0.3</v>
      </c>
      <c r="X595" s="15" t="str">
        <f t="shared" si="358"/>
        <v xml:space="preserve"> </v>
      </c>
      <c r="Y595" s="15" t="str">
        <f t="shared" si="359"/>
        <v xml:space="preserve"> </v>
      </c>
      <c r="Z595" s="353" t="str">
        <f t="shared" si="360"/>
        <v xml:space="preserve"> </v>
      </c>
      <c r="AA595" s="15" t="str">
        <f t="shared" si="361"/>
        <v xml:space="preserve"> </v>
      </c>
      <c r="AB595" s="15" t="str">
        <f t="shared" si="362"/>
        <v xml:space="preserve"> </v>
      </c>
    </row>
    <row r="596" spans="1:28" ht="22" customHeight="1">
      <c r="A596" s="16">
        <v>7</v>
      </c>
      <c r="B596" s="16">
        <v>13</v>
      </c>
      <c r="C596" s="16">
        <v>19</v>
      </c>
      <c r="D596" s="16" t="s">
        <v>714</v>
      </c>
      <c r="E596" s="16">
        <v>-21.004000000000001</v>
      </c>
      <c r="F596" s="16">
        <v>-15.083</v>
      </c>
      <c r="G596" s="16">
        <v>-9.0999999999999998E-2</v>
      </c>
      <c r="H596" s="16">
        <v>147.678</v>
      </c>
      <c r="I596" s="16">
        <v>-1.3620000000000001</v>
      </c>
      <c r="J596" s="16">
        <v>-1.016</v>
      </c>
      <c r="K596" s="15">
        <f t="shared" si="351"/>
        <v>-1.4530000000000001</v>
      </c>
      <c r="L596" s="15">
        <f t="shared" si="352"/>
        <v>148.69399999999999</v>
      </c>
      <c r="M596" s="15">
        <f t="shared" si="353"/>
        <v>-46.061199999999999</v>
      </c>
      <c r="N596" s="15">
        <f t="shared" si="354"/>
        <v>149.12989999999999</v>
      </c>
      <c r="O596" s="15">
        <f t="shared" si="355"/>
        <v>149.12989999999999</v>
      </c>
      <c r="P596" s="15">
        <f t="shared" si="356"/>
        <v>134.04689999999999</v>
      </c>
      <c r="Q596" s="15">
        <f t="shared" si="357"/>
        <v>-164.21289999999999</v>
      </c>
      <c r="R596" s="15">
        <f>'10-Analisi Sismica'!$T$43/100</f>
        <v>0.7</v>
      </c>
      <c r="S596" s="15">
        <f>IF(OR(D596="Msin",D596="Mdes"),IF(OR(A596=1,A596=2,A596=3,A596=4),IF(OR(B596=1,B596=2,B596=3,B596=6,B596=9,B596=18,B596=19,B596=20,B596=21),((ABS(P596)-ABS(P598*R596/2))*SIGN(P596)),((ABS(P596)-ABS(P598*('10-Analisi Sismica'!$S$39/100)/2))*SIGN(P596))),IF(OR(B596=1,B596=2,B596=3,B596=6,B596=9,B596=18,B596=19,B596=20,B596=21),((ABS(P596)-ABS(P598*('10-Analisi Sismica'!$S$39/100)/2))*SIGN(P596)),((ABS(P596)-ABS(P598*R596/2))*SIGN(P596))))," ")</f>
        <v>122.93222999999999</v>
      </c>
      <c r="T596" s="15">
        <f>IF(OR(D596="Msin",D596="Mdes"),IF(OR(A596=1,A596=2,A596=3,A596=4),IF(OR(B596=1,B596=2,B596=3,B596=6,B596=9,B596=18,B596=19,B596=20,B596=21),((ABS(Q596)-ABS(Q598*R596/2))*SIGN(Q596)),((ABS(Q596)-ABS(Q598*('10-Analisi Sismica'!$S$39/100)/2))*SIGN(Q596))),IF(OR(B596=1,B596=2,B596=3,B596=6,B596=9,B596=18,B596=19,B596=20,B596=21),((ABS(Q596)-ABS(Q598*('10-Analisi Sismica'!$S$39/100)/2))*SIGN(Q596)),((ABS(Q596)-ABS(Q598*R596/2))*SIGN(Q596))))," ")</f>
        <v>-134.73023000000001</v>
      </c>
      <c r="U596" s="15">
        <f>'10-Analisi Sismica'!$K$79/100</f>
        <v>0.65</v>
      </c>
      <c r="V596" s="15">
        <f>'10-Analisi Sismica'!$H$79/100</f>
        <v>0.04</v>
      </c>
      <c r="W596" s="15">
        <f>'10-Analisi Sismica'!$F$79/100</f>
        <v>0.3</v>
      </c>
      <c r="X596" s="15">
        <f t="shared" si="358"/>
        <v>287.63946507253473</v>
      </c>
      <c r="Y596" s="15">
        <f t="shared" si="359"/>
        <v>381.75848979173077</v>
      </c>
      <c r="Z596" s="353" t="str">
        <f t="shared" si="360"/>
        <v>Verificato</v>
      </c>
      <c r="AA596" s="15">
        <f t="shared" si="361"/>
        <v>6.2715954057883021</v>
      </c>
      <c r="AB596" s="15">
        <f t="shared" si="362"/>
        <v>5.7224069823922266</v>
      </c>
    </row>
    <row r="597" spans="1:28" ht="22" customHeight="1">
      <c r="A597" s="16">
        <v>7</v>
      </c>
      <c r="B597" s="16">
        <v>13</v>
      </c>
      <c r="C597" s="16">
        <v>19</v>
      </c>
      <c r="D597" s="16" t="s">
        <v>715</v>
      </c>
      <c r="E597" s="16">
        <v>-23.23</v>
      </c>
      <c r="F597" s="16">
        <v>-16.263000000000002</v>
      </c>
      <c r="G597" s="16">
        <v>7.1999999999999995E-2</v>
      </c>
      <c r="H597" s="16">
        <v>-116.51</v>
      </c>
      <c r="I597" s="16">
        <v>1.073</v>
      </c>
      <c r="J597" s="16">
        <v>0.80100000000000005</v>
      </c>
      <c r="K597" s="15">
        <f t="shared" si="351"/>
        <v>1.145</v>
      </c>
      <c r="L597" s="15">
        <f t="shared" si="352"/>
        <v>-117.31100000000001</v>
      </c>
      <c r="M597" s="15">
        <f t="shared" si="353"/>
        <v>36.338300000000004</v>
      </c>
      <c r="N597" s="15">
        <f t="shared" si="354"/>
        <v>-117.65450000000001</v>
      </c>
      <c r="O597" s="15">
        <f t="shared" si="355"/>
        <v>-117.65450000000001</v>
      </c>
      <c r="P597" s="15">
        <f t="shared" si="356"/>
        <v>-133.91750000000002</v>
      </c>
      <c r="Q597" s="15">
        <f t="shared" si="357"/>
        <v>101.39150000000001</v>
      </c>
      <c r="R597" s="15">
        <f>'10-Analisi Sismica'!$T$43/100</f>
        <v>0.7</v>
      </c>
      <c r="S597" s="15">
        <f>IF(OR(D597="Msin",D597="Mdes"),IF(OR(A597=1,A597=2,A597=3,A597=4),IF(OR(C597=1,C597=2,C597=3,C597=6,C597=9,C597=18,C597=19,C597=20,C597=21),((ABS(P597)-ABS(P599*R597/2))*SIGN(P597)),((ABS(P597)-ABS(P599*('10-Analisi Sismica'!$S$39/100)/2))*SIGN(P597))),IF(OR(C597=1,C597=2,C597=3,C597=6,C597=9,C597=18,C597=19,C597=20,C597=21),((ABS(P597)-ABS(P599*('10-Analisi Sismica'!$S$39/100)/2))*SIGN(P597)),((ABS(P597)-ABS(P599*R597/2))*SIGN(P597))))," ")</f>
        <v>-121.20527000000001</v>
      </c>
      <c r="T597" s="15">
        <f>IF(OR(D597="Msin",D597="Mdes"),IF(OR(A597=1,A597=2,A597=3,A597=4),IF(OR(C597=1,C597=2,C597=3,C597=6,C597=9,C597=18,C597=19,C597=20,C597=21),((ABS(Q597)-ABS(Q599*R597/2))*SIGN(Q597)),((ABS(Q597)-ABS(Q599*('10-Analisi Sismica'!$S$39/100)/2))*SIGN(Q597))),IF(OR(C597=1,C597=2,C597=3,C597=6,C597=9,C597=18,C597=19,C597=20,C597=21),((ABS(Q597)-ABS(Q599*('10-Analisi Sismica'!$S$39/100)/2))*SIGN(Q597)),((ABS(Q597)-ABS(Q599*R597/2))*SIGN(Q597))))," ")</f>
        <v>96.704870000000014</v>
      </c>
      <c r="U597" s="15">
        <f>'10-Analisi Sismica'!$K$79/100</f>
        <v>0.65</v>
      </c>
      <c r="V597" s="15">
        <f>'10-Analisi Sismica'!$H$79/100</f>
        <v>0.04</v>
      </c>
      <c r="W597" s="15">
        <f>'10-Analisi Sismica'!$F$79/100</f>
        <v>0.3</v>
      </c>
      <c r="X597" s="15">
        <f t="shared" si="358"/>
        <v>287.63946507253473</v>
      </c>
      <c r="Y597" s="15">
        <f t="shared" si="359"/>
        <v>381.75848979173077</v>
      </c>
      <c r="Z597" s="353" t="str">
        <f t="shared" si="360"/>
        <v>Verificato</v>
      </c>
      <c r="AA597" s="15">
        <f t="shared" si="361"/>
        <v>5.6420182351750654</v>
      </c>
      <c r="AB597" s="15">
        <f t="shared" si="362"/>
        <v>4.5015422181744587</v>
      </c>
    </row>
    <row r="598" spans="1:28" ht="22" customHeight="1">
      <c r="A598" s="16">
        <v>7</v>
      </c>
      <c r="B598" s="16">
        <v>13</v>
      </c>
      <c r="C598" s="16">
        <v>19</v>
      </c>
      <c r="D598" s="16" t="s">
        <v>716</v>
      </c>
      <c r="E598" s="16">
        <v>36.890999999999998</v>
      </c>
      <c r="F598" s="16">
        <v>26.24</v>
      </c>
      <c r="G598" s="16">
        <v>3.5000000000000003E-2</v>
      </c>
      <c r="H598" s="16">
        <v>-57.432000000000002</v>
      </c>
      <c r="I598" s="16">
        <v>0.52900000000000003</v>
      </c>
      <c r="J598" s="16">
        <v>0.39500000000000002</v>
      </c>
      <c r="K598" s="15">
        <f t="shared" si="351"/>
        <v>0.56400000000000006</v>
      </c>
      <c r="L598" s="15">
        <f t="shared" si="352"/>
        <v>-57.827000000000005</v>
      </c>
      <c r="M598" s="15">
        <f t="shared" si="353"/>
        <v>17.912100000000002</v>
      </c>
      <c r="N598" s="15">
        <f t="shared" si="354"/>
        <v>-57.996200000000002</v>
      </c>
      <c r="O598" s="15">
        <f t="shared" si="355"/>
        <v>-57.996200000000002</v>
      </c>
      <c r="P598" s="15">
        <f t="shared" si="356"/>
        <v>-31.756200000000003</v>
      </c>
      <c r="Q598" s="15">
        <f t="shared" si="357"/>
        <v>84.236199999999997</v>
      </c>
      <c r="R598" s="15">
        <f>'10-Analisi Sismica'!$T$43/100</f>
        <v>0.7</v>
      </c>
      <c r="S598" s="15" t="str">
        <f t="shared" ref="S598:S599" si="377">IF(OR(D598="Msin",D598="Mdes"),((ABS(P598)-ABS(P600*R598/2))*SIGN(P598))," ")</f>
        <v xml:space="preserve"> </v>
      </c>
      <c r="T598" s="15" t="str">
        <f t="shared" ref="T598:T599" si="378">IF(OR(D598="Msin",D598="Mdes"),((ABS(Q598)-ABS(Q600*R598/2))*SIGN(Q598))," ")</f>
        <v xml:space="preserve"> </v>
      </c>
      <c r="U598" s="15">
        <f>'10-Analisi Sismica'!$K$79/100</f>
        <v>0.65</v>
      </c>
      <c r="V598" s="15">
        <f>'10-Analisi Sismica'!$H$79/100</f>
        <v>0.04</v>
      </c>
      <c r="W598" s="15">
        <f>'10-Analisi Sismica'!$F$79/100</f>
        <v>0.3</v>
      </c>
      <c r="X598" s="15" t="str">
        <f t="shared" si="358"/>
        <v xml:space="preserve"> </v>
      </c>
      <c r="Y598" s="15" t="str">
        <f t="shared" si="359"/>
        <v xml:space="preserve"> </v>
      </c>
      <c r="Z598" s="353" t="str">
        <f t="shared" si="360"/>
        <v xml:space="preserve"> </v>
      </c>
      <c r="AA598" s="15" t="str">
        <f t="shared" si="361"/>
        <v xml:space="preserve"> </v>
      </c>
      <c r="AB598" s="15" t="str">
        <f t="shared" si="362"/>
        <v xml:space="preserve"> </v>
      </c>
    </row>
    <row r="599" spans="1:28" ht="22" customHeight="1">
      <c r="A599" s="16">
        <v>7</v>
      </c>
      <c r="B599" s="16">
        <v>13</v>
      </c>
      <c r="C599" s="16">
        <v>19</v>
      </c>
      <c r="D599" s="16" t="s">
        <v>717</v>
      </c>
      <c r="E599" s="16">
        <v>-37.859000000000002</v>
      </c>
      <c r="F599" s="16">
        <v>-26.751999999999999</v>
      </c>
      <c r="G599" s="16">
        <v>3.5000000000000003E-2</v>
      </c>
      <c r="H599" s="16">
        <v>-57.432000000000002</v>
      </c>
      <c r="I599" s="16">
        <v>0.52900000000000003</v>
      </c>
      <c r="J599" s="16">
        <v>0.39500000000000002</v>
      </c>
      <c r="K599" s="15">
        <f t="shared" si="351"/>
        <v>0.56400000000000006</v>
      </c>
      <c r="L599" s="15">
        <f t="shared" si="352"/>
        <v>-57.827000000000005</v>
      </c>
      <c r="M599" s="15">
        <f t="shared" si="353"/>
        <v>17.912100000000002</v>
      </c>
      <c r="N599" s="15">
        <f t="shared" si="354"/>
        <v>-57.996200000000002</v>
      </c>
      <c r="O599" s="15">
        <f t="shared" si="355"/>
        <v>-57.996200000000002</v>
      </c>
      <c r="P599" s="15">
        <f t="shared" si="356"/>
        <v>-84.748199999999997</v>
      </c>
      <c r="Q599" s="15">
        <f t="shared" si="357"/>
        <v>31.244200000000003</v>
      </c>
      <c r="R599" s="15">
        <f>'10-Analisi Sismica'!$T$43/100</f>
        <v>0.7</v>
      </c>
      <c r="S599" s="15" t="str">
        <f t="shared" si="377"/>
        <v xml:space="preserve"> </v>
      </c>
      <c r="T599" s="15" t="str">
        <f t="shared" si="378"/>
        <v xml:space="preserve"> </v>
      </c>
      <c r="U599" s="15">
        <f>'10-Analisi Sismica'!$K$79/100</f>
        <v>0.65</v>
      </c>
      <c r="V599" s="15">
        <f>'10-Analisi Sismica'!$H$79/100</f>
        <v>0.04</v>
      </c>
      <c r="W599" s="15">
        <f>'10-Analisi Sismica'!$F$79/100</f>
        <v>0.3</v>
      </c>
      <c r="X599" s="15" t="str">
        <f t="shared" si="358"/>
        <v xml:space="preserve"> </v>
      </c>
      <c r="Y599" s="15" t="str">
        <f t="shared" si="359"/>
        <v xml:space="preserve"> </v>
      </c>
      <c r="Z599" s="353" t="str">
        <f t="shared" si="360"/>
        <v xml:space="preserve"> </v>
      </c>
      <c r="AA599" s="15" t="str">
        <f t="shared" si="361"/>
        <v xml:space="preserve"> </v>
      </c>
      <c r="AB599" s="15" t="str">
        <f t="shared" si="362"/>
        <v xml:space="preserve"> </v>
      </c>
    </row>
    <row r="600" spans="1:28" ht="22" customHeight="1">
      <c r="A600" s="16">
        <v>8</v>
      </c>
      <c r="B600" s="16">
        <v>14</v>
      </c>
      <c r="C600" s="16">
        <v>20</v>
      </c>
      <c r="D600" s="16" t="s">
        <v>714</v>
      </c>
      <c r="E600" s="16">
        <v>-24.552</v>
      </c>
      <c r="F600" s="16">
        <v>-17.553000000000001</v>
      </c>
      <c r="G600" s="16">
        <v>-0.45300000000000001</v>
      </c>
      <c r="H600" s="16">
        <v>163.85900000000001</v>
      </c>
      <c r="I600" s="16">
        <v>4.5</v>
      </c>
      <c r="J600" s="16">
        <v>3.3580000000000001</v>
      </c>
      <c r="K600" s="15">
        <f t="shared" si="351"/>
        <v>-4.9530000000000003</v>
      </c>
      <c r="L600" s="15">
        <f t="shared" si="352"/>
        <v>167.21700000000001</v>
      </c>
      <c r="M600" s="15">
        <f t="shared" si="353"/>
        <v>-55.118100000000005</v>
      </c>
      <c r="N600" s="15">
        <f t="shared" si="354"/>
        <v>168.7029</v>
      </c>
      <c r="O600" s="15">
        <f t="shared" si="355"/>
        <v>168.7029</v>
      </c>
      <c r="P600" s="15">
        <f t="shared" si="356"/>
        <v>151.1499</v>
      </c>
      <c r="Q600" s="15">
        <f t="shared" si="357"/>
        <v>-186.2559</v>
      </c>
      <c r="R600" s="15">
        <f>'10-Analisi Sismica'!$T$43/100</f>
        <v>0.7</v>
      </c>
      <c r="S600" s="15">
        <f>IF(OR(D600="Msin",D600="Mdes"),IF(OR(A600=1,A600=2,A600=3,A600=4),IF(OR(B600=1,B600=2,B600=3,B600=6,B600=9,B600=18,B600=19,B600=20,B600=21),((ABS(P600)-ABS(P602*R600/2))*SIGN(P600)),((ABS(P600)-ABS(P602*('10-Analisi Sismica'!$S$39/100)/2))*SIGN(P600))),IF(OR(B600=1,B600=2,B600=3,B600=6,B600=9,B600=18,B600=19,B600=20,B600=21),((ABS(P600)-ABS(P602*('10-Analisi Sismica'!$S$39/100)/2))*SIGN(P600)),((ABS(P600)-ABS(P602*R600/2))*SIGN(P600))))," ")</f>
        <v>138.86595</v>
      </c>
      <c r="T600" s="15">
        <f>IF(OR(D600="Msin",D600="Mdes"),IF(OR(A600=1,A600=2,A600=3,A600=4),IF(OR(B600=1,B600=2,B600=3,B600=6,B600=9,B600=18,B600=19,B600=20,B600=21),((ABS(Q600)-ABS(Q602*R600/2))*SIGN(Q600)),((ABS(Q600)-ABS(Q602*('10-Analisi Sismica'!$S$39/100)/2))*SIGN(Q600))),IF(OR(B600=1,B600=2,B600=3,B600=6,B600=9,B600=18,B600=19,B600=20,B600=21),((ABS(Q600)-ABS(Q602*('10-Analisi Sismica'!$S$39/100)/2))*SIGN(Q600)),((ABS(Q600)-ABS(Q602*R600/2))*SIGN(Q600))))," ")</f>
        <v>-154.73804999999999</v>
      </c>
      <c r="U600" s="15">
        <f>'10-Analisi Sismica'!$K$79/100</f>
        <v>0.65</v>
      </c>
      <c r="V600" s="15">
        <f>'10-Analisi Sismica'!$H$79/100</f>
        <v>0.04</v>
      </c>
      <c r="W600" s="15">
        <f>'10-Analisi Sismica'!$F$79/100</f>
        <v>0.3</v>
      </c>
      <c r="X600" s="15">
        <f t="shared" si="358"/>
        <v>287.63946507253473</v>
      </c>
      <c r="Y600" s="15">
        <f t="shared" si="359"/>
        <v>381.75848979173077</v>
      </c>
      <c r="Z600" s="353" t="str">
        <f t="shared" si="360"/>
        <v>Verificato</v>
      </c>
      <c r="AA600" s="15">
        <f t="shared" si="361"/>
        <v>7.2029450516089844</v>
      </c>
      <c r="AB600" s="15">
        <f t="shared" si="362"/>
        <v>6.4641102003642974</v>
      </c>
    </row>
    <row r="601" spans="1:28" ht="22" customHeight="1">
      <c r="A601" s="16">
        <v>8</v>
      </c>
      <c r="B601" s="16">
        <v>14</v>
      </c>
      <c r="C601" s="16">
        <v>20</v>
      </c>
      <c r="D601" s="16" t="s">
        <v>715</v>
      </c>
      <c r="E601" s="16">
        <v>-18.547000000000001</v>
      </c>
      <c r="F601" s="16">
        <v>-13.042</v>
      </c>
      <c r="G601" s="16">
        <v>0.32200000000000001</v>
      </c>
      <c r="H601" s="16">
        <v>-115.709</v>
      </c>
      <c r="I601" s="16">
        <v>-3.1880000000000002</v>
      </c>
      <c r="J601" s="16">
        <v>-2.379</v>
      </c>
      <c r="K601" s="15">
        <f t="shared" si="351"/>
        <v>3.5100000000000002</v>
      </c>
      <c r="L601" s="15">
        <f t="shared" si="352"/>
        <v>-118.08800000000001</v>
      </c>
      <c r="M601" s="15">
        <f t="shared" si="353"/>
        <v>38.936399999999999</v>
      </c>
      <c r="N601" s="15">
        <f t="shared" si="354"/>
        <v>-119.14100000000001</v>
      </c>
      <c r="O601" s="15">
        <f t="shared" si="355"/>
        <v>-119.14100000000001</v>
      </c>
      <c r="P601" s="15">
        <f t="shared" si="356"/>
        <v>-132.18299999999999</v>
      </c>
      <c r="Q601" s="15">
        <f t="shared" si="357"/>
        <v>106.099</v>
      </c>
      <c r="R601" s="15">
        <f>'10-Analisi Sismica'!$T$43/100</f>
        <v>0.7</v>
      </c>
      <c r="S601" s="15">
        <f>IF(OR(D601="Msin",D601="Mdes"),IF(OR(A601=1,A601=2,A601=3,A601=4),IF(OR(C601=1,C601=2,C601=3,C601=6,C601=9,C601=18,C601=19,C601=20,C601=21),((ABS(P601)-ABS(P603*R601/2))*SIGN(P601)),((ABS(P601)-ABS(P603*('10-Analisi Sismica'!$S$39/100)/2))*SIGN(P601))),IF(OR(C601=1,C601=2,C601=3,C601=6,C601=9,C601=18,C601=19,C601=20,C601=21),((ABS(P601)-ABS(P603*('10-Analisi Sismica'!$S$39/100)/2))*SIGN(P601)),((ABS(P601)-ABS(P603*R601/2))*SIGN(P601))))," ")</f>
        <v>-118.96964999999999</v>
      </c>
      <c r="T601" s="15">
        <f>IF(OR(D601="Msin",D601="Mdes"),IF(OR(A601=1,A601=2,A601=3,A601=4),IF(OR(C601=1,C601=2,C601=3,C601=6,C601=9,C601=18,C601=19,C601=20,C601=21),((ABS(Q601)-ABS(Q603*R601/2))*SIGN(Q601)),((ABS(Q601)-ABS(Q603*('10-Analisi Sismica'!$S$39/100)/2))*SIGN(Q601))),IF(OR(C601=1,C601=2,C601=3,C601=6,C601=9,C601=18,C601=19,C601=20,C601=21),((ABS(Q601)-ABS(Q603*('10-Analisi Sismica'!$S$39/100)/2))*SIGN(Q601)),((ABS(Q601)-ABS(Q603*R601/2))*SIGN(Q601))))," ")</f>
        <v>100.54015000000001</v>
      </c>
      <c r="U601" s="15">
        <f>'10-Analisi Sismica'!$K$79/100</f>
        <v>0.65</v>
      </c>
      <c r="V601" s="15">
        <f>'10-Analisi Sismica'!$H$79/100</f>
        <v>0.04</v>
      </c>
      <c r="W601" s="15">
        <f>'10-Analisi Sismica'!$F$79/100</f>
        <v>0.3</v>
      </c>
      <c r="X601" s="15">
        <f t="shared" si="358"/>
        <v>287.63946507253473</v>
      </c>
      <c r="Y601" s="15">
        <f t="shared" si="359"/>
        <v>381.75848979173077</v>
      </c>
      <c r="Z601" s="353" t="str">
        <f t="shared" si="360"/>
        <v>Verificato</v>
      </c>
      <c r="AA601" s="15">
        <f t="shared" si="361"/>
        <v>5.5379517304189418</v>
      </c>
      <c r="AB601" s="15">
        <f t="shared" si="362"/>
        <v>4.6800717466099977</v>
      </c>
    </row>
    <row r="602" spans="1:28" ht="22" customHeight="1">
      <c r="A602" s="16">
        <v>8</v>
      </c>
      <c r="B602" s="16">
        <v>14</v>
      </c>
      <c r="C602" s="16">
        <v>20</v>
      </c>
      <c r="D602" s="16" t="s">
        <v>716</v>
      </c>
      <c r="E602" s="16">
        <v>38.68</v>
      </c>
      <c r="F602" s="16">
        <v>27.477</v>
      </c>
      <c r="G602" s="16">
        <v>0.16900000000000001</v>
      </c>
      <c r="H602" s="16">
        <v>-60.774999999999999</v>
      </c>
      <c r="I602" s="16">
        <v>-1.671</v>
      </c>
      <c r="J602" s="16">
        <v>-1.2470000000000001</v>
      </c>
      <c r="K602" s="15">
        <f t="shared" si="351"/>
        <v>1.84</v>
      </c>
      <c r="L602" s="15">
        <f t="shared" si="352"/>
        <v>-62.021999999999998</v>
      </c>
      <c r="M602" s="15">
        <f t="shared" si="353"/>
        <v>20.4466</v>
      </c>
      <c r="N602" s="15">
        <f t="shared" si="354"/>
        <v>-62.573999999999998</v>
      </c>
      <c r="O602" s="15">
        <f t="shared" si="355"/>
        <v>-62.573999999999998</v>
      </c>
      <c r="P602" s="15">
        <f t="shared" si="356"/>
        <v>-35.096999999999994</v>
      </c>
      <c r="Q602" s="15">
        <f t="shared" si="357"/>
        <v>90.051000000000002</v>
      </c>
      <c r="R602" s="15">
        <f>'10-Analisi Sismica'!$T$43/100</f>
        <v>0.7</v>
      </c>
      <c r="S602" s="15" t="str">
        <f t="shared" ref="S602:S603" si="379">IF(OR(D602="Msin",D602="Mdes"),((ABS(P602)-ABS(P604*R602/2))*SIGN(P602))," ")</f>
        <v xml:space="preserve"> </v>
      </c>
      <c r="T602" s="15" t="str">
        <f t="shared" ref="T602:T603" si="380">IF(OR(D602="Msin",D602="Mdes"),((ABS(Q602)-ABS(Q604*R602/2))*SIGN(Q602))," ")</f>
        <v xml:space="preserve"> </v>
      </c>
      <c r="U602" s="15">
        <f>'10-Analisi Sismica'!$K$79/100</f>
        <v>0.65</v>
      </c>
      <c r="V602" s="15">
        <f>'10-Analisi Sismica'!$H$79/100</f>
        <v>0.04</v>
      </c>
      <c r="W602" s="15">
        <f>'10-Analisi Sismica'!$F$79/100</f>
        <v>0.3</v>
      </c>
      <c r="X602" s="15" t="str">
        <f t="shared" si="358"/>
        <v xml:space="preserve"> </v>
      </c>
      <c r="Y602" s="15" t="str">
        <f t="shared" si="359"/>
        <v xml:space="preserve"> </v>
      </c>
      <c r="Z602" s="353" t="str">
        <f t="shared" si="360"/>
        <v xml:space="preserve"> </v>
      </c>
      <c r="AA602" s="15" t="str">
        <f t="shared" si="361"/>
        <v xml:space="preserve"> </v>
      </c>
      <c r="AB602" s="15" t="str">
        <f t="shared" si="362"/>
        <v xml:space="preserve"> </v>
      </c>
    </row>
    <row r="603" spans="1:28" ht="22" customHeight="1">
      <c r="A603" s="16">
        <v>8</v>
      </c>
      <c r="B603" s="16">
        <v>14</v>
      </c>
      <c r="C603" s="16">
        <v>20</v>
      </c>
      <c r="D603" s="16" t="s">
        <v>717</v>
      </c>
      <c r="E603" s="16">
        <v>-36.07</v>
      </c>
      <c r="F603" s="16">
        <v>-25.515000000000001</v>
      </c>
      <c r="G603" s="16">
        <v>0.16900000000000001</v>
      </c>
      <c r="H603" s="16">
        <v>-60.774999999999999</v>
      </c>
      <c r="I603" s="16">
        <v>-1.671</v>
      </c>
      <c r="J603" s="16">
        <v>-1.2470000000000001</v>
      </c>
      <c r="K603" s="15">
        <f t="shared" si="351"/>
        <v>1.84</v>
      </c>
      <c r="L603" s="15">
        <f t="shared" si="352"/>
        <v>-62.021999999999998</v>
      </c>
      <c r="M603" s="15">
        <f t="shared" si="353"/>
        <v>20.4466</v>
      </c>
      <c r="N603" s="15">
        <f t="shared" si="354"/>
        <v>-62.573999999999998</v>
      </c>
      <c r="O603" s="15">
        <f t="shared" si="355"/>
        <v>-62.573999999999998</v>
      </c>
      <c r="P603" s="15">
        <f t="shared" si="356"/>
        <v>-88.088999999999999</v>
      </c>
      <c r="Q603" s="15">
        <f t="shared" si="357"/>
        <v>37.058999999999997</v>
      </c>
      <c r="R603" s="15">
        <f>'10-Analisi Sismica'!$T$43/100</f>
        <v>0.7</v>
      </c>
      <c r="S603" s="15" t="str">
        <f t="shared" si="379"/>
        <v xml:space="preserve"> </v>
      </c>
      <c r="T603" s="15" t="str">
        <f t="shared" si="380"/>
        <v xml:space="preserve"> </v>
      </c>
      <c r="U603" s="15">
        <f>'10-Analisi Sismica'!$K$79/100</f>
        <v>0.65</v>
      </c>
      <c r="V603" s="15">
        <f>'10-Analisi Sismica'!$H$79/100</f>
        <v>0.04</v>
      </c>
      <c r="W603" s="15">
        <f>'10-Analisi Sismica'!$F$79/100</f>
        <v>0.3</v>
      </c>
      <c r="X603" s="15" t="str">
        <f t="shared" si="358"/>
        <v xml:space="preserve"> </v>
      </c>
      <c r="Y603" s="15" t="str">
        <f t="shared" si="359"/>
        <v xml:space="preserve"> </v>
      </c>
      <c r="Z603" s="353" t="str">
        <f t="shared" si="360"/>
        <v xml:space="preserve"> </v>
      </c>
      <c r="AA603" s="15" t="str">
        <f t="shared" si="361"/>
        <v xml:space="preserve"> </v>
      </c>
      <c r="AB603" s="15" t="str">
        <f t="shared" si="362"/>
        <v xml:space="preserve"> </v>
      </c>
    </row>
    <row r="604" spans="1:28" ht="22" customHeight="1">
      <c r="A604" s="16">
        <v>9</v>
      </c>
      <c r="B604" s="16">
        <v>2</v>
      </c>
      <c r="C604" s="16">
        <v>8</v>
      </c>
      <c r="D604" s="16" t="s">
        <v>714</v>
      </c>
      <c r="E604" s="16">
        <v>-14.581</v>
      </c>
      <c r="F604" s="16">
        <v>-9.5109999999999992</v>
      </c>
      <c r="G604" s="16">
        <v>-0.48599999999999999</v>
      </c>
      <c r="H604" s="16">
        <v>115.798</v>
      </c>
      <c r="I604" s="16">
        <v>5.0620000000000003</v>
      </c>
      <c r="J604" s="16">
        <v>3.778</v>
      </c>
      <c r="K604" s="15">
        <f t="shared" si="351"/>
        <v>-5.548</v>
      </c>
      <c r="L604" s="15">
        <f t="shared" si="352"/>
        <v>119.57600000000001</v>
      </c>
      <c r="M604" s="15">
        <f t="shared" si="353"/>
        <v>-41.4208</v>
      </c>
      <c r="N604" s="15">
        <f t="shared" si="354"/>
        <v>121.24040000000001</v>
      </c>
      <c r="O604" s="15">
        <f t="shared" si="355"/>
        <v>121.24040000000001</v>
      </c>
      <c r="P604" s="15">
        <f t="shared" si="356"/>
        <v>111.72940000000001</v>
      </c>
      <c r="Q604" s="15">
        <f t="shared" si="357"/>
        <v>-130.75140000000002</v>
      </c>
      <c r="R604" s="15">
        <f>'10-Analisi Sismica'!$T$43/100</f>
        <v>0.7</v>
      </c>
      <c r="S604" s="15">
        <f>IF(OR(D604="Msin",D604="Mdes"),IF(OR(A604=1,A604=2,A604=3,A604=4),IF(OR(B604=1,B604=2,B604=3,B604=6,B604=9,B604=18,B604=19,B604=20,B604=21),((ABS(P604)-ABS(P606*R604/2))*SIGN(P604)),((ABS(P604)-ABS(P606*('10-Analisi Sismica'!$S$39/100)/2))*SIGN(P604))),IF(OR(B604=1,B604=2,B604=3,B604=6,B604=9,B604=18,B604=19,B604=20,B604=21),((ABS(P604)-ABS(P606*('10-Analisi Sismica'!$S$39/100)/2))*SIGN(P604)),((ABS(P604)-ABS(P606*R604/2))*SIGN(P604))))," ")</f>
        <v>105.26242000000001</v>
      </c>
      <c r="T604" s="15">
        <f>IF(OR(D604="Msin",D604="Mdes"),IF(OR(A604=1,A604=2,A604=3,A604=4),IF(OR(B604=1,B604=2,B604=3,B604=6,B604=9,B604=18,B604=19,B604=20,B604=21),((ABS(Q604)-ABS(Q606*R604/2))*SIGN(Q604)),((ABS(Q604)-ABS(Q606*('10-Analisi Sismica'!$S$39/100)/2))*SIGN(Q604))),IF(OR(B604=1,B604=2,B604=3,B604=6,B604=9,B604=18,B604=19,B604=20,B604=21),((ABS(Q604)-ABS(Q606*('10-Analisi Sismica'!$S$39/100)/2))*SIGN(Q604)),((ABS(Q604)-ABS(Q606*R604/2))*SIGN(Q604))))," ")</f>
        <v>-117.62202000000002</v>
      </c>
      <c r="U604" s="15">
        <f>'10-Analisi Sismica'!$K$79/100</f>
        <v>0.65</v>
      </c>
      <c r="V604" s="15">
        <f>'10-Analisi Sismica'!$H$79/100</f>
        <v>0.04</v>
      </c>
      <c r="W604" s="15">
        <f>'10-Analisi Sismica'!$F$79/100</f>
        <v>0.3</v>
      </c>
      <c r="X604" s="15">
        <f t="shared" si="358"/>
        <v>287.63946507253473</v>
      </c>
      <c r="Y604" s="15">
        <f t="shared" si="359"/>
        <v>381.75848979173077</v>
      </c>
      <c r="Z604" s="353" t="str">
        <f t="shared" si="360"/>
        <v>Verificato</v>
      </c>
      <c r="AA604" s="15">
        <f t="shared" si="361"/>
        <v>5.4752205221615053</v>
      </c>
      <c r="AB604" s="15">
        <f t="shared" si="362"/>
        <v>4.8998900222626993</v>
      </c>
    </row>
    <row r="605" spans="1:28" ht="22" customHeight="1">
      <c r="A605" s="16">
        <v>9</v>
      </c>
      <c r="B605" s="16">
        <v>2</v>
      </c>
      <c r="C605" s="16">
        <v>8</v>
      </c>
      <c r="D605" s="16" t="s">
        <v>715</v>
      </c>
      <c r="E605" s="16">
        <v>-28.492999999999999</v>
      </c>
      <c r="F605" s="16">
        <v>-18.52</v>
      </c>
      <c r="G605" s="16">
        <v>0.68799999999999994</v>
      </c>
      <c r="H605" s="16">
        <v>-164.97800000000001</v>
      </c>
      <c r="I605" s="16">
        <v>-7.1929999999999996</v>
      </c>
      <c r="J605" s="16">
        <v>-5.3680000000000003</v>
      </c>
      <c r="K605" s="15">
        <f t="shared" si="351"/>
        <v>7.8809999999999993</v>
      </c>
      <c r="L605" s="15">
        <f t="shared" si="352"/>
        <v>-170.346</v>
      </c>
      <c r="M605" s="15">
        <f t="shared" si="353"/>
        <v>58.9848</v>
      </c>
      <c r="N605" s="15">
        <f t="shared" si="354"/>
        <v>-172.71029999999999</v>
      </c>
      <c r="O605" s="15">
        <f t="shared" si="355"/>
        <v>-172.71029999999999</v>
      </c>
      <c r="P605" s="15">
        <f t="shared" si="356"/>
        <v>-191.2303</v>
      </c>
      <c r="Q605" s="15">
        <f t="shared" si="357"/>
        <v>154.19029999999998</v>
      </c>
      <c r="R605" s="15">
        <f>'10-Analisi Sismica'!$T$43/100</f>
        <v>0.7</v>
      </c>
      <c r="S605" s="15">
        <f>IF(OR(D605="Msin",D605="Mdes"),IF(OR(A605=1,A605=2,A605=3,A605=4),IF(OR(C605=1,C605=2,C605=3,C605=6,C605=9,C605=18,C605=19,C605=20,C605=21),((ABS(P605)-ABS(P607*R605/2))*SIGN(P605)),((ABS(P605)-ABS(P607*('10-Analisi Sismica'!$S$39/100)/2))*SIGN(P605))),IF(OR(C605=1,C605=2,C605=3,C605=6,C605=9,C605=18,C605=19,C605=20,C605=21),((ABS(P605)-ABS(P607*('10-Analisi Sismica'!$S$39/100)/2))*SIGN(P605)),((ABS(P605)-ABS(P607*R605/2))*SIGN(P605))))," ")</f>
        <v>-159.19368</v>
      </c>
      <c r="T605" s="15">
        <f>IF(OR(D605="Msin",D605="Mdes"),IF(OR(A605=1,A605=2,A605=3,A605=4),IF(OR(C605=1,C605=2,C605=3,C605=6,C605=9,C605=18,C605=19,C605=20,C605=21),((ABS(Q605)-ABS(Q607*R605/2))*SIGN(Q605)),((ABS(Q605)-ABS(Q607*('10-Analisi Sismica'!$S$39/100)/2))*SIGN(Q605))),IF(OR(C605=1,C605=2,C605=3,C605=6,C605=9,C605=18,C605=19,C605=20,C605=21),((ABS(Q605)-ABS(Q607*('10-Analisi Sismica'!$S$39/100)/2))*SIGN(Q605)),((ABS(Q605)-ABS(Q607*R605/2))*SIGN(Q605))))," ")</f>
        <v>140.50207999999998</v>
      </c>
      <c r="U605" s="15">
        <f>'10-Analisi Sismica'!$K$79/100</f>
        <v>0.65</v>
      </c>
      <c r="V605" s="15">
        <f>'10-Analisi Sismica'!$H$79/100</f>
        <v>0.04</v>
      </c>
      <c r="W605" s="15">
        <f>'10-Analisi Sismica'!$F$79/100</f>
        <v>0.3</v>
      </c>
      <c r="X605" s="15">
        <f t="shared" si="358"/>
        <v>287.63946507253473</v>
      </c>
      <c r="Y605" s="15">
        <f t="shared" si="359"/>
        <v>381.75848979173077</v>
      </c>
      <c r="Z605" s="353" t="str">
        <f t="shared" si="360"/>
        <v>Verificato</v>
      </c>
      <c r="AA605" s="15">
        <f t="shared" si="361"/>
        <v>7.4103514268366713</v>
      </c>
      <c r="AB605" s="15">
        <f t="shared" si="362"/>
        <v>6.5402708763408191</v>
      </c>
    </row>
    <row r="606" spans="1:28" ht="22" customHeight="1">
      <c r="A606" s="16">
        <v>9</v>
      </c>
      <c r="B606" s="16">
        <v>2</v>
      </c>
      <c r="C606" s="16">
        <v>8</v>
      </c>
      <c r="D606" s="16" t="s">
        <v>716</v>
      </c>
      <c r="E606" s="16">
        <v>34.100999999999999</v>
      </c>
      <c r="F606" s="16">
        <v>22.207999999999998</v>
      </c>
      <c r="G606" s="16">
        <v>0.26100000000000001</v>
      </c>
      <c r="H606" s="16">
        <v>-62.393999999999998</v>
      </c>
      <c r="I606" s="16">
        <v>-2.7229999999999999</v>
      </c>
      <c r="J606" s="16">
        <v>-2.032</v>
      </c>
      <c r="K606" s="15">
        <f t="shared" si="351"/>
        <v>2.984</v>
      </c>
      <c r="L606" s="15">
        <f t="shared" si="352"/>
        <v>-64.426000000000002</v>
      </c>
      <c r="M606" s="15">
        <f t="shared" si="353"/>
        <v>22.311799999999998</v>
      </c>
      <c r="N606" s="15">
        <f t="shared" si="354"/>
        <v>-65.321200000000005</v>
      </c>
      <c r="O606" s="15">
        <f t="shared" si="355"/>
        <v>-65.321200000000005</v>
      </c>
      <c r="P606" s="15">
        <f t="shared" si="356"/>
        <v>-43.113200000000006</v>
      </c>
      <c r="Q606" s="15">
        <f t="shared" si="357"/>
        <v>87.529200000000003</v>
      </c>
      <c r="R606" s="15">
        <f>'10-Analisi Sismica'!$T$43/100</f>
        <v>0.7</v>
      </c>
      <c r="S606" s="15" t="str">
        <f t="shared" ref="S606:S607" si="381">IF(OR(D606="Msin",D606="Mdes"),((ABS(P606)-ABS(P608*R606/2))*SIGN(P606))," ")</f>
        <v xml:space="preserve"> </v>
      </c>
      <c r="T606" s="15" t="str">
        <f t="shared" ref="T606:T607" si="382">IF(OR(D606="Msin",D606="Mdes"),((ABS(Q606)-ABS(Q608*R606/2))*SIGN(Q606))," ")</f>
        <v xml:space="preserve"> </v>
      </c>
      <c r="U606" s="15">
        <f>'10-Analisi Sismica'!$K$79/100</f>
        <v>0.65</v>
      </c>
      <c r="V606" s="15">
        <f>'10-Analisi Sismica'!$H$79/100</f>
        <v>0.04</v>
      </c>
      <c r="W606" s="15">
        <f>'10-Analisi Sismica'!$F$79/100</f>
        <v>0.3</v>
      </c>
      <c r="X606" s="15" t="str">
        <f t="shared" si="358"/>
        <v xml:space="preserve"> </v>
      </c>
      <c r="Y606" s="15" t="str">
        <f t="shared" si="359"/>
        <v xml:space="preserve"> </v>
      </c>
      <c r="Z606" s="353" t="str">
        <f t="shared" si="360"/>
        <v xml:space="preserve"> </v>
      </c>
      <c r="AA606" s="15" t="str">
        <f t="shared" si="361"/>
        <v xml:space="preserve"> </v>
      </c>
      <c r="AB606" s="15" t="str">
        <f t="shared" si="362"/>
        <v xml:space="preserve"> </v>
      </c>
    </row>
    <row r="607" spans="1:28" ht="22" customHeight="1">
      <c r="A607" s="16">
        <v>9</v>
      </c>
      <c r="B607" s="16">
        <v>2</v>
      </c>
      <c r="C607" s="16">
        <v>8</v>
      </c>
      <c r="D607" s="16" t="s">
        <v>717</v>
      </c>
      <c r="E607" s="16">
        <v>-40.283999999999999</v>
      </c>
      <c r="F607" s="16">
        <v>-26.212</v>
      </c>
      <c r="G607" s="16">
        <v>0.26100000000000001</v>
      </c>
      <c r="H607" s="16">
        <v>-62.393999999999998</v>
      </c>
      <c r="I607" s="16">
        <v>-2.7229999999999999</v>
      </c>
      <c r="J607" s="16">
        <v>-2.032</v>
      </c>
      <c r="K607" s="15">
        <f t="shared" si="351"/>
        <v>2.984</v>
      </c>
      <c r="L607" s="15">
        <f t="shared" si="352"/>
        <v>-64.426000000000002</v>
      </c>
      <c r="M607" s="15">
        <f t="shared" si="353"/>
        <v>22.311799999999998</v>
      </c>
      <c r="N607" s="15">
        <f t="shared" si="354"/>
        <v>-65.321200000000005</v>
      </c>
      <c r="O607" s="15">
        <f t="shared" si="355"/>
        <v>-65.321200000000005</v>
      </c>
      <c r="P607" s="15">
        <f t="shared" si="356"/>
        <v>-91.533200000000008</v>
      </c>
      <c r="Q607" s="15">
        <f t="shared" si="357"/>
        <v>39.109200000000001</v>
      </c>
      <c r="R607" s="15">
        <f>'10-Analisi Sismica'!$T$43/100</f>
        <v>0.7</v>
      </c>
      <c r="S607" s="15" t="str">
        <f t="shared" si="381"/>
        <v xml:space="preserve"> </v>
      </c>
      <c r="T607" s="15" t="str">
        <f t="shared" si="382"/>
        <v xml:space="preserve"> </v>
      </c>
      <c r="U607" s="15">
        <f>'10-Analisi Sismica'!$K$79/100</f>
        <v>0.65</v>
      </c>
      <c r="V607" s="15">
        <f>'10-Analisi Sismica'!$H$79/100</f>
        <v>0.04</v>
      </c>
      <c r="W607" s="15">
        <f>'10-Analisi Sismica'!$F$79/100</f>
        <v>0.3</v>
      </c>
      <c r="X607" s="15" t="str">
        <f t="shared" si="358"/>
        <v xml:space="preserve"> </v>
      </c>
      <c r="Y607" s="15" t="str">
        <f t="shared" si="359"/>
        <v xml:space="preserve"> </v>
      </c>
      <c r="Z607" s="353" t="str">
        <f t="shared" si="360"/>
        <v xml:space="preserve"> </v>
      </c>
      <c r="AA607" s="15" t="str">
        <f t="shared" si="361"/>
        <v xml:space="preserve"> </v>
      </c>
      <c r="AB607" s="15" t="str">
        <f t="shared" si="362"/>
        <v xml:space="preserve"> </v>
      </c>
    </row>
    <row r="608" spans="1:28" ht="22" customHeight="1">
      <c r="A608" s="16">
        <v>10</v>
      </c>
      <c r="B608" s="16">
        <v>15</v>
      </c>
      <c r="C608" s="16">
        <v>21</v>
      </c>
      <c r="D608" s="16" t="s">
        <v>714</v>
      </c>
      <c r="E608" s="16">
        <v>-93.796000000000006</v>
      </c>
      <c r="F608" s="16">
        <v>-58.679000000000002</v>
      </c>
      <c r="G608" s="16">
        <v>-1.2430000000000001</v>
      </c>
      <c r="H608" s="16">
        <v>174.96199999999999</v>
      </c>
      <c r="I608" s="16">
        <v>13.558999999999999</v>
      </c>
      <c r="J608" s="16">
        <v>10.118</v>
      </c>
      <c r="K608" s="15">
        <f t="shared" si="351"/>
        <v>-14.802</v>
      </c>
      <c r="L608" s="15">
        <f t="shared" si="352"/>
        <v>185.07999999999998</v>
      </c>
      <c r="M608" s="15">
        <f t="shared" si="353"/>
        <v>-70.325999999999993</v>
      </c>
      <c r="N608" s="15">
        <f t="shared" si="354"/>
        <v>189.52059999999997</v>
      </c>
      <c r="O608" s="15">
        <f t="shared" si="355"/>
        <v>189.52059999999997</v>
      </c>
      <c r="P608" s="15">
        <f t="shared" si="356"/>
        <v>130.84159999999997</v>
      </c>
      <c r="Q608" s="15">
        <f t="shared" si="357"/>
        <v>-248.19959999999998</v>
      </c>
      <c r="R608" s="15">
        <f>'10-Analisi Sismica'!$T$43/100</f>
        <v>0.7</v>
      </c>
      <c r="S608" s="15">
        <f>IF(OR(D608="Msin",D608="Mdes"),IF(OR(A608=1,A608=2,A608=3,A608=4),IF(OR(B608=1,B608=2,B608=3,B608=6,B608=9,B608=18,B608=19,B608=20,B608=21),((ABS(P608)-ABS(P610*R608/2))*SIGN(P608)),((ABS(P608)-ABS(P610*('10-Analisi Sismica'!$S$39/100)/2))*SIGN(P608))),IF(OR(B608=1,B608=2,B608=3,B608=6,B608=9,B608=18,B608=19,B608=20,B608=21),((ABS(P608)-ABS(P610*('10-Analisi Sismica'!$S$39/100)/2))*SIGN(P608)),((ABS(P608)-ABS(P610*R608/2))*SIGN(P608))))," ")</f>
        <v>126.16041999999997</v>
      </c>
      <c r="T608" s="15">
        <f>IF(OR(D608="Msin",D608="Mdes"),IF(OR(A608=1,A608=2,A608=3,A608=4),IF(OR(B608=1,B608=2,B608=3,B608=6,B608=9,B608=18,B608=19,B608=20,B608=21),((ABS(Q608)-ABS(Q610*R608/2))*SIGN(Q608)),((ABS(Q608)-ABS(Q610*('10-Analisi Sismica'!$S$39/100)/2))*SIGN(Q608))),IF(OR(B608=1,B608=2,B608=3,B608=6,B608=9,B608=18,B608=19,B608=20,B608=21),((ABS(Q608)-ABS(Q610*('10-Analisi Sismica'!$S$39/100)/2))*SIGN(Q608)),((ABS(Q608)-ABS(Q610*R608/2))*SIGN(Q608))))," ")</f>
        <v>-195.07407999999998</v>
      </c>
      <c r="U608" s="15">
        <f>'10-Analisi Sismica'!$K$79/100</f>
        <v>0.65</v>
      </c>
      <c r="V608" s="15">
        <f>'10-Analisi Sismica'!$H$79/100</f>
        <v>0.04</v>
      </c>
      <c r="W608" s="15">
        <f>'10-Analisi Sismica'!$F$79/100</f>
        <v>0.3</v>
      </c>
      <c r="X608" s="15">
        <f t="shared" si="358"/>
        <v>287.63946507253473</v>
      </c>
      <c r="Y608" s="15">
        <f t="shared" si="359"/>
        <v>381.75848979173077</v>
      </c>
      <c r="Z608" s="353" t="str">
        <f t="shared" si="360"/>
        <v>Verificato</v>
      </c>
      <c r="AA608" s="15">
        <f t="shared" si="361"/>
        <v>9.080558267557171</v>
      </c>
      <c r="AB608" s="15">
        <f t="shared" si="362"/>
        <v>5.8726769075085992</v>
      </c>
    </row>
    <row r="609" spans="1:28" ht="22" customHeight="1">
      <c r="A609" s="16">
        <v>10</v>
      </c>
      <c r="B609" s="16">
        <v>15</v>
      </c>
      <c r="C609" s="16">
        <v>21</v>
      </c>
      <c r="D609" s="16" t="s">
        <v>715</v>
      </c>
      <c r="E609" s="16">
        <v>-50.506999999999998</v>
      </c>
      <c r="F609" s="16">
        <v>-31.651</v>
      </c>
      <c r="G609" s="16">
        <v>0.85399999999999998</v>
      </c>
      <c r="H609" s="16">
        <v>-118.896</v>
      </c>
      <c r="I609" s="16">
        <v>-9.2469999999999999</v>
      </c>
      <c r="J609" s="16">
        <v>-6.9009999999999998</v>
      </c>
      <c r="K609" s="15">
        <f t="shared" si="351"/>
        <v>10.100999999999999</v>
      </c>
      <c r="L609" s="15">
        <f t="shared" si="352"/>
        <v>-125.797</v>
      </c>
      <c r="M609" s="15">
        <f t="shared" si="353"/>
        <v>47.8401</v>
      </c>
      <c r="N609" s="15">
        <f t="shared" si="354"/>
        <v>-128.82730000000001</v>
      </c>
      <c r="O609" s="15">
        <f t="shared" si="355"/>
        <v>-128.82730000000001</v>
      </c>
      <c r="P609" s="15">
        <f t="shared" si="356"/>
        <v>-160.47830000000002</v>
      </c>
      <c r="Q609" s="15">
        <f t="shared" si="357"/>
        <v>97.176300000000012</v>
      </c>
      <c r="R609" s="15">
        <f>'10-Analisi Sismica'!$T$43/100</f>
        <v>0.7</v>
      </c>
      <c r="S609" s="15">
        <f>IF(OR(D609="Msin",D609="Mdes"),IF(OR(A609=1,A609=2,A609=3,A609=4),IF(OR(C609=1,C609=2,C609=3,C609=6,C609=9,C609=18,C609=19,C609=20,C609=21),((ABS(P609)-ABS(P611*R609/2))*SIGN(P609)),((ABS(P609)-ABS(P611*('10-Analisi Sismica'!$S$39/100)/2))*SIGN(P609))),IF(OR(C609=1,C609=2,C609=3,C609=6,C609=9,C609=18,C609=19,C609=20,C609=21),((ABS(P609)-ABS(P611*('10-Analisi Sismica'!$S$39/100)/2))*SIGN(P609)),((ABS(P609)-ABS(P611*R609/2))*SIGN(P609))))," ")</f>
        <v>-139.47302000000002</v>
      </c>
      <c r="T609" s="15">
        <f>IF(OR(D609="Msin",D609="Mdes"),IF(OR(A609=1,A609=2,A609=3,A609=4),IF(OR(C609=1,C609=2,C609=3,C609=6,C609=9,C609=18,C609=19,C609=20,C609=21),((ABS(Q609)-ABS(Q611*R609/2))*SIGN(Q609)),((ABS(Q609)-ABS(Q611*('10-Analisi Sismica'!$S$39/100)/2))*SIGN(Q609))),IF(OR(C609=1,C609=2,C609=3,C609=6,C609=9,C609=18,C609=19,C609=20,C609=21),((ABS(Q609)-ABS(Q611*('10-Analisi Sismica'!$S$39/100)/2))*SIGN(Q609)),((ABS(Q609)-ABS(Q611*R609/2))*SIGN(Q609))))," ")</f>
        <v>96.932880000000011</v>
      </c>
      <c r="U609" s="15">
        <f>'10-Analisi Sismica'!$K$79/100</f>
        <v>0.65</v>
      </c>
      <c r="V609" s="15">
        <f>'10-Analisi Sismica'!$H$79/100</f>
        <v>0.04</v>
      </c>
      <c r="W609" s="15">
        <f>'10-Analisi Sismica'!$F$79/100</f>
        <v>0.3</v>
      </c>
      <c r="X609" s="15">
        <f t="shared" si="358"/>
        <v>287.63946507253473</v>
      </c>
      <c r="Y609" s="15">
        <f t="shared" si="359"/>
        <v>381.75848979173077</v>
      </c>
      <c r="Z609" s="353" t="str">
        <f t="shared" si="360"/>
        <v>Verificato</v>
      </c>
      <c r="AA609" s="15">
        <f t="shared" si="361"/>
        <v>6.4923688726978348</v>
      </c>
      <c r="AB609" s="15">
        <f t="shared" si="362"/>
        <v>4.5121559198542807</v>
      </c>
    </row>
    <row r="610" spans="1:28" ht="22" customHeight="1">
      <c r="A610" s="16">
        <v>10</v>
      </c>
      <c r="B610" s="16">
        <v>15</v>
      </c>
      <c r="C610" s="16">
        <v>21</v>
      </c>
      <c r="D610" s="16" t="s">
        <v>716</v>
      </c>
      <c r="E610" s="16">
        <v>131.93199999999999</v>
      </c>
      <c r="F610" s="16">
        <v>82.581000000000003</v>
      </c>
      <c r="G610" s="16">
        <v>0.45600000000000002</v>
      </c>
      <c r="H610" s="16">
        <v>-63.881999999999998</v>
      </c>
      <c r="I610" s="16">
        <v>-4.9580000000000002</v>
      </c>
      <c r="J610" s="16">
        <v>-3.7</v>
      </c>
      <c r="K610" s="15">
        <f t="shared" si="351"/>
        <v>5.4140000000000006</v>
      </c>
      <c r="L610" s="15">
        <f t="shared" si="352"/>
        <v>-67.581999999999994</v>
      </c>
      <c r="M610" s="15">
        <f t="shared" si="353"/>
        <v>25.688599999999997</v>
      </c>
      <c r="N610" s="15">
        <f t="shared" si="354"/>
        <v>-69.206199999999995</v>
      </c>
      <c r="O610" s="15">
        <f t="shared" si="355"/>
        <v>-69.206199999999995</v>
      </c>
      <c r="P610" s="15">
        <f t="shared" si="356"/>
        <v>13.374800000000008</v>
      </c>
      <c r="Q610" s="15">
        <f t="shared" si="357"/>
        <v>151.78719999999998</v>
      </c>
      <c r="R610" s="15">
        <f>'10-Analisi Sismica'!$T$43/100</f>
        <v>0.7</v>
      </c>
      <c r="S610" s="15" t="str">
        <f t="shared" ref="S610:S611" si="383">IF(OR(D610="Msin",D610="Mdes"),((ABS(P610)-ABS(P612*R610/2))*SIGN(P610))," ")</f>
        <v xml:space="preserve"> </v>
      </c>
      <c r="T610" s="15" t="str">
        <f t="shared" ref="T610:T611" si="384">IF(OR(D610="Msin",D610="Mdes"),((ABS(Q610)-ABS(Q612*R610/2))*SIGN(Q610))," ")</f>
        <v xml:space="preserve"> </v>
      </c>
      <c r="U610" s="15">
        <f>'10-Analisi Sismica'!$K$79/100</f>
        <v>0.65</v>
      </c>
      <c r="V610" s="15">
        <f>'10-Analisi Sismica'!$H$79/100</f>
        <v>0.04</v>
      </c>
      <c r="W610" s="15">
        <f>'10-Analisi Sismica'!$F$79/100</f>
        <v>0.3</v>
      </c>
      <c r="X610" s="15" t="str">
        <f t="shared" si="358"/>
        <v xml:space="preserve"> </v>
      </c>
      <c r="Y610" s="15" t="str">
        <f t="shared" si="359"/>
        <v xml:space="preserve"> </v>
      </c>
      <c r="Z610" s="353" t="str">
        <f t="shared" si="360"/>
        <v xml:space="preserve"> </v>
      </c>
      <c r="AA610" s="15" t="str">
        <f t="shared" si="361"/>
        <v xml:space="preserve"> </v>
      </c>
      <c r="AB610" s="15" t="str">
        <f t="shared" si="362"/>
        <v xml:space="preserve"> </v>
      </c>
    </row>
    <row r="611" spans="1:28" ht="22" customHeight="1">
      <c r="A611" s="16">
        <v>10</v>
      </c>
      <c r="B611" s="16">
        <v>15</v>
      </c>
      <c r="C611" s="16">
        <v>21</v>
      </c>
      <c r="D611" s="16" t="s">
        <v>717</v>
      </c>
      <c r="E611" s="16">
        <v>-113.11</v>
      </c>
      <c r="F611" s="16">
        <v>-70.828999999999994</v>
      </c>
      <c r="G611" s="16">
        <v>0.45600000000000002</v>
      </c>
      <c r="H611" s="16">
        <v>-63.881999999999998</v>
      </c>
      <c r="I611" s="16">
        <v>-4.9580000000000002</v>
      </c>
      <c r="J611" s="16">
        <v>-3.7</v>
      </c>
      <c r="K611" s="15">
        <f t="shared" si="351"/>
        <v>5.4140000000000006</v>
      </c>
      <c r="L611" s="15">
        <f t="shared" si="352"/>
        <v>-67.581999999999994</v>
      </c>
      <c r="M611" s="15">
        <f t="shared" si="353"/>
        <v>25.688599999999997</v>
      </c>
      <c r="N611" s="15">
        <f t="shared" si="354"/>
        <v>-69.206199999999995</v>
      </c>
      <c r="O611" s="15">
        <f t="shared" si="355"/>
        <v>-69.206199999999995</v>
      </c>
      <c r="P611" s="15">
        <f t="shared" si="356"/>
        <v>-140.03519999999997</v>
      </c>
      <c r="Q611" s="15">
        <f t="shared" si="357"/>
        <v>-1.622799999999998</v>
      </c>
      <c r="R611" s="15">
        <f>'10-Analisi Sismica'!$T$43/100</f>
        <v>0.7</v>
      </c>
      <c r="S611" s="15" t="str">
        <f t="shared" si="383"/>
        <v xml:space="preserve"> </v>
      </c>
      <c r="T611" s="15" t="str">
        <f t="shared" si="384"/>
        <v xml:space="preserve"> </v>
      </c>
      <c r="U611" s="15">
        <f>'10-Analisi Sismica'!$K$79/100</f>
        <v>0.65</v>
      </c>
      <c r="V611" s="15">
        <f>'10-Analisi Sismica'!$H$79/100</f>
        <v>0.04</v>
      </c>
      <c r="W611" s="15">
        <f>'10-Analisi Sismica'!$F$79/100</f>
        <v>0.3</v>
      </c>
      <c r="X611" s="15" t="str">
        <f t="shared" si="358"/>
        <v xml:space="preserve"> </v>
      </c>
      <c r="Y611" s="15" t="str">
        <f t="shared" si="359"/>
        <v xml:space="preserve"> </v>
      </c>
      <c r="Z611" s="353" t="str">
        <f t="shared" si="360"/>
        <v xml:space="preserve"> </v>
      </c>
      <c r="AA611" s="15" t="str">
        <f t="shared" si="361"/>
        <v xml:space="preserve"> </v>
      </c>
      <c r="AB611" s="15" t="str">
        <f t="shared" si="362"/>
        <v xml:space="preserve"> </v>
      </c>
    </row>
    <row r="612" spans="1:28" ht="22" customHeight="1">
      <c r="A612" s="16">
        <v>11</v>
      </c>
      <c r="B612" s="16">
        <v>3</v>
      </c>
      <c r="C612" s="16">
        <v>9</v>
      </c>
      <c r="D612" s="16" t="s">
        <v>714</v>
      </c>
      <c r="E612" s="16">
        <v>-22.443000000000001</v>
      </c>
      <c r="F612" s="16">
        <v>-14.22</v>
      </c>
      <c r="G612" s="16">
        <v>-0.188</v>
      </c>
      <c r="H612" s="16">
        <v>23.106000000000002</v>
      </c>
      <c r="I612" s="16">
        <v>2.0579999999999998</v>
      </c>
      <c r="J612" s="16">
        <v>1.536</v>
      </c>
      <c r="K612" s="15">
        <f t="shared" si="351"/>
        <v>-2.246</v>
      </c>
      <c r="L612" s="15">
        <f t="shared" si="352"/>
        <v>24.642000000000003</v>
      </c>
      <c r="M612" s="15">
        <f t="shared" si="353"/>
        <v>-9.6386000000000003</v>
      </c>
      <c r="N612" s="15">
        <f t="shared" si="354"/>
        <v>25.315800000000003</v>
      </c>
      <c r="O612" s="15">
        <f t="shared" si="355"/>
        <v>25.315800000000003</v>
      </c>
      <c r="P612" s="15">
        <f t="shared" si="356"/>
        <v>11.095800000000002</v>
      </c>
      <c r="Q612" s="15">
        <f t="shared" si="357"/>
        <v>-39.535800000000002</v>
      </c>
      <c r="R612" s="15">
        <f>'10-Analisi Sismica'!$T$43/100</f>
        <v>0.7</v>
      </c>
      <c r="S612" s="15">
        <f>IF(OR(D612="Msin",D612="Mdes"),IF(OR(A612=1,A612=2,A612=3,A612=4),IF(OR(B612=1,B612=2,B612=3,B612=6,B612=9,B612=18,B612=19,B612=20,B612=21),((ABS(P612)-ABS(P614*R612/2))*SIGN(P612)),((ABS(P612)-ABS(P614*('10-Analisi Sismica'!$S$39/100)/2))*SIGN(P612))),IF(OR(B612=1,B612=2,B612=3,B612=6,B612=9,B612=18,B612=19,B612=20,B612=21),((ABS(P612)-ABS(P614*('10-Analisi Sismica'!$S$39/100)/2))*SIGN(P612)),((ABS(P612)-ABS(P614*R612/2))*SIGN(P612))))," ")</f>
        <v>9.7125300000000028</v>
      </c>
      <c r="T612" s="15">
        <f>IF(OR(D612="Msin",D612="Mdes"),IF(OR(A612=1,A612=2,A612=3,A612=4),IF(OR(B612=1,B612=2,B612=3,B612=6,B612=9,B612=18,B612=19,B612=20,B612=21),((ABS(Q612)-ABS(Q614*R612/2))*SIGN(Q612)),((ABS(Q612)-ABS(Q614*('10-Analisi Sismica'!$S$39/100)/2))*SIGN(Q612))),IF(OR(B612=1,B612=2,B612=3,B612=6,B612=9,B612=18,B612=19,B612=20,B612=21),((ABS(Q612)-ABS(Q614*('10-Analisi Sismica'!$S$39/100)/2))*SIGN(Q612)),((ABS(Q612)-ABS(Q614*R612/2))*SIGN(Q612))))," ")</f>
        <v>-34.823970000000003</v>
      </c>
      <c r="U612" s="15">
        <f>'10-Analisi Sismica'!$Z$55/100</f>
        <v>0.21</v>
      </c>
      <c r="V612" s="15">
        <f>'10-Analisi Sismica'!$W$55/100</f>
        <v>0.03</v>
      </c>
      <c r="W612" s="15">
        <f>'10-Analisi Sismica'!$Y$64/100</f>
        <v>0.5</v>
      </c>
      <c r="X612" s="15">
        <f t="shared" si="358"/>
        <v>41.742894689376179</v>
      </c>
      <c r="Y612" s="15">
        <f t="shared" si="359"/>
        <v>55.401662049861493</v>
      </c>
      <c r="Z612" s="353" t="str">
        <f t="shared" si="360"/>
        <v>Verificato</v>
      </c>
      <c r="AA612" s="15">
        <f t="shared" si="361"/>
        <v>5.4934932098765437</v>
      </c>
      <c r="AB612" s="15">
        <f t="shared" si="362"/>
        <v>1.5321549382716051</v>
      </c>
    </row>
    <row r="613" spans="1:28" ht="22" customHeight="1">
      <c r="A613" s="16">
        <v>11</v>
      </c>
      <c r="B613" s="16">
        <v>3</v>
      </c>
      <c r="C613" s="16">
        <v>9</v>
      </c>
      <c r="D613" s="16" t="s">
        <v>715</v>
      </c>
      <c r="E613" s="16">
        <v>-23.555</v>
      </c>
      <c r="F613" s="16">
        <v>-14.93</v>
      </c>
      <c r="G613" s="16">
        <v>0.183</v>
      </c>
      <c r="H613" s="16">
        <v>-22.465</v>
      </c>
      <c r="I613" s="16">
        <v>-2.0030000000000001</v>
      </c>
      <c r="J613" s="16">
        <v>-1.4950000000000001</v>
      </c>
      <c r="K613" s="15">
        <f t="shared" si="351"/>
        <v>2.1859999999999999</v>
      </c>
      <c r="L613" s="15">
        <f t="shared" si="352"/>
        <v>-23.96</v>
      </c>
      <c r="M613" s="15">
        <f t="shared" si="353"/>
        <v>9.3739999999999988</v>
      </c>
      <c r="N613" s="15">
        <f t="shared" si="354"/>
        <v>-24.6158</v>
      </c>
      <c r="O613" s="15">
        <f t="shared" si="355"/>
        <v>-24.6158</v>
      </c>
      <c r="P613" s="15">
        <f t="shared" si="356"/>
        <v>-39.5458</v>
      </c>
      <c r="Q613" s="15">
        <f t="shared" si="357"/>
        <v>9.6858000000000004</v>
      </c>
      <c r="R613" s="15">
        <f>'10-Analisi Sismica'!$T$43/100</f>
        <v>0.7</v>
      </c>
      <c r="S613" s="15">
        <f>IF(OR(D613="Msin",D613="Mdes"),IF(OR(A613=1,A613=2,A613=3,A613=4),IF(OR(C613=1,C613=2,C613=3,C613=6,C613=9,C613=18,C613=19,C613=20,C613=21),((ABS(P613)-ABS(P615*R613/2))*SIGN(P613)),((ABS(P613)-ABS(P615*('10-Analisi Sismica'!$S$39/100)/2))*SIGN(P613))),IF(OR(C613=1,C613=2,C613=3,C613=6,C613=9,C613=18,C613=19,C613=20,C613=21),((ABS(P613)-ABS(P615*('10-Analisi Sismica'!$S$39/100)/2))*SIGN(P613)),((ABS(P613)-ABS(P615*R613/2))*SIGN(P613))))," ")</f>
        <v>-34.786569999999998</v>
      </c>
      <c r="T613" s="15">
        <f>IF(OR(D613="Msin",D613="Mdes"),IF(OR(A613=1,A613=2,A613=3,A613=4),IF(OR(C613=1,C613=2,C613=3,C613=6,C613=9,C613=18,C613=19,C613=20,C613=21),((ABS(Q613)-ABS(Q615*R613/2))*SIGN(Q613)),((ABS(Q613)-ABS(Q615*('10-Analisi Sismica'!$S$39/100)/2))*SIGN(Q613))),IF(OR(C613=1,C613=2,C613=3,C613=6,C613=9,C613=18,C613=19,C613=20,C613=21),((ABS(Q613)-ABS(Q615*('10-Analisi Sismica'!$S$39/100)/2))*SIGN(Q613)),((ABS(Q613)-ABS(Q615*R613/2))*SIGN(Q613))))," ")</f>
        <v>8.2551300000000012</v>
      </c>
      <c r="U613" s="15">
        <f>'10-Analisi Sismica'!$Z$55/100</f>
        <v>0.21</v>
      </c>
      <c r="V613" s="15">
        <f>'10-Analisi Sismica'!$W$55/100</f>
        <v>0.03</v>
      </c>
      <c r="W613" s="15">
        <f>'10-Analisi Sismica'!$Y$64/100</f>
        <v>0.5</v>
      </c>
      <c r="X613" s="15">
        <f t="shared" si="358"/>
        <v>41.742894689376179</v>
      </c>
      <c r="Y613" s="15">
        <f t="shared" si="359"/>
        <v>55.401662049861493</v>
      </c>
      <c r="Z613" s="353" t="str">
        <f t="shared" si="360"/>
        <v>Verificato</v>
      </c>
      <c r="AA613" s="15">
        <f t="shared" si="361"/>
        <v>5.487593347050753</v>
      </c>
      <c r="AB613" s="15">
        <f t="shared" si="362"/>
        <v>1.3022495884773664</v>
      </c>
    </row>
    <row r="614" spans="1:28" ht="22" customHeight="1">
      <c r="A614" s="16">
        <v>11</v>
      </c>
      <c r="B614" s="16">
        <v>3</v>
      </c>
      <c r="C614" s="16">
        <v>9</v>
      </c>
      <c r="D614" s="16" t="s">
        <v>716</v>
      </c>
      <c r="E614" s="16">
        <v>32.063000000000002</v>
      </c>
      <c r="F614" s="16">
        <v>20.317</v>
      </c>
      <c r="G614" s="16">
        <v>8.2000000000000003E-2</v>
      </c>
      <c r="H614" s="16">
        <v>-10.127000000000001</v>
      </c>
      <c r="I614" s="16">
        <v>-0.90200000000000002</v>
      </c>
      <c r="J614" s="16">
        <v>-0.67300000000000004</v>
      </c>
      <c r="K614" s="15">
        <f t="shared" si="351"/>
        <v>0.98399999999999999</v>
      </c>
      <c r="L614" s="15">
        <f t="shared" si="352"/>
        <v>-10.8</v>
      </c>
      <c r="M614" s="15">
        <f t="shared" si="353"/>
        <v>4.2240000000000002</v>
      </c>
      <c r="N614" s="15">
        <f t="shared" si="354"/>
        <v>-11.0952</v>
      </c>
      <c r="O614" s="15">
        <f t="shared" si="355"/>
        <v>-11.0952</v>
      </c>
      <c r="P614" s="15">
        <f t="shared" si="356"/>
        <v>9.2218</v>
      </c>
      <c r="Q614" s="15">
        <f t="shared" si="357"/>
        <v>31.412199999999999</v>
      </c>
      <c r="R614" s="15">
        <f>'10-Analisi Sismica'!$T$43/100</f>
        <v>0.7</v>
      </c>
      <c r="S614" s="15" t="str">
        <f t="shared" ref="S614:S615" si="385">IF(OR(D614="Msin",D614="Mdes"),((ABS(P614)-ABS(P616*R614/2))*SIGN(P614))," ")</f>
        <v xml:space="preserve"> </v>
      </c>
      <c r="T614" s="15" t="str">
        <f t="shared" ref="T614:T615" si="386">IF(OR(D614="Msin",D614="Mdes"),((ABS(Q614)-ABS(Q616*R614/2))*SIGN(Q614))," ")</f>
        <v xml:space="preserve"> </v>
      </c>
      <c r="U614" s="15">
        <f>'10-Analisi Sismica'!$Z$55/100</f>
        <v>0.21</v>
      </c>
      <c r="V614" s="15">
        <f>'10-Analisi Sismica'!$W$55/100</f>
        <v>0.03</v>
      </c>
      <c r="W614" s="15">
        <f>'10-Analisi Sismica'!$Y$64/100</f>
        <v>0.5</v>
      </c>
      <c r="X614" s="15" t="str">
        <f t="shared" si="358"/>
        <v xml:space="preserve"> </v>
      </c>
      <c r="Y614" s="15" t="str">
        <f t="shared" si="359"/>
        <v xml:space="preserve"> </v>
      </c>
      <c r="Z614" s="353" t="str">
        <f t="shared" si="360"/>
        <v xml:space="preserve"> </v>
      </c>
      <c r="AA614" s="15" t="str">
        <f t="shared" si="361"/>
        <v xml:space="preserve"> </v>
      </c>
      <c r="AB614" s="15" t="str">
        <f t="shared" si="362"/>
        <v xml:space="preserve"> </v>
      </c>
    </row>
    <row r="615" spans="1:28" ht="22" customHeight="1">
      <c r="A615" s="16">
        <v>11</v>
      </c>
      <c r="B615" s="16">
        <v>3</v>
      </c>
      <c r="C615" s="16">
        <v>9</v>
      </c>
      <c r="D615" s="16" t="s">
        <v>717</v>
      </c>
      <c r="E615" s="16">
        <v>-32.557000000000002</v>
      </c>
      <c r="F615" s="16">
        <v>-20.632999999999999</v>
      </c>
      <c r="G615" s="16">
        <v>8.2000000000000003E-2</v>
      </c>
      <c r="H615" s="16">
        <v>-10.127000000000001</v>
      </c>
      <c r="I615" s="16">
        <v>-0.90200000000000002</v>
      </c>
      <c r="J615" s="16">
        <v>-0.67300000000000004</v>
      </c>
      <c r="K615" s="15">
        <f t="shared" si="351"/>
        <v>0.98399999999999999</v>
      </c>
      <c r="L615" s="15">
        <f t="shared" si="352"/>
        <v>-10.8</v>
      </c>
      <c r="M615" s="15">
        <f t="shared" si="353"/>
        <v>4.2240000000000002</v>
      </c>
      <c r="N615" s="15">
        <f t="shared" si="354"/>
        <v>-11.0952</v>
      </c>
      <c r="O615" s="15">
        <f t="shared" si="355"/>
        <v>-11.0952</v>
      </c>
      <c r="P615" s="15">
        <f t="shared" si="356"/>
        <v>-31.728200000000001</v>
      </c>
      <c r="Q615" s="15">
        <f t="shared" si="357"/>
        <v>-9.5377999999999989</v>
      </c>
      <c r="R615" s="15">
        <f>'10-Analisi Sismica'!$T$43/100</f>
        <v>0.7</v>
      </c>
      <c r="S615" s="15" t="str">
        <f t="shared" si="385"/>
        <v xml:space="preserve"> </v>
      </c>
      <c r="T615" s="15" t="str">
        <f t="shared" si="386"/>
        <v xml:space="preserve"> </v>
      </c>
      <c r="U615" s="15">
        <f>'10-Analisi Sismica'!$Z$55/100</f>
        <v>0.21</v>
      </c>
      <c r="V615" s="15">
        <f>'10-Analisi Sismica'!$W$55/100</f>
        <v>0.03</v>
      </c>
      <c r="W615" s="15">
        <f>'10-Analisi Sismica'!$Y$64/100</f>
        <v>0.5</v>
      </c>
      <c r="X615" s="15" t="str">
        <f t="shared" si="358"/>
        <v xml:space="preserve"> </v>
      </c>
      <c r="Y615" s="15" t="str">
        <f t="shared" si="359"/>
        <v xml:space="preserve"> </v>
      </c>
      <c r="Z615" s="353" t="str">
        <f t="shared" si="360"/>
        <v xml:space="preserve"> </v>
      </c>
      <c r="AA615" s="15" t="str">
        <f t="shared" si="361"/>
        <v xml:space="preserve"> </v>
      </c>
      <c r="AB615" s="15" t="str">
        <f t="shared" si="362"/>
        <v xml:space="preserve"> </v>
      </c>
    </row>
    <row r="616" spans="1:28" ht="22" customHeight="1">
      <c r="A616" s="16">
        <v>12</v>
      </c>
      <c r="B616" s="16">
        <v>4</v>
      </c>
      <c r="C616" s="16">
        <v>10</v>
      </c>
      <c r="D616" s="16" t="s">
        <v>714</v>
      </c>
      <c r="E616" s="16">
        <v>-18.628</v>
      </c>
      <c r="F616" s="16">
        <v>-13.728</v>
      </c>
      <c r="G616" s="16">
        <v>-2.6469999999999998</v>
      </c>
      <c r="H616" s="16">
        <v>204.321</v>
      </c>
      <c r="I616" s="16">
        <v>29.545000000000002</v>
      </c>
      <c r="J616" s="16">
        <v>22.047999999999998</v>
      </c>
      <c r="K616" s="15">
        <f t="shared" si="351"/>
        <v>-32.192</v>
      </c>
      <c r="L616" s="15">
        <f t="shared" si="352"/>
        <v>226.369</v>
      </c>
      <c r="M616" s="15">
        <f t="shared" si="353"/>
        <v>-100.1027</v>
      </c>
      <c r="N616" s="15">
        <f t="shared" si="354"/>
        <v>236.0266</v>
      </c>
      <c r="O616" s="15">
        <f t="shared" si="355"/>
        <v>236.0266</v>
      </c>
      <c r="P616" s="15">
        <f t="shared" si="356"/>
        <v>222.29859999999999</v>
      </c>
      <c r="Q616" s="15">
        <f t="shared" si="357"/>
        <v>-249.75460000000001</v>
      </c>
      <c r="R616" s="15">
        <f>'10-Analisi Sismica'!$T$43/100</f>
        <v>0.7</v>
      </c>
      <c r="S616" s="15">
        <f>IF(OR(D616="Msin",D616="Mdes"),IF(OR(A616=1,A616=2,A616=3,A616=4),IF(OR(B616=1,B616=2,B616=3,B616=6,B616=9,B616=18,B616=19,B616=20,B616=21),((ABS(P616)-ABS(P618*R616/2))*SIGN(P616)),((ABS(P616)-ABS(P618*('10-Analisi Sismica'!$S$39/100)/2))*SIGN(P616))),IF(OR(B616=1,B616=2,B616=3,B616=6,B616=9,B616=18,B616=19,B616=20,B616=21),((ABS(P616)-ABS(P618*('10-Analisi Sismica'!$S$39/100)/2))*SIGN(P616)),((ABS(P616)-ABS(P618*R616/2))*SIGN(P616))))," ")</f>
        <v>195.586985</v>
      </c>
      <c r="T616" s="15">
        <f>IF(OR(D616="Msin",D616="Mdes"),IF(OR(A616=1,A616=2,A616=3,A616=4),IF(OR(B616=1,B616=2,B616=3,B616=6,B616=9,B616=18,B616=19,B616=20,B616=21),((ABS(Q616)-ABS(Q618*R616/2))*SIGN(Q616)),((ABS(Q616)-ABS(Q618*('10-Analisi Sismica'!$S$39/100)/2))*SIGN(Q616))),IF(OR(B616=1,B616=2,B616=3,B616=6,B616=9,B616=18,B616=19,B616=20,B616=21),((ABS(Q616)-ABS(Q618*('10-Analisi Sismica'!$S$39/100)/2))*SIGN(Q616)),((ABS(Q616)-ABS(Q618*R616/2))*SIGN(Q616))))," ")</f>
        <v>-206.36338499999999</v>
      </c>
      <c r="U616" s="15">
        <f>'10-Analisi Sismica'!$K$79/100</f>
        <v>0.65</v>
      </c>
      <c r="V616" s="15">
        <f>'10-Analisi Sismica'!$H$79/100</f>
        <v>0.04</v>
      </c>
      <c r="W616" s="15">
        <f>'10-Analisi Sismica'!$F$79/100</f>
        <v>0.3</v>
      </c>
      <c r="X616" s="15">
        <f t="shared" si="358"/>
        <v>287.63946507253473</v>
      </c>
      <c r="Y616" s="15">
        <f t="shared" si="359"/>
        <v>381.75848979173077</v>
      </c>
      <c r="Z616" s="353" t="str">
        <f t="shared" si="360"/>
        <v>Verificato</v>
      </c>
      <c r="AA616" s="15">
        <f t="shared" si="361"/>
        <v>9.6060673041894322</v>
      </c>
      <c r="AB616" s="15">
        <f t="shared" si="362"/>
        <v>9.1044336267961938</v>
      </c>
    </row>
    <row r="617" spans="1:28" ht="22" customHeight="1">
      <c r="A617" s="16">
        <v>12</v>
      </c>
      <c r="B617" s="16">
        <v>4</v>
      </c>
      <c r="C617" s="16">
        <v>10</v>
      </c>
      <c r="D617" s="16" t="s">
        <v>715</v>
      </c>
      <c r="E617" s="16">
        <v>-33.319000000000003</v>
      </c>
      <c r="F617" s="16">
        <v>-23.143999999999998</v>
      </c>
      <c r="G617" s="16">
        <v>2.4129999999999998</v>
      </c>
      <c r="H617" s="16">
        <v>-185.78299999999999</v>
      </c>
      <c r="I617" s="16">
        <v>-26.882999999999999</v>
      </c>
      <c r="J617" s="16">
        <v>-20.061</v>
      </c>
      <c r="K617" s="15">
        <f t="shared" si="351"/>
        <v>29.295999999999999</v>
      </c>
      <c r="L617" s="15">
        <f t="shared" si="352"/>
        <v>-205.84399999999999</v>
      </c>
      <c r="M617" s="15">
        <f t="shared" si="353"/>
        <v>91.049199999999985</v>
      </c>
      <c r="N617" s="15">
        <f t="shared" si="354"/>
        <v>-214.6328</v>
      </c>
      <c r="O617" s="15">
        <f t="shared" si="355"/>
        <v>-214.6328</v>
      </c>
      <c r="P617" s="15">
        <f t="shared" si="356"/>
        <v>-237.77680000000001</v>
      </c>
      <c r="Q617" s="15">
        <f t="shared" si="357"/>
        <v>191.4888</v>
      </c>
      <c r="R617" s="15">
        <f>'10-Analisi Sismica'!$T$43/100</f>
        <v>0.7</v>
      </c>
      <c r="S617" s="15">
        <f>IF(OR(D617="Msin",D617="Mdes"),IF(OR(A617=1,A617=2,A617=3,A617=4),IF(OR(C617=1,C617=2,C617=3,C617=6,C617=9,C617=18,C617=19,C617=20,C617=21),((ABS(P617)-ABS(P619*R617/2))*SIGN(P617)),((ABS(P617)-ABS(P619*('10-Analisi Sismica'!$S$39/100)/2))*SIGN(P617))),IF(OR(C617=1,C617=2,C617=3,C617=6,C617=9,C617=18,C617=19,C617=20,C617=21),((ABS(P617)-ABS(P619*('10-Analisi Sismica'!$S$39/100)/2))*SIGN(P617)),((ABS(P617)-ABS(P619*R617/2))*SIGN(P617))))," ")</f>
        <v>-192.92118500000001</v>
      </c>
      <c r="T617" s="15">
        <f>IF(OR(D617="Msin",D617="Mdes"),IF(OR(A617=1,A617=2,A617=3,A617=4),IF(OR(C617=1,C617=2,C617=3,C617=6,C617=9,C617=18,C617=19,C617=20,C617=21),((ABS(Q617)-ABS(Q619*R617/2))*SIGN(Q617)),((ABS(Q617)-ABS(Q619*('10-Analisi Sismica'!$S$39/100)/2))*SIGN(Q617))),IF(OR(C617=1,C617=2,C617=3,C617=6,C617=9,C617=18,C617=19,C617=20,C617=21),((ABS(Q617)-ABS(Q619*('10-Analisi Sismica'!$S$39/100)/2))*SIGN(Q617)),((ABS(Q617)-ABS(Q619*R617/2))*SIGN(Q617))))," ")</f>
        <v>166.24158499999999</v>
      </c>
      <c r="U617" s="15">
        <f>'10-Analisi Sismica'!$K$79/100</f>
        <v>0.65</v>
      </c>
      <c r="V617" s="15">
        <f>'10-Analisi Sismica'!$H$79/100</f>
        <v>0.04</v>
      </c>
      <c r="W617" s="15">
        <f>'10-Analisi Sismica'!$F$79/100</f>
        <v>0.3</v>
      </c>
      <c r="X617" s="15">
        <f t="shared" si="358"/>
        <v>287.63946507253473</v>
      </c>
      <c r="Y617" s="15">
        <f t="shared" si="359"/>
        <v>381.75848979173077</v>
      </c>
      <c r="Z617" s="353" t="str">
        <f t="shared" si="360"/>
        <v>Verificato</v>
      </c>
      <c r="AA617" s="15">
        <f t="shared" si="361"/>
        <v>8.9803425521149549</v>
      </c>
      <c r="AB617" s="15">
        <f t="shared" si="362"/>
        <v>7.7384263408216931</v>
      </c>
    </row>
    <row r="618" spans="1:28" ht="22" customHeight="1">
      <c r="A618" s="16">
        <v>12</v>
      </c>
      <c r="B618" s="16">
        <v>4</v>
      </c>
      <c r="C618" s="16">
        <v>10</v>
      </c>
      <c r="D618" s="16" t="s">
        <v>716</v>
      </c>
      <c r="E618" s="16">
        <v>33.298000000000002</v>
      </c>
      <c r="F618" s="16">
        <v>23.827999999999999</v>
      </c>
      <c r="G618" s="16">
        <v>1.1240000000000001</v>
      </c>
      <c r="H618" s="16">
        <v>-86.69</v>
      </c>
      <c r="I618" s="16">
        <v>-12.539</v>
      </c>
      <c r="J618" s="16">
        <v>-9.3580000000000005</v>
      </c>
      <c r="K618" s="15">
        <f t="shared" si="351"/>
        <v>13.663</v>
      </c>
      <c r="L618" s="15">
        <f t="shared" si="352"/>
        <v>-96.048000000000002</v>
      </c>
      <c r="M618" s="15">
        <f t="shared" si="353"/>
        <v>42.477400000000003</v>
      </c>
      <c r="N618" s="15">
        <f t="shared" si="354"/>
        <v>-100.1469</v>
      </c>
      <c r="O618" s="15">
        <f t="shared" si="355"/>
        <v>-100.1469</v>
      </c>
      <c r="P618" s="15">
        <f t="shared" si="356"/>
        <v>-76.318899999999999</v>
      </c>
      <c r="Q618" s="15">
        <f t="shared" si="357"/>
        <v>123.97490000000001</v>
      </c>
      <c r="R618" s="15">
        <f>'10-Analisi Sismica'!$T$43/100</f>
        <v>0.7</v>
      </c>
      <c r="S618" s="15" t="str">
        <f t="shared" ref="S618:S619" si="387">IF(OR(D618="Msin",D618="Mdes"),((ABS(P618)-ABS(P620*R618/2))*SIGN(P618))," ")</f>
        <v xml:space="preserve"> </v>
      </c>
      <c r="T618" s="15" t="str">
        <f t="shared" ref="T618:T619" si="388">IF(OR(D618="Msin",D618="Mdes"),((ABS(Q618)-ABS(Q620*R618/2))*SIGN(Q618))," ")</f>
        <v xml:space="preserve"> </v>
      </c>
      <c r="U618" s="15">
        <f>'10-Analisi Sismica'!$K$79/100</f>
        <v>0.65</v>
      </c>
      <c r="V618" s="15">
        <f>'10-Analisi Sismica'!$H$79/100</f>
        <v>0.04</v>
      </c>
      <c r="W618" s="15">
        <f>'10-Analisi Sismica'!$F$79/100</f>
        <v>0.3</v>
      </c>
      <c r="X618" s="15" t="str">
        <f t="shared" si="358"/>
        <v xml:space="preserve"> </v>
      </c>
      <c r="Y618" s="15" t="str">
        <f t="shared" si="359"/>
        <v xml:space="preserve"> </v>
      </c>
      <c r="Z618" s="353" t="str">
        <f t="shared" si="360"/>
        <v xml:space="preserve"> </v>
      </c>
      <c r="AA618" s="15" t="str">
        <f t="shared" si="361"/>
        <v xml:space="preserve"> </v>
      </c>
      <c r="AB618" s="15" t="str">
        <f t="shared" si="362"/>
        <v xml:space="preserve"> </v>
      </c>
    </row>
    <row r="619" spans="1:28" ht="22" customHeight="1">
      <c r="A619" s="16">
        <v>12</v>
      </c>
      <c r="B619" s="16">
        <v>4</v>
      </c>
      <c r="C619" s="16">
        <v>10</v>
      </c>
      <c r="D619" s="16" t="s">
        <v>717</v>
      </c>
      <c r="E619" s="16">
        <v>-39.826999999999998</v>
      </c>
      <c r="F619" s="16">
        <v>-28.012</v>
      </c>
      <c r="G619" s="16">
        <v>1.1240000000000001</v>
      </c>
      <c r="H619" s="16">
        <v>-86.69</v>
      </c>
      <c r="I619" s="16">
        <v>-12.539</v>
      </c>
      <c r="J619" s="16">
        <v>-9.3580000000000005</v>
      </c>
      <c r="K619" s="15">
        <f t="shared" si="351"/>
        <v>13.663</v>
      </c>
      <c r="L619" s="15">
        <f t="shared" si="352"/>
        <v>-96.048000000000002</v>
      </c>
      <c r="M619" s="15">
        <f t="shared" si="353"/>
        <v>42.477400000000003</v>
      </c>
      <c r="N619" s="15">
        <f t="shared" si="354"/>
        <v>-100.1469</v>
      </c>
      <c r="O619" s="15">
        <f t="shared" si="355"/>
        <v>-100.1469</v>
      </c>
      <c r="P619" s="15">
        <f t="shared" si="356"/>
        <v>-128.15890000000002</v>
      </c>
      <c r="Q619" s="15">
        <f t="shared" si="357"/>
        <v>72.134900000000002</v>
      </c>
      <c r="R619" s="15">
        <f>'10-Analisi Sismica'!$T$43/100</f>
        <v>0.7</v>
      </c>
      <c r="S619" s="15" t="str">
        <f t="shared" si="387"/>
        <v xml:space="preserve"> </v>
      </c>
      <c r="T619" s="15" t="str">
        <f t="shared" si="388"/>
        <v xml:space="preserve"> </v>
      </c>
      <c r="U619" s="15">
        <f>'10-Analisi Sismica'!$K$79/100</f>
        <v>0.65</v>
      </c>
      <c r="V619" s="15">
        <f>'10-Analisi Sismica'!$H$79/100</f>
        <v>0.04</v>
      </c>
      <c r="W619" s="15">
        <f>'10-Analisi Sismica'!$F$79/100</f>
        <v>0.3</v>
      </c>
      <c r="X619" s="15" t="str">
        <f t="shared" si="358"/>
        <v xml:space="preserve"> </v>
      </c>
      <c r="Y619" s="15" t="str">
        <f t="shared" si="359"/>
        <v xml:space="preserve"> </v>
      </c>
      <c r="Z619" s="353" t="str">
        <f t="shared" si="360"/>
        <v xml:space="preserve"> </v>
      </c>
      <c r="AA619" s="15" t="str">
        <f t="shared" si="361"/>
        <v xml:space="preserve"> </v>
      </c>
      <c r="AB619" s="15" t="str">
        <f t="shared" si="362"/>
        <v xml:space="preserve"> </v>
      </c>
    </row>
    <row r="620" spans="1:28" ht="22" customHeight="1">
      <c r="A620" s="16">
        <v>12</v>
      </c>
      <c r="B620" s="16">
        <v>10</v>
      </c>
      <c r="C620" s="16">
        <v>16</v>
      </c>
      <c r="D620" s="16" t="s">
        <v>714</v>
      </c>
      <c r="E620" s="16">
        <v>-27.097999999999999</v>
      </c>
      <c r="F620" s="16">
        <v>-19.675000000000001</v>
      </c>
      <c r="G620" s="16">
        <v>-2.2229999999999999</v>
      </c>
      <c r="H620" s="16">
        <v>170.548</v>
      </c>
      <c r="I620" s="16">
        <v>24.707999999999998</v>
      </c>
      <c r="J620" s="16">
        <v>18.437999999999999</v>
      </c>
      <c r="K620" s="15">
        <f t="shared" si="351"/>
        <v>-26.930999999999997</v>
      </c>
      <c r="L620" s="15">
        <f t="shared" si="352"/>
        <v>188.98599999999999</v>
      </c>
      <c r="M620" s="15">
        <f t="shared" si="353"/>
        <v>-83.626800000000003</v>
      </c>
      <c r="N620" s="15">
        <f t="shared" si="354"/>
        <v>197.06529999999998</v>
      </c>
      <c r="O620" s="15">
        <f t="shared" si="355"/>
        <v>197.06529999999998</v>
      </c>
      <c r="P620" s="15">
        <f t="shared" si="356"/>
        <v>177.39029999999997</v>
      </c>
      <c r="Q620" s="15">
        <f t="shared" si="357"/>
        <v>-216.74029999999999</v>
      </c>
      <c r="R620" s="15">
        <f>'10-Analisi Sismica'!$T$43/100</f>
        <v>0.7</v>
      </c>
      <c r="S620" s="15">
        <f>IF(OR(D620="Msin",D620="Mdes"),IF(OR(A620=1,A620=2,A620=3,A620=4),IF(OR(B620=1,B620=2,B620=3,B620=6,B620=9,B620=18,B620=19,B620=20,B620=21),((ABS(P620)-ABS(P622*R620/2))*SIGN(P620)),((ABS(P620)-ABS(P622*('10-Analisi Sismica'!$S$39/100)/2))*SIGN(P620))),IF(OR(B620=1,B620=2,B620=3,B620=6,B620=9,B620=18,B620=19,B620=20,B620=21),((ABS(P620)-ABS(P622*('10-Analisi Sismica'!$S$39/100)/2))*SIGN(P620)),((ABS(P620)-ABS(P622*R620/2))*SIGN(P620))))," ")</f>
        <v>158.64132499999997</v>
      </c>
      <c r="T620" s="15">
        <f>IF(OR(D620="Msin",D620="Mdes"),IF(OR(A620=1,A620=2,A620=3,A620=4),IF(OR(B620=1,B620=2,B620=3,B620=6,B620=9,B620=18,B620=19,B620=20,B620=21),((ABS(Q620)-ABS(Q622*R620/2))*SIGN(Q620)),((ABS(Q620)-ABS(Q622*('10-Analisi Sismica'!$S$39/100)/2))*SIGN(Q620))),IF(OR(B620=1,B620=2,B620=3,B620=6,B620=9,B620=18,B620=19,B620=20,B620=21),((ABS(Q620)-ABS(Q622*('10-Analisi Sismica'!$S$39/100)/2))*SIGN(Q620)),((ABS(Q620)-ABS(Q622*R620/2))*SIGN(Q620))))," ")</f>
        <v>-178.52432499999998</v>
      </c>
      <c r="U620" s="15">
        <f>'10-Analisi Sismica'!$K$79/100</f>
        <v>0.65</v>
      </c>
      <c r="V620" s="15">
        <f>'10-Analisi Sismica'!$H$79/100</f>
        <v>0.04</v>
      </c>
      <c r="W620" s="15">
        <f>'10-Analisi Sismica'!$F$79/100</f>
        <v>0.3</v>
      </c>
      <c r="X620" s="15">
        <f t="shared" si="358"/>
        <v>287.63946507253473</v>
      </c>
      <c r="Y620" s="15">
        <f t="shared" si="359"/>
        <v>381.75848979173077</v>
      </c>
      <c r="Z620" s="353" t="str">
        <f t="shared" si="360"/>
        <v>Verificato</v>
      </c>
      <c r="AA620" s="15">
        <f t="shared" si="361"/>
        <v>8.3101790629427228</v>
      </c>
      <c r="AB620" s="15">
        <f t="shared" si="362"/>
        <v>7.3846396984416085</v>
      </c>
    </row>
    <row r="621" spans="1:28" ht="22" customHeight="1">
      <c r="A621" s="16">
        <v>12</v>
      </c>
      <c r="B621" s="16">
        <v>10</v>
      </c>
      <c r="C621" s="16">
        <v>16</v>
      </c>
      <c r="D621" s="16" t="s">
        <v>715</v>
      </c>
      <c r="E621" s="16">
        <v>-39.735999999999997</v>
      </c>
      <c r="F621" s="16">
        <v>-27.663</v>
      </c>
      <c r="G621" s="16">
        <v>2.4500000000000002</v>
      </c>
      <c r="H621" s="16">
        <v>-188.661</v>
      </c>
      <c r="I621" s="16">
        <v>-27.306000000000001</v>
      </c>
      <c r="J621" s="16">
        <v>-20.376999999999999</v>
      </c>
      <c r="K621" s="15">
        <f t="shared" si="351"/>
        <v>29.756</v>
      </c>
      <c r="L621" s="15">
        <f t="shared" si="352"/>
        <v>-209.03800000000001</v>
      </c>
      <c r="M621" s="15">
        <f t="shared" si="353"/>
        <v>92.467399999999998</v>
      </c>
      <c r="N621" s="15">
        <f t="shared" si="354"/>
        <v>-217.96480000000003</v>
      </c>
      <c r="O621" s="15">
        <f t="shared" si="355"/>
        <v>-217.96480000000003</v>
      </c>
      <c r="P621" s="15">
        <f t="shared" si="356"/>
        <v>-245.62780000000004</v>
      </c>
      <c r="Q621" s="15">
        <f t="shared" si="357"/>
        <v>190.30180000000001</v>
      </c>
      <c r="R621" s="15">
        <f>'10-Analisi Sismica'!$T$43/100</f>
        <v>0.7</v>
      </c>
      <c r="S621" s="15">
        <f>IF(OR(D621="Msin",D621="Mdes"),IF(OR(A621=1,A621=2,A621=3,A621=4),IF(OR(C621=1,C621=2,C621=3,C621=6,C621=9,C621=18,C621=19,C621=20,C621=21),((ABS(P621)-ABS(P623*R621/2))*SIGN(P621)),((ABS(P621)-ABS(P623*('10-Analisi Sismica'!$S$39/100)/2))*SIGN(P621))),IF(OR(C621=1,C621=2,C621=3,C621=6,C621=9,C621=18,C621=19,C621=20,C621=21),((ABS(P621)-ABS(P623*('10-Analisi Sismica'!$S$39/100)/2))*SIGN(P621)),((ABS(P621)-ABS(P623*R621/2))*SIGN(P621))))," ")</f>
        <v>-206.31562500000004</v>
      </c>
      <c r="T621" s="15">
        <f>IF(OR(D621="Msin",D621="Mdes"),IF(OR(A621=1,A621=2,A621=3,A621=4),IF(OR(C621=1,C621=2,C621=3,C621=6,C621=9,C621=18,C621=19,C621=20,C621=21),((ABS(Q621)-ABS(Q623*R621/2))*SIGN(Q621)),((ABS(Q621)-ABS(Q623*('10-Analisi Sismica'!$S$39/100)/2))*SIGN(Q621))),IF(OR(C621=1,C621=2,C621=3,C621=6,C621=9,C621=18,C621=19,C621=20,C621=21),((ABS(Q621)-ABS(Q623*('10-Analisi Sismica'!$S$39/100)/2))*SIGN(Q621)),((ABS(Q621)-ABS(Q623*R621/2))*SIGN(Q621))))," ")</f>
        <v>172.64902499999999</v>
      </c>
      <c r="U621" s="15">
        <f>'10-Analisi Sismica'!$K$79/100</f>
        <v>0.65</v>
      </c>
      <c r="V621" s="15">
        <f>'10-Analisi Sismica'!$H$79/100</f>
        <v>0.04</v>
      </c>
      <c r="W621" s="15">
        <f>'10-Analisi Sismica'!$F$79/100</f>
        <v>0.3</v>
      </c>
      <c r="X621" s="15">
        <f t="shared" si="358"/>
        <v>287.63946507253473</v>
      </c>
      <c r="Y621" s="15">
        <f t="shared" si="359"/>
        <v>381.75848979173077</v>
      </c>
      <c r="Z621" s="353" t="str">
        <f t="shared" si="360"/>
        <v>Verificato</v>
      </c>
      <c r="AA621" s="15">
        <f t="shared" si="361"/>
        <v>9.603844110503946</v>
      </c>
      <c r="AB621" s="15">
        <f t="shared" si="362"/>
        <v>8.0366880692167566</v>
      </c>
    </row>
    <row r="622" spans="1:28" ht="22" customHeight="1">
      <c r="A622" s="16">
        <v>12</v>
      </c>
      <c r="B622" s="16">
        <v>10</v>
      </c>
      <c r="C622" s="16">
        <v>16</v>
      </c>
      <c r="D622" s="16" t="s">
        <v>716</v>
      </c>
      <c r="E622" s="16">
        <v>38.959000000000003</v>
      </c>
      <c r="F622" s="16">
        <v>27.81</v>
      </c>
      <c r="G622" s="16">
        <v>0.91600000000000004</v>
      </c>
      <c r="H622" s="16">
        <v>-70.433000000000007</v>
      </c>
      <c r="I622" s="16">
        <v>-10.199</v>
      </c>
      <c r="J622" s="16">
        <v>-7.6109999999999998</v>
      </c>
      <c r="K622" s="15">
        <f t="shared" si="351"/>
        <v>11.115</v>
      </c>
      <c r="L622" s="15">
        <f t="shared" si="352"/>
        <v>-78.044000000000011</v>
      </c>
      <c r="M622" s="15">
        <f t="shared" si="353"/>
        <v>34.528200000000005</v>
      </c>
      <c r="N622" s="15">
        <f t="shared" si="354"/>
        <v>-81.378500000000017</v>
      </c>
      <c r="O622" s="15">
        <f t="shared" si="355"/>
        <v>-81.378500000000017</v>
      </c>
      <c r="P622" s="15">
        <f t="shared" si="356"/>
        <v>-53.568500000000014</v>
      </c>
      <c r="Q622" s="15">
        <f t="shared" si="357"/>
        <v>109.18850000000002</v>
      </c>
      <c r="R622" s="15">
        <f>'10-Analisi Sismica'!$T$43/100</f>
        <v>0.7</v>
      </c>
      <c r="S622" s="15" t="str">
        <f t="shared" ref="S622:S623" si="389">IF(OR(D622="Msin",D622="Mdes"),((ABS(P622)-ABS(P624*R622/2))*SIGN(P622))," ")</f>
        <v xml:space="preserve"> </v>
      </c>
      <c r="T622" s="15" t="str">
        <f t="shared" ref="T622:T623" si="390">IF(OR(D622="Msin",D622="Mdes"),((ABS(Q622)-ABS(Q624*R622/2))*SIGN(Q622))," ")</f>
        <v xml:space="preserve"> </v>
      </c>
      <c r="U622" s="15">
        <f>'10-Analisi Sismica'!$K$79/100</f>
        <v>0.65</v>
      </c>
      <c r="V622" s="15">
        <f>'10-Analisi Sismica'!$H$79/100</f>
        <v>0.04</v>
      </c>
      <c r="W622" s="15">
        <f>'10-Analisi Sismica'!$F$79/100</f>
        <v>0.3</v>
      </c>
      <c r="X622" s="15" t="str">
        <f t="shared" si="358"/>
        <v xml:space="preserve"> </v>
      </c>
      <c r="Y622" s="15" t="str">
        <f t="shared" si="359"/>
        <v xml:space="preserve"> </v>
      </c>
      <c r="Z622" s="353" t="str">
        <f t="shared" si="360"/>
        <v xml:space="preserve"> </v>
      </c>
      <c r="AA622" s="15" t="str">
        <f t="shared" si="361"/>
        <v xml:space="preserve"> </v>
      </c>
      <c r="AB622" s="15" t="str">
        <f t="shared" si="362"/>
        <v xml:space="preserve"> </v>
      </c>
    </row>
    <row r="623" spans="1:28" ht="22" customHeight="1">
      <c r="A623" s="16">
        <v>12</v>
      </c>
      <c r="B623" s="16">
        <v>10</v>
      </c>
      <c r="C623" s="16">
        <v>16</v>
      </c>
      <c r="D623" s="16" t="s">
        <v>717</v>
      </c>
      <c r="E623" s="16">
        <v>-43.915999999999997</v>
      </c>
      <c r="F623" s="16">
        <v>-30.942</v>
      </c>
      <c r="G623" s="16">
        <v>0.91600000000000004</v>
      </c>
      <c r="H623" s="16">
        <v>-70.433000000000007</v>
      </c>
      <c r="I623" s="16">
        <v>-10.199</v>
      </c>
      <c r="J623" s="16">
        <v>-7.6109999999999998</v>
      </c>
      <c r="K623" s="15">
        <f t="shared" si="351"/>
        <v>11.115</v>
      </c>
      <c r="L623" s="15">
        <f t="shared" si="352"/>
        <v>-78.044000000000011</v>
      </c>
      <c r="M623" s="15">
        <f t="shared" si="353"/>
        <v>34.528200000000005</v>
      </c>
      <c r="N623" s="15">
        <f t="shared" si="354"/>
        <v>-81.378500000000017</v>
      </c>
      <c r="O623" s="15">
        <f t="shared" si="355"/>
        <v>-81.378500000000017</v>
      </c>
      <c r="P623" s="15">
        <f t="shared" si="356"/>
        <v>-112.32050000000001</v>
      </c>
      <c r="Q623" s="15">
        <f t="shared" si="357"/>
        <v>50.436500000000017</v>
      </c>
      <c r="R623" s="15">
        <f>'10-Analisi Sismica'!$T$43/100</f>
        <v>0.7</v>
      </c>
      <c r="S623" s="15" t="str">
        <f t="shared" si="389"/>
        <v xml:space="preserve"> </v>
      </c>
      <c r="T623" s="15" t="str">
        <f t="shared" si="390"/>
        <v xml:space="preserve"> </v>
      </c>
      <c r="U623" s="15">
        <f>'10-Analisi Sismica'!$K$79/100</f>
        <v>0.65</v>
      </c>
      <c r="V623" s="15">
        <f>'10-Analisi Sismica'!$H$79/100</f>
        <v>0.04</v>
      </c>
      <c r="W623" s="15">
        <f>'10-Analisi Sismica'!$F$79/100</f>
        <v>0.3</v>
      </c>
      <c r="X623" s="15" t="str">
        <f t="shared" si="358"/>
        <v xml:space="preserve"> </v>
      </c>
      <c r="Y623" s="15" t="str">
        <f t="shared" si="359"/>
        <v xml:space="preserve"> </v>
      </c>
      <c r="Z623" s="353" t="str">
        <f t="shared" si="360"/>
        <v xml:space="preserve"> </v>
      </c>
      <c r="AA623" s="15" t="str">
        <f t="shared" si="361"/>
        <v xml:space="preserve"> </v>
      </c>
      <c r="AB623" s="15" t="str">
        <f t="shared" si="362"/>
        <v xml:space="preserve"> </v>
      </c>
    </row>
    <row r="624" spans="1:28" ht="22" customHeight="1">
      <c r="K624" s="353"/>
      <c r="L624" s="353"/>
      <c r="M624" s="353"/>
      <c r="N624" s="353"/>
      <c r="O624" s="353"/>
      <c r="P624" s="353"/>
      <c r="Q624" s="353"/>
      <c r="R624" s="353"/>
      <c r="S624" s="353"/>
      <c r="T624" s="353"/>
      <c r="U624" s="353"/>
      <c r="V624" s="353"/>
      <c r="W624" s="353"/>
      <c r="X624" s="353"/>
      <c r="Y624" s="353"/>
      <c r="AA624" s="353"/>
    </row>
  </sheetData>
  <mergeCells count="142">
    <mergeCell ref="T6:T7"/>
    <mergeCell ref="U6:U7"/>
    <mergeCell ref="V6:V7"/>
    <mergeCell ref="K6:K7"/>
    <mergeCell ref="A130:A131"/>
    <mergeCell ref="D130:D131"/>
    <mergeCell ref="E130:E131"/>
    <mergeCell ref="F130:F131"/>
    <mergeCell ref="G130:G131"/>
    <mergeCell ref="H130:H131"/>
    <mergeCell ref="Q6:Q7"/>
    <mergeCell ref="R6:R7"/>
    <mergeCell ref="S6:S7"/>
    <mergeCell ref="X6:X7"/>
    <mergeCell ref="F6:F7"/>
    <mergeCell ref="W130:W131"/>
    <mergeCell ref="X130:X131"/>
    <mergeCell ref="R130:R131"/>
    <mergeCell ref="S130:S131"/>
    <mergeCell ref="L254:L255"/>
    <mergeCell ref="M254:M255"/>
    <mergeCell ref="N254:N255"/>
    <mergeCell ref="O254:O255"/>
    <mergeCell ref="P254:P255"/>
    <mergeCell ref="A253:AB253"/>
    <mergeCell ref="AA130:AA131"/>
    <mergeCell ref="L6:L7"/>
    <mergeCell ref="M6:M7"/>
    <mergeCell ref="N6:N7"/>
    <mergeCell ref="O6:O7"/>
    <mergeCell ref="P6:P7"/>
    <mergeCell ref="D6:D7"/>
    <mergeCell ref="E6:E7"/>
    <mergeCell ref="G6:G7"/>
    <mergeCell ref="Q130:Q131"/>
    <mergeCell ref="K130:K131"/>
    <mergeCell ref="L130:L131"/>
    <mergeCell ref="A1:D1"/>
    <mergeCell ref="H6:H7"/>
    <mergeCell ref="I6:I7"/>
    <mergeCell ref="J6:J7"/>
    <mergeCell ref="I130:I131"/>
    <mergeCell ref="J130:J131"/>
    <mergeCell ref="B6:C6"/>
    <mergeCell ref="B130:C130"/>
    <mergeCell ref="W6:W7"/>
    <mergeCell ref="M130:M131"/>
    <mergeCell ref="N130:N131"/>
    <mergeCell ref="O130:O131"/>
    <mergeCell ref="P130:P131"/>
    <mergeCell ref="T130:T131"/>
    <mergeCell ref="U130:U131"/>
    <mergeCell ref="V130:V131"/>
    <mergeCell ref="A5:AB5"/>
    <mergeCell ref="Y6:Y7"/>
    <mergeCell ref="Z6:Z7"/>
    <mergeCell ref="Y130:Y131"/>
    <mergeCell ref="Z130:Z131"/>
    <mergeCell ref="AA6:AA7"/>
    <mergeCell ref="AB6:AB7"/>
    <mergeCell ref="A6:A7"/>
    <mergeCell ref="B378:C378"/>
    <mergeCell ref="A254:A255"/>
    <mergeCell ref="D254:D255"/>
    <mergeCell ref="E254:E255"/>
    <mergeCell ref="F254:F255"/>
    <mergeCell ref="G254:G255"/>
    <mergeCell ref="H254:H255"/>
    <mergeCell ref="I254:I255"/>
    <mergeCell ref="J254:J255"/>
    <mergeCell ref="A378:A379"/>
    <mergeCell ref="D378:D379"/>
    <mergeCell ref="E378:E379"/>
    <mergeCell ref="B254:C254"/>
    <mergeCell ref="Z502:Z503"/>
    <mergeCell ref="AA502:AA503"/>
    <mergeCell ref="AB502:AB503"/>
    <mergeCell ref="W378:W379"/>
    <mergeCell ref="X378:X379"/>
    <mergeCell ref="Q378:Q379"/>
    <mergeCell ref="R378:R379"/>
    <mergeCell ref="S378:S379"/>
    <mergeCell ref="T378:T379"/>
    <mergeCell ref="U378:U379"/>
    <mergeCell ref="V378:V379"/>
    <mergeCell ref="K378:K379"/>
    <mergeCell ref="L378:L379"/>
    <mergeCell ref="M378:M379"/>
    <mergeCell ref="N378:N379"/>
    <mergeCell ref="O378:O379"/>
    <mergeCell ref="O502:O503"/>
    <mergeCell ref="P378:P379"/>
    <mergeCell ref="W254:W255"/>
    <mergeCell ref="X254:X255"/>
    <mergeCell ref="F502:F503"/>
    <mergeCell ref="G502:G503"/>
    <mergeCell ref="H502:H503"/>
    <mergeCell ref="I502:I503"/>
    <mergeCell ref="J502:J503"/>
    <mergeCell ref="B502:C502"/>
    <mergeCell ref="Z254:Z255"/>
    <mergeCell ref="AA254:AA255"/>
    <mergeCell ref="AB254:AB255"/>
    <mergeCell ref="Z378:Z379"/>
    <mergeCell ref="AA378:AA379"/>
    <mergeCell ref="AB378:AB379"/>
    <mergeCell ref="F378:F379"/>
    <mergeCell ref="G378:G379"/>
    <mergeCell ref="H378:H379"/>
    <mergeCell ref="I378:I379"/>
    <mergeCell ref="J378:J379"/>
    <mergeCell ref="Q254:Q255"/>
    <mergeCell ref="R254:R255"/>
    <mergeCell ref="S254:S255"/>
    <mergeCell ref="T254:T255"/>
    <mergeCell ref="U254:U255"/>
    <mergeCell ref="V254:V255"/>
    <mergeCell ref="K254:K255"/>
    <mergeCell ref="A3:AB3"/>
    <mergeCell ref="AB130:AB131"/>
    <mergeCell ref="A129:AB129"/>
    <mergeCell ref="W502:W503"/>
    <mergeCell ref="X502:X503"/>
    <mergeCell ref="Y254:Y255"/>
    <mergeCell ref="Y378:Y379"/>
    <mergeCell ref="Y502:Y503"/>
    <mergeCell ref="A501:AB501"/>
    <mergeCell ref="A377:AB377"/>
    <mergeCell ref="Q502:Q503"/>
    <mergeCell ref="R502:R503"/>
    <mergeCell ref="S502:S503"/>
    <mergeCell ref="T502:T503"/>
    <mergeCell ref="U502:U503"/>
    <mergeCell ref="V502:V503"/>
    <mergeCell ref="K502:K503"/>
    <mergeCell ref="L502:L503"/>
    <mergeCell ref="M502:M503"/>
    <mergeCell ref="N502:N503"/>
    <mergeCell ref="P502:P503"/>
    <mergeCell ref="A502:A503"/>
    <mergeCell ref="D502:D503"/>
    <mergeCell ref="E502:E503"/>
  </mergeCells>
  <conditionalFormatting sqref="Z8:Z128 Z252 Z376 Z500 Z624:Z637">
    <cfRule type="containsText" dxfId="582" priority="11" operator="containsText" text="Verificato">
      <formula>NOT(ISERROR(SEARCH("Verificato",Z8)))</formula>
    </cfRule>
    <cfRule type="containsText" dxfId="581" priority="12" operator="containsText" text="Non verificato">
      <formula>NOT(ISERROR(SEARCH("Non verificato",Z8)))</formula>
    </cfRule>
  </conditionalFormatting>
  <conditionalFormatting sqref="Z132:Z251">
    <cfRule type="containsText" dxfId="580" priority="9" operator="containsText" text="Verificato">
      <formula>NOT(ISERROR(SEARCH("Verificato",Z132)))</formula>
    </cfRule>
    <cfRule type="containsText" dxfId="579" priority="10" operator="containsText" text="Non verificato">
      <formula>NOT(ISERROR(SEARCH("Non verificato",Z132)))</formula>
    </cfRule>
  </conditionalFormatting>
  <conditionalFormatting sqref="Z256:Z375">
    <cfRule type="containsText" dxfId="578" priority="7" operator="containsText" text="Verificato">
      <formula>NOT(ISERROR(SEARCH("Verificato",Z256)))</formula>
    </cfRule>
    <cfRule type="containsText" dxfId="577" priority="8" operator="containsText" text="Non verificato">
      <formula>NOT(ISERROR(SEARCH("Non verificato",Z256)))</formula>
    </cfRule>
  </conditionalFormatting>
  <conditionalFormatting sqref="Z380:Z499">
    <cfRule type="containsText" dxfId="576" priority="5" operator="containsText" text="Verificato">
      <formula>NOT(ISERROR(SEARCH("Verificato",Z380)))</formula>
    </cfRule>
    <cfRule type="containsText" dxfId="575" priority="6" operator="containsText" text="Non verificato">
      <formula>NOT(ISERROR(SEARCH("Non verificato",Z380)))</formula>
    </cfRule>
  </conditionalFormatting>
  <conditionalFormatting sqref="Z504:Z623">
    <cfRule type="containsText" dxfId="574" priority="3" operator="containsText" text="Verificato">
      <formula>NOT(ISERROR(SEARCH("Verificato",Z504)))</formula>
    </cfRule>
    <cfRule type="containsText" dxfId="573" priority="4" operator="containsText" text="Non verificato">
      <formula>NOT(ISERROR(SEARCH("Non verificato",Z504)))</formula>
    </cfRule>
  </conditionalFormatting>
  <conditionalFormatting sqref="Z1:Z2 Z4:Z1048576">
    <cfRule type="containsText" dxfId="572" priority="2" operator="containsText" text="Non">
      <formula>NOT(ISERROR(SEARCH("Non",Z1)))</formula>
    </cfRule>
  </conditionalFormatting>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20" enableFormatConditionsCalculation="0"/>
  <dimension ref="A1:BJ110"/>
  <sheetViews>
    <sheetView topLeftCell="X52" workbookViewId="0">
      <selection activeCell="AA5" sqref="AA5"/>
    </sheetView>
  </sheetViews>
  <sheetFormatPr baseColWidth="10" defaultColWidth="13.1640625" defaultRowHeight="22" customHeight="1" x14ac:dyDescent="0"/>
  <cols>
    <col min="24" max="24" width="18" customWidth="1"/>
    <col min="25" max="25" width="16.33203125" customWidth="1"/>
    <col min="29" max="29" width="18.1640625" customWidth="1"/>
    <col min="31" max="31" width="18.1640625" customWidth="1"/>
    <col min="33" max="33" width="16" customWidth="1"/>
    <col min="34" max="34" width="13.1640625" customWidth="1"/>
    <col min="36" max="36" width="14.33203125" customWidth="1"/>
    <col min="41" max="43" width="13.33203125" bestFit="1" customWidth="1"/>
    <col min="44" max="44" width="13.5" bestFit="1" customWidth="1"/>
    <col min="45" max="45" width="13.1640625" style="16"/>
    <col min="51" max="51" width="16.6640625" customWidth="1"/>
    <col min="52" max="52" width="15.1640625" customWidth="1"/>
  </cols>
  <sheetData>
    <row r="1" spans="1:62" ht="22" customHeight="1" thickBot="1">
      <c r="A1" s="673" t="s">
        <v>758</v>
      </c>
      <c r="B1" s="673"/>
      <c r="C1" s="673"/>
      <c r="D1" s="673"/>
      <c r="AC1" s="393"/>
      <c r="AD1" s="393"/>
      <c r="AE1" s="393"/>
    </row>
    <row r="2" spans="1:62" ht="22" customHeight="1" thickBot="1">
      <c r="AC2" s="300"/>
      <c r="AD2" s="300"/>
      <c r="AE2" s="300"/>
      <c r="AF2" s="300"/>
      <c r="AG2" s="300"/>
      <c r="AK2" s="13"/>
      <c r="AL2" s="13"/>
      <c r="AM2" s="13"/>
      <c r="AN2" s="13"/>
      <c r="AO2" s="824" t="s">
        <v>779</v>
      </c>
      <c r="AP2" s="825"/>
      <c r="AQ2" s="825"/>
      <c r="AR2" s="826"/>
    </row>
    <row r="3" spans="1:62" ht="22" customHeight="1">
      <c r="A3" s="795" t="s">
        <v>382</v>
      </c>
      <c r="B3" s="788" t="s">
        <v>720</v>
      </c>
      <c r="C3" s="788"/>
      <c r="D3" s="788" t="s">
        <v>725</v>
      </c>
      <c r="E3" s="788" t="s">
        <v>730</v>
      </c>
      <c r="F3" s="788" t="s">
        <v>731</v>
      </c>
      <c r="G3" s="788" t="s">
        <v>732</v>
      </c>
      <c r="H3" s="788" t="s">
        <v>733</v>
      </c>
      <c r="I3" s="788" t="s">
        <v>734</v>
      </c>
      <c r="J3" s="788" t="s">
        <v>735</v>
      </c>
      <c r="K3" s="788" t="s">
        <v>726</v>
      </c>
      <c r="L3" s="788" t="s">
        <v>727</v>
      </c>
      <c r="M3" s="788" t="s">
        <v>728</v>
      </c>
      <c r="N3" s="788" t="s">
        <v>729</v>
      </c>
      <c r="O3" s="788" t="s">
        <v>736</v>
      </c>
      <c r="P3" s="788" t="s">
        <v>737</v>
      </c>
      <c r="Q3" s="788" t="s">
        <v>738</v>
      </c>
      <c r="R3" s="822" t="s">
        <v>771</v>
      </c>
      <c r="S3" s="790" t="s">
        <v>740</v>
      </c>
      <c r="T3" s="790" t="s">
        <v>741</v>
      </c>
      <c r="U3" s="822" t="s">
        <v>772</v>
      </c>
      <c r="V3" s="822" t="s">
        <v>773</v>
      </c>
      <c r="W3" s="822" t="s">
        <v>774</v>
      </c>
      <c r="X3" s="790" t="s">
        <v>750</v>
      </c>
      <c r="Y3" s="790" t="s">
        <v>751</v>
      </c>
      <c r="Z3" s="788" t="s">
        <v>752</v>
      </c>
      <c r="AA3" s="790" t="s">
        <v>745</v>
      </c>
      <c r="AB3" s="828" t="s">
        <v>770</v>
      </c>
      <c r="AC3" s="790" t="s">
        <v>857</v>
      </c>
      <c r="AD3" s="790"/>
      <c r="AE3" s="790" t="s">
        <v>858</v>
      </c>
      <c r="AF3" s="790"/>
      <c r="AG3" s="827" t="s">
        <v>755</v>
      </c>
      <c r="AH3" s="834" t="s">
        <v>760</v>
      </c>
      <c r="AI3" s="834" t="s">
        <v>761</v>
      </c>
      <c r="AJ3" s="842" t="s">
        <v>764</v>
      </c>
      <c r="AK3" s="815" t="s">
        <v>776</v>
      </c>
      <c r="AL3" s="820" t="s">
        <v>775</v>
      </c>
      <c r="AM3" s="815" t="s">
        <v>777</v>
      </c>
      <c r="AN3" s="820" t="s">
        <v>778</v>
      </c>
      <c r="AO3" s="809" t="s">
        <v>776</v>
      </c>
      <c r="AP3" s="820" t="s">
        <v>775</v>
      </c>
      <c r="AQ3" s="815" t="s">
        <v>777</v>
      </c>
      <c r="AR3" s="820" t="s">
        <v>778</v>
      </c>
      <c r="AS3" s="822" t="s">
        <v>780</v>
      </c>
      <c r="AT3" s="797" t="s">
        <v>956</v>
      </c>
      <c r="AU3" s="798"/>
      <c r="AV3" s="798"/>
      <c r="AW3" s="798"/>
      <c r="AX3" s="798"/>
      <c r="AY3" s="798"/>
      <c r="AZ3" s="798"/>
      <c r="BA3" s="799"/>
      <c r="BB3" s="797" t="s">
        <v>960</v>
      </c>
      <c r="BC3" s="798"/>
      <c r="BD3" s="798"/>
      <c r="BE3" s="798"/>
      <c r="BF3" s="798"/>
      <c r="BG3" s="798"/>
      <c r="BH3" s="800"/>
    </row>
    <row r="4" spans="1:62" ht="44" customHeight="1" thickBot="1">
      <c r="A4" s="796"/>
      <c r="B4" s="469" t="s">
        <v>756</v>
      </c>
      <c r="C4" s="469" t="s">
        <v>757</v>
      </c>
      <c r="D4" s="789"/>
      <c r="E4" s="789"/>
      <c r="F4" s="789"/>
      <c r="G4" s="789"/>
      <c r="H4" s="789"/>
      <c r="I4" s="789"/>
      <c r="J4" s="789"/>
      <c r="K4" s="789"/>
      <c r="L4" s="789"/>
      <c r="M4" s="789"/>
      <c r="N4" s="789"/>
      <c r="O4" s="789"/>
      <c r="P4" s="789"/>
      <c r="Q4" s="789"/>
      <c r="R4" s="823"/>
      <c r="S4" s="791"/>
      <c r="T4" s="791"/>
      <c r="U4" s="823"/>
      <c r="V4" s="823"/>
      <c r="W4" s="823"/>
      <c r="X4" s="791"/>
      <c r="Y4" s="791"/>
      <c r="Z4" s="789"/>
      <c r="AA4" s="791"/>
      <c r="AB4" s="829"/>
      <c r="AC4" s="791"/>
      <c r="AD4" s="791"/>
      <c r="AE4" s="791"/>
      <c r="AF4" s="791"/>
      <c r="AG4" s="791"/>
      <c r="AH4" s="801"/>
      <c r="AI4" s="801"/>
      <c r="AJ4" s="843"/>
      <c r="AK4" s="821"/>
      <c r="AL4" s="802"/>
      <c r="AM4" s="821"/>
      <c r="AN4" s="802"/>
      <c r="AO4" s="811"/>
      <c r="AP4" s="802"/>
      <c r="AQ4" s="821"/>
      <c r="AR4" s="802"/>
      <c r="AS4" s="823"/>
      <c r="AT4" s="471" t="s">
        <v>958</v>
      </c>
      <c r="AU4" s="480" t="s">
        <v>781</v>
      </c>
      <c r="AV4" s="480" t="s">
        <v>957</v>
      </c>
      <c r="AW4" s="480" t="s">
        <v>782</v>
      </c>
      <c r="AX4" s="482" t="s">
        <v>959</v>
      </c>
      <c r="AY4" s="801" t="s">
        <v>783</v>
      </c>
      <c r="AZ4" s="802"/>
      <c r="BA4" s="472" t="s">
        <v>784</v>
      </c>
      <c r="BB4" s="471" t="s">
        <v>576</v>
      </c>
      <c r="BC4" s="480" t="s">
        <v>781</v>
      </c>
      <c r="BD4" s="480" t="s">
        <v>957</v>
      </c>
      <c r="BE4" s="480" t="s">
        <v>782</v>
      </c>
      <c r="BF4" s="801" t="s">
        <v>783</v>
      </c>
      <c r="BG4" s="802"/>
      <c r="BH4" s="481" t="s">
        <v>784</v>
      </c>
    </row>
    <row r="5" spans="1:62" ht="22" customHeight="1">
      <c r="A5" s="830">
        <v>6</v>
      </c>
      <c r="B5" s="340">
        <f>'17-Combinaz. schemi base travi'!B60</f>
        <v>17</v>
      </c>
      <c r="C5" s="340">
        <f>'17-Combinaz. schemi base travi'!C60</f>
        <v>18</v>
      </c>
      <c r="D5" s="340" t="str">
        <f>'17-Combinaz. schemi base travi'!D60</f>
        <v>Msin</v>
      </c>
      <c r="E5" s="326">
        <f>'17-Combinaz. schemi base travi'!E60</f>
        <v>-59.302999999999997</v>
      </c>
      <c r="F5" s="326">
        <f>'17-Combinaz. schemi base travi'!F60</f>
        <v>-36.463999999999999</v>
      </c>
      <c r="G5" s="326">
        <f>'17-Combinaz. schemi base travi'!G60</f>
        <v>24.475999999999999</v>
      </c>
      <c r="H5" s="326">
        <f>'17-Combinaz. schemi base travi'!H60</f>
        <v>0.60799999999999998</v>
      </c>
      <c r="I5" s="326">
        <f>'17-Combinaz. schemi base travi'!I60</f>
        <v>-2.41</v>
      </c>
      <c r="J5" s="326">
        <f>'17-Combinaz. schemi base travi'!J60</f>
        <v>-1.798</v>
      </c>
      <c r="K5" s="326">
        <f>'17-Combinaz. schemi base travi'!K60</f>
        <v>26.885999999999999</v>
      </c>
      <c r="L5" s="326">
        <f>'17-Combinaz. schemi base travi'!L60</f>
        <v>2.4060000000000001</v>
      </c>
      <c r="M5" s="326">
        <f>'17-Combinaz. schemi base travi'!M60</f>
        <v>27.607799999999997</v>
      </c>
      <c r="N5" s="326">
        <f>'17-Combinaz. schemi base travi'!N60</f>
        <v>10.4718</v>
      </c>
      <c r="O5" s="326">
        <f>'17-Combinaz. schemi base travi'!O60</f>
        <v>27.607799999999997</v>
      </c>
      <c r="P5" s="326">
        <f>'17-Combinaz. schemi base travi'!P60</f>
        <v>-8.8562000000000012</v>
      </c>
      <c r="Q5" s="326">
        <f>'17-Combinaz. schemi base travi'!Q60</f>
        <v>-64.071799999999996</v>
      </c>
      <c r="R5" s="326">
        <f>'17-Combinaz. schemi base travi'!R60</f>
        <v>0.6</v>
      </c>
      <c r="S5" s="326">
        <f>'17-Combinaz. schemi base travi'!S60</f>
        <v>-0.29288000000000203</v>
      </c>
      <c r="T5" s="326">
        <f>'17-Combinaz. schemi base travi'!T60</f>
        <v>-52.053319999999999</v>
      </c>
      <c r="U5" s="326">
        <f>'17-Combinaz. schemi base travi'!U60</f>
        <v>0.55000000000000004</v>
      </c>
      <c r="V5" s="326">
        <f>'17-Combinaz. schemi base travi'!V60</f>
        <v>0.04</v>
      </c>
      <c r="W5" s="326">
        <f>'17-Combinaz. schemi base travi'!W60</f>
        <v>0.3</v>
      </c>
      <c r="X5" s="326">
        <f>'17-Combinaz. schemi base travi'!X60</f>
        <v>201.06160942049527</v>
      </c>
      <c r="Y5" s="326">
        <f>'17-Combinaz. schemi base travi'!Y60</f>
        <v>266.85133887349957</v>
      </c>
      <c r="Z5" s="326" t="str">
        <f>'17-Combinaz. schemi base travi'!Z60</f>
        <v>Verificato</v>
      </c>
      <c r="AA5" s="326">
        <f>'17-Combinaz. schemi base travi'!AA60</f>
        <v>2.8981514403292175</v>
      </c>
      <c r="AB5" s="326">
        <f>'17-Combinaz. schemi base travi'!AB60</f>
        <v>1.6306560154926278E-2</v>
      </c>
      <c r="AC5" s="372">
        <f>IF(OR(D5="Msin",D5="Mdes"),IF(AA5&lt;=3*PI()*(1.6/2)^2,3*PI()*(1.6/2)^2,IF(AA5&lt;=4*PI()*(1.6/2)^2,4*PI()*(1.6/2)^2,IF(AA5&lt;=((4*PI()*(1.6/2)^2)+(PI()*(2/2)^2)),(4*PI()*(1.6/2)^2)+(PI()*(2/2)^2),IF(AA5&lt;=((2*PI()*(1.6/2)^2)+(3*PI()*(2/2)^2)),((2*PI()*(1.6/2)^2)+(3*PI()*(2/2)^2)),IF(AA5&lt;=((1*PI()*(1.6/2)^2)+(4*PI()*(2/2)^2)),((1*PI()*(1.6/2)^2)+(4*PI()*(2/2)^2)),IF(AA5&lt;=((5*PI()*(2/2)^2)),((5*PI()*(2/2)^2)),"Necessari più ferri"))))))," ")</f>
        <v>6.0318578948924042</v>
      </c>
      <c r="AD5" s="373" t="str">
        <f>IF(OR(D5="Msin",D5="Mdes"),IF(AC5=3*PI()*(1.6/2)^2,"3f16",IF(AC5=4*PI()*(1.6/2)^2,"4f16",IF(AC5=((4*PI()*(1.6/2)^2)+(PI()*(2/2)^2)),"4f16 + 1f20",IF(AC5=((2*PI()*(1.6/2)^2)+(3*PI()*(2/2)^2)),"3f20 + 2f16",IF(AC5=((1*PI()*(1.6/2)^2)+(4*PI()*(2/2)^2)),"4f20 + 1f16",IF(AC5=((5*PI()*(2/2)^2)),"5f20","C"))))))," ")</f>
        <v>3f16</v>
      </c>
      <c r="AE5" s="372">
        <f>IF(OR(D5="Msin",D5="Mdes"),IF(AB5&lt;=3*PI()*(1.6/2)^2,3*PI()*(1.6/2)^2,IF(AB5&lt;=4*PI()*(1.6/2)^2,4*PI()*(1.6/2)^2,IF(AB5&lt;=((4*PI()*(1.6/2)^2)+(PI()*(2/2)^2)),(4*PI()*(1.6/2)^2)+(PI()*(2/2)^2),IF(AB5&lt;=((2*PI()*(1.6/2)^2)+(3*PI()*(2/2)^2)),((2*PI()*(1.6/2)^2)+(3*PI()*(2/2)^2)),IF(AB5&lt;=((1*PI()*(1.6/2)^2)+(4*PI()*(2/2)^2)),((1*PI()*(1.6/2)^2)+(4*PI()*(2/2)^2)),IF(AB5&lt;=((5*PI()*(2/2)^2)),((5*PI()*(2/2)^2)),"Necessari più ferri"))))))," ")</f>
        <v>6.0318578948924042</v>
      </c>
      <c r="AF5" s="373" t="str">
        <f>IF(OR(D5="Msin",D5="Mdes"),IF(AE5=3*PI()*(1.6/2)^2,"3f16",IF(AE5=4*PI()*(1.6/2)^2,"4f16",IF(AE5=((4*PI()*(1.6/2)^2)+(PI()*(2/2)^2)),"4f16 + 1f20",IF(AE5=((2*PI()*(1.6/2)^2)+(3*PI()*(2/2)^2)),"3f20 + 2f16",IF(AE5=((1*PI()*(1.6/2)^2)+(4*PI()*(2/2)^2)),"4f20 + 1f16",IF(AE5=((5*PI()*(2/2)^2)),"5f20","C"))))))," ")</f>
        <v>3f16</v>
      </c>
      <c r="AG5" s="381" t="str">
        <f>IF(OR(D5="Msin",D5="Mdes"),IF(AE5&lt;0.25*AC5,Armatura compressa insufficiente,IF(AND((AC5/10000)/(W5*U5)&gt;(1.4/'17-Combinaz. schemi base travi'!$AE$2),(AC5/10000)&lt;(AE5/10000)/(W5*U5)+(3.5/'17-Combinaz. schemi base travi'!$AE$2)),"Verificato","Non verificato"))," ")</f>
        <v>Verificato</v>
      </c>
      <c r="AH5" s="835">
        <f>'9-Riepilogo Analisi dei Carichi'!H67</f>
        <v>47.4852475</v>
      </c>
      <c r="AI5" s="836">
        <f>'9-Riepilogo Analisi dei Carichi'!I67</f>
        <v>28.883575</v>
      </c>
      <c r="AJ5" s="392">
        <f>IF(OR(D5="Msin",D5="Mdes"),((AC5/10000)/(W5*(U5-V5))*'17-Combinaz. schemi base travi'!$AE$3/'17-Combinaz. schemi base travi'!$AE$14)," ")</f>
        <v>0.10889468141824711</v>
      </c>
      <c r="AK5" s="326">
        <f>IF(OR(D5="Msin",D5="Mdes"),('17-Combinaz. schemi base travi'!$AE$6/'17-Combinaz. schemi base travi'!$AE$10)*(AC5/AE5)," ")</f>
        <v>1.8817204301075268</v>
      </c>
      <c r="AL5" s="326">
        <f t="shared" ref="AL5:AL36" si="0">IF(OR(D5="Msin",D5="Mdes"),(AJ5*(U5-V5)/(2*beta))*((1-AK5)+SQRT((1-AK5)^2+(4*beta*AK5*V5/(AJ5*(U5-V5)))))," ")</f>
        <v>4.7711223792091174E-2</v>
      </c>
      <c r="AM5" s="326">
        <f>IF(OR(D5="Msin",D5="Mdes"),((AL5-V5)/AL5)*'17-Combinaz. schemi base travi'!$AE$6/'17-Combinaz. schemi base travi'!$AE$10," ")</f>
        <v>0.3041290119478029</v>
      </c>
      <c r="AN5" s="413">
        <f>IF(OR(D5="Msin",D5="Mdes"),-'17-Combinaz. schemi base travi'!$AE$3*((AC5/10000)*((U5-V5)-kappa*AL5)+AM5*(AE5/10000)*(kappa*AL5-V5))*1000," ")</f>
        <v>-114.24363896104641</v>
      </c>
      <c r="AO5" s="326">
        <f>IF(OR(D5="Msin",D5="Mdes"),('17-Combinaz. schemi base travi'!$AE$6/'17-Combinaz. schemi base travi'!$AE$10)*(AC5/AE5)^(-1)," ")</f>
        <v>1.8817204301075268</v>
      </c>
      <c r="AP5" s="326">
        <f t="shared" ref="AP5:AP36" si="1">IF(OR(D5="Msin",D5="Mdes"),(AJ5*(U5-V5)/(2*beta))*((1-AO5)+SQRT((1-AO5)^2+(4*beta*AO5*V5/(AJ5*(U5-V5)))))," ")</f>
        <v>4.7711223792091174E-2</v>
      </c>
      <c r="AQ5" s="326">
        <f>IF(OR(D5="Msin",D5="Mdes"),((AP5-V5)/AP5)*'17-Combinaz. schemi base travi'!$AE$6/'17-Combinaz. schemi base travi'!$AE$10," ")</f>
        <v>0.3041290119478029</v>
      </c>
      <c r="AR5" s="413">
        <f>IF(OR(D5="Msin",D5="Mdes"),'17-Combinaz. schemi base travi'!$AE$3*((AE5/10000)*((U5-V5)-kappa*AP5)+AQ5*(AC5/10000)*(kappa*AP5-V5))*1000," ")</f>
        <v>114.24363896104641</v>
      </c>
      <c r="AS5" s="479">
        <f>'1-Geometria'!$G$28-AS6</f>
        <v>4.7</v>
      </c>
      <c r="AT5" s="474">
        <f t="shared" ref="AT5" si="2">IF(OR(D5="Msin",D5="Mdes"),ABS(AI5)*AS5/2+1.2*(ABS(AN5)+ABS(AR6))/AS5," ")</f>
        <v>126.21357859181094</v>
      </c>
      <c r="AU5" s="26">
        <f>IF((D5="Msin"),MAX(AT5,AT6)*10/(0.9*(U5-V5)*'17-Combinaz. schemi base travi'!$AE$3*1)," ")</f>
        <v>7.0271418726982597</v>
      </c>
      <c r="AV5" s="444">
        <f t="shared" ref="AV5:AV68" si="3">IF((D5="Msin"),IF(W5=0.3,MIN(6*1.6/100,(U5-V5)/4,17.5/100,24*0.8/100),AV9)," ")</f>
        <v>9.6000000000000016E-2</v>
      </c>
      <c r="AW5" s="26">
        <f t="shared" ref="AW5:AW68" si="4">IF((D5="Msin"),AV5*AU5," ")</f>
        <v>0.67460561977903299</v>
      </c>
      <c r="AX5" s="326">
        <f>IF(W5=0.3,1.5*U5,0.8*(U5-V5))</f>
        <v>0.82500000000000007</v>
      </c>
      <c r="AY5" s="423" t="str">
        <f t="shared" ref="AY5" si="5">"f 8 / 9,6"</f>
        <v>f 8 / 9,6</v>
      </c>
      <c r="AZ5" s="439" t="str">
        <f t="shared" ref="AZ5" si="6">IF(U5&gt;0.21,"a due bracci","a quattro bracci")</f>
        <v>a due bracci</v>
      </c>
      <c r="BA5" s="440" t="str">
        <f t="shared" ref="BA5" si="7">IF(AZ5="a due bracci",IF(AW5&lt;=(1+0.02)*2*PI()*(0.8/2)^2,"Verificato","Non verificato"),IF(AW5&lt;=(1+0.02)*4*PI()*(0.8/2)^2,"Verificato","Non verificato"))</f>
        <v>Verificato</v>
      </c>
      <c r="BB5" s="474">
        <f t="shared" ref="BB5" si="8">IF(OR(D5="Msin",D5="Mdes"),1.2*(ABS(AN5)+ABS(AR6))/AS5," ")</f>
        <v>58.337177341810936</v>
      </c>
      <c r="BC5" s="15">
        <f>IF((D5="Msin"),MAX(BB5,BB6)*10/(0.9*(U5-V5)*'17-Combinaz. schemi base travi'!$AE$3*2)," ")</f>
        <v>1.6240075996873049</v>
      </c>
      <c r="BD5" s="15">
        <f t="shared" ref="BD5" si="9">0.25</f>
        <v>0.25</v>
      </c>
      <c r="BE5" s="15">
        <f t="shared" ref="BE5" si="10">IF((D5="Msin"),BD5*BC5," ")</f>
        <v>0.40600189992182623</v>
      </c>
      <c r="BF5" s="562" t="str">
        <f t="shared" ref="BF5" si="11">"f 8 / 25"</f>
        <v>f 8 / 25</v>
      </c>
      <c r="BG5" s="449" t="str">
        <f t="shared" ref="BG5" si="12">IF(U5&gt;0.21,"a due bracci","a quattro bracci")</f>
        <v>a due bracci</v>
      </c>
      <c r="BH5" s="15" t="str">
        <f t="shared" ref="BH5" si="13">IF(BG5="a due bracci",IF(BE5&lt;=(1+0.02)*2*PI()*(0.8/2)^2,"Verificato","Non verificato"),IF(BE5&lt;=(1+0.02)*4*PI()*(0.8/2)^2,"Verificato","Non verificato"))</f>
        <v>Verificato</v>
      </c>
      <c r="BI5" s="314"/>
      <c r="BJ5" s="2"/>
    </row>
    <row r="6" spans="1:62" ht="22" customHeight="1">
      <c r="A6" s="636"/>
      <c r="B6" s="320">
        <f>'17-Combinaz. schemi base travi'!B61</f>
        <v>17</v>
      </c>
      <c r="C6" s="320">
        <f>'17-Combinaz. schemi base travi'!C61</f>
        <v>18</v>
      </c>
      <c r="D6" s="320" t="str">
        <f>'17-Combinaz. schemi base travi'!D61</f>
        <v>Mdes</v>
      </c>
      <c r="E6" s="26">
        <f>'17-Combinaz. schemi base travi'!E61</f>
        <v>-109.393</v>
      </c>
      <c r="F6" s="26">
        <f>'17-Combinaz. schemi base travi'!F61</f>
        <v>-66.13</v>
      </c>
      <c r="G6" s="26">
        <f>'17-Combinaz. schemi base travi'!G61</f>
        <v>-28.105</v>
      </c>
      <c r="H6" s="26">
        <f>'17-Combinaz. schemi base travi'!H61</f>
        <v>-0.752</v>
      </c>
      <c r="I6" s="26">
        <f>'17-Combinaz. schemi base travi'!I61</f>
        <v>2.7639999999999998</v>
      </c>
      <c r="J6" s="26">
        <f>'17-Combinaz. schemi base travi'!J61</f>
        <v>2.0619999999999998</v>
      </c>
      <c r="K6" s="26">
        <f>'17-Combinaz. schemi base travi'!K61</f>
        <v>-30.869</v>
      </c>
      <c r="L6" s="26">
        <f>'17-Combinaz. schemi base travi'!L61</f>
        <v>-2.8140000000000001</v>
      </c>
      <c r="M6" s="26">
        <f>'17-Combinaz. schemi base travi'!M61</f>
        <v>-31.713200000000001</v>
      </c>
      <c r="N6" s="26">
        <f>'17-Combinaz. schemi base travi'!N61</f>
        <v>-12.0747</v>
      </c>
      <c r="O6" s="26">
        <f>'17-Combinaz. schemi base travi'!O61</f>
        <v>-31.713200000000001</v>
      </c>
      <c r="P6" s="26">
        <f>'17-Combinaz. schemi base travi'!P61</f>
        <v>-97.843199999999996</v>
      </c>
      <c r="Q6" s="26">
        <f>'17-Combinaz. schemi base travi'!Q61</f>
        <v>-34.416799999999995</v>
      </c>
      <c r="R6" s="26">
        <f>'17-Combinaz. schemi base travi'!R61</f>
        <v>0.6</v>
      </c>
      <c r="S6" s="26">
        <f>'17-Combinaz. schemi base travi'!S61</f>
        <v>-70.350239999999999</v>
      </c>
      <c r="T6" s="26">
        <f>'17-Combinaz. schemi base travi'!T61</f>
        <v>-13.834159999999994</v>
      </c>
      <c r="U6" s="26">
        <f>'17-Combinaz. schemi base travi'!U61</f>
        <v>0.55000000000000004</v>
      </c>
      <c r="V6" s="26">
        <f>'17-Combinaz. schemi base travi'!V61</f>
        <v>0.04</v>
      </c>
      <c r="W6" s="26">
        <f>'17-Combinaz. schemi base travi'!W61</f>
        <v>0.3</v>
      </c>
      <c r="X6" s="26">
        <f>'17-Combinaz. schemi base travi'!X61</f>
        <v>201.06160942049527</v>
      </c>
      <c r="Y6" s="26">
        <f>'17-Combinaz. schemi base travi'!Y61</f>
        <v>266.85133887349957</v>
      </c>
      <c r="Z6" s="26" t="str">
        <f>'17-Combinaz. schemi base travi'!Z61</f>
        <v>Verificato</v>
      </c>
      <c r="AA6" s="26">
        <f>'17-Combinaz. schemi base travi'!AA61</f>
        <v>3.9168615831517788</v>
      </c>
      <c r="AB6" s="26">
        <f>'17-Combinaz. schemi base travi'!AB61</f>
        <v>0.77023887678528147</v>
      </c>
      <c r="AC6" s="374">
        <f t="shared" ref="AC6:AC68" si="14">IF(OR(D6="Msin",D6="Mdes"),IF(AA6&lt;=3*PI()*(1.6/2)^2,3*PI()*(1.6/2)^2,IF(AA6&lt;=4*PI()*(1.6/2)^2,4*PI()*(1.6/2)^2,IF(AA6&lt;=((4*PI()*(1.6/2)^2)+(PI()*(2/2)^2)),(4*PI()*(1.6/2)^2)+(PI()*(2/2)^2),IF(AA6&lt;=((2*PI()*(1.6/2)^2)+(3*PI()*(2/2)^2)),((2*PI()*(1.6/2)^2)+(3*PI()*(2/2)^2)),IF(AA6&lt;=((1*PI()*(1.6/2)^2)+(4*PI()*(2/2)^2)),((1*PI()*(1.6/2)^2)+(4*PI()*(2/2)^2)),IF(AA6&lt;=((5*PI()*(2/2)^2)),((5*PI()*(2/2)^2)),"Necessari più ferri"))))))," ")</f>
        <v>6.0318578948924042</v>
      </c>
      <c r="AD6" s="375" t="str">
        <f t="shared" ref="AD6:AD69" si="15">IF(OR(D6="Msin",D6="Mdes"),IF(AC6=3*PI()*(1.6/2)^2,"3f16",IF(AC6=4*PI()*(1.6/2)^2,"4f16",IF(AC6=((4*PI()*(1.6/2)^2)+(PI()*(2/2)^2)),"4f16 + 1f20",IF(AC6=((2*PI()*(1.6/2)^2)+(3*PI()*(2/2)^2)),"3f20 + 2f16",IF(AC6=((1*PI()*(1.6/2)^2)+(4*PI()*(2/2)^2)),"4f20 + 1f16",IF(AC6=((5*PI()*(2/2)^2)),"5f20","C"))))))," ")</f>
        <v>3f16</v>
      </c>
      <c r="AE6" s="374">
        <f t="shared" ref="AE6:AE69" si="16">IF(OR(D6="Msin",D6="Mdes"),IF(AB6&lt;=3*PI()*(1.6/2)^2,3*PI()*(1.6/2)^2,IF(AB6&lt;=4*PI()*(1.6/2)^2,4*PI()*(1.6/2)^2,IF(AB6&lt;=((4*PI()*(1.6/2)^2)+(PI()*(2/2)^2)),(4*PI()*(1.6/2)^2)+(PI()*(2/2)^2),IF(AB6&lt;=((2*PI()*(1.6/2)^2)+(3*PI()*(2/2)^2)),((2*PI()*(1.6/2)^2)+(3*PI()*(2/2)^2)),IF(AB6&lt;=((1*PI()*(1.6/2)^2)+(4*PI()*(2/2)^2)),((1*PI()*(1.6/2)^2)+(4*PI()*(2/2)^2)),IF(AB6&lt;=((5*PI()*(2/2)^2)),((5*PI()*(2/2)^2)),"Necessari più ferri"))))))," ")</f>
        <v>6.0318578948924042</v>
      </c>
      <c r="AF6" s="375" t="str">
        <f t="shared" ref="AF6:AF69" si="17">IF(OR(D6="Msin",D6="Mdes"),IF(AE6=3*PI()*(1.6/2)^2,"3f16",IF(AE6=4*PI()*(1.6/2)^2,"4f16",IF(AE6=((4*PI()*(1.6/2)^2)+(PI()*(2/2)^2)),"4f16 + 1f20",IF(AE6=((2*PI()*(1.6/2)^2)+(3*PI()*(2/2)^2)),"3f20 + 2f16",IF(AE6=((1*PI()*(1.6/2)^2)+(4*PI()*(2/2)^2)),"4f20 + 1f16",IF(AE6=((5*PI()*(2/2)^2)),"5f20","C"))))))," ")</f>
        <v>3f16</v>
      </c>
      <c r="AG6" s="322" t="str">
        <f>IF(OR(D6="Msin",D6="Mdes"),IF(AE6&lt;0.25*AC6,Armatura compressa insufficiente,IF(AND((AC6/10000)/(W6*U6)&gt;(1.4/'17-Combinaz. schemi base travi'!$AE$2),(AC6/10000)&lt;(AE6/10000)/(W6*U6)+(3.5/'17-Combinaz. schemi base travi'!$AE$2)),"Verificato","Non verificato"))," ")</f>
        <v>Verificato</v>
      </c>
      <c r="AH6" s="608"/>
      <c r="AI6" s="636"/>
      <c r="AJ6" s="392">
        <f>IF(OR(D6="Msin",D6="Mdes"),((AC6/10000)/(W6*(U6-V6))*'17-Combinaz. schemi base travi'!$AE$3/'17-Combinaz. schemi base travi'!$AE$14)," ")</f>
        <v>0.10889468141824711</v>
      </c>
      <c r="AK6" s="26">
        <f>IF(OR(D6="Msin",D6="Mdes"),('17-Combinaz. schemi base travi'!$AE$6/'17-Combinaz. schemi base travi'!$AE$10)*(AC6/AE6)," ")</f>
        <v>1.8817204301075268</v>
      </c>
      <c r="AL6" s="26">
        <f t="shared" si="0"/>
        <v>4.7711223792091174E-2</v>
      </c>
      <c r="AM6" s="26">
        <f>IF(OR(D6="Msin",D6="Mdes"),((AL6-V6)/AL6)*'17-Combinaz. schemi base travi'!$AE$6/'17-Combinaz. schemi base travi'!$AE$10," ")</f>
        <v>0.3041290119478029</v>
      </c>
      <c r="AN6" s="364">
        <f>IF(OR(D6="Msin",D6="Mdes"),-'17-Combinaz. schemi base travi'!$AE$3*((AC6/10000)*((U6-V6)-kappa*AL6)+AM6*(AE6/10000)*(kappa*AL6-V6))*1000," ")</f>
        <v>-114.24363896104641</v>
      </c>
      <c r="AO6" s="26">
        <f>IF(OR(D6="Msin",D6="Mdes"),('17-Combinaz. schemi base travi'!$AE$6/'17-Combinaz. schemi base travi'!$AE$10)*(AC6/AE6)^(-1)," ")</f>
        <v>1.8817204301075268</v>
      </c>
      <c r="AP6" s="26">
        <f t="shared" si="1"/>
        <v>4.7711223792091174E-2</v>
      </c>
      <c r="AQ6" s="26">
        <f>IF(OR(D6="Msin",D6="Mdes"),((AP6-V6)/AP6)*'17-Combinaz. schemi base travi'!$AE$6/'17-Combinaz. schemi base travi'!$AE$10," ")</f>
        <v>0.3041290119478029</v>
      </c>
      <c r="AR6" s="364">
        <f>IF(OR(D6="Msin",D6="Mdes"),'17-Combinaz. schemi base travi'!$AE$3*((AE6/10000)*((U6-V6)-kappa*AP6)+AQ6*(AC6/10000)*(kappa*AP6-V6))*1000," ")</f>
        <v>114.24363896104641</v>
      </c>
      <c r="AS6" s="550">
        <f>IF(OR(A5=1,A5=2,A5=3,A5=4),IF(OR(AND(B5=11,C5=12),AND(B5=12,C5=13),AND(B5=13,C5=14),AND(B5=14,C5=15),AND(B5=15,C5=16),AND(B5=7,C5=8)),0.3,IF(OR(AND(B5=2,C5=3),AND(B5=18,C5=19),AND(B5=19,C5=20)),0.6,IF(OR(AND(B5=1,C5=2),AND(B5=20,C5=21)),0.6,0.45))),IF(OR(AND(B5=5,C5=11),AND(B5=11,C5=17),AND(B5=4,C5=10),AND(B5=10,C5=16)),0.6,IF(AND(B5=7,C5=13),0.6,IF(AND(B5=3,C5=9),0.3,0.45))))</f>
        <v>0.45</v>
      </c>
      <c r="AT6" s="474">
        <f t="shared" ref="AT6" si="18">IF(OR(D6="Msin",D6="Mdes"),ABS(AI5)*AS5/2+1.2*(ABS(AN6)+ABS(AR5))/AS5," ")</f>
        <v>126.21357859181094</v>
      </c>
      <c r="AU6" s="26" t="str">
        <f>IF((D6="Msin"),MAX(AT6,AT7)*10/(0.9*(U6-V6)*'17-Combinaz. schemi base travi'!$AE$3*1)," ")</f>
        <v xml:space="preserve"> </v>
      </c>
      <c r="AV6" s="444" t="str">
        <f t="shared" si="3"/>
        <v xml:space="preserve"> </v>
      </c>
      <c r="AW6" s="26" t="str">
        <f t="shared" si="4"/>
        <v xml:space="preserve"> </v>
      </c>
      <c r="AX6" s="26"/>
      <c r="AY6" s="409"/>
      <c r="AZ6" s="112"/>
      <c r="BA6" s="409"/>
      <c r="BB6" s="474">
        <f t="shared" ref="BB6" si="19">IF(OR(D6="Msin",D6="Mdes"),1.2*(ABS(AN6)+ABS(AR5))/AS5," ")</f>
        <v>58.337177341810936</v>
      </c>
      <c r="BC6" s="15"/>
      <c r="BD6" s="15"/>
      <c r="BE6" s="15"/>
      <c r="BF6" s="562"/>
      <c r="BG6" s="449"/>
      <c r="BH6" s="15"/>
      <c r="BI6" s="314"/>
      <c r="BJ6" s="2"/>
    </row>
    <row r="7" spans="1:62" ht="22" customHeight="1">
      <c r="A7" s="636"/>
      <c r="B7" s="320">
        <f>'17-Combinaz. schemi base travi'!B62</f>
        <v>17</v>
      </c>
      <c r="C7" s="320">
        <f>'17-Combinaz. schemi base travi'!C62</f>
        <v>18</v>
      </c>
      <c r="D7" s="320" t="str">
        <f>'17-Combinaz. schemi base travi'!D62</f>
        <v>Vsin</v>
      </c>
      <c r="E7" s="26">
        <f>'17-Combinaz. schemi base travi'!E62</f>
        <v>112.56100000000001</v>
      </c>
      <c r="F7" s="26">
        <f>'17-Combinaz. schemi base travi'!F62</f>
        <v>68.605999999999995</v>
      </c>
      <c r="G7" s="26">
        <f>'17-Combinaz. schemi base travi'!G62</f>
        <v>-10.208</v>
      </c>
      <c r="H7" s="26">
        <f>'17-Combinaz. schemi base travi'!H62</f>
        <v>-0.26400000000000001</v>
      </c>
      <c r="I7" s="26">
        <f>'17-Combinaz. schemi base travi'!I62</f>
        <v>1.0049999999999999</v>
      </c>
      <c r="J7" s="26">
        <f>'17-Combinaz. schemi base travi'!J62</f>
        <v>0.75</v>
      </c>
      <c r="K7" s="26">
        <f>'17-Combinaz. schemi base travi'!K62</f>
        <v>-11.213000000000001</v>
      </c>
      <c r="L7" s="26">
        <f>'17-Combinaz. schemi base travi'!L62</f>
        <v>-1.014</v>
      </c>
      <c r="M7" s="26">
        <f>'17-Combinaz. schemi base travi'!M62</f>
        <v>-11.517200000000001</v>
      </c>
      <c r="N7" s="26">
        <f>'17-Combinaz. schemi base travi'!N62</f>
        <v>-4.3779000000000003</v>
      </c>
      <c r="O7" s="26">
        <f>'17-Combinaz. schemi base travi'!O62</f>
        <v>-11.517200000000001</v>
      </c>
      <c r="P7" s="26">
        <f>'17-Combinaz. schemi base travi'!P62</f>
        <v>57.088799999999992</v>
      </c>
      <c r="Q7" s="26">
        <f>'17-Combinaz. schemi base travi'!Q62</f>
        <v>80.123199999999997</v>
      </c>
      <c r="R7" s="26">
        <f>'17-Combinaz. schemi base travi'!R62</f>
        <v>0.6</v>
      </c>
      <c r="S7" s="26" t="str">
        <f>'17-Combinaz. schemi base travi'!S62</f>
        <v xml:space="preserve"> </v>
      </c>
      <c r="T7" s="26" t="str">
        <f>'17-Combinaz. schemi base travi'!T62</f>
        <v xml:space="preserve"> </v>
      </c>
      <c r="U7" s="26">
        <f>'17-Combinaz. schemi base travi'!U62</f>
        <v>0.55000000000000004</v>
      </c>
      <c r="V7" s="26">
        <f>'17-Combinaz. schemi base travi'!V62</f>
        <v>0.04</v>
      </c>
      <c r="W7" s="26">
        <f>'17-Combinaz. schemi base travi'!W62</f>
        <v>0.3</v>
      </c>
      <c r="X7" s="26" t="str">
        <f>'17-Combinaz. schemi base travi'!X62</f>
        <v xml:space="preserve"> </v>
      </c>
      <c r="Y7" s="26" t="str">
        <f>'17-Combinaz. schemi base travi'!Y62</f>
        <v xml:space="preserve"> </v>
      </c>
      <c r="Z7" s="26" t="str">
        <f>'17-Combinaz. schemi base travi'!Z62</f>
        <v xml:space="preserve"> </v>
      </c>
      <c r="AA7" s="26" t="str">
        <f>'17-Combinaz. schemi base travi'!AA62</f>
        <v xml:space="preserve"> </v>
      </c>
      <c r="AB7" s="26" t="str">
        <f>'17-Combinaz. schemi base travi'!AB62</f>
        <v xml:space="preserve"> </v>
      </c>
      <c r="AC7" s="374" t="str">
        <f t="shared" si="14"/>
        <v xml:space="preserve"> </v>
      </c>
      <c r="AD7" s="375" t="str">
        <f t="shared" si="15"/>
        <v xml:space="preserve"> </v>
      </c>
      <c r="AE7" s="374" t="str">
        <f t="shared" si="16"/>
        <v xml:space="preserve"> </v>
      </c>
      <c r="AF7" s="375" t="str">
        <f t="shared" si="17"/>
        <v xml:space="preserve"> </v>
      </c>
      <c r="AG7" s="322" t="str">
        <f>IF(OR(D7="Msin",D7="Mdes"),IF(AE7&lt;0.25*AC7,Armatura compressa insufficiente,IF(AND((AC7/10000)/(W7*U7)&gt;(1.4/'17-Combinaz. schemi base travi'!$AE$2),(AC7/10000)&lt;(AE7/10000)/(W7*U7)+(3.5/'17-Combinaz. schemi base travi'!$AE$2)),"Verificato","Non verificato"))," ")</f>
        <v xml:space="preserve"> </v>
      </c>
      <c r="AH7" s="608"/>
      <c r="AI7" s="636"/>
      <c r="AJ7" s="392" t="str">
        <f>IF(OR(D7="Msin",D7="Mdes"),((AC7/10000)/(W7*(U7-V7))*'17-Combinaz. schemi base travi'!$AE$3/'17-Combinaz. schemi base travi'!$AE$14)," ")</f>
        <v xml:space="preserve"> </v>
      </c>
      <c r="AK7" s="26" t="str">
        <f>IF(OR(D7="Msin",D7="Mdes"),('17-Combinaz. schemi base travi'!$AE$6/'17-Combinaz. schemi base travi'!$AE$10)*(AC7/AE7)," ")</f>
        <v xml:space="preserve"> </v>
      </c>
      <c r="AL7" s="26" t="str">
        <f t="shared" si="0"/>
        <v xml:space="preserve"> </v>
      </c>
      <c r="AM7" s="26" t="str">
        <f>IF(OR(D7="Msin",D7="Mdes"),((AL7-V7)/AL7)*'17-Combinaz. schemi base travi'!$AE$6/'17-Combinaz. schemi base travi'!$AE$10," ")</f>
        <v xml:space="preserve"> </v>
      </c>
      <c r="AN7" s="364" t="str">
        <f>IF(OR(D7="Msin",D7="Mdes"),-'17-Combinaz. schemi base travi'!$AE$3*((AC7/10000)*((U7-V7)-kappa*AL7)+AM7*(AE7/10000)*(kappa*AL7-V7))*1000," ")</f>
        <v xml:space="preserve"> </v>
      </c>
      <c r="AO7" s="26" t="str">
        <f>IF(OR(D7="Msin",D7="Mdes"),('17-Combinaz. schemi base travi'!$AE$6/'17-Combinaz. schemi base travi'!$AE$10)*(AC7/AE7)^(-1)," ")</f>
        <v xml:space="preserve"> </v>
      </c>
      <c r="AP7" s="26" t="str">
        <f t="shared" si="1"/>
        <v xml:space="preserve"> </v>
      </c>
      <c r="AQ7" s="26" t="str">
        <f>IF(OR(D7="Msin",D7="Mdes"),((AP7-V7)/AP7)*'17-Combinaz. schemi base travi'!$AE$6/'17-Combinaz. schemi base travi'!$AE$10," ")</f>
        <v xml:space="preserve"> </v>
      </c>
      <c r="AR7" s="364" t="str">
        <f>IF(OR(D7="Msin",D7="Mdes"),'17-Combinaz. schemi base travi'!$AE$3*((AE7/10000)*((U7-V7)-kappa*AP7)+AQ7*(AC7/10000)*(kappa*AP7-V7))*1000," ")</f>
        <v xml:space="preserve"> </v>
      </c>
      <c r="AS7" s="447"/>
      <c r="AT7" s="474" t="str">
        <f t="shared" ref="AT7" si="20">IF(OR(D7="Msin",D7="Mdes"),ABS(AI5)*AS7/2+1.2*(ABS(AN7)+ABS(AR8))/AS7," ")</f>
        <v xml:space="preserve"> </v>
      </c>
      <c r="AU7" s="26" t="str">
        <f>IF((D7="Msin"),MAX(AT7,AT8)*10/(0.9*(U7-V7)*'17-Combinaz. schemi base travi'!$AE$3*1)," ")</f>
        <v xml:space="preserve"> </v>
      </c>
      <c r="AV7" s="444" t="str">
        <f t="shared" si="3"/>
        <v xml:space="preserve"> </v>
      </c>
      <c r="AW7" s="26" t="str">
        <f t="shared" si="4"/>
        <v xml:space="preserve"> </v>
      </c>
      <c r="AX7" s="26"/>
      <c r="AY7" s="409"/>
      <c r="AZ7" s="112"/>
      <c r="BA7" s="409"/>
      <c r="BB7" s="474"/>
      <c r="BC7" s="15"/>
      <c r="BD7" s="15"/>
      <c r="BE7" s="15"/>
      <c r="BF7" s="562"/>
      <c r="BG7" s="449"/>
      <c r="BH7" s="15"/>
      <c r="BI7" s="314"/>
      <c r="BJ7" s="2"/>
    </row>
    <row r="8" spans="1:62" ht="22" customHeight="1">
      <c r="A8" s="636"/>
      <c r="B8" s="321">
        <f>'17-Combinaz. schemi base travi'!B63</f>
        <v>17</v>
      </c>
      <c r="C8" s="321">
        <f>'17-Combinaz. schemi base travi'!C63</f>
        <v>18</v>
      </c>
      <c r="D8" s="321" t="str">
        <f>'17-Combinaz. schemi base travi'!D63</f>
        <v>Vdes</v>
      </c>
      <c r="E8" s="28">
        <f>'17-Combinaz. schemi base travi'!E63</f>
        <v>-132.01300000000001</v>
      </c>
      <c r="F8" s="28">
        <f>'17-Combinaz. schemi base travi'!F63</f>
        <v>-80.126000000000005</v>
      </c>
      <c r="G8" s="28">
        <f>'17-Combinaz. schemi base travi'!G63</f>
        <v>-10.208</v>
      </c>
      <c r="H8" s="28">
        <f>'17-Combinaz. schemi base travi'!H63</f>
        <v>-0.26400000000000001</v>
      </c>
      <c r="I8" s="28">
        <f>'17-Combinaz. schemi base travi'!I63</f>
        <v>1.0049999999999999</v>
      </c>
      <c r="J8" s="28">
        <f>'17-Combinaz. schemi base travi'!J63</f>
        <v>0.75</v>
      </c>
      <c r="K8" s="28">
        <f>'17-Combinaz. schemi base travi'!K63</f>
        <v>-11.213000000000001</v>
      </c>
      <c r="L8" s="28">
        <f>'17-Combinaz. schemi base travi'!L63</f>
        <v>-1.014</v>
      </c>
      <c r="M8" s="28">
        <f>'17-Combinaz. schemi base travi'!M63</f>
        <v>-11.517200000000001</v>
      </c>
      <c r="N8" s="28">
        <f>'17-Combinaz. schemi base travi'!N63</f>
        <v>-4.3779000000000003</v>
      </c>
      <c r="O8" s="28">
        <f>'17-Combinaz. schemi base travi'!O63</f>
        <v>-11.517200000000001</v>
      </c>
      <c r="P8" s="28">
        <f>'17-Combinaz. schemi base travi'!P63</f>
        <v>-91.643200000000007</v>
      </c>
      <c r="Q8" s="28">
        <f>'17-Combinaz. schemi base travi'!Q63</f>
        <v>-68.608800000000002</v>
      </c>
      <c r="R8" s="28">
        <f>'17-Combinaz. schemi base travi'!R63</f>
        <v>0.6</v>
      </c>
      <c r="S8" s="28" t="str">
        <f>'17-Combinaz. schemi base travi'!S63</f>
        <v xml:space="preserve"> </v>
      </c>
      <c r="T8" s="28" t="str">
        <f>'17-Combinaz. schemi base travi'!T63</f>
        <v xml:space="preserve"> </v>
      </c>
      <c r="U8" s="28">
        <f>'17-Combinaz. schemi base travi'!U63</f>
        <v>0.55000000000000004</v>
      </c>
      <c r="V8" s="28">
        <f>'17-Combinaz. schemi base travi'!V63</f>
        <v>0.04</v>
      </c>
      <c r="W8" s="28">
        <f>'17-Combinaz. schemi base travi'!W63</f>
        <v>0.3</v>
      </c>
      <c r="X8" s="28" t="str">
        <f>'17-Combinaz. schemi base travi'!X63</f>
        <v xml:space="preserve"> </v>
      </c>
      <c r="Y8" s="28" t="str">
        <f>'17-Combinaz. schemi base travi'!Y63</f>
        <v xml:space="preserve"> </v>
      </c>
      <c r="Z8" s="28" t="str">
        <f>'17-Combinaz. schemi base travi'!Z63</f>
        <v xml:space="preserve"> </v>
      </c>
      <c r="AA8" s="28" t="str">
        <f>'17-Combinaz. schemi base travi'!AA63</f>
        <v xml:space="preserve"> </v>
      </c>
      <c r="AB8" s="28" t="str">
        <f>'17-Combinaz. schemi base travi'!AB63</f>
        <v xml:space="preserve"> </v>
      </c>
      <c r="AC8" s="379" t="str">
        <f t="shared" si="14"/>
        <v xml:space="preserve"> </v>
      </c>
      <c r="AD8" s="380" t="str">
        <f t="shared" si="15"/>
        <v xml:space="preserve"> </v>
      </c>
      <c r="AE8" s="379" t="str">
        <f t="shared" si="16"/>
        <v xml:space="preserve"> </v>
      </c>
      <c r="AF8" s="380" t="str">
        <f t="shared" si="17"/>
        <v xml:space="preserve"> </v>
      </c>
      <c r="AG8" s="58" t="str">
        <f>IF(OR(D8="Msin",D8="Mdes"),IF(AE8&lt;0.25*AC8,Armatura compressa insufficiente,IF(AND((AC8/10000)/(W8*U8)&gt;(1.4/'17-Combinaz. schemi base travi'!$AE$2),(AC8/10000)&lt;(AE8/10000)/(W8*U8)+(3.5/'17-Combinaz. schemi base travi'!$AE$2)),"Verificato","Non verificato"))," ")</f>
        <v xml:space="preserve"> </v>
      </c>
      <c r="AH8" s="632"/>
      <c r="AI8" s="609"/>
      <c r="AJ8" s="405" t="str">
        <f>IF(OR(D8="Msin",D8="Mdes"),((AC8/10000)/(W8*(U8-V8))*'17-Combinaz. schemi base travi'!$AE$3/'17-Combinaz. schemi base travi'!$AE$14)," ")</f>
        <v xml:space="preserve"> </v>
      </c>
      <c r="AK8" s="28" t="str">
        <f>IF(OR(D8="Msin",D8="Mdes"),('17-Combinaz. schemi base travi'!$AE$6/'17-Combinaz. schemi base travi'!$AE$10)*(AC8/AE8)," ")</f>
        <v xml:space="preserve"> </v>
      </c>
      <c r="AL8" s="28" t="str">
        <f t="shared" si="0"/>
        <v xml:space="preserve"> </v>
      </c>
      <c r="AM8" s="28" t="str">
        <f>IF(OR(D8="Msin",D8="Mdes"),((AL8-V8)/AL8)*'17-Combinaz. schemi base travi'!$AE$6/'17-Combinaz. schemi base travi'!$AE$10," ")</f>
        <v xml:space="preserve"> </v>
      </c>
      <c r="AN8" s="365" t="str">
        <f>IF(OR(D8="Msin",D8="Mdes"),-'17-Combinaz. schemi base travi'!$AE$3*((AC8/10000)*((U8-V8)-kappa*AL8)+AM8*(AE8/10000)*(kappa*AL8-V8))*1000," ")</f>
        <v xml:space="preserve"> </v>
      </c>
      <c r="AO8" s="26" t="str">
        <f>IF(OR(D8="Msin",D8="Mdes"),('17-Combinaz. schemi base travi'!$AE$6/'17-Combinaz. schemi base travi'!$AE$10)*(AC8/AE8)^(-1)," ")</f>
        <v xml:space="preserve"> </v>
      </c>
      <c r="AP8" s="26" t="str">
        <f t="shared" si="1"/>
        <v xml:space="preserve"> </v>
      </c>
      <c r="AQ8" s="26" t="str">
        <f>IF(OR(D8="Msin",D8="Mdes"),((AP8-V8)/AP8)*'17-Combinaz. schemi base travi'!$AE$6/'17-Combinaz. schemi base travi'!$AE$10," ")</f>
        <v xml:space="preserve"> </v>
      </c>
      <c r="AR8" s="364" t="str">
        <f>IF(OR(D8="Msin",D8="Mdes"),'17-Combinaz. schemi base travi'!$AE$3*((AE8/10000)*((U8-V8)-kappa*AP8)+AQ8*(AC8/10000)*(kappa*AP8-V8))*1000," ")</f>
        <v xml:space="preserve"> </v>
      </c>
      <c r="AS8" s="441"/>
      <c r="AT8" s="416" t="str">
        <f t="shared" ref="AT8" si="21">IF(OR(D8="Msin",D8="Mdes"),ABS(AI5)*AS7/2+1.2*(ABS(AN8)+ABS(AR7))/AS7," ")</f>
        <v xml:space="preserve"> </v>
      </c>
      <c r="AU8" s="28" t="str">
        <f>IF((D8="Msin"),MAX(AT8,AT9)*10/(0.9*(U8-V8)*'17-Combinaz. schemi base travi'!$AE$3*1)," ")</f>
        <v xml:space="preserve"> </v>
      </c>
      <c r="AV8" s="446" t="str">
        <f t="shared" si="3"/>
        <v xml:space="preserve"> </v>
      </c>
      <c r="AW8" s="28" t="str">
        <f t="shared" si="4"/>
        <v xml:space="preserve"> </v>
      </c>
      <c r="AX8" s="26"/>
      <c r="AY8" s="113"/>
      <c r="AZ8" s="115"/>
      <c r="BA8" s="113"/>
      <c r="BB8" s="474"/>
      <c r="BC8" s="15"/>
      <c r="BD8" s="15"/>
      <c r="BE8" s="15"/>
      <c r="BF8" s="562"/>
      <c r="BG8" s="449"/>
      <c r="BH8" s="15"/>
      <c r="BI8" s="314"/>
      <c r="BJ8" s="2"/>
    </row>
    <row r="9" spans="1:62" ht="22" customHeight="1">
      <c r="A9" s="636"/>
      <c r="B9" s="320">
        <f>'17-Combinaz. schemi base travi'!B64</f>
        <v>18</v>
      </c>
      <c r="C9" s="320">
        <f>'17-Combinaz. schemi base travi'!C64</f>
        <v>19</v>
      </c>
      <c r="D9" s="320" t="str">
        <f>'17-Combinaz. schemi base travi'!D64</f>
        <v>Msin</v>
      </c>
      <c r="E9" s="26">
        <f>'17-Combinaz. schemi base travi'!E64</f>
        <v>-125.988</v>
      </c>
      <c r="F9" s="26">
        <f>'17-Combinaz. schemi base travi'!F64</f>
        <v>-76.766000000000005</v>
      </c>
      <c r="G9" s="26">
        <f>'17-Combinaz. schemi base travi'!G64</f>
        <v>38.872</v>
      </c>
      <c r="H9" s="26">
        <f>'17-Combinaz. schemi base travi'!H64</f>
        <v>0.88600000000000001</v>
      </c>
      <c r="I9" s="26">
        <f>'17-Combinaz. schemi base travi'!I64</f>
        <v>-3.823</v>
      </c>
      <c r="J9" s="26">
        <f>'17-Combinaz. schemi base travi'!J64</f>
        <v>-2.8530000000000002</v>
      </c>
      <c r="K9" s="26">
        <f>'17-Combinaz. schemi base travi'!K64</f>
        <v>42.695</v>
      </c>
      <c r="L9" s="26">
        <f>'17-Combinaz. schemi base travi'!L64</f>
        <v>3.7390000000000003</v>
      </c>
      <c r="M9" s="26">
        <f>'17-Combinaz. schemi base travi'!M64</f>
        <v>43.816699999999997</v>
      </c>
      <c r="N9" s="26">
        <f>'17-Combinaz. schemi base travi'!N64</f>
        <v>16.547499999999999</v>
      </c>
      <c r="O9" s="26">
        <f>'17-Combinaz. schemi base travi'!O64</f>
        <v>43.816699999999997</v>
      </c>
      <c r="P9" s="26">
        <f>'17-Combinaz. schemi base travi'!P64</f>
        <v>-32.949300000000008</v>
      </c>
      <c r="Q9" s="26">
        <f>'17-Combinaz. schemi base travi'!Q64</f>
        <v>-120.5827</v>
      </c>
      <c r="R9" s="26">
        <f>'17-Combinaz. schemi base travi'!R64</f>
        <v>0.6</v>
      </c>
      <c r="S9" s="26">
        <f>'17-Combinaz. schemi base travi'!S64</f>
        <v>-13.02873000000001</v>
      </c>
      <c r="T9" s="26">
        <f>'17-Combinaz. schemi base travi'!T64</f>
        <v>-91.569670000000002</v>
      </c>
      <c r="U9" s="26">
        <f>'17-Combinaz. schemi base travi'!U64</f>
        <v>0.55000000000000004</v>
      </c>
      <c r="V9" s="26">
        <f>'17-Combinaz. schemi base travi'!V64</f>
        <v>0.04</v>
      </c>
      <c r="W9" s="26">
        <f>'17-Combinaz. schemi base travi'!W64</f>
        <v>0.3</v>
      </c>
      <c r="X9" s="26">
        <f>'17-Combinaz. schemi base travi'!X64</f>
        <v>201.06160942049527</v>
      </c>
      <c r="Y9" s="26">
        <f>'17-Combinaz. schemi base travi'!Y64</f>
        <v>266.85133887349957</v>
      </c>
      <c r="Z9" s="26" t="str">
        <f>'17-Combinaz. schemi base travi'!Z64</f>
        <v>Verificato</v>
      </c>
      <c r="AA9" s="26">
        <f>'17-Combinaz. schemi base travi'!AA64</f>
        <v>5.0982871217622847</v>
      </c>
      <c r="AB9" s="26">
        <f>'17-Combinaz. schemi base travi'!AB64</f>
        <v>0.72539527959331929</v>
      </c>
      <c r="AC9" s="395">
        <f t="shared" si="14"/>
        <v>6.0318578948924042</v>
      </c>
      <c r="AD9" s="396" t="str">
        <f t="shared" si="15"/>
        <v>3f16</v>
      </c>
      <c r="AE9" s="395">
        <f t="shared" si="16"/>
        <v>6.0318578948924042</v>
      </c>
      <c r="AF9" s="396" t="str">
        <f t="shared" si="17"/>
        <v>3f16</v>
      </c>
      <c r="AG9" s="322" t="str">
        <f>IF(OR(D9="Msin",D9="Mdes"),IF(AE9&lt;0.25*AC9,Armatura compressa insufficiente,IF(AND((AC9/10000)/(W9*U9)&gt;(1.4/'17-Combinaz. schemi base travi'!$AE$2),(AC9/10000)&lt;(AE9/10000)/(W9*U9)+(3.5/'17-Combinaz. schemi base travi'!$AE$2)),"Verificato","Non verificato"))," ")</f>
        <v>Verificato</v>
      </c>
      <c r="AH9" s="837">
        <f>'9-Riepilogo Analisi dei Carichi'!H68</f>
        <v>45.471424999999996</v>
      </c>
      <c r="AI9" s="838">
        <f>'9-Riepilogo Analisi dei Carichi'!I68</f>
        <v>27.727249999999998</v>
      </c>
      <c r="AJ9" s="392">
        <f>IF(OR(D9="Msin",D9="Mdes"),((AC9/10000)/(W9*(U9-V9))*'17-Combinaz. schemi base travi'!$AE$3/'17-Combinaz. schemi base travi'!$AE$14)," ")</f>
        <v>0.10889468141824711</v>
      </c>
      <c r="AK9" s="24">
        <f>IF(OR(D9="Msin",D9="Mdes"),('17-Combinaz. schemi base travi'!$AE$6/'17-Combinaz. schemi base travi'!$AE$10)*(AC9/AE9)," ")</f>
        <v>1.8817204301075268</v>
      </c>
      <c r="AL9" s="24">
        <f t="shared" si="0"/>
        <v>4.7711223792091174E-2</v>
      </c>
      <c r="AM9" s="24">
        <f>IF(OR(D9="Msin",D9="Mdes"),((AL9-V9)/AL9)*'17-Combinaz. schemi base travi'!$AE$6/'17-Combinaz. schemi base travi'!$AE$10," ")</f>
        <v>0.3041290119478029</v>
      </c>
      <c r="AN9" s="407">
        <f>IF(OR(D9="Msin",D9="Mdes"),-'17-Combinaz. schemi base travi'!$AE$3*((AC9/10000)*((U9-V9)-kappa*AL9)+AM9*(AE9/10000)*(kappa*AL9-V9))*1000," ")</f>
        <v>-114.24363896104641</v>
      </c>
      <c r="AO9" s="388">
        <f>IF(OR(D9="Msin",D9="Mdes"),('17-Combinaz. schemi base travi'!$AE$6/'17-Combinaz. schemi base travi'!$AE$10)*(AC9/AE9)^(-1)," ")</f>
        <v>1.8817204301075268</v>
      </c>
      <c r="AP9" s="24">
        <f t="shared" si="1"/>
        <v>4.7711223792091174E-2</v>
      </c>
      <c r="AQ9" s="24">
        <f>IF(OR(D9="Msin",D9="Mdes"),((AP9-V9)/AP9)*'17-Combinaz. schemi base travi'!$AE$6/'17-Combinaz. schemi base travi'!$AE$10," ")</f>
        <v>0.3041290119478029</v>
      </c>
      <c r="AR9" s="407">
        <f>IF(OR(D9="Msin",D9="Mdes"),'17-Combinaz. schemi base travi'!$AE$3*((AE9/10000)*((U9-V9)-kappa*AP9)+AQ9*(AC9/10000)*(kappa*AP9-V9))*1000," ")</f>
        <v>114.24363896104641</v>
      </c>
      <c r="AS9" s="477">
        <f>'1-Geometria'!$G$29-AS10</f>
        <v>5.35</v>
      </c>
      <c r="AT9" s="476">
        <f t="shared" ref="AT9" si="22">IF(OR(D9="Msin",D9="Mdes"),ABS(AI9)*AS9/2+1.2*(ABS(AN9)+ABS(AR10))/AS9," ")</f>
        <v>125.41987664841334</v>
      </c>
      <c r="AU9" s="24">
        <f>IF((D9="Msin"),MAX(AT9,AT10)*10/(0.9*(U9-V9)*'17-Combinaz. schemi base travi'!$AE$3*1)," ")</f>
        <v>6.9829512537242948</v>
      </c>
      <c r="AV9" s="443">
        <f t="shared" si="3"/>
        <v>9.6000000000000016E-2</v>
      </c>
      <c r="AW9" s="24">
        <f t="shared" si="4"/>
        <v>0.67036332035753243</v>
      </c>
      <c r="AX9" s="407">
        <f>IF(W9=0.3,1.5*U9,0.8*(U9-V9))</f>
        <v>0.82500000000000007</v>
      </c>
      <c r="AY9" s="422" t="str">
        <f t="shared" ref="AY9" si="23">"f 8 / 9,6"</f>
        <v>f 8 / 9,6</v>
      </c>
      <c r="AZ9" s="437" t="str">
        <f t="shared" ref="AZ9" si="24">IF(U9&gt;0.21,"a due bracci","a quattro bracci")</f>
        <v>a due bracci</v>
      </c>
      <c r="BA9" s="438" t="str">
        <f t="shared" ref="BA9" si="25">IF(AZ9="a due bracci",IF(AW9&lt;=(1+0.02)*2*PI()*(0.8/2)^2,"Verificato","Non verificato"),IF(AW9&lt;=(1+0.02)*4*PI()*(0.8/2)^2,"Verificato","Non verificato"))</f>
        <v>Verificato</v>
      </c>
      <c r="BB9" s="476">
        <f t="shared" ref="BB9" si="26">IF(OR(D9="Msin",D9="Mdes"),1.2*(ABS(AN9)+ABS(AR10))/AS9," ")</f>
        <v>51.249482898413348</v>
      </c>
      <c r="BC9" s="24">
        <f>IF((D9="Msin"),MAX(BB9,BB10)*10/(0.9*(U9-V9)*'17-Combinaz. schemi base travi'!$AE$3*2)," ")</f>
        <v>1.4266982651458568</v>
      </c>
      <c r="BD9" s="24">
        <f t="shared" ref="BD9" si="27">0.25</f>
        <v>0.25</v>
      </c>
      <c r="BE9" s="24">
        <f t="shared" ref="BE9" si="28">IF((D9="Msin"),BD9*BC9," ")</f>
        <v>0.35667456628646421</v>
      </c>
      <c r="BF9" s="563" t="str">
        <f t="shared" ref="BF9" si="29">"f 8 / 25"</f>
        <v>f 8 / 25</v>
      </c>
      <c r="BG9" s="407" t="str">
        <f t="shared" ref="BG9" si="30">IF(U9&gt;0.21,"a due bracci","a quattro bracci")</f>
        <v>a due bracci</v>
      </c>
      <c r="BH9" s="24" t="str">
        <f t="shared" ref="BH9" si="31">IF(BG9="a due bracci",IF(BE9&lt;=(1+0.02)*2*PI()*(0.8/2)^2,"Verificato","Non verificato"),IF(BE9&lt;=(1+0.02)*4*PI()*(0.8/2)^2,"Verificato","Non verificato"))</f>
        <v>Verificato</v>
      </c>
      <c r="BI9" s="314"/>
      <c r="BJ9" s="2"/>
    </row>
    <row r="10" spans="1:62" ht="22" customHeight="1">
      <c r="A10" s="636"/>
      <c r="B10" s="320">
        <f>'17-Combinaz. schemi base travi'!B65</f>
        <v>18</v>
      </c>
      <c r="C10" s="320">
        <f>'17-Combinaz. schemi base travi'!C65</f>
        <v>19</v>
      </c>
      <c r="D10" s="320" t="str">
        <f>'17-Combinaz. schemi base travi'!D65</f>
        <v>Mdes</v>
      </c>
      <c r="E10" s="26">
        <f>'17-Combinaz. schemi base travi'!E65</f>
        <v>-114.685</v>
      </c>
      <c r="F10" s="26">
        <f>'17-Combinaz. schemi base travi'!F65</f>
        <v>-70.162000000000006</v>
      </c>
      <c r="G10" s="26">
        <f>'17-Combinaz. schemi base travi'!G65</f>
        <v>-39.119999999999997</v>
      </c>
      <c r="H10" s="26">
        <f>'17-Combinaz. schemi base travi'!H65</f>
        <v>-0.85599999999999998</v>
      </c>
      <c r="I10" s="26">
        <f>'17-Combinaz. schemi base travi'!I65</f>
        <v>3.8439999999999999</v>
      </c>
      <c r="J10" s="26">
        <f>'17-Combinaz. schemi base travi'!J65</f>
        <v>2.8690000000000002</v>
      </c>
      <c r="K10" s="26">
        <f>'17-Combinaz. schemi base travi'!K65</f>
        <v>-42.963999999999999</v>
      </c>
      <c r="L10" s="26">
        <f>'17-Combinaz. schemi base travi'!L65</f>
        <v>-3.7250000000000001</v>
      </c>
      <c r="M10" s="26">
        <f>'17-Combinaz. schemi base travi'!M65</f>
        <v>-44.081499999999998</v>
      </c>
      <c r="N10" s="26">
        <f>'17-Combinaz. schemi base travi'!N65</f>
        <v>-16.6142</v>
      </c>
      <c r="O10" s="26">
        <f>'17-Combinaz. schemi base travi'!O65</f>
        <v>-44.081499999999998</v>
      </c>
      <c r="P10" s="26">
        <f>'17-Combinaz. schemi base travi'!P65</f>
        <v>-114.24350000000001</v>
      </c>
      <c r="Q10" s="26">
        <f>'17-Combinaz. schemi base travi'!Q65</f>
        <v>-26.080500000000008</v>
      </c>
      <c r="R10" s="26">
        <f>'17-Combinaz. schemi base travi'!R65</f>
        <v>0.6</v>
      </c>
      <c r="S10" s="26">
        <f>'17-Combinaz. schemi base travi'!S65</f>
        <v>-85.913870000000003</v>
      </c>
      <c r="T10" s="26">
        <f>'17-Combinaz. schemi base travi'!T65</f>
        <v>-6.8433300000000052</v>
      </c>
      <c r="U10" s="26">
        <f>'17-Combinaz. schemi base travi'!U65</f>
        <v>0.55000000000000004</v>
      </c>
      <c r="V10" s="26">
        <f>'17-Combinaz. schemi base travi'!V65</f>
        <v>0.04</v>
      </c>
      <c r="W10" s="26">
        <f>'17-Combinaz. schemi base travi'!W65</f>
        <v>0.3</v>
      </c>
      <c r="X10" s="26">
        <f>'17-Combinaz. schemi base travi'!X65</f>
        <v>201.06160942049527</v>
      </c>
      <c r="Y10" s="26">
        <f>'17-Combinaz. schemi base travi'!Y65</f>
        <v>266.85133887349957</v>
      </c>
      <c r="Z10" s="26" t="str">
        <f>'17-Combinaz. schemi base travi'!Z65</f>
        <v>Verificato</v>
      </c>
      <c r="AA10" s="26">
        <f>'17-Combinaz. schemi base travi'!AA65</f>
        <v>4.7833914548535459</v>
      </c>
      <c r="AB10" s="26">
        <f>'17-Combinaz. schemi base travi'!AB65</f>
        <v>0.38101328976034882</v>
      </c>
      <c r="AC10" s="374">
        <f t="shared" si="14"/>
        <v>6.0318578948924042</v>
      </c>
      <c r="AD10" s="375" t="str">
        <f t="shared" si="15"/>
        <v>3f16</v>
      </c>
      <c r="AE10" s="374">
        <f t="shared" si="16"/>
        <v>6.0318578948924042</v>
      </c>
      <c r="AF10" s="375" t="str">
        <f t="shared" si="17"/>
        <v>3f16</v>
      </c>
      <c r="AG10" s="322" t="str">
        <f>IF(OR(D10="Msin",D10="Mdes"),IF(AE10&lt;0.25*AC10,Armatura compressa insufficiente,IF(AND((AC10/10000)/(W10*U10)&gt;(1.4/'17-Combinaz. schemi base travi'!$AE$2),(AC10/10000)&lt;(AE10/10000)/(W10*U10)+(3.5/'17-Combinaz. schemi base travi'!$AE$2)),"Verificato","Non verificato"))," ")</f>
        <v>Verificato</v>
      </c>
      <c r="AH10" s="608"/>
      <c r="AI10" s="636"/>
      <c r="AJ10" s="392">
        <f>IF(OR(D10="Msin",D10="Mdes"),((AC10/10000)/(W10*(U10-V10))*'17-Combinaz. schemi base travi'!$AE$3/'17-Combinaz. schemi base travi'!$AE$14)," ")</f>
        <v>0.10889468141824711</v>
      </c>
      <c r="AK10" s="26">
        <f>IF(OR(D10="Msin",D10="Mdes"),('17-Combinaz. schemi base travi'!$AE$6/'17-Combinaz. schemi base travi'!$AE$10)*(AC10/AE10)," ")</f>
        <v>1.8817204301075268</v>
      </c>
      <c r="AL10" s="26">
        <f t="shared" si="0"/>
        <v>4.7711223792091174E-2</v>
      </c>
      <c r="AM10" s="26">
        <f>IF(OR(D10="Msin",D10="Mdes"),((AL10-V10)/AL10)*'17-Combinaz. schemi base travi'!$AE$6/'17-Combinaz. schemi base travi'!$AE$10," ")</f>
        <v>0.3041290119478029</v>
      </c>
      <c r="AN10" s="364">
        <f>IF(OR(D10="Msin",D10="Mdes"),-'17-Combinaz. schemi base travi'!$AE$3*((AC10/10000)*((U10-V10)-kappa*AL10)+AM10*(AE10/10000)*(kappa*AL10-V10))*1000," ")</f>
        <v>-114.24363896104641</v>
      </c>
      <c r="AO10" s="389">
        <f>IF(OR(D10="Msin",D10="Mdes"),('17-Combinaz. schemi base travi'!$AE$6/'17-Combinaz. schemi base travi'!$AE$10)*(AC10/AE10)^(-1)," ")</f>
        <v>1.8817204301075268</v>
      </c>
      <c r="AP10" s="26">
        <f t="shared" si="1"/>
        <v>4.7711223792091174E-2</v>
      </c>
      <c r="AQ10" s="26">
        <f>IF(OR(D10="Msin",D10="Mdes"),((AP10-V10)/AP10)*'17-Combinaz. schemi base travi'!$AE$6/'17-Combinaz. schemi base travi'!$AE$10," ")</f>
        <v>0.3041290119478029</v>
      </c>
      <c r="AR10" s="364">
        <f>IF(OR(D10="Msin",D10="Mdes"),'17-Combinaz. schemi base travi'!$AE$3*((AE10/10000)*((U10-V10)-kappa*AP10)+AQ10*(AC10/10000)*(kappa*AP10-V10))*1000," ")</f>
        <v>114.24363896104641</v>
      </c>
      <c r="AS10" s="550">
        <f>IF(OR(A9=1,A9=2,A9=3,A9=4),IF(OR(AND(B9=11,C9=12),AND(B9=12,C9=13),AND(B9=13,C9=14),AND(B9=14,C9=15),AND(B9=15,C9=16),AND(B9=7,C9=8)),0.3,IF(OR(AND(B9=2,C9=3),AND(B9=18,C9=19),AND(B9=19,C9=20)),0.6,IF(OR(AND(B9=1,C9=2),AND(B9=20,C9=21)),0.6,0.45))),IF(OR(AND(B9=5,C9=11),AND(B9=11,C9=17),AND(B9=4,C9=10),AND(B9=10,C9=16)),0.6,IF(AND(B9=7,C9=13),0.6,IF(AND(B9=3,C9=9),0.3,0.45))))</f>
        <v>0.45</v>
      </c>
      <c r="AT10" s="474">
        <f t="shared" ref="AT10" si="32">IF(OR(D10="Msin",D10="Mdes"),ABS(AI9)*AS9/2+1.2*(ABS(AN10)+ABS(AR9))/AS9," ")</f>
        <v>125.41987664841334</v>
      </c>
      <c r="AU10" s="26" t="str">
        <f>IF((D10="Msin"),MAX(AT10,AT11)*10/(0.9*(U10-V10)*'17-Combinaz. schemi base travi'!$AE$3*1)," ")</f>
        <v xml:space="preserve"> </v>
      </c>
      <c r="AV10" s="444" t="str">
        <f t="shared" si="3"/>
        <v xml:space="preserve"> </v>
      </c>
      <c r="AW10" s="26" t="str">
        <f t="shared" si="4"/>
        <v xml:space="preserve"> </v>
      </c>
      <c r="AX10" s="26"/>
      <c r="AY10" s="409"/>
      <c r="AZ10" s="112"/>
      <c r="BA10" s="409"/>
      <c r="BB10" s="474">
        <f t="shared" ref="BB10" si="33">IF(OR(D10="Msin",D10="Mdes"),1.2*(ABS(AN10)+ABS(AR9))/AS9," ")</f>
        <v>51.249482898413348</v>
      </c>
      <c r="BC10" s="26"/>
      <c r="BD10" s="26"/>
      <c r="BE10" s="26"/>
      <c r="BF10" s="562"/>
      <c r="BG10" s="449"/>
      <c r="BH10" s="26"/>
      <c r="BI10" s="314"/>
      <c r="BJ10" s="2"/>
    </row>
    <row r="11" spans="1:62" ht="22" customHeight="1">
      <c r="A11" s="636"/>
      <c r="B11" s="320">
        <f>'17-Combinaz. schemi base travi'!B66</f>
        <v>18</v>
      </c>
      <c r="C11" s="320">
        <f>'17-Combinaz. schemi base travi'!C66</f>
        <v>19</v>
      </c>
      <c r="D11" s="320" t="str">
        <f>'17-Combinaz. schemi base travi'!D66</f>
        <v>Vsin</v>
      </c>
      <c r="E11" s="26">
        <f>'17-Combinaz. schemi base travi'!E66</f>
        <v>133.81200000000001</v>
      </c>
      <c r="F11" s="26">
        <f>'17-Combinaz. schemi base travi'!F66</f>
        <v>81.555999999999997</v>
      </c>
      <c r="G11" s="26">
        <f>'17-Combinaz. schemi base travi'!G66</f>
        <v>-13.446</v>
      </c>
      <c r="H11" s="26">
        <f>'17-Combinaz. schemi base travi'!H66</f>
        <v>-0.3</v>
      </c>
      <c r="I11" s="26">
        <f>'17-Combinaz. schemi base travi'!I66</f>
        <v>1.3220000000000001</v>
      </c>
      <c r="J11" s="26">
        <f>'17-Combinaz. schemi base travi'!J66</f>
        <v>0.98699999999999999</v>
      </c>
      <c r="K11" s="26">
        <f>'17-Combinaz. schemi base travi'!K66</f>
        <v>-14.768000000000001</v>
      </c>
      <c r="L11" s="26">
        <f>'17-Combinaz. schemi base travi'!L66</f>
        <v>-1.2869999999999999</v>
      </c>
      <c r="M11" s="26">
        <f>'17-Combinaz. schemi base travi'!M66</f>
        <v>-15.154100000000001</v>
      </c>
      <c r="N11" s="26">
        <f>'17-Combinaz. schemi base travi'!N66</f>
        <v>-5.7173999999999996</v>
      </c>
      <c r="O11" s="26">
        <f>'17-Combinaz. schemi base travi'!O66</f>
        <v>-15.154100000000001</v>
      </c>
      <c r="P11" s="26">
        <f>'17-Combinaz. schemi base travi'!P66</f>
        <v>66.401899999999998</v>
      </c>
      <c r="Q11" s="26">
        <f>'17-Combinaz. schemi base travi'!Q66</f>
        <v>96.710099999999997</v>
      </c>
      <c r="R11" s="26">
        <f>'17-Combinaz. schemi base travi'!R66</f>
        <v>0.6</v>
      </c>
      <c r="S11" s="26" t="str">
        <f>'17-Combinaz. schemi base travi'!S66</f>
        <v xml:space="preserve"> </v>
      </c>
      <c r="T11" s="26" t="str">
        <f>'17-Combinaz. schemi base travi'!T66</f>
        <v xml:space="preserve"> </v>
      </c>
      <c r="U11" s="26">
        <f>'17-Combinaz. schemi base travi'!U66</f>
        <v>0.55000000000000004</v>
      </c>
      <c r="V11" s="26">
        <f>'17-Combinaz. schemi base travi'!V66</f>
        <v>0.04</v>
      </c>
      <c r="W11" s="26">
        <f>'17-Combinaz. schemi base travi'!W66</f>
        <v>0.3</v>
      </c>
      <c r="X11" s="26" t="str">
        <f>'17-Combinaz. schemi base travi'!X66</f>
        <v xml:space="preserve"> </v>
      </c>
      <c r="Y11" s="26" t="str">
        <f>'17-Combinaz. schemi base travi'!Y66</f>
        <v xml:space="preserve"> </v>
      </c>
      <c r="Z11" s="26" t="str">
        <f>'17-Combinaz. schemi base travi'!Z66</f>
        <v xml:space="preserve"> </v>
      </c>
      <c r="AA11" s="26" t="str">
        <f>'17-Combinaz. schemi base travi'!AA66</f>
        <v xml:space="preserve"> </v>
      </c>
      <c r="AB11" s="26" t="str">
        <f>'17-Combinaz. schemi base travi'!AB66</f>
        <v xml:space="preserve"> </v>
      </c>
      <c r="AC11" s="374" t="str">
        <f t="shared" si="14"/>
        <v xml:space="preserve"> </v>
      </c>
      <c r="AD11" s="375" t="str">
        <f t="shared" si="15"/>
        <v xml:space="preserve"> </v>
      </c>
      <c r="AE11" s="374" t="str">
        <f t="shared" si="16"/>
        <v xml:space="preserve"> </v>
      </c>
      <c r="AF11" s="375" t="str">
        <f t="shared" si="17"/>
        <v xml:space="preserve"> </v>
      </c>
      <c r="AG11" s="322" t="str">
        <f>IF(OR(D11="Msin",D11="Mdes"),IF(AE11&lt;0.25*AC11,Armatura compressa insufficiente,IF(AND((AC11/10000)/(W11*U11)&gt;(1.4/'17-Combinaz. schemi base travi'!$AE$2),(AC11/10000)&lt;(AE11/10000)/(W11*U11)+(3.5/'17-Combinaz. schemi base travi'!$AE$2)),"Verificato","Non verificato"))," ")</f>
        <v xml:space="preserve"> </v>
      </c>
      <c r="AH11" s="608"/>
      <c r="AI11" s="636"/>
      <c r="AJ11" s="392" t="str">
        <f>IF(OR(D11="Msin",D11="Mdes"),((AC11/10000)/(W11*(U11-V11))*'17-Combinaz. schemi base travi'!$AE$3/'17-Combinaz. schemi base travi'!$AE$14)," ")</f>
        <v xml:space="preserve"> </v>
      </c>
      <c r="AK11" s="26" t="str">
        <f>IF(OR(D11="Msin",D11="Mdes"),('17-Combinaz. schemi base travi'!$AE$6/'17-Combinaz. schemi base travi'!$AE$10)*(AC11/AE11)," ")</f>
        <v xml:space="preserve"> </v>
      </c>
      <c r="AL11" s="26" t="str">
        <f t="shared" si="0"/>
        <v xml:space="preserve"> </v>
      </c>
      <c r="AM11" s="26" t="str">
        <f>IF(OR(D11="Msin",D11="Mdes"),((AL11-V11)/AL11)*'17-Combinaz. schemi base travi'!$AE$6/'17-Combinaz. schemi base travi'!$AE$10," ")</f>
        <v xml:space="preserve"> </v>
      </c>
      <c r="AN11" s="364" t="str">
        <f>IF(OR(D11="Msin",D11="Mdes"),-'17-Combinaz. schemi base travi'!$AE$3*((AC11/10000)*((U11-V11)-kappa*AL11)+AM11*(AE11/10000)*(kappa*AL11-V11))*1000," ")</f>
        <v xml:space="preserve"> </v>
      </c>
      <c r="AO11" s="389" t="str">
        <f>IF(OR(D11="Msin",D11="Mdes"),('17-Combinaz. schemi base travi'!$AE$6/'17-Combinaz. schemi base travi'!$AE$10)*(AC11/AE11)^(-1)," ")</f>
        <v xml:space="preserve"> </v>
      </c>
      <c r="AP11" s="26" t="str">
        <f t="shared" si="1"/>
        <v xml:space="preserve"> </v>
      </c>
      <c r="AQ11" s="26" t="str">
        <f>IF(OR(D11="Msin",D11="Mdes"),((AP11-V11)/AP11)*'17-Combinaz. schemi base travi'!$AE$6/'17-Combinaz. schemi base travi'!$AE$10," ")</f>
        <v xml:space="preserve"> </v>
      </c>
      <c r="AR11" s="364" t="str">
        <f>IF(OR(D11="Msin",D11="Mdes"),'17-Combinaz. schemi base travi'!$AE$3*((AE11/10000)*((U11-V11)-kappa*AP11)+AQ11*(AC11/10000)*(kappa*AP11-V11))*1000," ")</f>
        <v xml:space="preserve"> </v>
      </c>
      <c r="AS11" s="447"/>
      <c r="AT11" s="474" t="str">
        <f t="shared" ref="AT11" si="34">IF(OR(D11="Msin",D11="Mdes"),ABS(AI9)*AS11/2+1.2*(ABS(AN11)+ABS(AR12))/AS11," ")</f>
        <v xml:space="preserve"> </v>
      </c>
      <c r="AU11" s="26" t="str">
        <f>IF((D11="Msin"),MAX(AT11,AT12)*10/(0.9*(U11-V11)*'17-Combinaz. schemi base travi'!$AE$3*1)," ")</f>
        <v xml:space="preserve"> </v>
      </c>
      <c r="AV11" s="444" t="str">
        <f t="shared" si="3"/>
        <v xml:space="preserve"> </v>
      </c>
      <c r="AW11" s="26" t="str">
        <f t="shared" si="4"/>
        <v xml:space="preserve"> </v>
      </c>
      <c r="AX11" s="26"/>
      <c r="AY11" s="409"/>
      <c r="AZ11" s="112"/>
      <c r="BA11" s="409"/>
      <c r="BB11" s="474"/>
      <c r="BC11" s="26"/>
      <c r="BD11" s="26"/>
      <c r="BE11" s="26"/>
      <c r="BF11" s="562"/>
      <c r="BG11" s="449"/>
      <c r="BH11" s="26"/>
      <c r="BI11" s="314"/>
      <c r="BJ11" s="2"/>
    </row>
    <row r="12" spans="1:62" ht="22" customHeight="1">
      <c r="A12" s="636"/>
      <c r="B12" s="321">
        <f>'17-Combinaz. schemi base travi'!B67</f>
        <v>18</v>
      </c>
      <c r="C12" s="321">
        <f>'17-Combinaz. schemi base travi'!C67</f>
        <v>19</v>
      </c>
      <c r="D12" s="321" t="str">
        <f>'17-Combinaz. schemi base travi'!D67</f>
        <v>Vdes</v>
      </c>
      <c r="E12" s="28">
        <f>'17-Combinaz. schemi base travi'!E67</f>
        <v>-129.91399999999999</v>
      </c>
      <c r="F12" s="28">
        <f>'17-Combinaz. schemi base travi'!F67</f>
        <v>-79.278000000000006</v>
      </c>
      <c r="G12" s="28">
        <f>'17-Combinaz. schemi base travi'!G67</f>
        <v>-13.446</v>
      </c>
      <c r="H12" s="28">
        <f>'17-Combinaz. schemi base travi'!H67</f>
        <v>-0.3</v>
      </c>
      <c r="I12" s="28">
        <f>'17-Combinaz. schemi base travi'!I67</f>
        <v>1.3220000000000001</v>
      </c>
      <c r="J12" s="28">
        <f>'17-Combinaz. schemi base travi'!J67</f>
        <v>0.98699999999999999</v>
      </c>
      <c r="K12" s="28">
        <f>'17-Combinaz. schemi base travi'!K67</f>
        <v>-14.768000000000001</v>
      </c>
      <c r="L12" s="28">
        <f>'17-Combinaz. schemi base travi'!L67</f>
        <v>-1.2869999999999999</v>
      </c>
      <c r="M12" s="28">
        <f>'17-Combinaz. schemi base travi'!M67</f>
        <v>-15.154100000000001</v>
      </c>
      <c r="N12" s="28">
        <f>'17-Combinaz. schemi base travi'!N67</f>
        <v>-5.7173999999999996</v>
      </c>
      <c r="O12" s="28">
        <f>'17-Combinaz. schemi base travi'!O67</f>
        <v>-15.154100000000001</v>
      </c>
      <c r="P12" s="28">
        <f>'17-Combinaz. schemi base travi'!P67</f>
        <v>-94.432100000000005</v>
      </c>
      <c r="Q12" s="28">
        <f>'17-Combinaz. schemi base travi'!Q67</f>
        <v>-64.123900000000006</v>
      </c>
      <c r="R12" s="28">
        <f>'17-Combinaz. schemi base travi'!R67</f>
        <v>0.6</v>
      </c>
      <c r="S12" s="28" t="str">
        <f>'17-Combinaz. schemi base travi'!S67</f>
        <v xml:space="preserve"> </v>
      </c>
      <c r="T12" s="28" t="str">
        <f>'17-Combinaz. schemi base travi'!T67</f>
        <v xml:space="preserve"> </v>
      </c>
      <c r="U12" s="28">
        <f>'17-Combinaz. schemi base travi'!U67</f>
        <v>0.55000000000000004</v>
      </c>
      <c r="V12" s="28">
        <f>'17-Combinaz. schemi base travi'!V67</f>
        <v>0.04</v>
      </c>
      <c r="W12" s="28">
        <f>'17-Combinaz. schemi base travi'!W67</f>
        <v>0.3</v>
      </c>
      <c r="X12" s="28" t="str">
        <f>'17-Combinaz. schemi base travi'!X67</f>
        <v xml:space="preserve"> </v>
      </c>
      <c r="Y12" s="28" t="str">
        <f>'17-Combinaz. schemi base travi'!Y67</f>
        <v xml:space="preserve"> </v>
      </c>
      <c r="Z12" s="28" t="str">
        <f>'17-Combinaz. schemi base travi'!Z67</f>
        <v xml:space="preserve"> </v>
      </c>
      <c r="AA12" s="28" t="str">
        <f>'17-Combinaz. schemi base travi'!AA67</f>
        <v xml:space="preserve"> </v>
      </c>
      <c r="AB12" s="28" t="str">
        <f>'17-Combinaz. schemi base travi'!AB67</f>
        <v xml:space="preserve"> </v>
      </c>
      <c r="AC12" s="379" t="str">
        <f t="shared" si="14"/>
        <v xml:space="preserve"> </v>
      </c>
      <c r="AD12" s="380" t="str">
        <f t="shared" si="15"/>
        <v xml:space="preserve"> </v>
      </c>
      <c r="AE12" s="379" t="str">
        <f t="shared" si="16"/>
        <v xml:space="preserve"> </v>
      </c>
      <c r="AF12" s="380" t="str">
        <f t="shared" si="17"/>
        <v xml:space="preserve"> </v>
      </c>
      <c r="AG12" s="58" t="str">
        <f>IF(OR(D12="Msin",D12="Mdes"),IF(AE12&lt;0.25*AC12,Armatura compressa insufficiente,IF(AND((AC12/10000)/(W12*U12)&gt;(1.4/'17-Combinaz. schemi base travi'!$AE$2),(AC12/10000)&lt;(AE12/10000)/(W12*U12)+(3.5/'17-Combinaz. schemi base travi'!$AE$2)),"Verificato","Non verificato"))," ")</f>
        <v xml:space="preserve"> </v>
      </c>
      <c r="AH12" s="632"/>
      <c r="AI12" s="609"/>
      <c r="AJ12" s="405" t="str">
        <f>IF(OR(D12="Msin",D12="Mdes"),((AC12/10000)/(W12*(U12-V12))*'17-Combinaz. schemi base travi'!$AE$3/'17-Combinaz. schemi base travi'!$AE$14)," ")</f>
        <v xml:space="preserve"> </v>
      </c>
      <c r="AK12" s="28" t="str">
        <f>IF(OR(D12="Msin",D12="Mdes"),('17-Combinaz. schemi base travi'!$AE$6/'17-Combinaz. schemi base travi'!$AE$10)*(AC12/AE12)," ")</f>
        <v xml:space="preserve"> </v>
      </c>
      <c r="AL12" s="28" t="str">
        <f t="shared" si="0"/>
        <v xml:space="preserve"> </v>
      </c>
      <c r="AM12" s="28" t="str">
        <f>IF(OR(D12="Msin",D12="Mdes"),((AL12-V12)/AL12)*'17-Combinaz. schemi base travi'!$AE$6/'17-Combinaz. schemi base travi'!$AE$10," ")</f>
        <v xml:space="preserve"> </v>
      </c>
      <c r="AN12" s="365" t="str">
        <f>IF(OR(D12="Msin",D12="Mdes"),-'17-Combinaz. schemi base travi'!$AE$3*((AC12/10000)*((U12-V12)-kappa*AL12)+AM12*(AE12/10000)*(kappa*AL12-V12))*1000," ")</f>
        <v xml:space="preserve"> </v>
      </c>
      <c r="AO12" s="416" t="str">
        <f>IF(OR(D12="Msin",D12="Mdes"),('17-Combinaz. schemi base travi'!$AE$6/'17-Combinaz. schemi base travi'!$AE$10)*(AC12/AE12)^(-1)," ")</f>
        <v xml:space="preserve"> </v>
      </c>
      <c r="AP12" s="28" t="str">
        <f t="shared" si="1"/>
        <v xml:space="preserve"> </v>
      </c>
      <c r="AQ12" s="28" t="str">
        <f>IF(OR(D12="Msin",D12="Mdes"),((AP12-V12)/AP12)*'17-Combinaz. schemi base travi'!$AE$6/'17-Combinaz. schemi base travi'!$AE$10," ")</f>
        <v xml:space="preserve"> </v>
      </c>
      <c r="AR12" s="365" t="str">
        <f>IF(OR(D12="Msin",D12="Mdes"),'17-Combinaz. schemi base travi'!$AE$3*((AE12/10000)*((U12-V12)-kappa*AP12)+AQ12*(AC12/10000)*(kappa*AP12-V12))*1000," ")</f>
        <v xml:space="preserve"> </v>
      </c>
      <c r="AS12" s="441"/>
      <c r="AT12" s="416" t="str">
        <f t="shared" ref="AT12" si="35">IF(OR(D12="Msin",D12="Mdes"),ABS(AI9)*AS11/2+1.2*(ABS(AN12)+ABS(AR11))/AS11," ")</f>
        <v xml:space="preserve"> </v>
      </c>
      <c r="AU12" s="28" t="str">
        <f>IF((D12="Msin"),MAX(AT12,AT13)*10/(0.9*(U12-V12)*'17-Combinaz. schemi base travi'!$AE$3*1)," ")</f>
        <v xml:space="preserve"> </v>
      </c>
      <c r="AV12" s="446" t="str">
        <f t="shared" si="3"/>
        <v xml:space="preserve"> </v>
      </c>
      <c r="AW12" s="28" t="str">
        <f t="shared" si="4"/>
        <v xml:space="preserve"> </v>
      </c>
      <c r="AX12" s="26"/>
      <c r="AY12" s="113"/>
      <c r="AZ12" s="115"/>
      <c r="BA12" s="113"/>
      <c r="BB12" s="416"/>
      <c r="BC12" s="28"/>
      <c r="BD12" s="28"/>
      <c r="BE12" s="28"/>
      <c r="BF12" s="564"/>
      <c r="BG12" s="450"/>
      <c r="BH12" s="28"/>
      <c r="BI12" s="314"/>
      <c r="BJ12" s="2"/>
    </row>
    <row r="13" spans="1:62" ht="22" customHeight="1">
      <c r="A13" s="636"/>
      <c r="B13" s="320">
        <f>'17-Combinaz. schemi base travi'!B68</f>
        <v>19</v>
      </c>
      <c r="C13" s="320">
        <f>'17-Combinaz. schemi base travi'!C68</f>
        <v>20</v>
      </c>
      <c r="D13" s="320" t="str">
        <f>'17-Combinaz. schemi base travi'!D68</f>
        <v>Msin</v>
      </c>
      <c r="E13" s="26">
        <f>'17-Combinaz. schemi base travi'!E68</f>
        <v>-46.774000000000001</v>
      </c>
      <c r="F13" s="26">
        <f>'17-Combinaz. schemi base travi'!F68</f>
        <v>-29.675000000000001</v>
      </c>
      <c r="G13" s="26">
        <f>'17-Combinaz. schemi base travi'!G68</f>
        <v>29.934000000000001</v>
      </c>
      <c r="H13" s="26">
        <f>'17-Combinaz. schemi base travi'!H68</f>
        <v>-1.0229999999999999</v>
      </c>
      <c r="I13" s="26">
        <f>'17-Combinaz. schemi base travi'!I68</f>
        <v>-2.8879999999999999</v>
      </c>
      <c r="J13" s="26">
        <f>'17-Combinaz. schemi base travi'!J68</f>
        <v>-2.1549999999999998</v>
      </c>
      <c r="K13" s="26">
        <f>'17-Combinaz. schemi base travi'!K68</f>
        <v>32.822000000000003</v>
      </c>
      <c r="L13" s="26">
        <f>'17-Combinaz. schemi base travi'!L68</f>
        <v>-3.1779999999999999</v>
      </c>
      <c r="M13" s="26">
        <f>'17-Combinaz. schemi base travi'!M68</f>
        <v>33.775400000000005</v>
      </c>
      <c r="N13" s="26">
        <f>'17-Combinaz. schemi base travi'!N68</f>
        <v>-13.0246</v>
      </c>
      <c r="O13" s="26">
        <f>'17-Combinaz. schemi base travi'!O68</f>
        <v>33.775400000000005</v>
      </c>
      <c r="P13" s="26">
        <f>'17-Combinaz. schemi base travi'!P68</f>
        <v>4.100400000000004</v>
      </c>
      <c r="Q13" s="26">
        <f>'17-Combinaz. schemi base travi'!Q68</f>
        <v>-63.450400000000002</v>
      </c>
      <c r="R13" s="26">
        <f>'17-Combinaz. schemi base travi'!R68</f>
        <v>0.6</v>
      </c>
      <c r="S13" s="26">
        <f>'17-Combinaz. schemi base travi'!S68</f>
        <v>-2.9962199999999948</v>
      </c>
      <c r="T13" s="26">
        <f>'17-Combinaz. schemi base travi'!T68</f>
        <v>-42.804220000000001</v>
      </c>
      <c r="U13" s="26">
        <f>'17-Combinaz. schemi base travi'!U68</f>
        <v>0.55000000000000004</v>
      </c>
      <c r="V13" s="26">
        <f>'17-Combinaz. schemi base travi'!V68</f>
        <v>0.04</v>
      </c>
      <c r="W13" s="26">
        <f>'17-Combinaz. schemi base travi'!W68</f>
        <v>0.3</v>
      </c>
      <c r="X13" s="26">
        <f>'17-Combinaz. schemi base travi'!X68</f>
        <v>201.06160942049527</v>
      </c>
      <c r="Y13" s="26">
        <f>'17-Combinaz. schemi base travi'!Y68</f>
        <v>266.85133887349957</v>
      </c>
      <c r="Z13" s="26" t="str">
        <f>'17-Combinaz. schemi base travi'!Z68</f>
        <v>Verificato</v>
      </c>
      <c r="AA13" s="26">
        <f>'17-Combinaz. schemi base travi'!AA68</f>
        <v>2.3831930767368674</v>
      </c>
      <c r="AB13" s="26">
        <f>'17-Combinaz. schemi base travi'!AB68</f>
        <v>0.16681931735657196</v>
      </c>
      <c r="AC13" s="395">
        <f t="shared" si="14"/>
        <v>6.0318578948924042</v>
      </c>
      <c r="AD13" s="396" t="str">
        <f t="shared" si="15"/>
        <v>3f16</v>
      </c>
      <c r="AE13" s="395">
        <f t="shared" si="16"/>
        <v>6.0318578948924042</v>
      </c>
      <c r="AF13" s="396" t="str">
        <f t="shared" si="17"/>
        <v>3f16</v>
      </c>
      <c r="AG13" s="322" t="str">
        <f>IF(OR(D13="Msin",D13="Mdes"),IF(AE13&lt;0.25*AC13,Armatura compressa insufficiente,IF(AND((AC13/10000)/(W13*U13)&gt;(1.4/'17-Combinaz. schemi base travi'!$AE$2),(AC13/10000)&lt;(AE13/10000)/(W13*U13)+(3.5/'17-Combinaz. schemi base travi'!$AE$2)),"Verificato","Non verificato"))," ")</f>
        <v>Verificato</v>
      </c>
      <c r="AH13" s="837">
        <f>'9-Riepilogo Analisi dei Carichi'!H69</f>
        <v>45.937165666666658</v>
      </c>
      <c r="AI13" s="838">
        <f>'9-Riepilogo Analisi dei Carichi'!I69</f>
        <v>30.240896666666664</v>
      </c>
      <c r="AJ13" s="392">
        <f>IF(OR(D13="Msin",D13="Mdes"),((AC13/10000)/(W13*(U13-V13))*'17-Combinaz. schemi base travi'!$AE$3/'17-Combinaz. schemi base travi'!$AE$14)," ")</f>
        <v>0.10889468141824711</v>
      </c>
      <c r="AK13" s="15">
        <f>IF(OR(D13="Msin",D13="Mdes"),('17-Combinaz. schemi base travi'!$AE$6/'17-Combinaz. schemi base travi'!$AE$10)*(AC13/AE13)," ")</f>
        <v>1.8817204301075268</v>
      </c>
      <c r="AL13" s="15">
        <f t="shared" si="0"/>
        <v>4.7711223792091174E-2</v>
      </c>
      <c r="AM13" s="15">
        <f>IF(OR(D13="Msin",D13="Mdes"),((AL13-V13)/AL13)*'17-Combinaz. schemi base travi'!$AE$6/'17-Combinaz. schemi base travi'!$AE$10," ")</f>
        <v>0.3041290119478029</v>
      </c>
      <c r="AN13" s="364">
        <f>IF(OR(D13="Msin",D13="Mdes"),-'17-Combinaz. schemi base travi'!$AE$3*((AC13/10000)*((U13-V13)-kappa*AL13)+AM13*(AE13/10000)*(kappa*AL13-V13))*1000," ")</f>
        <v>-114.24363896104641</v>
      </c>
      <c r="AO13" s="388">
        <f>IF(OR(D13="Msin",D13="Mdes"),('17-Combinaz. schemi base travi'!$AE$6/'17-Combinaz. schemi base travi'!$AE$10)*(AC13/AE13)^(-1)," ")</f>
        <v>1.8817204301075268</v>
      </c>
      <c r="AP13" s="24">
        <f t="shared" si="1"/>
        <v>4.7711223792091174E-2</v>
      </c>
      <c r="AQ13" s="24">
        <f>IF(OR(D13="Msin",D13="Mdes"),((AP13-V13)/AP13)*'17-Combinaz. schemi base travi'!$AE$6/'17-Combinaz. schemi base travi'!$AE$10," ")</f>
        <v>0.3041290119478029</v>
      </c>
      <c r="AR13" s="407">
        <f>IF(OR(D13="Msin",D13="Mdes"),'17-Combinaz. schemi base travi'!$AE$3*((AE13/10000)*((U13-V13)-kappa*AP13)+AQ13*(AC13/10000)*(kappa*AP13-V13))*1000," ")</f>
        <v>114.24363896104641</v>
      </c>
      <c r="AS13" s="477">
        <f>'1-Geometria'!$G$30-AS14</f>
        <v>2.5499999999999998</v>
      </c>
      <c r="AT13" s="476">
        <f t="shared" ref="AT13" si="36">IF(OR(D13="Msin",D13="Mdes"),ABS(AI13)*AS13/2+1.2*(ABS(AN13)+ABS(AR14))/AS13," ")</f>
        <v>146.08056815451428</v>
      </c>
      <c r="AU13" s="24">
        <f>IF((D13="Msin"),MAX(AT13,AT14)*10/(0.9*(U13-V13)*'17-Combinaz. schemi base travi'!$AE$3*1)," ")</f>
        <v>8.1332681373852047</v>
      </c>
      <c r="AV13" s="443">
        <f t="shared" si="3"/>
        <v>9.6000000000000016E-2</v>
      </c>
      <c r="AW13" s="24">
        <f t="shared" si="4"/>
        <v>0.78079374118897982</v>
      </c>
      <c r="AX13" s="407">
        <f>IF(W13=0.3,1.5*U13,0.8*(U13-V13))</f>
        <v>0.82500000000000007</v>
      </c>
      <c r="AY13" s="422" t="str">
        <f t="shared" ref="AY13" si="37">"f 8 / 9,6"</f>
        <v>f 8 / 9,6</v>
      </c>
      <c r="AZ13" s="437" t="str">
        <f t="shared" ref="AZ13" si="38">IF(U13&gt;0.21,"a due bracci","a quattro bracci")</f>
        <v>a due bracci</v>
      </c>
      <c r="BA13" s="438" t="str">
        <f t="shared" ref="BA13" si="39">IF(AZ13="a due bracci",IF(AW13&lt;=(1+0.02)*2*PI()*(0.8/2)^2,"Verificato","Non verificato"),IF(AW13&lt;=(1+0.02)*4*PI()*(0.8/2)^2,"Verificato","Non verificato"))</f>
        <v>Verificato</v>
      </c>
      <c r="BB13" s="474">
        <f t="shared" ref="BB13" si="40">IF(OR(D13="Msin",D13="Mdes"),1.2*(ABS(AN13)+ABS(AR14))/AS13," ")</f>
        <v>107.52342490451429</v>
      </c>
      <c r="BC13" s="15">
        <f>IF((D13="Msin"),MAX(BB13,BB14)*10/(0.9*(U13-V13)*'17-Combinaz. schemi base travi'!$AE$3*2)," ")</f>
        <v>2.9932689092275822</v>
      </c>
      <c r="BD13" s="15">
        <f t="shared" ref="BD13" si="41">0.25</f>
        <v>0.25</v>
      </c>
      <c r="BE13" s="15">
        <f t="shared" ref="BE13" si="42">IF((D13="Msin"),BD13*BC13," ")</f>
        <v>0.74831722730689554</v>
      </c>
      <c r="BF13" s="562" t="str">
        <f t="shared" ref="BF13" si="43">"f 8 / 25"</f>
        <v>f 8 / 25</v>
      </c>
      <c r="BG13" s="449" t="str">
        <f t="shared" ref="BG13" si="44">IF(U13&gt;0.21,"a due bracci","a quattro bracci")</f>
        <v>a due bracci</v>
      </c>
      <c r="BH13" s="15" t="str">
        <f t="shared" ref="BH13" si="45">IF(BG13="a due bracci",IF(BE13&lt;=(1+0.02)*2*PI()*(0.8/2)^2,"Verificato","Non verificato"),IF(BE13&lt;=(1+0.02)*4*PI()*(0.8/2)^2,"Verificato","Non verificato"))</f>
        <v>Verificato</v>
      </c>
      <c r="BI13" s="314"/>
      <c r="BJ13" s="2"/>
    </row>
    <row r="14" spans="1:62" ht="22" customHeight="1">
      <c r="A14" s="636"/>
      <c r="B14" s="320">
        <f>'17-Combinaz. schemi base travi'!B69</f>
        <v>19</v>
      </c>
      <c r="C14" s="320">
        <f>'17-Combinaz. schemi base travi'!C69</f>
        <v>20</v>
      </c>
      <c r="D14" s="320" t="str">
        <f>'17-Combinaz. schemi base travi'!D69</f>
        <v>Mdes</v>
      </c>
      <c r="E14" s="26">
        <f>'17-Combinaz. schemi base travi'!E69</f>
        <v>-42.213000000000001</v>
      </c>
      <c r="F14" s="26">
        <f>'17-Combinaz. schemi base travi'!F69</f>
        <v>-27.04</v>
      </c>
      <c r="G14" s="26">
        <f>'17-Combinaz. schemi base travi'!G69</f>
        <v>-30.111000000000001</v>
      </c>
      <c r="H14" s="26">
        <f>'17-Combinaz. schemi base travi'!H69</f>
        <v>-0.97399999999999998</v>
      </c>
      <c r="I14" s="26">
        <f>'17-Combinaz. schemi base travi'!I69</f>
        <v>2.9239999999999999</v>
      </c>
      <c r="J14" s="26">
        <f>'17-Combinaz. schemi base travi'!J69</f>
        <v>2.1819999999999999</v>
      </c>
      <c r="K14" s="26">
        <f>'17-Combinaz. schemi base travi'!K69</f>
        <v>-33.035000000000004</v>
      </c>
      <c r="L14" s="26">
        <f>'17-Combinaz. schemi base travi'!L69</f>
        <v>-3.1559999999999997</v>
      </c>
      <c r="M14" s="26">
        <f>'17-Combinaz. schemi base travi'!M69</f>
        <v>-33.981800000000007</v>
      </c>
      <c r="N14" s="26">
        <f>'17-Combinaz. schemi base travi'!N69</f>
        <v>-13.066500000000001</v>
      </c>
      <c r="O14" s="26">
        <f>'17-Combinaz. schemi base travi'!O69</f>
        <v>-33.981800000000007</v>
      </c>
      <c r="P14" s="26">
        <f>'17-Combinaz. schemi base travi'!P69</f>
        <v>-61.021800000000006</v>
      </c>
      <c r="Q14" s="26">
        <f>'17-Combinaz. schemi base travi'!Q69</f>
        <v>6.9418000000000077</v>
      </c>
      <c r="R14" s="26">
        <f>'17-Combinaz. schemi base travi'!R69</f>
        <v>0.6</v>
      </c>
      <c r="S14" s="26">
        <f>'17-Combinaz. schemi base travi'!S69</f>
        <v>-40.902420000000006</v>
      </c>
      <c r="T14" s="26">
        <f>'17-Combinaz. schemi base travi'!T69</f>
        <v>0.37198000000000864</v>
      </c>
      <c r="U14" s="26">
        <f>'17-Combinaz. schemi base travi'!U69</f>
        <v>0.55000000000000004</v>
      </c>
      <c r="V14" s="26">
        <f>'17-Combinaz. schemi base travi'!V69</f>
        <v>0.04</v>
      </c>
      <c r="W14" s="26">
        <f>'17-Combinaz. schemi base travi'!W69</f>
        <v>0.3</v>
      </c>
      <c r="X14" s="26">
        <f>'17-Combinaz. schemi base travi'!X69</f>
        <v>201.06160942049527</v>
      </c>
      <c r="Y14" s="26">
        <f>'17-Combinaz. schemi base travi'!Y69</f>
        <v>266.85133887349957</v>
      </c>
      <c r="Z14" s="26" t="str">
        <f>'17-Combinaz. schemi base travi'!Z69</f>
        <v>Verificato</v>
      </c>
      <c r="AA14" s="26">
        <f>'17-Combinaz. schemi base travi'!AA69</f>
        <v>2.2773073347857662</v>
      </c>
      <c r="AB14" s="26">
        <f>'17-Combinaz. schemi base travi'!AB69</f>
        <v>2.0710578552409098E-2</v>
      </c>
      <c r="AC14" s="374">
        <f t="shared" si="14"/>
        <v>6.0318578948924042</v>
      </c>
      <c r="AD14" s="375" t="str">
        <f t="shared" si="15"/>
        <v>3f16</v>
      </c>
      <c r="AE14" s="374">
        <f t="shared" si="16"/>
        <v>6.0318578948924042</v>
      </c>
      <c r="AF14" s="375" t="str">
        <f t="shared" si="17"/>
        <v>3f16</v>
      </c>
      <c r="AG14" s="322" t="str">
        <f>IF(OR(D14="Msin",D14="Mdes"),IF(AE14&lt;0.25*AC14,Armatura compressa insufficiente,IF(AND((AC14/10000)/(W14*U14)&gt;(1.4/'17-Combinaz. schemi base travi'!$AE$2),(AC14/10000)&lt;(AE14/10000)/(W14*U14)+(3.5/'17-Combinaz. schemi base travi'!$AE$2)),"Verificato","Non verificato"))," ")</f>
        <v>Verificato</v>
      </c>
      <c r="AH14" s="608"/>
      <c r="AI14" s="636"/>
      <c r="AJ14" s="392">
        <f>IF(OR(D14="Msin",D14="Mdes"),((AC14/10000)/(W14*(U14-V14))*'17-Combinaz. schemi base travi'!$AE$3/'17-Combinaz. schemi base travi'!$AE$14)," ")</f>
        <v>0.10889468141824711</v>
      </c>
      <c r="AK14" s="15">
        <f>IF(OR(D14="Msin",D14="Mdes"),('17-Combinaz. schemi base travi'!$AE$6/'17-Combinaz. schemi base travi'!$AE$10)*(AC14/AE14)," ")</f>
        <v>1.8817204301075268</v>
      </c>
      <c r="AL14" s="15">
        <f t="shared" si="0"/>
        <v>4.7711223792091174E-2</v>
      </c>
      <c r="AM14" s="15">
        <f>IF(OR(D14="Msin",D14="Mdes"),((AL14-V14)/AL14)*'17-Combinaz. schemi base travi'!$AE$6/'17-Combinaz. schemi base travi'!$AE$10," ")</f>
        <v>0.3041290119478029</v>
      </c>
      <c r="AN14" s="364">
        <f>IF(OR(D14="Msin",D14="Mdes"),-'17-Combinaz. schemi base travi'!$AE$3*((AC14/10000)*((U14-V14)-kappa*AL14)+AM14*(AE14/10000)*(kappa*AL14-V14))*1000," ")</f>
        <v>-114.24363896104641</v>
      </c>
      <c r="AO14" s="389">
        <f>IF(OR(D14="Msin",D14="Mdes"),('17-Combinaz. schemi base travi'!$AE$6/'17-Combinaz. schemi base travi'!$AE$10)*(AC14/AE14)^(-1)," ")</f>
        <v>1.8817204301075268</v>
      </c>
      <c r="AP14" s="26">
        <f t="shared" si="1"/>
        <v>4.7711223792091174E-2</v>
      </c>
      <c r="AQ14" s="26">
        <f>IF(OR(D14="Msin",D14="Mdes"),((AP14-V14)/AP14)*'17-Combinaz. schemi base travi'!$AE$6/'17-Combinaz. schemi base travi'!$AE$10," ")</f>
        <v>0.3041290119478029</v>
      </c>
      <c r="AR14" s="364">
        <f>IF(OR(D14="Msin",D14="Mdes"),'17-Combinaz. schemi base travi'!$AE$3*((AE14/10000)*((U14-V14)-kappa*AP14)+AQ14*(AC14/10000)*(kappa*AP14-V14))*1000," ")</f>
        <v>114.24363896104641</v>
      </c>
      <c r="AS14" s="550">
        <f>IF(OR(A13=1,A13=2,A13=3,A13=4),IF(OR(AND(B13=11,C13=12),AND(B13=12,C13=13),AND(B13=13,C13=14),AND(B13=14,C13=15),AND(B13=15,C13=16),AND(B13=7,C13=8)),0.3,IF(OR(AND(B13=2,C13=3),AND(B13=18,C13=19),AND(B13=19,C13=20)),0.6,IF(OR(AND(B13=1,C13=2),AND(B13=20,C13=21)),0.6,0.45))),IF(OR(AND(B13=5,C13=11),AND(B13=11,C13=17),AND(B13=4,C13=10),AND(B13=10,C13=16)),0.6,IF(AND(B13=7,C13=13),0.6,IF(AND(B13=3,C13=9),0.3,0.45))))</f>
        <v>0.45</v>
      </c>
      <c r="AT14" s="474">
        <f t="shared" ref="AT14" si="46">IF(OR(D14="Msin",D14="Mdes"),ABS(AI13)*AS13/2+1.2*(ABS(AN14)+ABS(AR13))/AS13," ")</f>
        <v>146.08056815451428</v>
      </c>
      <c r="AU14" s="26" t="str">
        <f>IF((D14="Msin"),MAX(AT14,AT15)*10/(0.9*(U14-V14)*'17-Combinaz. schemi base travi'!$AE$3*1)," ")</f>
        <v xml:space="preserve"> </v>
      </c>
      <c r="AV14" s="444" t="str">
        <f t="shared" si="3"/>
        <v xml:space="preserve"> </v>
      </c>
      <c r="AW14" s="26" t="str">
        <f t="shared" si="4"/>
        <v xml:space="preserve"> </v>
      </c>
      <c r="AX14" s="26"/>
      <c r="AY14" s="409"/>
      <c r="AZ14" s="112"/>
      <c r="BA14" s="409"/>
      <c r="BB14" s="474">
        <f t="shared" ref="BB14" si="47">IF(OR(D14="Msin",D14="Mdes"),1.2*(ABS(AN14)+ABS(AR13))/AS13," ")</f>
        <v>107.52342490451429</v>
      </c>
      <c r="BC14" s="15"/>
      <c r="BD14" s="15"/>
      <c r="BE14" s="15"/>
      <c r="BF14" s="562"/>
      <c r="BG14" s="449"/>
      <c r="BH14" s="15"/>
      <c r="BI14" s="314"/>
      <c r="BJ14" s="2"/>
    </row>
    <row r="15" spans="1:62" ht="22" customHeight="1">
      <c r="A15" s="636"/>
      <c r="B15" s="320">
        <f>'17-Combinaz. schemi base travi'!B70</f>
        <v>19</v>
      </c>
      <c r="C15" s="320">
        <f>'17-Combinaz. schemi base travi'!C70</f>
        <v>20</v>
      </c>
      <c r="D15" s="320" t="str">
        <f>'17-Combinaz. schemi base travi'!D70</f>
        <v>Vsin</v>
      </c>
      <c r="E15" s="26">
        <f>'17-Combinaz. schemi base travi'!E70</f>
        <v>70.430999999999997</v>
      </c>
      <c r="F15" s="26">
        <f>'17-Combinaz. schemi base travi'!F70</f>
        <v>46.238</v>
      </c>
      <c r="G15" s="26">
        <f>'17-Combinaz. schemi base travi'!G70</f>
        <v>-20.012</v>
      </c>
      <c r="H15" s="26">
        <f>'17-Combinaz. schemi base travi'!H70</f>
        <v>-0.66600000000000004</v>
      </c>
      <c r="I15" s="26">
        <f>'17-Combinaz. schemi base travi'!I70</f>
        <v>1.9370000000000001</v>
      </c>
      <c r="J15" s="26">
        <f>'17-Combinaz. schemi base travi'!J70</f>
        <v>1.446</v>
      </c>
      <c r="K15" s="26">
        <f>'17-Combinaz. schemi base travi'!K70</f>
        <v>-21.949000000000002</v>
      </c>
      <c r="L15" s="26">
        <f>'17-Combinaz. schemi base travi'!L70</f>
        <v>-2.1120000000000001</v>
      </c>
      <c r="M15" s="26">
        <f>'17-Combinaz. schemi base travi'!M70</f>
        <v>-22.582600000000003</v>
      </c>
      <c r="N15" s="26">
        <f>'17-Combinaz. schemi base travi'!N70</f>
        <v>-8.6966999999999999</v>
      </c>
      <c r="O15" s="26">
        <f>'17-Combinaz. schemi base travi'!O70</f>
        <v>-22.582600000000003</v>
      </c>
      <c r="P15" s="26">
        <f>'17-Combinaz. schemi base travi'!P70</f>
        <v>23.655399999999997</v>
      </c>
      <c r="Q15" s="26">
        <f>'17-Combinaz. schemi base travi'!Q70</f>
        <v>68.820599999999999</v>
      </c>
      <c r="R15" s="26">
        <f>'17-Combinaz. schemi base travi'!R70</f>
        <v>0.6</v>
      </c>
      <c r="S15" s="26" t="str">
        <f>'17-Combinaz. schemi base travi'!S70</f>
        <v xml:space="preserve"> </v>
      </c>
      <c r="T15" s="26" t="str">
        <f>'17-Combinaz. schemi base travi'!T70</f>
        <v xml:space="preserve"> </v>
      </c>
      <c r="U15" s="26">
        <f>'17-Combinaz. schemi base travi'!U70</f>
        <v>0.55000000000000004</v>
      </c>
      <c r="V15" s="26">
        <f>'17-Combinaz. schemi base travi'!V70</f>
        <v>0.04</v>
      </c>
      <c r="W15" s="26">
        <f>'17-Combinaz. schemi base travi'!W70</f>
        <v>0.3</v>
      </c>
      <c r="X15" s="26" t="str">
        <f>'17-Combinaz. schemi base travi'!X70</f>
        <v xml:space="preserve"> </v>
      </c>
      <c r="Y15" s="26" t="str">
        <f>'17-Combinaz. schemi base travi'!Y70</f>
        <v xml:space="preserve"> </v>
      </c>
      <c r="Z15" s="26" t="str">
        <f>'17-Combinaz. schemi base travi'!Z70</f>
        <v xml:space="preserve"> </v>
      </c>
      <c r="AA15" s="26" t="str">
        <f>'17-Combinaz. schemi base travi'!AA70</f>
        <v xml:space="preserve"> </v>
      </c>
      <c r="AB15" s="26" t="str">
        <f>'17-Combinaz. schemi base travi'!AB70</f>
        <v xml:space="preserve"> </v>
      </c>
      <c r="AC15" s="374" t="str">
        <f t="shared" si="14"/>
        <v xml:space="preserve"> </v>
      </c>
      <c r="AD15" s="375" t="str">
        <f t="shared" si="15"/>
        <v xml:space="preserve"> </v>
      </c>
      <c r="AE15" s="374" t="str">
        <f t="shared" si="16"/>
        <v xml:space="preserve"> </v>
      </c>
      <c r="AF15" s="375" t="str">
        <f t="shared" si="17"/>
        <v xml:space="preserve"> </v>
      </c>
      <c r="AG15" s="322" t="str">
        <f>IF(OR(D15="Msin",D15="Mdes"),IF(AE15&lt;0.25*AC15,Armatura compressa insufficiente,IF(AND((AC15/10000)/(W15*U15)&gt;(1.4/'17-Combinaz. schemi base travi'!$AE$2),(AC15/10000)&lt;(AE15/10000)/(W15*U15)+(3.5/'17-Combinaz. schemi base travi'!$AE$2)),"Verificato","Non verificato"))," ")</f>
        <v xml:space="preserve"> </v>
      </c>
      <c r="AH15" s="608"/>
      <c r="AI15" s="636"/>
      <c r="AJ15" s="392" t="str">
        <f>IF(OR(D15="Msin",D15="Mdes"),((AC15/10000)/(W15*(U15-V15))*'17-Combinaz. schemi base travi'!$AE$3/'17-Combinaz. schemi base travi'!$AE$14)," ")</f>
        <v xml:space="preserve"> </v>
      </c>
      <c r="AK15" s="15" t="str">
        <f>IF(OR(D15="Msin",D15="Mdes"),('17-Combinaz. schemi base travi'!$AE$6/'17-Combinaz. schemi base travi'!$AE$10)*(AC15/AE15)," ")</f>
        <v xml:space="preserve"> </v>
      </c>
      <c r="AL15" s="15" t="str">
        <f t="shared" si="0"/>
        <v xml:space="preserve"> </v>
      </c>
      <c r="AM15" s="15" t="str">
        <f>IF(OR(D15="Msin",D15="Mdes"),((AL15-V15)/AL15)*'17-Combinaz. schemi base travi'!$AE$6/'17-Combinaz. schemi base travi'!$AE$10," ")</f>
        <v xml:space="preserve"> </v>
      </c>
      <c r="AN15" s="364" t="str">
        <f>IF(OR(D15="Msin",D15="Mdes"),-'17-Combinaz. schemi base travi'!$AE$3*((AC15/10000)*((U15-V15)-kappa*AL15)+AM15*(AE15/10000)*(kappa*AL15-V15))*1000," ")</f>
        <v xml:space="preserve"> </v>
      </c>
      <c r="AO15" s="389" t="str">
        <f>IF(OR(D15="Msin",D15="Mdes"),('17-Combinaz. schemi base travi'!$AE$6/'17-Combinaz. schemi base travi'!$AE$10)*(AC15/AE15)^(-1)," ")</f>
        <v xml:space="preserve"> </v>
      </c>
      <c r="AP15" s="26" t="str">
        <f t="shared" si="1"/>
        <v xml:space="preserve"> </v>
      </c>
      <c r="AQ15" s="26" t="str">
        <f>IF(OR(D15="Msin",D15="Mdes"),((AP15-V15)/AP15)*'17-Combinaz. schemi base travi'!$AE$6/'17-Combinaz. schemi base travi'!$AE$10," ")</f>
        <v xml:space="preserve"> </v>
      </c>
      <c r="AR15" s="364" t="str">
        <f>IF(OR(D15="Msin",D15="Mdes"),'17-Combinaz. schemi base travi'!$AE$3*((AE15/10000)*((U15-V15)-kappa*AP15)+AQ15*(AC15/10000)*(kappa*AP15-V15))*1000," ")</f>
        <v xml:space="preserve"> </v>
      </c>
      <c r="AS15" s="447"/>
      <c r="AT15" s="474" t="str">
        <f t="shared" ref="AT15" si="48">IF(OR(D15="Msin",D15="Mdes"),ABS(AI13)*AS15/2+1.2*(ABS(AN15)+ABS(AR16))/AS15," ")</f>
        <v xml:space="preserve"> </v>
      </c>
      <c r="AU15" s="26" t="str">
        <f>IF((D15="Msin"),MAX(AT15,AT16)*10/(0.9*(U15-V15)*'17-Combinaz. schemi base travi'!$AE$3*1)," ")</f>
        <v xml:space="preserve"> </v>
      </c>
      <c r="AV15" s="444" t="str">
        <f t="shared" si="3"/>
        <v xml:space="preserve"> </v>
      </c>
      <c r="AW15" s="26" t="str">
        <f t="shared" si="4"/>
        <v xml:space="preserve"> </v>
      </c>
      <c r="AX15" s="26"/>
      <c r="AY15" s="409"/>
      <c r="AZ15" s="112"/>
      <c r="BA15" s="409"/>
      <c r="BB15" s="474"/>
      <c r="BC15" s="15"/>
      <c r="BD15" s="15"/>
      <c r="BE15" s="15"/>
      <c r="BF15" s="562"/>
      <c r="BG15" s="449"/>
      <c r="BH15" s="15"/>
      <c r="BI15" s="314"/>
      <c r="BJ15" s="2"/>
    </row>
    <row r="16" spans="1:62" ht="22" customHeight="1">
      <c r="A16" s="636"/>
      <c r="B16" s="321">
        <f>'17-Combinaz. schemi base travi'!B71</f>
        <v>19</v>
      </c>
      <c r="C16" s="321">
        <f>'17-Combinaz. schemi base travi'!C71</f>
        <v>20</v>
      </c>
      <c r="D16" s="321" t="str">
        <f>'17-Combinaz. schemi base travi'!D71</f>
        <v>Vdes</v>
      </c>
      <c r="E16" s="28">
        <f>'17-Combinaz. schemi base travi'!E71</f>
        <v>-67.388999999999996</v>
      </c>
      <c r="F16" s="28">
        <f>'17-Combinaz. schemi base travi'!F71</f>
        <v>-44.481999999999999</v>
      </c>
      <c r="G16" s="28">
        <f>'17-Combinaz. schemi base travi'!G71</f>
        <v>-20.012</v>
      </c>
      <c r="H16" s="28">
        <f>'17-Combinaz. schemi base travi'!H71</f>
        <v>-0.66600000000000004</v>
      </c>
      <c r="I16" s="28">
        <f>'17-Combinaz. schemi base travi'!I71</f>
        <v>1.9370000000000001</v>
      </c>
      <c r="J16" s="28">
        <f>'17-Combinaz. schemi base travi'!J71</f>
        <v>1.446</v>
      </c>
      <c r="K16" s="28">
        <f>'17-Combinaz. schemi base travi'!K71</f>
        <v>-21.949000000000002</v>
      </c>
      <c r="L16" s="28">
        <f>'17-Combinaz. schemi base travi'!L71</f>
        <v>-2.1120000000000001</v>
      </c>
      <c r="M16" s="28">
        <f>'17-Combinaz. schemi base travi'!M71</f>
        <v>-22.582600000000003</v>
      </c>
      <c r="N16" s="28">
        <f>'17-Combinaz. schemi base travi'!N71</f>
        <v>-8.6966999999999999</v>
      </c>
      <c r="O16" s="28">
        <f>'17-Combinaz. schemi base travi'!O71</f>
        <v>-22.582600000000003</v>
      </c>
      <c r="P16" s="28">
        <f>'17-Combinaz. schemi base travi'!P71</f>
        <v>-67.064599999999999</v>
      </c>
      <c r="Q16" s="28">
        <f>'17-Combinaz. schemi base travi'!Q71</f>
        <v>-21.899399999999996</v>
      </c>
      <c r="R16" s="28">
        <f>'17-Combinaz. schemi base travi'!R71</f>
        <v>0.6</v>
      </c>
      <c r="S16" s="28" t="str">
        <f>'17-Combinaz. schemi base travi'!S71</f>
        <v xml:space="preserve"> </v>
      </c>
      <c r="T16" s="28" t="str">
        <f>'17-Combinaz. schemi base travi'!T71</f>
        <v xml:space="preserve"> </v>
      </c>
      <c r="U16" s="28">
        <f>'17-Combinaz. schemi base travi'!U71</f>
        <v>0.55000000000000004</v>
      </c>
      <c r="V16" s="28">
        <f>'17-Combinaz. schemi base travi'!V71</f>
        <v>0.04</v>
      </c>
      <c r="W16" s="28">
        <f>'17-Combinaz. schemi base travi'!W71</f>
        <v>0.3</v>
      </c>
      <c r="X16" s="28" t="str">
        <f>'17-Combinaz. schemi base travi'!X71</f>
        <v xml:space="preserve"> </v>
      </c>
      <c r="Y16" s="28" t="str">
        <f>'17-Combinaz. schemi base travi'!Y71</f>
        <v xml:space="preserve"> </v>
      </c>
      <c r="Z16" s="28" t="str">
        <f>'17-Combinaz. schemi base travi'!Z71</f>
        <v xml:space="preserve"> </v>
      </c>
      <c r="AA16" s="28" t="str">
        <f>'17-Combinaz. schemi base travi'!AA71</f>
        <v xml:space="preserve"> </v>
      </c>
      <c r="AB16" s="28" t="str">
        <f>'17-Combinaz. schemi base travi'!AB71</f>
        <v xml:space="preserve"> </v>
      </c>
      <c r="AC16" s="379" t="str">
        <f t="shared" si="14"/>
        <v xml:space="preserve"> </v>
      </c>
      <c r="AD16" s="380" t="str">
        <f t="shared" si="15"/>
        <v xml:space="preserve"> </v>
      </c>
      <c r="AE16" s="379" t="str">
        <f t="shared" si="16"/>
        <v xml:space="preserve"> </v>
      </c>
      <c r="AF16" s="380" t="str">
        <f t="shared" si="17"/>
        <v xml:space="preserve"> </v>
      </c>
      <c r="AG16" s="58" t="str">
        <f>IF(OR(D16="Msin",D16="Mdes"),IF(AE16&lt;0.25*AC16,Armatura compressa insufficiente,IF(AND((AC16/10000)/(W16*U16)&gt;(1.4/'17-Combinaz. schemi base travi'!$AE$2),(AC16/10000)&lt;(AE16/10000)/(W16*U16)+(3.5/'17-Combinaz. schemi base travi'!$AE$2)),"Verificato","Non verificato"))," ")</f>
        <v xml:space="preserve"> </v>
      </c>
      <c r="AH16" s="632"/>
      <c r="AI16" s="609"/>
      <c r="AJ16" s="405" t="str">
        <f>IF(OR(D16="Msin",D16="Mdes"),((AC16/10000)/(W16*(U16-V16))*'17-Combinaz. schemi base travi'!$AE$3/'17-Combinaz. schemi base travi'!$AE$14)," ")</f>
        <v xml:space="preserve"> </v>
      </c>
      <c r="AK16" s="28" t="str">
        <f>IF(OR(D16="Msin",D16="Mdes"),('17-Combinaz. schemi base travi'!$AE$6/'17-Combinaz. schemi base travi'!$AE$10)*(AC16/AE16)," ")</f>
        <v xml:space="preserve"> </v>
      </c>
      <c r="AL16" s="28" t="str">
        <f t="shared" si="0"/>
        <v xml:space="preserve"> </v>
      </c>
      <c r="AM16" s="28" t="str">
        <f>IF(OR(D16="Msin",D16="Mdes"),((AL16-V16)/AL16)*'17-Combinaz. schemi base travi'!$AE$6/'17-Combinaz. schemi base travi'!$AE$10," ")</f>
        <v xml:space="preserve"> </v>
      </c>
      <c r="AN16" s="365" t="str">
        <f>IF(OR(D16="Msin",D16="Mdes"),-'17-Combinaz. schemi base travi'!$AE$3*((AC16/10000)*((U16-V16)-kappa*AL16)+AM16*(AE16/10000)*(kappa*AL16-V16))*1000," ")</f>
        <v xml:space="preserve"> </v>
      </c>
      <c r="AO16" s="416" t="str">
        <f>IF(OR(D16="Msin",D16="Mdes"),('17-Combinaz. schemi base travi'!$AE$6/'17-Combinaz. schemi base travi'!$AE$10)*(AC16/AE16)^(-1)," ")</f>
        <v xml:space="preserve"> </v>
      </c>
      <c r="AP16" s="28" t="str">
        <f t="shared" si="1"/>
        <v xml:space="preserve"> </v>
      </c>
      <c r="AQ16" s="28" t="str">
        <f>IF(OR(D16="Msin",D16="Mdes"),((AP16-V16)/AP16)*'17-Combinaz. schemi base travi'!$AE$6/'17-Combinaz. schemi base travi'!$AE$10," ")</f>
        <v xml:space="preserve"> </v>
      </c>
      <c r="AR16" s="365" t="str">
        <f>IF(OR(D16="Msin",D16="Mdes"),'17-Combinaz. schemi base travi'!$AE$3*((AE16/10000)*((U16-V16)-kappa*AP16)+AQ16*(AC16/10000)*(kappa*AP16-V16))*1000," ")</f>
        <v xml:space="preserve"> </v>
      </c>
      <c r="AS16" s="441"/>
      <c r="AT16" s="416" t="str">
        <f t="shared" ref="AT16" si="49">IF(OR(D16="Msin",D16="Mdes"),ABS(AI13)*AS15/2+1.2*(ABS(AN16)+ABS(AR15))/AS15," ")</f>
        <v xml:space="preserve"> </v>
      </c>
      <c r="AU16" s="28" t="str">
        <f>IF((D16="Msin"),MAX(AT16,AT17)*10/(0.9*(U16-V16)*'17-Combinaz. schemi base travi'!$AE$3*1)," ")</f>
        <v xml:space="preserve"> </v>
      </c>
      <c r="AV16" s="446" t="str">
        <f t="shared" si="3"/>
        <v xml:space="preserve"> </v>
      </c>
      <c r="AW16" s="28" t="str">
        <f t="shared" si="4"/>
        <v xml:space="preserve"> </v>
      </c>
      <c r="AX16" s="26"/>
      <c r="AY16" s="113"/>
      <c r="AZ16" s="115"/>
      <c r="BA16" s="113"/>
      <c r="BB16" s="474"/>
      <c r="BC16" s="15"/>
      <c r="BD16" s="15"/>
      <c r="BE16" s="15"/>
      <c r="BF16" s="562"/>
      <c r="BG16" s="449"/>
      <c r="BH16" s="15"/>
      <c r="BI16" s="314"/>
      <c r="BJ16" s="2"/>
    </row>
    <row r="17" spans="1:62" ht="22" customHeight="1">
      <c r="A17" s="636"/>
      <c r="B17" s="320">
        <f>'17-Combinaz. schemi base travi'!B72</f>
        <v>20</v>
      </c>
      <c r="C17" s="320">
        <f>'17-Combinaz. schemi base travi'!C72</f>
        <v>21</v>
      </c>
      <c r="D17" s="320" t="str">
        <f>'17-Combinaz. schemi base travi'!D72</f>
        <v>Msin</v>
      </c>
      <c r="E17" s="26">
        <f>'17-Combinaz. schemi base travi'!E72</f>
        <v>-34.045999999999999</v>
      </c>
      <c r="F17" s="26">
        <f>'17-Combinaz. schemi base travi'!F72</f>
        <v>-21.059000000000001</v>
      </c>
      <c r="G17" s="26">
        <f>'17-Combinaz. schemi base travi'!G72</f>
        <v>38.74</v>
      </c>
      <c r="H17" s="26">
        <f>'17-Combinaz. schemi base travi'!H72</f>
        <v>1.004</v>
      </c>
      <c r="I17" s="26">
        <f>'17-Combinaz. schemi base travi'!I72</f>
        <v>-3.8119999999999998</v>
      </c>
      <c r="J17" s="26">
        <f>'17-Combinaz. schemi base travi'!J72</f>
        <v>-2.8450000000000002</v>
      </c>
      <c r="K17" s="26">
        <f>'17-Combinaz. schemi base travi'!K72</f>
        <v>42.552</v>
      </c>
      <c r="L17" s="26">
        <f>'17-Combinaz. schemi base travi'!L72</f>
        <v>3.8490000000000002</v>
      </c>
      <c r="M17" s="26">
        <f>'17-Combinaz. schemi base travi'!M72</f>
        <v>43.706699999999998</v>
      </c>
      <c r="N17" s="26">
        <f>'17-Combinaz. schemi base travi'!N72</f>
        <v>16.614599999999999</v>
      </c>
      <c r="O17" s="26">
        <f>'17-Combinaz. schemi base travi'!O72</f>
        <v>43.706699999999998</v>
      </c>
      <c r="P17" s="26">
        <f>'17-Combinaz. schemi base travi'!P72</f>
        <v>22.647699999999997</v>
      </c>
      <c r="Q17" s="26">
        <f>'17-Combinaz. schemi base travi'!Q72</f>
        <v>-64.765699999999995</v>
      </c>
      <c r="R17" s="26">
        <f>'17-Combinaz. schemi base travi'!R72</f>
        <v>0.6</v>
      </c>
      <c r="S17" s="26">
        <f>'17-Combinaz. schemi base travi'!S72</f>
        <v>19.193319999999996</v>
      </c>
      <c r="T17" s="26">
        <f>'17-Combinaz. schemi base travi'!T72</f>
        <v>-47.400079999999996</v>
      </c>
      <c r="U17" s="26">
        <f>'17-Combinaz. schemi base travi'!U72</f>
        <v>0.55000000000000004</v>
      </c>
      <c r="V17" s="26">
        <f>'17-Combinaz. schemi base travi'!V72</f>
        <v>0.04</v>
      </c>
      <c r="W17" s="26">
        <f>'17-Combinaz. schemi base travi'!W72</f>
        <v>0.3</v>
      </c>
      <c r="X17" s="26">
        <f>'17-Combinaz. schemi base travi'!X72</f>
        <v>201.06160942049527</v>
      </c>
      <c r="Y17" s="26">
        <f>'17-Combinaz. schemi base travi'!Y72</f>
        <v>266.85133887349957</v>
      </c>
      <c r="Z17" s="26" t="str">
        <f>'17-Combinaz. schemi base travi'!Z72</f>
        <v>Verificato</v>
      </c>
      <c r="AA17" s="26">
        <f>'17-Combinaz. schemi base travi'!AA72</f>
        <v>2.6390748971193414</v>
      </c>
      <c r="AB17" s="26">
        <f>'17-Combinaz. schemi base travi'!AB72</f>
        <v>1.0686186395545869</v>
      </c>
      <c r="AC17" s="374">
        <f t="shared" si="14"/>
        <v>6.0318578948924042</v>
      </c>
      <c r="AD17" s="375" t="str">
        <f t="shared" si="15"/>
        <v>3f16</v>
      </c>
      <c r="AE17" s="374">
        <f t="shared" si="16"/>
        <v>6.0318578948924042</v>
      </c>
      <c r="AF17" s="375" t="str">
        <f t="shared" si="17"/>
        <v>3f16</v>
      </c>
      <c r="AG17" s="322" t="str">
        <f>IF(OR(D17="Msin",D17="Mdes"),IF(AE17&lt;0.25*AC17,Armatura compressa insufficiente,IF(AND((AC17/10000)/(W17*U17)&gt;(1.4/'17-Combinaz. schemi base travi'!$AE$2),(AC17/10000)&lt;(AE17/10000)/(W17*U17)+(3.5/'17-Combinaz. schemi base travi'!$AE$2)),"Verificato","Non verificato"))," ")</f>
        <v>Verificato</v>
      </c>
      <c r="AH17" s="837">
        <f>'9-Riepilogo Analisi dei Carichi'!H70</f>
        <v>27.967211250000002</v>
      </c>
      <c r="AI17" s="838">
        <f>'9-Riepilogo Analisi dei Carichi'!I70</f>
        <v>17.389162500000001</v>
      </c>
      <c r="AJ17" s="392">
        <f>IF(OR(D17="Msin",D17="Mdes"),((AC17/10000)/(W17*(U17-V17))*'17-Combinaz. schemi base travi'!$AE$3/'17-Combinaz. schemi base travi'!$AE$14)," ")</f>
        <v>0.10889468141824711</v>
      </c>
      <c r="AK17" s="15">
        <f>IF(OR(D17="Msin",D17="Mdes"),('17-Combinaz. schemi base travi'!$AE$6/'17-Combinaz. schemi base travi'!$AE$10)*(AC17/AE17)," ")</f>
        <v>1.8817204301075268</v>
      </c>
      <c r="AL17" s="15">
        <f t="shared" si="0"/>
        <v>4.7711223792091174E-2</v>
      </c>
      <c r="AM17" s="15">
        <f>IF(OR(D17="Msin",D17="Mdes"),((AL17-V17)/AL17)*'17-Combinaz. schemi base travi'!$AE$6/'17-Combinaz. schemi base travi'!$AE$10," ")</f>
        <v>0.3041290119478029</v>
      </c>
      <c r="AN17" s="364">
        <f>IF(OR(D17="Msin",D17="Mdes"),-'17-Combinaz. schemi base travi'!$AE$3*((AC17/10000)*((U17-V17)-kappa*AL17)+AM17*(AE17/10000)*(kappa*AL17-V17))*1000," ")</f>
        <v>-114.24363896104641</v>
      </c>
      <c r="AO17" s="388">
        <f>IF(OR(D17="Msin",D17="Mdes"),('17-Combinaz. schemi base travi'!$AE$6/'17-Combinaz. schemi base travi'!$AE$10)*(AC17/AE17)^(-1)," ")</f>
        <v>1.8817204301075268</v>
      </c>
      <c r="AP17" s="24">
        <f t="shared" si="1"/>
        <v>4.7711223792091174E-2</v>
      </c>
      <c r="AQ17" s="24">
        <f>IF(OR(D17="Msin",D17="Mdes"),((AP17-V17)/AP17)*'17-Combinaz. schemi base travi'!$AE$6/'17-Combinaz. schemi base travi'!$AE$10," ")</f>
        <v>0.3041290119478029</v>
      </c>
      <c r="AR17" s="407">
        <f>IF(OR(D17="Msin",D17="Mdes"),'17-Combinaz. schemi base travi'!$AE$3*((AE17/10000)*((U17-V17)-kappa*AP17)+AQ17*(AC17/10000)*(kappa*AP17-V17))*1000," ")</f>
        <v>114.24363896104641</v>
      </c>
      <c r="AS17" s="477">
        <f>'1-Geometria'!$G$31-AS18</f>
        <v>3.55</v>
      </c>
      <c r="AT17" s="476">
        <f t="shared" ref="AT17" si="50">IF(OR(D17="Msin",D17="Mdes"),ABS(AI17)*AS17/2+1.2*(ABS(AN17)+ABS(AR18))/AS17," ")</f>
        <v>108.10089963651731</v>
      </c>
      <c r="AU17" s="24">
        <f>IF((D17="Msin"),MAX(AT17,AT18)*10/(0.9*(U17-V17)*'17-Combinaz. schemi base travi'!$AE$3*1)," ")</f>
        <v>6.0186896432822508</v>
      </c>
      <c r="AV17" s="443">
        <f t="shared" si="3"/>
        <v>9.6000000000000016E-2</v>
      </c>
      <c r="AW17" s="24">
        <f t="shared" si="4"/>
        <v>0.57779420575509621</v>
      </c>
      <c r="AX17" s="407">
        <f>IF(W17=0.3,1.5*U17,0.8*(U17-V17))</f>
        <v>0.82500000000000007</v>
      </c>
      <c r="AY17" s="422" t="str">
        <f t="shared" ref="AY17" si="51">"f 8 / 9,6"</f>
        <v>f 8 / 9,6</v>
      </c>
      <c r="AZ17" s="437" t="str">
        <f t="shared" ref="AZ17" si="52">IF(U17&gt;0.21,"a due bracci","a quattro bracci")</f>
        <v>a due bracci</v>
      </c>
      <c r="BA17" s="438" t="str">
        <f t="shared" ref="BA17" si="53">IF(AZ17="a due bracci",IF(AW17&lt;=(1+0.02)*2*PI()*(0.8/2)^2,"Verificato","Non verificato"),IF(AW17&lt;=(1+0.02)*4*PI()*(0.8/2)^2,"Verificato","Non verificato"))</f>
        <v>Verificato</v>
      </c>
      <c r="BB17" s="476">
        <f t="shared" ref="BB17" si="54">IF(OR(D17="Msin",D17="Mdes"),1.2*(ABS(AN17)+ABS(AR18))/AS17," ")</f>
        <v>77.235136199017305</v>
      </c>
      <c r="BC17" s="24">
        <f>IF((D17="Msin"),MAX(BB17,BB18)*10/(0.9*(U17-V17)*'17-Combinaz. schemi base travi'!$AE$3*2)," ")</f>
        <v>2.1500945686000943</v>
      </c>
      <c r="BD17" s="24">
        <f t="shared" ref="BD17" si="55">0.25</f>
        <v>0.25</v>
      </c>
      <c r="BE17" s="24">
        <f t="shared" ref="BE17" si="56">IF((D17="Msin"),BD17*BC17," ")</f>
        <v>0.53752364215002357</v>
      </c>
      <c r="BF17" s="563" t="str">
        <f t="shared" ref="BF17" si="57">"f 8 / 25"</f>
        <v>f 8 / 25</v>
      </c>
      <c r="BG17" s="407" t="str">
        <f t="shared" ref="BG17" si="58">IF(U17&gt;0.21,"a due bracci","a quattro bracci")</f>
        <v>a due bracci</v>
      </c>
      <c r="BH17" s="24" t="str">
        <f t="shared" ref="BH17" si="59">IF(BG17="a due bracci",IF(BE17&lt;=(1+0.02)*2*PI()*(0.8/2)^2,"Verificato","Non verificato"),IF(BE17&lt;=(1+0.02)*4*PI()*(0.8/2)^2,"Verificato","Non verificato"))</f>
        <v>Verificato</v>
      </c>
      <c r="BI17" s="314"/>
      <c r="BJ17" s="2"/>
    </row>
    <row r="18" spans="1:62" ht="22" customHeight="1">
      <c r="A18" s="636"/>
      <c r="B18" s="320">
        <f>'17-Combinaz. schemi base travi'!B73</f>
        <v>20</v>
      </c>
      <c r="C18" s="320">
        <f>'17-Combinaz. schemi base travi'!C73</f>
        <v>21</v>
      </c>
      <c r="D18" s="320" t="str">
        <f>'17-Combinaz. schemi base travi'!D73</f>
        <v>Mdes</v>
      </c>
      <c r="E18" s="26">
        <f>'17-Combinaz. schemi base travi'!E73</f>
        <v>-33.776000000000003</v>
      </c>
      <c r="F18" s="26">
        <f>'17-Combinaz. schemi base travi'!F73</f>
        <v>-21.38</v>
      </c>
      <c r="G18" s="26">
        <f>'17-Combinaz. schemi base travi'!G73</f>
        <v>-43.456000000000003</v>
      </c>
      <c r="H18" s="26">
        <f>'17-Combinaz. schemi base travi'!H73</f>
        <v>-1.1970000000000001</v>
      </c>
      <c r="I18" s="26">
        <f>'17-Combinaz. schemi base travi'!I73</f>
        <v>4.2699999999999996</v>
      </c>
      <c r="J18" s="26">
        <f>'17-Combinaz. schemi base travi'!J73</f>
        <v>3.1859999999999999</v>
      </c>
      <c r="K18" s="26">
        <f>'17-Combinaz. schemi base travi'!K73</f>
        <v>-47.725999999999999</v>
      </c>
      <c r="L18" s="26">
        <f>'17-Combinaz. schemi base travi'!L73</f>
        <v>-4.383</v>
      </c>
      <c r="M18" s="26">
        <f>'17-Combinaz. schemi base travi'!M73</f>
        <v>-49.040900000000001</v>
      </c>
      <c r="N18" s="26">
        <f>'17-Combinaz. schemi base travi'!N73</f>
        <v>-18.700800000000001</v>
      </c>
      <c r="O18" s="26">
        <f>'17-Combinaz. schemi base travi'!O73</f>
        <v>-49.040900000000001</v>
      </c>
      <c r="P18" s="26">
        <f>'17-Combinaz. schemi base travi'!P73</f>
        <v>-70.420900000000003</v>
      </c>
      <c r="Q18" s="26">
        <f>'17-Combinaz. schemi base travi'!Q73</f>
        <v>27.660900000000002</v>
      </c>
      <c r="R18" s="26">
        <f>'17-Combinaz. schemi base travi'!R73</f>
        <v>0.6</v>
      </c>
      <c r="S18" s="26">
        <f>'17-Combinaz. schemi base travi'!S73</f>
        <v>-53.007280000000009</v>
      </c>
      <c r="T18" s="26">
        <f>'17-Combinaz. schemi base travi'!T73</f>
        <v>24.158520000000003</v>
      </c>
      <c r="U18" s="26">
        <f>'17-Combinaz. schemi base travi'!U73</f>
        <v>0.55000000000000004</v>
      </c>
      <c r="V18" s="26">
        <f>'17-Combinaz. schemi base travi'!V73</f>
        <v>0.04</v>
      </c>
      <c r="W18" s="26">
        <f>'17-Combinaz. schemi base travi'!W73</f>
        <v>0.3</v>
      </c>
      <c r="X18" s="26">
        <f>'17-Combinaz. schemi base travi'!X73</f>
        <v>201.06160942049527</v>
      </c>
      <c r="Y18" s="26">
        <f>'17-Combinaz. schemi base travi'!Y73</f>
        <v>266.85133887349957</v>
      </c>
      <c r="Z18" s="26" t="str">
        <f>'17-Combinaz. schemi base travi'!Z73</f>
        <v>Verificato</v>
      </c>
      <c r="AA18" s="26">
        <f>'17-Combinaz. schemi base travi'!AA73</f>
        <v>2.9512646816751391</v>
      </c>
      <c r="AB18" s="26">
        <f>'17-Combinaz. schemi base travi'!AB73</f>
        <v>1.3450640522875816</v>
      </c>
      <c r="AC18" s="374">
        <f t="shared" si="14"/>
        <v>6.0318578948924042</v>
      </c>
      <c r="AD18" s="375" t="str">
        <f t="shared" si="15"/>
        <v>3f16</v>
      </c>
      <c r="AE18" s="374">
        <f t="shared" si="16"/>
        <v>6.0318578948924042</v>
      </c>
      <c r="AF18" s="375" t="str">
        <f t="shared" si="17"/>
        <v>3f16</v>
      </c>
      <c r="AG18" s="322" t="str">
        <f>IF(OR(D18="Msin",D18="Mdes"),IF(AE18&lt;0.25*AC18,Armatura compressa insufficiente,IF(AND((AC18/10000)/(W18*U18)&gt;(1.4/'17-Combinaz. schemi base travi'!$AE$2),(AC18/10000)&lt;(AE18/10000)/(W18*U18)+(3.5/'17-Combinaz. schemi base travi'!$AE$2)),"Verificato","Non verificato"))," ")</f>
        <v>Verificato</v>
      </c>
      <c r="AH18" s="608"/>
      <c r="AI18" s="636"/>
      <c r="AJ18" s="392">
        <f>IF(OR(D18="Msin",D18="Mdes"),((AC18/10000)/(W18*(U18-V18))*'17-Combinaz. schemi base travi'!$AE$3/'17-Combinaz. schemi base travi'!$AE$14)," ")</f>
        <v>0.10889468141824711</v>
      </c>
      <c r="AK18" s="15">
        <f>IF(OR(D18="Msin",D18="Mdes"),('17-Combinaz. schemi base travi'!$AE$6/'17-Combinaz. schemi base travi'!$AE$10)*(AC18/AE18)," ")</f>
        <v>1.8817204301075268</v>
      </c>
      <c r="AL18" s="15">
        <f t="shared" si="0"/>
        <v>4.7711223792091174E-2</v>
      </c>
      <c r="AM18" s="15">
        <f>IF(OR(D18="Msin",D18="Mdes"),((AL18-V18)/AL18)*'17-Combinaz. schemi base travi'!$AE$6/'17-Combinaz. schemi base travi'!$AE$10," ")</f>
        <v>0.3041290119478029</v>
      </c>
      <c r="AN18" s="364">
        <f>IF(OR(D18="Msin",D18="Mdes"),-'17-Combinaz. schemi base travi'!$AE$3*((AC18/10000)*((U18-V18)-kappa*AL18)+AM18*(AE18/10000)*(kappa*AL18-V18))*1000," ")</f>
        <v>-114.24363896104641</v>
      </c>
      <c r="AO18" s="389">
        <f>IF(OR(D18="Msin",D18="Mdes"),('17-Combinaz. schemi base travi'!$AE$6/'17-Combinaz. schemi base travi'!$AE$10)*(AC18/AE18)^(-1)," ")</f>
        <v>1.8817204301075268</v>
      </c>
      <c r="AP18" s="26">
        <f t="shared" si="1"/>
        <v>4.7711223792091174E-2</v>
      </c>
      <c r="AQ18" s="26">
        <f>IF(OR(D18="Msin",D18="Mdes"),((AP18-V18)/AP18)*'17-Combinaz. schemi base travi'!$AE$6/'17-Combinaz. schemi base travi'!$AE$10," ")</f>
        <v>0.3041290119478029</v>
      </c>
      <c r="AR18" s="364">
        <f>IF(OR(D18="Msin",D18="Mdes"),'17-Combinaz. schemi base travi'!$AE$3*((AE18/10000)*((U18-V18)-kappa*AP18)+AQ18*(AC18/10000)*(kappa*AP18-V18))*1000," ")</f>
        <v>114.24363896104641</v>
      </c>
      <c r="AS18" s="550">
        <f>IF(OR(A17=1,A17=2,A17=3,A17=4),IF(OR(AND(B17=11,C17=12),AND(B17=12,C17=13),AND(B17=13,C17=14),AND(B17=14,C17=15),AND(B17=15,C17=16),AND(B17=7,C17=8)),0.3,IF(OR(AND(B17=2,C17=3),AND(B17=18,C17=19),AND(B17=19,C17=20)),0.6,IF(OR(AND(B17=1,C17=2),AND(B17=20,C17=21)),0.6,0.45))),IF(OR(AND(B17=5,C17=11),AND(B17=11,C17=17),AND(B17=4,C17=10),AND(B17=10,C17=16)),0.6,IF(AND(B17=7,C17=13),0.6,IF(AND(B17=3,C17=9),0.3,0.45))))</f>
        <v>0.45</v>
      </c>
      <c r="AT18" s="474">
        <f t="shared" ref="AT18" si="60">IF(OR(D18="Msin",D18="Mdes"),ABS(AI17)*AS17/2+1.2*(ABS(AN18)+ABS(AR17))/AS17," ")</f>
        <v>108.10089963651731</v>
      </c>
      <c r="AU18" s="26" t="str">
        <f>IF((D18="Msin"),MAX(AT18,AT19)*10/(0.9*(U18-V18)*'17-Combinaz. schemi base travi'!$AE$3*1)," ")</f>
        <v xml:space="preserve"> </v>
      </c>
      <c r="AV18" s="444" t="str">
        <f t="shared" si="3"/>
        <v xml:space="preserve"> </v>
      </c>
      <c r="AW18" s="26" t="str">
        <f t="shared" si="4"/>
        <v xml:space="preserve"> </v>
      </c>
      <c r="AX18" s="26"/>
      <c r="AY18" s="409"/>
      <c r="AZ18" s="112"/>
      <c r="BA18" s="409"/>
      <c r="BB18" s="474">
        <f t="shared" ref="BB18" si="61">IF(OR(D18="Msin",D18="Mdes"),1.2*(ABS(AN18)+ABS(AR17))/AS17," ")</f>
        <v>77.235136199017305</v>
      </c>
      <c r="BC18" s="26"/>
      <c r="BD18" s="26"/>
      <c r="BE18" s="26"/>
      <c r="BF18" s="562"/>
      <c r="BG18" s="449"/>
      <c r="BH18" s="26"/>
      <c r="BI18" s="314"/>
      <c r="BJ18" s="2"/>
    </row>
    <row r="19" spans="1:62" ht="22" customHeight="1">
      <c r="A19" s="636"/>
      <c r="B19" s="320">
        <f>'17-Combinaz. schemi base travi'!B74</f>
        <v>20</v>
      </c>
      <c r="C19" s="320">
        <f>'17-Combinaz. schemi base travi'!C74</f>
        <v>21</v>
      </c>
      <c r="D19" s="320" t="str">
        <f>'17-Combinaz. schemi base travi'!D74</f>
        <v>Vsin</v>
      </c>
      <c r="E19" s="26">
        <f>'17-Combinaz. schemi base travi'!E74</f>
        <v>56.006999999999998</v>
      </c>
      <c r="F19" s="26">
        <f>'17-Combinaz. schemi base travi'!F74</f>
        <v>34.700000000000003</v>
      </c>
      <c r="G19" s="26">
        <f>'17-Combinaz. schemi base travi'!G74</f>
        <v>-20.547000000000001</v>
      </c>
      <c r="H19" s="26">
        <f>'17-Combinaz. schemi base travi'!H74</f>
        <v>-0.55000000000000004</v>
      </c>
      <c r="I19" s="26">
        <f>'17-Combinaz. schemi base travi'!I74</f>
        <v>2.0209999999999999</v>
      </c>
      <c r="J19" s="26">
        <f>'17-Combinaz. schemi base travi'!J74</f>
        <v>1.508</v>
      </c>
      <c r="K19" s="26">
        <f>'17-Combinaz. schemi base travi'!K74</f>
        <v>-22.568000000000001</v>
      </c>
      <c r="L19" s="26">
        <f>'17-Combinaz. schemi base travi'!L74</f>
        <v>-2.0579999999999998</v>
      </c>
      <c r="M19" s="26">
        <f>'17-Combinaz. schemi base travi'!M74</f>
        <v>-23.185400000000001</v>
      </c>
      <c r="N19" s="26">
        <f>'17-Combinaz. schemi base travi'!N74</f>
        <v>-8.8284000000000002</v>
      </c>
      <c r="O19" s="26">
        <f>'17-Combinaz. schemi base travi'!O74</f>
        <v>-23.185400000000001</v>
      </c>
      <c r="P19" s="26">
        <f>'17-Combinaz. schemi base travi'!P74</f>
        <v>11.514600000000002</v>
      </c>
      <c r="Q19" s="26">
        <f>'17-Combinaz. schemi base travi'!Q74</f>
        <v>57.885400000000004</v>
      </c>
      <c r="R19" s="26">
        <f>'17-Combinaz. schemi base travi'!R74</f>
        <v>0.6</v>
      </c>
      <c r="S19" s="26" t="str">
        <f>'17-Combinaz. schemi base travi'!S74</f>
        <v xml:space="preserve"> </v>
      </c>
      <c r="T19" s="26" t="str">
        <f>'17-Combinaz. schemi base travi'!T74</f>
        <v xml:space="preserve"> </v>
      </c>
      <c r="U19" s="26">
        <f>'17-Combinaz. schemi base travi'!U74</f>
        <v>0.55000000000000004</v>
      </c>
      <c r="V19" s="26">
        <f>'17-Combinaz. schemi base travi'!V74</f>
        <v>0.04</v>
      </c>
      <c r="W19" s="26">
        <f>'17-Combinaz. schemi base travi'!W74</f>
        <v>0.3</v>
      </c>
      <c r="X19" s="26" t="str">
        <f>'17-Combinaz. schemi base travi'!X74</f>
        <v xml:space="preserve"> </v>
      </c>
      <c r="Y19" s="26" t="str">
        <f>'17-Combinaz. schemi base travi'!Y74</f>
        <v xml:space="preserve"> </v>
      </c>
      <c r="Z19" s="26" t="str">
        <f>'17-Combinaz. schemi base travi'!Z74</f>
        <v xml:space="preserve"> </v>
      </c>
      <c r="AA19" s="26" t="str">
        <f>'17-Combinaz. schemi base travi'!AA74</f>
        <v xml:space="preserve"> </v>
      </c>
      <c r="AB19" s="26" t="str">
        <f>'17-Combinaz. schemi base travi'!AB74</f>
        <v xml:space="preserve"> </v>
      </c>
      <c r="AC19" s="374" t="str">
        <f t="shared" si="14"/>
        <v xml:space="preserve"> </v>
      </c>
      <c r="AD19" s="375" t="str">
        <f t="shared" si="15"/>
        <v xml:space="preserve"> </v>
      </c>
      <c r="AE19" s="374" t="str">
        <f t="shared" si="16"/>
        <v xml:space="preserve"> </v>
      </c>
      <c r="AF19" s="375" t="str">
        <f t="shared" si="17"/>
        <v xml:space="preserve"> </v>
      </c>
      <c r="AG19" s="322" t="str">
        <f>IF(OR(D19="Msin",D19="Mdes"),IF(AE19&lt;0.25*AC19,Armatura compressa insufficiente,IF(AND((AC19/10000)/(W19*U19)&gt;(1.4/'17-Combinaz. schemi base travi'!$AE$2),(AC19/10000)&lt;(AE19/10000)/(W19*U19)+(3.5/'17-Combinaz. schemi base travi'!$AE$2)),"Verificato","Non verificato"))," ")</f>
        <v xml:space="preserve"> </v>
      </c>
      <c r="AH19" s="608"/>
      <c r="AI19" s="636"/>
      <c r="AJ19" s="392" t="str">
        <f>IF(OR(D19="Msin",D19="Mdes"),((AC19/10000)/(W19*(U19-V19))*'17-Combinaz. schemi base travi'!$AE$3/'17-Combinaz. schemi base travi'!$AE$14)," ")</f>
        <v xml:space="preserve"> </v>
      </c>
      <c r="AK19" s="15" t="str">
        <f>IF(OR(D19="Msin",D19="Mdes"),('17-Combinaz. schemi base travi'!$AE$6/'17-Combinaz. schemi base travi'!$AE$10)*(AC19/AE19)," ")</f>
        <v xml:space="preserve"> </v>
      </c>
      <c r="AL19" s="15" t="str">
        <f t="shared" si="0"/>
        <v xml:space="preserve"> </v>
      </c>
      <c r="AM19" s="15" t="str">
        <f>IF(OR(D19="Msin",D19="Mdes"),((AL19-V19)/AL19)*'17-Combinaz. schemi base travi'!$AE$6/'17-Combinaz. schemi base travi'!$AE$10," ")</f>
        <v xml:space="preserve"> </v>
      </c>
      <c r="AN19" s="364" t="str">
        <f>IF(OR(D19="Msin",D19="Mdes"),-'17-Combinaz. schemi base travi'!$AE$3*((AC19/10000)*((U19-V19)-kappa*AL19)+AM19*(AE19/10000)*(kappa*AL19-V19))*1000," ")</f>
        <v xml:space="preserve"> </v>
      </c>
      <c r="AO19" s="389" t="str">
        <f>IF(OR(D19="Msin",D19="Mdes"),('17-Combinaz. schemi base travi'!$AE$6/'17-Combinaz. schemi base travi'!$AE$10)*(AC19/AE19)^(-1)," ")</f>
        <v xml:space="preserve"> </v>
      </c>
      <c r="AP19" s="26" t="str">
        <f t="shared" si="1"/>
        <v xml:space="preserve"> </v>
      </c>
      <c r="AQ19" s="26" t="str">
        <f>IF(OR(D19="Msin",D19="Mdes"),((AP19-V19)/AP19)*'17-Combinaz. schemi base travi'!$AE$6/'17-Combinaz. schemi base travi'!$AE$10," ")</f>
        <v xml:space="preserve"> </v>
      </c>
      <c r="AR19" s="364" t="str">
        <f>IF(OR(D19="Msin",D19="Mdes"),'17-Combinaz. schemi base travi'!$AE$3*((AE19/10000)*((U19-V19)-kappa*AP19)+AQ19*(AC19/10000)*(kappa*AP19-V19))*1000," ")</f>
        <v xml:space="preserve"> </v>
      </c>
      <c r="AS19" s="447"/>
      <c r="AT19" s="474" t="str">
        <f t="shared" ref="AT19" si="62">IF(OR(D19="Msin",D19="Mdes"),ABS(AI17)*AS19/2+1.2*(ABS(AN19)+ABS(AR20))/AS19," ")</f>
        <v xml:space="preserve"> </v>
      </c>
      <c r="AU19" s="26" t="str">
        <f>IF((D19="Msin"),MAX(AT19,AT20)*10/(0.9*(U19-V19)*'17-Combinaz. schemi base travi'!$AE$3*1)," ")</f>
        <v xml:space="preserve"> </v>
      </c>
      <c r="AV19" s="444" t="str">
        <f t="shared" si="3"/>
        <v xml:space="preserve"> </v>
      </c>
      <c r="AW19" s="26" t="str">
        <f t="shared" si="4"/>
        <v xml:space="preserve"> </v>
      </c>
      <c r="AX19" s="26"/>
      <c r="AY19" s="409"/>
      <c r="AZ19" s="112"/>
      <c r="BA19" s="409"/>
      <c r="BB19" s="474"/>
      <c r="BC19" s="26"/>
      <c r="BD19" s="26"/>
      <c r="BE19" s="26"/>
      <c r="BF19" s="562"/>
      <c r="BG19" s="449"/>
      <c r="BH19" s="26"/>
      <c r="BI19" s="314"/>
      <c r="BJ19" s="2"/>
    </row>
    <row r="20" spans="1:62" ht="22" customHeight="1" thickBot="1">
      <c r="A20" s="831"/>
      <c r="B20" s="266">
        <f>'17-Combinaz. schemi base travi'!B75</f>
        <v>20</v>
      </c>
      <c r="C20" s="266">
        <f>'17-Combinaz. schemi base travi'!C75</f>
        <v>21</v>
      </c>
      <c r="D20" s="266" t="str">
        <f>'17-Combinaz. schemi base travi'!D75</f>
        <v>Vdes</v>
      </c>
      <c r="E20" s="354">
        <f>'17-Combinaz. schemi base travi'!E75</f>
        <v>-55.872999999999998</v>
      </c>
      <c r="F20" s="354">
        <f>'17-Combinaz. schemi base travi'!F75</f>
        <v>-34.86</v>
      </c>
      <c r="G20" s="354">
        <f>'17-Combinaz. schemi base travi'!G75</f>
        <v>-20.547000000000001</v>
      </c>
      <c r="H20" s="354">
        <f>'17-Combinaz. schemi base travi'!H75</f>
        <v>-0.55000000000000004</v>
      </c>
      <c r="I20" s="354">
        <f>'17-Combinaz. schemi base travi'!I75</f>
        <v>2.0209999999999999</v>
      </c>
      <c r="J20" s="354">
        <f>'17-Combinaz. schemi base travi'!J75</f>
        <v>1.508</v>
      </c>
      <c r="K20" s="354">
        <f>'17-Combinaz. schemi base travi'!K75</f>
        <v>-22.568000000000001</v>
      </c>
      <c r="L20" s="354">
        <f>'17-Combinaz. schemi base travi'!L75</f>
        <v>-2.0579999999999998</v>
      </c>
      <c r="M20" s="354">
        <f>'17-Combinaz. schemi base travi'!M75</f>
        <v>-23.185400000000001</v>
      </c>
      <c r="N20" s="354">
        <f>'17-Combinaz. schemi base travi'!N75</f>
        <v>-8.8284000000000002</v>
      </c>
      <c r="O20" s="354">
        <f>'17-Combinaz. schemi base travi'!O75</f>
        <v>-23.185400000000001</v>
      </c>
      <c r="P20" s="354">
        <f>'17-Combinaz. schemi base travi'!P75</f>
        <v>-58.045400000000001</v>
      </c>
      <c r="Q20" s="354">
        <f>'17-Combinaz. schemi base travi'!Q75</f>
        <v>-11.674599999999998</v>
      </c>
      <c r="R20" s="354">
        <f>'17-Combinaz. schemi base travi'!R75</f>
        <v>0.6</v>
      </c>
      <c r="S20" s="354" t="str">
        <f>'17-Combinaz. schemi base travi'!S75</f>
        <v xml:space="preserve"> </v>
      </c>
      <c r="T20" s="354" t="str">
        <f>'17-Combinaz. schemi base travi'!T75</f>
        <v xml:space="preserve"> </v>
      </c>
      <c r="U20" s="354">
        <f>'17-Combinaz. schemi base travi'!U75</f>
        <v>0.55000000000000004</v>
      </c>
      <c r="V20" s="354">
        <f>'17-Combinaz. schemi base travi'!V75</f>
        <v>0.04</v>
      </c>
      <c r="W20" s="354">
        <f>'17-Combinaz. schemi base travi'!W75</f>
        <v>0.3</v>
      </c>
      <c r="X20" s="354" t="str">
        <f>'17-Combinaz. schemi base travi'!X75</f>
        <v xml:space="preserve"> </v>
      </c>
      <c r="Y20" s="354" t="str">
        <f>'17-Combinaz. schemi base travi'!Y75</f>
        <v xml:space="preserve"> </v>
      </c>
      <c r="Z20" s="354" t="str">
        <f>'17-Combinaz. schemi base travi'!Z75</f>
        <v xml:space="preserve"> </v>
      </c>
      <c r="AA20" s="354" t="str">
        <f>'17-Combinaz. schemi base travi'!AA75</f>
        <v xml:space="preserve"> </v>
      </c>
      <c r="AB20" s="354" t="str">
        <f>'17-Combinaz. schemi base travi'!AB75</f>
        <v xml:space="preserve"> </v>
      </c>
      <c r="AC20" s="377" t="str">
        <f t="shared" si="14"/>
        <v xml:space="preserve"> </v>
      </c>
      <c r="AD20" s="378" t="str">
        <f t="shared" si="15"/>
        <v xml:space="preserve"> </v>
      </c>
      <c r="AE20" s="377" t="str">
        <f t="shared" si="16"/>
        <v xml:space="preserve"> </v>
      </c>
      <c r="AF20" s="378" t="str">
        <f t="shared" si="17"/>
        <v xml:space="preserve"> </v>
      </c>
      <c r="AG20" s="382" t="str">
        <f>IF(OR(D20="Msin",D20="Mdes"),IF(AE20&lt;0.25*AC20,Armatura compressa insufficiente,IF(AND((AC20/10000)/(W20*U20)&gt;(1.4/'17-Combinaz. schemi base travi'!$AE$2),(AC20/10000)&lt;(AE20/10000)/(W20*U20)+(3.5/'17-Combinaz. schemi base travi'!$AE$2)),"Verificato","Non verificato"))," ")</f>
        <v xml:space="preserve"> </v>
      </c>
      <c r="AH20" s="608"/>
      <c r="AI20" s="831"/>
      <c r="AJ20" s="414" t="str">
        <f>IF(OR(D20="Msin",D20="Mdes"),((AC20/10000)/(W20*(U20-V20))*'17-Combinaz. schemi base travi'!$AE$3/'17-Combinaz. schemi base travi'!$AE$14)," ")</f>
        <v xml:space="preserve"> </v>
      </c>
      <c r="AK20" s="354" t="str">
        <f>IF(OR(D20="Msin",D20="Mdes"),('17-Combinaz. schemi base travi'!$AE$6/'17-Combinaz. schemi base travi'!$AE$10)*(AC20/AE20)," ")</f>
        <v xml:space="preserve"> </v>
      </c>
      <c r="AL20" s="354" t="str">
        <f t="shared" si="0"/>
        <v xml:space="preserve"> </v>
      </c>
      <c r="AM20" s="354" t="str">
        <f>IF(OR(D20="Msin",D20="Mdes"),((AL20-V20)/AL20)*'17-Combinaz. schemi base travi'!$AE$6/'17-Combinaz. schemi base travi'!$AE$10," ")</f>
        <v xml:space="preserve"> </v>
      </c>
      <c r="AN20" s="420" t="str">
        <f>IF(OR(D20="Msin",D20="Mdes"),-'17-Combinaz. schemi base travi'!$AE$3*((AC20/10000)*((U20-V20)-kappa*AL20)+AM20*(AE20/10000)*(kappa*AL20-V20))*1000," ")</f>
        <v xml:space="preserve"> </v>
      </c>
      <c r="AO20" s="428" t="str">
        <f>IF(OR(D20="Msin",D20="Mdes"),('17-Combinaz. schemi base travi'!$AE$6/'17-Combinaz. schemi base travi'!$AE$10)*(AC20/AE20)^(-1)," ")</f>
        <v xml:space="preserve"> </v>
      </c>
      <c r="AP20" s="354" t="str">
        <f t="shared" si="1"/>
        <v xml:space="preserve"> </v>
      </c>
      <c r="AQ20" s="354" t="str">
        <f>IF(OR(D20="Msin",D20="Mdes"),((AP20-V20)/AP20)*'17-Combinaz. schemi base travi'!$AE$6/'17-Combinaz. schemi base travi'!$AE$10," ")</f>
        <v xml:space="preserve"> </v>
      </c>
      <c r="AR20" s="420" t="str">
        <f>IF(OR(D20="Msin",D20="Mdes"),'17-Combinaz. schemi base travi'!$AE$3*((AE20/10000)*((U20-V20)-kappa*AP20)+AQ20*(AC20/10000)*(kappa*AP20-V20))*1000," ")</f>
        <v xml:space="preserve"> </v>
      </c>
      <c r="AS20" s="473"/>
      <c r="AT20" s="428" t="str">
        <f t="shared" ref="AT20" si="63">IF(OR(D20="Msin",D20="Mdes"),ABS(AI17)*AS19/2+1.2*(ABS(AN20)+ABS(AR19))/AS19," ")</f>
        <v xml:space="preserve"> </v>
      </c>
      <c r="AU20" s="354" t="str">
        <f>IF((D20="Msin"),MAX(AT20,AT21)*10/(0.9*(U20-V20)*'17-Combinaz. schemi base travi'!$AE$3*1)," ")</f>
        <v xml:space="preserve"> </v>
      </c>
      <c r="AV20" s="266" t="str">
        <f t="shared" si="3"/>
        <v xml:space="preserve"> </v>
      </c>
      <c r="AW20" s="354" t="str">
        <f t="shared" si="4"/>
        <v xml:space="preserve"> </v>
      </c>
      <c r="AX20" s="354"/>
      <c r="AY20" s="424"/>
      <c r="AZ20" s="425"/>
      <c r="BA20" s="424"/>
      <c r="BB20" s="428"/>
      <c r="BC20" s="354"/>
      <c r="BD20" s="354"/>
      <c r="BE20" s="354"/>
      <c r="BF20" s="565"/>
      <c r="BG20" s="420"/>
      <c r="BH20" s="354"/>
      <c r="BI20" s="314"/>
      <c r="BJ20" s="2"/>
    </row>
    <row r="21" spans="1:62" ht="22" customHeight="1">
      <c r="A21" s="832">
        <v>5</v>
      </c>
      <c r="B21" s="397">
        <f>'17-Combinaz. schemi base travi'!B184</f>
        <v>17</v>
      </c>
      <c r="C21" s="398">
        <f>'17-Combinaz. schemi base travi'!C184</f>
        <v>18</v>
      </c>
      <c r="D21" s="326" t="str">
        <f>'17-Combinaz. schemi base travi'!D184</f>
        <v>Msin</v>
      </c>
      <c r="E21" s="326">
        <f>'17-Combinaz. schemi base travi'!E184</f>
        <v>-101.831</v>
      </c>
      <c r="F21" s="326">
        <f>'17-Combinaz. schemi base travi'!F184</f>
        <v>-63.603999999999999</v>
      </c>
      <c r="G21" s="326">
        <f>'17-Combinaz. schemi base travi'!G184</f>
        <v>62.112000000000002</v>
      </c>
      <c r="H21" s="326">
        <f>'17-Combinaz. schemi base travi'!H184</f>
        <v>1.1040000000000001</v>
      </c>
      <c r="I21" s="326">
        <f>'17-Combinaz. schemi base travi'!I184</f>
        <v>-6.0460000000000003</v>
      </c>
      <c r="J21" s="326">
        <f>'17-Combinaz. schemi base travi'!J184</f>
        <v>-4.5119999999999996</v>
      </c>
      <c r="K21" s="326">
        <f>'17-Combinaz. schemi base travi'!K184</f>
        <v>68.158000000000001</v>
      </c>
      <c r="L21" s="326">
        <f>'17-Combinaz. schemi base travi'!L184</f>
        <v>5.6159999999999997</v>
      </c>
      <c r="M21" s="326">
        <f>'17-Combinaz. schemi base travi'!M184</f>
        <v>69.842799999999997</v>
      </c>
      <c r="N21" s="326">
        <f>'17-Combinaz. schemi base travi'!N184</f>
        <v>26.063399999999998</v>
      </c>
      <c r="O21" s="326">
        <f>'17-Combinaz. schemi base travi'!O184</f>
        <v>69.842799999999997</v>
      </c>
      <c r="P21" s="326">
        <f>'17-Combinaz. schemi base travi'!P184</f>
        <v>6.2387999999999977</v>
      </c>
      <c r="Q21" s="326">
        <f>'17-Combinaz. schemi base travi'!Q184</f>
        <v>-133.4468</v>
      </c>
      <c r="R21" s="326">
        <f>'17-Combinaz. schemi base travi'!R184</f>
        <v>0.7</v>
      </c>
      <c r="S21" s="326">
        <f>'17-Combinaz. schemi base travi'!S184</f>
        <v>-3.2301450000000003</v>
      </c>
      <c r="T21" s="326">
        <f>'17-Combinaz. schemi base travi'!T184</f>
        <v>-114.95184499999999</v>
      </c>
      <c r="U21" s="326">
        <f>'17-Combinaz. schemi base travi'!U184</f>
        <v>0.65</v>
      </c>
      <c r="V21" s="326">
        <f>'17-Combinaz. schemi base travi'!V184</f>
        <v>0.04</v>
      </c>
      <c r="W21" s="326">
        <f>'17-Combinaz. schemi base travi'!W184</f>
        <v>0.3</v>
      </c>
      <c r="X21" s="326">
        <f>'17-Combinaz. schemi base travi'!X184</f>
        <v>287.63946507253473</v>
      </c>
      <c r="Y21" s="326">
        <f>'17-Combinaz. schemi base travi'!Y184</f>
        <v>381.75848979173077</v>
      </c>
      <c r="Z21" s="326" t="str">
        <f>'17-Combinaz. schemi base travi'!Z184</f>
        <v>Verificato</v>
      </c>
      <c r="AA21" s="326">
        <f>'17-Combinaz. schemi base travi'!AA184</f>
        <v>5.3509257943736079</v>
      </c>
      <c r="AB21" s="326">
        <f>'17-Combinaz. schemi base travi'!AB184</f>
        <v>0.15036092896174863</v>
      </c>
      <c r="AC21" s="372">
        <f>IF(OR(D21="Msin",D21="Mdes"),IF(AA21=3*PI()*(1.6/2)^2,3*PI()*(1.6/2)^2,IF(AA21&lt;=4*PI()*(1.6/2)^2,4*PI()*(1.6/2)^2,IF(AA21&lt;=((4*PI()*(1.6/2)^2)+(PI()*(2/2)^2)),(4*PI()*(1.6/2)^2)+(PI()*(2/2)^2),IF(AA21&lt;=((2*PI()*(1.6/2)^2)+(3*PI()*(2/2)^2)),((2*PI()*(1.6/2)^2)+(3*PI()*(2/2)^2)),IF(AA21&lt;=((1*PI()*(1.6/2)^2)+(4*PI()*(2/2)^2)),((1*PI()*(1.6/2)^2)+(4*PI()*(2/2)^2)),IF(AA21&lt;=((5*PI()*(2/2)^2)),((5*PI()*(2/2)^2)),"Necessari più ferri"))))))," ")</f>
        <v>8.0424771931898711</v>
      </c>
      <c r="AD21" s="373" t="str">
        <f t="shared" si="15"/>
        <v>4f16</v>
      </c>
      <c r="AE21" s="372">
        <f t="shared" si="16"/>
        <v>6.0318578948924042</v>
      </c>
      <c r="AF21" s="373" t="str">
        <f t="shared" si="17"/>
        <v>3f16</v>
      </c>
      <c r="AG21" s="385" t="str">
        <f>IF(OR(D21="Msin",D21="Mdes"),IF(AE21&lt;0.25*AC21,Armatura compressa insufficiente,IF(AND((AC21/10000)/(W21*U21)&gt;(1.4/'17-Combinaz. schemi base travi'!$AE$2),(AC21/10000)&lt;(AE21/10000)/(W21*U21)+(3.5/'17-Combinaz. schemi base travi'!$AE$2)),"Verificato","Non verificato"))," ")</f>
        <v>Verificato</v>
      </c>
      <c r="AH21" s="839">
        <f>'9-Riepilogo Analisi dei Carichi'!$H$31</f>
        <v>58.593161499999994</v>
      </c>
      <c r="AI21" s="836">
        <f>'9-Riepilogo Analisi dei Carichi'!$I$31</f>
        <v>36.805354999999992</v>
      </c>
      <c r="AJ21" s="392">
        <f>IF(OR(D21="Msin",D21="Mdes"),((AC21/10000)/(W21*(U21-V21))*'17-Combinaz. schemi base travi'!$AE$3/'17-Combinaz. schemi base travi'!$AE$14)," ")</f>
        <v>0.12139079240066891</v>
      </c>
      <c r="AK21" s="326">
        <f>IF(OR(D21="Msin",D21="Mdes"),('17-Combinaz. schemi base travi'!$AE$6/'17-Combinaz. schemi base travi'!$AE$10)*(AC21/AE21)," ")</f>
        <v>2.5089605734767018</v>
      </c>
      <c r="AL21" s="326">
        <f t="shared" si="0"/>
        <v>4.9060160207768787E-2</v>
      </c>
      <c r="AM21" s="326">
        <f>IF(OR(D21="Msin",D21="Mdes"),((AL21-V21)/AL21)*'17-Combinaz. schemi base travi'!$AE$6/'17-Combinaz. schemi base travi'!$AE$10," ")</f>
        <v>0.34750576620224899</v>
      </c>
      <c r="AN21" s="413">
        <f>IF(OR(D21="Msin",D21="Mdes"),-'17-Combinaz. schemi base travi'!$AE$3*((AC21/10000)*((U21-V21)-kappa*AL21)+AM21*(AE21/10000)*(kappa*AL21-V21))*1000," ")</f>
        <v>-183.94071697099622</v>
      </c>
      <c r="AO21" s="326">
        <f>IF(OR(D21="Msin",D21="Mdes"),('17-Combinaz. schemi base travi'!$AE$6/'17-Combinaz. schemi base travi'!$AE$10)*(AC21/AE21)^(-1)," ")</f>
        <v>1.4112903225806455</v>
      </c>
      <c r="AP21" s="326">
        <f t="shared" si="1"/>
        <v>5.5457404040095901E-2</v>
      </c>
      <c r="AQ21" s="326">
        <f>IF(OR(D21="Msin",D21="Mdes"),((AP21-V21)/AP21)*'17-Combinaz. schemi base travi'!$AE$6/'17-Combinaz. schemi base travi'!$AE$10," ")</f>
        <v>0.52448385354722749</v>
      </c>
      <c r="AR21" s="413">
        <f>IF(OR(D21="Msin",D21="Mdes"),'17-Combinaz. schemi base travi'!$AE$3*((AE21/10000)*((U21-V21)-kappa*AP21)+AQ21*(AC21/10000)*(kappa*AP21-V21))*1000," ")</f>
        <v>135.7381790768612</v>
      </c>
      <c r="AS21" s="479">
        <f>'1-Geometria'!$G$28-AS22</f>
        <v>4.6500000000000004</v>
      </c>
      <c r="AT21" s="474">
        <f t="shared" ref="AT21" si="64">IF(OR(D21="Msin",D21="Mdes"),ABS(AI21)*AS21/2+1.2*(ABS(AN21)+ABS(AR22))/AS21," ")</f>
        <v>168.0702300002535</v>
      </c>
      <c r="AU21" s="26">
        <f>IF((D21="Msin"),MAX(AT21,AT22)*10/(0.9*(U21-V21)*'17-Combinaz. schemi base travi'!$AE$3*1)," ")</f>
        <v>7.8235484517422185</v>
      </c>
      <c r="AV21" s="444">
        <f t="shared" si="3"/>
        <v>9.6000000000000016E-2</v>
      </c>
      <c r="AW21" s="26">
        <f t="shared" si="4"/>
        <v>0.75106065136725308</v>
      </c>
      <c r="AX21" s="326">
        <f>IF(W21=0.3,1.5*U21,0.8*(U21-V21))</f>
        <v>0.97500000000000009</v>
      </c>
      <c r="AY21" s="423" t="str">
        <f t="shared" ref="AY21" si="65">"f 8 / 9,6"</f>
        <v>f 8 / 9,6</v>
      </c>
      <c r="AZ21" s="439" t="str">
        <f t="shared" ref="AZ21" si="66">IF(U21&gt;0.21,"a due bracci","a quattro bracci")</f>
        <v>a due bracci</v>
      </c>
      <c r="BA21" s="412" t="str">
        <f t="shared" ref="BA21" si="67">IF(AZ21="a due bracci",IF(AW21&lt;=(1+0.02)*2*PI()*(0.8/2)^2,"Verificato","Non verificato"),IF(AW21&lt;=(1+0.02)*4*PI()*(0.8/2)^2,"Verificato","Non verificato"))</f>
        <v>Verificato</v>
      </c>
      <c r="BB21" s="474">
        <f t="shared" ref="BB21" si="68">IF(OR(D21="Msin",D21="Mdes"),1.2*(ABS(AN21)+ABS(AR22))/AS21," ")</f>
        <v>82.497779625253514</v>
      </c>
      <c r="BC21" s="15">
        <f>IF((D21="Msin"),MAX(BB21,BB22)*10/(0.9*(U21-V21)*'17-Combinaz. schemi base travi'!$AE$3*2)," ")</f>
        <v>1.9201061843562341</v>
      </c>
      <c r="BD21" s="15">
        <f t="shared" ref="BD21" si="69">0.25</f>
        <v>0.25</v>
      </c>
      <c r="BE21" s="15">
        <f t="shared" ref="BE21" si="70">IF((D21="Msin"),BD21*BC21," ")</f>
        <v>0.48002654608905854</v>
      </c>
      <c r="BF21" s="562" t="str">
        <f t="shared" ref="BF21" si="71">"f 8 / 25"</f>
        <v>f 8 / 25</v>
      </c>
      <c r="BG21" s="449" t="str">
        <f t="shared" ref="BG21" si="72">IF(U21&gt;0.21,"a due bracci","a quattro bracci")</f>
        <v>a due bracci</v>
      </c>
      <c r="BH21" s="15" t="str">
        <f t="shared" ref="BH21" si="73">IF(BG21="a due bracci",IF(BE21&lt;=(1+0.02)*2*PI()*(0.8/2)^2,"Verificato","Non verificato"),IF(BE21&lt;=(1+0.02)*4*PI()*(0.8/2)^2,"Verificato","Non verificato"))</f>
        <v>Verificato</v>
      </c>
      <c r="BI21" s="314"/>
      <c r="BJ21" s="2"/>
    </row>
    <row r="22" spans="1:62" ht="22" customHeight="1">
      <c r="A22" s="607"/>
      <c r="B22" s="399">
        <f>'17-Combinaz. schemi base travi'!B185</f>
        <v>17</v>
      </c>
      <c r="C22" s="400">
        <f>'17-Combinaz. schemi base travi'!C185</f>
        <v>18</v>
      </c>
      <c r="D22" s="26" t="str">
        <f>'17-Combinaz. schemi base travi'!D185</f>
        <v>Mdes</v>
      </c>
      <c r="E22" s="26">
        <f>'17-Combinaz. schemi base travi'!E185</f>
        <v>-113.541</v>
      </c>
      <c r="F22" s="26">
        <f>'17-Combinaz. schemi base travi'!F185</f>
        <v>-71.703000000000003</v>
      </c>
      <c r="G22" s="26">
        <f>'17-Combinaz. schemi base travi'!G185</f>
        <v>-75.688000000000002</v>
      </c>
      <c r="H22" s="26">
        <f>'17-Combinaz. schemi base travi'!H185</f>
        <v>-1.35</v>
      </c>
      <c r="I22" s="26">
        <f>'17-Combinaz. schemi base travi'!I185</f>
        <v>7.3650000000000002</v>
      </c>
      <c r="J22" s="26">
        <f>'17-Combinaz. schemi base travi'!J185</f>
        <v>5.4960000000000004</v>
      </c>
      <c r="K22" s="26">
        <f>'17-Combinaz. schemi base travi'!K185</f>
        <v>-83.052999999999997</v>
      </c>
      <c r="L22" s="26">
        <f>'17-Combinaz. schemi base travi'!L185</f>
        <v>-6.8460000000000001</v>
      </c>
      <c r="M22" s="26">
        <f>'17-Combinaz. schemi base travi'!M185</f>
        <v>-85.106799999999993</v>
      </c>
      <c r="N22" s="26">
        <f>'17-Combinaz. schemi base travi'!N185</f>
        <v>-31.761899999999997</v>
      </c>
      <c r="O22" s="26">
        <f>'17-Combinaz. schemi base travi'!O185</f>
        <v>-85.106799999999993</v>
      </c>
      <c r="P22" s="26">
        <f>'17-Combinaz. schemi base travi'!P185</f>
        <v>-156.8098</v>
      </c>
      <c r="Q22" s="26">
        <f>'17-Combinaz. schemi base travi'!Q185</f>
        <v>13.40379999999999</v>
      </c>
      <c r="R22" s="26">
        <f>'17-Combinaz. schemi base travi'!R185</f>
        <v>0.7</v>
      </c>
      <c r="S22" s="26">
        <f>'17-Combinaz. schemi base travi'!S185</f>
        <v>-112.55415499999999</v>
      </c>
      <c r="T22" s="26">
        <f>'17-Combinaz. schemi base travi'!T185</f>
        <v>-9.7911550000000069</v>
      </c>
      <c r="U22" s="26">
        <f>'17-Combinaz. schemi base travi'!U185</f>
        <v>0.65</v>
      </c>
      <c r="V22" s="26">
        <f>'17-Combinaz. schemi base travi'!V185</f>
        <v>0.04</v>
      </c>
      <c r="W22" s="26">
        <f>'17-Combinaz. schemi base travi'!W185</f>
        <v>0.3</v>
      </c>
      <c r="X22" s="26">
        <f>'17-Combinaz. schemi base travi'!X185</f>
        <v>287.63946507253473</v>
      </c>
      <c r="Y22" s="26">
        <f>'17-Combinaz. schemi base travi'!Y185</f>
        <v>381.75848979173077</v>
      </c>
      <c r="Z22" s="26" t="str">
        <f>'17-Combinaz. schemi base travi'!Z185</f>
        <v>Verificato</v>
      </c>
      <c r="AA22" s="26">
        <f>'17-Combinaz. schemi base travi'!AA185</f>
        <v>5.239315047561222</v>
      </c>
      <c r="AB22" s="26">
        <f>'17-Combinaz. schemi base travi'!AB185</f>
        <v>0.45577123052013785</v>
      </c>
      <c r="AC22" s="374">
        <f>IF(OR(D22="Msin",D22="Mdes"),IF(AA22=3*PI()*(1.6/2)^2,3*PI()*(1.6/2)^2,IF(AA22&lt;=4*PI()*(1.6/2)^2,4*PI()*(1.6/2)^2,IF(AA22&lt;=((4*PI()*(1.6/2)^2)+(PI()*(2/2)^2)),(4*PI()*(1.6/2)^2)+(PI()*(2/2)^2),IF(AA22&lt;=((2*PI()*(1.6/2)^2)+(3*PI()*(2/2)^2)),((2*PI()*(1.6/2)^2)+(3*PI()*(2/2)^2)),IF(AA22&lt;=((1*PI()*(1.6/2)^2)+(4*PI()*(2/2)^2)),((1*PI()*(1.6/2)^2)+(4*PI()*(2/2)^2)),IF(AA22&lt;=((5*PI()*(2/2)^2)),((5*PI()*(2/2)^2)),"Necessari più ferri"))))))," ")</f>
        <v>8.0424771931898711</v>
      </c>
      <c r="AD22" s="375" t="str">
        <f t="shared" si="15"/>
        <v>4f16</v>
      </c>
      <c r="AE22" s="374">
        <f t="shared" si="16"/>
        <v>6.0318578948924042</v>
      </c>
      <c r="AF22" s="375" t="str">
        <f t="shared" si="17"/>
        <v>3f16</v>
      </c>
      <c r="AG22" s="357" t="str">
        <f>IF(OR(D22="Msin",D22="Mdes"),IF(AE22&lt;0.25*AC22,Armatura compressa insufficiente,IF(AND((AC22/10000)/(W22*U22)&gt;(1.4/'17-Combinaz. schemi base travi'!$AE$2),(AC22/10000)&lt;(AE22/10000)/(W22*U22)+(3.5/'17-Combinaz. schemi base travi'!$AE$2)),"Verificato","Non verificato"))," ")</f>
        <v>Verificato</v>
      </c>
      <c r="AH22" s="608"/>
      <c r="AI22" s="636"/>
      <c r="AJ22" s="392">
        <f>IF(OR(D22="Msin",D22="Mdes"),((AC22/10000)/(W22*(U22-V22))*'17-Combinaz. schemi base travi'!$AE$3/'17-Combinaz. schemi base travi'!$AE$14)," ")</f>
        <v>0.12139079240066891</v>
      </c>
      <c r="AK22" s="26">
        <f>IF(OR(D22="Msin",D22="Mdes"),('17-Combinaz. schemi base travi'!$AE$6/'17-Combinaz. schemi base travi'!$AE$10)*(AC22/AE22)," ")</f>
        <v>2.5089605734767018</v>
      </c>
      <c r="AL22" s="26">
        <f t="shared" si="0"/>
        <v>4.9060160207768787E-2</v>
      </c>
      <c r="AM22" s="26">
        <f>IF(OR(D22="Msin",D22="Mdes"),((AL22-V22)/AL22)*'17-Combinaz. schemi base travi'!$AE$6/'17-Combinaz. schemi base travi'!$AE$10," ")</f>
        <v>0.34750576620224899</v>
      </c>
      <c r="AN22" s="364">
        <f>IF(OR(D22="Msin",D22="Mdes"),-'17-Combinaz. schemi base travi'!$AE$3*((AC22/10000)*((U22-V22)-kappa*AL22)+AM22*(AE22/10000)*(kappa*AL22-V22))*1000," ")</f>
        <v>-183.94071697099622</v>
      </c>
      <c r="AO22" s="26">
        <f>IF(OR(D22="Msin",D22="Mdes"),('17-Combinaz. schemi base travi'!$AE$6/'17-Combinaz. schemi base travi'!$AE$10)*(AC22/AE22)^(-1)," ")</f>
        <v>1.4112903225806455</v>
      </c>
      <c r="AP22" s="26">
        <f t="shared" si="1"/>
        <v>5.5457404040095901E-2</v>
      </c>
      <c r="AQ22" s="26">
        <f>IF(OR(D22="Msin",D22="Mdes"),((AP22-V22)/AP22)*'17-Combinaz. schemi base travi'!$AE$6/'17-Combinaz. schemi base travi'!$AE$10," ")</f>
        <v>0.52448385354722749</v>
      </c>
      <c r="AR22" s="364">
        <f>IF(OR(D22="Msin",D22="Mdes"),'17-Combinaz. schemi base travi'!$AE$3*((AE22/10000)*((U22-V22)-kappa*AP22)+AQ22*(AC22/10000)*(kappa*AP22-V22))*1000," ")</f>
        <v>135.7381790768612</v>
      </c>
      <c r="AS22" s="550">
        <f>IF(OR(A21=1,A21=2,A21=3,A21=4),IF(OR(AND(B21=11,C21=12),AND(B21=12,C21=13),AND(B21=13,C21=14),AND(B21=14,C21=15),AND(B21=15,C21=16),AND(B21=7,C21=8)),0.3,IF(OR(AND(B21=2,C21=3),AND(B21=18,C21=19),AND(B21=19,C21=20)),0.7,IF(OR(AND(B21=1,C21=2),AND(B21=20,C21=21)),0.75,0.5))),IF(OR(AND(B21=5,C21=11),AND(B21=11,C21=17),AND(B21=4,C21=10),AND(B21=10,C21=16)),0.75,IF(AND(B21=7,C21=13),0.7,IF(AND(B21=3,C21=9),0.3,0.5))))</f>
        <v>0.5</v>
      </c>
      <c r="AT22" s="474">
        <f t="shared" ref="AT22" si="74">IF(OR(D22="Msin",D22="Mdes"),ABS(AI21)*AS21/2+1.2*(ABS(AN22)+ABS(AR21))/AS21," ")</f>
        <v>168.0702300002535</v>
      </c>
      <c r="AU22" s="26" t="str">
        <f>IF((D22="Msin"),MAX(AT22,AT23)*10/(0.9*(U22-V22)*'17-Combinaz. schemi base travi'!$AE$3*1)," ")</f>
        <v xml:space="preserve"> </v>
      </c>
      <c r="AV22" s="444" t="str">
        <f t="shared" si="3"/>
        <v xml:space="preserve"> </v>
      </c>
      <c r="AW22" s="26" t="str">
        <f t="shared" si="4"/>
        <v xml:space="preserve"> </v>
      </c>
      <c r="AX22" s="26"/>
      <c r="AY22" s="409"/>
      <c r="AZ22" s="112"/>
      <c r="BA22" s="411"/>
      <c r="BB22" s="474">
        <f t="shared" ref="BB22" si="75">IF(OR(D22="Msin",D22="Mdes"),1.2*(ABS(AN22)+ABS(AR21))/AS21," ")</f>
        <v>82.497779625253514</v>
      </c>
      <c r="BC22" s="15"/>
      <c r="BD22" s="15"/>
      <c r="BE22" s="15"/>
      <c r="BF22" s="562"/>
      <c r="BG22" s="449"/>
      <c r="BH22" s="15"/>
      <c r="BI22" s="314"/>
      <c r="BJ22" s="2"/>
    </row>
    <row r="23" spans="1:62" ht="22" customHeight="1">
      <c r="A23" s="607"/>
      <c r="B23" s="399">
        <f>'17-Combinaz. schemi base travi'!B186</f>
        <v>17</v>
      </c>
      <c r="C23" s="400">
        <f>'17-Combinaz. schemi base travi'!C186</f>
        <v>18</v>
      </c>
      <c r="D23" s="26" t="str">
        <f>'17-Combinaz. schemi base travi'!D186</f>
        <v>Vsin</v>
      </c>
      <c r="E23" s="26">
        <f>'17-Combinaz. schemi base travi'!E186</f>
        <v>148.595</v>
      </c>
      <c r="F23" s="26">
        <f>'17-Combinaz. schemi base travi'!F186</f>
        <v>93.212999999999994</v>
      </c>
      <c r="G23" s="26">
        <f>'17-Combinaz. schemi base travi'!G186</f>
        <v>-26.757000000000001</v>
      </c>
      <c r="H23" s="26">
        <f>'17-Combinaz. schemi base travi'!H186</f>
        <v>-0.47599999999999998</v>
      </c>
      <c r="I23" s="26">
        <f>'17-Combinaz. schemi base travi'!I186</f>
        <v>2.6040000000000001</v>
      </c>
      <c r="J23" s="26">
        <f>'17-Combinaz. schemi base travi'!J186</f>
        <v>1.9430000000000001</v>
      </c>
      <c r="K23" s="26">
        <f>'17-Combinaz. schemi base travi'!K186</f>
        <v>-29.361000000000001</v>
      </c>
      <c r="L23" s="26">
        <f>'17-Combinaz. schemi base travi'!L186</f>
        <v>-2.419</v>
      </c>
      <c r="M23" s="26">
        <f>'17-Combinaz. schemi base travi'!M186</f>
        <v>-30.0867</v>
      </c>
      <c r="N23" s="26">
        <f>'17-Combinaz. schemi base travi'!N186</f>
        <v>-11.2273</v>
      </c>
      <c r="O23" s="26">
        <f>'17-Combinaz. schemi base travi'!O186</f>
        <v>-30.0867</v>
      </c>
      <c r="P23" s="26">
        <f>'17-Combinaz. schemi base travi'!P186</f>
        <v>63.126299999999993</v>
      </c>
      <c r="Q23" s="26">
        <f>'17-Combinaz. schemi base travi'!Q186</f>
        <v>123.2997</v>
      </c>
      <c r="R23" s="26">
        <f>'17-Combinaz. schemi base travi'!R186</f>
        <v>0.7</v>
      </c>
      <c r="S23" s="26" t="str">
        <f>'17-Combinaz. schemi base travi'!S186</f>
        <v xml:space="preserve"> </v>
      </c>
      <c r="T23" s="26" t="str">
        <f>'17-Combinaz. schemi base travi'!T186</f>
        <v xml:space="preserve"> </v>
      </c>
      <c r="U23" s="26">
        <f>'17-Combinaz. schemi base travi'!U186</f>
        <v>0.65</v>
      </c>
      <c r="V23" s="26">
        <f>'17-Combinaz. schemi base travi'!V186</f>
        <v>0.04</v>
      </c>
      <c r="W23" s="26">
        <f>'17-Combinaz. schemi base travi'!W186</f>
        <v>0.3</v>
      </c>
      <c r="X23" s="26" t="str">
        <f>'17-Combinaz. schemi base travi'!X186</f>
        <v xml:space="preserve"> </v>
      </c>
      <c r="Y23" s="26" t="str">
        <f>'17-Combinaz. schemi base travi'!Y186</f>
        <v xml:space="preserve"> </v>
      </c>
      <c r="Z23" s="26" t="str">
        <f>'17-Combinaz. schemi base travi'!Z186</f>
        <v xml:space="preserve"> </v>
      </c>
      <c r="AA23" s="26" t="str">
        <f>'17-Combinaz. schemi base travi'!AA186</f>
        <v xml:space="preserve"> </v>
      </c>
      <c r="AB23" s="26" t="str">
        <f>'17-Combinaz. schemi base travi'!AB186</f>
        <v xml:space="preserve"> </v>
      </c>
      <c r="AC23" s="374" t="str">
        <f t="shared" si="14"/>
        <v xml:space="preserve"> </v>
      </c>
      <c r="AD23" s="375" t="str">
        <f t="shared" si="15"/>
        <v xml:space="preserve"> </v>
      </c>
      <c r="AE23" s="374" t="str">
        <f t="shared" si="16"/>
        <v xml:space="preserve"> </v>
      </c>
      <c r="AF23" s="375" t="str">
        <f t="shared" si="17"/>
        <v xml:space="preserve"> </v>
      </c>
      <c r="AG23" s="357" t="str">
        <f>IF(OR(D23="Msin",D23="Mdes"),IF(AE23&lt;0.25*AC23,Armatura compressa insufficiente,IF(AND((AC23/10000)/(W23*U23)&gt;(1.4/'17-Combinaz. schemi base travi'!$AE$2),(AC23/10000)&lt;(AE23/10000)/(W23*U23)+(3.5/'17-Combinaz. schemi base travi'!$AE$2)),"Verificato","Non verificato"))," ")</f>
        <v xml:space="preserve"> </v>
      </c>
      <c r="AH23" s="608"/>
      <c r="AI23" s="636"/>
      <c r="AJ23" s="392" t="str">
        <f>IF(OR(D23="Msin",D23="Mdes"),((AC23/10000)/(W23*(U23-V23))*'17-Combinaz. schemi base travi'!$AE$3/'17-Combinaz. schemi base travi'!$AE$14)," ")</f>
        <v xml:space="preserve"> </v>
      </c>
      <c r="AK23" s="26" t="str">
        <f>IF(OR(D23="Msin",D23="Mdes"),('17-Combinaz. schemi base travi'!$AE$6/'17-Combinaz. schemi base travi'!$AE$10)*(AC23/AE23)," ")</f>
        <v xml:space="preserve"> </v>
      </c>
      <c r="AL23" s="26" t="str">
        <f t="shared" si="0"/>
        <v xml:space="preserve"> </v>
      </c>
      <c r="AM23" s="26" t="str">
        <f>IF(OR(D23="Msin",D23="Mdes"),((AL23-V23)/AL23)*'17-Combinaz. schemi base travi'!$AE$6/'17-Combinaz. schemi base travi'!$AE$10," ")</f>
        <v xml:space="preserve"> </v>
      </c>
      <c r="AN23" s="364" t="str">
        <f>IF(OR(D23="Msin",D23="Mdes"),-'17-Combinaz. schemi base travi'!$AE$3*((AC23/10000)*((U23-V23)-kappa*AL23)+AM23*(AE23/10000)*(kappa*AL23-V23))*1000," ")</f>
        <v xml:space="preserve"> </v>
      </c>
      <c r="AO23" s="26" t="str">
        <f>IF(OR(D23="Msin",D23="Mdes"),('17-Combinaz. schemi base travi'!$AE$6/'17-Combinaz. schemi base travi'!$AE$10)*(AC23/AE23)^(-1)," ")</f>
        <v xml:space="preserve"> </v>
      </c>
      <c r="AP23" s="26" t="str">
        <f t="shared" si="1"/>
        <v xml:space="preserve"> </v>
      </c>
      <c r="AQ23" s="26" t="str">
        <f>IF(OR(D23="Msin",D23="Mdes"),((AP23-V23)/AP23)*'17-Combinaz. schemi base travi'!$AE$6/'17-Combinaz. schemi base travi'!$AE$10," ")</f>
        <v xml:space="preserve"> </v>
      </c>
      <c r="AR23" s="364" t="str">
        <f>IF(OR(D23="Msin",D23="Mdes"),'17-Combinaz. schemi base travi'!$AE$3*((AE23/10000)*((U23-V23)-kappa*AP23)+AQ23*(AC23/10000)*(kappa*AP23-V23))*1000," ")</f>
        <v xml:space="preserve"> </v>
      </c>
      <c r="AS23" s="447"/>
      <c r="AT23" s="474" t="str">
        <f t="shared" ref="AT23" si="76">IF(OR(D23="Msin",D23="Mdes"),ABS(AI21)*AS23/2+1.2*(ABS(AN23)+ABS(AR24))/AS23," ")</f>
        <v xml:space="preserve"> </v>
      </c>
      <c r="AU23" s="26" t="str">
        <f>IF((D23="Msin"),MAX(AT23,AT24)*10/(0.9*(U23-V23)*'17-Combinaz. schemi base travi'!$AE$3*1)," ")</f>
        <v xml:space="preserve"> </v>
      </c>
      <c r="AV23" s="444" t="str">
        <f t="shared" si="3"/>
        <v xml:space="preserve"> </v>
      </c>
      <c r="AW23" s="26" t="str">
        <f t="shared" si="4"/>
        <v xml:space="preserve"> </v>
      </c>
      <c r="AX23" s="26"/>
      <c r="AY23" s="409"/>
      <c r="AZ23" s="112"/>
      <c r="BA23" s="411"/>
      <c r="BB23" s="474"/>
      <c r="BC23" s="15"/>
      <c r="BD23" s="15"/>
      <c r="BE23" s="15"/>
      <c r="BF23" s="562"/>
      <c r="BG23" s="449"/>
      <c r="BH23" s="15"/>
      <c r="BI23" s="314"/>
      <c r="BJ23" s="2"/>
    </row>
    <row r="24" spans="1:62" ht="22" customHeight="1">
      <c r="A24" s="607"/>
      <c r="B24" s="401">
        <f>'17-Combinaz. schemi base travi'!B187</f>
        <v>17</v>
      </c>
      <c r="C24" s="402">
        <f>'17-Combinaz. schemi base travi'!C187</f>
        <v>18</v>
      </c>
      <c r="D24" s="28" t="str">
        <f>'17-Combinaz. schemi base travi'!D187</f>
        <v>Vdes</v>
      </c>
      <c r="E24" s="28">
        <f>'17-Combinaz. schemi base travi'!E187</f>
        <v>-153.143</v>
      </c>
      <c r="F24" s="28">
        <f>'17-Combinaz. schemi base travi'!F187</f>
        <v>-96.358000000000004</v>
      </c>
      <c r="G24" s="28">
        <f>'17-Combinaz. schemi base travi'!G187</f>
        <v>-26.757000000000001</v>
      </c>
      <c r="H24" s="28">
        <f>'17-Combinaz. schemi base travi'!H187</f>
        <v>-0.47599999999999998</v>
      </c>
      <c r="I24" s="28">
        <f>'17-Combinaz. schemi base travi'!I187</f>
        <v>2.6040000000000001</v>
      </c>
      <c r="J24" s="28">
        <f>'17-Combinaz. schemi base travi'!J187</f>
        <v>1.9430000000000001</v>
      </c>
      <c r="K24" s="28">
        <f>'17-Combinaz. schemi base travi'!K187</f>
        <v>-29.361000000000001</v>
      </c>
      <c r="L24" s="28">
        <f>'17-Combinaz. schemi base travi'!L187</f>
        <v>-2.419</v>
      </c>
      <c r="M24" s="28">
        <f>'17-Combinaz. schemi base travi'!M187</f>
        <v>-30.0867</v>
      </c>
      <c r="N24" s="28">
        <f>'17-Combinaz. schemi base travi'!N187</f>
        <v>-11.2273</v>
      </c>
      <c r="O24" s="28">
        <f>'17-Combinaz. schemi base travi'!O187</f>
        <v>-30.0867</v>
      </c>
      <c r="P24" s="28">
        <f>'17-Combinaz. schemi base travi'!P187</f>
        <v>-126.44470000000001</v>
      </c>
      <c r="Q24" s="28">
        <f>'17-Combinaz. schemi base travi'!Q187</f>
        <v>-66.271299999999997</v>
      </c>
      <c r="R24" s="28">
        <f>'17-Combinaz. schemi base travi'!R187</f>
        <v>0.7</v>
      </c>
      <c r="S24" s="28" t="str">
        <f>'17-Combinaz. schemi base travi'!S187</f>
        <v xml:space="preserve"> </v>
      </c>
      <c r="T24" s="28" t="str">
        <f>'17-Combinaz. schemi base travi'!T187</f>
        <v xml:space="preserve"> </v>
      </c>
      <c r="U24" s="28">
        <f>'17-Combinaz. schemi base travi'!U187</f>
        <v>0.65</v>
      </c>
      <c r="V24" s="28">
        <f>'17-Combinaz. schemi base travi'!V187</f>
        <v>0.04</v>
      </c>
      <c r="W24" s="28">
        <f>'17-Combinaz. schemi base travi'!W187</f>
        <v>0.3</v>
      </c>
      <c r="X24" s="28" t="str">
        <f>'17-Combinaz. schemi base travi'!X187</f>
        <v xml:space="preserve"> </v>
      </c>
      <c r="Y24" s="28" t="str">
        <f>'17-Combinaz. schemi base travi'!Y187</f>
        <v xml:space="preserve"> </v>
      </c>
      <c r="Z24" s="28" t="str">
        <f>'17-Combinaz. schemi base travi'!Z187</f>
        <v xml:space="preserve"> </v>
      </c>
      <c r="AA24" s="28" t="str">
        <f>'17-Combinaz. schemi base travi'!AA187</f>
        <v xml:space="preserve"> </v>
      </c>
      <c r="AB24" s="28" t="str">
        <f>'17-Combinaz. schemi base travi'!AB187</f>
        <v xml:space="preserve"> </v>
      </c>
      <c r="AC24" s="379" t="str">
        <f t="shared" si="14"/>
        <v xml:space="preserve"> </v>
      </c>
      <c r="AD24" s="380" t="str">
        <f t="shared" si="15"/>
        <v xml:space="preserve"> </v>
      </c>
      <c r="AE24" s="379" t="str">
        <f t="shared" si="16"/>
        <v xml:space="preserve"> </v>
      </c>
      <c r="AF24" s="380" t="str">
        <f t="shared" si="17"/>
        <v xml:space="preserve"> </v>
      </c>
      <c r="AG24" s="58" t="str">
        <f>IF(OR(D24="Msin",D24="Mdes"),IF(AE24&lt;0.25*AC24,Armatura compressa insufficiente,IF(AND((AC24/10000)/(W24*U24)&gt;(1.4/'17-Combinaz. schemi base travi'!$AE$2),(AC24/10000)&lt;(AE24/10000)/(W24*U24)+(3.5/'17-Combinaz. schemi base travi'!$AE$2)),"Verificato","Non verificato"))," ")</f>
        <v xml:space="preserve"> </v>
      </c>
      <c r="AH24" s="632"/>
      <c r="AI24" s="609"/>
      <c r="AJ24" s="405" t="str">
        <f>IF(OR(D24="Msin",D24="Mdes"),((AC24/10000)/(W24*(U24-V24))*'17-Combinaz. schemi base travi'!$AE$3/'17-Combinaz. schemi base travi'!$AE$14)," ")</f>
        <v xml:space="preserve"> </v>
      </c>
      <c r="AK24" s="28" t="str">
        <f>IF(OR(D24="Msin",D24="Mdes"),('17-Combinaz. schemi base travi'!$AE$6/'17-Combinaz. schemi base travi'!$AE$10)*(AC24/AE24)," ")</f>
        <v xml:space="preserve"> </v>
      </c>
      <c r="AL24" s="28" t="str">
        <f t="shared" si="0"/>
        <v xml:space="preserve"> </v>
      </c>
      <c r="AM24" s="28" t="str">
        <f>IF(OR(D24="Msin",D24="Mdes"),((AL24-V24)/AL24)*'17-Combinaz. schemi base travi'!$AE$6/'17-Combinaz. schemi base travi'!$AE$10," ")</f>
        <v xml:space="preserve"> </v>
      </c>
      <c r="AN24" s="365" t="str">
        <f>IF(OR(D24="Msin",D24="Mdes"),-'17-Combinaz. schemi base travi'!$AE$3*((AC24/10000)*((U24-V24)-kappa*AL24)+AM24*(AE24/10000)*(kappa*AL24-V24))*1000," ")</f>
        <v xml:space="preserve"> </v>
      </c>
      <c r="AO24" s="26" t="str">
        <f>IF(OR(D24="Msin",D24="Mdes"),('17-Combinaz. schemi base travi'!$AE$6/'17-Combinaz. schemi base travi'!$AE$10)*(AC24/AE24)^(-1)," ")</f>
        <v xml:space="preserve"> </v>
      </c>
      <c r="AP24" s="26" t="str">
        <f t="shared" si="1"/>
        <v xml:space="preserve"> </v>
      </c>
      <c r="AQ24" s="26" t="str">
        <f>IF(OR(D24="Msin",D24="Mdes"),((AP24-V24)/AP24)*'17-Combinaz. schemi base travi'!$AE$6/'17-Combinaz. schemi base travi'!$AE$10," ")</f>
        <v xml:space="preserve"> </v>
      </c>
      <c r="AR24" s="364" t="str">
        <f>IF(OR(D24="Msin",D24="Mdes"),'17-Combinaz. schemi base travi'!$AE$3*((AE24/10000)*((U24-V24)-kappa*AP24)+AQ24*(AC24/10000)*(kappa*AP24-V24))*1000," ")</f>
        <v xml:space="preserve"> </v>
      </c>
      <c r="AS24" s="441"/>
      <c r="AT24" s="416" t="str">
        <f t="shared" ref="AT24" si="77">IF(OR(D24="Msin",D24="Mdes"),ABS(AI21)*AS23/2+1.2*(ABS(AN24)+ABS(AR23))/AS23," ")</f>
        <v xml:space="preserve"> </v>
      </c>
      <c r="AU24" s="28" t="str">
        <f>IF((D24="Msin"),MAX(AT24,AT25)*10/(0.9*(U24-V24)*'17-Combinaz. schemi base travi'!$AE$3*1)," ")</f>
        <v xml:space="preserve"> </v>
      </c>
      <c r="AV24" s="446" t="str">
        <f t="shared" si="3"/>
        <v xml:space="preserve"> </v>
      </c>
      <c r="AW24" s="28" t="str">
        <f t="shared" si="4"/>
        <v xml:space="preserve"> </v>
      </c>
      <c r="AX24" s="26"/>
      <c r="AY24" s="113"/>
      <c r="AZ24" s="115"/>
      <c r="BA24" s="417"/>
      <c r="BB24" s="474"/>
      <c r="BC24" s="15"/>
      <c r="BD24" s="15"/>
      <c r="BE24" s="15"/>
      <c r="BF24" s="562"/>
      <c r="BG24" s="449"/>
      <c r="BH24" s="15"/>
      <c r="BI24" s="314"/>
      <c r="BJ24" s="2"/>
    </row>
    <row r="25" spans="1:62" ht="22" customHeight="1">
      <c r="A25" s="607"/>
      <c r="B25" s="403">
        <f>'17-Combinaz. schemi base travi'!B188</f>
        <v>18</v>
      </c>
      <c r="C25" s="404">
        <f>'17-Combinaz. schemi base travi'!C188</f>
        <v>19</v>
      </c>
      <c r="D25" s="24" t="str">
        <f>'17-Combinaz. schemi base travi'!D188</f>
        <v>Msin</v>
      </c>
      <c r="E25" s="24">
        <f>'17-Combinaz. schemi base travi'!E188</f>
        <v>-149.04400000000001</v>
      </c>
      <c r="F25" s="24">
        <f>'17-Combinaz. schemi base travi'!F188</f>
        <v>-94.394999999999996</v>
      </c>
      <c r="G25" s="24">
        <f>'17-Combinaz. schemi base travi'!G188</f>
        <v>95.159000000000006</v>
      </c>
      <c r="H25" s="24">
        <f>'17-Combinaz. schemi base travi'!H188</f>
        <v>1.6459999999999999</v>
      </c>
      <c r="I25" s="24">
        <f>'17-Combinaz. schemi base travi'!I188</f>
        <v>-9.2200000000000006</v>
      </c>
      <c r="J25" s="24">
        <f>'17-Combinaz. schemi base travi'!J188</f>
        <v>-6.8810000000000002</v>
      </c>
      <c r="K25" s="24">
        <f>'17-Combinaz. schemi base travi'!K188</f>
        <v>104.379</v>
      </c>
      <c r="L25" s="24">
        <f>'17-Combinaz. schemi base travi'!L188</f>
        <v>8.527000000000001</v>
      </c>
      <c r="M25" s="24">
        <f>'17-Combinaz. schemi base travi'!M188</f>
        <v>106.9371</v>
      </c>
      <c r="N25" s="24">
        <f>'17-Combinaz. schemi base travi'!N188</f>
        <v>39.840699999999998</v>
      </c>
      <c r="O25" s="24">
        <f>'17-Combinaz. schemi base travi'!O188</f>
        <v>106.9371</v>
      </c>
      <c r="P25" s="24">
        <f>'17-Combinaz. schemi base travi'!P188</f>
        <v>12.542100000000005</v>
      </c>
      <c r="Q25" s="24">
        <f>'17-Combinaz. schemi base travi'!Q188</f>
        <v>-201.3321</v>
      </c>
      <c r="R25" s="24">
        <f>'17-Combinaz. schemi base travi'!R188</f>
        <v>0.7</v>
      </c>
      <c r="S25" s="24">
        <f>'17-Combinaz. schemi base travi'!S188</f>
        <v>-10.396444999999996</v>
      </c>
      <c r="T25" s="24">
        <f>'17-Combinaz. schemi base travi'!T188</f>
        <v>-152.816045</v>
      </c>
      <c r="U25" s="24">
        <f>'17-Combinaz. schemi base travi'!U188</f>
        <v>0.65</v>
      </c>
      <c r="V25" s="24">
        <f>'17-Combinaz. schemi base travi'!V188</f>
        <v>0.04</v>
      </c>
      <c r="W25" s="24">
        <f>'17-Combinaz. schemi base travi'!W188</f>
        <v>0.3</v>
      </c>
      <c r="X25" s="24">
        <f>'17-Combinaz. schemi base travi'!X188</f>
        <v>287.63946507253473</v>
      </c>
      <c r="Y25" s="24">
        <f>'17-Combinaz. schemi base travi'!Y188</f>
        <v>381.75848979173077</v>
      </c>
      <c r="Z25" s="24" t="str">
        <f>'17-Combinaz. schemi base travi'!Z188</f>
        <v>Verificato</v>
      </c>
      <c r="AA25" s="24">
        <f>'17-Combinaz. schemi base travi'!AA188</f>
        <v>7.1134770997773717</v>
      </c>
      <c r="AB25" s="24">
        <f>'17-Combinaz. schemi base travi'!AB188</f>
        <v>0.48394704513256398</v>
      </c>
      <c r="AC25" s="395">
        <f t="shared" si="14"/>
        <v>8.0424771931898711</v>
      </c>
      <c r="AD25" s="396" t="str">
        <f t="shared" si="15"/>
        <v>4f16</v>
      </c>
      <c r="AE25" s="395">
        <f t="shared" si="16"/>
        <v>6.0318578948924042</v>
      </c>
      <c r="AF25" s="396" t="str">
        <f t="shared" si="17"/>
        <v>3f16</v>
      </c>
      <c r="AG25" s="357" t="str">
        <f>IF(OR(D25="Msin",D25="Mdes"),IF(AE25&lt;0.25*AC25,Armatura compressa insufficiente,IF(AND((AC25/10000)/(W25*U25)&gt;(1.4/'17-Combinaz. schemi base travi'!$AE$2),(AC25/10000)&lt;(AE25/10000)/(W25*U25)+(3.5/'17-Combinaz. schemi base travi'!$AE$2)),"Verificato","Non verificato"))," ")</f>
        <v>Verificato</v>
      </c>
      <c r="AH25" s="835">
        <f>'9-Riepilogo Analisi dei Carichi'!$H$32</f>
        <v>55.892789</v>
      </c>
      <c r="AI25" s="840">
        <f>'9-Riepilogo Analisi dei Carichi'!$I$32</f>
        <v>35.177529999999997</v>
      </c>
      <c r="AJ25" s="392">
        <f>IF(OR(D25="Msin",D25="Mdes"),((AC25/10000)/(W25*(U25-V25))*'17-Combinaz. schemi base travi'!$AE$3/'17-Combinaz. schemi base travi'!$AE$14)," ")</f>
        <v>0.12139079240066891</v>
      </c>
      <c r="AK25" s="24">
        <f>IF(OR(D25="Msin",D25="Mdes"),('17-Combinaz. schemi base travi'!$AE$6/'17-Combinaz. schemi base travi'!$AE$10)*(AC25/AE25)," ")</f>
        <v>2.5089605734767018</v>
      </c>
      <c r="AL25" s="24">
        <f t="shared" si="0"/>
        <v>4.9060160207768787E-2</v>
      </c>
      <c r="AM25" s="24">
        <f>IF(OR(D25="Msin",D25="Mdes"),((AL25-V25)/AL25)*'17-Combinaz. schemi base travi'!$AE$6/'17-Combinaz. schemi base travi'!$AE$10," ")</f>
        <v>0.34750576620224899</v>
      </c>
      <c r="AN25" s="407">
        <f>IF(OR(D25="Msin",D25="Mdes"),-'17-Combinaz. schemi base travi'!$AE$3*((AC25/10000)*((U25-V25)-kappa*AL25)+AM25*(AE25/10000)*(kappa*AL25-V25))*1000," ")</f>
        <v>-183.94071697099622</v>
      </c>
      <c r="AO25" s="388">
        <f>IF(OR(D25="Msin",D25="Mdes"),('17-Combinaz. schemi base travi'!$AE$6/'17-Combinaz. schemi base travi'!$AE$10)*(AC25/AE25)^(-1)," ")</f>
        <v>1.4112903225806455</v>
      </c>
      <c r="AP25" s="24">
        <f t="shared" si="1"/>
        <v>5.5457404040095901E-2</v>
      </c>
      <c r="AQ25" s="24">
        <f>IF(OR(D25="Msin",D25="Mdes"),((AP25-V25)/AP25)*'17-Combinaz. schemi base travi'!$AE$6/'17-Combinaz. schemi base travi'!$AE$10," ")</f>
        <v>0.52448385354722749</v>
      </c>
      <c r="AR25" s="407">
        <f>IF(OR(D25="Msin",D25="Mdes"),'17-Combinaz. schemi base travi'!$AE$3*((AE25/10000)*((U25-V25)-kappa*AP25)+AQ25*(AC25/10000)*(kappa*AP25-V25))*1000," ")</f>
        <v>135.7381790768612</v>
      </c>
      <c r="AS25" s="477">
        <f>'1-Geometria'!$G$29-AS26</f>
        <v>5.3</v>
      </c>
      <c r="AT25" s="476">
        <f t="shared" ref="AT25" si="78">IF(OR(D25="Msin",D25="Mdes"),ABS(AI25)*AS25/2+1.2*(ABS(AN25)+ABS(AR26))/AS25," ")</f>
        <v>165.60058190706204</v>
      </c>
      <c r="AU25" s="24">
        <f>IF((D25="Msin"),MAX(AT25,AT26)*10/(0.9*(U25-V25)*'17-Combinaz. schemi base travi'!$AE$3*1)," ")</f>
        <v>7.708588107392079</v>
      </c>
      <c r="AV25" s="443">
        <f t="shared" si="3"/>
        <v>9.6000000000000016E-2</v>
      </c>
      <c r="AW25" s="24">
        <f t="shared" si="4"/>
        <v>0.7400244583096397</v>
      </c>
      <c r="AX25" s="407">
        <f>IF(W25=0.3,1.5*U25,0.8*(U25-V25))</f>
        <v>0.97500000000000009</v>
      </c>
      <c r="AY25" s="422" t="str">
        <f t="shared" ref="AY25" si="79">"f 8 / 9,6"</f>
        <v>f 8 / 9,6</v>
      </c>
      <c r="AZ25" s="437" t="str">
        <f t="shared" ref="AZ25" si="80">IF(U25&gt;0.21,"a due bracci","a quattro bracci")</f>
        <v>a due bracci</v>
      </c>
      <c r="BA25" s="193" t="str">
        <f t="shared" ref="BA25" si="81">IF(AZ25="a due bracci",IF(AW25&lt;=(1+0.02)*2*PI()*(0.8/2)^2,"Verificato","Non verificato"),IF(AW25&lt;=(1+0.02)*4*PI()*(0.8/2)^2,"Verificato","Non verificato"))</f>
        <v>Verificato</v>
      </c>
      <c r="BB25" s="476">
        <f t="shared" ref="BB25" si="82">IF(OR(D25="Msin",D25="Mdes"),1.2*(ABS(AN25)+ABS(AR26))/AS25," ")</f>
        <v>72.380127407062048</v>
      </c>
      <c r="BC25" s="24">
        <f>IF((D25="Msin"),MAX(BB25,BB26)*10/(0.9*(U25-V25)*'17-Combinaz. schemi base travi'!$AE$3*2)," ")</f>
        <v>1.6846214636332997</v>
      </c>
      <c r="BD25" s="24">
        <f t="shared" ref="BD25" si="83">0.25</f>
        <v>0.25</v>
      </c>
      <c r="BE25" s="24">
        <f t="shared" ref="BE25" si="84">IF((D25="Msin"),BD25*BC25," ")</f>
        <v>0.42115536590832492</v>
      </c>
      <c r="BF25" s="563" t="str">
        <f t="shared" ref="BF25" si="85">"f 8 / 25"</f>
        <v>f 8 / 25</v>
      </c>
      <c r="BG25" s="407" t="str">
        <f t="shared" ref="BG25" si="86">IF(U25&gt;0.21,"a due bracci","a quattro bracci")</f>
        <v>a due bracci</v>
      </c>
      <c r="BH25" s="24" t="str">
        <f t="shared" ref="BH25" si="87">IF(BG25="a due bracci",IF(BE25&lt;=(1+0.02)*2*PI()*(0.8/2)^2,"Verificato","Non verificato"),IF(BE25&lt;=(1+0.02)*4*PI()*(0.8/2)^2,"Verificato","Non verificato"))</f>
        <v>Verificato</v>
      </c>
      <c r="BI25" s="314"/>
      <c r="BJ25" s="2"/>
    </row>
    <row r="26" spans="1:62" ht="22" customHeight="1">
      <c r="A26" s="607"/>
      <c r="B26" s="399">
        <f>'17-Combinaz. schemi base travi'!B189</f>
        <v>18</v>
      </c>
      <c r="C26" s="400">
        <f>'17-Combinaz. schemi base travi'!C189</f>
        <v>19</v>
      </c>
      <c r="D26" s="26" t="str">
        <f>'17-Combinaz. schemi base travi'!D189</f>
        <v>Mdes</v>
      </c>
      <c r="E26" s="26">
        <f>'17-Combinaz. schemi base travi'!E189</f>
        <v>-150.267</v>
      </c>
      <c r="F26" s="26">
        <f>'17-Combinaz. schemi base travi'!F189</f>
        <v>-94.072000000000003</v>
      </c>
      <c r="G26" s="26">
        <f>'17-Combinaz. schemi base travi'!G189</f>
        <v>-93.438000000000002</v>
      </c>
      <c r="H26" s="26">
        <f>'17-Combinaz. schemi base travi'!H189</f>
        <v>-1.609</v>
      </c>
      <c r="I26" s="26">
        <f>'17-Combinaz. schemi base travi'!I189</f>
        <v>9.0470000000000006</v>
      </c>
      <c r="J26" s="26">
        <f>'17-Combinaz. schemi base travi'!J189</f>
        <v>6.7510000000000003</v>
      </c>
      <c r="K26" s="26">
        <f>'17-Combinaz. schemi base travi'!K189</f>
        <v>-102.485</v>
      </c>
      <c r="L26" s="26">
        <f>'17-Combinaz. schemi base travi'!L189</f>
        <v>-8.36</v>
      </c>
      <c r="M26" s="26">
        <f>'17-Combinaz. schemi base travi'!M189</f>
        <v>-104.99299999999999</v>
      </c>
      <c r="N26" s="26">
        <f>'17-Combinaz. schemi base travi'!N189</f>
        <v>-39.105499999999999</v>
      </c>
      <c r="O26" s="26">
        <f>'17-Combinaz. schemi base travi'!O189</f>
        <v>-104.99299999999999</v>
      </c>
      <c r="P26" s="26">
        <f>'17-Combinaz. schemi base travi'!P189</f>
        <v>-199.065</v>
      </c>
      <c r="Q26" s="26">
        <f>'17-Combinaz. schemi base travi'!Q189</f>
        <v>10.920999999999992</v>
      </c>
      <c r="R26" s="26">
        <f>'17-Combinaz. schemi base travi'!R189</f>
        <v>0.7</v>
      </c>
      <c r="S26" s="26">
        <f>'17-Combinaz. schemi base travi'!S189</f>
        <v>-150.588145</v>
      </c>
      <c r="T26" s="26">
        <f>'17-Combinaz. schemi base travi'!T189</f>
        <v>-11.978345000000001</v>
      </c>
      <c r="U26" s="26">
        <f>'17-Combinaz. schemi base travi'!U189</f>
        <v>0.65</v>
      </c>
      <c r="V26" s="26">
        <f>'17-Combinaz. schemi base travi'!V189</f>
        <v>0.04</v>
      </c>
      <c r="W26" s="26">
        <f>'17-Combinaz. schemi base travi'!W189</f>
        <v>0.3</v>
      </c>
      <c r="X26" s="26">
        <f>'17-Combinaz. schemi base travi'!X189</f>
        <v>287.63946507253473</v>
      </c>
      <c r="Y26" s="26">
        <f>'17-Combinaz. schemi base travi'!Y189</f>
        <v>381.75848979173077</v>
      </c>
      <c r="Z26" s="26" t="str">
        <f>'17-Combinaz. schemi base travi'!Z189</f>
        <v>Verificato</v>
      </c>
      <c r="AA26" s="26">
        <f>'17-Combinaz. schemi base travi'!AA189</f>
        <v>7.0097699554745985</v>
      </c>
      <c r="AB26" s="26">
        <f>'17-Combinaz. schemi base travi'!AB189</f>
        <v>0.55758335357215127</v>
      </c>
      <c r="AC26" s="374">
        <f t="shared" si="14"/>
        <v>8.0424771931898711</v>
      </c>
      <c r="AD26" s="375" t="str">
        <f t="shared" si="15"/>
        <v>4f16</v>
      </c>
      <c r="AE26" s="374">
        <f t="shared" si="16"/>
        <v>6.0318578948924042</v>
      </c>
      <c r="AF26" s="375" t="str">
        <f t="shared" si="17"/>
        <v>3f16</v>
      </c>
      <c r="AG26" s="357" t="str">
        <f>IF(OR(D26="Msin",D26="Mdes"),IF(AE26&lt;0.25*AC26,Armatura compressa insufficiente,IF(AND((AC26/10000)/(W26*U26)&gt;(1.4/'17-Combinaz. schemi base travi'!$AE$2),(AC26/10000)&lt;(AE26/10000)/(W26*U26)+(3.5/'17-Combinaz. schemi base travi'!$AE$2)),"Verificato","Non verificato"))," ")</f>
        <v>Verificato</v>
      </c>
      <c r="AH26" s="608"/>
      <c r="AI26" s="636"/>
      <c r="AJ26" s="392">
        <f>IF(OR(D26="Msin",D26="Mdes"),((AC26/10000)/(W26*(U26-V26))*'17-Combinaz. schemi base travi'!$AE$3/'17-Combinaz. schemi base travi'!$AE$14)," ")</f>
        <v>0.12139079240066891</v>
      </c>
      <c r="AK26" s="26">
        <f>IF(OR(D26="Msin",D26="Mdes"),('17-Combinaz. schemi base travi'!$AE$6/'17-Combinaz. schemi base travi'!$AE$10)*(AC26/AE26)," ")</f>
        <v>2.5089605734767018</v>
      </c>
      <c r="AL26" s="26">
        <f t="shared" si="0"/>
        <v>4.9060160207768787E-2</v>
      </c>
      <c r="AM26" s="26">
        <f>IF(OR(D26="Msin",D26="Mdes"),((AL26-V26)/AL26)*'17-Combinaz. schemi base travi'!$AE$6/'17-Combinaz. schemi base travi'!$AE$10," ")</f>
        <v>0.34750576620224899</v>
      </c>
      <c r="AN26" s="364">
        <f>IF(OR(D26="Msin",D26="Mdes"),-'17-Combinaz. schemi base travi'!$AE$3*((AC26/10000)*((U26-V26)-kappa*AL26)+AM26*(AE26/10000)*(kappa*AL26-V26))*1000," ")</f>
        <v>-183.94071697099622</v>
      </c>
      <c r="AO26" s="389">
        <f>IF(OR(D26="Msin",D26="Mdes"),('17-Combinaz. schemi base travi'!$AE$6/'17-Combinaz. schemi base travi'!$AE$10)*(AC26/AE26)^(-1)," ")</f>
        <v>1.4112903225806455</v>
      </c>
      <c r="AP26" s="26">
        <f t="shared" si="1"/>
        <v>5.5457404040095901E-2</v>
      </c>
      <c r="AQ26" s="26">
        <f>IF(OR(D26="Msin",D26="Mdes"),((AP26-V26)/AP26)*'17-Combinaz. schemi base travi'!$AE$6/'17-Combinaz. schemi base travi'!$AE$10," ")</f>
        <v>0.52448385354722749</v>
      </c>
      <c r="AR26" s="364">
        <f>IF(OR(D26="Msin",D26="Mdes"),'17-Combinaz. schemi base travi'!$AE$3*((AE26/10000)*((U26-V26)-kappa*AP26)+AQ26*(AC26/10000)*(kappa*AP26-V26))*1000," ")</f>
        <v>135.7381790768612</v>
      </c>
      <c r="AS26" s="550">
        <f>IF(OR(A25=1,A25=2,A25=3,A25=4),IF(OR(AND(B25=11,C25=12),AND(B25=12,C25=13),AND(B25=13,C25=14),AND(B25=14,C25=15),AND(B25=15,C25=16),AND(B25=7,C25=8)),0.3,IF(OR(AND(B25=2,C25=3),AND(B25=18,C25=19),AND(B25=19,C25=20)),0.7,IF(OR(AND(B25=1,C25=2),AND(B25=20,C25=21)),0.75,0.5))),IF(OR(AND(B25=5,C25=11),AND(B25=11,C25=17),AND(B25=4,C25=10),AND(B25=10,C25=16)),0.75,IF(AND(B25=7,C25=13),0.7,IF(AND(B25=3,C25=9),0.3,0.5))))</f>
        <v>0.5</v>
      </c>
      <c r="AT26" s="474">
        <f t="shared" ref="AT26" si="88">IF(OR(D26="Msin",D26="Mdes"),ABS(AI25)*AS25/2+1.2*(ABS(AN26)+ABS(AR25))/AS25," ")</f>
        <v>165.60058190706204</v>
      </c>
      <c r="AU26" s="26" t="str">
        <f>IF((D26="Msin"),MAX(AT26,AT27)*10/(0.9*(U26-V26)*'17-Combinaz. schemi base travi'!$AE$3*1)," ")</f>
        <v xml:space="preserve"> </v>
      </c>
      <c r="AV26" s="444" t="str">
        <f t="shared" si="3"/>
        <v xml:space="preserve"> </v>
      </c>
      <c r="AW26" s="26" t="str">
        <f t="shared" si="4"/>
        <v xml:space="preserve"> </v>
      </c>
      <c r="AX26" s="26"/>
      <c r="AY26" s="409"/>
      <c r="AZ26" s="112"/>
      <c r="BA26" s="411"/>
      <c r="BB26" s="474">
        <f t="shared" ref="BB26" si="89">IF(OR(D26="Msin",D26="Mdes"),1.2*(ABS(AN26)+ABS(AR25))/AS25," ")</f>
        <v>72.380127407062048</v>
      </c>
      <c r="BC26" s="26"/>
      <c r="BD26" s="26"/>
      <c r="BE26" s="26"/>
      <c r="BF26" s="562"/>
      <c r="BG26" s="449"/>
      <c r="BH26" s="26"/>
      <c r="BI26" s="314"/>
      <c r="BJ26" s="2"/>
    </row>
    <row r="27" spans="1:62" ht="22" customHeight="1">
      <c r="A27" s="607"/>
      <c r="B27" s="399">
        <f>'17-Combinaz. schemi base travi'!B190</f>
        <v>18</v>
      </c>
      <c r="C27" s="400">
        <f>'17-Combinaz. schemi base travi'!C190</f>
        <v>19</v>
      </c>
      <c r="D27" s="26" t="str">
        <f>'17-Combinaz. schemi base travi'!D190</f>
        <v>Vsin</v>
      </c>
      <c r="E27" s="26">
        <f>'17-Combinaz. schemi base travi'!E190</f>
        <v>161.87</v>
      </c>
      <c r="F27" s="26">
        <f>'17-Combinaz. schemi base travi'!F190</f>
        <v>102.078</v>
      </c>
      <c r="G27" s="26">
        <f>'17-Combinaz. schemi base travi'!G190</f>
        <v>-32.517000000000003</v>
      </c>
      <c r="H27" s="26">
        <f>'17-Combinaz. schemi base travi'!H190</f>
        <v>-0.56100000000000005</v>
      </c>
      <c r="I27" s="26">
        <f>'17-Combinaz. schemi base travi'!I190</f>
        <v>3.149</v>
      </c>
      <c r="J27" s="26">
        <f>'17-Combinaz. schemi base travi'!J190</f>
        <v>2.35</v>
      </c>
      <c r="K27" s="26">
        <f>'17-Combinaz. schemi base travi'!K190</f>
        <v>-35.666000000000004</v>
      </c>
      <c r="L27" s="26">
        <f>'17-Combinaz. schemi base travi'!L190</f>
        <v>-2.911</v>
      </c>
      <c r="M27" s="26">
        <f>'17-Combinaz. schemi base travi'!M190</f>
        <v>-36.539300000000004</v>
      </c>
      <c r="N27" s="26">
        <f>'17-Combinaz. schemi base travi'!N190</f>
        <v>-13.610800000000001</v>
      </c>
      <c r="O27" s="26">
        <f>'17-Combinaz. schemi base travi'!O190</f>
        <v>-36.539300000000004</v>
      </c>
      <c r="P27" s="26">
        <f>'17-Combinaz. schemi base travi'!P190</f>
        <v>65.538700000000006</v>
      </c>
      <c r="Q27" s="26">
        <f>'17-Combinaz. schemi base travi'!Q190</f>
        <v>138.6173</v>
      </c>
      <c r="R27" s="26">
        <f>'17-Combinaz. schemi base travi'!R190</f>
        <v>0.7</v>
      </c>
      <c r="S27" s="26" t="str">
        <f>'17-Combinaz. schemi base travi'!S190</f>
        <v xml:space="preserve"> </v>
      </c>
      <c r="T27" s="26" t="str">
        <f>'17-Combinaz. schemi base travi'!T190</f>
        <v xml:space="preserve"> </v>
      </c>
      <c r="U27" s="26">
        <f>'17-Combinaz. schemi base travi'!U190</f>
        <v>0.65</v>
      </c>
      <c r="V27" s="26">
        <f>'17-Combinaz. schemi base travi'!V190</f>
        <v>0.04</v>
      </c>
      <c r="W27" s="26">
        <f>'17-Combinaz. schemi base travi'!W190</f>
        <v>0.3</v>
      </c>
      <c r="X27" s="26" t="str">
        <f>'17-Combinaz. schemi base travi'!X190</f>
        <v xml:space="preserve"> </v>
      </c>
      <c r="Y27" s="26" t="str">
        <f>'17-Combinaz. schemi base travi'!Y190</f>
        <v xml:space="preserve"> </v>
      </c>
      <c r="Z27" s="26" t="str">
        <f>'17-Combinaz. schemi base travi'!Z190</f>
        <v xml:space="preserve"> </v>
      </c>
      <c r="AA27" s="26" t="str">
        <f>'17-Combinaz. schemi base travi'!AA190</f>
        <v xml:space="preserve"> </v>
      </c>
      <c r="AB27" s="26" t="str">
        <f>'17-Combinaz. schemi base travi'!AB190</f>
        <v xml:space="preserve"> </v>
      </c>
      <c r="AC27" s="374" t="str">
        <f t="shared" si="14"/>
        <v xml:space="preserve"> </v>
      </c>
      <c r="AD27" s="375" t="str">
        <f t="shared" si="15"/>
        <v xml:space="preserve"> </v>
      </c>
      <c r="AE27" s="374" t="str">
        <f t="shared" si="16"/>
        <v xml:space="preserve"> </v>
      </c>
      <c r="AF27" s="375" t="str">
        <f t="shared" si="17"/>
        <v xml:space="preserve"> </v>
      </c>
      <c r="AG27" s="357" t="str">
        <f>IF(OR(D27="Msin",D27="Mdes"),IF(AE27&lt;0.25*AC27,Armatura compressa insufficiente,IF(AND((AC27/10000)/(W27*U27)&gt;(1.4/'17-Combinaz. schemi base travi'!$AE$2),(AC27/10000)&lt;(AE27/10000)/(W27*U27)+(3.5/'17-Combinaz. schemi base travi'!$AE$2)),"Verificato","Non verificato"))," ")</f>
        <v xml:space="preserve"> </v>
      </c>
      <c r="AH27" s="608"/>
      <c r="AI27" s="636"/>
      <c r="AJ27" s="392" t="str">
        <f>IF(OR(D27="Msin",D27="Mdes"),((AC27/10000)/(W27*(U27-V27))*'17-Combinaz. schemi base travi'!$AE$3/'17-Combinaz. schemi base travi'!$AE$14)," ")</f>
        <v xml:space="preserve"> </v>
      </c>
      <c r="AK27" s="26" t="str">
        <f>IF(OR(D27="Msin",D27="Mdes"),('17-Combinaz. schemi base travi'!$AE$6/'17-Combinaz. schemi base travi'!$AE$10)*(AC27/AE27)," ")</f>
        <v xml:space="preserve"> </v>
      </c>
      <c r="AL27" s="26" t="str">
        <f t="shared" si="0"/>
        <v xml:space="preserve"> </v>
      </c>
      <c r="AM27" s="26" t="str">
        <f>IF(OR(D27="Msin",D27="Mdes"),((AL27-V27)/AL27)*'17-Combinaz. schemi base travi'!$AE$6/'17-Combinaz. schemi base travi'!$AE$10," ")</f>
        <v xml:space="preserve"> </v>
      </c>
      <c r="AN27" s="364" t="str">
        <f>IF(OR(D27="Msin",D27="Mdes"),-'17-Combinaz. schemi base travi'!$AE$3*((AC27/10000)*((U27-V27)-kappa*AL27)+AM27*(AE27/10000)*(kappa*AL27-V27))*1000," ")</f>
        <v xml:space="preserve"> </v>
      </c>
      <c r="AO27" s="389" t="str">
        <f>IF(OR(D27="Msin",D27="Mdes"),('17-Combinaz. schemi base travi'!$AE$6/'17-Combinaz. schemi base travi'!$AE$10)*(AC27/AE27)^(-1)," ")</f>
        <v xml:space="preserve"> </v>
      </c>
      <c r="AP27" s="26" t="str">
        <f t="shared" si="1"/>
        <v xml:space="preserve"> </v>
      </c>
      <c r="AQ27" s="26" t="str">
        <f>IF(OR(D27="Msin",D27="Mdes"),((AP27-V27)/AP27)*'17-Combinaz. schemi base travi'!$AE$6/'17-Combinaz. schemi base travi'!$AE$10," ")</f>
        <v xml:space="preserve"> </v>
      </c>
      <c r="AR27" s="364" t="str">
        <f>IF(OR(D27="Msin",D27="Mdes"),'17-Combinaz. schemi base travi'!$AE$3*((AE27/10000)*((U27-V27)-kappa*AP27)+AQ27*(AC27/10000)*(kappa*AP27-V27))*1000," ")</f>
        <v xml:space="preserve"> </v>
      </c>
      <c r="AS27" s="447"/>
      <c r="AT27" s="474" t="str">
        <f t="shared" ref="AT27" si="90">IF(OR(D27="Msin",D27="Mdes"),ABS(AI25)*AS27/2+1.2*(ABS(AN27)+ABS(AR28))/AS27," ")</f>
        <v xml:space="preserve"> </v>
      </c>
      <c r="AU27" s="26" t="str">
        <f>IF((D27="Msin"),MAX(AT27,AT28)*10/(0.9*(U27-V27)*'17-Combinaz. schemi base travi'!$AE$3*1)," ")</f>
        <v xml:space="preserve"> </v>
      </c>
      <c r="AV27" s="444" t="str">
        <f t="shared" si="3"/>
        <v xml:space="preserve"> </v>
      </c>
      <c r="AW27" s="26" t="str">
        <f t="shared" si="4"/>
        <v xml:space="preserve"> </v>
      </c>
      <c r="AX27" s="26"/>
      <c r="AY27" s="409"/>
      <c r="AZ27" s="112"/>
      <c r="BA27" s="411"/>
      <c r="BB27" s="474"/>
      <c r="BC27" s="26"/>
      <c r="BD27" s="26"/>
      <c r="BE27" s="26"/>
      <c r="BF27" s="562"/>
      <c r="BG27" s="449"/>
      <c r="BH27" s="26"/>
      <c r="BI27" s="314"/>
      <c r="BJ27" s="2"/>
    </row>
    <row r="28" spans="1:62" ht="22" customHeight="1">
      <c r="A28" s="607"/>
      <c r="B28" s="401">
        <f>'17-Combinaz. schemi base travi'!B191</f>
        <v>18</v>
      </c>
      <c r="C28" s="402">
        <f>'17-Combinaz. schemi base travi'!C191</f>
        <v>19</v>
      </c>
      <c r="D28" s="28" t="str">
        <f>'17-Combinaz. schemi base travi'!D191</f>
        <v>Vdes</v>
      </c>
      <c r="E28" s="28">
        <f>'17-Combinaz. schemi base travi'!E191</f>
        <v>-162.292</v>
      </c>
      <c r="F28" s="28">
        <f>'17-Combinaz. schemi base travi'!F191</f>
        <v>-101.96599999999999</v>
      </c>
      <c r="G28" s="28">
        <f>'17-Combinaz. schemi base travi'!G191</f>
        <v>-32.517000000000003</v>
      </c>
      <c r="H28" s="28">
        <f>'17-Combinaz. schemi base travi'!H191</f>
        <v>-0.56100000000000005</v>
      </c>
      <c r="I28" s="28">
        <f>'17-Combinaz. schemi base travi'!I191</f>
        <v>3.149</v>
      </c>
      <c r="J28" s="28">
        <f>'17-Combinaz. schemi base travi'!J191</f>
        <v>2.35</v>
      </c>
      <c r="K28" s="28">
        <f>'17-Combinaz. schemi base travi'!K191</f>
        <v>-35.666000000000004</v>
      </c>
      <c r="L28" s="28">
        <f>'17-Combinaz. schemi base travi'!L191</f>
        <v>-2.911</v>
      </c>
      <c r="M28" s="28">
        <f>'17-Combinaz. schemi base travi'!M191</f>
        <v>-36.539300000000004</v>
      </c>
      <c r="N28" s="28">
        <f>'17-Combinaz. schemi base travi'!N191</f>
        <v>-13.610800000000001</v>
      </c>
      <c r="O28" s="28">
        <f>'17-Combinaz. schemi base travi'!O191</f>
        <v>-36.539300000000004</v>
      </c>
      <c r="P28" s="28">
        <f>'17-Combinaz. schemi base travi'!P191</f>
        <v>-138.50530000000001</v>
      </c>
      <c r="Q28" s="28">
        <f>'17-Combinaz. schemi base travi'!Q191</f>
        <v>-65.426699999999983</v>
      </c>
      <c r="R28" s="28">
        <f>'17-Combinaz. schemi base travi'!R191</f>
        <v>0.7</v>
      </c>
      <c r="S28" s="28" t="str">
        <f>'17-Combinaz. schemi base travi'!S191</f>
        <v xml:space="preserve"> </v>
      </c>
      <c r="T28" s="28" t="str">
        <f>'17-Combinaz. schemi base travi'!T191</f>
        <v xml:space="preserve"> </v>
      </c>
      <c r="U28" s="28">
        <f>'17-Combinaz. schemi base travi'!U191</f>
        <v>0.65</v>
      </c>
      <c r="V28" s="28">
        <f>'17-Combinaz. schemi base travi'!V191</f>
        <v>0.04</v>
      </c>
      <c r="W28" s="28">
        <f>'17-Combinaz. schemi base travi'!W191</f>
        <v>0.3</v>
      </c>
      <c r="X28" s="28" t="str">
        <f>'17-Combinaz. schemi base travi'!X191</f>
        <v xml:space="preserve"> </v>
      </c>
      <c r="Y28" s="28" t="str">
        <f>'17-Combinaz. schemi base travi'!Y191</f>
        <v xml:space="preserve"> </v>
      </c>
      <c r="Z28" s="28" t="str">
        <f>'17-Combinaz. schemi base travi'!Z191</f>
        <v xml:space="preserve"> </v>
      </c>
      <c r="AA28" s="28" t="str">
        <f>'17-Combinaz. schemi base travi'!AA191</f>
        <v xml:space="preserve"> </v>
      </c>
      <c r="AB28" s="28" t="str">
        <f>'17-Combinaz. schemi base travi'!AB191</f>
        <v xml:space="preserve"> </v>
      </c>
      <c r="AC28" s="379" t="str">
        <f t="shared" si="14"/>
        <v xml:space="preserve"> </v>
      </c>
      <c r="AD28" s="380" t="str">
        <f t="shared" si="15"/>
        <v xml:space="preserve"> </v>
      </c>
      <c r="AE28" s="379" t="str">
        <f t="shared" si="16"/>
        <v xml:space="preserve"> </v>
      </c>
      <c r="AF28" s="380" t="str">
        <f t="shared" si="17"/>
        <v xml:space="preserve"> </v>
      </c>
      <c r="AG28" s="58" t="str">
        <f>IF(OR(D28="Msin",D28="Mdes"),IF(AE28&lt;0.25*AC28,Armatura compressa insufficiente,IF(AND((AC28/10000)/(W28*U28)&gt;(1.4/'17-Combinaz. schemi base travi'!$AE$2),(AC28/10000)&lt;(AE28/10000)/(W28*U28)+(3.5/'17-Combinaz. schemi base travi'!$AE$2)),"Verificato","Non verificato"))," ")</f>
        <v xml:space="preserve"> </v>
      </c>
      <c r="AH28" s="632"/>
      <c r="AI28" s="609"/>
      <c r="AJ28" s="405" t="str">
        <f>IF(OR(D28="Msin",D28="Mdes"),((AC28/10000)/(W28*(U28-V28))*'17-Combinaz. schemi base travi'!$AE$3/'17-Combinaz. schemi base travi'!$AE$14)," ")</f>
        <v xml:space="preserve"> </v>
      </c>
      <c r="AK28" s="28" t="str">
        <f>IF(OR(D28="Msin",D28="Mdes"),('17-Combinaz. schemi base travi'!$AE$6/'17-Combinaz. schemi base travi'!$AE$10)*(AC28/AE28)," ")</f>
        <v xml:space="preserve"> </v>
      </c>
      <c r="AL28" s="28" t="str">
        <f t="shared" si="0"/>
        <v xml:space="preserve"> </v>
      </c>
      <c r="AM28" s="28" t="str">
        <f>IF(OR(D28="Msin",D28="Mdes"),((AL28-V28)/AL28)*'17-Combinaz. schemi base travi'!$AE$6/'17-Combinaz. schemi base travi'!$AE$10," ")</f>
        <v xml:space="preserve"> </v>
      </c>
      <c r="AN28" s="365" t="str">
        <f>IF(OR(D28="Msin",D28="Mdes"),-'17-Combinaz. schemi base travi'!$AE$3*((AC28/10000)*((U28-V28)-kappa*AL28)+AM28*(AE28/10000)*(kappa*AL28-V28))*1000," ")</f>
        <v xml:space="preserve"> </v>
      </c>
      <c r="AO28" s="416" t="str">
        <f>IF(OR(D28="Msin",D28="Mdes"),('17-Combinaz. schemi base travi'!$AE$6/'17-Combinaz. schemi base travi'!$AE$10)*(AC28/AE28)^(-1)," ")</f>
        <v xml:space="preserve"> </v>
      </c>
      <c r="AP28" s="28" t="str">
        <f t="shared" si="1"/>
        <v xml:space="preserve"> </v>
      </c>
      <c r="AQ28" s="28" t="str">
        <f>IF(OR(D28="Msin",D28="Mdes"),((AP28-V28)/AP28)*'17-Combinaz. schemi base travi'!$AE$6/'17-Combinaz. schemi base travi'!$AE$10," ")</f>
        <v xml:space="preserve"> </v>
      </c>
      <c r="AR28" s="365" t="str">
        <f>IF(OR(D28="Msin",D28="Mdes"),'17-Combinaz. schemi base travi'!$AE$3*((AE28/10000)*((U28-V28)-kappa*AP28)+AQ28*(AC28/10000)*(kappa*AP28-V28))*1000," ")</f>
        <v xml:space="preserve"> </v>
      </c>
      <c r="AS28" s="441"/>
      <c r="AT28" s="416" t="str">
        <f t="shared" ref="AT28" si="91">IF(OR(D28="Msin",D28="Mdes"),ABS(AI25)*AS27/2+1.2*(ABS(AN28)+ABS(AR27))/AS27," ")</f>
        <v xml:space="preserve"> </v>
      </c>
      <c r="AU28" s="28" t="str">
        <f>IF((D28="Msin"),MAX(AT28,AT29)*10/(0.9*(U28-V28)*'17-Combinaz. schemi base travi'!$AE$3*1)," ")</f>
        <v xml:space="preserve"> </v>
      </c>
      <c r="AV28" s="446" t="str">
        <f t="shared" si="3"/>
        <v xml:space="preserve"> </v>
      </c>
      <c r="AW28" s="28" t="str">
        <f t="shared" si="4"/>
        <v xml:space="preserve"> </v>
      </c>
      <c r="AX28" s="26"/>
      <c r="AY28" s="113"/>
      <c r="AZ28" s="115"/>
      <c r="BA28" s="417"/>
      <c r="BB28" s="416"/>
      <c r="BC28" s="28"/>
      <c r="BD28" s="28"/>
      <c r="BE28" s="28"/>
      <c r="BF28" s="564"/>
      <c r="BG28" s="450"/>
      <c r="BH28" s="28"/>
      <c r="BI28" s="314"/>
      <c r="BJ28" s="2"/>
    </row>
    <row r="29" spans="1:62" ht="22" customHeight="1">
      <c r="A29" s="607"/>
      <c r="B29" s="403">
        <f>'17-Combinaz. schemi base travi'!B192</f>
        <v>19</v>
      </c>
      <c r="C29" s="404">
        <f>'17-Combinaz. schemi base travi'!C192</f>
        <v>20</v>
      </c>
      <c r="D29" s="24" t="str">
        <f>'17-Combinaz. schemi base travi'!D192</f>
        <v>Msin</v>
      </c>
      <c r="E29" s="24">
        <f>'17-Combinaz. schemi base travi'!E192</f>
        <v>-27.507000000000001</v>
      </c>
      <c r="F29" s="24">
        <f>'17-Combinaz. schemi base travi'!F192</f>
        <v>-18.837</v>
      </c>
      <c r="G29" s="24">
        <f>'17-Combinaz. schemi base travi'!G192</f>
        <v>96.902000000000001</v>
      </c>
      <c r="H29" s="24">
        <f>'17-Combinaz. schemi base travi'!H192</f>
        <v>1.819</v>
      </c>
      <c r="I29" s="24">
        <f>'17-Combinaz. schemi base travi'!I192</f>
        <v>-9.4629999999999992</v>
      </c>
      <c r="J29" s="24">
        <f>'17-Combinaz. schemi base travi'!J192</f>
        <v>-7.0620000000000003</v>
      </c>
      <c r="K29" s="24">
        <f>'17-Combinaz. schemi base travi'!K192</f>
        <v>106.36499999999999</v>
      </c>
      <c r="L29" s="24">
        <f>'17-Combinaz. schemi base travi'!L192</f>
        <v>8.8810000000000002</v>
      </c>
      <c r="M29" s="24">
        <f>'17-Combinaz. schemi base travi'!M192</f>
        <v>109.02929999999999</v>
      </c>
      <c r="N29" s="24">
        <f>'17-Combinaz. schemi base travi'!N192</f>
        <v>40.790499999999994</v>
      </c>
      <c r="O29" s="24">
        <f>'17-Combinaz. schemi base travi'!O192</f>
        <v>109.02929999999999</v>
      </c>
      <c r="P29" s="24">
        <f>'17-Combinaz. schemi base travi'!P192</f>
        <v>90.192299999999989</v>
      </c>
      <c r="Q29" s="24">
        <f>'17-Combinaz. schemi base travi'!Q192</f>
        <v>-127.8663</v>
      </c>
      <c r="R29" s="24">
        <f>'17-Combinaz. schemi base travi'!R192</f>
        <v>0.7</v>
      </c>
      <c r="S29" s="24">
        <f>'17-Combinaz. schemi base travi'!S192</f>
        <v>78.638414999999995</v>
      </c>
      <c r="T29" s="24">
        <f>'17-Combinaz. schemi base travi'!T192</f>
        <v>-88.867514999999997</v>
      </c>
      <c r="U29" s="24">
        <f>'17-Combinaz. schemi base travi'!U192</f>
        <v>0.65</v>
      </c>
      <c r="V29" s="24">
        <f>'17-Combinaz. schemi base travi'!V192</f>
        <v>0.04</v>
      </c>
      <c r="W29" s="24">
        <f>'17-Combinaz. schemi base travi'!W192</f>
        <v>0.3</v>
      </c>
      <c r="X29" s="24">
        <f>'17-Combinaz. schemi base travi'!X192</f>
        <v>287.63946507253473</v>
      </c>
      <c r="Y29" s="24">
        <f>'17-Combinaz. schemi base travi'!Y192</f>
        <v>381.75848979173077</v>
      </c>
      <c r="Z29" s="24" t="str">
        <f>'17-Combinaz. schemi base travi'!Z192</f>
        <v>Verificato</v>
      </c>
      <c r="AA29" s="24">
        <f>'17-Combinaz. schemi base travi'!AA192</f>
        <v>4.1367189738919237</v>
      </c>
      <c r="AB29" s="24">
        <f>'17-Combinaz. schemi base travi'!AB192</f>
        <v>3.6605617182756518</v>
      </c>
      <c r="AC29" s="395">
        <f>IF(OR(D29="Msin",D29="Mdes"),IF(AA29=3*PI()*(1.6/2)^2,3*PI()*(1.6/2)^2,IF(AA29&lt;=4*PI()*(1.6/2)^2,4*PI()*(1.6/2)^2,IF(AA29&lt;=((4*PI()*(1.6/2)^2)+(PI()*(2/2)^2)),(4*PI()*(1.6/2)^2)+(PI()*(2/2)^2),IF(AA29&lt;=((2*PI()*(1.6/2)^2)+(3*PI()*(2/2)^2)),((2*PI()*(1.6/2)^2)+(3*PI()*(2/2)^2)),IF(AA29&lt;=((1*PI()*(1.6/2)^2)+(4*PI()*(2/2)^2)),((1*PI()*(1.6/2)^2)+(4*PI()*(2/2)^2)),IF(AA29&lt;=((5*PI()*(2/2)^2)),((5*PI()*(2/2)^2)),"Necessari più ferri"))))))," ")</f>
        <v>8.0424771931898711</v>
      </c>
      <c r="AD29" s="396" t="str">
        <f t="shared" si="15"/>
        <v>4f16</v>
      </c>
      <c r="AE29" s="395">
        <f t="shared" si="16"/>
        <v>6.0318578948924042</v>
      </c>
      <c r="AF29" s="396" t="str">
        <f t="shared" si="17"/>
        <v>3f16</v>
      </c>
      <c r="AG29" s="357" t="str">
        <f>IF(OR(D29="Msin",D29="Mdes"),IF(AE29&lt;0.25*AC29,Armatura compressa insufficiente,IF(AND((AC29/10000)/(W29*U29)&gt;(1.4/'17-Combinaz. schemi base travi'!$AE$2),(AC29/10000)&lt;(AE29/10000)/(W29*U29)+(3.5/'17-Combinaz. schemi base travi'!$AE$2)),"Verificato","Non verificato"))," ")</f>
        <v>Verificato</v>
      </c>
      <c r="AH29" s="835">
        <f>'9-Riepilogo Analisi dei Carichi'!$H$33</f>
        <v>45.937165666666658</v>
      </c>
      <c r="AI29" s="840">
        <f>'9-Riepilogo Analisi dei Carichi'!$I$33</f>
        <v>30.240896666666664</v>
      </c>
      <c r="AJ29" s="392">
        <f>IF(OR(D29="Msin",D29="Mdes"),((AC29/10000)/(W29*(U29-V29))*'17-Combinaz. schemi base travi'!$AE$3/'17-Combinaz. schemi base travi'!$AE$14)," ")</f>
        <v>0.12139079240066891</v>
      </c>
      <c r="AK29" s="15">
        <f>IF(OR(D29="Msin",D29="Mdes"),('17-Combinaz. schemi base travi'!$AE$6/'17-Combinaz. schemi base travi'!$AE$10)*(AC29/AE29)," ")</f>
        <v>2.5089605734767018</v>
      </c>
      <c r="AL29" s="15">
        <f t="shared" si="0"/>
        <v>4.9060160207768787E-2</v>
      </c>
      <c r="AM29" s="15">
        <f>IF(OR(D29="Msin",D29="Mdes"),((AL29-V29)/AL29)*'17-Combinaz. schemi base travi'!$AE$6/'17-Combinaz. schemi base travi'!$AE$10," ")</f>
        <v>0.34750576620224899</v>
      </c>
      <c r="AN29" s="364">
        <f>IF(OR(D29="Msin",D29="Mdes"),-'17-Combinaz. schemi base travi'!$AE$3*((AC29/10000)*((U29-V29)-kappa*AL29)+AM29*(AE29/10000)*(kappa*AL29-V29))*1000," ")</f>
        <v>-183.94071697099622</v>
      </c>
      <c r="AO29" s="388">
        <f>IF(OR(D29="Msin",D29="Mdes"),('17-Combinaz. schemi base travi'!$AE$6/'17-Combinaz. schemi base travi'!$AE$10)*(AC29/AE29)^(-1)," ")</f>
        <v>1.4112903225806455</v>
      </c>
      <c r="AP29" s="24">
        <f t="shared" si="1"/>
        <v>5.5457404040095901E-2</v>
      </c>
      <c r="AQ29" s="24">
        <f>IF(OR(D29="Msin",D29="Mdes"),((AP29-V29)/AP29)*'17-Combinaz. schemi base travi'!$AE$6/'17-Combinaz. schemi base travi'!$AE$10," ")</f>
        <v>0.52448385354722749</v>
      </c>
      <c r="AR29" s="407">
        <f>IF(OR(D29="Msin",D29="Mdes"),'17-Combinaz. schemi base travi'!$AE$3*((AE29/10000)*((U29-V29)-kappa*AP29)+AQ29*(AC29/10000)*(kappa*AP29-V29))*1000," ")</f>
        <v>135.7381790768612</v>
      </c>
      <c r="AS29" s="477">
        <f>'1-Geometria'!$G$30-AS30</f>
        <v>2.5</v>
      </c>
      <c r="AT29" s="476">
        <f t="shared" ref="AT29" si="92">IF(OR(D29="Msin",D29="Mdes"),ABS(AI29)*AS29/2+1.2*(ABS(AN29)+ABS(AR30))/AS29," ")</f>
        <v>191.24699093630488</v>
      </c>
      <c r="AU29" s="24">
        <f>IF((D29="Msin"),MAX(AT29,AT30)*10/(0.9*(U29-V29)*'17-Combinaz. schemi base travi'!$AE$3*1)," ")</f>
        <v>8.902410021321618</v>
      </c>
      <c r="AV29" s="443">
        <f t="shared" si="3"/>
        <v>9.6000000000000016E-2</v>
      </c>
      <c r="AW29" s="24">
        <f t="shared" si="4"/>
        <v>0.85463136204687551</v>
      </c>
      <c r="AX29" s="407">
        <f>IF(W29=0.3,1.5*U29,0.8*(U29-V29))</f>
        <v>0.97500000000000009</v>
      </c>
      <c r="AY29" s="422" t="str">
        <f t="shared" ref="AY29" si="93">"f 8 / 9,6"</f>
        <v>f 8 / 9,6</v>
      </c>
      <c r="AZ29" s="437" t="str">
        <f t="shared" ref="AZ29" si="94">IF(U29&gt;0.21,"a due bracci","a quattro bracci")</f>
        <v>a due bracci</v>
      </c>
      <c r="BA29" s="193" t="str">
        <f t="shared" ref="BA29" si="95">IF(AZ29="a due bracci",IF(AW29&lt;=(1+0.02)*2*PI()*(0.8/2)^2,"Verificato","Non verificato"),IF(AW29&lt;=(1+0.02)*4*PI()*(0.8/2)^2,"Verificato","Non verificato"))</f>
        <v>Verificato</v>
      </c>
      <c r="BB29" s="474">
        <f t="shared" ref="BB29" si="96">IF(OR(D29="Msin",D29="Mdes"),1.2*(ABS(AN29)+ABS(AR30))/AS29," ")</f>
        <v>153.44587010297155</v>
      </c>
      <c r="BC29" s="15">
        <f>IF((D29="Msin"),MAX(BB29,BB30)*10/(0.9*(U29-V29)*'17-Combinaz. schemi base travi'!$AE$3*2)," ")</f>
        <v>3.5713975029025957</v>
      </c>
      <c r="BD29" s="15">
        <f t="shared" ref="BD29" si="97">0.25</f>
        <v>0.25</v>
      </c>
      <c r="BE29" s="15">
        <f t="shared" ref="BE29" si="98">IF((D29="Msin"),BD29*BC29," ")</f>
        <v>0.89284937572564893</v>
      </c>
      <c r="BF29" s="562" t="str">
        <f t="shared" ref="BF29" si="99">"f 8 / 25"</f>
        <v>f 8 / 25</v>
      </c>
      <c r="BG29" s="449" t="str">
        <f t="shared" ref="BG29" si="100">IF(U29&gt;0.21,"a due bracci","a quattro bracci")</f>
        <v>a due bracci</v>
      </c>
      <c r="BH29" s="15" t="str">
        <f t="shared" ref="BH29" si="101">IF(BG29="a due bracci",IF(BE29&lt;=(1+0.02)*2*PI()*(0.8/2)^2,"Verificato","Non verificato"),IF(BE29&lt;=(1+0.02)*4*PI()*(0.8/2)^2,"Verificato","Non verificato"))</f>
        <v>Verificato</v>
      </c>
      <c r="BI29" s="314"/>
      <c r="BJ29" s="2"/>
    </row>
    <row r="30" spans="1:62" ht="22" customHeight="1">
      <c r="A30" s="607"/>
      <c r="B30" s="399">
        <f>'17-Combinaz. schemi base travi'!B193</f>
        <v>19</v>
      </c>
      <c r="C30" s="400">
        <f>'17-Combinaz. schemi base travi'!C193</f>
        <v>20</v>
      </c>
      <c r="D30" s="26" t="str">
        <f>'17-Combinaz. schemi base travi'!D193</f>
        <v>Mdes</v>
      </c>
      <c r="E30" s="26">
        <f>'17-Combinaz. schemi base travi'!E193</f>
        <v>-58.68</v>
      </c>
      <c r="F30" s="26">
        <f>'17-Combinaz. schemi base travi'!F193</f>
        <v>-37.295000000000002</v>
      </c>
      <c r="G30" s="26">
        <f>'17-Combinaz. schemi base travi'!G193</f>
        <v>-95.662999999999997</v>
      </c>
      <c r="H30" s="26">
        <f>'17-Combinaz. schemi base travi'!H193</f>
        <v>-1.7809999999999999</v>
      </c>
      <c r="I30" s="26">
        <f>'17-Combinaz. schemi base travi'!I193</f>
        <v>9.3390000000000004</v>
      </c>
      <c r="J30" s="26">
        <f>'17-Combinaz. schemi base travi'!J193</f>
        <v>6.9690000000000003</v>
      </c>
      <c r="K30" s="26">
        <f>'17-Combinaz. schemi base travi'!K193</f>
        <v>-105.002</v>
      </c>
      <c r="L30" s="26">
        <f>'17-Combinaz. schemi base travi'!L193</f>
        <v>-8.75</v>
      </c>
      <c r="M30" s="26">
        <f>'17-Combinaz. schemi base travi'!M193</f>
        <v>-107.627</v>
      </c>
      <c r="N30" s="26">
        <f>'17-Combinaz. schemi base travi'!N193</f>
        <v>-40.250599999999999</v>
      </c>
      <c r="O30" s="26">
        <f>'17-Combinaz. schemi base travi'!O193</f>
        <v>-107.627</v>
      </c>
      <c r="P30" s="26">
        <f>'17-Combinaz. schemi base travi'!P193</f>
        <v>-144.922</v>
      </c>
      <c r="Q30" s="26">
        <f>'17-Combinaz. schemi base travi'!Q193</f>
        <v>70.331999999999994</v>
      </c>
      <c r="R30" s="26">
        <f>'17-Combinaz. schemi base travi'!R193</f>
        <v>0.7</v>
      </c>
      <c r="S30" s="26">
        <f>'17-Combinaz. schemi base travi'!S193</f>
        <v>-101.61611500000001</v>
      </c>
      <c r="T30" s="26">
        <f>'17-Combinaz. schemi base travi'!T193</f>
        <v>63.085214999999998</v>
      </c>
      <c r="U30" s="26">
        <f>'17-Combinaz. schemi base travi'!U193</f>
        <v>0.65</v>
      </c>
      <c r="V30" s="26">
        <f>'17-Combinaz. schemi base travi'!V193</f>
        <v>0.04</v>
      </c>
      <c r="W30" s="26">
        <f>'17-Combinaz. schemi base travi'!W193</f>
        <v>0.3</v>
      </c>
      <c r="X30" s="26">
        <f>'17-Combinaz. schemi base travi'!X193</f>
        <v>287.63946507253473</v>
      </c>
      <c r="Y30" s="26">
        <f>'17-Combinaz. schemi base travi'!Y193</f>
        <v>381.75848979173077</v>
      </c>
      <c r="Z30" s="26" t="str">
        <f>'17-Combinaz. schemi base travi'!Z193</f>
        <v>Verificato</v>
      </c>
      <c r="AA30" s="26">
        <f>'17-Combinaz. schemi base travi'!AA193</f>
        <v>4.7301571443027726</v>
      </c>
      <c r="AB30" s="26">
        <f>'17-Combinaz. schemi base travi'!AB193</f>
        <v>2.9365714329083175</v>
      </c>
      <c r="AC30" s="374">
        <f>IF(OR(D30="Msin",D30="Mdes"),IF(AA30=3*PI()*(1.6/2)^2,3*PI()*(1.6/2)^2,IF(AA30&lt;=4*PI()*(1.6/2)^2,4*PI()*(1.6/2)^2,IF(AA30&lt;=((4*PI()*(1.6/2)^2)+(PI()*(2/2)^2)),(4*PI()*(1.6/2)^2)+(PI()*(2/2)^2),IF(AA30&lt;=((2*PI()*(1.6/2)^2)+(3*PI()*(2/2)^2)),((2*PI()*(1.6/2)^2)+(3*PI()*(2/2)^2)),IF(AA30&lt;=((1*PI()*(1.6/2)^2)+(4*PI()*(2/2)^2)),((1*PI()*(1.6/2)^2)+(4*PI()*(2/2)^2)),IF(AA30&lt;=((5*PI()*(2/2)^2)),((5*PI()*(2/2)^2)),"Necessari più ferri"))))))," ")</f>
        <v>8.0424771931898711</v>
      </c>
      <c r="AD30" s="375" t="str">
        <f t="shared" si="15"/>
        <v>4f16</v>
      </c>
      <c r="AE30" s="374">
        <f t="shared" si="16"/>
        <v>6.0318578948924042</v>
      </c>
      <c r="AF30" s="375" t="str">
        <f t="shared" si="17"/>
        <v>3f16</v>
      </c>
      <c r="AG30" s="357" t="str">
        <f>IF(OR(D30="Msin",D30="Mdes"),IF(AE30&lt;0.25*AC30,Armatura compressa insufficiente,IF(AND((AC30/10000)/(W30*U30)&gt;(1.4/'17-Combinaz. schemi base travi'!$AE$2),(AC30/10000)&lt;(AE30/10000)/(W30*U30)+(3.5/'17-Combinaz. schemi base travi'!$AE$2)),"Verificato","Non verificato"))," ")</f>
        <v>Verificato</v>
      </c>
      <c r="AH30" s="608"/>
      <c r="AI30" s="636"/>
      <c r="AJ30" s="392">
        <f>IF(OR(D30="Msin",D30="Mdes"),((AC30/10000)/(W30*(U30-V30))*'17-Combinaz. schemi base travi'!$AE$3/'17-Combinaz. schemi base travi'!$AE$14)," ")</f>
        <v>0.12139079240066891</v>
      </c>
      <c r="AK30" s="15">
        <f>IF(OR(D30="Msin",D30="Mdes"),('17-Combinaz. schemi base travi'!$AE$6/'17-Combinaz. schemi base travi'!$AE$10)*(AC30/AE30)," ")</f>
        <v>2.5089605734767018</v>
      </c>
      <c r="AL30" s="15">
        <f t="shared" si="0"/>
        <v>4.9060160207768787E-2</v>
      </c>
      <c r="AM30" s="15">
        <f>IF(OR(D30="Msin",D30="Mdes"),((AL30-V30)/AL30)*'17-Combinaz. schemi base travi'!$AE$6/'17-Combinaz. schemi base travi'!$AE$10," ")</f>
        <v>0.34750576620224899</v>
      </c>
      <c r="AN30" s="364">
        <f>IF(OR(D30="Msin",D30="Mdes"),-'17-Combinaz. schemi base travi'!$AE$3*((AC30/10000)*((U30-V30)-kappa*AL30)+AM30*(AE30/10000)*(kappa*AL30-V30))*1000," ")</f>
        <v>-183.94071697099622</v>
      </c>
      <c r="AO30" s="389">
        <f>IF(OR(D30="Msin",D30="Mdes"),('17-Combinaz. schemi base travi'!$AE$6/'17-Combinaz. schemi base travi'!$AE$10)*(AC30/AE30)^(-1)," ")</f>
        <v>1.4112903225806455</v>
      </c>
      <c r="AP30" s="26">
        <f t="shared" si="1"/>
        <v>5.5457404040095901E-2</v>
      </c>
      <c r="AQ30" s="26">
        <f>IF(OR(D30="Msin",D30="Mdes"),((AP30-V30)/AP30)*'17-Combinaz. schemi base travi'!$AE$6/'17-Combinaz. schemi base travi'!$AE$10," ")</f>
        <v>0.52448385354722749</v>
      </c>
      <c r="AR30" s="364">
        <f>IF(OR(D30="Msin",D30="Mdes"),'17-Combinaz. schemi base travi'!$AE$3*((AE30/10000)*((U30-V30)-kappa*AP30)+AQ30*(AC30/10000)*(kappa*AP30-V30))*1000," ")</f>
        <v>135.7381790768612</v>
      </c>
      <c r="AS30" s="550">
        <f>IF(OR(A29=1,A29=2,A29=3,A29=4),IF(OR(AND(B29=11,C29=12),AND(B29=12,C29=13),AND(B29=13,C29=14),AND(B29=14,C29=15),AND(B29=15,C29=16),AND(B29=7,C29=8)),0.3,IF(OR(AND(B29=2,C29=3),AND(B29=18,C29=19),AND(B29=19,C29=20)),0.7,IF(OR(AND(B29=1,C29=2),AND(B29=20,C29=21)),0.75,0.5))),IF(OR(AND(B29=5,C29=11),AND(B29=11,C29=17),AND(B29=4,C29=10),AND(B29=10,C29=16)),0.75,IF(AND(B29=7,C29=13),0.7,IF(AND(B29=3,C29=9),0.3,0.5))))</f>
        <v>0.5</v>
      </c>
      <c r="AT30" s="474">
        <f t="shared" ref="AT30" si="102">IF(OR(D30="Msin",D30="Mdes"),ABS(AI29)*AS29/2+1.2*(ABS(AN30)+ABS(AR29))/AS29," ")</f>
        <v>191.24699093630488</v>
      </c>
      <c r="AU30" s="26" t="str">
        <f>IF((D30="Msin"),MAX(AT30,AT31)*10/(0.9*(U30-V30)*'17-Combinaz. schemi base travi'!$AE$3*1)," ")</f>
        <v xml:space="preserve"> </v>
      </c>
      <c r="AV30" s="444" t="str">
        <f t="shared" si="3"/>
        <v xml:space="preserve"> </v>
      </c>
      <c r="AW30" s="26" t="str">
        <f t="shared" si="4"/>
        <v xml:space="preserve"> </v>
      </c>
      <c r="AX30" s="26"/>
      <c r="AY30" s="409"/>
      <c r="AZ30" s="112"/>
      <c r="BA30" s="411"/>
      <c r="BB30" s="474">
        <f t="shared" ref="BB30" si="103">IF(OR(D30="Msin",D30="Mdes"),1.2*(ABS(AN30)+ABS(AR29))/AS29," ")</f>
        <v>153.44587010297155</v>
      </c>
      <c r="BC30" s="15"/>
      <c r="BD30" s="15"/>
      <c r="BE30" s="15"/>
      <c r="BF30" s="562"/>
      <c r="BG30" s="449"/>
      <c r="BH30" s="15"/>
      <c r="BI30" s="314"/>
      <c r="BJ30" s="2"/>
    </row>
    <row r="31" spans="1:62" ht="22" customHeight="1">
      <c r="A31" s="607"/>
      <c r="B31" s="399">
        <f>'17-Combinaz. schemi base travi'!B194</f>
        <v>19</v>
      </c>
      <c r="C31" s="400">
        <f>'17-Combinaz. schemi base travi'!C194</f>
        <v>20</v>
      </c>
      <c r="D31" s="26" t="str">
        <f>'17-Combinaz. schemi base travi'!D194</f>
        <v>Vsin</v>
      </c>
      <c r="E31" s="26">
        <f>'17-Combinaz. schemi base travi'!E194</f>
        <v>58.518999999999998</v>
      </c>
      <c r="F31" s="26">
        <f>'17-Combinaz. schemi base travi'!F194</f>
        <v>39.207000000000001</v>
      </c>
      <c r="G31" s="26">
        <f>'17-Combinaz. schemi base travi'!G194</f>
        <v>-64.188000000000002</v>
      </c>
      <c r="H31" s="26">
        <f>'17-Combinaz. schemi base travi'!H194</f>
        <v>-1.2</v>
      </c>
      <c r="I31" s="26">
        <f>'17-Combinaz. schemi base travi'!I194</f>
        <v>6.2670000000000003</v>
      </c>
      <c r="J31" s="26">
        <f>'17-Combinaz. schemi base travi'!J194</f>
        <v>4.6769999999999996</v>
      </c>
      <c r="K31" s="26">
        <f>'17-Combinaz. schemi base travi'!K194</f>
        <v>-70.454999999999998</v>
      </c>
      <c r="L31" s="26">
        <f>'17-Combinaz. schemi base travi'!L194</f>
        <v>-5.8769999999999998</v>
      </c>
      <c r="M31" s="26">
        <f>'17-Combinaz. schemi base travi'!M194</f>
        <v>-72.218099999999993</v>
      </c>
      <c r="N31" s="26">
        <f>'17-Combinaz. schemi base travi'!N194</f>
        <v>-27.013499999999997</v>
      </c>
      <c r="O31" s="26">
        <f>'17-Combinaz. schemi base travi'!O194</f>
        <v>-72.218099999999993</v>
      </c>
      <c r="P31" s="26">
        <f>'17-Combinaz. schemi base travi'!P194</f>
        <v>-33.011099999999992</v>
      </c>
      <c r="Q31" s="26">
        <f>'17-Combinaz. schemi base travi'!Q194</f>
        <v>111.42509999999999</v>
      </c>
      <c r="R31" s="26">
        <f>'17-Combinaz. schemi base travi'!R194</f>
        <v>0.7</v>
      </c>
      <c r="S31" s="26" t="str">
        <f>'17-Combinaz. schemi base travi'!S194</f>
        <v xml:space="preserve"> </v>
      </c>
      <c r="T31" s="26" t="str">
        <f>'17-Combinaz. schemi base travi'!T194</f>
        <v xml:space="preserve"> </v>
      </c>
      <c r="U31" s="26">
        <f>'17-Combinaz. schemi base travi'!U194</f>
        <v>0.65</v>
      </c>
      <c r="V31" s="26">
        <f>'17-Combinaz. schemi base travi'!V194</f>
        <v>0.04</v>
      </c>
      <c r="W31" s="26">
        <f>'17-Combinaz. schemi base travi'!W194</f>
        <v>0.3</v>
      </c>
      <c r="X31" s="26" t="str">
        <f>'17-Combinaz. schemi base travi'!X194</f>
        <v xml:space="preserve"> </v>
      </c>
      <c r="Y31" s="26" t="str">
        <f>'17-Combinaz. schemi base travi'!Y194</f>
        <v xml:space="preserve"> </v>
      </c>
      <c r="Z31" s="26" t="str">
        <f>'17-Combinaz. schemi base travi'!Z194</f>
        <v xml:space="preserve"> </v>
      </c>
      <c r="AA31" s="26" t="str">
        <f>'17-Combinaz. schemi base travi'!AA194</f>
        <v xml:space="preserve"> </v>
      </c>
      <c r="AB31" s="26" t="str">
        <f>'17-Combinaz. schemi base travi'!AB194</f>
        <v xml:space="preserve"> </v>
      </c>
      <c r="AC31" s="374" t="str">
        <f t="shared" si="14"/>
        <v xml:space="preserve"> </v>
      </c>
      <c r="AD31" s="375" t="str">
        <f t="shared" si="15"/>
        <v xml:space="preserve"> </v>
      </c>
      <c r="AE31" s="374" t="str">
        <f t="shared" si="16"/>
        <v xml:space="preserve"> </v>
      </c>
      <c r="AF31" s="375" t="str">
        <f t="shared" si="17"/>
        <v xml:space="preserve"> </v>
      </c>
      <c r="AG31" s="357" t="str">
        <f>IF(OR(D31="Msin",D31="Mdes"),IF(AE31&lt;0.25*AC31,Armatura compressa insufficiente,IF(AND((AC31/10000)/(W31*U31)&gt;(1.4/'17-Combinaz. schemi base travi'!$AE$2),(AC31/10000)&lt;(AE31/10000)/(W31*U31)+(3.5/'17-Combinaz. schemi base travi'!$AE$2)),"Verificato","Non verificato"))," ")</f>
        <v xml:space="preserve"> </v>
      </c>
      <c r="AH31" s="608"/>
      <c r="AI31" s="636"/>
      <c r="AJ31" s="392" t="str">
        <f>IF(OR(D31="Msin",D31="Mdes"),((AC31/10000)/(W31*(U31-V31))*'17-Combinaz. schemi base travi'!$AE$3/'17-Combinaz. schemi base travi'!$AE$14)," ")</f>
        <v xml:space="preserve"> </v>
      </c>
      <c r="AK31" s="15" t="str">
        <f>IF(OR(D31="Msin",D31="Mdes"),('17-Combinaz. schemi base travi'!$AE$6/'17-Combinaz. schemi base travi'!$AE$10)*(AC31/AE31)," ")</f>
        <v xml:space="preserve"> </v>
      </c>
      <c r="AL31" s="15" t="str">
        <f t="shared" si="0"/>
        <v xml:space="preserve"> </v>
      </c>
      <c r="AM31" s="15" t="str">
        <f>IF(OR(D31="Msin",D31="Mdes"),((AL31-V31)/AL31)*'17-Combinaz. schemi base travi'!$AE$6/'17-Combinaz. schemi base travi'!$AE$10," ")</f>
        <v xml:space="preserve"> </v>
      </c>
      <c r="AN31" s="364" t="str">
        <f>IF(OR(D31="Msin",D31="Mdes"),-'17-Combinaz. schemi base travi'!$AE$3*((AC31/10000)*((U31-V31)-kappa*AL31)+AM31*(AE31/10000)*(kappa*AL31-V31))*1000," ")</f>
        <v xml:space="preserve"> </v>
      </c>
      <c r="AO31" s="389" t="str">
        <f>IF(OR(D31="Msin",D31="Mdes"),('17-Combinaz. schemi base travi'!$AE$6/'17-Combinaz. schemi base travi'!$AE$10)*(AC31/AE31)^(-1)," ")</f>
        <v xml:space="preserve"> </v>
      </c>
      <c r="AP31" s="26" t="str">
        <f t="shared" si="1"/>
        <v xml:space="preserve"> </v>
      </c>
      <c r="AQ31" s="26" t="str">
        <f>IF(OR(D31="Msin",D31="Mdes"),((AP31-V31)/AP31)*'17-Combinaz. schemi base travi'!$AE$6/'17-Combinaz. schemi base travi'!$AE$10," ")</f>
        <v xml:space="preserve"> </v>
      </c>
      <c r="AR31" s="364" t="str">
        <f>IF(OR(D31="Msin",D31="Mdes"),'17-Combinaz. schemi base travi'!$AE$3*((AE31/10000)*((U31-V31)-kappa*AP31)+AQ31*(AC31/10000)*(kappa*AP31-V31))*1000," ")</f>
        <v xml:space="preserve"> </v>
      </c>
      <c r="AS31" s="447"/>
      <c r="AT31" s="474" t="str">
        <f t="shared" ref="AT31" si="104">IF(OR(D31="Msin",D31="Mdes"),ABS(AI29)*AS31/2+1.2*(ABS(AN31)+ABS(AR32))/AS31," ")</f>
        <v xml:space="preserve"> </v>
      </c>
      <c r="AU31" s="26" t="str">
        <f>IF((D31="Msin"),MAX(AT31,AT32)*10/(0.9*(U31-V31)*'17-Combinaz. schemi base travi'!$AE$3*1)," ")</f>
        <v xml:space="preserve"> </v>
      </c>
      <c r="AV31" s="444" t="str">
        <f t="shared" si="3"/>
        <v xml:space="preserve"> </v>
      </c>
      <c r="AW31" s="26" t="str">
        <f t="shared" si="4"/>
        <v xml:space="preserve"> </v>
      </c>
      <c r="AX31" s="26"/>
      <c r="AY31" s="409"/>
      <c r="AZ31" s="112"/>
      <c r="BA31" s="411"/>
      <c r="BB31" s="474"/>
      <c r="BC31" s="15"/>
      <c r="BD31" s="15"/>
      <c r="BE31" s="15"/>
      <c r="BF31" s="562"/>
      <c r="BG31" s="449"/>
      <c r="BH31" s="15"/>
      <c r="BI31" s="314"/>
      <c r="BJ31" s="2"/>
    </row>
    <row r="32" spans="1:62" ht="22" customHeight="1">
      <c r="A32" s="607"/>
      <c r="B32" s="401">
        <f>'17-Combinaz. schemi base travi'!B195</f>
        <v>19</v>
      </c>
      <c r="C32" s="402">
        <f>'17-Combinaz. schemi base travi'!C195</f>
        <v>20</v>
      </c>
      <c r="D32" s="28" t="str">
        <f>'17-Combinaz. schemi base travi'!D195</f>
        <v>Vdes</v>
      </c>
      <c r="E32" s="28">
        <f>'17-Combinaz. schemi base travi'!E195</f>
        <v>-79.301000000000002</v>
      </c>
      <c r="F32" s="28">
        <f>'17-Combinaz. schemi base travi'!F195</f>
        <v>-51.512999999999998</v>
      </c>
      <c r="G32" s="28">
        <f>'17-Combinaz. schemi base travi'!G195</f>
        <v>-64.188000000000002</v>
      </c>
      <c r="H32" s="28">
        <f>'17-Combinaz. schemi base travi'!H195</f>
        <v>-1.2</v>
      </c>
      <c r="I32" s="28">
        <f>'17-Combinaz. schemi base travi'!I195</f>
        <v>6.2670000000000003</v>
      </c>
      <c r="J32" s="28">
        <f>'17-Combinaz. schemi base travi'!J195</f>
        <v>4.6769999999999996</v>
      </c>
      <c r="K32" s="28">
        <f>'17-Combinaz. schemi base travi'!K195</f>
        <v>-70.454999999999998</v>
      </c>
      <c r="L32" s="28">
        <f>'17-Combinaz. schemi base travi'!L195</f>
        <v>-5.8769999999999998</v>
      </c>
      <c r="M32" s="28">
        <f>'17-Combinaz. schemi base travi'!M195</f>
        <v>-72.218099999999993</v>
      </c>
      <c r="N32" s="28">
        <f>'17-Combinaz. schemi base travi'!N195</f>
        <v>-27.013499999999997</v>
      </c>
      <c r="O32" s="28">
        <f>'17-Combinaz. schemi base travi'!O195</f>
        <v>-72.218099999999993</v>
      </c>
      <c r="P32" s="28">
        <f>'17-Combinaz. schemi base travi'!P195</f>
        <v>-123.7311</v>
      </c>
      <c r="Q32" s="28">
        <f>'17-Combinaz. schemi base travi'!Q195</f>
        <v>20.705099999999995</v>
      </c>
      <c r="R32" s="28">
        <f>'17-Combinaz. schemi base travi'!R195</f>
        <v>0.7</v>
      </c>
      <c r="S32" s="28" t="str">
        <f>'17-Combinaz. schemi base travi'!S195</f>
        <v xml:space="preserve"> </v>
      </c>
      <c r="T32" s="28" t="str">
        <f>'17-Combinaz. schemi base travi'!T195</f>
        <v xml:space="preserve"> </v>
      </c>
      <c r="U32" s="28">
        <f>'17-Combinaz. schemi base travi'!U195</f>
        <v>0.65</v>
      </c>
      <c r="V32" s="28">
        <f>'17-Combinaz. schemi base travi'!V195</f>
        <v>0.04</v>
      </c>
      <c r="W32" s="28">
        <f>'17-Combinaz. schemi base travi'!W195</f>
        <v>0.3</v>
      </c>
      <c r="X32" s="28" t="str">
        <f>'17-Combinaz. schemi base travi'!X195</f>
        <v xml:space="preserve"> </v>
      </c>
      <c r="Y32" s="28" t="str">
        <f>'17-Combinaz. schemi base travi'!Y195</f>
        <v xml:space="preserve"> </v>
      </c>
      <c r="Z32" s="28" t="str">
        <f>'17-Combinaz. schemi base travi'!Z195</f>
        <v xml:space="preserve"> </v>
      </c>
      <c r="AA32" s="28" t="str">
        <f>'17-Combinaz. schemi base travi'!AA195</f>
        <v xml:space="preserve"> </v>
      </c>
      <c r="AB32" s="28" t="str">
        <f>'17-Combinaz. schemi base travi'!AB195</f>
        <v xml:space="preserve"> </v>
      </c>
      <c r="AC32" s="379" t="str">
        <f t="shared" si="14"/>
        <v xml:space="preserve"> </v>
      </c>
      <c r="AD32" s="380" t="str">
        <f t="shared" si="15"/>
        <v xml:space="preserve"> </v>
      </c>
      <c r="AE32" s="379" t="str">
        <f t="shared" si="16"/>
        <v xml:space="preserve"> </v>
      </c>
      <c r="AF32" s="380" t="str">
        <f t="shared" si="17"/>
        <v xml:space="preserve"> </v>
      </c>
      <c r="AG32" s="58" t="str">
        <f>IF(OR(D32="Msin",D32="Mdes"),IF(AE32&lt;0.25*AC32,Armatura compressa insufficiente,IF(AND((AC32/10000)/(W32*U32)&gt;(1.4/'17-Combinaz. schemi base travi'!$AE$2),(AC32/10000)&lt;(AE32/10000)/(W32*U32)+(3.5/'17-Combinaz. schemi base travi'!$AE$2)),"Verificato","Non verificato"))," ")</f>
        <v xml:space="preserve"> </v>
      </c>
      <c r="AH32" s="632"/>
      <c r="AI32" s="609"/>
      <c r="AJ32" s="405" t="str">
        <f>IF(OR(D32="Msin",D32="Mdes"),((AC32/10000)/(W32*(U32-V32))*'17-Combinaz. schemi base travi'!$AE$3/'17-Combinaz. schemi base travi'!$AE$14)," ")</f>
        <v xml:space="preserve"> </v>
      </c>
      <c r="AK32" s="28" t="str">
        <f>IF(OR(D32="Msin",D32="Mdes"),('17-Combinaz. schemi base travi'!$AE$6/'17-Combinaz. schemi base travi'!$AE$10)*(AC32/AE32)," ")</f>
        <v xml:space="preserve"> </v>
      </c>
      <c r="AL32" s="28" t="str">
        <f t="shared" si="0"/>
        <v xml:space="preserve"> </v>
      </c>
      <c r="AM32" s="28" t="str">
        <f>IF(OR(D32="Msin",D32="Mdes"),((AL32-V32)/AL32)*'17-Combinaz. schemi base travi'!$AE$6/'17-Combinaz. schemi base travi'!$AE$10," ")</f>
        <v xml:space="preserve"> </v>
      </c>
      <c r="AN32" s="365" t="str">
        <f>IF(OR(D32="Msin",D32="Mdes"),-'17-Combinaz. schemi base travi'!$AE$3*((AC32/10000)*((U32-V32)-kappa*AL32)+AM32*(AE32/10000)*(kappa*AL32-V32))*1000," ")</f>
        <v xml:space="preserve"> </v>
      </c>
      <c r="AO32" s="416" t="str">
        <f>IF(OR(D32="Msin",D32="Mdes"),('17-Combinaz. schemi base travi'!$AE$6/'17-Combinaz. schemi base travi'!$AE$10)*(AC32/AE32)^(-1)," ")</f>
        <v xml:space="preserve"> </v>
      </c>
      <c r="AP32" s="28" t="str">
        <f t="shared" si="1"/>
        <v xml:space="preserve"> </v>
      </c>
      <c r="AQ32" s="28" t="str">
        <f>IF(OR(D32="Msin",D32="Mdes"),((AP32-V32)/AP32)*'17-Combinaz. schemi base travi'!$AE$6/'17-Combinaz. schemi base travi'!$AE$10," ")</f>
        <v xml:space="preserve"> </v>
      </c>
      <c r="AR32" s="365" t="str">
        <f>IF(OR(D32="Msin",D32="Mdes"),'17-Combinaz. schemi base travi'!$AE$3*((AE32/10000)*((U32-V32)-kappa*AP32)+AQ32*(AC32/10000)*(kappa*AP32-V32))*1000," ")</f>
        <v xml:space="preserve"> </v>
      </c>
      <c r="AS32" s="441"/>
      <c r="AT32" s="416" t="str">
        <f t="shared" ref="AT32" si="105">IF(OR(D32="Msin",D32="Mdes"),ABS(AI29)*AS31/2+1.2*(ABS(AN32)+ABS(AR31))/AS31," ")</f>
        <v xml:space="preserve"> </v>
      </c>
      <c r="AU32" s="28" t="str">
        <f>IF((D32="Msin"),MAX(AT32,AT33)*10/(0.9*(U32-V32)*'17-Combinaz. schemi base travi'!$AE$3*1)," ")</f>
        <v xml:space="preserve"> </v>
      </c>
      <c r="AV32" s="446" t="str">
        <f t="shared" si="3"/>
        <v xml:space="preserve"> </v>
      </c>
      <c r="AW32" s="28" t="str">
        <f t="shared" si="4"/>
        <v xml:space="preserve"> </v>
      </c>
      <c r="AX32" s="26"/>
      <c r="AY32" s="113"/>
      <c r="AZ32" s="115"/>
      <c r="BA32" s="417"/>
      <c r="BB32" s="474"/>
      <c r="BC32" s="15"/>
      <c r="BD32" s="15"/>
      <c r="BE32" s="15"/>
      <c r="BF32" s="562"/>
      <c r="BG32" s="449"/>
      <c r="BH32" s="15"/>
      <c r="BI32" s="314"/>
      <c r="BJ32" s="2"/>
    </row>
    <row r="33" spans="1:62" ht="22" customHeight="1">
      <c r="A33" s="607"/>
      <c r="B33" s="383">
        <f>'17-Combinaz. schemi base travi'!B196</f>
        <v>20</v>
      </c>
      <c r="C33" s="383">
        <f>'17-Combinaz. schemi base travi'!C196</f>
        <v>21</v>
      </c>
      <c r="D33" s="15" t="str">
        <f>'17-Combinaz. schemi base travi'!D196</f>
        <v>Msin</v>
      </c>
      <c r="E33" s="15">
        <f>'17-Combinaz. schemi base travi'!E196</f>
        <v>-41.322000000000003</v>
      </c>
      <c r="F33" s="15">
        <f>'17-Combinaz. schemi base travi'!F196</f>
        <v>-26.187000000000001</v>
      </c>
      <c r="G33" s="15">
        <f>'17-Combinaz. schemi base travi'!G196</f>
        <v>102.074</v>
      </c>
      <c r="H33" s="15">
        <f>'17-Combinaz. schemi base travi'!H196</f>
        <v>1.8160000000000001</v>
      </c>
      <c r="I33" s="15">
        <f>'17-Combinaz. schemi base travi'!I196</f>
        <v>-9.9269999999999996</v>
      </c>
      <c r="J33" s="15">
        <f>'17-Combinaz. schemi base travi'!J196</f>
        <v>-7.4080000000000004</v>
      </c>
      <c r="K33" s="15">
        <f>'17-Combinaz. schemi base travi'!K196</f>
        <v>112.001</v>
      </c>
      <c r="L33" s="15">
        <f>'17-Combinaz. schemi base travi'!L196</f>
        <v>9.2240000000000002</v>
      </c>
      <c r="M33" s="15">
        <f>'17-Combinaz. schemi base travi'!M196</f>
        <v>114.76820000000001</v>
      </c>
      <c r="N33" s="15">
        <f>'17-Combinaz. schemi base travi'!N196</f>
        <v>42.824299999999994</v>
      </c>
      <c r="O33" s="15">
        <f>'17-Combinaz. schemi base travi'!O196</f>
        <v>114.76820000000001</v>
      </c>
      <c r="P33" s="15">
        <f>'17-Combinaz. schemi base travi'!P196</f>
        <v>88.58120000000001</v>
      </c>
      <c r="Q33" s="15">
        <f>'17-Combinaz. schemi base travi'!Q196</f>
        <v>-140.95520000000002</v>
      </c>
      <c r="R33" s="15">
        <f>'17-Combinaz. schemi base travi'!R196</f>
        <v>0.7</v>
      </c>
      <c r="S33" s="15">
        <f>'17-Combinaz. schemi base travi'!S196</f>
        <v>83.976915000000005</v>
      </c>
      <c r="T33" s="15">
        <f>'17-Combinaz. schemi base travi'!T196</f>
        <v>-103.22411500000001</v>
      </c>
      <c r="U33" s="15">
        <f>'17-Combinaz. schemi base travi'!U196</f>
        <v>0.65</v>
      </c>
      <c r="V33" s="15">
        <f>'17-Combinaz. schemi base travi'!V196</f>
        <v>0.04</v>
      </c>
      <c r="W33" s="15">
        <f>'17-Combinaz. schemi base travi'!W196</f>
        <v>0.3</v>
      </c>
      <c r="X33" s="15">
        <f>'17-Combinaz. schemi base travi'!X196</f>
        <v>287.63946507253473</v>
      </c>
      <c r="Y33" s="15">
        <f>'17-Combinaz. schemi base travi'!Y196</f>
        <v>381.75848979173077</v>
      </c>
      <c r="Z33" s="15" t="str">
        <f>'17-Combinaz. schemi base travi'!Z196</f>
        <v>Verificato</v>
      </c>
      <c r="AA33" s="15">
        <f>'17-Combinaz. schemi base travi'!AA196</f>
        <v>4.8050083889900828</v>
      </c>
      <c r="AB33" s="15">
        <f>'17-Combinaz. schemi base travi'!AB196</f>
        <v>3.909065057680631</v>
      </c>
      <c r="AC33" s="374">
        <f>IF(OR(D33="Msin",D33="Mdes"),IF(AA33=3*PI()*(1.6/2)^2,3*PI()*(1.6/2)^2,IF(AA33&lt;=4*PI()*(1.6/2)^2,4*PI()*(1.6/2)^2,IF(AA33&lt;=((4*PI()*(1.6/2)^2)+(PI()*(2/2)^2)),(4*PI()*(1.6/2)^2)+(PI()*(2/2)^2),IF(AA33&lt;=((2*PI()*(1.6/2)^2)+(3*PI()*(2/2)^2)),((2*PI()*(1.6/2)^2)+(3*PI()*(2/2)^2)),IF(AA33&lt;=((1*PI()*(1.6/2)^2)+(4*PI()*(2/2)^2)),((1*PI()*(1.6/2)^2)+(4*PI()*(2/2)^2)),IF(AA33&lt;=((5*PI()*(2/2)^2)),((5*PI()*(2/2)^2)),"Necessari più ferri"))))))," ")</f>
        <v>8.0424771931898711</v>
      </c>
      <c r="AD33" s="375" t="str">
        <f t="shared" si="15"/>
        <v>4f16</v>
      </c>
      <c r="AE33" s="374">
        <f t="shared" si="16"/>
        <v>6.0318578948924042</v>
      </c>
      <c r="AF33" s="375" t="str">
        <f t="shared" si="17"/>
        <v>3f16</v>
      </c>
      <c r="AG33" s="357" t="str">
        <f>IF(OR(D33="Msin",D33="Mdes"),IF(AE33&lt;0.25*AC33,Armatura compressa insufficiente,IF(AND((AC33/10000)/(W33*U33)&gt;(1.4/'17-Combinaz. schemi base travi'!$AE$2),(AC33/10000)&lt;(AE33/10000)/(W33*U33)+(3.5/'17-Combinaz. schemi base travi'!$AE$2)),"Verificato","Non verificato"))," ")</f>
        <v>Verificato</v>
      </c>
      <c r="AH33" s="835">
        <f>'9-Riepilogo Analisi dei Carichi'!$H$34</f>
        <v>38.731850250000001</v>
      </c>
      <c r="AI33" s="840">
        <f>'9-Riepilogo Analisi dei Carichi'!$I$34</f>
        <v>25.0751925</v>
      </c>
      <c r="AJ33" s="392">
        <f>IF(OR(D33="Msin",D33="Mdes"),((AC33/10000)/(W33*(U33-V33))*'17-Combinaz. schemi base travi'!$AE$3/'17-Combinaz. schemi base travi'!$AE$14)," ")</f>
        <v>0.12139079240066891</v>
      </c>
      <c r="AK33" s="15">
        <f>IF(OR(D33="Msin",D33="Mdes"),('17-Combinaz. schemi base travi'!$AE$6/'17-Combinaz. schemi base travi'!$AE$10)*(AC33/AE33)," ")</f>
        <v>2.5089605734767018</v>
      </c>
      <c r="AL33" s="15">
        <f t="shared" si="0"/>
        <v>4.9060160207768787E-2</v>
      </c>
      <c r="AM33" s="15">
        <f>IF(OR(D33="Msin",D33="Mdes"),((AL33-V33)/AL33)*'17-Combinaz. schemi base travi'!$AE$6/'17-Combinaz. schemi base travi'!$AE$10," ")</f>
        <v>0.34750576620224899</v>
      </c>
      <c r="AN33" s="364">
        <f>IF(OR(D33="Msin",D33="Mdes"),-'17-Combinaz. schemi base travi'!$AE$3*((AC33/10000)*((U33-V33)-kappa*AL33)+AM33*(AE33/10000)*(kappa*AL33-V33))*1000," ")</f>
        <v>-183.94071697099622</v>
      </c>
      <c r="AO33" s="388">
        <f>IF(OR(D33="Msin",D33="Mdes"),('17-Combinaz. schemi base travi'!$AE$6/'17-Combinaz. schemi base travi'!$AE$10)*(AC33/AE33)^(-1)," ")</f>
        <v>1.4112903225806455</v>
      </c>
      <c r="AP33" s="24">
        <f t="shared" si="1"/>
        <v>5.5457404040095901E-2</v>
      </c>
      <c r="AQ33" s="24">
        <f>IF(OR(D33="Msin",D33="Mdes"),((AP33-V33)/AP33)*'17-Combinaz. schemi base travi'!$AE$6/'17-Combinaz. schemi base travi'!$AE$10," ")</f>
        <v>0.52448385354722749</v>
      </c>
      <c r="AR33" s="407">
        <f>IF(OR(D33="Msin",D33="Mdes"),'17-Combinaz. schemi base travi'!$AE$3*((AE33/10000)*((U33-V33)-kappa*AP33)+AQ33*(AC33/10000)*(kappa*AP33-V33))*1000," ")</f>
        <v>135.7381790768612</v>
      </c>
      <c r="AS33" s="477">
        <f>'1-Geometria'!$G$31-AS34</f>
        <v>3.5</v>
      </c>
      <c r="AT33" s="476">
        <f t="shared" ref="AT33" si="106">IF(OR(D33="Msin",D33="Mdes"),ABS(AI33)*AS33/2+1.2*(ABS(AN33)+ABS(AR34))/AS33," ")</f>
        <v>153.48577980569397</v>
      </c>
      <c r="AU33" s="24">
        <f>IF((D33="Msin"),MAX(AT33,AT34)*10/(0.9*(U33-V33)*'17-Combinaz. schemi base travi'!$AE$3*1)," ")</f>
        <v>7.1446527737926742</v>
      </c>
      <c r="AV33" s="443">
        <f t="shared" si="3"/>
        <v>9.6000000000000016E-2</v>
      </c>
      <c r="AW33" s="24">
        <f t="shared" si="4"/>
        <v>0.68588666628409678</v>
      </c>
      <c r="AX33" s="407">
        <f>IF(W33=0.3,1.5*U33,0.8*(U33-V33))</f>
        <v>0.97500000000000009</v>
      </c>
      <c r="AY33" s="422" t="str">
        <f t="shared" ref="AY33" si="107">"f 8 / 9,6"</f>
        <v>f 8 / 9,6</v>
      </c>
      <c r="AZ33" s="437" t="str">
        <f t="shared" ref="AZ33" si="108">IF(U33&gt;0.21,"a due bracci","a quattro bracci")</f>
        <v>a due bracci</v>
      </c>
      <c r="BA33" s="193" t="str">
        <f t="shared" ref="BA33" si="109">IF(AZ33="a due bracci",IF(AW33&lt;=(1+0.02)*2*PI()*(0.8/2)^2,"Verificato","Non verificato"),IF(AW33&lt;=(1+0.02)*4*PI()*(0.8/2)^2,"Verificato","Non verificato"))</f>
        <v>Verificato</v>
      </c>
      <c r="BB33" s="476">
        <f t="shared" ref="BB33" si="110">IF(OR(D33="Msin",D33="Mdes"),1.2*(ABS(AN33)+ABS(AR34))/AS33," ")</f>
        <v>109.60419293069397</v>
      </c>
      <c r="BC33" s="24">
        <f>IF((D33="Msin"),MAX(BB33,BB34)*10/(0.9*(U33-V33)*'17-Combinaz. schemi base travi'!$AE$3*2)," ")</f>
        <v>2.5509982163589968</v>
      </c>
      <c r="BD33" s="24">
        <f t="shared" ref="BD33" si="111">0.25</f>
        <v>0.25</v>
      </c>
      <c r="BE33" s="24">
        <f t="shared" ref="BE33" si="112">IF((D33="Msin"),BD33*BC33," ")</f>
        <v>0.6377495540897492</v>
      </c>
      <c r="BF33" s="563" t="str">
        <f t="shared" ref="BF33" si="113">"f 8 / 25"</f>
        <v>f 8 / 25</v>
      </c>
      <c r="BG33" s="407" t="str">
        <f t="shared" ref="BG33" si="114">IF(U33&gt;0.21,"a due bracci","a quattro bracci")</f>
        <v>a due bracci</v>
      </c>
      <c r="BH33" s="24" t="str">
        <f t="shared" ref="BH33" si="115">IF(BG33="a due bracci",IF(BE33&lt;=(1+0.02)*2*PI()*(0.8/2)^2,"Verificato","Non verificato"),IF(BE33&lt;=(1+0.02)*4*PI()*(0.8/2)^2,"Verificato","Non verificato"))</f>
        <v>Verificato</v>
      </c>
      <c r="BI33" s="314"/>
      <c r="BJ33" s="2"/>
    </row>
    <row r="34" spans="1:62" ht="22" customHeight="1">
      <c r="A34" s="607"/>
      <c r="B34" s="383">
        <f>'17-Combinaz. schemi base travi'!B197</f>
        <v>20</v>
      </c>
      <c r="C34" s="383">
        <f>'17-Combinaz. schemi base travi'!C197</f>
        <v>21</v>
      </c>
      <c r="D34" s="15" t="str">
        <f>'17-Combinaz. schemi base travi'!D197</f>
        <v>Mdes</v>
      </c>
      <c r="E34" s="15">
        <f>'17-Combinaz. schemi base travi'!E197</f>
        <v>-57.427</v>
      </c>
      <c r="F34" s="15">
        <f>'17-Combinaz. schemi base travi'!F197</f>
        <v>-37.53</v>
      </c>
      <c r="G34" s="15">
        <f>'17-Combinaz. schemi base travi'!G197</f>
        <v>-113.07299999999999</v>
      </c>
      <c r="H34" s="15">
        <f>'17-Combinaz. schemi base travi'!H197</f>
        <v>-2.0299999999999998</v>
      </c>
      <c r="I34" s="15">
        <f>'17-Combinaz. schemi base travi'!I197</f>
        <v>11.004</v>
      </c>
      <c r="J34" s="15">
        <f>'17-Combinaz. schemi base travi'!J197</f>
        <v>8.2119999999999997</v>
      </c>
      <c r="K34" s="15">
        <f>'17-Combinaz. schemi base travi'!K197</f>
        <v>-124.077</v>
      </c>
      <c r="L34" s="15">
        <f>'17-Combinaz. schemi base travi'!L197</f>
        <v>-10.241999999999999</v>
      </c>
      <c r="M34" s="15">
        <f>'17-Combinaz. schemi base travi'!M197</f>
        <v>-127.14959999999999</v>
      </c>
      <c r="N34" s="15">
        <f>'17-Combinaz. schemi base travi'!N197</f>
        <v>-47.465099999999993</v>
      </c>
      <c r="O34" s="15">
        <f>'17-Combinaz. schemi base travi'!O197</f>
        <v>-127.14959999999999</v>
      </c>
      <c r="P34" s="15">
        <f>'17-Combinaz. schemi base travi'!P197</f>
        <v>-164.67959999999999</v>
      </c>
      <c r="Q34" s="15">
        <f>'17-Combinaz. schemi base travi'!Q197</f>
        <v>89.619599999999991</v>
      </c>
      <c r="R34" s="15">
        <f>'17-Combinaz. schemi base travi'!R197</f>
        <v>0.7</v>
      </c>
      <c r="S34" s="15">
        <f>'17-Combinaz. schemi base travi'!S197</f>
        <v>-124.96331499999999</v>
      </c>
      <c r="T34" s="15">
        <f>'17-Combinaz. schemi base travi'!T197</f>
        <v>87.000514999999993</v>
      </c>
      <c r="U34" s="15">
        <f>'17-Combinaz. schemi base travi'!U197</f>
        <v>0.65</v>
      </c>
      <c r="V34" s="15">
        <f>'17-Combinaz. schemi base travi'!V197</f>
        <v>0.04</v>
      </c>
      <c r="W34" s="15">
        <f>'17-Combinaz. schemi base travi'!W197</f>
        <v>0.3</v>
      </c>
      <c r="X34" s="15">
        <f>'17-Combinaz. schemi base travi'!X197</f>
        <v>287.63946507253473</v>
      </c>
      <c r="Y34" s="15">
        <f>'17-Combinaz. schemi base travi'!Y197</f>
        <v>381.75848979173077</v>
      </c>
      <c r="Z34" s="15" t="str">
        <f>'17-Combinaz. schemi base travi'!Z197</f>
        <v>Verificato</v>
      </c>
      <c r="AA34" s="15">
        <f>'17-Combinaz. schemi base travi'!AA197</f>
        <v>5.8169525298522551</v>
      </c>
      <c r="AB34" s="15">
        <f>'17-Combinaz. schemi base travi'!AB197</f>
        <v>4.0498114652904258</v>
      </c>
      <c r="AC34" s="374">
        <f>IF(OR(D34="Msin",D34="Mdes"),IF(AA34=3*PI()*(1.6/2)^2,3*PI()*(1.6/2)^2,IF(AA34&lt;=4*PI()*(1.6/2)^2,4*PI()*(1.6/2)^2,IF(AA34&lt;=((4*PI()*(1.6/2)^2)+(PI()*(2/2)^2)),(4*PI()*(1.6/2)^2)+(PI()*(2/2)^2),IF(AA34&lt;=((2*PI()*(1.6/2)^2)+(3*PI()*(2/2)^2)),((2*PI()*(1.6/2)^2)+(3*PI()*(2/2)^2)),IF(AA34&lt;=((1*PI()*(1.6/2)^2)+(4*PI()*(2/2)^2)),((1*PI()*(1.6/2)^2)+(4*PI()*(2/2)^2)),IF(AA34&lt;=((5*PI()*(2/2)^2)),((5*PI()*(2/2)^2)),"Necessari più ferri"))))))," ")</f>
        <v>8.0424771931898711</v>
      </c>
      <c r="AD34" s="375" t="str">
        <f t="shared" si="15"/>
        <v>4f16</v>
      </c>
      <c r="AE34" s="374">
        <f t="shared" si="16"/>
        <v>6.0318578948924042</v>
      </c>
      <c r="AF34" s="375" t="str">
        <f t="shared" si="17"/>
        <v>3f16</v>
      </c>
      <c r="AG34" s="357" t="str">
        <f>IF(OR(D34="Msin",D34="Mdes"),IF(AE34&lt;0.25*AC34,Armatura compressa insufficiente,IF(AND((AC34/10000)/(W34*U34)&gt;(1.4/'17-Combinaz. schemi base travi'!$AE$2),(AC34/10000)&lt;(AE34/10000)/(W34*U34)+(3.5/'17-Combinaz. schemi base travi'!$AE$2)),"Verificato","Non verificato"))," ")</f>
        <v>Verificato</v>
      </c>
      <c r="AH34" s="608"/>
      <c r="AI34" s="636"/>
      <c r="AJ34" s="392">
        <f>IF(OR(D34="Msin",D34="Mdes"),((AC34/10000)/(W34*(U34-V34))*'17-Combinaz. schemi base travi'!$AE$3/'17-Combinaz. schemi base travi'!$AE$14)," ")</f>
        <v>0.12139079240066891</v>
      </c>
      <c r="AK34" s="15">
        <f>IF(OR(D34="Msin",D34="Mdes"),('17-Combinaz. schemi base travi'!$AE$6/'17-Combinaz. schemi base travi'!$AE$10)*(AC34/AE34)," ")</f>
        <v>2.5089605734767018</v>
      </c>
      <c r="AL34" s="15">
        <f t="shared" si="0"/>
        <v>4.9060160207768787E-2</v>
      </c>
      <c r="AM34" s="15">
        <f>IF(OR(D34="Msin",D34="Mdes"),((AL34-V34)/AL34)*'17-Combinaz. schemi base travi'!$AE$6/'17-Combinaz. schemi base travi'!$AE$10," ")</f>
        <v>0.34750576620224899</v>
      </c>
      <c r="AN34" s="364">
        <f>IF(OR(D34="Msin",D34="Mdes"),-'17-Combinaz. schemi base travi'!$AE$3*((AC34/10000)*((U34-V34)-kappa*AL34)+AM34*(AE34/10000)*(kappa*AL34-V34))*1000," ")</f>
        <v>-183.94071697099622</v>
      </c>
      <c r="AO34" s="389">
        <f>IF(OR(D34="Msin",D34="Mdes"),('17-Combinaz. schemi base travi'!$AE$6/'17-Combinaz. schemi base travi'!$AE$10)*(AC34/AE34)^(-1)," ")</f>
        <v>1.4112903225806455</v>
      </c>
      <c r="AP34" s="26">
        <f t="shared" si="1"/>
        <v>5.5457404040095901E-2</v>
      </c>
      <c r="AQ34" s="26">
        <f>IF(OR(D34="Msin",D34="Mdes"),((AP34-V34)/AP34)*'17-Combinaz. schemi base travi'!$AE$6/'17-Combinaz. schemi base travi'!$AE$10," ")</f>
        <v>0.52448385354722749</v>
      </c>
      <c r="AR34" s="364">
        <f>IF(OR(D34="Msin",D34="Mdes"),'17-Combinaz. schemi base travi'!$AE$3*((AE34/10000)*((U34-V34)-kappa*AP34)+AQ34*(AC34/10000)*(kappa*AP34-V34))*1000," ")</f>
        <v>135.7381790768612</v>
      </c>
      <c r="AS34" s="550">
        <f>IF(OR(A33=1,A33=2,A33=3,A33=4),IF(OR(AND(B33=11,C33=12),AND(B33=12,C33=13),AND(B33=13,C33=14),AND(B33=14,C33=15),AND(B33=15,C33=16),AND(B33=7,C33=8)),0.3,IF(OR(AND(B33=2,C33=3),AND(B33=18,C33=19),AND(B33=19,C33=20)),0.7,IF(OR(AND(B33=1,C33=2),AND(B33=20,C33=21)),0.75,0.5))),IF(OR(AND(B33=5,C33=11),AND(B33=11,C33=17),AND(B33=4,C33=10),AND(B33=10,C33=16)),0.75,IF(AND(B33=7,C33=13),0.7,IF(AND(B33=3,C33=9),0.3,0.5))))</f>
        <v>0.5</v>
      </c>
      <c r="AT34" s="474">
        <f t="shared" ref="AT34" si="116">IF(OR(D34="Msin",D34="Mdes"),ABS(AI33)*AS33/2+1.2*(ABS(AN34)+ABS(AR33))/AS33," ")</f>
        <v>153.48577980569397</v>
      </c>
      <c r="AU34" s="26" t="str">
        <f>IF((D34="Msin"),MAX(AT34,AT35)*10/(0.9*(U34-V34)*'17-Combinaz. schemi base travi'!$AE$3*1)," ")</f>
        <v xml:space="preserve"> </v>
      </c>
      <c r="AV34" s="444" t="str">
        <f t="shared" si="3"/>
        <v xml:space="preserve"> </v>
      </c>
      <c r="AW34" s="26" t="str">
        <f t="shared" si="4"/>
        <v xml:space="preserve"> </v>
      </c>
      <c r="AX34" s="26"/>
      <c r="AY34" s="409"/>
      <c r="AZ34" s="112"/>
      <c r="BA34" s="411"/>
      <c r="BB34" s="474">
        <f t="shared" ref="BB34" si="117">IF(OR(D34="Msin",D34="Mdes"),1.2*(ABS(AN34)+ABS(AR33))/AS33," ")</f>
        <v>109.60419293069397</v>
      </c>
      <c r="BC34" s="26"/>
      <c r="BD34" s="26"/>
      <c r="BE34" s="26"/>
      <c r="BF34" s="562"/>
      <c r="BG34" s="449"/>
      <c r="BH34" s="26"/>
      <c r="BI34" s="314"/>
      <c r="BJ34" s="2"/>
    </row>
    <row r="35" spans="1:62" ht="22" customHeight="1">
      <c r="A35" s="607"/>
      <c r="B35" s="383">
        <f>'17-Combinaz. schemi base travi'!B198</f>
        <v>20</v>
      </c>
      <c r="C35" s="383">
        <f>'17-Combinaz. schemi base travi'!C198</f>
        <v>21</v>
      </c>
      <c r="D35" s="15" t="str">
        <f>'17-Combinaz. schemi base travi'!D198</f>
        <v>Vsin</v>
      </c>
      <c r="E35" s="15">
        <f>'17-Combinaz. schemi base travi'!E198</f>
        <v>73.433999999999997</v>
      </c>
      <c r="F35" s="15">
        <f>'17-Combinaz. schemi base travi'!F198</f>
        <v>47.323999999999998</v>
      </c>
      <c r="G35" s="15">
        <f>'17-Combinaz. schemi base travi'!G198</f>
        <v>-53.786000000000001</v>
      </c>
      <c r="H35" s="15">
        <f>'17-Combinaz. schemi base travi'!H198</f>
        <v>-0.96199999999999997</v>
      </c>
      <c r="I35" s="15">
        <f>'17-Combinaz. schemi base travi'!I198</f>
        <v>5.2329999999999997</v>
      </c>
      <c r="J35" s="15">
        <f>'17-Combinaz. schemi base travi'!J198</f>
        <v>3.9049999999999998</v>
      </c>
      <c r="K35" s="15">
        <f>'17-Combinaz. schemi base travi'!K198</f>
        <v>-59.018999999999998</v>
      </c>
      <c r="L35" s="15">
        <f>'17-Combinaz. schemi base travi'!L198</f>
        <v>-4.867</v>
      </c>
      <c r="M35" s="15">
        <f>'17-Combinaz. schemi base travi'!M198</f>
        <v>-60.479099999999995</v>
      </c>
      <c r="N35" s="15">
        <f>'17-Combinaz. schemi base travi'!N198</f>
        <v>-22.572700000000001</v>
      </c>
      <c r="O35" s="15">
        <f>'17-Combinaz. schemi base travi'!O198</f>
        <v>-60.479099999999995</v>
      </c>
      <c r="P35" s="15">
        <f>'17-Combinaz. schemi base travi'!P198</f>
        <v>-13.155099999999997</v>
      </c>
      <c r="Q35" s="15">
        <f>'17-Combinaz. schemi base travi'!Q198</f>
        <v>107.8031</v>
      </c>
      <c r="R35" s="15">
        <f>'17-Combinaz. schemi base travi'!R198</f>
        <v>0.7</v>
      </c>
      <c r="S35" s="15" t="str">
        <f>'17-Combinaz. schemi base travi'!S198</f>
        <v xml:space="preserve"> </v>
      </c>
      <c r="T35" s="15" t="str">
        <f>'17-Combinaz. schemi base travi'!T198</f>
        <v xml:space="preserve"> </v>
      </c>
      <c r="U35" s="15">
        <f>'17-Combinaz. schemi base travi'!U198</f>
        <v>0.65</v>
      </c>
      <c r="V35" s="15">
        <f>'17-Combinaz. schemi base travi'!V198</f>
        <v>0.04</v>
      </c>
      <c r="W35" s="15">
        <f>'17-Combinaz. schemi base travi'!W198</f>
        <v>0.3</v>
      </c>
      <c r="X35" s="15" t="str">
        <f>'17-Combinaz. schemi base travi'!X198</f>
        <v xml:space="preserve"> </v>
      </c>
      <c r="Y35" s="15" t="str">
        <f>'17-Combinaz. schemi base travi'!Y198</f>
        <v xml:space="preserve"> </v>
      </c>
      <c r="Z35" s="15" t="str">
        <f>'17-Combinaz. schemi base travi'!Z198</f>
        <v xml:space="preserve"> </v>
      </c>
      <c r="AA35" s="15" t="str">
        <f>'17-Combinaz. schemi base travi'!AA198</f>
        <v xml:space="preserve"> </v>
      </c>
      <c r="AB35" s="15" t="str">
        <f>'17-Combinaz. schemi base travi'!AB198</f>
        <v xml:space="preserve"> </v>
      </c>
      <c r="AC35" s="374" t="str">
        <f t="shared" si="14"/>
        <v xml:space="preserve"> </v>
      </c>
      <c r="AD35" s="375" t="str">
        <f t="shared" si="15"/>
        <v xml:space="preserve"> </v>
      </c>
      <c r="AE35" s="374" t="str">
        <f t="shared" si="16"/>
        <v xml:space="preserve"> </v>
      </c>
      <c r="AF35" s="375" t="str">
        <f t="shared" si="17"/>
        <v xml:space="preserve"> </v>
      </c>
      <c r="AG35" s="357" t="str">
        <f>IF(OR(D35="Msin",D35="Mdes"),IF(AE35&lt;0.25*AC35,Armatura compressa insufficiente,IF(AND((AC35/10000)/(W35*U35)&gt;(1.4/'17-Combinaz. schemi base travi'!$AE$2),(AC35/10000)&lt;(AE35/10000)/(W35*U35)+(3.5/'17-Combinaz. schemi base travi'!$AE$2)),"Verificato","Non verificato"))," ")</f>
        <v xml:space="preserve"> </v>
      </c>
      <c r="AH35" s="608"/>
      <c r="AI35" s="636"/>
      <c r="AJ35" s="392" t="str">
        <f>IF(OR(D35="Msin",D35="Mdes"),((AC35/10000)/(W35*(U35-V35))*'17-Combinaz. schemi base travi'!$AE$3/'17-Combinaz. schemi base travi'!$AE$14)," ")</f>
        <v xml:space="preserve"> </v>
      </c>
      <c r="AK35" s="15" t="str">
        <f>IF(OR(D35="Msin",D35="Mdes"),('17-Combinaz. schemi base travi'!$AE$6/'17-Combinaz. schemi base travi'!$AE$10)*(AC35/AE35)," ")</f>
        <v xml:space="preserve"> </v>
      </c>
      <c r="AL35" s="15" t="str">
        <f t="shared" si="0"/>
        <v xml:space="preserve"> </v>
      </c>
      <c r="AM35" s="15" t="str">
        <f>IF(OR(D35="Msin",D35="Mdes"),((AL35-V35)/AL35)*'17-Combinaz. schemi base travi'!$AE$6/'17-Combinaz. schemi base travi'!$AE$10," ")</f>
        <v xml:space="preserve"> </v>
      </c>
      <c r="AN35" s="364" t="str">
        <f>IF(OR(D35="Msin",D35="Mdes"),-'17-Combinaz. schemi base travi'!$AE$3*((AC35/10000)*((U35-V35)-kappa*AL35)+AM35*(AE35/10000)*(kappa*AL35-V35))*1000," ")</f>
        <v xml:space="preserve"> </v>
      </c>
      <c r="AO35" s="389" t="str">
        <f>IF(OR(D35="Msin",D35="Mdes"),('17-Combinaz. schemi base travi'!$AE$6/'17-Combinaz. schemi base travi'!$AE$10)*(AC35/AE35)^(-1)," ")</f>
        <v xml:space="preserve"> </v>
      </c>
      <c r="AP35" s="26" t="str">
        <f t="shared" si="1"/>
        <v xml:space="preserve"> </v>
      </c>
      <c r="AQ35" s="26" t="str">
        <f>IF(OR(D35="Msin",D35="Mdes"),((AP35-V35)/AP35)*'17-Combinaz. schemi base travi'!$AE$6/'17-Combinaz. schemi base travi'!$AE$10," ")</f>
        <v xml:space="preserve"> </v>
      </c>
      <c r="AR35" s="364" t="str">
        <f>IF(OR(D35="Msin",D35="Mdes"),'17-Combinaz. schemi base travi'!$AE$3*((AE35/10000)*((U35-V35)-kappa*AP35)+AQ35*(AC35/10000)*(kappa*AP35-V35))*1000," ")</f>
        <v xml:space="preserve"> </v>
      </c>
      <c r="AS35" s="447"/>
      <c r="AT35" s="474" t="str">
        <f t="shared" ref="AT35" si="118">IF(OR(D35="Msin",D35="Mdes"),ABS(AI33)*AS35/2+1.2*(ABS(AN35)+ABS(AR36))/AS35," ")</f>
        <v xml:space="preserve"> </v>
      </c>
      <c r="AU35" s="26" t="str">
        <f>IF((D35="Msin"),MAX(AT35,AT36)*10/(0.9*(U35-V35)*'17-Combinaz. schemi base travi'!$AE$3*1)," ")</f>
        <v xml:space="preserve"> </v>
      </c>
      <c r="AV35" s="444" t="str">
        <f t="shared" si="3"/>
        <v xml:space="preserve"> </v>
      </c>
      <c r="AW35" s="26" t="str">
        <f t="shared" si="4"/>
        <v xml:space="preserve"> </v>
      </c>
      <c r="AX35" s="26"/>
      <c r="AY35" s="409"/>
      <c r="AZ35" s="112"/>
      <c r="BA35" s="411"/>
      <c r="BB35" s="474"/>
      <c r="BC35" s="26"/>
      <c r="BD35" s="26"/>
      <c r="BE35" s="26"/>
      <c r="BF35" s="562"/>
      <c r="BG35" s="449"/>
      <c r="BH35" s="26"/>
      <c r="BI35" s="314"/>
      <c r="BJ35" s="2"/>
    </row>
    <row r="36" spans="1:62" ht="22" customHeight="1" thickBot="1">
      <c r="A36" s="833"/>
      <c r="B36" s="384">
        <f>'17-Combinaz. schemi base travi'!B199</f>
        <v>20</v>
      </c>
      <c r="C36" s="384">
        <f>'17-Combinaz. schemi base travi'!C199</f>
        <v>21</v>
      </c>
      <c r="D36" s="354" t="str">
        <f>'17-Combinaz. schemi base travi'!D199</f>
        <v>Vdes</v>
      </c>
      <c r="E36" s="354">
        <f>'17-Combinaz. schemi base travi'!E199</f>
        <v>-81.486000000000004</v>
      </c>
      <c r="F36" s="354">
        <f>'17-Combinaz. schemi base travi'!F199</f>
        <v>-52.996000000000002</v>
      </c>
      <c r="G36" s="354">
        <f>'17-Combinaz. schemi base travi'!G199</f>
        <v>-53.786000000000001</v>
      </c>
      <c r="H36" s="354">
        <f>'17-Combinaz. schemi base travi'!H199</f>
        <v>-0.96199999999999997</v>
      </c>
      <c r="I36" s="354">
        <f>'17-Combinaz. schemi base travi'!I199</f>
        <v>5.2329999999999997</v>
      </c>
      <c r="J36" s="354">
        <f>'17-Combinaz. schemi base travi'!J199</f>
        <v>3.9049999999999998</v>
      </c>
      <c r="K36" s="354">
        <f>'17-Combinaz. schemi base travi'!K199</f>
        <v>-59.018999999999998</v>
      </c>
      <c r="L36" s="354">
        <f>'17-Combinaz. schemi base travi'!L199</f>
        <v>-4.867</v>
      </c>
      <c r="M36" s="354">
        <f>'17-Combinaz. schemi base travi'!M199</f>
        <v>-60.479099999999995</v>
      </c>
      <c r="N36" s="354">
        <f>'17-Combinaz. schemi base travi'!N199</f>
        <v>-22.572700000000001</v>
      </c>
      <c r="O36" s="354">
        <f>'17-Combinaz. schemi base travi'!O199</f>
        <v>-60.479099999999995</v>
      </c>
      <c r="P36" s="354">
        <f>'17-Combinaz. schemi base travi'!P199</f>
        <v>-113.4751</v>
      </c>
      <c r="Q36" s="354">
        <f>'17-Combinaz. schemi base travi'!Q199</f>
        <v>7.4830999999999932</v>
      </c>
      <c r="R36" s="354">
        <f>'17-Combinaz. schemi base travi'!R199</f>
        <v>0.7</v>
      </c>
      <c r="S36" s="354" t="str">
        <f>'17-Combinaz. schemi base travi'!S199</f>
        <v xml:space="preserve"> </v>
      </c>
      <c r="T36" s="354" t="str">
        <f>'17-Combinaz. schemi base travi'!T199</f>
        <v xml:space="preserve"> </v>
      </c>
      <c r="U36" s="354">
        <f>'17-Combinaz. schemi base travi'!U199</f>
        <v>0.65</v>
      </c>
      <c r="V36" s="354">
        <f>'17-Combinaz. schemi base travi'!V199</f>
        <v>0.04</v>
      </c>
      <c r="W36" s="354">
        <f>'17-Combinaz. schemi base travi'!W199</f>
        <v>0.3</v>
      </c>
      <c r="X36" s="354" t="str">
        <f>'17-Combinaz. schemi base travi'!X199</f>
        <v xml:space="preserve"> </v>
      </c>
      <c r="Y36" s="354" t="str">
        <f>'17-Combinaz. schemi base travi'!Y199</f>
        <v xml:space="preserve"> </v>
      </c>
      <c r="Z36" s="354" t="str">
        <f>'17-Combinaz. schemi base travi'!Z199</f>
        <v xml:space="preserve"> </v>
      </c>
      <c r="AA36" s="354" t="str">
        <f>'17-Combinaz. schemi base travi'!AA199</f>
        <v xml:space="preserve"> </v>
      </c>
      <c r="AB36" s="354" t="str">
        <f>'17-Combinaz. schemi base travi'!AB199</f>
        <v xml:space="preserve"> </v>
      </c>
      <c r="AC36" s="377" t="str">
        <f t="shared" si="14"/>
        <v xml:space="preserve"> </v>
      </c>
      <c r="AD36" s="378" t="str">
        <f t="shared" si="15"/>
        <v xml:space="preserve"> </v>
      </c>
      <c r="AE36" s="377" t="str">
        <f t="shared" si="16"/>
        <v xml:space="preserve"> </v>
      </c>
      <c r="AF36" s="378" t="str">
        <f t="shared" si="17"/>
        <v xml:space="preserve"> </v>
      </c>
      <c r="AG36" s="386" t="str">
        <f>IF(OR(D36="Msin",D36="Mdes"),IF(AE36&lt;0.25*AC36,Armatura compressa insufficiente,IF(AND((AC36/10000)/(W36*U36)&gt;(1.4/'17-Combinaz. schemi base travi'!$AE$2),(AC36/10000)&lt;(AE36/10000)/(W36*U36)+(3.5/'17-Combinaz. schemi base travi'!$AE$2)),"Verificato","Non verificato"))," ")</f>
        <v xml:space="preserve"> </v>
      </c>
      <c r="AH36" s="841"/>
      <c r="AI36" s="831"/>
      <c r="AJ36" s="414" t="str">
        <f>IF(OR(D36="Msin",D36="Mdes"),((AC36/10000)/(W36*(U36-V36))*'17-Combinaz. schemi base travi'!$AE$3/'17-Combinaz. schemi base travi'!$AE$14)," ")</f>
        <v xml:space="preserve"> </v>
      </c>
      <c r="AK36" s="354" t="str">
        <f>IF(OR(D36="Msin",D36="Mdes"),('17-Combinaz. schemi base travi'!$AE$6/'17-Combinaz. schemi base travi'!$AE$10)*(AC36/AE36)," ")</f>
        <v xml:space="preserve"> </v>
      </c>
      <c r="AL36" s="354" t="str">
        <f t="shared" si="0"/>
        <v xml:space="preserve"> </v>
      </c>
      <c r="AM36" s="354" t="str">
        <f>IF(OR(D36="Msin",D36="Mdes"),((AL36-V36)/AL36)*'17-Combinaz. schemi base travi'!$AE$6/'17-Combinaz. schemi base travi'!$AE$10," ")</f>
        <v xml:space="preserve"> </v>
      </c>
      <c r="AN36" s="420" t="str">
        <f>IF(OR(D36="Msin",D36="Mdes"),-'17-Combinaz. schemi base travi'!$AE$3*((AC36/10000)*((U36-V36)-kappa*AL36)+AM36*(AE36/10000)*(kappa*AL36-V36))*1000," ")</f>
        <v xml:space="preserve"> </v>
      </c>
      <c r="AO36" s="428" t="str">
        <f>IF(OR(D36="Msin",D36="Mdes"),('17-Combinaz. schemi base travi'!$AE$6/'17-Combinaz. schemi base travi'!$AE$10)*(AC36/AE36)^(-1)," ")</f>
        <v xml:space="preserve"> </v>
      </c>
      <c r="AP36" s="354" t="str">
        <f t="shared" si="1"/>
        <v xml:space="preserve"> </v>
      </c>
      <c r="AQ36" s="354" t="str">
        <f>IF(OR(D36="Msin",D36="Mdes"),((AP36-V36)/AP36)*'17-Combinaz. schemi base travi'!$AE$6/'17-Combinaz. schemi base travi'!$AE$10," ")</f>
        <v xml:space="preserve"> </v>
      </c>
      <c r="AR36" s="420" t="str">
        <f>IF(OR(D36="Msin",D36="Mdes"),'17-Combinaz. schemi base travi'!$AE$3*((AE36/10000)*((U36-V36)-kappa*AP36)+AQ36*(AC36/10000)*(kappa*AP36-V36))*1000," ")</f>
        <v xml:space="preserve"> </v>
      </c>
      <c r="AS36" s="473"/>
      <c r="AT36" s="428" t="str">
        <f t="shared" ref="AT36" si="119">IF(OR(D36="Msin",D36="Mdes"),ABS(AI33)*AS35/2+1.2*(ABS(AN36)+ABS(AR35))/AS35," ")</f>
        <v xml:space="preserve"> </v>
      </c>
      <c r="AU36" s="354" t="str">
        <f>IF((D36="Msin"),MAX(AT36,AT37)*10/(0.9*(U36-V36)*'17-Combinaz. schemi base travi'!$AE$3*1)," ")</f>
        <v xml:space="preserve"> </v>
      </c>
      <c r="AV36" s="266" t="str">
        <f t="shared" si="3"/>
        <v xml:space="preserve"> </v>
      </c>
      <c r="AW36" s="354" t="str">
        <f t="shared" si="4"/>
        <v xml:space="preserve"> </v>
      </c>
      <c r="AX36" s="354"/>
      <c r="AY36" s="424"/>
      <c r="AZ36" s="425"/>
      <c r="BA36" s="415"/>
      <c r="BB36" s="428"/>
      <c r="BC36" s="354"/>
      <c r="BD36" s="354"/>
      <c r="BE36" s="354"/>
      <c r="BF36" s="565"/>
      <c r="BG36" s="420"/>
      <c r="BH36" s="354"/>
      <c r="BI36" s="314"/>
      <c r="BJ36" s="2"/>
    </row>
    <row r="37" spans="1:62" ht="22" customHeight="1">
      <c r="A37" s="832">
        <v>4</v>
      </c>
      <c r="B37" s="397">
        <f>'17-Combinaz. schemi base travi'!B308</f>
        <v>17</v>
      </c>
      <c r="C37" s="398">
        <f>'17-Combinaz. schemi base travi'!C308</f>
        <v>18</v>
      </c>
      <c r="D37" s="326" t="str">
        <f>'17-Combinaz. schemi base travi'!D308</f>
        <v>Msin</v>
      </c>
      <c r="E37" s="326">
        <f>'17-Combinaz. schemi base travi'!E308</f>
        <v>-97.525000000000006</v>
      </c>
      <c r="F37" s="326">
        <f>'17-Combinaz. schemi base travi'!F308</f>
        <v>-61.186</v>
      </c>
      <c r="G37" s="326">
        <f>'17-Combinaz. schemi base travi'!G308</f>
        <v>90.049000000000007</v>
      </c>
      <c r="H37" s="326">
        <f>'17-Combinaz. schemi base travi'!H308</f>
        <v>1.526</v>
      </c>
      <c r="I37" s="326">
        <f>'17-Combinaz. schemi base travi'!I308</f>
        <v>-8.4570000000000007</v>
      </c>
      <c r="J37" s="326">
        <f>'17-Combinaz. schemi base travi'!J308</f>
        <v>-6.3109999999999999</v>
      </c>
      <c r="K37" s="326">
        <f>'17-Combinaz. schemi base travi'!K308</f>
        <v>98.506</v>
      </c>
      <c r="L37" s="326">
        <f>'17-Combinaz. schemi base travi'!L308</f>
        <v>7.8369999999999997</v>
      </c>
      <c r="M37" s="326">
        <f>'17-Combinaz. schemi base travi'!M308</f>
        <v>100.8571</v>
      </c>
      <c r="N37" s="326">
        <f>'17-Combinaz. schemi base travi'!N308</f>
        <v>37.388800000000003</v>
      </c>
      <c r="O37" s="326">
        <f>'17-Combinaz. schemi base travi'!O308</f>
        <v>100.8571</v>
      </c>
      <c r="P37" s="326">
        <f>'17-Combinaz. schemi base travi'!P308</f>
        <v>39.671100000000003</v>
      </c>
      <c r="Q37" s="326">
        <f>'17-Combinaz. schemi base travi'!Q308</f>
        <v>-162.04310000000001</v>
      </c>
      <c r="R37" s="326">
        <f>'17-Combinaz. schemi base travi'!R308</f>
        <v>0.7</v>
      </c>
      <c r="S37" s="326">
        <f>'17-Combinaz. schemi base travi'!S308</f>
        <v>32.425650000000005</v>
      </c>
      <c r="T37" s="326">
        <f>'17-Combinaz. schemi base travi'!T308</f>
        <v>-141.63365000000002</v>
      </c>
      <c r="U37" s="326">
        <f>'17-Combinaz. schemi base travi'!U308</f>
        <v>0.65</v>
      </c>
      <c r="V37" s="326">
        <f>'17-Combinaz. schemi base travi'!V308</f>
        <v>0.04</v>
      </c>
      <c r="W37" s="326">
        <f>'17-Combinaz. schemi base travi'!W308</f>
        <v>0.3</v>
      </c>
      <c r="X37" s="326">
        <f>'17-Combinaz. schemi base travi'!X308</f>
        <v>287.63946507253473</v>
      </c>
      <c r="Y37" s="326">
        <f>'17-Combinaz. schemi base travi'!Y308</f>
        <v>381.75848979173077</v>
      </c>
      <c r="Z37" s="326" t="str">
        <f>'17-Combinaz. schemi base travi'!Z308</f>
        <v>Verificato</v>
      </c>
      <c r="AA37" s="326">
        <f>'17-Combinaz. schemi base travi'!AA308</f>
        <v>6.5929446468326249</v>
      </c>
      <c r="AB37" s="326">
        <f>'17-Combinaz. schemi base travi'!AB308</f>
        <v>1.5093907103825135</v>
      </c>
      <c r="AC37" s="372">
        <f>IF(OR(D37="Msin",D37="Mdes"),IF(AA37=3*PI()*(1.6/2)^2,3*PI()*(1.6/2)^2,IF(AA37&lt;=4*PI()*(1.6/2)^2,4*PI()*(1.6/2)^2,IF(AA37&lt;=((4*PI()*(1.6/2)^2)+(PI()*(2/2)^2)),(4*PI()*(1.6/2)^2)+(PI()*(2/2)^2),IF(AA37&lt;=((2*PI()*(1.6/2)^2)+(3*PI()*(2/2)^2)),((2*PI()*(1.6/2)^2)+(3*PI()*(2/2)^2)),IF(AA37&lt;=((1*PI()*(1.6/2)^2)+(4*PI()*(2/2)^2)),((1*PI()*(1.6/2)^2)+(4*PI()*(2/2)^2)),IF(AA37&lt;=((5*PI()*(2/2)^2)),((5*PI()*(2/2)^2)),"Necessari più ferri"))))))," ")</f>
        <v>8.0424771931898711</v>
      </c>
      <c r="AD37" s="373" t="str">
        <f t="shared" si="15"/>
        <v>4f16</v>
      </c>
      <c r="AE37" s="372">
        <f t="shared" si="16"/>
        <v>6.0318578948924042</v>
      </c>
      <c r="AF37" s="373" t="str">
        <f t="shared" si="17"/>
        <v>3f16</v>
      </c>
      <c r="AG37" s="385" t="str">
        <f>IF(OR(D37="Msin",D37="Mdes"),IF(AE37&lt;0.25*AC37,Armatura compressa insufficiente,IF(AND((AC37/10000)/(W37*U37)&gt;(1.4/'17-Combinaz. schemi base travi'!$AE$2),(AC37/10000)&lt;(AE37/10000)/(W37*U37)+(3.5/'17-Combinaz. schemi base travi'!$AE$2)),"Verificato","Non verificato"))," ")</f>
        <v>Verificato</v>
      </c>
      <c r="AH37" s="839">
        <f>'9-Riepilogo Analisi dei Carichi'!$H$31</f>
        <v>58.593161499999994</v>
      </c>
      <c r="AI37" s="836">
        <f>'9-Riepilogo Analisi dei Carichi'!$I$31</f>
        <v>36.805354999999992</v>
      </c>
      <c r="AJ37" s="392">
        <f>IF(OR(D37="Msin",D37="Mdes"),((AC37/10000)/(W37*(U37-V37))*'17-Combinaz. schemi base travi'!$AE$3/'17-Combinaz. schemi base travi'!$AE$14)," ")</f>
        <v>0.12139079240066891</v>
      </c>
      <c r="AK37" s="326">
        <f>IF(OR(D37="Msin",D37="Mdes"),('17-Combinaz. schemi base travi'!$AE$6/'17-Combinaz. schemi base travi'!$AE$10)*(AC37/AE37)," ")</f>
        <v>2.5089605734767018</v>
      </c>
      <c r="AL37" s="326">
        <f t="shared" ref="AL37:AL68" si="120">IF(OR(D37="Msin",D37="Mdes"),(AJ37*(U37-V37)/(2*beta))*((1-AK37)+SQRT((1-AK37)^2+(4*beta*AK37*V37/(AJ37*(U37-V37)))))," ")</f>
        <v>4.9060160207768787E-2</v>
      </c>
      <c r="AM37" s="326">
        <f>IF(OR(D37="Msin",D37="Mdes"),((AL37-V37)/AL37)*'17-Combinaz. schemi base travi'!$AE$6/'17-Combinaz. schemi base travi'!$AE$10," ")</f>
        <v>0.34750576620224899</v>
      </c>
      <c r="AN37" s="413">
        <f>IF(OR(D37="Msin",D37="Mdes"),-'17-Combinaz. schemi base travi'!$AE$3*((AC37/10000)*((U37-V37)-kappa*AL37)+AM37*(AE37/10000)*(kappa*AL37-V37))*1000," ")</f>
        <v>-183.94071697099622</v>
      </c>
      <c r="AO37" s="326">
        <f>IF(OR(D37="Msin",D37="Mdes"),('17-Combinaz. schemi base travi'!$AE$6/'17-Combinaz. schemi base travi'!$AE$10)*(AC37/AE37)^(-1)," ")</f>
        <v>1.4112903225806455</v>
      </c>
      <c r="AP37" s="326">
        <f t="shared" ref="AP37:AP68" si="121">IF(OR(D37="Msin",D37="Mdes"),(AJ37*(U37-V37)/(2*beta))*((1-AO37)+SQRT((1-AO37)^2+(4*beta*AO37*V37/(AJ37*(U37-V37)))))," ")</f>
        <v>5.5457404040095901E-2</v>
      </c>
      <c r="AQ37" s="326">
        <f>IF(OR(D37="Msin",D37="Mdes"),((AP37-V37)/AP37)*'17-Combinaz. schemi base travi'!$AE$6/'17-Combinaz. schemi base travi'!$AE$10," ")</f>
        <v>0.52448385354722749</v>
      </c>
      <c r="AR37" s="413">
        <f>IF(OR(D37="Msin",D37="Mdes"),'17-Combinaz. schemi base travi'!$AE$3*((AE37/10000)*((U37-V37)-kappa*AP37)+AQ37*(AC37/10000)*(kappa*AP37-V37))*1000," ")</f>
        <v>135.7381790768612</v>
      </c>
      <c r="AS37" s="479">
        <f>'1-Geometria'!$G$28-AS38</f>
        <v>4.6500000000000004</v>
      </c>
      <c r="AT37" s="474">
        <f t="shared" ref="AT37" si="122">IF(OR(D37="Msin",D37="Mdes"),ABS(AI37)*AS37/2+1.2*(ABS(AN37)+ABS(AR38))/AS37," ")</f>
        <v>168.0702300002535</v>
      </c>
      <c r="AU37" s="26">
        <f>IF((D37="Msin"),MAX(AT37,AT38)*10/(0.9*(U37-V37)*'17-Combinaz. schemi base travi'!$AE$3*1)," ")</f>
        <v>7.8235484517422185</v>
      </c>
      <c r="AV37" s="444">
        <f t="shared" si="3"/>
        <v>9.6000000000000016E-2</v>
      </c>
      <c r="AW37" s="26">
        <f t="shared" si="4"/>
        <v>0.75106065136725308</v>
      </c>
      <c r="AX37" s="326">
        <f>IF(W37=0.3,1.5*U37,0.8*(U37-V37))</f>
        <v>0.97500000000000009</v>
      </c>
      <c r="AY37" s="423" t="str">
        <f t="shared" ref="AY37" si="123">"f 8 / 9,6"</f>
        <v>f 8 / 9,6</v>
      </c>
      <c r="AZ37" s="439" t="str">
        <f t="shared" ref="AZ37" si="124">IF(U37&gt;0.21,"a due bracci","a quattro bracci")</f>
        <v>a due bracci</v>
      </c>
      <c r="BA37" s="412" t="str">
        <f t="shared" ref="BA37" si="125">IF(AZ37="a due bracci",IF(AW37&lt;=(1+0.02)*2*PI()*(0.8/2)^2,"Verificato","Non verificato"),IF(AW37&lt;=(1+0.02)*4*PI()*(0.8/2)^2,"Verificato","Non verificato"))</f>
        <v>Verificato</v>
      </c>
      <c r="BB37" s="474">
        <f t="shared" ref="BB37" si="126">IF(OR(D37="Msin",D37="Mdes"),1.2*(ABS(AN37)+ABS(AR38))/AS37," ")</f>
        <v>82.497779625253514</v>
      </c>
      <c r="BC37" s="15">
        <f>IF((D37="Msin"),MAX(BB37,BB38)*10/(0.9*(U37-V37)*'17-Combinaz. schemi base travi'!$AE$3*2)," ")</f>
        <v>1.9201061843562341</v>
      </c>
      <c r="BD37" s="15">
        <f t="shared" ref="BD37" si="127">0.25</f>
        <v>0.25</v>
      </c>
      <c r="BE37" s="15">
        <f t="shared" ref="BE37" si="128">IF((D37="Msin"),BD37*BC37," ")</f>
        <v>0.48002654608905854</v>
      </c>
      <c r="BF37" s="562" t="str">
        <f t="shared" ref="BF37" si="129">"f 8 / 25"</f>
        <v>f 8 / 25</v>
      </c>
      <c r="BG37" s="449" t="str">
        <f t="shared" ref="BG37" si="130">IF(U37&gt;0.21,"a due bracci","a quattro bracci")</f>
        <v>a due bracci</v>
      </c>
      <c r="BH37" s="474" t="str">
        <f t="shared" ref="BH37" si="131">IF(BG37="a due bracci",IF(BE37&lt;=(1+0.02)*2*PI()*(0.8/2)^2,"Verificato","Non verificato"),IF(BE37&lt;=(1+0.02)*4*PI()*(0.8/2)^2,"Verificato","Non verificato"))</f>
        <v>Verificato</v>
      </c>
      <c r="BI37" s="314"/>
      <c r="BJ37" s="2"/>
    </row>
    <row r="38" spans="1:62" ht="22" customHeight="1">
      <c r="A38" s="607"/>
      <c r="B38" s="399">
        <f>'17-Combinaz. schemi base travi'!B309</f>
        <v>17</v>
      </c>
      <c r="C38" s="400">
        <f>'17-Combinaz. schemi base travi'!C309</f>
        <v>18</v>
      </c>
      <c r="D38" s="26" t="str">
        <f>'17-Combinaz. schemi base travi'!D309</f>
        <v>Mdes</v>
      </c>
      <c r="E38" s="26">
        <f>'17-Combinaz. schemi base travi'!E309</f>
        <v>-118.43</v>
      </c>
      <c r="F38" s="26">
        <f>'17-Combinaz. schemi base travi'!F309</f>
        <v>-74.59</v>
      </c>
      <c r="G38" s="26">
        <f>'17-Combinaz. schemi base travi'!G309</f>
        <v>-111.72199999999999</v>
      </c>
      <c r="H38" s="26">
        <f>'17-Combinaz. schemi base travi'!H309</f>
        <v>-1.901</v>
      </c>
      <c r="I38" s="26">
        <f>'17-Combinaz. schemi base travi'!I309</f>
        <v>10.486000000000001</v>
      </c>
      <c r="J38" s="26">
        <f>'17-Combinaz. schemi base travi'!J309</f>
        <v>7.8250000000000002</v>
      </c>
      <c r="K38" s="26">
        <f>'17-Combinaz. schemi base travi'!K309</f>
        <v>-122.208</v>
      </c>
      <c r="L38" s="26">
        <f>'17-Combinaz. schemi base travi'!L309</f>
        <v>-9.7260000000000009</v>
      </c>
      <c r="M38" s="26">
        <f>'17-Combinaz. schemi base travi'!M309</f>
        <v>-125.1258</v>
      </c>
      <c r="N38" s="26">
        <f>'17-Combinaz. schemi base travi'!N309</f>
        <v>-46.388399999999997</v>
      </c>
      <c r="O38" s="26">
        <f>'17-Combinaz. schemi base travi'!O309</f>
        <v>-125.1258</v>
      </c>
      <c r="P38" s="26">
        <f>'17-Combinaz. schemi base travi'!P309</f>
        <v>-199.7158</v>
      </c>
      <c r="Q38" s="26">
        <f>'17-Combinaz. schemi base travi'!Q309</f>
        <v>50.535799999999995</v>
      </c>
      <c r="R38" s="26">
        <f>'17-Combinaz. schemi base travi'!R309</f>
        <v>0.7</v>
      </c>
      <c r="S38" s="26">
        <f>'17-Combinaz. schemi base travi'!S309</f>
        <v>-150.27199999999999</v>
      </c>
      <c r="T38" s="26">
        <f>'17-Combinaz. schemi base travi'!T309</f>
        <v>31.807999999999996</v>
      </c>
      <c r="U38" s="26">
        <f>'17-Combinaz. schemi base travi'!U309</f>
        <v>0.65</v>
      </c>
      <c r="V38" s="26">
        <f>'17-Combinaz. schemi base travi'!V309</f>
        <v>0.04</v>
      </c>
      <c r="W38" s="26">
        <f>'17-Combinaz. schemi base travi'!W309</f>
        <v>0.3</v>
      </c>
      <c r="X38" s="26">
        <f>'17-Combinaz. schemi base travi'!X309</f>
        <v>287.63946507253473</v>
      </c>
      <c r="Y38" s="26">
        <f>'17-Combinaz. schemi base travi'!Y309</f>
        <v>381.75848979173077</v>
      </c>
      <c r="Z38" s="26" t="str">
        <f>'17-Combinaz. schemi base travi'!Z309</f>
        <v>Verificato</v>
      </c>
      <c r="AA38" s="26">
        <f>'17-Combinaz. schemi base travi'!AA309</f>
        <v>6.9950536328678394</v>
      </c>
      <c r="AB38" s="26">
        <f>'17-Combinaz. schemi base travi'!AB309</f>
        <v>1.4806395466504751</v>
      </c>
      <c r="AC38" s="374">
        <f t="shared" si="14"/>
        <v>8.0424771931898711</v>
      </c>
      <c r="AD38" s="375" t="str">
        <f t="shared" si="15"/>
        <v>4f16</v>
      </c>
      <c r="AE38" s="374">
        <f t="shared" si="16"/>
        <v>6.0318578948924042</v>
      </c>
      <c r="AF38" s="375" t="str">
        <f t="shared" si="17"/>
        <v>3f16</v>
      </c>
      <c r="AG38" s="357" t="str">
        <f>IF(OR(D38="Msin",D38="Mdes"),IF(AE38&lt;0.25*AC38,Armatura compressa insufficiente,IF(AND((AC38/10000)/(W38*U38)&gt;(1.4/'17-Combinaz. schemi base travi'!$AE$2),(AC38/10000)&lt;(AE38/10000)/(W38*U38)+(3.5/'17-Combinaz. schemi base travi'!$AE$2)),"Verificato","Non verificato"))," ")</f>
        <v>Verificato</v>
      </c>
      <c r="AH38" s="608"/>
      <c r="AI38" s="636"/>
      <c r="AJ38" s="392">
        <f>IF(OR(D38="Msin",D38="Mdes"),((AC38/10000)/(W38*(U38-V38))*'17-Combinaz. schemi base travi'!$AE$3/'17-Combinaz. schemi base travi'!$AE$14)," ")</f>
        <v>0.12139079240066891</v>
      </c>
      <c r="AK38" s="26">
        <f>IF(OR(D38="Msin",D38="Mdes"),('17-Combinaz. schemi base travi'!$AE$6/'17-Combinaz. schemi base travi'!$AE$10)*(AC38/AE38)," ")</f>
        <v>2.5089605734767018</v>
      </c>
      <c r="AL38" s="26">
        <f t="shared" si="120"/>
        <v>4.9060160207768787E-2</v>
      </c>
      <c r="AM38" s="26">
        <f>IF(OR(D38="Msin",D38="Mdes"),((AL38-V38)/AL38)*'17-Combinaz. schemi base travi'!$AE$6/'17-Combinaz. schemi base travi'!$AE$10," ")</f>
        <v>0.34750576620224899</v>
      </c>
      <c r="AN38" s="364">
        <f>IF(OR(D38="Msin",D38="Mdes"),-'17-Combinaz. schemi base travi'!$AE$3*((AC38/10000)*((U38-V38)-kappa*AL38)+AM38*(AE38/10000)*(kappa*AL38-V38))*1000," ")</f>
        <v>-183.94071697099622</v>
      </c>
      <c r="AO38" s="26">
        <f>IF(OR(D38="Msin",D38="Mdes"),('17-Combinaz. schemi base travi'!$AE$6/'17-Combinaz. schemi base travi'!$AE$10)*(AC38/AE38)^(-1)," ")</f>
        <v>1.4112903225806455</v>
      </c>
      <c r="AP38" s="26">
        <f t="shared" si="121"/>
        <v>5.5457404040095901E-2</v>
      </c>
      <c r="AQ38" s="26">
        <f>IF(OR(D38="Msin",D38="Mdes"),((AP38-V38)/AP38)*'17-Combinaz. schemi base travi'!$AE$6/'17-Combinaz. schemi base travi'!$AE$10," ")</f>
        <v>0.52448385354722749</v>
      </c>
      <c r="AR38" s="364">
        <f>IF(OR(D38="Msin",D38="Mdes"),'17-Combinaz. schemi base travi'!$AE$3*((AE38/10000)*((U38-V38)-kappa*AP38)+AQ38*(AC38/10000)*(kappa*AP38-V38))*1000," ")</f>
        <v>135.7381790768612</v>
      </c>
      <c r="AS38" s="550">
        <f>IF(OR(A37=1,A37=2,A37=3,A37=4),IF(OR(AND(B37=11,C37=12),AND(B37=12,C37=13),AND(B37=13,C37=14),AND(B37=14,C37=15),AND(B37=15,C37=16),AND(B37=7,C37=8)),0.3,IF(OR(AND(B37=2,C37=3),AND(B37=18,C37=19),AND(B37=19,C37=20)),0.7,IF(OR(AND(B37=1,C37=2),AND(B37=20,C37=21)),0.75,0.5))),IF(OR(AND(B37=5,C37=11),AND(B37=11,C37=17),AND(B37=4,C37=10),AND(B37=10,C37=16)),0.75,IF(AND(B37=7,C37=13),0.7,IF(AND(B37=3,C37=9),0.3,0.5))))</f>
        <v>0.5</v>
      </c>
      <c r="AT38" s="474">
        <f t="shared" ref="AT38" si="132">IF(OR(D38="Msin",D38="Mdes"),ABS(AI37)*AS37/2+1.2*(ABS(AN38)+ABS(AR37))/AS37," ")</f>
        <v>168.0702300002535</v>
      </c>
      <c r="AU38" s="26" t="str">
        <f>IF((D38="Msin"),MAX(AT38,AT39)*10/(0.9*(U38-V38)*'17-Combinaz. schemi base travi'!$AE$3*1)," ")</f>
        <v xml:space="preserve"> </v>
      </c>
      <c r="AV38" s="444" t="str">
        <f t="shared" si="3"/>
        <v xml:space="preserve"> </v>
      </c>
      <c r="AW38" s="26" t="str">
        <f t="shared" si="4"/>
        <v xml:space="preserve"> </v>
      </c>
      <c r="AX38" s="26"/>
      <c r="AY38" s="409"/>
      <c r="AZ38" s="112"/>
      <c r="BA38" s="411"/>
      <c r="BB38" s="474">
        <f t="shared" ref="BB38" si="133">IF(OR(D38="Msin",D38="Mdes"),1.2*(ABS(AN38)+ABS(AR37))/AS37," ")</f>
        <v>82.497779625253514</v>
      </c>
      <c r="BC38" s="15"/>
      <c r="BD38" s="15"/>
      <c r="BE38" s="15"/>
      <c r="BF38" s="562"/>
      <c r="BG38" s="449"/>
      <c r="BH38" s="474"/>
      <c r="BI38" s="314"/>
      <c r="BJ38" s="2"/>
    </row>
    <row r="39" spans="1:62" ht="22" customHeight="1">
      <c r="A39" s="607"/>
      <c r="B39" s="399">
        <f>'17-Combinaz. schemi base travi'!B310</f>
        <v>17</v>
      </c>
      <c r="C39" s="400">
        <f>'17-Combinaz. schemi base travi'!C310</f>
        <v>18</v>
      </c>
      <c r="D39" s="26" t="str">
        <f>'17-Combinaz. schemi base travi'!D310</f>
        <v>Vsin</v>
      </c>
      <c r="E39" s="26">
        <f>'17-Combinaz. schemi base travi'!E310</f>
        <v>146.81</v>
      </c>
      <c r="F39" s="26">
        <f>'17-Combinaz. schemi base travi'!F310</f>
        <v>92.183000000000007</v>
      </c>
      <c r="G39" s="26">
        <f>'17-Combinaz. schemi base travi'!G310</f>
        <v>-39.179000000000002</v>
      </c>
      <c r="H39" s="26">
        <f>'17-Combinaz. schemi base travi'!H310</f>
        <v>-0.66500000000000004</v>
      </c>
      <c r="I39" s="26">
        <f>'17-Combinaz. schemi base travi'!I310</f>
        <v>3.6779999999999999</v>
      </c>
      <c r="J39" s="26">
        <f>'17-Combinaz. schemi base travi'!J310</f>
        <v>2.7450000000000001</v>
      </c>
      <c r="K39" s="26">
        <f>'17-Combinaz. schemi base travi'!K310</f>
        <v>-42.856999999999999</v>
      </c>
      <c r="L39" s="26">
        <f>'17-Combinaz. schemi base travi'!L310</f>
        <v>-3.41</v>
      </c>
      <c r="M39" s="26">
        <f>'17-Combinaz. schemi base travi'!M310</f>
        <v>-43.88</v>
      </c>
      <c r="N39" s="26">
        <f>'17-Combinaz. schemi base travi'!N310</f>
        <v>-16.267099999999999</v>
      </c>
      <c r="O39" s="26">
        <f>'17-Combinaz. schemi base travi'!O310</f>
        <v>-43.88</v>
      </c>
      <c r="P39" s="26">
        <f>'17-Combinaz. schemi base travi'!P310</f>
        <v>48.303000000000004</v>
      </c>
      <c r="Q39" s="26">
        <f>'17-Combinaz. schemi base travi'!Q310</f>
        <v>136.06300000000002</v>
      </c>
      <c r="R39" s="26">
        <f>'17-Combinaz. schemi base travi'!R310</f>
        <v>0.7</v>
      </c>
      <c r="S39" s="26" t="str">
        <f>'17-Combinaz. schemi base travi'!S310</f>
        <v xml:space="preserve"> </v>
      </c>
      <c r="T39" s="26" t="str">
        <f>'17-Combinaz. schemi base travi'!T310</f>
        <v xml:space="preserve"> </v>
      </c>
      <c r="U39" s="26">
        <f>'17-Combinaz. schemi base travi'!U310</f>
        <v>0.65</v>
      </c>
      <c r="V39" s="26">
        <f>'17-Combinaz. schemi base travi'!V310</f>
        <v>0.04</v>
      </c>
      <c r="W39" s="26">
        <f>'17-Combinaz. schemi base travi'!W310</f>
        <v>0.3</v>
      </c>
      <c r="X39" s="26" t="str">
        <f>'17-Combinaz. schemi base travi'!X310</f>
        <v xml:space="preserve"> </v>
      </c>
      <c r="Y39" s="26" t="str">
        <f>'17-Combinaz. schemi base travi'!Y310</f>
        <v xml:space="preserve"> </v>
      </c>
      <c r="Z39" s="26" t="str">
        <f>'17-Combinaz. schemi base travi'!Z310</f>
        <v xml:space="preserve"> </v>
      </c>
      <c r="AA39" s="26" t="str">
        <f>'17-Combinaz. schemi base travi'!AA310</f>
        <v xml:space="preserve"> </v>
      </c>
      <c r="AB39" s="26" t="str">
        <f>'17-Combinaz. schemi base travi'!AB310</f>
        <v xml:space="preserve"> </v>
      </c>
      <c r="AC39" s="374" t="str">
        <f t="shared" si="14"/>
        <v xml:space="preserve"> </v>
      </c>
      <c r="AD39" s="375" t="str">
        <f t="shared" si="15"/>
        <v xml:space="preserve"> </v>
      </c>
      <c r="AE39" s="374" t="str">
        <f t="shared" si="16"/>
        <v xml:space="preserve"> </v>
      </c>
      <c r="AF39" s="375" t="str">
        <f t="shared" si="17"/>
        <v xml:space="preserve"> </v>
      </c>
      <c r="AG39" s="357" t="str">
        <f>IF(OR(D39="Msin",D39="Mdes"),IF(AE39&lt;0.25*AC39,Armatura compressa insufficiente,IF(AND((AC39/10000)/(W39*U39)&gt;(1.4/'17-Combinaz. schemi base travi'!$AE$2),(AC39/10000)&lt;(AE39/10000)/(W39*U39)+(3.5/'17-Combinaz. schemi base travi'!$AE$2)),"Verificato","Non verificato"))," ")</f>
        <v xml:space="preserve"> </v>
      </c>
      <c r="AH39" s="608"/>
      <c r="AI39" s="636"/>
      <c r="AJ39" s="392" t="str">
        <f>IF(OR(D39="Msin",D39="Mdes"),((AC39/10000)/(W39*(U39-V39))*'17-Combinaz. schemi base travi'!$AE$3/'17-Combinaz. schemi base travi'!$AE$14)," ")</f>
        <v xml:space="preserve"> </v>
      </c>
      <c r="AK39" s="26" t="str">
        <f>IF(OR(D39="Msin",D39="Mdes"),('17-Combinaz. schemi base travi'!$AE$6/'17-Combinaz. schemi base travi'!$AE$10)*(AC39/AE39)," ")</f>
        <v xml:space="preserve"> </v>
      </c>
      <c r="AL39" s="26" t="str">
        <f t="shared" si="120"/>
        <v xml:space="preserve"> </v>
      </c>
      <c r="AM39" s="26" t="str">
        <f>IF(OR(D39="Msin",D39="Mdes"),((AL39-V39)/AL39)*'17-Combinaz. schemi base travi'!$AE$6/'17-Combinaz. schemi base travi'!$AE$10," ")</f>
        <v xml:space="preserve"> </v>
      </c>
      <c r="AN39" s="364" t="str">
        <f>IF(OR(D39="Msin",D39="Mdes"),-'17-Combinaz. schemi base travi'!$AE$3*((AC39/10000)*((U39-V39)-kappa*AL39)+AM39*(AE39/10000)*(kappa*AL39-V39))*1000," ")</f>
        <v xml:space="preserve"> </v>
      </c>
      <c r="AO39" s="26" t="str">
        <f>IF(OR(D39="Msin",D39="Mdes"),('17-Combinaz. schemi base travi'!$AE$6/'17-Combinaz. schemi base travi'!$AE$10)*(AC39/AE39)^(-1)," ")</f>
        <v xml:space="preserve"> </v>
      </c>
      <c r="AP39" s="26" t="str">
        <f t="shared" si="121"/>
        <v xml:space="preserve"> </v>
      </c>
      <c r="AQ39" s="26" t="str">
        <f>IF(OR(D39="Msin",D39="Mdes"),((AP39-V39)/AP39)*'17-Combinaz. schemi base travi'!$AE$6/'17-Combinaz. schemi base travi'!$AE$10," ")</f>
        <v xml:space="preserve"> </v>
      </c>
      <c r="AR39" s="364" t="str">
        <f>IF(OR(D39="Msin",D39="Mdes"),'17-Combinaz. schemi base travi'!$AE$3*((AE39/10000)*((U39-V39)-kappa*AP39)+AQ39*(AC39/10000)*(kappa*AP39-V39))*1000," ")</f>
        <v xml:space="preserve"> </v>
      </c>
      <c r="AS39" s="447"/>
      <c r="AT39" s="474" t="str">
        <f t="shared" ref="AT39" si="134">IF(OR(D39="Msin",D39="Mdes"),ABS(AI37)*AS39/2+1.2*(ABS(AN39)+ABS(AR40))/AS39," ")</f>
        <v xml:space="preserve"> </v>
      </c>
      <c r="AU39" s="26" t="str">
        <f>IF((D39="Msin"),MAX(AT39,AT40)*10/(0.9*(U39-V39)*'17-Combinaz. schemi base travi'!$AE$3*1)," ")</f>
        <v xml:space="preserve"> </v>
      </c>
      <c r="AV39" s="444" t="str">
        <f t="shared" si="3"/>
        <v xml:space="preserve"> </v>
      </c>
      <c r="AW39" s="26" t="str">
        <f t="shared" si="4"/>
        <v xml:space="preserve"> </v>
      </c>
      <c r="AX39" s="26"/>
      <c r="AY39" s="409"/>
      <c r="AZ39" s="112"/>
      <c r="BA39" s="411"/>
      <c r="BB39" s="474"/>
      <c r="BC39" s="15"/>
      <c r="BD39" s="15"/>
      <c r="BE39" s="15"/>
      <c r="BF39" s="562"/>
      <c r="BG39" s="449"/>
      <c r="BH39" s="474"/>
      <c r="BI39" s="314"/>
      <c r="BJ39" s="2"/>
    </row>
    <row r="40" spans="1:62" ht="22" customHeight="1">
      <c r="A40" s="607"/>
      <c r="B40" s="401">
        <f>'17-Combinaz. schemi base travi'!B311</f>
        <v>17</v>
      </c>
      <c r="C40" s="402">
        <f>'17-Combinaz. schemi base travi'!C311</f>
        <v>18</v>
      </c>
      <c r="D40" s="28" t="str">
        <f>'17-Combinaz. schemi base travi'!D311</f>
        <v>Vdes</v>
      </c>
      <c r="E40" s="28">
        <f>'17-Combinaz. schemi base travi'!E311</f>
        <v>-154.929</v>
      </c>
      <c r="F40" s="28">
        <f>'17-Combinaz. schemi base travi'!F311</f>
        <v>-97.388000000000005</v>
      </c>
      <c r="G40" s="28">
        <f>'17-Combinaz. schemi base travi'!G311</f>
        <v>-39.179000000000002</v>
      </c>
      <c r="H40" s="28">
        <f>'17-Combinaz. schemi base travi'!H311</f>
        <v>-0.66500000000000004</v>
      </c>
      <c r="I40" s="28">
        <f>'17-Combinaz. schemi base travi'!I311</f>
        <v>3.6779999999999999</v>
      </c>
      <c r="J40" s="28">
        <f>'17-Combinaz. schemi base travi'!J311</f>
        <v>2.7450000000000001</v>
      </c>
      <c r="K40" s="28">
        <f>'17-Combinaz. schemi base travi'!K311</f>
        <v>-42.856999999999999</v>
      </c>
      <c r="L40" s="28">
        <f>'17-Combinaz. schemi base travi'!L311</f>
        <v>-3.41</v>
      </c>
      <c r="M40" s="28">
        <f>'17-Combinaz. schemi base travi'!M311</f>
        <v>-43.88</v>
      </c>
      <c r="N40" s="28">
        <f>'17-Combinaz. schemi base travi'!N311</f>
        <v>-16.267099999999999</v>
      </c>
      <c r="O40" s="28">
        <f>'17-Combinaz. schemi base travi'!O311</f>
        <v>-43.88</v>
      </c>
      <c r="P40" s="28">
        <f>'17-Combinaz. schemi base travi'!P311</f>
        <v>-141.268</v>
      </c>
      <c r="Q40" s="28">
        <f>'17-Combinaz. schemi base travi'!Q311</f>
        <v>-53.508000000000003</v>
      </c>
      <c r="R40" s="28">
        <f>'17-Combinaz. schemi base travi'!R311</f>
        <v>0.7</v>
      </c>
      <c r="S40" s="28" t="str">
        <f>'17-Combinaz. schemi base travi'!S311</f>
        <v xml:space="preserve"> </v>
      </c>
      <c r="T40" s="28" t="str">
        <f>'17-Combinaz. schemi base travi'!T311</f>
        <v xml:space="preserve"> </v>
      </c>
      <c r="U40" s="28">
        <f>'17-Combinaz. schemi base travi'!U311</f>
        <v>0.65</v>
      </c>
      <c r="V40" s="28">
        <f>'17-Combinaz. schemi base travi'!V311</f>
        <v>0.04</v>
      </c>
      <c r="W40" s="28">
        <f>'17-Combinaz. schemi base travi'!W311</f>
        <v>0.3</v>
      </c>
      <c r="X40" s="28" t="str">
        <f>'17-Combinaz. schemi base travi'!X311</f>
        <v xml:space="preserve"> </v>
      </c>
      <c r="Y40" s="28" t="str">
        <f>'17-Combinaz. schemi base travi'!Y311</f>
        <v xml:space="preserve"> </v>
      </c>
      <c r="Z40" s="28" t="str">
        <f>'17-Combinaz. schemi base travi'!Z311</f>
        <v xml:space="preserve"> </v>
      </c>
      <c r="AA40" s="28" t="str">
        <f>'17-Combinaz. schemi base travi'!AA311</f>
        <v xml:space="preserve"> </v>
      </c>
      <c r="AB40" s="28" t="str">
        <f>'17-Combinaz. schemi base travi'!AB311</f>
        <v xml:space="preserve"> </v>
      </c>
      <c r="AC40" s="374" t="str">
        <f t="shared" si="14"/>
        <v xml:space="preserve"> </v>
      </c>
      <c r="AD40" s="375" t="str">
        <f t="shared" si="15"/>
        <v xml:space="preserve"> </v>
      </c>
      <c r="AE40" s="374" t="str">
        <f t="shared" si="16"/>
        <v xml:space="preserve"> </v>
      </c>
      <c r="AF40" s="375" t="str">
        <f t="shared" si="17"/>
        <v xml:space="preserve"> </v>
      </c>
      <c r="AG40" s="58" t="str">
        <f>IF(OR(D40="Msin",D40="Mdes"),IF(AE40&lt;0.25*AC40,Armatura compressa insufficiente,IF(AND((AC40/10000)/(W40*U40)&gt;(1.4/'17-Combinaz. schemi base travi'!$AE$2),(AC40/10000)&lt;(AE40/10000)/(W40*U40)+(3.5/'17-Combinaz. schemi base travi'!$AE$2)),"Verificato","Non verificato"))," ")</f>
        <v xml:space="preserve"> </v>
      </c>
      <c r="AH40" s="632"/>
      <c r="AI40" s="609"/>
      <c r="AJ40" s="405" t="str">
        <f>IF(OR(D40="Msin",D40="Mdes"),((AC40/10000)/(W40*(U40-V40))*'17-Combinaz. schemi base travi'!$AE$3/'17-Combinaz. schemi base travi'!$AE$14)," ")</f>
        <v xml:space="preserve"> </v>
      </c>
      <c r="AK40" s="28" t="str">
        <f>IF(OR(D40="Msin",D40="Mdes"),('17-Combinaz. schemi base travi'!$AE$6/'17-Combinaz. schemi base travi'!$AE$10)*(AC40/AE40)," ")</f>
        <v xml:space="preserve"> </v>
      </c>
      <c r="AL40" s="28" t="str">
        <f t="shared" si="120"/>
        <v xml:space="preserve"> </v>
      </c>
      <c r="AM40" s="28" t="str">
        <f>IF(OR(D40="Msin",D40="Mdes"),((AL40-V40)/AL40)*'17-Combinaz. schemi base travi'!$AE$6/'17-Combinaz. schemi base travi'!$AE$10," ")</f>
        <v xml:space="preserve"> </v>
      </c>
      <c r="AN40" s="365" t="str">
        <f>IF(OR(D40="Msin",D40="Mdes"),-'17-Combinaz. schemi base travi'!$AE$3*((AC40/10000)*((U40-V40)-kappa*AL40)+AM40*(AE40/10000)*(kappa*AL40-V40))*1000," ")</f>
        <v xml:space="preserve"> </v>
      </c>
      <c r="AO40" s="26" t="str">
        <f>IF(OR(D40="Msin",D40="Mdes"),('17-Combinaz. schemi base travi'!$AE$6/'17-Combinaz. schemi base travi'!$AE$10)*(AC40/AE40)^(-1)," ")</f>
        <v xml:space="preserve"> </v>
      </c>
      <c r="AP40" s="26" t="str">
        <f t="shared" si="121"/>
        <v xml:space="preserve"> </v>
      </c>
      <c r="AQ40" s="26" t="str">
        <f>IF(OR(D40="Msin",D40="Mdes"),((AP40-V40)/AP40)*'17-Combinaz. schemi base travi'!$AE$6/'17-Combinaz. schemi base travi'!$AE$10," ")</f>
        <v xml:space="preserve"> </v>
      </c>
      <c r="AR40" s="364" t="str">
        <f>IF(OR(D40="Msin",D40="Mdes"),'17-Combinaz. schemi base travi'!$AE$3*((AE40/10000)*((U40-V40)-kappa*AP40)+AQ40*(AC40/10000)*(kappa*AP40-V40))*1000," ")</f>
        <v xml:space="preserve"> </v>
      </c>
      <c r="AS40" s="441"/>
      <c r="AT40" s="416" t="str">
        <f t="shared" ref="AT40" si="135">IF(OR(D40="Msin",D40="Mdes"),ABS(AI37)*AS39/2+1.2*(ABS(AN40)+ABS(AR39))/AS39," ")</f>
        <v xml:space="preserve"> </v>
      </c>
      <c r="AU40" s="28" t="str">
        <f>IF((D40="Msin"),MAX(AT40,AT41)*10/(0.9*(U40-V40)*'17-Combinaz. schemi base travi'!$AE$3*1)," ")</f>
        <v xml:space="preserve"> </v>
      </c>
      <c r="AV40" s="446" t="str">
        <f t="shared" si="3"/>
        <v xml:space="preserve"> </v>
      </c>
      <c r="AW40" s="28" t="str">
        <f t="shared" si="4"/>
        <v xml:space="preserve"> </v>
      </c>
      <c r="AX40" s="26"/>
      <c r="AY40" s="113"/>
      <c r="AZ40" s="115"/>
      <c r="BA40" s="417"/>
      <c r="BB40" s="474"/>
      <c r="BC40" s="15"/>
      <c r="BD40" s="15"/>
      <c r="BE40" s="15"/>
      <c r="BF40" s="562"/>
      <c r="BG40" s="449"/>
      <c r="BH40" s="474"/>
      <c r="BI40" s="314"/>
      <c r="BJ40" s="2"/>
    </row>
    <row r="41" spans="1:62" ht="22" customHeight="1">
      <c r="A41" s="607"/>
      <c r="B41" s="403">
        <f>'17-Combinaz. schemi base travi'!B312</f>
        <v>18</v>
      </c>
      <c r="C41" s="404">
        <f>'17-Combinaz. schemi base travi'!C312</f>
        <v>19</v>
      </c>
      <c r="D41" s="24" t="str">
        <f>'17-Combinaz. schemi base travi'!D312</f>
        <v>Msin</v>
      </c>
      <c r="E41" s="24">
        <f>'17-Combinaz. schemi base travi'!E312</f>
        <v>-151.63300000000001</v>
      </c>
      <c r="F41" s="24">
        <f>'17-Combinaz. schemi base travi'!F312</f>
        <v>-95.864000000000004</v>
      </c>
      <c r="G41" s="24">
        <f>'17-Combinaz. schemi base travi'!G312</f>
        <v>131.53299999999999</v>
      </c>
      <c r="H41" s="24">
        <f>'17-Combinaz. schemi base travi'!H312</f>
        <v>2.2280000000000002</v>
      </c>
      <c r="I41" s="24">
        <f>'17-Combinaz. schemi base travi'!I312</f>
        <v>-12.348000000000001</v>
      </c>
      <c r="J41" s="24">
        <f>'17-Combinaz. schemi base travi'!J312</f>
        <v>-9.2149999999999999</v>
      </c>
      <c r="K41" s="24">
        <f>'17-Combinaz. schemi base travi'!K312</f>
        <v>143.881</v>
      </c>
      <c r="L41" s="24">
        <f>'17-Combinaz. schemi base travi'!L312</f>
        <v>11.443</v>
      </c>
      <c r="M41" s="24">
        <f>'17-Combinaz. schemi base travi'!M312</f>
        <v>147.31389999999999</v>
      </c>
      <c r="N41" s="24">
        <f>'17-Combinaz. schemi base travi'!N312</f>
        <v>54.607299999999995</v>
      </c>
      <c r="O41" s="24">
        <f>'17-Combinaz. schemi base travi'!O312</f>
        <v>147.31389999999999</v>
      </c>
      <c r="P41" s="24">
        <f>'17-Combinaz. schemi base travi'!P312</f>
        <v>51.449899999999985</v>
      </c>
      <c r="Q41" s="24">
        <f>'17-Combinaz. schemi base travi'!Q312</f>
        <v>-243.17789999999999</v>
      </c>
      <c r="R41" s="24">
        <f>'17-Combinaz. schemi base travi'!R312</f>
        <v>0.7</v>
      </c>
      <c r="S41" s="24">
        <f>'17-Combinaz. schemi base travi'!S312</f>
        <v>33.182909999999993</v>
      </c>
      <c r="T41" s="24">
        <f>'17-Combinaz. schemi base travi'!T312</f>
        <v>-189.83489</v>
      </c>
      <c r="U41" s="24">
        <f>'17-Combinaz. schemi base travi'!U312</f>
        <v>0.65</v>
      </c>
      <c r="V41" s="24">
        <f>'17-Combinaz. schemi base travi'!V312</f>
        <v>0.04</v>
      </c>
      <c r="W41" s="24">
        <f>'17-Combinaz. schemi base travi'!W312</f>
        <v>0.3</v>
      </c>
      <c r="X41" s="24">
        <f>'17-Combinaz. schemi base travi'!X312</f>
        <v>287.63946507253473</v>
      </c>
      <c r="Y41" s="24">
        <f>'17-Combinaz. schemi base travi'!Y312</f>
        <v>381.75848979173077</v>
      </c>
      <c r="Z41" s="24" t="str">
        <f>'17-Combinaz. schemi base travi'!Z312</f>
        <v>Verificato</v>
      </c>
      <c r="AA41" s="24">
        <f>'17-Combinaz. schemi base travi'!AA312</f>
        <v>8.8366777373001408</v>
      </c>
      <c r="AB41" s="24">
        <f>'17-Combinaz. schemi base travi'!AB312</f>
        <v>1.5446406193078319</v>
      </c>
      <c r="AC41" s="395">
        <f>IF(OR(D41="Msin",D41="Mdes"),IF(AA41&lt;=3*PI()*(1.6/2)^2,3*PI()*(1.6/2)^2,IF(AA41&lt;=4*PI()*(1.6/2)^2,4*PI()*(1.6/2)^2,IF(AA41&lt;=((4*PI()*(1.6/2)^2)+(PI()*(2/2)^2)),(4*PI()*(1.6/2)^2)+(PI()*(2/2)^2),IF(AA41&lt;=((2*PI()*(1.6/2)^2)+(3*PI()*(2/2)^2)),((2*PI()*(1.6/2)^2)+(3*PI()*(2/2)^2)),IF(AA41&lt;=((1*PI()*(1.6/2)^2)+(4*PI()*(2/2)^2)),((1*PI()*(1.6/2)^2)+(4*PI()*(2/2)^2)),IF(AA41&lt;=((5*PI()*(2/2)^2)),((5*PI()*(2/2)^2)),"Necessari più ferri"))))))," ")</f>
        <v>11.184069846779664</v>
      </c>
      <c r="AD41" s="396" t="str">
        <f>IF(OR(D41="Msin",D41="Mdes"),IF(AC41=3*PI()*(1.6/2)^2,"3f16",IF(AC41=4*PI()*(1.6/2)^2,"4f16",IF(AC41=((4*PI()*(1.6/2)^2)+(PI()*(2/2)^2)),"4f16 + 1f20",IF(AC41=((2*PI()*(1.6/2)^2)+(3*PI()*(2/2)^2)),"3f20 + 2f16",IF(AC41=((1*PI()*(1.6/2)^2)+(4*PI()*(2/2)^2)),"4f20 + 1f16",IF(AC41=((5*PI()*(2/2)^2)),"5f20","C"))))))," ")</f>
        <v>4f16 + 1f20</v>
      </c>
      <c r="AE41" s="395">
        <f>IF(OR(D41="Msin",D41="Mdes"),IF(AB41&lt;=3*PI()*(1.6/2)^2,3*PI()*(1.6/2)^2,IF(AB41&lt;=4*PI()*(1.6/2)^2,4*PI()*(1.6/2)^2,IF(AB41&lt;=((4*PI()*(1.6/2)^2)+(PI()*(2/2)^2)),(4*PI()*(1.6/2)^2)+(PI()*(2/2)^2),IF(AB41&lt;=((2*PI()*(1.6/2)^2)+(3*PI()*(2/2)^2)),((2*PI()*(1.6/2)^2)+(3*PI()*(2/2)^2)),IF(AB41&lt;=((1*PI()*(1.6/2)^2)+(4*PI()*(2/2)^2)),((1*PI()*(1.6/2)^2)+(4*PI()*(2/2)^2)),IF(AB41&lt;=((5*PI()*(2/2)^2)),((5*PI()*(2/2)^2)),"Necessari più ferri"))))))," ")</f>
        <v>6.0318578948924042</v>
      </c>
      <c r="AF41" s="396" t="str">
        <f>IF(OR(D41="Msin",D41="Mdes"),IF(AE41=3*PI()*(1.6/2)^2,"3f16",IF(AE41=4*PI()*(1.6/2)^2,"4f16",IF(AE41=((4*PI()*(1.6/2)^2)+(PI()*(2/2)^2)),"4f16 + 1f20",IF(AE41=((2*PI()*(1.6/2)^2)+(3*PI()*(2/2)^2)),"3f20 + 2f16",IF(AE41=((1*PI()*(1.6/2)^2)+(4*PI()*(2/2)^2)),"4f20 + 1f16",IF(AE41=((5*PI()*(2/2)^2)),"5f20","C"))))))," ")</f>
        <v>3f16</v>
      </c>
      <c r="AG41" s="357" t="str">
        <f>IF(OR(D41="Msin",D41="Mdes"),IF(AE41&lt;0.25*AC41,Armatura compressa insufficiente,IF(AND((AC41/10000)/(W41*U41)&gt;(1.4/'17-Combinaz. schemi base travi'!$AE$2),(AC41/10000)&lt;(AE41/10000)/(W41*U41)+(3.5/'17-Combinaz. schemi base travi'!$AE$2)),"Verificato","Non verificato"))," ")</f>
        <v>Verificato</v>
      </c>
      <c r="AH41" s="835">
        <f>'9-Riepilogo Analisi dei Carichi'!$H$32</f>
        <v>55.892789</v>
      </c>
      <c r="AI41" s="840">
        <f>'9-Riepilogo Analisi dei Carichi'!$I$32</f>
        <v>35.177529999999997</v>
      </c>
      <c r="AJ41" s="392">
        <f>IF(OR(D41="Msin",D41="Mdes"),((AC41/10000)/(W41*(U41-V41))*'17-Combinaz. schemi base travi'!$AE$3/'17-Combinaz. schemi base travi'!$AE$14)," ")</f>
        <v>0.16880907068218021</v>
      </c>
      <c r="AK41" s="24">
        <f>IF(OR(D41="Msin",D41="Mdes"),('17-Combinaz. schemi base travi'!$AE$6/'17-Combinaz. schemi base travi'!$AE$10)*(AC41/AE41)," ")</f>
        <v>3.4890232974910385</v>
      </c>
      <c r="AL41" s="24">
        <f t="shared" si="120"/>
        <v>4.8604606705770464E-2</v>
      </c>
      <c r="AM41" s="24">
        <f>IF(OR(D41="Msin",D41="Mdes"),((AL41-V41)/AL41)*'17-Combinaz. schemi base travi'!$AE$6/'17-Combinaz. schemi base travi'!$AE$10," ")</f>
        <v>0.33312612381176232</v>
      </c>
      <c r="AN41" s="407">
        <f>IF(OR(D41="Msin",D41="Mdes"),-'17-Combinaz. schemi base travi'!$AE$3*((AC41/10000)*((U41-V41)-kappa*AL41)+AM41*(AE41/10000)*(kappa*AL41-V41))*1000," ")</f>
        <v>-256.55477570971993</v>
      </c>
      <c r="AO41" s="388">
        <f>IF(OR(D41="Msin",D41="Mdes"),('17-Combinaz. schemi base travi'!$AE$6/'17-Combinaz. schemi base travi'!$AE$10)*(AC41/AE41)^(-1)," ")</f>
        <v>1.0148604566872057</v>
      </c>
      <c r="AP41" s="24">
        <f t="shared" si="121"/>
        <v>7.0899493094954802E-2</v>
      </c>
      <c r="AQ41" s="24">
        <f>IF(OR(D41="Msin",D41="Mdes"),((AP41-V41)/AP41)*'17-Combinaz. schemi base travi'!$AE$6/'17-Combinaz. schemi base travi'!$AE$10," ")</f>
        <v>0.82009341532062985</v>
      </c>
      <c r="AR41" s="407">
        <f>IF(OR(D41="Msin",D41="Mdes"),'17-Combinaz. schemi base travi'!$AE$3*((AE41/10000)*((U41-V41)-kappa*AP41)+AQ41*(AC41/10000)*(kappa*AP41-V41))*1000," ")</f>
        <v>133.24576107626609</v>
      </c>
      <c r="AS41" s="477">
        <f>'1-Geometria'!$G$29-AS42</f>
        <v>5.3</v>
      </c>
      <c r="AT41" s="476">
        <f t="shared" ref="AT41" si="136">IF(OR(D41="Msin",D41="Mdes"),ABS(AI41)*AS41/2+1.2*(ABS(AN41)+ABS(AR42))/AS41," ")</f>
        <v>181.47717981003456</v>
      </c>
      <c r="AU41" s="24">
        <f>IF((D41="Msin"),MAX(AT41,AT42)*10/(0.9*(U41-V41)*'17-Combinaz. schemi base travi'!$AE$3*1)," ")</f>
        <v>8.4476323327884923</v>
      </c>
      <c r="AV41" s="443">
        <f t="shared" si="3"/>
        <v>9.6000000000000016E-2</v>
      </c>
      <c r="AW41" s="24">
        <f t="shared" si="4"/>
        <v>0.81097270394769538</v>
      </c>
      <c r="AX41" s="407">
        <f>IF(W41=0.3,1.5*U41,0.8*(U41-V41))</f>
        <v>0.97500000000000009</v>
      </c>
      <c r="AY41" s="422" t="str">
        <f t="shared" ref="AY41" si="137">"f 8 / 9,6"</f>
        <v>f 8 / 9,6</v>
      </c>
      <c r="AZ41" s="437" t="str">
        <f t="shared" ref="AZ41" si="138">IF(U41&gt;0.21,"a due bracci","a quattro bracci")</f>
        <v>a due bracci</v>
      </c>
      <c r="BA41" s="193" t="str">
        <f t="shared" ref="BA41" si="139">IF(AZ41="a due bracci",IF(AW41&lt;=(1+0.02)*2*PI()*(0.8/2)^2,"Verificato","Non verificato"),IF(AW41&lt;=(1+0.02)*4*PI()*(0.8/2)^2,"Verificato","Non verificato"))</f>
        <v>Verificato</v>
      </c>
      <c r="BB41" s="476">
        <f t="shared" ref="BB41" si="140">IF(OR(D41="Msin",D41="Mdes"),1.2*(ABS(AN41)+ABS(AR42))/AS41," ")</f>
        <v>88.256725310034568</v>
      </c>
      <c r="BC41" s="24">
        <f>IF((D41="Msin"),MAX(BB41,BB42)*10/(0.9*(U41-V41)*'17-Combinaz. schemi base travi'!$AE$3*2)," ")</f>
        <v>2.0541435763315063</v>
      </c>
      <c r="BD41" s="24">
        <f t="shared" ref="BD41" si="141">0.25</f>
        <v>0.25</v>
      </c>
      <c r="BE41" s="24">
        <f t="shared" ref="BE41" si="142">IF((D41="Msin"),BD41*BC41," ")</f>
        <v>0.51353589408287659</v>
      </c>
      <c r="BF41" s="563" t="str">
        <f t="shared" ref="BF41" si="143">"f 8 / 25"</f>
        <v>f 8 / 25</v>
      </c>
      <c r="BG41" s="407" t="str">
        <f t="shared" ref="BG41" si="144">IF(U41&gt;0.21,"a due bracci","a quattro bracci")</f>
        <v>a due bracci</v>
      </c>
      <c r="BH41" s="476" t="str">
        <f t="shared" ref="BH41" si="145">IF(BG41="a due bracci",IF(BE41&lt;=(1+0.02)*2*PI()*(0.8/2)^2,"Verificato","Non verificato"),IF(BE41&lt;=(1+0.02)*4*PI()*(0.8/2)^2,"Verificato","Non verificato"))</f>
        <v>Verificato</v>
      </c>
      <c r="BI41" s="314"/>
      <c r="BJ41" s="2"/>
    </row>
    <row r="42" spans="1:62" ht="22" customHeight="1">
      <c r="A42" s="607"/>
      <c r="B42" s="399">
        <f>'17-Combinaz. schemi base travi'!B313</f>
        <v>18</v>
      </c>
      <c r="C42" s="400">
        <f>'17-Combinaz. schemi base travi'!C313</f>
        <v>19</v>
      </c>
      <c r="D42" s="26" t="str">
        <f>'17-Combinaz. schemi base travi'!D313</f>
        <v>Mdes</v>
      </c>
      <c r="E42" s="26">
        <f>'17-Combinaz. schemi base travi'!E313</f>
        <v>-150.232</v>
      </c>
      <c r="F42" s="26">
        <f>'17-Combinaz. schemi base travi'!F313</f>
        <v>-94.251000000000005</v>
      </c>
      <c r="G42" s="26">
        <f>'17-Combinaz. schemi base travi'!G313</f>
        <v>-127.95699999999999</v>
      </c>
      <c r="H42" s="26">
        <f>'17-Combinaz. schemi base travi'!H313</f>
        <v>-2.1640000000000001</v>
      </c>
      <c r="I42" s="26">
        <f>'17-Combinaz. schemi base travi'!I313</f>
        <v>12.015000000000001</v>
      </c>
      <c r="J42" s="26">
        <f>'17-Combinaz. schemi base travi'!J313</f>
        <v>8.9659999999999993</v>
      </c>
      <c r="K42" s="26">
        <f>'17-Combinaz. schemi base travi'!K313</f>
        <v>-139.97199999999998</v>
      </c>
      <c r="L42" s="26">
        <f>'17-Combinaz. schemi base travi'!L313</f>
        <v>-11.129999999999999</v>
      </c>
      <c r="M42" s="26">
        <f>'17-Combinaz. schemi base travi'!M313</f>
        <v>-143.31099999999998</v>
      </c>
      <c r="N42" s="26">
        <f>'17-Combinaz. schemi base travi'!N313</f>
        <v>-53.121599999999987</v>
      </c>
      <c r="O42" s="26">
        <f>'17-Combinaz. schemi base travi'!O313</f>
        <v>-143.31099999999998</v>
      </c>
      <c r="P42" s="26">
        <f>'17-Combinaz. schemi base travi'!P313</f>
        <v>-237.56199999999998</v>
      </c>
      <c r="Q42" s="26">
        <f>'17-Combinaz. schemi base travi'!Q313</f>
        <v>49.059999999999974</v>
      </c>
      <c r="R42" s="26">
        <f>'17-Combinaz. schemi base travi'!R313</f>
        <v>0.7</v>
      </c>
      <c r="S42" s="26">
        <f>'17-Combinaz. schemi base travi'!S313</f>
        <v>-184.41359</v>
      </c>
      <c r="T42" s="26">
        <f>'17-Combinaz. schemi base travi'!T313</f>
        <v>30.987609999999975</v>
      </c>
      <c r="U42" s="26">
        <f>'17-Combinaz. schemi base travi'!U313</f>
        <v>0.65</v>
      </c>
      <c r="V42" s="26">
        <f>'17-Combinaz. schemi base travi'!V313</f>
        <v>0.04</v>
      </c>
      <c r="W42" s="26">
        <f>'17-Combinaz. schemi base travi'!W313</f>
        <v>0.3</v>
      </c>
      <c r="X42" s="26">
        <f>'17-Combinaz. schemi base travi'!X313</f>
        <v>287.63946507253473</v>
      </c>
      <c r="Y42" s="26">
        <f>'17-Combinaz. schemi base travi'!Y313</f>
        <v>381.75848979173077</v>
      </c>
      <c r="Z42" s="26" t="str">
        <f>'17-Combinaz. schemi base travi'!Z313</f>
        <v>Verificato</v>
      </c>
      <c r="AA42" s="26">
        <f>'17-Combinaz. schemi base travi'!AA313</f>
        <v>8.5843201173851433</v>
      </c>
      <c r="AB42" s="26">
        <f>'17-Combinaz. schemi base travi'!AB313</f>
        <v>1.4424509815826743</v>
      </c>
      <c r="AC42" s="374">
        <f>IF(OR(D42="Msin",D42="Mdes"),IF(AA42&lt;=3*PI()*(1.6/2)^2,3*PI()*(1.6/2)^2,IF(AA42&lt;=4*PI()*(1.6/2)^2,4*PI()*(1.6/2)^2,IF(AA42&lt;=((4*PI()*(1.6/2)^2)+(PI()*(2/2)^2)),(4*PI()*(1.6/2)^2)+(PI()*(2/2)^2),IF(AA42&lt;=((2*PI()*(1.6/2)^2)+(3*PI()*(2/2)^2)),((2*PI()*(1.6/2)^2)+(3*PI()*(2/2)^2)),IF(AA42&lt;=((1*PI()*(1.6/2)^2)+(4*PI()*(2/2)^2)),((1*PI()*(1.6/2)^2)+(4*PI()*(2/2)^2)),IF(AA42&lt;=((5*PI()*(2/2)^2)),((5*PI()*(2/2)^2)),"Necessari più ferri"))))))," ")</f>
        <v>11.184069846779664</v>
      </c>
      <c r="AD42" s="375" t="str">
        <f>IF(OR(D42="Msin",D42="Mdes"),IF(AC42=3*PI()*(1.6/2)^2,"3f16",IF(AC42=4*PI()*(1.6/2)^2,"4f16",IF(AC42=((4*PI()*(1.6/2)^2)+(PI()*(2/2)^2)),"4f16 + 1f20",IF(AC42=((2*PI()*(1.6/2)^2)+(3*PI()*(2/2)^2)),"3f20 + 2f16",IF(AC42=((1*PI()*(1.6/2)^2)+(4*PI()*(2/2)^2)),"4f20 + 1f16",IF(AC42=((5*PI()*(2/2)^2)),"5f20","C"))))))," ")</f>
        <v>4f16 + 1f20</v>
      </c>
      <c r="AE42" s="374">
        <f>IF(OR(D42="Msin",D42="Mdes"),IF(AB42&lt;=3*PI()*(1.6/2)^2,3*PI()*(1.6/2)^2,IF(AB42&lt;=4*PI()*(1.6/2)^2,4*PI()*(1.6/2)^2,IF(AB42&lt;=((4*PI()*(1.6/2)^2)+(PI()*(2/2)^2)),(4*PI()*(1.6/2)^2)+(PI()*(2/2)^2),IF(AB42&lt;=((2*PI()*(1.6/2)^2)+(3*PI()*(2/2)^2)),((2*PI()*(1.6/2)^2)+(3*PI()*(2/2)^2)),IF(AB42&lt;=((1*PI()*(1.6/2)^2)+(4*PI()*(2/2)^2)),((1*PI()*(1.6/2)^2)+(4*PI()*(2/2)^2)),IF(AB42&lt;=((5*PI()*(2/2)^2)),((5*PI()*(2/2)^2)),"Necessari più ferri"))))))," ")</f>
        <v>6.0318578948924042</v>
      </c>
      <c r="AF42" s="375" t="str">
        <f>IF(OR(D42="Msin",D42="Mdes"),IF(AE42=3*PI()*(1.6/2)^2,"3f16",IF(AE42=4*PI()*(1.6/2)^2,"4f16",IF(AE42=((4*PI()*(1.6/2)^2)+(PI()*(2/2)^2)),"4f16 + 1f20",IF(AE42=((2*PI()*(1.6/2)^2)+(3*PI()*(2/2)^2)),"3f20 + 2f16",IF(AE42=((1*PI()*(1.6/2)^2)+(4*PI()*(2/2)^2)),"4f20 + 1f16",IF(AE42=((5*PI()*(2/2)^2)),"5f20","C"))))))," ")</f>
        <v>3f16</v>
      </c>
      <c r="AG42" s="357" t="str">
        <f>IF(OR(D42="Msin",D42="Mdes"),IF(AE42&lt;0.25*AC42,Armatura compressa insufficiente,IF(AND((AC42/10000)/(W42*U42)&gt;(1.4/'17-Combinaz. schemi base travi'!$AE$2),(AC42/10000)&lt;(AE42/10000)/(W42*U42)+(3.5/'17-Combinaz. schemi base travi'!$AE$2)),"Verificato","Non verificato"))," ")</f>
        <v>Verificato</v>
      </c>
      <c r="AH42" s="608"/>
      <c r="AI42" s="636"/>
      <c r="AJ42" s="392">
        <f>IF(OR(D42="Msin",D42="Mdes"),((AC42/10000)/(W42*(U42-V42))*'17-Combinaz. schemi base travi'!$AE$3/'17-Combinaz. schemi base travi'!$AE$14)," ")</f>
        <v>0.16880907068218021</v>
      </c>
      <c r="AK42" s="26">
        <f>IF(OR(D42="Msin",D42="Mdes"),('17-Combinaz. schemi base travi'!$AE$6/'17-Combinaz. schemi base travi'!$AE$10)*(AC42/AE42)," ")</f>
        <v>3.4890232974910385</v>
      </c>
      <c r="AL42" s="26">
        <f t="shared" si="120"/>
        <v>4.8604606705770464E-2</v>
      </c>
      <c r="AM42" s="26">
        <f>IF(OR(D42="Msin",D42="Mdes"),((AL42-V42)/AL42)*'17-Combinaz. schemi base travi'!$AE$6/'17-Combinaz. schemi base travi'!$AE$10," ")</f>
        <v>0.33312612381176232</v>
      </c>
      <c r="AN42" s="364">
        <f>IF(OR(D42="Msin",D42="Mdes"),-'17-Combinaz. schemi base travi'!$AE$3*((AC42/10000)*((U42-V42)-kappa*AL42)+AM42*(AE42/10000)*(kappa*AL42-V42))*1000," ")</f>
        <v>-256.55477570971993</v>
      </c>
      <c r="AO42" s="389">
        <f>IF(OR(D42="Msin",D42="Mdes"),('17-Combinaz. schemi base travi'!$AE$6/'17-Combinaz. schemi base travi'!$AE$10)*(AC42/AE42)^(-1)," ")</f>
        <v>1.0148604566872057</v>
      </c>
      <c r="AP42" s="26">
        <f t="shared" si="121"/>
        <v>7.0899493094954802E-2</v>
      </c>
      <c r="AQ42" s="26">
        <f>IF(OR(D42="Msin",D42="Mdes"),((AP42-V42)/AP42)*'17-Combinaz. schemi base travi'!$AE$6/'17-Combinaz. schemi base travi'!$AE$10," ")</f>
        <v>0.82009341532062985</v>
      </c>
      <c r="AR42" s="364">
        <f>IF(OR(D42="Msin",D42="Mdes"),'17-Combinaz. schemi base travi'!$AE$3*((AE42/10000)*((U42-V42)-kappa*AP42)+AQ42*(AC42/10000)*(kappa*AP42-V42))*1000," ")</f>
        <v>133.24576107626609</v>
      </c>
      <c r="AS42" s="550">
        <f>IF(OR(A41=1,A41=2,A41=3,A41=4),IF(OR(AND(B41=11,C41=12),AND(B41=12,C41=13),AND(B41=13,C41=14),AND(B41=14,C41=15),AND(B41=15,C41=16),AND(B41=7,C41=8)),0.3,IF(OR(AND(B41=2,C41=3),AND(B41=18,C41=19),AND(B41=19,C41=20)),0.7,IF(OR(AND(B41=1,C41=2),AND(B41=20,C41=21)),0.75,0.5))),IF(OR(AND(B41=5,C41=11),AND(B41=11,C41=17),AND(B41=4,C41=10),AND(B41=10,C41=16)),0.75,IF(AND(B41=7,C41=13),0.7,IF(AND(B41=3,C41=9),0.3,0.5))))</f>
        <v>0.5</v>
      </c>
      <c r="AT42" s="474">
        <f t="shared" ref="AT42" si="146">IF(OR(D42="Msin",D42="Mdes"),ABS(AI41)*AS41/2+1.2*(ABS(AN42)+ABS(AR41))/AS41," ")</f>
        <v>181.47717981003456</v>
      </c>
      <c r="AU42" s="26" t="str">
        <f>IF((D42="Msin"),MAX(AT42,AT43)*10/(0.9*(U42-V42)*'17-Combinaz. schemi base travi'!$AE$3*1)," ")</f>
        <v xml:space="preserve"> </v>
      </c>
      <c r="AV42" s="444" t="str">
        <f t="shared" si="3"/>
        <v xml:space="preserve"> </v>
      </c>
      <c r="AW42" s="26" t="str">
        <f t="shared" si="4"/>
        <v xml:space="preserve"> </v>
      </c>
      <c r="AX42" s="26"/>
      <c r="AY42" s="409"/>
      <c r="AZ42" s="112"/>
      <c r="BA42" s="411"/>
      <c r="BB42" s="474">
        <f t="shared" ref="BB42" si="147">IF(OR(D42="Msin",D42="Mdes"),1.2*(ABS(AN42)+ABS(AR41))/AS41," ")</f>
        <v>88.256725310034568</v>
      </c>
      <c r="BC42" s="26"/>
      <c r="BD42" s="26"/>
      <c r="BE42" s="26"/>
      <c r="BF42" s="562"/>
      <c r="BG42" s="449"/>
      <c r="BH42" s="474"/>
      <c r="BI42" s="314"/>
      <c r="BJ42" s="2"/>
    </row>
    <row r="43" spans="1:62" ht="22" customHeight="1">
      <c r="A43" s="607"/>
      <c r="B43" s="399">
        <f>'17-Combinaz. schemi base travi'!B314</f>
        <v>18</v>
      </c>
      <c r="C43" s="400">
        <f>'17-Combinaz. schemi base travi'!C314</f>
        <v>19</v>
      </c>
      <c r="D43" s="26" t="str">
        <f>'17-Combinaz. schemi base travi'!D314</f>
        <v>Vsin</v>
      </c>
      <c r="E43" s="26">
        <f>'17-Combinaz. schemi base travi'!E314</f>
        <v>162.32300000000001</v>
      </c>
      <c r="F43" s="26">
        <f>'17-Combinaz. schemi base travi'!F314</f>
        <v>102.3</v>
      </c>
      <c r="G43" s="26">
        <f>'17-Combinaz. schemi base travi'!G314</f>
        <v>-44.74</v>
      </c>
      <c r="H43" s="26">
        <f>'17-Combinaz. schemi base travi'!H314</f>
        <v>-0.75700000000000001</v>
      </c>
      <c r="I43" s="26">
        <f>'17-Combinaz. schemi base travi'!I314</f>
        <v>4.2009999999999996</v>
      </c>
      <c r="J43" s="26">
        <f>'17-Combinaz. schemi base travi'!J314</f>
        <v>3.1349999999999998</v>
      </c>
      <c r="K43" s="26">
        <f>'17-Combinaz. schemi base travi'!K314</f>
        <v>-48.941000000000003</v>
      </c>
      <c r="L43" s="26">
        <f>'17-Combinaz. schemi base travi'!L314</f>
        <v>-3.8919999999999999</v>
      </c>
      <c r="M43" s="26">
        <f>'17-Combinaz. schemi base travi'!M314</f>
        <v>-50.108600000000003</v>
      </c>
      <c r="N43" s="26">
        <f>'17-Combinaz. schemi base travi'!N314</f>
        <v>-18.574300000000001</v>
      </c>
      <c r="O43" s="26">
        <f>'17-Combinaz. schemi base travi'!O314</f>
        <v>-50.108600000000003</v>
      </c>
      <c r="P43" s="26">
        <f>'17-Combinaz. schemi base travi'!P314</f>
        <v>52.191399999999994</v>
      </c>
      <c r="Q43" s="26">
        <f>'17-Combinaz. schemi base travi'!Q314</f>
        <v>152.40860000000001</v>
      </c>
      <c r="R43" s="26">
        <f>'17-Combinaz. schemi base travi'!R314</f>
        <v>0.7</v>
      </c>
      <c r="S43" s="26" t="str">
        <f>'17-Combinaz. schemi base travi'!S314</f>
        <v xml:space="preserve"> </v>
      </c>
      <c r="T43" s="26" t="str">
        <f>'17-Combinaz. schemi base travi'!T314</f>
        <v xml:space="preserve"> </v>
      </c>
      <c r="U43" s="26">
        <f>'17-Combinaz. schemi base travi'!U314</f>
        <v>0.65</v>
      </c>
      <c r="V43" s="26">
        <f>'17-Combinaz. schemi base travi'!V314</f>
        <v>0.04</v>
      </c>
      <c r="W43" s="26">
        <f>'17-Combinaz. schemi base travi'!W314</f>
        <v>0.3</v>
      </c>
      <c r="X43" s="26" t="str">
        <f>'17-Combinaz. schemi base travi'!X314</f>
        <v xml:space="preserve"> </v>
      </c>
      <c r="Y43" s="26" t="str">
        <f>'17-Combinaz. schemi base travi'!Y314</f>
        <v xml:space="preserve"> </v>
      </c>
      <c r="Z43" s="26" t="str">
        <f>'17-Combinaz. schemi base travi'!Z314</f>
        <v xml:space="preserve"> </v>
      </c>
      <c r="AA43" s="26" t="str">
        <f>'17-Combinaz. schemi base travi'!AA314</f>
        <v xml:space="preserve"> </v>
      </c>
      <c r="AB43" s="26" t="str">
        <f>'17-Combinaz. schemi base travi'!AB314</f>
        <v xml:space="preserve"> </v>
      </c>
      <c r="AC43" s="374" t="str">
        <f t="shared" si="14"/>
        <v xml:space="preserve"> </v>
      </c>
      <c r="AD43" s="375" t="str">
        <f t="shared" si="15"/>
        <v xml:space="preserve"> </v>
      </c>
      <c r="AE43" s="374" t="str">
        <f t="shared" si="16"/>
        <v xml:space="preserve"> </v>
      </c>
      <c r="AF43" s="375" t="str">
        <f t="shared" si="17"/>
        <v xml:space="preserve"> </v>
      </c>
      <c r="AG43" s="357" t="str">
        <f>IF(OR(D43="Msin",D43="Mdes"),IF(AE43&lt;0.25*AC43,Armatura compressa insufficiente,IF(AND((AC43/10000)/(W43*U43)&gt;(1.4/'17-Combinaz. schemi base travi'!$AE$2),(AC43/10000)&lt;(AE43/10000)/(W43*U43)+(3.5/'17-Combinaz. schemi base travi'!$AE$2)),"Verificato","Non verificato"))," ")</f>
        <v xml:space="preserve"> </v>
      </c>
      <c r="AH43" s="608"/>
      <c r="AI43" s="636"/>
      <c r="AJ43" s="392" t="str">
        <f>IF(OR(D43="Msin",D43="Mdes"),((AC43/10000)/(W43*(U43-V43))*'17-Combinaz. schemi base travi'!$AE$3/'17-Combinaz. schemi base travi'!$AE$14)," ")</f>
        <v xml:space="preserve"> </v>
      </c>
      <c r="AK43" s="26" t="str">
        <f>IF(OR(D43="Msin",D43="Mdes"),('17-Combinaz. schemi base travi'!$AE$6/'17-Combinaz. schemi base travi'!$AE$10)*(AC43/AE43)," ")</f>
        <v xml:space="preserve"> </v>
      </c>
      <c r="AL43" s="26" t="str">
        <f t="shared" si="120"/>
        <v xml:space="preserve"> </v>
      </c>
      <c r="AM43" s="26" t="str">
        <f>IF(OR(D43="Msin",D43="Mdes"),((AL43-V43)/AL43)*'17-Combinaz. schemi base travi'!$AE$6/'17-Combinaz. schemi base travi'!$AE$10," ")</f>
        <v xml:space="preserve"> </v>
      </c>
      <c r="AN43" s="364" t="str">
        <f>IF(OR(D43="Msin",D43="Mdes"),-'17-Combinaz. schemi base travi'!$AE$3*((AC43/10000)*((U43-V43)-kappa*AL43)+AM43*(AE43/10000)*(kappa*AL43-V43))*1000," ")</f>
        <v xml:space="preserve"> </v>
      </c>
      <c r="AO43" s="389" t="str">
        <f>IF(OR(D43="Msin",D43="Mdes"),('17-Combinaz. schemi base travi'!$AE$6/'17-Combinaz. schemi base travi'!$AE$10)*(AC43/AE43)^(-1)," ")</f>
        <v xml:space="preserve"> </v>
      </c>
      <c r="AP43" s="26" t="str">
        <f t="shared" si="121"/>
        <v xml:space="preserve"> </v>
      </c>
      <c r="AQ43" s="26" t="str">
        <f>IF(OR(D43="Msin",D43="Mdes"),((AP43-V43)/AP43)*'17-Combinaz. schemi base travi'!$AE$6/'17-Combinaz. schemi base travi'!$AE$10," ")</f>
        <v xml:space="preserve"> </v>
      </c>
      <c r="AR43" s="364" t="str">
        <f>IF(OR(D43="Msin",D43="Mdes"),'17-Combinaz. schemi base travi'!$AE$3*((AE43/10000)*((U43-V43)-kappa*AP43)+AQ43*(AC43/10000)*(kappa*AP43-V43))*1000," ")</f>
        <v xml:space="preserve"> </v>
      </c>
      <c r="AS43" s="447"/>
      <c r="AT43" s="474" t="str">
        <f t="shared" ref="AT43" si="148">IF(OR(D43="Msin",D43="Mdes"),ABS(AI41)*AS43/2+1.2*(ABS(AN43)+ABS(AR44))/AS43," ")</f>
        <v xml:space="preserve"> </v>
      </c>
      <c r="AU43" s="26" t="str">
        <f>IF((D43="Msin"),MAX(AT43,AT44)*10/(0.9*(U43-V43)*'17-Combinaz. schemi base travi'!$AE$3*1)," ")</f>
        <v xml:space="preserve"> </v>
      </c>
      <c r="AV43" s="444" t="str">
        <f t="shared" si="3"/>
        <v xml:space="preserve"> </v>
      </c>
      <c r="AW43" s="26" t="str">
        <f t="shared" si="4"/>
        <v xml:space="preserve"> </v>
      </c>
      <c r="AX43" s="26"/>
      <c r="AY43" s="409"/>
      <c r="AZ43" s="112"/>
      <c r="BA43" s="411"/>
      <c r="BB43" s="474"/>
      <c r="BC43" s="26"/>
      <c r="BD43" s="26"/>
      <c r="BE43" s="26"/>
      <c r="BF43" s="562"/>
      <c r="BG43" s="449"/>
      <c r="BH43" s="474"/>
      <c r="BI43" s="314"/>
      <c r="BJ43" s="2"/>
    </row>
    <row r="44" spans="1:62" ht="22" customHeight="1">
      <c r="A44" s="607"/>
      <c r="B44" s="401">
        <f>'17-Combinaz. schemi base travi'!B315</f>
        <v>18</v>
      </c>
      <c r="C44" s="402">
        <f>'17-Combinaz. schemi base travi'!C315</f>
        <v>19</v>
      </c>
      <c r="D44" s="28" t="str">
        <f>'17-Combinaz. schemi base travi'!D315</f>
        <v>Vdes</v>
      </c>
      <c r="E44" s="28">
        <f>'17-Combinaz. schemi base travi'!E315</f>
        <v>-161.839</v>
      </c>
      <c r="F44" s="28">
        <f>'17-Combinaz. schemi base travi'!F315</f>
        <v>-101.744</v>
      </c>
      <c r="G44" s="28">
        <f>'17-Combinaz. schemi base travi'!G315</f>
        <v>-44.74</v>
      </c>
      <c r="H44" s="28">
        <f>'17-Combinaz. schemi base travi'!H315</f>
        <v>-0.75700000000000001</v>
      </c>
      <c r="I44" s="28">
        <f>'17-Combinaz. schemi base travi'!I315</f>
        <v>4.2009999999999996</v>
      </c>
      <c r="J44" s="28">
        <f>'17-Combinaz. schemi base travi'!J315</f>
        <v>3.1349999999999998</v>
      </c>
      <c r="K44" s="28">
        <f>'17-Combinaz. schemi base travi'!K315</f>
        <v>-48.941000000000003</v>
      </c>
      <c r="L44" s="28">
        <f>'17-Combinaz. schemi base travi'!L315</f>
        <v>-3.8919999999999999</v>
      </c>
      <c r="M44" s="28">
        <f>'17-Combinaz. schemi base travi'!M315</f>
        <v>-50.108600000000003</v>
      </c>
      <c r="N44" s="28">
        <f>'17-Combinaz. schemi base travi'!N315</f>
        <v>-18.574300000000001</v>
      </c>
      <c r="O44" s="28">
        <f>'17-Combinaz. schemi base travi'!O315</f>
        <v>-50.108600000000003</v>
      </c>
      <c r="P44" s="28">
        <f>'17-Combinaz. schemi base travi'!P315</f>
        <v>-151.8526</v>
      </c>
      <c r="Q44" s="28">
        <f>'17-Combinaz. schemi base travi'!Q315</f>
        <v>-51.635399999999997</v>
      </c>
      <c r="R44" s="28">
        <f>'17-Combinaz. schemi base travi'!R315</f>
        <v>0.7</v>
      </c>
      <c r="S44" s="28" t="str">
        <f>'17-Combinaz. schemi base travi'!S315</f>
        <v xml:space="preserve"> </v>
      </c>
      <c r="T44" s="28" t="str">
        <f>'17-Combinaz. schemi base travi'!T315</f>
        <v xml:space="preserve"> </v>
      </c>
      <c r="U44" s="28">
        <f>'17-Combinaz. schemi base travi'!U315</f>
        <v>0.65</v>
      </c>
      <c r="V44" s="28">
        <f>'17-Combinaz. schemi base travi'!V315</f>
        <v>0.04</v>
      </c>
      <c r="W44" s="28">
        <f>'17-Combinaz. schemi base travi'!W315</f>
        <v>0.3</v>
      </c>
      <c r="X44" s="28" t="str">
        <f>'17-Combinaz. schemi base travi'!X315</f>
        <v xml:space="preserve"> </v>
      </c>
      <c r="Y44" s="28" t="str">
        <f>'17-Combinaz. schemi base travi'!Y315</f>
        <v xml:space="preserve"> </v>
      </c>
      <c r="Z44" s="28" t="str">
        <f>'17-Combinaz. schemi base travi'!Z315</f>
        <v xml:space="preserve"> </v>
      </c>
      <c r="AA44" s="28" t="str">
        <f>'17-Combinaz. schemi base travi'!AA315</f>
        <v xml:space="preserve"> </v>
      </c>
      <c r="AB44" s="28" t="str">
        <f>'17-Combinaz. schemi base travi'!AB315</f>
        <v xml:space="preserve"> </v>
      </c>
      <c r="AC44" s="379" t="str">
        <f t="shared" si="14"/>
        <v xml:space="preserve"> </v>
      </c>
      <c r="AD44" s="380" t="str">
        <f t="shared" si="15"/>
        <v xml:space="preserve"> </v>
      </c>
      <c r="AE44" s="379" t="str">
        <f t="shared" si="16"/>
        <v xml:space="preserve"> </v>
      </c>
      <c r="AF44" s="380" t="str">
        <f t="shared" si="17"/>
        <v xml:space="preserve"> </v>
      </c>
      <c r="AG44" s="58" t="str">
        <f>IF(OR(D44="Msin",D44="Mdes"),IF(AE44&lt;0.25*AC44,Armatura compressa insufficiente,IF(AND((AC44/10000)/(W44*U44)&gt;(1.4/'17-Combinaz. schemi base travi'!$AE$2),(AC44/10000)&lt;(AE44/10000)/(W44*U44)+(3.5/'17-Combinaz. schemi base travi'!$AE$2)),"Verificato","Non verificato"))," ")</f>
        <v xml:space="preserve"> </v>
      </c>
      <c r="AH44" s="632"/>
      <c r="AI44" s="609"/>
      <c r="AJ44" s="405" t="str">
        <f>IF(OR(D44="Msin",D44="Mdes"),((AC44/10000)/(W44*(U44-V44))*'17-Combinaz. schemi base travi'!$AE$3/'17-Combinaz. schemi base travi'!$AE$14)," ")</f>
        <v xml:space="preserve"> </v>
      </c>
      <c r="AK44" s="28" t="str">
        <f>IF(OR(D44="Msin",D44="Mdes"),('17-Combinaz. schemi base travi'!$AE$6/'17-Combinaz. schemi base travi'!$AE$10)*(AC44/AE44)," ")</f>
        <v xml:space="preserve"> </v>
      </c>
      <c r="AL44" s="28" t="str">
        <f t="shared" si="120"/>
        <v xml:space="preserve"> </v>
      </c>
      <c r="AM44" s="28" t="str">
        <f>IF(OR(D44="Msin",D44="Mdes"),((AL44-V44)/AL44)*'17-Combinaz. schemi base travi'!$AE$6/'17-Combinaz. schemi base travi'!$AE$10," ")</f>
        <v xml:space="preserve"> </v>
      </c>
      <c r="AN44" s="365" t="str">
        <f>IF(OR(D44="Msin",D44="Mdes"),-'17-Combinaz. schemi base travi'!$AE$3*((AC44/10000)*((U44-V44)-kappa*AL44)+AM44*(AE44/10000)*(kappa*AL44-V44))*1000," ")</f>
        <v xml:space="preserve"> </v>
      </c>
      <c r="AO44" s="416" t="str">
        <f>IF(OR(D44="Msin",D44="Mdes"),('17-Combinaz. schemi base travi'!$AE$6/'17-Combinaz. schemi base travi'!$AE$10)*(AC44/AE44)^(-1)," ")</f>
        <v xml:space="preserve"> </v>
      </c>
      <c r="AP44" s="28" t="str">
        <f t="shared" si="121"/>
        <v xml:space="preserve"> </v>
      </c>
      <c r="AQ44" s="28" t="str">
        <f>IF(OR(D44="Msin",D44="Mdes"),((AP44-V44)/AP44)*'17-Combinaz. schemi base travi'!$AE$6/'17-Combinaz. schemi base travi'!$AE$10," ")</f>
        <v xml:space="preserve"> </v>
      </c>
      <c r="AR44" s="365" t="str">
        <f>IF(OR(D44="Msin",D44="Mdes"),'17-Combinaz. schemi base travi'!$AE$3*((AE44/10000)*((U44-V44)-kappa*AP44)+AQ44*(AC44/10000)*(kappa*AP44-V44))*1000," ")</f>
        <v xml:space="preserve"> </v>
      </c>
      <c r="AS44" s="441"/>
      <c r="AT44" s="416" t="str">
        <f t="shared" ref="AT44" si="149">IF(OR(D44="Msin",D44="Mdes"),ABS(AI41)*AS43/2+1.2*(ABS(AN44)+ABS(AR43))/AS43," ")</f>
        <v xml:space="preserve"> </v>
      </c>
      <c r="AU44" s="28" t="str">
        <f>IF((D44="Msin"),MAX(AT44,AT45)*10/(0.9*(U44-V44)*'17-Combinaz. schemi base travi'!$AE$3*1)," ")</f>
        <v xml:space="preserve"> </v>
      </c>
      <c r="AV44" s="446" t="str">
        <f t="shared" si="3"/>
        <v xml:space="preserve"> </v>
      </c>
      <c r="AW44" s="28" t="str">
        <f t="shared" si="4"/>
        <v xml:space="preserve"> </v>
      </c>
      <c r="AX44" s="26"/>
      <c r="AY44" s="113"/>
      <c r="AZ44" s="115"/>
      <c r="BA44" s="417"/>
      <c r="BB44" s="416"/>
      <c r="BC44" s="28"/>
      <c r="BD44" s="28"/>
      <c r="BE44" s="28"/>
      <c r="BF44" s="564"/>
      <c r="BG44" s="450"/>
      <c r="BH44" s="416"/>
      <c r="BI44" s="314"/>
      <c r="BJ44" s="2"/>
    </row>
    <row r="45" spans="1:62" ht="22" customHeight="1">
      <c r="A45" s="607"/>
      <c r="B45" s="403">
        <f>'17-Combinaz. schemi base travi'!B316</f>
        <v>19</v>
      </c>
      <c r="C45" s="404">
        <f>'17-Combinaz. schemi base travi'!C316</f>
        <v>20</v>
      </c>
      <c r="D45" s="24" t="str">
        <f>'17-Combinaz. schemi base travi'!D316</f>
        <v>Msin</v>
      </c>
      <c r="E45" s="24">
        <f>'17-Combinaz. schemi base travi'!E316</f>
        <v>-28.756</v>
      </c>
      <c r="F45" s="24">
        <f>'17-Combinaz. schemi base travi'!F316</f>
        <v>-19.417000000000002</v>
      </c>
      <c r="G45" s="24">
        <f>'17-Combinaz. schemi base travi'!G316</f>
        <v>161.43199999999999</v>
      </c>
      <c r="H45" s="24">
        <f>'17-Combinaz. schemi base travi'!H316</f>
        <v>2.762</v>
      </c>
      <c r="I45" s="24">
        <f>'17-Combinaz. schemi base travi'!I316</f>
        <v>-15.162000000000001</v>
      </c>
      <c r="J45" s="24">
        <f>'17-Combinaz. schemi base travi'!J316</f>
        <v>-11.315</v>
      </c>
      <c r="K45" s="24">
        <f>'17-Combinaz. schemi base travi'!K316</f>
        <v>176.59399999999999</v>
      </c>
      <c r="L45" s="24">
        <f>'17-Combinaz. schemi base travi'!L316</f>
        <v>14.077</v>
      </c>
      <c r="M45" s="24">
        <f>'17-Combinaz. schemi base travi'!M316</f>
        <v>180.81709999999998</v>
      </c>
      <c r="N45" s="24">
        <f>'17-Combinaz. schemi base travi'!N316</f>
        <v>67.055199999999999</v>
      </c>
      <c r="O45" s="24">
        <f>'17-Combinaz. schemi base travi'!O316</f>
        <v>180.81709999999998</v>
      </c>
      <c r="P45" s="24">
        <f>'17-Combinaz. schemi base travi'!P316</f>
        <v>161.40009999999998</v>
      </c>
      <c r="Q45" s="24">
        <f>'17-Combinaz. schemi base travi'!Q316</f>
        <v>-200.23409999999998</v>
      </c>
      <c r="R45" s="24">
        <f>'17-Combinaz. schemi base travi'!R316</f>
        <v>0.7</v>
      </c>
      <c r="S45" s="24">
        <f>'17-Combinaz. schemi base travi'!S316</f>
        <v>133.63039999999998</v>
      </c>
      <c r="T45" s="24">
        <f>'17-Combinaz. schemi base travi'!T316</f>
        <v>-144.4665</v>
      </c>
      <c r="U45" s="24">
        <f>'17-Combinaz. schemi base travi'!U316</f>
        <v>0.65</v>
      </c>
      <c r="V45" s="24">
        <f>'17-Combinaz. schemi base travi'!V316</f>
        <v>0.04</v>
      </c>
      <c r="W45" s="24">
        <f>'17-Combinaz. schemi base travi'!W316</f>
        <v>0.3</v>
      </c>
      <c r="X45" s="24">
        <f>'17-Combinaz. schemi base travi'!X316</f>
        <v>287.63946507253473</v>
      </c>
      <c r="Y45" s="24">
        <f>'17-Combinaz. schemi base travi'!Y316</f>
        <v>381.75848979173077</v>
      </c>
      <c r="Z45" s="24" t="str">
        <f>'17-Combinaz. schemi base travi'!Z316</f>
        <v>Verificato</v>
      </c>
      <c r="AA45" s="24">
        <f>'17-Combinaz. schemi base travi'!AA316</f>
        <v>6.7248117789921054</v>
      </c>
      <c r="AB45" s="24">
        <f>'17-Combinaz. schemi base travi'!AB316</f>
        <v>6.2203991094920044</v>
      </c>
      <c r="AC45" s="395">
        <f t="shared" si="14"/>
        <v>8.0424771931898711</v>
      </c>
      <c r="AD45" s="396" t="str">
        <f t="shared" si="15"/>
        <v>4f16</v>
      </c>
      <c r="AE45" s="395">
        <f t="shared" si="16"/>
        <v>8.0424771931898711</v>
      </c>
      <c r="AF45" s="396" t="str">
        <f t="shared" si="17"/>
        <v>4f16</v>
      </c>
      <c r="AG45" s="357" t="str">
        <f>IF(OR(D45="Msin",D45="Mdes"),IF(AE45&lt;0.25*AC45,Armatura compressa insufficiente,IF(AND((AC45/10000)/(W45*U45)&gt;(1.4/'17-Combinaz. schemi base travi'!$AE$2),(AC45/10000)&lt;(AE45/10000)/(W45*U45)+(3.5/'17-Combinaz. schemi base travi'!$AE$2)),"Verificato","Non verificato"))," ")</f>
        <v>Verificato</v>
      </c>
      <c r="AH45" s="835">
        <f>'9-Riepilogo Analisi dei Carichi'!$H$33</f>
        <v>45.937165666666658</v>
      </c>
      <c r="AI45" s="840">
        <f>'9-Riepilogo Analisi dei Carichi'!$I$33</f>
        <v>30.240896666666664</v>
      </c>
      <c r="AJ45" s="392">
        <f>IF(OR(D45="Msin",D45="Mdes"),((AC45/10000)/(W45*(U45-V45))*'17-Combinaz. schemi base travi'!$AE$3/'17-Combinaz. schemi base travi'!$AE$14)," ")</f>
        <v>0.12139079240066891</v>
      </c>
      <c r="AK45" s="15">
        <f>IF(OR(D45="Msin",D45="Mdes"),('17-Combinaz. schemi base travi'!$AE$6/'17-Combinaz. schemi base travi'!$AE$10)*(AC45/AE45)," ")</f>
        <v>1.8817204301075268</v>
      </c>
      <c r="AL45" s="15">
        <f t="shared" si="120"/>
        <v>5.1921157146647239E-2</v>
      </c>
      <c r="AM45" s="15">
        <f>IF(OR(D45="Msin",D45="Mdes"),((AL45-V45)/AL45)*'17-Combinaz. schemi base travi'!$AE$6/'17-Combinaz. schemi base travi'!$AE$10," ")</f>
        <v>0.43204516590433889</v>
      </c>
      <c r="AN45" s="364">
        <f>IF(OR(D45="Msin",D45="Mdes"),-'17-Combinaz. schemi base travi'!$AE$3*((AC45/10000)*((U45-V45)-kappa*AL45)+AM45*(AE45/10000)*(kappa*AL45-V45))*1000," ")</f>
        <v>-182.67114138171917</v>
      </c>
      <c r="AO45" s="388">
        <f>IF(OR(D45="Msin",D45="Mdes"),('17-Combinaz. schemi base travi'!$AE$6/'17-Combinaz. schemi base travi'!$AE$10)*(AC45/AE45)^(-1)," ")</f>
        <v>1.8817204301075268</v>
      </c>
      <c r="AP45" s="24">
        <f t="shared" si="121"/>
        <v>5.1921157146647239E-2</v>
      </c>
      <c r="AQ45" s="24">
        <f>IF(OR(D45="Msin",D45="Mdes"),((AP45-V45)/AP45)*'17-Combinaz. schemi base travi'!$AE$6/'17-Combinaz. schemi base travi'!$AE$10," ")</f>
        <v>0.43204516590433889</v>
      </c>
      <c r="AR45" s="407">
        <f>IF(OR(D45="Msin",D45="Mdes"),'17-Combinaz. schemi base travi'!$AE$3*((AE45/10000)*((U45-V45)-kappa*AP45)+AQ45*(AC45/10000)*(kappa*AP45-V45))*1000," ")</f>
        <v>182.67114138171917</v>
      </c>
      <c r="AS45" s="477">
        <f>'1-Geometria'!$G$30-AS46</f>
        <v>2.5</v>
      </c>
      <c r="AT45" s="476">
        <f t="shared" ref="AT45" si="150">IF(OR(D45="Msin",D45="Mdes"),ABS(AI45)*AS45/2+1.2*(ABS(AN45)+ABS(AR46))/AS45," ")</f>
        <v>190.63759465345191</v>
      </c>
      <c r="AU45" s="24">
        <f>IF((D45="Msin"),MAX(AT45,AT46)*10/(0.9*(U45-V45)*'17-Combinaz. schemi base travi'!$AE$3*1)," ")</f>
        <v>9.951063945316017</v>
      </c>
      <c r="AV45" s="443">
        <f t="shared" si="3"/>
        <v>9.6000000000000016E-2</v>
      </c>
      <c r="AW45" s="24">
        <f t="shared" si="4"/>
        <v>0.95530213875033776</v>
      </c>
      <c r="AX45" s="407">
        <f>IF(W45=0.3,1.5*U45,0.8*(U45-V45))</f>
        <v>0.97500000000000009</v>
      </c>
      <c r="AY45" s="422" t="str">
        <f t="shared" ref="AY45" si="151">"f 8 / 9,6"</f>
        <v>f 8 / 9,6</v>
      </c>
      <c r="AZ45" s="437" t="str">
        <f t="shared" ref="AZ45" si="152">IF(U45&gt;0.21,"a due bracci","a quattro bracci")</f>
        <v>a due bracci</v>
      </c>
      <c r="BA45" s="193" t="str">
        <f t="shared" ref="BA45" si="153">IF(AZ45="a due bracci",IF(AW45&lt;=(1+0.02)*2*PI()*(0.8/2)^2,"Verificato","Non verificato"),IF(AW45&lt;=(1+0.02)*4*PI()*(0.8/2)^2,"Verificato","Non verificato"))</f>
        <v>Verificato</v>
      </c>
      <c r="BB45" s="474">
        <f t="shared" ref="BB45" si="154">IF(OR(D45="Msin",D45="Mdes"),1.2*(ABS(AN45)+ABS(AR46))/AS45," ")</f>
        <v>152.83647382011858</v>
      </c>
      <c r="BC45" s="15">
        <f>IF((D45="Msin"),MAX(BB45,BB46)*10/(0.9*(U45-V45)*'17-Combinaz. schemi base travi'!$AE$3*2)," ")</f>
        <v>4.0957244648997948</v>
      </c>
      <c r="BD45" s="15">
        <f>0.2</f>
        <v>0.2</v>
      </c>
      <c r="BE45" s="15">
        <f t="shared" ref="BE45" si="155">IF((D45="Msin"),BD45*BC45," ")</f>
        <v>0.81914489297995896</v>
      </c>
      <c r="BF45" s="562" t="str">
        <f>"f 8 / 20"</f>
        <v>f 8 / 20</v>
      </c>
      <c r="BG45" s="449" t="str">
        <f t="shared" ref="BG45" si="156">IF(U45&gt;0.21,"a due bracci","a quattro bracci")</f>
        <v>a due bracci</v>
      </c>
      <c r="BH45" s="474" t="str">
        <f t="shared" ref="BH45" si="157">IF(BG45="a due bracci",IF(BE45&lt;=(1+0.02)*2*PI()*(0.8/2)^2,"Verificato","Non verificato"),IF(BE45&lt;=(1+0.02)*4*PI()*(0.8/2)^2,"Verificato","Non verificato"))</f>
        <v>Verificato</v>
      </c>
      <c r="BI45" s="314"/>
      <c r="BJ45" s="2"/>
    </row>
    <row r="46" spans="1:62" ht="22" customHeight="1">
      <c r="A46" s="607"/>
      <c r="B46" s="399">
        <f>'17-Combinaz. schemi base travi'!B317</f>
        <v>19</v>
      </c>
      <c r="C46" s="400">
        <f>'17-Combinaz. schemi base travi'!C317</f>
        <v>20</v>
      </c>
      <c r="D46" s="26" t="str">
        <f>'17-Combinaz. schemi base travi'!D317</f>
        <v>Mdes</v>
      </c>
      <c r="E46" s="26">
        <f>'17-Combinaz. schemi base travi'!E317</f>
        <v>-55.804000000000002</v>
      </c>
      <c r="F46" s="26">
        <f>'17-Combinaz. schemi base travi'!F317</f>
        <v>-35.506999999999998</v>
      </c>
      <c r="G46" s="26">
        <f>'17-Combinaz. schemi base travi'!G317</f>
        <v>-158.19999999999999</v>
      </c>
      <c r="H46" s="26">
        <f>'17-Combinaz. schemi base travi'!H317</f>
        <v>-2.7010000000000001</v>
      </c>
      <c r="I46" s="26">
        <f>'17-Combinaz. schemi base travi'!I317</f>
        <v>14.864000000000001</v>
      </c>
      <c r="J46" s="26">
        <f>'17-Combinaz. schemi base travi'!J317</f>
        <v>11.092000000000001</v>
      </c>
      <c r="K46" s="26">
        <f>'17-Combinaz. schemi base travi'!K317</f>
        <v>-173.06399999999999</v>
      </c>
      <c r="L46" s="26">
        <f>'17-Combinaz. schemi base travi'!L317</f>
        <v>-13.793000000000001</v>
      </c>
      <c r="M46" s="26">
        <f>'17-Combinaz. schemi base travi'!M317</f>
        <v>-177.20189999999999</v>
      </c>
      <c r="N46" s="26">
        <f>'17-Combinaz. schemi base travi'!N317</f>
        <v>-65.712199999999996</v>
      </c>
      <c r="O46" s="26">
        <f>'17-Combinaz. schemi base travi'!O317</f>
        <v>-177.20189999999999</v>
      </c>
      <c r="P46" s="26">
        <f>'17-Combinaz. schemi base travi'!P317</f>
        <v>-212.7089</v>
      </c>
      <c r="Q46" s="26">
        <f>'17-Combinaz. schemi base travi'!Q317</f>
        <v>141.69489999999999</v>
      </c>
      <c r="R46" s="26">
        <f>'17-Combinaz. schemi base travi'!R317</f>
        <v>0.7</v>
      </c>
      <c r="S46" s="26">
        <f>'17-Combinaz. schemi base travi'!S317</f>
        <v>-153.18719999999999</v>
      </c>
      <c r="T46" s="26">
        <f>'17-Combinaz. schemi base travi'!T317</f>
        <v>117.67929999999998</v>
      </c>
      <c r="U46" s="26">
        <f>'17-Combinaz. schemi base travi'!U317</f>
        <v>0.65</v>
      </c>
      <c r="V46" s="26">
        <f>'17-Combinaz. schemi base travi'!V317</f>
        <v>0.04</v>
      </c>
      <c r="W46" s="26">
        <f>'17-Combinaz. schemi base travi'!W317</f>
        <v>0.3</v>
      </c>
      <c r="X46" s="26">
        <f>'17-Combinaz. schemi base travi'!X317</f>
        <v>287.63946507253473</v>
      </c>
      <c r="Y46" s="26">
        <f>'17-Combinaz. schemi base travi'!Y317</f>
        <v>381.75848979173077</v>
      </c>
      <c r="Z46" s="26" t="str">
        <f>'17-Combinaz. schemi base travi'!Z317</f>
        <v>Verificato</v>
      </c>
      <c r="AA46" s="26">
        <f>'17-Combinaz. schemi base travi'!AA317</f>
        <v>7.1307540983606543</v>
      </c>
      <c r="AB46" s="26">
        <f>'17-Combinaz. schemi base travi'!AB317</f>
        <v>5.4778868650070827</v>
      </c>
      <c r="AC46" s="374">
        <f t="shared" si="14"/>
        <v>8.0424771931898711</v>
      </c>
      <c r="AD46" s="375" t="str">
        <f t="shared" si="15"/>
        <v>4f16</v>
      </c>
      <c r="AE46" s="374">
        <f t="shared" si="16"/>
        <v>6.0318578948924042</v>
      </c>
      <c r="AF46" s="375" t="str">
        <f t="shared" si="17"/>
        <v>3f16</v>
      </c>
      <c r="AG46" s="357" t="str">
        <f>IF(OR(D46="Msin",D46="Mdes"),IF(AE46&lt;0.25*AC46,Armatura compressa insufficiente,IF(AND((AC46/10000)/(W46*U46)&gt;(1.4/'17-Combinaz. schemi base travi'!$AE$2),(AC46/10000)&lt;(AE46/10000)/(W46*U46)+(3.5/'17-Combinaz. schemi base travi'!$AE$2)),"Verificato","Non verificato"))," ")</f>
        <v>Verificato</v>
      </c>
      <c r="AH46" s="608"/>
      <c r="AI46" s="636"/>
      <c r="AJ46" s="392">
        <f>IF(OR(D46="Msin",D46="Mdes"),((AC46/10000)/(W46*(U46-V46))*'17-Combinaz. schemi base travi'!$AE$3/'17-Combinaz. schemi base travi'!$AE$14)," ")</f>
        <v>0.12139079240066891</v>
      </c>
      <c r="AK46" s="15">
        <f>IF(OR(D46="Msin",D46="Mdes"),('17-Combinaz. schemi base travi'!$AE$6/'17-Combinaz. schemi base travi'!$AE$10)*(AC46/AE46)," ")</f>
        <v>2.5089605734767018</v>
      </c>
      <c r="AL46" s="15">
        <f t="shared" si="120"/>
        <v>4.9060160207768787E-2</v>
      </c>
      <c r="AM46" s="15">
        <f>IF(OR(D46="Msin",D46="Mdes"),((AL46-V46)/AL46)*'17-Combinaz. schemi base travi'!$AE$6/'17-Combinaz. schemi base travi'!$AE$10," ")</f>
        <v>0.34750576620224899</v>
      </c>
      <c r="AN46" s="364">
        <f>IF(OR(D46="Msin",D46="Mdes"),-'17-Combinaz. schemi base travi'!$AE$3*((AC46/10000)*((U46-V46)-kappa*AL46)+AM46*(AE46/10000)*(kappa*AL46-V46))*1000," ")</f>
        <v>-183.94071697099622</v>
      </c>
      <c r="AO46" s="389">
        <f>IF(OR(D46="Msin",D46="Mdes"),('17-Combinaz. schemi base travi'!$AE$6/'17-Combinaz. schemi base travi'!$AE$10)*(AC46/AE46)^(-1)," ")</f>
        <v>1.4112903225806455</v>
      </c>
      <c r="AP46" s="26">
        <f t="shared" si="121"/>
        <v>5.5457404040095901E-2</v>
      </c>
      <c r="AQ46" s="26">
        <f>IF(OR(D46="Msin",D46="Mdes"),((AP46-V46)/AP46)*'17-Combinaz. schemi base travi'!$AE$6/'17-Combinaz. schemi base travi'!$AE$10," ")</f>
        <v>0.52448385354722749</v>
      </c>
      <c r="AR46" s="364">
        <f>IF(OR(D46="Msin",D46="Mdes"),'17-Combinaz. schemi base travi'!$AE$3*((AE46/10000)*((U46-V46)-kappa*AP46)+AQ46*(AC46/10000)*(kappa*AP46-V46))*1000," ")</f>
        <v>135.7381790768612</v>
      </c>
      <c r="AS46" s="550">
        <f>IF(OR(A45=1,A45=2,A45=3,A45=4),IF(OR(AND(B45=11,C45=12),AND(B45=12,C45=13),AND(B45=13,C45=14),AND(B45=14,C45=15),AND(B45=15,C45=16),AND(B45=7,C45=8)),0.3,IF(OR(AND(B45=2,C45=3),AND(B45=18,C45=19),AND(B45=19,C45=20)),0.7,IF(OR(AND(B45=1,C45=2),AND(B45=20,C45=21)),0.75,0.5))),IF(OR(AND(B45=5,C45=11),AND(B45=11,C45=17),AND(B45=4,C45=10),AND(B45=10,C45=16)),0.75,IF(AND(B45=7,C45=13),0.7,IF(AND(B45=3,C45=9),0.3,0.5))))</f>
        <v>0.5</v>
      </c>
      <c r="AT46" s="474">
        <f t="shared" ref="AT46" si="158">IF(OR(D46="Msin",D46="Mdes"),ABS(AI45)*AS45/2+1.2*(ABS(AN46)+ABS(AR45))/AS45," ")</f>
        <v>213.77481284263672</v>
      </c>
      <c r="AU46" s="26" t="str">
        <f>IF((D46="Msin"),MAX(AT46,AT47)*10/(0.9*(U46-V46)*'17-Combinaz. schemi base travi'!$AE$3*1)," ")</f>
        <v xml:space="preserve"> </v>
      </c>
      <c r="AV46" s="444" t="str">
        <f t="shared" si="3"/>
        <v xml:space="preserve"> </v>
      </c>
      <c r="AW46" s="26" t="str">
        <f t="shared" si="4"/>
        <v xml:space="preserve"> </v>
      </c>
      <c r="AX46" s="26"/>
      <c r="AY46" s="409"/>
      <c r="AZ46" s="112"/>
      <c r="BA46" s="411"/>
      <c r="BB46" s="474">
        <f t="shared" ref="BB46" si="159">IF(OR(D46="Msin",D46="Mdes"),1.2*(ABS(AN46)+ABS(AR45))/AS45," ")</f>
        <v>175.97369200930339</v>
      </c>
      <c r="BC46" s="15"/>
      <c r="BD46" s="15"/>
      <c r="BE46" s="15"/>
      <c r="BF46" s="562"/>
      <c r="BG46" s="449"/>
      <c r="BH46" s="474"/>
      <c r="BI46" s="314"/>
      <c r="BJ46" s="2"/>
    </row>
    <row r="47" spans="1:62" ht="22" customHeight="1">
      <c r="A47" s="607"/>
      <c r="B47" s="399">
        <f>'17-Combinaz. schemi base travi'!B318</f>
        <v>19</v>
      </c>
      <c r="C47" s="400">
        <f>'17-Combinaz. schemi base travi'!C318</f>
        <v>20</v>
      </c>
      <c r="D47" s="26" t="str">
        <f>'17-Combinaz. schemi base travi'!D318</f>
        <v>Vsin</v>
      </c>
      <c r="E47" s="26">
        <f>'17-Combinaz. schemi base travi'!E318</f>
        <v>59.893999999999998</v>
      </c>
      <c r="F47" s="26">
        <f>'17-Combinaz. schemi base travi'!F318</f>
        <v>39.997</v>
      </c>
      <c r="G47" s="26">
        <f>'17-Combinaz. schemi base travi'!G318</f>
        <v>-106.544</v>
      </c>
      <c r="H47" s="26">
        <f>'17-Combinaz. schemi base travi'!H318</f>
        <v>-1.821</v>
      </c>
      <c r="I47" s="26">
        <f>'17-Combinaz. schemi base travi'!I318</f>
        <v>10.007999999999999</v>
      </c>
      <c r="J47" s="26">
        <f>'17-Combinaz. schemi base travi'!J318</f>
        <v>7.4690000000000003</v>
      </c>
      <c r="K47" s="26">
        <f>'17-Combinaz. schemi base travi'!K318</f>
        <v>-116.55199999999999</v>
      </c>
      <c r="L47" s="26">
        <f>'17-Combinaz. schemi base travi'!L318</f>
        <v>-9.2900000000000009</v>
      </c>
      <c r="M47" s="26">
        <f>'17-Combinaz. schemi base travi'!M318</f>
        <v>-119.339</v>
      </c>
      <c r="N47" s="26">
        <f>'17-Combinaz. schemi base travi'!N318</f>
        <v>-44.255599999999994</v>
      </c>
      <c r="O47" s="26">
        <f>'17-Combinaz. schemi base travi'!O318</f>
        <v>-119.339</v>
      </c>
      <c r="P47" s="26">
        <f>'17-Combinaz. schemi base travi'!P318</f>
        <v>-79.341999999999999</v>
      </c>
      <c r="Q47" s="26">
        <f>'17-Combinaz. schemi base travi'!Q318</f>
        <v>159.33600000000001</v>
      </c>
      <c r="R47" s="26">
        <f>'17-Combinaz. schemi base travi'!R318</f>
        <v>0.7</v>
      </c>
      <c r="S47" s="26" t="str">
        <f>'17-Combinaz. schemi base travi'!S318</f>
        <v xml:space="preserve"> </v>
      </c>
      <c r="T47" s="26" t="str">
        <f>'17-Combinaz. schemi base travi'!T318</f>
        <v xml:space="preserve"> </v>
      </c>
      <c r="U47" s="26">
        <f>'17-Combinaz. schemi base travi'!U318</f>
        <v>0.65</v>
      </c>
      <c r="V47" s="26">
        <f>'17-Combinaz. schemi base travi'!V318</f>
        <v>0.04</v>
      </c>
      <c r="W47" s="26">
        <f>'17-Combinaz. schemi base travi'!W318</f>
        <v>0.3</v>
      </c>
      <c r="X47" s="26" t="str">
        <f>'17-Combinaz. schemi base travi'!X318</f>
        <v xml:space="preserve"> </v>
      </c>
      <c r="Y47" s="26" t="str">
        <f>'17-Combinaz. schemi base travi'!Y318</f>
        <v xml:space="preserve"> </v>
      </c>
      <c r="Z47" s="26" t="str">
        <f>'17-Combinaz. schemi base travi'!Z318</f>
        <v xml:space="preserve"> </v>
      </c>
      <c r="AA47" s="26" t="str">
        <f>'17-Combinaz. schemi base travi'!AA318</f>
        <v xml:space="preserve"> </v>
      </c>
      <c r="AB47" s="26" t="str">
        <f>'17-Combinaz. schemi base travi'!AB318</f>
        <v xml:space="preserve"> </v>
      </c>
      <c r="AC47" s="374" t="str">
        <f t="shared" si="14"/>
        <v xml:space="preserve"> </v>
      </c>
      <c r="AD47" s="375" t="str">
        <f t="shared" si="15"/>
        <v xml:space="preserve"> </v>
      </c>
      <c r="AE47" s="374" t="str">
        <f t="shared" si="16"/>
        <v xml:space="preserve"> </v>
      </c>
      <c r="AF47" s="375" t="str">
        <f t="shared" si="17"/>
        <v xml:space="preserve"> </v>
      </c>
      <c r="AG47" s="357" t="str">
        <f>IF(OR(D47="Msin",D47="Mdes"),IF(AE47&lt;0.25*AC47,Armatura compressa insufficiente,IF(AND((AC47/10000)/(W47*U47)&gt;(1.4/'17-Combinaz. schemi base travi'!$AE$2),(AC47/10000)&lt;(AE47/10000)/(W47*U47)+(3.5/'17-Combinaz. schemi base travi'!$AE$2)),"Verificato","Non verificato"))," ")</f>
        <v xml:space="preserve"> </v>
      </c>
      <c r="AH47" s="608"/>
      <c r="AI47" s="636"/>
      <c r="AJ47" s="392" t="str">
        <f>IF(OR(D47="Msin",D47="Mdes"),((AC47/10000)/(W47*(U47-V47))*'17-Combinaz. schemi base travi'!$AE$3/'17-Combinaz. schemi base travi'!$AE$14)," ")</f>
        <v xml:space="preserve"> </v>
      </c>
      <c r="AK47" s="15" t="str">
        <f>IF(OR(D47="Msin",D47="Mdes"),('17-Combinaz. schemi base travi'!$AE$6/'17-Combinaz. schemi base travi'!$AE$10)*(AC47/AE47)," ")</f>
        <v xml:space="preserve"> </v>
      </c>
      <c r="AL47" s="15" t="str">
        <f t="shared" si="120"/>
        <v xml:space="preserve"> </v>
      </c>
      <c r="AM47" s="15" t="str">
        <f>IF(OR(D47="Msin",D47="Mdes"),((AL47-V47)/AL47)*'17-Combinaz. schemi base travi'!$AE$6/'17-Combinaz. schemi base travi'!$AE$10," ")</f>
        <v xml:space="preserve"> </v>
      </c>
      <c r="AN47" s="364" t="str">
        <f>IF(OR(D47="Msin",D47="Mdes"),-'17-Combinaz. schemi base travi'!$AE$3*((AC47/10000)*((U47-V47)-kappa*AL47)+AM47*(AE47/10000)*(kappa*AL47-V47))*1000," ")</f>
        <v xml:space="preserve"> </v>
      </c>
      <c r="AO47" s="389" t="str">
        <f>IF(OR(D47="Msin",D47="Mdes"),('17-Combinaz. schemi base travi'!$AE$6/'17-Combinaz. schemi base travi'!$AE$10)*(AC47/AE47)^(-1)," ")</f>
        <v xml:space="preserve"> </v>
      </c>
      <c r="AP47" s="26" t="str">
        <f t="shared" si="121"/>
        <v xml:space="preserve"> </v>
      </c>
      <c r="AQ47" s="26" t="str">
        <f>IF(OR(D47="Msin",D47="Mdes"),((AP47-V47)/AP47)*'17-Combinaz. schemi base travi'!$AE$6/'17-Combinaz. schemi base travi'!$AE$10," ")</f>
        <v xml:space="preserve"> </v>
      </c>
      <c r="AR47" s="364" t="str">
        <f>IF(OR(D47="Msin",D47="Mdes"),'17-Combinaz. schemi base travi'!$AE$3*((AE47/10000)*((U47-V47)-kappa*AP47)+AQ47*(AC47/10000)*(kappa*AP47-V47))*1000," ")</f>
        <v xml:space="preserve"> </v>
      </c>
      <c r="AS47" s="447"/>
      <c r="AT47" s="474" t="str">
        <f t="shared" ref="AT47" si="160">IF(OR(D47="Msin",D47="Mdes"),ABS(AI45)*AS47/2+1.2*(ABS(AN47)+ABS(AR48))/AS47," ")</f>
        <v xml:space="preserve"> </v>
      </c>
      <c r="AU47" s="26" t="str">
        <f>IF((D47="Msin"),MAX(AT47,AT48)*10/(0.9*(U47-V47)*'17-Combinaz. schemi base travi'!$AE$3*1)," ")</f>
        <v xml:space="preserve"> </v>
      </c>
      <c r="AV47" s="444" t="str">
        <f t="shared" si="3"/>
        <v xml:space="preserve"> </v>
      </c>
      <c r="AW47" s="26" t="str">
        <f t="shared" si="4"/>
        <v xml:space="preserve"> </v>
      </c>
      <c r="AX47" s="26"/>
      <c r="AY47" s="409"/>
      <c r="AZ47" s="112"/>
      <c r="BA47" s="411"/>
      <c r="BB47" s="474"/>
      <c r="BC47" s="15"/>
      <c r="BD47" s="15"/>
      <c r="BE47" s="15"/>
      <c r="BF47" s="562"/>
      <c r="BG47" s="449"/>
      <c r="BH47" s="474"/>
      <c r="BI47" s="314"/>
      <c r="BJ47" s="2"/>
    </row>
    <row r="48" spans="1:62" ht="22" customHeight="1">
      <c r="A48" s="607"/>
      <c r="B48" s="401">
        <f>'17-Combinaz. schemi base travi'!B319</f>
        <v>19</v>
      </c>
      <c r="C48" s="402">
        <f>'17-Combinaz. schemi base travi'!C319</f>
        <v>20</v>
      </c>
      <c r="D48" s="28" t="str">
        <f>'17-Combinaz. schemi base travi'!D319</f>
        <v>Vdes</v>
      </c>
      <c r="E48" s="28">
        <f>'17-Combinaz. schemi base travi'!E319</f>
        <v>-77.926000000000002</v>
      </c>
      <c r="F48" s="28">
        <f>'17-Combinaz. schemi base travi'!F319</f>
        <v>-50.722999999999999</v>
      </c>
      <c r="G48" s="28">
        <f>'17-Combinaz. schemi base travi'!G319</f>
        <v>-106.544</v>
      </c>
      <c r="H48" s="28">
        <f>'17-Combinaz. schemi base travi'!H319</f>
        <v>-1.821</v>
      </c>
      <c r="I48" s="28">
        <f>'17-Combinaz. schemi base travi'!I319</f>
        <v>10.007999999999999</v>
      </c>
      <c r="J48" s="28">
        <f>'17-Combinaz. schemi base travi'!J319</f>
        <v>7.4690000000000003</v>
      </c>
      <c r="K48" s="28">
        <f>'17-Combinaz. schemi base travi'!K319</f>
        <v>-116.55199999999999</v>
      </c>
      <c r="L48" s="28">
        <f>'17-Combinaz. schemi base travi'!L319</f>
        <v>-9.2900000000000009</v>
      </c>
      <c r="M48" s="28">
        <f>'17-Combinaz. schemi base travi'!M319</f>
        <v>-119.339</v>
      </c>
      <c r="N48" s="28">
        <f>'17-Combinaz. schemi base travi'!N319</f>
        <v>-44.255599999999994</v>
      </c>
      <c r="O48" s="28">
        <f>'17-Combinaz. schemi base travi'!O319</f>
        <v>-119.339</v>
      </c>
      <c r="P48" s="28">
        <f>'17-Combinaz. schemi base travi'!P319</f>
        <v>-170.06200000000001</v>
      </c>
      <c r="Q48" s="28">
        <f>'17-Combinaz. schemi base travi'!Q319</f>
        <v>68.616</v>
      </c>
      <c r="R48" s="28">
        <f>'17-Combinaz. schemi base travi'!R319</f>
        <v>0.7</v>
      </c>
      <c r="S48" s="28" t="str">
        <f>'17-Combinaz. schemi base travi'!S319</f>
        <v xml:space="preserve"> </v>
      </c>
      <c r="T48" s="28" t="str">
        <f>'17-Combinaz. schemi base travi'!T319</f>
        <v xml:space="preserve"> </v>
      </c>
      <c r="U48" s="28">
        <f>'17-Combinaz. schemi base travi'!U319</f>
        <v>0.65</v>
      </c>
      <c r="V48" s="28">
        <f>'17-Combinaz. schemi base travi'!V319</f>
        <v>0.04</v>
      </c>
      <c r="W48" s="28">
        <f>'17-Combinaz. schemi base travi'!W319</f>
        <v>0.3</v>
      </c>
      <c r="X48" s="28" t="str">
        <f>'17-Combinaz. schemi base travi'!X319</f>
        <v xml:space="preserve"> </v>
      </c>
      <c r="Y48" s="28" t="str">
        <f>'17-Combinaz. schemi base travi'!Y319</f>
        <v xml:space="preserve"> </v>
      </c>
      <c r="Z48" s="28" t="str">
        <f>'17-Combinaz. schemi base travi'!Z319</f>
        <v xml:space="preserve"> </v>
      </c>
      <c r="AA48" s="28" t="str">
        <f>'17-Combinaz. schemi base travi'!AA319</f>
        <v xml:space="preserve"> </v>
      </c>
      <c r="AB48" s="28" t="str">
        <f>'17-Combinaz. schemi base travi'!AB319</f>
        <v xml:space="preserve"> </v>
      </c>
      <c r="AC48" s="379" t="str">
        <f t="shared" si="14"/>
        <v xml:space="preserve"> </v>
      </c>
      <c r="AD48" s="380" t="str">
        <f t="shared" si="15"/>
        <v xml:space="preserve"> </v>
      </c>
      <c r="AE48" s="379" t="str">
        <f t="shared" si="16"/>
        <v xml:space="preserve"> </v>
      </c>
      <c r="AF48" s="380" t="str">
        <f t="shared" si="17"/>
        <v xml:space="preserve"> </v>
      </c>
      <c r="AG48" s="58" t="str">
        <f>IF(OR(D48="Msin",D48="Mdes"),IF(AE48&lt;0.25*AC48,Armatura compressa insufficiente,IF(AND((AC48/10000)/(W48*U48)&gt;(1.4/'17-Combinaz. schemi base travi'!$AE$2),(AC48/10000)&lt;(AE48/10000)/(W48*U48)+(3.5/'17-Combinaz. schemi base travi'!$AE$2)),"Verificato","Non verificato"))," ")</f>
        <v xml:space="preserve"> </v>
      </c>
      <c r="AH48" s="632"/>
      <c r="AI48" s="609"/>
      <c r="AJ48" s="405" t="str">
        <f>IF(OR(D48="Msin",D48="Mdes"),((AC48/10000)/(W48*(U48-V48))*'17-Combinaz. schemi base travi'!$AE$3/'17-Combinaz. schemi base travi'!$AE$14)," ")</f>
        <v xml:space="preserve"> </v>
      </c>
      <c r="AK48" s="28" t="str">
        <f>IF(OR(D48="Msin",D48="Mdes"),('17-Combinaz. schemi base travi'!$AE$6/'17-Combinaz. schemi base travi'!$AE$10)*(AC48/AE48)," ")</f>
        <v xml:space="preserve"> </v>
      </c>
      <c r="AL48" s="28" t="str">
        <f t="shared" si="120"/>
        <v xml:space="preserve"> </v>
      </c>
      <c r="AM48" s="28" t="str">
        <f>IF(OR(D48="Msin",D48="Mdes"),((AL48-V48)/AL48)*'17-Combinaz. schemi base travi'!$AE$6/'17-Combinaz. schemi base travi'!$AE$10," ")</f>
        <v xml:space="preserve"> </v>
      </c>
      <c r="AN48" s="365" t="str">
        <f>IF(OR(D48="Msin",D48="Mdes"),-'17-Combinaz. schemi base travi'!$AE$3*((AC48/10000)*((U48-V48)-kappa*AL48)+AM48*(AE48/10000)*(kappa*AL48-V48))*1000," ")</f>
        <v xml:space="preserve"> </v>
      </c>
      <c r="AO48" s="416" t="str">
        <f>IF(OR(D48="Msin",D48="Mdes"),('17-Combinaz. schemi base travi'!$AE$6/'17-Combinaz. schemi base travi'!$AE$10)*(AC48/AE48)^(-1)," ")</f>
        <v xml:space="preserve"> </v>
      </c>
      <c r="AP48" s="28" t="str">
        <f t="shared" si="121"/>
        <v xml:space="preserve"> </v>
      </c>
      <c r="AQ48" s="28" t="str">
        <f>IF(OR(D48="Msin",D48="Mdes"),((AP48-V48)/AP48)*'17-Combinaz. schemi base travi'!$AE$6/'17-Combinaz. schemi base travi'!$AE$10," ")</f>
        <v xml:space="preserve"> </v>
      </c>
      <c r="AR48" s="365" t="str">
        <f>IF(OR(D48="Msin",D48="Mdes"),'17-Combinaz. schemi base travi'!$AE$3*((AE48/10000)*((U48-V48)-kappa*AP48)+AQ48*(AC48/10000)*(kappa*AP48-V48))*1000," ")</f>
        <v xml:space="preserve"> </v>
      </c>
      <c r="AS48" s="441"/>
      <c r="AT48" s="416" t="str">
        <f t="shared" ref="AT48" si="161">IF(OR(D48="Msin",D48="Mdes"),ABS(AI45)*AS47/2+1.2*(ABS(AN48)+ABS(AR47))/AS47," ")</f>
        <v xml:space="preserve"> </v>
      </c>
      <c r="AU48" s="28" t="str">
        <f>IF((D48="Msin"),MAX(AT48,AT49)*10/(0.9*(U48-V48)*'17-Combinaz. schemi base travi'!$AE$3*1)," ")</f>
        <v xml:space="preserve"> </v>
      </c>
      <c r="AV48" s="446" t="str">
        <f t="shared" si="3"/>
        <v xml:space="preserve"> </v>
      </c>
      <c r="AW48" s="28" t="str">
        <f t="shared" si="4"/>
        <v xml:space="preserve"> </v>
      </c>
      <c r="AX48" s="26"/>
      <c r="AY48" s="113"/>
      <c r="AZ48" s="115"/>
      <c r="BA48" s="417"/>
      <c r="BB48" s="474"/>
      <c r="BC48" s="15"/>
      <c r="BD48" s="15"/>
      <c r="BE48" s="15"/>
      <c r="BF48" s="562"/>
      <c r="BG48" s="449"/>
      <c r="BH48" s="474"/>
      <c r="BI48" s="314"/>
      <c r="BJ48" s="2"/>
    </row>
    <row r="49" spans="1:62" ht="22" customHeight="1">
      <c r="A49" s="607"/>
      <c r="B49" s="383">
        <f>'17-Combinaz. schemi base travi'!B320</f>
        <v>20</v>
      </c>
      <c r="C49" s="383">
        <f>'17-Combinaz. schemi base travi'!C320</f>
        <v>21</v>
      </c>
      <c r="D49" s="15" t="str">
        <f>'17-Combinaz. schemi base travi'!D320</f>
        <v>Msin</v>
      </c>
      <c r="E49" s="15">
        <f>'17-Combinaz. schemi base travi'!E320</f>
        <v>-42.627000000000002</v>
      </c>
      <c r="F49" s="15">
        <f>'17-Combinaz. schemi base travi'!F320</f>
        <v>-27.189</v>
      </c>
      <c r="G49" s="15">
        <f>'17-Combinaz. schemi base travi'!G320</f>
        <v>152.75899999999999</v>
      </c>
      <c r="H49" s="15">
        <f>'17-Combinaz. schemi base travi'!H320</f>
        <v>2.601</v>
      </c>
      <c r="I49" s="15">
        <f>'17-Combinaz. schemi base travi'!I320</f>
        <v>-14.337</v>
      </c>
      <c r="J49" s="15">
        <f>'17-Combinaz. schemi base travi'!J320</f>
        <v>-10.699</v>
      </c>
      <c r="K49" s="15">
        <f>'17-Combinaz. schemi base travi'!K320</f>
        <v>167.09599999999998</v>
      </c>
      <c r="L49" s="15">
        <f>'17-Combinaz. schemi base travi'!L320</f>
        <v>13.3</v>
      </c>
      <c r="M49" s="15">
        <f>'17-Combinaz. schemi base travi'!M320</f>
        <v>171.08599999999998</v>
      </c>
      <c r="N49" s="15">
        <f>'17-Combinaz. schemi base travi'!N320</f>
        <v>63.428799999999995</v>
      </c>
      <c r="O49" s="15">
        <f>'17-Combinaz. schemi base travi'!O320</f>
        <v>171.08599999999998</v>
      </c>
      <c r="P49" s="15">
        <f>'17-Combinaz. schemi base travi'!P320</f>
        <v>143.89699999999999</v>
      </c>
      <c r="Q49" s="15">
        <f>'17-Combinaz. schemi base travi'!Q320</f>
        <v>-198.27499999999998</v>
      </c>
      <c r="R49" s="15">
        <f>'17-Combinaz. schemi base travi'!R320</f>
        <v>0.7</v>
      </c>
      <c r="S49" s="15">
        <f>'17-Combinaz. schemi base travi'!S320</f>
        <v>129.13882999999998</v>
      </c>
      <c r="T49" s="15">
        <f>'17-Combinaz. schemi base travi'!T320</f>
        <v>-150.05822999999998</v>
      </c>
      <c r="U49" s="15">
        <f>'17-Combinaz. schemi base travi'!U320</f>
        <v>0.65</v>
      </c>
      <c r="V49" s="15">
        <f>'17-Combinaz. schemi base travi'!V320</f>
        <v>0.04</v>
      </c>
      <c r="W49" s="15">
        <f>'17-Combinaz. schemi base travi'!W320</f>
        <v>0.3</v>
      </c>
      <c r="X49" s="15">
        <f>'17-Combinaz. schemi base travi'!X320</f>
        <v>287.63946507253473</v>
      </c>
      <c r="Y49" s="15">
        <f>'17-Combinaz. schemi base travi'!Y320</f>
        <v>381.75848979173077</v>
      </c>
      <c r="Z49" s="15" t="str">
        <f>'17-Combinaz. schemi base travi'!Z320</f>
        <v>Verificato</v>
      </c>
      <c r="AA49" s="15">
        <f>'17-Combinaz. schemi base travi'!AA320</f>
        <v>6.985102792956889</v>
      </c>
      <c r="AB49" s="15">
        <f>'17-Combinaz. schemi base travi'!AB320</f>
        <v>6.0113197530864184</v>
      </c>
      <c r="AC49" s="374">
        <f t="shared" si="14"/>
        <v>8.0424771931898711</v>
      </c>
      <c r="AD49" s="375" t="str">
        <f t="shared" si="15"/>
        <v>4f16</v>
      </c>
      <c r="AE49" s="374">
        <f t="shared" si="16"/>
        <v>6.0318578948924042</v>
      </c>
      <c r="AF49" s="375" t="str">
        <f t="shared" si="17"/>
        <v>3f16</v>
      </c>
      <c r="AG49" s="357" t="str">
        <f>IF(OR(D49="Msin",D49="Mdes"),IF(AE49&lt;0.25*AC49,Armatura compressa insufficiente,IF(AND((AC49/10000)/(W49*U49)&gt;(1.4/'17-Combinaz. schemi base travi'!$AE$2),(AC49/10000)&lt;(AE49/10000)/(W49*U49)+(3.5/'17-Combinaz. schemi base travi'!$AE$2)),"Verificato","Non verificato"))," ")</f>
        <v>Verificato</v>
      </c>
      <c r="AH49" s="835">
        <f>'9-Riepilogo Analisi dei Carichi'!$H$34</f>
        <v>38.731850250000001</v>
      </c>
      <c r="AI49" s="840">
        <f>'9-Riepilogo Analisi dei Carichi'!$I$34</f>
        <v>25.0751925</v>
      </c>
      <c r="AJ49" s="392">
        <f>IF(OR(D49="Msin",D49="Mdes"),((AC49/10000)/(W49*(U49-V49))*'17-Combinaz. schemi base travi'!$AE$3/'17-Combinaz. schemi base travi'!$AE$14)," ")</f>
        <v>0.12139079240066891</v>
      </c>
      <c r="AK49" s="15">
        <f>IF(OR(D49="Msin",D49="Mdes"),('17-Combinaz. schemi base travi'!$AE$6/'17-Combinaz. schemi base travi'!$AE$10)*(AC49/AE49)," ")</f>
        <v>2.5089605734767018</v>
      </c>
      <c r="AL49" s="15">
        <f t="shared" si="120"/>
        <v>4.9060160207768787E-2</v>
      </c>
      <c r="AM49" s="15">
        <f>IF(OR(D49="Msin",D49="Mdes"),((AL49-V49)/AL49)*'17-Combinaz. schemi base travi'!$AE$6/'17-Combinaz. schemi base travi'!$AE$10," ")</f>
        <v>0.34750576620224899</v>
      </c>
      <c r="AN49" s="364">
        <f>IF(OR(D49="Msin",D49="Mdes"),-'17-Combinaz. schemi base travi'!$AE$3*((AC49/10000)*((U49-V49)-kappa*AL49)+AM49*(AE49/10000)*(kappa*AL49-V49))*1000," ")</f>
        <v>-183.94071697099622</v>
      </c>
      <c r="AO49" s="388">
        <f>IF(OR(D49="Msin",D49="Mdes"),('17-Combinaz. schemi base travi'!$AE$6/'17-Combinaz. schemi base travi'!$AE$10)*(AC49/AE49)^(-1)," ")</f>
        <v>1.4112903225806455</v>
      </c>
      <c r="AP49" s="24">
        <f t="shared" si="121"/>
        <v>5.5457404040095901E-2</v>
      </c>
      <c r="AQ49" s="24">
        <f>IF(OR(D49="Msin",D49="Mdes"),((AP49-V49)/AP49)*'17-Combinaz. schemi base travi'!$AE$6/'17-Combinaz. schemi base travi'!$AE$10," ")</f>
        <v>0.52448385354722749</v>
      </c>
      <c r="AR49" s="407">
        <f>IF(OR(D49="Msin",D49="Mdes"),'17-Combinaz. schemi base travi'!$AE$3*((AE49/10000)*((U49-V49)-kappa*AP49)+AQ49*(AC49/10000)*(kappa*AP49-V49))*1000," ")</f>
        <v>135.7381790768612</v>
      </c>
      <c r="AS49" s="477">
        <f>'1-Geometria'!$G$31-AS50</f>
        <v>3.5</v>
      </c>
      <c r="AT49" s="476">
        <f t="shared" ref="AT49" si="162">IF(OR(D49="Msin",D49="Mdes"),ABS(AI49)*AS49/2+1.2*(ABS(AN49)+ABS(AR50))/AS49," ")</f>
        <v>168.49624620602611</v>
      </c>
      <c r="AU49" s="24">
        <f>IF((D49="Msin"),MAX(AT49,AT50)*10/(0.9*(U49-V49)*'17-Combinaz. schemi base travi'!$AE$3*1)," ")</f>
        <v>8.2797183579169946</v>
      </c>
      <c r="AV49" s="443">
        <f t="shared" si="3"/>
        <v>9.6000000000000016E-2</v>
      </c>
      <c r="AW49" s="24">
        <f t="shared" si="4"/>
        <v>0.79485296236003167</v>
      </c>
      <c r="AX49" s="407">
        <f>IF(W49=0.3,1.5*U49,0.8*(U49-V49))</f>
        <v>0.97500000000000009</v>
      </c>
      <c r="AY49" s="422" t="str">
        <f t="shared" ref="AY49" si="163">"f 8 / 9,6"</f>
        <v>f 8 / 9,6</v>
      </c>
      <c r="AZ49" s="437" t="str">
        <f t="shared" ref="AZ49" si="164">IF(U49&gt;0.21,"a due bracci","a quattro bracci")</f>
        <v>a due bracci</v>
      </c>
      <c r="BA49" s="193" t="str">
        <f t="shared" ref="BA49" si="165">IF(AZ49="a due bracci",IF(AW49&lt;=(1+0.02)*2*PI()*(0.8/2)^2,"Verificato","Non verificato"),IF(AW49&lt;=(1+0.02)*4*PI()*(0.8/2)^2,"Verificato","Non verificato"))</f>
        <v>Verificato</v>
      </c>
      <c r="BB49" s="476">
        <f t="shared" ref="BB49" si="166">IF(OR(D49="Msin",D49="Mdes"),1.2*(ABS(AN49)+ABS(AR50))/AS49," ")</f>
        <v>124.6146593310261</v>
      </c>
      <c r="BC49" s="24">
        <f>IF((D49="Msin"),MAX(BB49,BB50)*10/(0.9*(U49-V49)*'17-Combinaz. schemi base travi'!$AE$3*2)," ")</f>
        <v>3.1185310084211579</v>
      </c>
      <c r="BD49" s="24">
        <f t="shared" ref="BD49" si="167">0.25</f>
        <v>0.25</v>
      </c>
      <c r="BE49" s="24">
        <f t="shared" ref="BE49" si="168">IF((D49="Msin"),BD49*BC49," ")</f>
        <v>0.77963275210528948</v>
      </c>
      <c r="BF49" s="563" t="str">
        <f t="shared" ref="BF49" si="169">"f 8 / 25"</f>
        <v>f 8 / 25</v>
      </c>
      <c r="BG49" s="407" t="str">
        <f t="shared" ref="BG49" si="170">IF(U49&gt;0.21,"a due bracci","a quattro bracci")</f>
        <v>a due bracci</v>
      </c>
      <c r="BH49" s="476" t="str">
        <f t="shared" ref="BH49" si="171">IF(BG49="a due bracci",IF(BE49&lt;=(1+0.02)*2*PI()*(0.8/2)^2,"Verificato","Non verificato"),IF(BE49&lt;=(1+0.02)*4*PI()*(0.8/2)^2,"Verificato","Non verificato"))</f>
        <v>Verificato</v>
      </c>
      <c r="BI49" s="314"/>
      <c r="BJ49" s="2"/>
    </row>
    <row r="50" spans="1:62" ht="22" customHeight="1">
      <c r="A50" s="607"/>
      <c r="B50" s="383">
        <f>'17-Combinaz. schemi base travi'!B321</f>
        <v>20</v>
      </c>
      <c r="C50" s="383">
        <f>'17-Combinaz. schemi base travi'!C321</f>
        <v>21</v>
      </c>
      <c r="D50" s="15" t="str">
        <f>'17-Combinaz. schemi base travi'!D321</f>
        <v>Mdes</v>
      </c>
      <c r="E50" s="15">
        <f>'17-Combinaz. schemi base travi'!E321</f>
        <v>-55.984000000000002</v>
      </c>
      <c r="F50" s="15">
        <f>'17-Combinaz. schemi base travi'!F321</f>
        <v>-36.637</v>
      </c>
      <c r="G50" s="15">
        <f>'17-Combinaz. schemi base travi'!G321</f>
        <v>-168.55600000000001</v>
      </c>
      <c r="H50" s="15">
        <f>'17-Combinaz. schemi base travi'!H321</f>
        <v>-2.8809999999999998</v>
      </c>
      <c r="I50" s="15">
        <f>'17-Combinaz. schemi base travi'!I321</f>
        <v>15.808999999999999</v>
      </c>
      <c r="J50" s="15">
        <f>'17-Combinaz. schemi base travi'!J321</f>
        <v>11.798</v>
      </c>
      <c r="K50" s="15">
        <f>'17-Combinaz. schemi base travi'!K321</f>
        <v>-184.36500000000001</v>
      </c>
      <c r="L50" s="15">
        <f>'17-Combinaz. schemi base travi'!L321</f>
        <v>-14.679</v>
      </c>
      <c r="M50" s="15">
        <f>'17-Combinaz. schemi base travi'!M321</f>
        <v>-188.7687</v>
      </c>
      <c r="N50" s="15">
        <f>'17-Combinaz. schemi base travi'!N321</f>
        <v>-69.988500000000002</v>
      </c>
      <c r="O50" s="15">
        <f>'17-Combinaz. schemi base travi'!O321</f>
        <v>-188.7687</v>
      </c>
      <c r="P50" s="15">
        <f>'17-Combinaz. schemi base travi'!P321</f>
        <v>-225.4057</v>
      </c>
      <c r="Q50" s="15">
        <f>'17-Combinaz. schemi base travi'!Q321</f>
        <v>152.1317</v>
      </c>
      <c r="R50" s="15">
        <f>'17-Combinaz. schemi base travi'!R321</f>
        <v>0.7</v>
      </c>
      <c r="S50" s="15">
        <f>'17-Combinaz. schemi base travi'!S321</f>
        <v>-175.53552999999999</v>
      </c>
      <c r="T50" s="15">
        <f>'17-Combinaz. schemi base travi'!T321</f>
        <v>139.02692999999999</v>
      </c>
      <c r="U50" s="15">
        <f>'17-Combinaz. schemi base travi'!U321</f>
        <v>0.65</v>
      </c>
      <c r="V50" s="15">
        <f>'17-Combinaz. schemi base travi'!V321</f>
        <v>0.04</v>
      </c>
      <c r="W50" s="15">
        <f>'17-Combinaz. schemi base travi'!W321</f>
        <v>0.3</v>
      </c>
      <c r="X50" s="15">
        <f>'17-Combinaz. schemi base travi'!X321</f>
        <v>287.63946507253473</v>
      </c>
      <c r="Y50" s="15">
        <f>'17-Combinaz. schemi base travi'!Y321</f>
        <v>381.75848979173077</v>
      </c>
      <c r="Z50" s="15" t="str">
        <f>'17-Combinaz. schemi base travi'!Z321</f>
        <v>Verificato</v>
      </c>
      <c r="AA50" s="15">
        <f>'17-Combinaz. schemi base travi'!AA321</f>
        <v>8.1710528030762983</v>
      </c>
      <c r="AB50" s="15">
        <f>'17-Combinaz. schemi base travi'!AB321</f>
        <v>6.4716037037037024</v>
      </c>
      <c r="AC50" s="374">
        <f>IF(OR(D50="Msin",D50="Mdes"),IF(AA50&lt;=3*PI()*(1.6/2)^2,3*PI()*(1.6/2)^2,IF(AA50&lt;=4*PI()*(1.6/2)^2,4*PI()*(1.6/2)^2,IF(AA50&lt;=((4*PI()*(1.6/2)^2)+(PI()*(2/2)^2)),(4*PI()*(1.6/2)^2)+(PI()*(2/2)^2),IF(AA50&lt;=((2*PI()*(1.6/2)^2)+(3*PI()*(2/2)^2)),((2*PI()*(1.6/2)^2)+(3*PI()*(2/2)^2)),IF(AA50&lt;=((1*PI()*(1.6/2)^2)+(4*PI()*(2/2)^2)),((1*PI()*(1.6/2)^2)+(4*PI()*(2/2)^2)),IF(AA50&lt;=((5*PI()*(2/2)^2)),((5*PI()*(2/2)^2)),"Necessari più ferri"))))))," ")</f>
        <v>11.184069846779664</v>
      </c>
      <c r="AD50" s="375" t="str">
        <f>IF(OR(D50="Msin",D50="Mdes"),IF(AC50=3*PI()*(1.6/2)^2,"3f16",IF(AC50=4*PI()*(1.6/2)^2,"4f16",IF(AC50=((4*PI()*(1.6/2)^2)+(PI()*(2/2)^2)),"4f16 + 1f20",IF(AC50=((2*PI()*(1.6/2)^2)+(3*PI()*(2/2)^2)),"3f20 + 2f16",IF(AC50=((1*PI()*(1.6/2)^2)+(4*PI()*(2/2)^2)),"4f20 + 1f16",IF(AC50=((5*PI()*(2/2)^2)),"5f20","C"))))))," ")</f>
        <v>4f16 + 1f20</v>
      </c>
      <c r="AE50" s="374">
        <f>IF(OR(D50="Msin",D50="Mdes"),IF(AB50&lt;=3*PI()*(1.6/2)^2,3*PI()*(1.6/2)^2,IF(AB50&lt;=4*PI()*(1.6/2)^2,4*PI()*(1.6/2)^2,IF(AB50&lt;=((4*PI()*(1.6/2)^2)+(PI()*(2/2)^2)),(4*PI()*(1.6/2)^2)+(PI()*(2/2)^2),IF(AB50&lt;=((2*PI()*(1.6/2)^2)+(3*PI()*(2/2)^2)),((2*PI()*(1.6/2)^2)+(3*PI()*(2/2)^2)),IF(AB50&lt;=((1*PI()*(1.6/2)^2)+(4*PI()*(2/2)^2)),((1*PI()*(1.6/2)^2)+(4*PI()*(2/2)^2)),IF(AB50&lt;=((5*PI()*(2/2)^2)),((5*PI()*(2/2)^2)),"Necessari più ferri"))))))," ")</f>
        <v>8.0424771931898711</v>
      </c>
      <c r="AF50" s="375" t="str">
        <f>IF(OR(D50="Msin",D50="Mdes"),IF(AE50=3*PI()*(1.6/2)^2,"3f16",IF(AE50=4*PI()*(1.6/2)^2,"4f16",IF(AE50=((4*PI()*(1.6/2)^2)+(PI()*(2/2)^2)),"4f16 + 1f20",IF(AE50=((2*PI()*(1.6/2)^2)+(3*PI()*(2/2)^2)),"3f20 + 2f16",IF(AE50=((1*PI()*(1.6/2)^2)+(4*PI()*(2/2)^2)),"4f20 + 1f16",IF(AE50=((5*PI()*(2/2)^2)),"5f20","C"))))))," ")</f>
        <v>4f16</v>
      </c>
      <c r="AG50" s="357" t="str">
        <f>IF(OR(D50="Msin",D50="Mdes"),IF(AE50&lt;0.25*AC50,Armatura compressa insufficiente,IF(AND((AC50/10000)/(W50*U50)&gt;(1.4/'17-Combinaz. schemi base travi'!$AE$2),(AC50/10000)&lt;(AE50/10000)/(W50*U50)+(3.5/'17-Combinaz. schemi base travi'!$AE$2)),"Verificato","Non verificato"))," ")</f>
        <v>Verificato</v>
      </c>
      <c r="AH50" s="608"/>
      <c r="AI50" s="636"/>
      <c r="AJ50" s="392">
        <f>IF(OR(D50="Msin",D50="Mdes"),((AC50/10000)/(W50*(U50-V50))*'17-Combinaz. schemi base travi'!$AE$3/'17-Combinaz. schemi base travi'!$AE$14)," ")</f>
        <v>0.16880907068218021</v>
      </c>
      <c r="AK50" s="15">
        <f>IF(OR(D50="Msin",D50="Mdes"),('17-Combinaz. schemi base travi'!$AE$6/'17-Combinaz. schemi base travi'!$AE$10)*(AC50/AE50)," ")</f>
        <v>2.6167674731182795</v>
      </c>
      <c r="AL50" s="15">
        <f t="shared" si="120"/>
        <v>5.1724113515481306E-2</v>
      </c>
      <c r="AM50" s="15">
        <f>IF(OR(D50="Msin",D50="Mdes"),((AL50-V50)/AL50)*'17-Combinaz. schemi base travi'!$AE$6/'17-Combinaz. schemi base travi'!$AE$10," ")</f>
        <v>0.42652261058815094</v>
      </c>
      <c r="AN50" s="364">
        <f>IF(OR(D50="Msin",D50="Mdes"),-'17-Combinaz. schemi base travi'!$AE$3*((AC50/10000)*((U50-V50)-kappa*AL50)+AM50*(AE50/10000)*(kappa*AL50-V50))*1000," ")</f>
        <v>-255.06121218495986</v>
      </c>
      <c r="AO50" s="389">
        <f>IF(OR(D50="Msin",D50="Mdes"),('17-Combinaz. schemi base travi'!$AE$6/'17-Combinaz. schemi base travi'!$AE$10)*(AC50/AE50)^(-1)," ")</f>
        <v>1.3531472755829406</v>
      </c>
      <c r="AP50" s="26">
        <f t="shared" si="121"/>
        <v>6.3487398002385065E-2</v>
      </c>
      <c r="AQ50" s="26">
        <f>IF(OR(D50="Msin",D50="Mdes"),((AP50-V50)/AP50)*'17-Combinaz. schemi base travi'!$AE$6/'17-Combinaz. schemi base travi'!$AE$10," ")</f>
        <v>0.69614944164973214</v>
      </c>
      <c r="AR50" s="364">
        <f>IF(OR(D50="Msin",D50="Mdes"),'17-Combinaz. schemi base travi'!$AE$3*((AE50/10000)*((U50-V50)-kappa*AP50)+AQ50*(AC50/10000)*(kappa*AP50-V50))*1000," ")</f>
        <v>179.51870607782993</v>
      </c>
      <c r="AS50" s="550">
        <f>IF(OR(A49=1,A49=2,A49=3,A49=4),IF(OR(AND(B49=11,C49=12),AND(B49=12,C49=13),AND(B49=13,C49=14),AND(B49=14,C49=15),AND(B49=15,C49=16),AND(B49=7,C49=8)),0.3,IF(OR(AND(B49=2,C49=3),AND(B49=18,C49=19),AND(B49=19,C49=20)),0.7,IF(OR(AND(B49=1,C49=2),AND(B49=20,C49=21)),0.75,0.5))),IF(OR(AND(B49=5,C49=11),AND(B49=11,C49=17),AND(B49=4,C49=10),AND(B49=10,C49=16)),0.75,IF(AND(B49=7,C49=13),0.7,IF(AND(B49=3,C49=9),0.3,0.5))))</f>
        <v>0.5</v>
      </c>
      <c r="AT50" s="474">
        <f t="shared" ref="AT50" si="172">IF(OR(D50="Msin",D50="Mdes"),ABS(AI49)*AS49/2+1.2*(ABS(AN50)+ABS(AR49))/AS49," ")</f>
        <v>177.86994959333862</v>
      </c>
      <c r="AU50" s="26" t="str">
        <f>IF((D50="Msin"),MAX(AT50,AT51)*10/(0.9*(U50-V50)*'17-Combinaz. schemi base travi'!$AE$3*1)," ")</f>
        <v xml:space="preserve"> </v>
      </c>
      <c r="AV50" s="444" t="str">
        <f t="shared" si="3"/>
        <v xml:space="preserve"> </v>
      </c>
      <c r="AW50" s="26" t="str">
        <f t="shared" si="4"/>
        <v xml:space="preserve"> </v>
      </c>
      <c r="AX50" s="26"/>
      <c r="AY50" s="409"/>
      <c r="AZ50" s="112"/>
      <c r="BA50" s="411"/>
      <c r="BB50" s="474">
        <f t="shared" ref="BB50" si="173">IF(OR(D50="Msin",D50="Mdes"),1.2*(ABS(AN50)+ABS(AR49))/AS49," ")</f>
        <v>133.98836271833864</v>
      </c>
      <c r="BC50" s="26"/>
      <c r="BD50" s="26"/>
      <c r="BE50" s="26"/>
      <c r="BF50" s="562"/>
      <c r="BG50" s="449"/>
      <c r="BH50" s="474"/>
      <c r="BI50" s="314"/>
      <c r="BJ50" s="2"/>
    </row>
    <row r="51" spans="1:62" ht="22" customHeight="1">
      <c r="A51" s="607"/>
      <c r="B51" s="383">
        <f>'17-Combinaz. schemi base travi'!B322</f>
        <v>20</v>
      </c>
      <c r="C51" s="383">
        <f>'17-Combinaz. schemi base travi'!C322</f>
        <v>21</v>
      </c>
      <c r="D51" s="15" t="str">
        <f>'17-Combinaz. schemi base travi'!D322</f>
        <v>Vsin</v>
      </c>
      <c r="E51" s="15">
        <f>'17-Combinaz. schemi base travi'!E322</f>
        <v>74.120999999999995</v>
      </c>
      <c r="F51" s="15">
        <f>'17-Combinaz. schemi base travi'!F322</f>
        <v>47.798000000000002</v>
      </c>
      <c r="G51" s="15">
        <f>'17-Combinaz. schemi base travi'!G322</f>
        <v>-80.328999999999994</v>
      </c>
      <c r="H51" s="15">
        <f>'17-Combinaz. schemi base travi'!H322</f>
        <v>-1.37</v>
      </c>
      <c r="I51" s="15">
        <f>'17-Combinaz. schemi base travi'!I322</f>
        <v>7.5369999999999999</v>
      </c>
      <c r="J51" s="15">
        <f>'17-Combinaz. schemi base travi'!J322</f>
        <v>5.6239999999999997</v>
      </c>
      <c r="K51" s="15">
        <f>'17-Combinaz. schemi base travi'!K322</f>
        <v>-87.866</v>
      </c>
      <c r="L51" s="15">
        <f>'17-Combinaz. schemi base travi'!L322</f>
        <v>-6.9939999999999998</v>
      </c>
      <c r="M51" s="15">
        <f>'17-Combinaz. schemi base travi'!M322</f>
        <v>-89.964200000000005</v>
      </c>
      <c r="N51" s="15">
        <f>'17-Combinaz. schemi base travi'!N322</f>
        <v>-33.3538</v>
      </c>
      <c r="O51" s="15">
        <f>'17-Combinaz. schemi base travi'!O322</f>
        <v>-89.964200000000005</v>
      </c>
      <c r="P51" s="15">
        <f>'17-Combinaz. schemi base travi'!P322</f>
        <v>-42.166200000000003</v>
      </c>
      <c r="Q51" s="15">
        <f>'17-Combinaz. schemi base travi'!Q322</f>
        <v>137.76220000000001</v>
      </c>
      <c r="R51" s="15">
        <f>'17-Combinaz. schemi base travi'!R322</f>
        <v>0.7</v>
      </c>
      <c r="S51" s="15" t="str">
        <f>'17-Combinaz. schemi base travi'!S322</f>
        <v xml:space="preserve"> </v>
      </c>
      <c r="T51" s="15" t="str">
        <f>'17-Combinaz. schemi base travi'!T322</f>
        <v xml:space="preserve"> </v>
      </c>
      <c r="U51" s="15">
        <f>'17-Combinaz. schemi base travi'!U322</f>
        <v>0.65</v>
      </c>
      <c r="V51" s="15">
        <f>'17-Combinaz. schemi base travi'!V322</f>
        <v>0.04</v>
      </c>
      <c r="W51" s="15">
        <f>'17-Combinaz. schemi base travi'!W322</f>
        <v>0.3</v>
      </c>
      <c r="X51" s="15" t="str">
        <f>'17-Combinaz. schemi base travi'!X322</f>
        <v xml:space="preserve"> </v>
      </c>
      <c r="Y51" s="15" t="str">
        <f>'17-Combinaz. schemi base travi'!Y322</f>
        <v xml:space="preserve"> </v>
      </c>
      <c r="Z51" s="15" t="str">
        <f>'17-Combinaz. schemi base travi'!Z322</f>
        <v xml:space="preserve"> </v>
      </c>
      <c r="AA51" s="15" t="str">
        <f>'17-Combinaz. schemi base travi'!AA322</f>
        <v xml:space="preserve"> </v>
      </c>
      <c r="AB51" s="15" t="str">
        <f>'17-Combinaz. schemi base travi'!AB322</f>
        <v xml:space="preserve"> </v>
      </c>
      <c r="AC51" s="374" t="str">
        <f t="shared" si="14"/>
        <v xml:space="preserve"> </v>
      </c>
      <c r="AD51" s="375" t="str">
        <f t="shared" si="15"/>
        <v xml:space="preserve"> </v>
      </c>
      <c r="AE51" s="374" t="str">
        <f t="shared" si="16"/>
        <v xml:space="preserve"> </v>
      </c>
      <c r="AF51" s="375" t="str">
        <f t="shared" si="17"/>
        <v xml:space="preserve"> </v>
      </c>
      <c r="AG51" s="357" t="str">
        <f>IF(OR(D51="Msin",D51="Mdes"),IF(AE51&lt;0.25*AC51,Armatura compressa insufficiente,IF(AND((AC51/10000)/(W51*U51)&gt;(1.4/'17-Combinaz. schemi base travi'!$AE$2),(AC51/10000)&lt;(AE51/10000)/(W51*U51)+(3.5/'17-Combinaz. schemi base travi'!$AE$2)),"Verificato","Non verificato"))," ")</f>
        <v xml:space="preserve"> </v>
      </c>
      <c r="AH51" s="608"/>
      <c r="AI51" s="636"/>
      <c r="AJ51" s="392" t="str">
        <f>IF(OR(D51="Msin",D51="Mdes"),((AC51/10000)/(W51*(U51-V51))*'17-Combinaz. schemi base travi'!$AE$3/'17-Combinaz. schemi base travi'!$AE$14)," ")</f>
        <v xml:space="preserve"> </v>
      </c>
      <c r="AK51" s="15" t="str">
        <f>IF(OR(D51="Msin",D51="Mdes"),('17-Combinaz. schemi base travi'!$AE$6/'17-Combinaz. schemi base travi'!$AE$10)*(AC51/AE51)," ")</f>
        <v xml:space="preserve"> </v>
      </c>
      <c r="AL51" s="15" t="str">
        <f t="shared" si="120"/>
        <v xml:space="preserve"> </v>
      </c>
      <c r="AM51" s="15" t="str">
        <f>IF(OR(D51="Msin",D51="Mdes"),((AL51-V51)/AL51)*'17-Combinaz. schemi base travi'!$AE$6/'17-Combinaz. schemi base travi'!$AE$10," ")</f>
        <v xml:space="preserve"> </v>
      </c>
      <c r="AN51" s="364" t="str">
        <f>IF(OR(D51="Msin",D51="Mdes"),-'17-Combinaz. schemi base travi'!$AE$3*((AC51/10000)*((U51-V51)-kappa*AL51)+AM51*(AE51/10000)*(kappa*AL51-V51))*1000," ")</f>
        <v xml:space="preserve"> </v>
      </c>
      <c r="AO51" s="389" t="str">
        <f>IF(OR(D51="Msin",D51="Mdes"),('17-Combinaz. schemi base travi'!$AE$6/'17-Combinaz. schemi base travi'!$AE$10)*(AC51/AE51)^(-1)," ")</f>
        <v xml:space="preserve"> </v>
      </c>
      <c r="AP51" s="26" t="str">
        <f t="shared" si="121"/>
        <v xml:space="preserve"> </v>
      </c>
      <c r="AQ51" s="26" t="str">
        <f>IF(OR(D51="Msin",D51="Mdes"),((AP51-V51)/AP51)*'17-Combinaz. schemi base travi'!$AE$6/'17-Combinaz. schemi base travi'!$AE$10," ")</f>
        <v xml:space="preserve"> </v>
      </c>
      <c r="AR51" s="364" t="str">
        <f>IF(OR(D51="Msin",D51="Mdes"),'17-Combinaz. schemi base travi'!$AE$3*((AE51/10000)*((U51-V51)-kappa*AP51)+AQ51*(AC51/10000)*(kappa*AP51-V51))*1000," ")</f>
        <v xml:space="preserve"> </v>
      </c>
      <c r="AS51" s="447"/>
      <c r="AT51" s="474" t="str">
        <f t="shared" ref="AT51" si="174">IF(OR(D51="Msin",D51="Mdes"),ABS(AI49)*AS51/2+1.2*(ABS(AN51)+ABS(AR52))/AS51," ")</f>
        <v xml:space="preserve"> </v>
      </c>
      <c r="AU51" s="26" t="str">
        <f>IF((D51="Msin"),MAX(AT51,AT52)*10/(0.9*(U51-V51)*'17-Combinaz. schemi base travi'!$AE$3*1)," ")</f>
        <v xml:space="preserve"> </v>
      </c>
      <c r="AV51" s="444" t="str">
        <f t="shared" si="3"/>
        <v xml:space="preserve"> </v>
      </c>
      <c r="AW51" s="26" t="str">
        <f t="shared" si="4"/>
        <v xml:space="preserve"> </v>
      </c>
      <c r="AX51" s="26"/>
      <c r="AY51" s="409"/>
      <c r="AZ51" s="112"/>
      <c r="BA51" s="411"/>
      <c r="BB51" s="474"/>
      <c r="BC51" s="26"/>
      <c r="BD51" s="26"/>
      <c r="BE51" s="26"/>
      <c r="BF51" s="562"/>
      <c r="BG51" s="449"/>
      <c r="BH51" s="474"/>
      <c r="BI51" s="314"/>
      <c r="BJ51" s="2"/>
    </row>
    <row r="52" spans="1:62" ht="22" customHeight="1" thickBot="1">
      <c r="A52" s="833"/>
      <c r="B52" s="387">
        <f>'17-Combinaz. schemi base travi'!B323</f>
        <v>20</v>
      </c>
      <c r="C52" s="384">
        <f>'17-Combinaz. schemi base travi'!C323</f>
        <v>21</v>
      </c>
      <c r="D52" s="354" t="str">
        <f>'17-Combinaz. schemi base travi'!D323</f>
        <v>Vdes</v>
      </c>
      <c r="E52" s="354">
        <f>'17-Combinaz. schemi base travi'!E323</f>
        <v>-80.799000000000007</v>
      </c>
      <c r="F52" s="354">
        <f>'17-Combinaz. schemi base travi'!F323</f>
        <v>-52.521999999999998</v>
      </c>
      <c r="G52" s="354">
        <f>'17-Combinaz. schemi base travi'!G323</f>
        <v>-80.328999999999994</v>
      </c>
      <c r="H52" s="354">
        <f>'17-Combinaz. schemi base travi'!H323</f>
        <v>-1.37</v>
      </c>
      <c r="I52" s="354">
        <f>'17-Combinaz. schemi base travi'!I323</f>
        <v>7.5369999999999999</v>
      </c>
      <c r="J52" s="354">
        <f>'17-Combinaz. schemi base travi'!J323</f>
        <v>5.6239999999999997</v>
      </c>
      <c r="K52" s="354">
        <f>'17-Combinaz. schemi base travi'!K323</f>
        <v>-87.866</v>
      </c>
      <c r="L52" s="354">
        <f>'17-Combinaz. schemi base travi'!L323</f>
        <v>-6.9939999999999998</v>
      </c>
      <c r="M52" s="354">
        <f>'17-Combinaz. schemi base travi'!M323</f>
        <v>-89.964200000000005</v>
      </c>
      <c r="N52" s="354">
        <f>'17-Combinaz. schemi base travi'!N323</f>
        <v>-33.3538</v>
      </c>
      <c r="O52" s="354">
        <f>'17-Combinaz. schemi base travi'!O323</f>
        <v>-89.964200000000005</v>
      </c>
      <c r="P52" s="354">
        <f>'17-Combinaz. schemi base travi'!P323</f>
        <v>-142.4862</v>
      </c>
      <c r="Q52" s="354">
        <f>'17-Combinaz. schemi base travi'!Q323</f>
        <v>37.442200000000007</v>
      </c>
      <c r="R52" s="354">
        <f>'17-Combinaz. schemi base travi'!R323</f>
        <v>0.7</v>
      </c>
      <c r="S52" s="354" t="str">
        <f>'17-Combinaz. schemi base travi'!S323</f>
        <v xml:space="preserve"> </v>
      </c>
      <c r="T52" s="354" t="str">
        <f>'17-Combinaz. schemi base travi'!T323</f>
        <v xml:space="preserve"> </v>
      </c>
      <c r="U52" s="354">
        <f>'17-Combinaz. schemi base travi'!U323</f>
        <v>0.65</v>
      </c>
      <c r="V52" s="354">
        <f>'17-Combinaz. schemi base travi'!V323</f>
        <v>0.04</v>
      </c>
      <c r="W52" s="354">
        <f>'17-Combinaz. schemi base travi'!W323</f>
        <v>0.3</v>
      </c>
      <c r="X52" s="354" t="str">
        <f>'17-Combinaz. schemi base travi'!X323</f>
        <v xml:space="preserve"> </v>
      </c>
      <c r="Y52" s="354" t="str">
        <f>'17-Combinaz. schemi base travi'!Y323</f>
        <v xml:space="preserve"> </v>
      </c>
      <c r="Z52" s="354" t="str">
        <f>'17-Combinaz. schemi base travi'!Z323</f>
        <v xml:space="preserve"> </v>
      </c>
      <c r="AA52" s="354" t="str">
        <f>'17-Combinaz. schemi base travi'!AA323</f>
        <v xml:space="preserve"> </v>
      </c>
      <c r="AB52" s="354" t="str">
        <f>'17-Combinaz. schemi base travi'!AB323</f>
        <v xml:space="preserve"> </v>
      </c>
      <c r="AC52" s="377" t="str">
        <f t="shared" si="14"/>
        <v xml:space="preserve"> </v>
      </c>
      <c r="AD52" s="378" t="str">
        <f t="shared" si="15"/>
        <v xml:space="preserve"> </v>
      </c>
      <c r="AE52" s="377" t="str">
        <f t="shared" si="16"/>
        <v xml:space="preserve"> </v>
      </c>
      <c r="AF52" s="378" t="str">
        <f t="shared" si="17"/>
        <v xml:space="preserve"> </v>
      </c>
      <c r="AG52" s="386" t="str">
        <f>IF(OR(D52="Msin",D52="Mdes"),IF(AE52&lt;0.25*AC52,Armatura compressa insufficiente,IF(AND((AC52/10000)/(W52*U52)&gt;(1.4/'17-Combinaz. schemi base travi'!$AE$2),(AC52/10000)&lt;(AE52/10000)/(W52*U52)+(3.5/'17-Combinaz. schemi base travi'!$AE$2)),"Verificato","Non verificato"))," ")</f>
        <v xml:space="preserve"> </v>
      </c>
      <c r="AH52" s="841"/>
      <c r="AI52" s="831"/>
      <c r="AJ52" s="414" t="str">
        <f>IF(OR(D52="Msin",D52="Mdes"),((AC52/10000)/(W52*(U52-V52))*'17-Combinaz. schemi base travi'!$AE$3/'17-Combinaz. schemi base travi'!$AE$14)," ")</f>
        <v xml:space="preserve"> </v>
      </c>
      <c r="AK52" s="354" t="str">
        <f>IF(OR(D52="Msin",D52="Mdes"),('17-Combinaz. schemi base travi'!$AE$6/'17-Combinaz. schemi base travi'!$AE$10)*(AC52/AE52)," ")</f>
        <v xml:space="preserve"> </v>
      </c>
      <c r="AL52" s="354" t="str">
        <f t="shared" si="120"/>
        <v xml:space="preserve"> </v>
      </c>
      <c r="AM52" s="354" t="str">
        <f>IF(OR(D52="Msin",D52="Mdes"),((AL52-V52)/AL52)*'17-Combinaz. schemi base travi'!$AE$6/'17-Combinaz. schemi base travi'!$AE$10," ")</f>
        <v xml:space="preserve"> </v>
      </c>
      <c r="AN52" s="420" t="str">
        <f>IF(OR(D52="Msin",D52="Mdes"),-'17-Combinaz. schemi base travi'!$AE$3*((AC52/10000)*((U52-V52)-kappa*AL52)+AM52*(AE52/10000)*(kappa*AL52-V52))*1000," ")</f>
        <v xml:space="preserve"> </v>
      </c>
      <c r="AO52" s="428" t="str">
        <f>IF(OR(D52="Msin",D52="Mdes"),('17-Combinaz. schemi base travi'!$AE$6/'17-Combinaz. schemi base travi'!$AE$10)*(AC52/AE52)^(-1)," ")</f>
        <v xml:space="preserve"> </v>
      </c>
      <c r="AP52" s="354" t="str">
        <f t="shared" si="121"/>
        <v xml:space="preserve"> </v>
      </c>
      <c r="AQ52" s="354" t="str">
        <f>IF(OR(D52="Msin",D52="Mdes"),((AP52-V52)/AP52)*'17-Combinaz. schemi base travi'!$AE$6/'17-Combinaz. schemi base travi'!$AE$10," ")</f>
        <v xml:space="preserve"> </v>
      </c>
      <c r="AR52" s="420" t="str">
        <f>IF(OR(D52="Msin",D52="Mdes"),'17-Combinaz. schemi base travi'!$AE$3*((AE52/10000)*((U52-V52)-kappa*AP52)+AQ52*(AC52/10000)*(kappa*AP52-V52))*1000," ")</f>
        <v xml:space="preserve"> </v>
      </c>
      <c r="AS52" s="473"/>
      <c r="AT52" s="428" t="str">
        <f t="shared" ref="AT52" si="175">IF(OR(D52="Msin",D52="Mdes"),ABS(AI49)*AS51/2+1.2*(ABS(AN52)+ABS(AR51))/AS51," ")</f>
        <v xml:space="preserve"> </v>
      </c>
      <c r="AU52" s="354" t="str">
        <f>IF((D52="Msin"),MAX(AT52,AT53)*10/(0.9*(U52-V52)*'17-Combinaz. schemi base travi'!$AE$3*1)," ")</f>
        <v xml:space="preserve"> </v>
      </c>
      <c r="AV52" s="266" t="str">
        <f t="shared" si="3"/>
        <v xml:space="preserve"> </v>
      </c>
      <c r="AW52" s="354" t="str">
        <f t="shared" si="4"/>
        <v xml:space="preserve"> </v>
      </c>
      <c r="AX52" s="354"/>
      <c r="AY52" s="424"/>
      <c r="AZ52" s="425"/>
      <c r="BA52" s="415"/>
      <c r="BB52" s="428"/>
      <c r="BC52" s="354"/>
      <c r="BD52" s="354"/>
      <c r="BE52" s="354"/>
      <c r="BF52" s="565"/>
      <c r="BG52" s="420"/>
      <c r="BH52" s="428"/>
      <c r="BI52" s="314"/>
      <c r="BJ52" s="2"/>
    </row>
    <row r="53" spans="1:62" ht="22" customHeight="1">
      <c r="A53" s="832">
        <v>3</v>
      </c>
      <c r="B53" s="397">
        <f>'17-Combinaz. schemi base travi'!B432</f>
        <v>17</v>
      </c>
      <c r="C53" s="398">
        <f>'17-Combinaz. schemi base travi'!C432</f>
        <v>18</v>
      </c>
      <c r="D53" s="326" t="str">
        <f>'17-Combinaz. schemi base travi'!D432</f>
        <v>Msin</v>
      </c>
      <c r="E53" s="326">
        <f>'17-Combinaz. schemi base travi'!E432</f>
        <v>-91.247</v>
      </c>
      <c r="F53" s="326">
        <f>'17-Combinaz. schemi base travi'!F432</f>
        <v>-57.255000000000003</v>
      </c>
      <c r="G53" s="326">
        <f>'17-Combinaz. schemi base travi'!G432</f>
        <v>112.312</v>
      </c>
      <c r="H53" s="326">
        <f>'17-Combinaz. schemi base travi'!H432</f>
        <v>2.1070000000000002</v>
      </c>
      <c r="I53" s="326">
        <f>'17-Combinaz. schemi base travi'!I432</f>
        <v>-10.18</v>
      </c>
      <c r="J53" s="326">
        <f>'17-Combinaz. schemi base travi'!J432</f>
        <v>-7.5970000000000004</v>
      </c>
      <c r="K53" s="326">
        <f>'17-Combinaz. schemi base travi'!K432</f>
        <v>122.49199999999999</v>
      </c>
      <c r="L53" s="326">
        <f>'17-Combinaz. schemi base travi'!L432</f>
        <v>9.7040000000000006</v>
      </c>
      <c r="M53" s="326">
        <f>'17-Combinaz. schemi base travi'!M432</f>
        <v>125.40319999999998</v>
      </c>
      <c r="N53" s="326">
        <f>'17-Combinaz. schemi base travi'!N432</f>
        <v>46.451599999999999</v>
      </c>
      <c r="O53" s="326">
        <f>'17-Combinaz. schemi base travi'!O432</f>
        <v>125.40319999999998</v>
      </c>
      <c r="P53" s="326">
        <f>'17-Combinaz. schemi base travi'!P432</f>
        <v>68.148199999999974</v>
      </c>
      <c r="Q53" s="326">
        <f>'17-Combinaz. schemi base travi'!Q432</f>
        <v>-182.65819999999999</v>
      </c>
      <c r="R53" s="326">
        <f>'17-Combinaz. schemi base travi'!R432</f>
        <v>0.7</v>
      </c>
      <c r="S53" s="326">
        <f>'17-Combinaz. schemi base travi'!S432</f>
        <v>62.795629999999974</v>
      </c>
      <c r="T53" s="326">
        <f>'17-Combinaz. schemi base travi'!T432</f>
        <v>-160.93726999999998</v>
      </c>
      <c r="U53" s="326">
        <f>'17-Combinaz. schemi base travi'!U432</f>
        <v>0.65</v>
      </c>
      <c r="V53" s="326">
        <f>'17-Combinaz. schemi base travi'!V432</f>
        <v>0.04</v>
      </c>
      <c r="W53" s="326">
        <f>'17-Combinaz. schemi base travi'!W432</f>
        <v>0.3</v>
      </c>
      <c r="X53" s="326">
        <f>'17-Combinaz. schemi base travi'!X432</f>
        <v>287.63946507253473</v>
      </c>
      <c r="Y53" s="326">
        <f>'17-Combinaz. schemi base travi'!Y432</f>
        <v>381.75848979173077</v>
      </c>
      <c r="Z53" s="326" t="str">
        <f>'17-Combinaz. schemi base travi'!Z432</f>
        <v>Verificato</v>
      </c>
      <c r="AA53" s="326">
        <f>'17-Combinaz. schemi base travi'!AA432</f>
        <v>7.4915142886055435</v>
      </c>
      <c r="AB53" s="326">
        <f>'17-Combinaz. schemi base travi'!AB432</f>
        <v>2.9230914592187802</v>
      </c>
      <c r="AC53" s="372">
        <f>IF(OR(D53="Msin",D53="Mdes"),IF(AA53=3*PI()*(1.6/2)^2,3*PI()*(1.6/2)^2,IF(AA53&lt;=4*PI()*(1.6/2)^2,4*PI()*(1.6/2)^2,IF(AA53&lt;=((4*PI()*(1.6/2)^2)+(PI()*(2/2)^2)),(4*PI()*(1.6/2)^2)+(PI()*(2/2)^2),IF(AA53&lt;=((2*PI()*(1.6/2)^2)+(3*PI()*(2/2)^2)),((2*PI()*(1.6/2)^2)+(3*PI()*(2/2)^2)),IF(AA53&lt;=((1*PI()*(1.6/2)^2)+(4*PI()*(2/2)^2)),((1*PI()*(1.6/2)^2)+(4*PI()*(2/2)^2)),IF(AA53&lt;=((5*PI()*(2/2)^2)),((5*PI()*(2/2)^2)),"Necessari più ferri"))))))," ")</f>
        <v>8.0424771931898711</v>
      </c>
      <c r="AD53" s="373" t="str">
        <f t="shared" si="15"/>
        <v>4f16</v>
      </c>
      <c r="AE53" s="372">
        <f t="shared" si="16"/>
        <v>6.0318578948924042</v>
      </c>
      <c r="AF53" s="373" t="str">
        <f t="shared" si="17"/>
        <v>3f16</v>
      </c>
      <c r="AG53" s="385" t="str">
        <f>IF(OR(D53="Msin",D53="Mdes"),IF(AE53&lt;0.25*AC53,Armatura compressa insufficiente,IF(AND((AC53/10000)/(W53*U53)&gt;(1.4/'17-Combinaz. schemi base travi'!$AE$2),(AC53/10000)&lt;(AE53/10000)/(W53*U53)+(3.5/'17-Combinaz. schemi base travi'!$AE$2)),"Verificato","Non verificato"))," ")</f>
        <v>Verificato</v>
      </c>
      <c r="AH53" s="839">
        <f>'9-Riepilogo Analisi dei Carichi'!$H$31</f>
        <v>58.593161499999994</v>
      </c>
      <c r="AI53" s="836">
        <f>'9-Riepilogo Analisi dei Carichi'!$I$31</f>
        <v>36.805354999999992</v>
      </c>
      <c r="AJ53" s="392">
        <f>IF(OR(D53="Msin",D53="Mdes"),((AC53/10000)/(W53*(U53-V53))*'17-Combinaz. schemi base travi'!$AE$3/'17-Combinaz. schemi base travi'!$AE$14)," ")</f>
        <v>0.12139079240066891</v>
      </c>
      <c r="AK53" s="326">
        <f>IF(OR(D53="Msin",D53="Mdes"),('17-Combinaz. schemi base travi'!$AE$6/'17-Combinaz. schemi base travi'!$AE$10)*(AC53/AE53)," ")</f>
        <v>2.5089605734767018</v>
      </c>
      <c r="AL53" s="326">
        <f t="shared" si="120"/>
        <v>4.9060160207768787E-2</v>
      </c>
      <c r="AM53" s="326">
        <f>IF(OR(D53="Msin",D53="Mdes"),((AL53-V53)/AL53)*'17-Combinaz. schemi base travi'!$AE$6/'17-Combinaz. schemi base travi'!$AE$10," ")</f>
        <v>0.34750576620224899</v>
      </c>
      <c r="AN53" s="413">
        <f>IF(OR(D53="Msin",D53="Mdes"),-'17-Combinaz. schemi base travi'!$AE$3*((AC53/10000)*((U53-V53)-kappa*AL53)+AM53*(AE53/10000)*(kappa*AL53-V53))*1000," ")</f>
        <v>-183.94071697099622</v>
      </c>
      <c r="AO53" s="326">
        <f>IF(OR(D53="Msin",D53="Mdes"),('17-Combinaz. schemi base travi'!$AE$6/'17-Combinaz. schemi base travi'!$AE$10)*(AC53/AE53)^(-1)," ")</f>
        <v>1.4112903225806455</v>
      </c>
      <c r="AP53" s="326">
        <f t="shared" si="121"/>
        <v>5.5457404040095901E-2</v>
      </c>
      <c r="AQ53" s="326">
        <f>IF(OR(D53="Msin",D53="Mdes"),((AP53-V53)/AP53)*'17-Combinaz. schemi base travi'!$AE$6/'17-Combinaz. schemi base travi'!$AE$10," ")</f>
        <v>0.52448385354722749</v>
      </c>
      <c r="AR53" s="413">
        <f>IF(OR(D53="Msin",D53="Mdes"),'17-Combinaz. schemi base travi'!$AE$3*((AE53/10000)*((U53-V53)-kappa*AP53)+AQ53*(AC53/10000)*(kappa*AP53-V53))*1000," ")</f>
        <v>135.7381790768612</v>
      </c>
      <c r="AS53" s="479">
        <f>'1-Geometria'!$G$28-AS54</f>
        <v>4.6500000000000004</v>
      </c>
      <c r="AT53" s="474">
        <f t="shared" ref="AT53" si="176">IF(OR(D53="Msin",D53="Mdes"),ABS(AI53)*AS53/2+1.2*(ABS(AN53)+ABS(AR54))/AS53," ")</f>
        <v>167.42702535493865</v>
      </c>
      <c r="AU53" s="26">
        <f>IF((D53="Msin"),MAX(AT53,AT54)*10/(0.9*(U53-V53)*'17-Combinaz. schemi base travi'!$AE$3*1)," ")</f>
        <v>8.6958406485631023</v>
      </c>
      <c r="AV53" s="444">
        <f t="shared" si="3"/>
        <v>9.6000000000000016E-2</v>
      </c>
      <c r="AW53" s="26">
        <f t="shared" si="4"/>
        <v>0.83480070226205794</v>
      </c>
      <c r="AX53" s="326">
        <f>IF(W53=0.3,1.5*U53,0.8*(U53-V53))</f>
        <v>0.97500000000000009</v>
      </c>
      <c r="AY53" s="423" t="str">
        <f t="shared" ref="AY53" si="177">"f 8 / 9,6"</f>
        <v>f 8 / 9,6</v>
      </c>
      <c r="AZ53" s="439" t="str">
        <f t="shared" ref="AZ53" si="178">IF(U53&gt;0.21,"a due bracci","a quattro bracci")</f>
        <v>a due bracci</v>
      </c>
      <c r="BA53" s="412" t="str">
        <f t="shared" ref="BA53" si="179">IF(AZ53="a due bracci",IF(AW53&lt;=(1+0.02)*2*PI()*(0.8/2)^2,"Verificato","Non verificato"),IF(AW53&lt;=(1+0.02)*4*PI()*(0.8/2)^2,"Verificato","Non verificato"))</f>
        <v>Verificato</v>
      </c>
      <c r="BB53" s="474">
        <f t="shared" ref="BB53" si="180">IF(OR(D53="Msin",D53="Mdes"),1.2*(ABS(AN53)+ABS(AR54))/AS53," ")</f>
        <v>81.854574979938661</v>
      </c>
      <c r="BC53" s="15">
        <f>IF((D53="Msin"),MAX(BB53,BB54)*10/(0.9*(U53-V53)*'17-Combinaz. schemi base travi'!$AE$3*2)," ")</f>
        <v>2.3562522827666763</v>
      </c>
      <c r="BD53" s="15">
        <f t="shared" ref="BD53" si="181">0.2</f>
        <v>0.2</v>
      </c>
      <c r="BE53" s="15">
        <f t="shared" ref="BE53" si="182">IF((D53="Msin"),BD53*BC53," ")</f>
        <v>0.47125045655333531</v>
      </c>
      <c r="BF53" s="562" t="str">
        <f t="shared" ref="BF53" si="183">"f 8 / 20"</f>
        <v>f 8 / 20</v>
      </c>
      <c r="BG53" s="449" t="str">
        <f t="shared" ref="BG53" si="184">IF(U53&gt;0.21,"a due bracci","a quattro bracci")</f>
        <v>a due bracci</v>
      </c>
      <c r="BH53" s="15" t="str">
        <f t="shared" ref="BH53" si="185">IF(BG53="a due bracci",IF(BE53&lt;=(1+0.02)*2*PI()*(0.8/2)^2,"Verificato","Non verificato"),IF(BE53&lt;=(1+0.02)*4*PI()*(0.8/2)^2,"Verificato","Non verificato"))</f>
        <v>Verificato</v>
      </c>
      <c r="BI53" s="314"/>
      <c r="BJ53" s="2"/>
    </row>
    <row r="54" spans="1:62" ht="22" customHeight="1">
      <c r="A54" s="607"/>
      <c r="B54" s="399">
        <f>'17-Combinaz. schemi base travi'!B433</f>
        <v>17</v>
      </c>
      <c r="C54" s="400">
        <f>'17-Combinaz. schemi base travi'!C433</f>
        <v>18</v>
      </c>
      <c r="D54" s="26" t="str">
        <f>'17-Combinaz. schemi base travi'!D433</f>
        <v>Mdes</v>
      </c>
      <c r="E54" s="26">
        <f>'17-Combinaz. schemi base travi'!E433</f>
        <v>-128.13999999999999</v>
      </c>
      <c r="F54" s="26">
        <f>'17-Combinaz. schemi base travi'!F433</f>
        <v>-80.638999999999996</v>
      </c>
      <c r="G54" s="26">
        <f>'17-Combinaz. schemi base travi'!G433</f>
        <v>-139.31899999999999</v>
      </c>
      <c r="H54" s="26">
        <f>'17-Combinaz. schemi base travi'!H433</f>
        <v>-2.6030000000000002</v>
      </c>
      <c r="I54" s="26">
        <f>'17-Combinaz. schemi base travi'!I433</f>
        <v>12.653</v>
      </c>
      <c r="J54" s="26">
        <f>'17-Combinaz. schemi base travi'!J433</f>
        <v>9.4429999999999996</v>
      </c>
      <c r="K54" s="26">
        <f>'17-Combinaz. schemi base travi'!K433</f>
        <v>-151.97199999999998</v>
      </c>
      <c r="L54" s="26">
        <f>'17-Combinaz. schemi base travi'!L433</f>
        <v>-12.045999999999999</v>
      </c>
      <c r="M54" s="26">
        <f>'17-Combinaz. schemi base travi'!M433</f>
        <v>-155.58579999999998</v>
      </c>
      <c r="N54" s="26">
        <f>'17-Combinaz. schemi base travi'!N433</f>
        <v>-57.637599999999992</v>
      </c>
      <c r="O54" s="26">
        <f>'17-Combinaz. schemi base travi'!O433</f>
        <v>-155.58579999999998</v>
      </c>
      <c r="P54" s="26">
        <f>'17-Combinaz. schemi base travi'!P433</f>
        <v>-236.22479999999996</v>
      </c>
      <c r="Q54" s="26">
        <f>'17-Combinaz. schemi base travi'!Q433</f>
        <v>74.946799999999982</v>
      </c>
      <c r="R54" s="26">
        <f>'17-Combinaz. schemi base travi'!R433</f>
        <v>0.7</v>
      </c>
      <c r="S54" s="26">
        <f>'17-Combinaz. schemi base travi'!S433</f>
        <v>-182.36427999999995</v>
      </c>
      <c r="T54" s="26">
        <f>'17-Combinaz. schemi base travi'!T433</f>
        <v>59.279119999999985</v>
      </c>
      <c r="U54" s="26">
        <f>'17-Combinaz. schemi base travi'!U433</f>
        <v>0.65</v>
      </c>
      <c r="V54" s="26">
        <f>'17-Combinaz. schemi base travi'!V433</f>
        <v>0.04</v>
      </c>
      <c r="W54" s="26">
        <f>'17-Combinaz. schemi base travi'!W433</f>
        <v>0.3</v>
      </c>
      <c r="X54" s="26">
        <f>'17-Combinaz. schemi base travi'!X433</f>
        <v>287.63946507253473</v>
      </c>
      <c r="Y54" s="26">
        <f>'17-Combinaz. schemi base travi'!Y433</f>
        <v>381.75848979173077</v>
      </c>
      <c r="Z54" s="26" t="str">
        <f>'17-Combinaz. schemi base travi'!Z433</f>
        <v>Verificato</v>
      </c>
      <c r="AA54" s="26">
        <f>'17-Combinaz. schemi base travi'!AA433</f>
        <v>8.4889262092693745</v>
      </c>
      <c r="AB54" s="26">
        <f>'17-Combinaz. schemi base travi'!AB433</f>
        <v>2.7594004452539962</v>
      </c>
      <c r="AC54" s="374">
        <f>IF(OR(D54="Msin",D54="Mdes"),IF(AA54&lt;=3*PI()*(1.6/2)^2,3*PI()*(1.6/2)^2,IF(AA54&lt;=4*PI()*(1.6/2)^2,4*PI()*(1.6/2)^2,IF(AA54&lt;=((4*PI()*(1.6/2)^2)+(PI()*(2/2)^2)),(4*PI()*(1.6/2)^2)+(PI()*(2/2)^2),IF(AA54&lt;=((2*PI()*(1.6/2)^2)+(3*PI()*(2/2)^2)),((2*PI()*(1.6/2)^2)+(3*PI()*(2/2)^2)),IF(AA54&lt;=((1*PI()*(1.6/2)^2)+(4*PI()*(2/2)^2)),((1*PI()*(1.6/2)^2)+(4*PI()*(2/2)^2)),IF(AA54&lt;=((5*PI()*(2/2)^2)),((5*PI()*(2/2)^2)),"Necessari più ferri"))))))," ")</f>
        <v>11.184069846779664</v>
      </c>
      <c r="AD54" s="375" t="str">
        <f>IF(OR(D54="Msin",D54="Mdes"),IF(AC54=3*PI()*(1.6/2)^2,"3f16",IF(AC54=4*PI()*(1.6/2)^2,"4f16",IF(AC54=((4*PI()*(1.6/2)^2)+(PI()*(2/2)^2)),"4f16 + 1f20",IF(AC54=((2*PI()*(1.6/2)^2)+(3*PI()*(2/2)^2)),"3f20 + 2f16",IF(AC54=((1*PI()*(1.6/2)^2)+(4*PI()*(2/2)^2)),"4f20 + 1f16",IF(AC54=((5*PI()*(2/2)^2)),"5f20","C"))))))," ")</f>
        <v>4f16 + 1f20</v>
      </c>
      <c r="AE54" s="374">
        <f>IF(OR(D54="Msin",D54="Mdes"),IF(AB54&lt;=3*PI()*(1.6/2)^2,3*PI()*(1.6/2)^2,IF(AB54&lt;=4*PI()*(1.6/2)^2,4*PI()*(1.6/2)^2,IF(AB54&lt;=((4*PI()*(1.6/2)^2)+(PI()*(2/2)^2)),(4*PI()*(1.6/2)^2)+(PI()*(2/2)^2),IF(AB54&lt;=((2*PI()*(1.6/2)^2)+(3*PI()*(2/2)^2)),((2*PI()*(1.6/2)^2)+(3*PI()*(2/2)^2)),IF(AB54&lt;=((1*PI()*(1.6/2)^2)+(4*PI()*(2/2)^2)),((1*PI()*(1.6/2)^2)+(4*PI()*(2/2)^2)),IF(AB54&lt;=((5*PI()*(2/2)^2)),((5*PI()*(2/2)^2)),"Necessari più ferri"))))))," ")</f>
        <v>6.0318578948924042</v>
      </c>
      <c r="AF54" s="375" t="str">
        <f>IF(OR(D54="Msin",D54="Mdes"),IF(AE54=3*PI()*(1.6/2)^2,"3f16",IF(AE54=4*PI()*(1.6/2)^2,"4f16",IF(AE54=((4*PI()*(1.6/2)^2)+(PI()*(2/2)^2)),"4f16 + 1f20",IF(AE54=((2*PI()*(1.6/2)^2)+(3*PI()*(2/2)^2)),"3f20 + 2f16",IF(AE54=((1*PI()*(1.6/2)^2)+(4*PI()*(2/2)^2)),"4f20 + 1f16",IF(AE54=((5*PI()*(2/2)^2)),"5f20","C"))))))," ")</f>
        <v>3f16</v>
      </c>
      <c r="AG54" s="357" t="str">
        <f>IF(OR(D54="Msin",D54="Mdes"),IF(AE54&lt;0.25*AC54,Armatura compressa insufficiente,IF(AND((AC54/10000)/(W54*U54)&gt;(1.4/'17-Combinaz. schemi base travi'!$AE$2),(AC54/10000)&lt;(AE54/10000)/(W54*U54)+(3.5/'17-Combinaz. schemi base travi'!$AE$2)),"Verificato","Non verificato"))," ")</f>
        <v>Verificato</v>
      </c>
      <c r="AH54" s="608"/>
      <c r="AI54" s="636"/>
      <c r="AJ54" s="392">
        <f>IF(OR(D54="Msin",D54="Mdes"),((AC54/10000)/(W54*(U54-V54))*'17-Combinaz. schemi base travi'!$AE$3/'17-Combinaz. schemi base travi'!$AE$14)," ")</f>
        <v>0.16880907068218021</v>
      </c>
      <c r="AK54" s="26">
        <f>IF(OR(D54="Msin",D54="Mdes"),('17-Combinaz. schemi base travi'!$AE$6/'17-Combinaz. schemi base travi'!$AE$10)*(AC54/AE54)," ")</f>
        <v>3.4890232974910385</v>
      </c>
      <c r="AL54" s="26">
        <f t="shared" si="120"/>
        <v>4.8604606705770464E-2</v>
      </c>
      <c r="AM54" s="26">
        <f>IF(OR(D54="Msin",D54="Mdes"),((AL54-V54)/AL54)*'17-Combinaz. schemi base travi'!$AE$6/'17-Combinaz. schemi base travi'!$AE$10," ")</f>
        <v>0.33312612381176232</v>
      </c>
      <c r="AN54" s="364">
        <f>IF(OR(D54="Msin",D54="Mdes"),-'17-Combinaz. schemi base travi'!$AE$3*((AC54/10000)*((U54-V54)-kappa*AL54)+AM54*(AE54/10000)*(kappa*AL54-V54))*1000," ")</f>
        <v>-256.55477570971993</v>
      </c>
      <c r="AO54" s="26">
        <f>IF(OR(D54="Msin",D54="Mdes"),('17-Combinaz. schemi base travi'!$AE$6/'17-Combinaz. schemi base travi'!$AE$10)*(AC54/AE54)^(-1)," ")</f>
        <v>1.0148604566872057</v>
      </c>
      <c r="AP54" s="26">
        <f t="shared" si="121"/>
        <v>7.0899493094954802E-2</v>
      </c>
      <c r="AQ54" s="26">
        <f>IF(OR(D54="Msin",D54="Mdes"),((AP54-V54)/AP54)*'17-Combinaz. schemi base travi'!$AE$6/'17-Combinaz. schemi base travi'!$AE$10," ")</f>
        <v>0.82009341532062985</v>
      </c>
      <c r="AR54" s="364">
        <f>IF(OR(D54="Msin",D54="Mdes"),'17-Combinaz. schemi base travi'!$AE$3*((AE54/10000)*((U54-V54)-kappa*AP54)+AQ54*(AC54/10000)*(kappa*AP54-V54))*1000," ")</f>
        <v>133.24576107626609</v>
      </c>
      <c r="AS54" s="550">
        <f>IF(OR(A53=1,A53=2,A53=3,A53=4),IF(OR(AND(B53=11,C53=12),AND(B53=12,C53=13),AND(B53=13,C53=14),AND(B53=14,C53=15),AND(B53=15,C53=16),AND(B53=7,C53=8)),0.3,IF(OR(AND(B53=2,C53=3),AND(B53=18,C53=19),AND(B53=19,C53=20)),0.7,IF(OR(AND(B53=1,C53=2),AND(B53=20,C53=21)),0.75,0.5))),IF(OR(AND(B53=5,C53=11),AND(B53=11,C53=17),AND(B53=4,C53=10),AND(B53=10,C53=16)),0.75,IF(AND(B53=7,C53=13),0.7,IF(AND(B53=3,C53=9),0.3,0.5))))</f>
        <v>0.5</v>
      </c>
      <c r="AT54" s="474">
        <f t="shared" ref="AT54" si="186">IF(OR(D54="Msin",D54="Mdes"),ABS(AI53)*AS53/2+1.2*(ABS(AN54)+ABS(AR53))/AS53," ")</f>
        <v>186.80934193282738</v>
      </c>
      <c r="AU54" s="26" t="str">
        <f>IF((D54="Msin"),MAX(AT54,AT55)*10/(0.9*(U54-V54)*'17-Combinaz. schemi base travi'!$AE$3*1)," ")</f>
        <v xml:space="preserve"> </v>
      </c>
      <c r="AV54" s="444" t="str">
        <f t="shared" si="3"/>
        <v xml:space="preserve"> </v>
      </c>
      <c r="AW54" s="26" t="str">
        <f t="shared" si="4"/>
        <v xml:space="preserve"> </v>
      </c>
      <c r="AX54" s="26"/>
      <c r="AY54" s="409"/>
      <c r="AZ54" s="112"/>
      <c r="BA54" s="411"/>
      <c r="BB54" s="474">
        <f t="shared" ref="BB54" si="187">IF(OR(D54="Msin",D54="Mdes"),1.2*(ABS(AN54)+ABS(AR53))/AS53," ")</f>
        <v>101.23689155782739</v>
      </c>
      <c r="BC54" s="15"/>
      <c r="BD54" s="15"/>
      <c r="BE54" s="15"/>
      <c r="BF54" s="562"/>
      <c r="BG54" s="449"/>
      <c r="BH54" s="15"/>
      <c r="BI54" s="314"/>
      <c r="BJ54" s="2"/>
    </row>
    <row r="55" spans="1:62" ht="22" customHeight="1">
      <c r="A55" s="607"/>
      <c r="B55" s="399">
        <f>'17-Combinaz. schemi base travi'!B434</f>
        <v>17</v>
      </c>
      <c r="C55" s="400">
        <f>'17-Combinaz. schemi base travi'!C434</f>
        <v>18</v>
      </c>
      <c r="D55" s="26" t="str">
        <f>'17-Combinaz. schemi base travi'!D434</f>
        <v>Vsin</v>
      </c>
      <c r="E55" s="26">
        <f>'17-Combinaz. schemi base travi'!E434</f>
        <v>143.70599999999999</v>
      </c>
      <c r="F55" s="26">
        <f>'17-Combinaz. schemi base travi'!F434</f>
        <v>90.245000000000005</v>
      </c>
      <c r="G55" s="26">
        <f>'17-Combinaz. schemi base travi'!G434</f>
        <v>-48.86</v>
      </c>
      <c r="H55" s="26">
        <f>'17-Combinaz. schemi base travi'!H434</f>
        <v>-0.91500000000000004</v>
      </c>
      <c r="I55" s="26">
        <f>'17-Combinaz. schemi base travi'!I434</f>
        <v>4.4340000000000002</v>
      </c>
      <c r="J55" s="26">
        <f>'17-Combinaz. schemi base travi'!J434</f>
        <v>3.3090000000000002</v>
      </c>
      <c r="K55" s="26">
        <f>'17-Combinaz. schemi base travi'!K434</f>
        <v>-53.293999999999997</v>
      </c>
      <c r="L55" s="26">
        <f>'17-Combinaz. schemi base travi'!L434</f>
        <v>-4.2240000000000002</v>
      </c>
      <c r="M55" s="26">
        <f>'17-Combinaz. schemi base travi'!M434</f>
        <v>-54.561199999999999</v>
      </c>
      <c r="N55" s="26">
        <f>'17-Combinaz. schemi base travi'!N434</f>
        <v>-20.212199999999999</v>
      </c>
      <c r="O55" s="26">
        <f>'17-Combinaz. schemi base travi'!O434</f>
        <v>-54.561199999999999</v>
      </c>
      <c r="P55" s="26">
        <f>'17-Combinaz. schemi base travi'!P434</f>
        <v>35.683800000000005</v>
      </c>
      <c r="Q55" s="26">
        <f>'17-Combinaz. schemi base travi'!Q434</f>
        <v>144.80619999999999</v>
      </c>
      <c r="R55" s="26">
        <f>'17-Combinaz. schemi base travi'!R434</f>
        <v>0.7</v>
      </c>
      <c r="S55" s="26" t="str">
        <f>'17-Combinaz. schemi base travi'!S434</f>
        <v xml:space="preserve"> </v>
      </c>
      <c r="T55" s="26" t="str">
        <f>'17-Combinaz. schemi base travi'!T434</f>
        <v xml:space="preserve"> </v>
      </c>
      <c r="U55" s="26">
        <f>'17-Combinaz. schemi base travi'!U434</f>
        <v>0.65</v>
      </c>
      <c r="V55" s="26">
        <f>'17-Combinaz. schemi base travi'!V434</f>
        <v>0.04</v>
      </c>
      <c r="W55" s="26">
        <f>'17-Combinaz. schemi base travi'!W434</f>
        <v>0.3</v>
      </c>
      <c r="X55" s="26" t="str">
        <f>'17-Combinaz. schemi base travi'!X434</f>
        <v xml:space="preserve"> </v>
      </c>
      <c r="Y55" s="26" t="str">
        <f>'17-Combinaz. schemi base travi'!Y434</f>
        <v xml:space="preserve"> </v>
      </c>
      <c r="Z55" s="26" t="str">
        <f>'17-Combinaz. schemi base travi'!Z434</f>
        <v xml:space="preserve"> </v>
      </c>
      <c r="AA55" s="26" t="str">
        <f>'17-Combinaz. schemi base travi'!AA434</f>
        <v xml:space="preserve"> </v>
      </c>
      <c r="AB55" s="26" t="str">
        <f>'17-Combinaz. schemi base travi'!AB434</f>
        <v xml:space="preserve"> </v>
      </c>
      <c r="AC55" s="374" t="str">
        <f t="shared" si="14"/>
        <v xml:space="preserve"> </v>
      </c>
      <c r="AD55" s="375" t="str">
        <f t="shared" si="15"/>
        <v xml:space="preserve"> </v>
      </c>
      <c r="AE55" s="374" t="str">
        <f t="shared" si="16"/>
        <v xml:space="preserve"> </v>
      </c>
      <c r="AF55" s="375" t="str">
        <f t="shared" si="17"/>
        <v xml:space="preserve"> </v>
      </c>
      <c r="AG55" s="357" t="str">
        <f>IF(OR(D55="Msin",D55="Mdes"),IF(AE55&lt;0.25*AC55,Armatura compressa insufficiente,IF(AND((AC55/10000)/(W55*U55)&gt;(1.4/'17-Combinaz. schemi base travi'!$AE$2),(AC55/10000)&lt;(AE55/10000)/(W55*U55)+(3.5/'17-Combinaz. schemi base travi'!$AE$2)),"Verificato","Non verificato"))," ")</f>
        <v xml:space="preserve"> </v>
      </c>
      <c r="AH55" s="608"/>
      <c r="AI55" s="636"/>
      <c r="AJ55" s="392" t="str">
        <f>IF(OR(D55="Msin",D55="Mdes"),((AC55/10000)/(W55*(U55-V55))*'17-Combinaz. schemi base travi'!$AE$3/'17-Combinaz. schemi base travi'!$AE$14)," ")</f>
        <v xml:space="preserve"> </v>
      </c>
      <c r="AK55" s="26" t="str">
        <f>IF(OR(D55="Msin",D55="Mdes"),('17-Combinaz. schemi base travi'!$AE$6/'17-Combinaz. schemi base travi'!$AE$10)*(AC55/AE55)," ")</f>
        <v xml:space="preserve"> </v>
      </c>
      <c r="AL55" s="26" t="str">
        <f t="shared" si="120"/>
        <v xml:space="preserve"> </v>
      </c>
      <c r="AM55" s="26" t="str">
        <f>IF(OR(D55="Msin",D55="Mdes"),((AL55-V55)/AL55)*'17-Combinaz. schemi base travi'!$AE$6/'17-Combinaz. schemi base travi'!$AE$10," ")</f>
        <v xml:space="preserve"> </v>
      </c>
      <c r="AN55" s="364" t="str">
        <f>IF(OR(D55="Msin",D55="Mdes"),-'17-Combinaz. schemi base travi'!$AE$3*((AC55/10000)*((U55-V55)-kappa*AL55)+AM55*(AE55/10000)*(kappa*AL55-V55))*1000," ")</f>
        <v xml:space="preserve"> </v>
      </c>
      <c r="AO55" s="26" t="str">
        <f>IF(OR(D55="Msin",D55="Mdes"),('17-Combinaz. schemi base travi'!$AE$6/'17-Combinaz. schemi base travi'!$AE$10)*(AC55/AE55)^(-1)," ")</f>
        <v xml:space="preserve"> </v>
      </c>
      <c r="AP55" s="26" t="str">
        <f t="shared" si="121"/>
        <v xml:space="preserve"> </v>
      </c>
      <c r="AQ55" s="26" t="str">
        <f>IF(OR(D55="Msin",D55="Mdes"),((AP55-V55)/AP55)*'17-Combinaz. schemi base travi'!$AE$6/'17-Combinaz. schemi base travi'!$AE$10," ")</f>
        <v xml:space="preserve"> </v>
      </c>
      <c r="AR55" s="364" t="str">
        <f>IF(OR(D55="Msin",D55="Mdes"),'17-Combinaz. schemi base travi'!$AE$3*((AE55/10000)*((U55-V55)-kappa*AP55)+AQ55*(AC55/10000)*(kappa*AP55-V55))*1000," ")</f>
        <v xml:space="preserve"> </v>
      </c>
      <c r="AS55" s="447"/>
      <c r="AT55" s="474" t="str">
        <f t="shared" ref="AT55" si="188">IF(OR(D55="Msin",D55="Mdes"),ABS(AI53)*AS55/2+1.2*(ABS(AN55)+ABS(AR56))/AS55," ")</f>
        <v xml:space="preserve"> </v>
      </c>
      <c r="AU55" s="26" t="str">
        <f>IF((D55="Msin"),MAX(AT55,AT56)*10/(0.9*(U55-V55)*'17-Combinaz. schemi base travi'!$AE$3*1)," ")</f>
        <v xml:space="preserve"> </v>
      </c>
      <c r="AV55" s="444" t="str">
        <f t="shared" si="3"/>
        <v xml:space="preserve"> </v>
      </c>
      <c r="AW55" s="26" t="str">
        <f t="shared" si="4"/>
        <v xml:space="preserve"> </v>
      </c>
      <c r="AX55" s="26"/>
      <c r="AY55" s="409"/>
      <c r="AZ55" s="112"/>
      <c r="BA55" s="411"/>
      <c r="BB55" s="474"/>
      <c r="BC55" s="15"/>
      <c r="BD55" s="15"/>
      <c r="BE55" s="15"/>
      <c r="BF55" s="562"/>
      <c r="BG55" s="449"/>
      <c r="BH55" s="15"/>
      <c r="BI55" s="314"/>
      <c r="BJ55" s="2"/>
    </row>
    <row r="56" spans="1:62" ht="22" customHeight="1">
      <c r="A56" s="607"/>
      <c r="B56" s="401">
        <f>'17-Combinaz. schemi base travi'!B435</f>
        <v>17</v>
      </c>
      <c r="C56" s="402">
        <f>'17-Combinaz. schemi base travi'!C435</f>
        <v>18</v>
      </c>
      <c r="D56" s="28" t="str">
        <f>'17-Combinaz. schemi base travi'!D435</f>
        <v>Vdes</v>
      </c>
      <c r="E56" s="28">
        <f>'17-Combinaz. schemi base travi'!E435</f>
        <v>-158.03299999999999</v>
      </c>
      <c r="F56" s="28">
        <f>'17-Combinaz. schemi base travi'!F435</f>
        <v>-99.325999999999993</v>
      </c>
      <c r="G56" s="28">
        <f>'17-Combinaz. schemi base travi'!G435</f>
        <v>-48.86</v>
      </c>
      <c r="H56" s="28">
        <f>'17-Combinaz. schemi base travi'!H435</f>
        <v>-0.91500000000000004</v>
      </c>
      <c r="I56" s="28">
        <f>'17-Combinaz. schemi base travi'!I435</f>
        <v>4.4340000000000002</v>
      </c>
      <c r="J56" s="28">
        <f>'17-Combinaz. schemi base travi'!J435</f>
        <v>3.3090000000000002</v>
      </c>
      <c r="K56" s="28">
        <f>'17-Combinaz. schemi base travi'!K435</f>
        <v>-53.293999999999997</v>
      </c>
      <c r="L56" s="28">
        <f>'17-Combinaz. schemi base travi'!L435</f>
        <v>-4.2240000000000002</v>
      </c>
      <c r="M56" s="28">
        <f>'17-Combinaz. schemi base travi'!M435</f>
        <v>-54.561199999999999</v>
      </c>
      <c r="N56" s="28">
        <f>'17-Combinaz. schemi base travi'!N435</f>
        <v>-20.212199999999999</v>
      </c>
      <c r="O56" s="28">
        <f>'17-Combinaz. schemi base travi'!O435</f>
        <v>-54.561199999999999</v>
      </c>
      <c r="P56" s="28">
        <f>'17-Combinaz. schemi base travi'!P435</f>
        <v>-153.88720000000001</v>
      </c>
      <c r="Q56" s="28">
        <f>'17-Combinaz. schemi base travi'!Q435</f>
        <v>-44.764799999999994</v>
      </c>
      <c r="R56" s="28">
        <f>'17-Combinaz. schemi base travi'!R435</f>
        <v>0.7</v>
      </c>
      <c r="S56" s="28" t="str">
        <f>'17-Combinaz. schemi base travi'!S435</f>
        <v xml:space="preserve"> </v>
      </c>
      <c r="T56" s="28" t="str">
        <f>'17-Combinaz. schemi base travi'!T435</f>
        <v xml:space="preserve"> </v>
      </c>
      <c r="U56" s="28">
        <f>'17-Combinaz. schemi base travi'!U435</f>
        <v>0.65</v>
      </c>
      <c r="V56" s="28">
        <f>'17-Combinaz. schemi base travi'!V435</f>
        <v>0.04</v>
      </c>
      <c r="W56" s="28">
        <f>'17-Combinaz. schemi base travi'!W435</f>
        <v>0.3</v>
      </c>
      <c r="X56" s="28" t="str">
        <f>'17-Combinaz. schemi base travi'!X435</f>
        <v xml:space="preserve"> </v>
      </c>
      <c r="Y56" s="28" t="str">
        <f>'17-Combinaz. schemi base travi'!Y435</f>
        <v xml:space="preserve"> </v>
      </c>
      <c r="Z56" s="28" t="str">
        <f>'17-Combinaz. schemi base travi'!Z435</f>
        <v xml:space="preserve"> </v>
      </c>
      <c r="AA56" s="28" t="str">
        <f>'17-Combinaz. schemi base travi'!AA435</f>
        <v xml:space="preserve"> </v>
      </c>
      <c r="AB56" s="28" t="str">
        <f>'17-Combinaz. schemi base travi'!AB435</f>
        <v xml:space="preserve"> </v>
      </c>
      <c r="AC56" s="374" t="str">
        <f t="shared" si="14"/>
        <v xml:space="preserve"> </v>
      </c>
      <c r="AD56" s="375" t="str">
        <f t="shared" si="15"/>
        <v xml:space="preserve"> </v>
      </c>
      <c r="AE56" s="374" t="str">
        <f t="shared" si="16"/>
        <v xml:space="preserve"> </v>
      </c>
      <c r="AF56" s="375" t="str">
        <f t="shared" si="17"/>
        <v xml:space="preserve"> </v>
      </c>
      <c r="AG56" s="58" t="str">
        <f>IF(OR(D56="Msin",D56="Mdes"),IF(AE56&lt;0.25*AC56,Armatura compressa insufficiente,IF(AND((AC56/10000)/(W56*U56)&gt;(1.4/'17-Combinaz. schemi base travi'!$AE$2),(AC56/10000)&lt;(AE56/10000)/(W56*U56)+(3.5/'17-Combinaz. schemi base travi'!$AE$2)),"Verificato","Non verificato"))," ")</f>
        <v xml:space="preserve"> </v>
      </c>
      <c r="AH56" s="632"/>
      <c r="AI56" s="609"/>
      <c r="AJ56" s="405" t="str">
        <f>IF(OR(D56="Msin",D56="Mdes"),((AC56/10000)/(W56*(U56-V56))*'17-Combinaz. schemi base travi'!$AE$3/'17-Combinaz. schemi base travi'!$AE$14)," ")</f>
        <v xml:space="preserve"> </v>
      </c>
      <c r="AK56" s="28" t="str">
        <f>IF(OR(D56="Msin",D56="Mdes"),('17-Combinaz. schemi base travi'!$AE$6/'17-Combinaz. schemi base travi'!$AE$10)*(AC56/AE56)," ")</f>
        <v xml:space="preserve"> </v>
      </c>
      <c r="AL56" s="28" t="str">
        <f t="shared" si="120"/>
        <v xml:space="preserve"> </v>
      </c>
      <c r="AM56" s="28" t="str">
        <f>IF(OR(D56="Msin",D56="Mdes"),((AL56-V56)/AL56)*'17-Combinaz. schemi base travi'!$AE$6/'17-Combinaz. schemi base travi'!$AE$10," ")</f>
        <v xml:space="preserve"> </v>
      </c>
      <c r="AN56" s="365" t="str">
        <f>IF(OR(D56="Msin",D56="Mdes"),-'17-Combinaz. schemi base travi'!$AE$3*((AC56/10000)*((U56-V56)-kappa*AL56)+AM56*(AE56/10000)*(kappa*AL56-V56))*1000," ")</f>
        <v xml:space="preserve"> </v>
      </c>
      <c r="AO56" s="26" t="str">
        <f>IF(OR(D56="Msin",D56="Mdes"),('17-Combinaz. schemi base travi'!$AE$6/'17-Combinaz. schemi base travi'!$AE$10)*(AC56/AE56)^(-1)," ")</f>
        <v xml:space="preserve"> </v>
      </c>
      <c r="AP56" s="26" t="str">
        <f t="shared" si="121"/>
        <v xml:space="preserve"> </v>
      </c>
      <c r="AQ56" s="26" t="str">
        <f>IF(OR(D56="Msin",D56="Mdes"),((AP56-V56)/AP56)*'17-Combinaz. schemi base travi'!$AE$6/'17-Combinaz. schemi base travi'!$AE$10," ")</f>
        <v xml:space="preserve"> </v>
      </c>
      <c r="AR56" s="364" t="str">
        <f>IF(OR(D56="Msin",D56="Mdes"),'17-Combinaz. schemi base travi'!$AE$3*((AE56/10000)*((U56-V56)-kappa*AP56)+AQ56*(AC56/10000)*(kappa*AP56-V56))*1000," ")</f>
        <v xml:space="preserve"> </v>
      </c>
      <c r="AS56" s="441"/>
      <c r="AT56" s="416" t="str">
        <f t="shared" ref="AT56" si="189">IF(OR(D56="Msin",D56="Mdes"),ABS(AI53)*AS55/2+1.2*(ABS(AN56)+ABS(AR55))/AS55," ")</f>
        <v xml:space="preserve"> </v>
      </c>
      <c r="AU56" s="28" t="str">
        <f>IF((D56="Msin"),MAX(AT56,AT57)*10/(0.9*(U56-V56)*'17-Combinaz. schemi base travi'!$AE$3*1)," ")</f>
        <v xml:space="preserve"> </v>
      </c>
      <c r="AV56" s="446" t="str">
        <f t="shared" si="3"/>
        <v xml:space="preserve"> </v>
      </c>
      <c r="AW56" s="28" t="str">
        <f t="shared" si="4"/>
        <v xml:space="preserve"> </v>
      </c>
      <c r="AX56" s="26"/>
      <c r="AY56" s="113"/>
      <c r="AZ56" s="115"/>
      <c r="BA56" s="417"/>
      <c r="BB56" s="474"/>
      <c r="BC56" s="15"/>
      <c r="BD56" s="15"/>
      <c r="BE56" s="15"/>
      <c r="BF56" s="562"/>
      <c r="BG56" s="449"/>
      <c r="BH56" s="15"/>
      <c r="BI56" s="314"/>
      <c r="BJ56" s="2"/>
    </row>
    <row r="57" spans="1:62" ht="22" customHeight="1">
      <c r="A57" s="607"/>
      <c r="B57" s="403">
        <f>'17-Combinaz. schemi base travi'!B436</f>
        <v>18</v>
      </c>
      <c r="C57" s="404">
        <f>'17-Combinaz. schemi base travi'!C436</f>
        <v>19</v>
      </c>
      <c r="D57" s="24" t="str">
        <f>'17-Combinaz. schemi base travi'!D436</f>
        <v>Msin</v>
      </c>
      <c r="E57" s="24">
        <f>'17-Combinaz. schemi base travi'!E436</f>
        <v>-154.45500000000001</v>
      </c>
      <c r="F57" s="24">
        <f>'17-Combinaz. schemi base travi'!F436</f>
        <v>-97.521000000000001</v>
      </c>
      <c r="G57" s="24">
        <f>'17-Combinaz. schemi base travi'!G436</f>
        <v>156.304</v>
      </c>
      <c r="H57" s="24">
        <f>'17-Combinaz. schemi base travi'!H436</f>
        <v>2.8889999999999998</v>
      </c>
      <c r="I57" s="24">
        <f>'17-Combinaz. schemi base travi'!I436</f>
        <v>-14.243</v>
      </c>
      <c r="J57" s="24">
        <f>'17-Combinaz. schemi base travi'!J436</f>
        <v>-10.629</v>
      </c>
      <c r="K57" s="24">
        <f>'17-Combinaz. schemi base travi'!K436</f>
        <v>170.547</v>
      </c>
      <c r="L57" s="24">
        <f>'17-Combinaz. schemi base travi'!L436</f>
        <v>13.517999999999999</v>
      </c>
      <c r="M57" s="24">
        <f>'17-Combinaz. schemi base travi'!M436</f>
        <v>174.60239999999999</v>
      </c>
      <c r="N57" s="24">
        <f>'17-Combinaz. schemi base travi'!N436</f>
        <v>64.682099999999991</v>
      </c>
      <c r="O57" s="24">
        <f>'17-Combinaz. schemi base travi'!O436</f>
        <v>174.60239999999999</v>
      </c>
      <c r="P57" s="24">
        <f>'17-Combinaz. schemi base travi'!P436</f>
        <v>77.081399999999988</v>
      </c>
      <c r="Q57" s="24">
        <f>'17-Combinaz. schemi base travi'!Q436</f>
        <v>-272.1234</v>
      </c>
      <c r="R57" s="24">
        <f>'17-Combinaz. schemi base travi'!R436</f>
        <v>0.7</v>
      </c>
      <c r="S57" s="24">
        <f>'17-Combinaz. schemi base travi'!S436</f>
        <v>61.840124999999986</v>
      </c>
      <c r="T57" s="24">
        <f>'17-Combinaz. schemi base travi'!T436</f>
        <v>-215.430575</v>
      </c>
      <c r="U57" s="24">
        <f>'17-Combinaz. schemi base travi'!U436</f>
        <v>0.65</v>
      </c>
      <c r="V57" s="24">
        <f>'17-Combinaz. schemi base travi'!V436</f>
        <v>0.04</v>
      </c>
      <c r="W57" s="24">
        <f>'17-Combinaz. schemi base travi'!W436</f>
        <v>0.3</v>
      </c>
      <c r="X57" s="24">
        <f>'17-Combinaz. schemi base travi'!X436</f>
        <v>287.63946507253473</v>
      </c>
      <c r="Y57" s="24">
        <f>'17-Combinaz. schemi base travi'!Y436</f>
        <v>381.75848979173077</v>
      </c>
      <c r="Z57" s="24" t="str">
        <f>'17-Combinaz. schemi base travi'!Z436</f>
        <v>Verificato</v>
      </c>
      <c r="AA57" s="24">
        <f>'17-Combinaz. schemi base travi'!AA436</f>
        <v>10.028138484112525</v>
      </c>
      <c r="AB57" s="24">
        <f>'17-Combinaz. schemi base travi'!AB436</f>
        <v>2.8786133879781413</v>
      </c>
      <c r="AC57" s="395">
        <f>IF(OR(D57="Msin",D57="Mdes"),IF(AA57&lt;=3*PI()*(1.6/2)^2,3*PI()*(1.6/2)^2,IF(AA57&lt;=4*PI()*(1.6/2)^2,4*PI()*(1.6/2)^2,IF(AA57&lt;=((4*PI()*(1.6/2)^2)+(PI()*(2/2)^2)),(4*PI()*(1.6/2)^2)+(PI()*(2/2)^2),IF(AA57&lt;=((2*PI()*(1.6/2)^2)+(3*PI()*(2/2)^2)),((2*PI()*(1.6/2)^2)+(3*PI()*(2/2)^2)),IF(AA57&lt;=((1*PI()*(1.6/2)^2)+(4*PI()*(2/2)^2)),((1*PI()*(1.6/2)^2)+(4*PI()*(2/2)^2)),IF(AA57&lt;=((5*PI()*(2/2)^2)),((5*PI()*(2/2)^2)),"Necessari più ferri"))))))," ")</f>
        <v>11.184069846779664</v>
      </c>
      <c r="AD57" s="396" t="str">
        <f>IF(OR(D57="Msin",D57="Mdes"),IF(AC57=3*PI()*(1.6/2)^2,"3f16",IF(AC57=4*PI()*(1.6/2)^2,"4f16",IF(AC57=((4*PI()*(1.6/2)^2)+(PI()*(2/2)^2)),"4f16 + 1f20",IF(AC57=((2*PI()*(1.6/2)^2)+(3*PI()*(2/2)^2)),"3f20 + 2f16",IF(AC57=((1*PI()*(1.6/2)^2)+(4*PI()*(2/2)^2)),"4f20 + 1f16",IF(AC57=((5*PI()*(2/2)^2)),"5f20","C"))))))," ")</f>
        <v>4f16 + 1f20</v>
      </c>
      <c r="AE57" s="395">
        <f>IF(OR(D57="Msin",D57="Mdes"),IF(AB57&lt;=3*PI()*(1.6/2)^2,3*PI()*(1.6/2)^2,IF(AB57&lt;=4*PI()*(1.6/2)^2,4*PI()*(1.6/2)^2,IF(AB57&lt;=((4*PI()*(1.6/2)^2)+(PI()*(2/2)^2)),(4*PI()*(1.6/2)^2)+(PI()*(2/2)^2),IF(AB57&lt;=((2*PI()*(1.6/2)^2)+(3*PI()*(2/2)^2)),((2*PI()*(1.6/2)^2)+(3*PI()*(2/2)^2)),IF(AB57&lt;=((1*PI()*(1.6/2)^2)+(4*PI()*(2/2)^2)),((1*PI()*(1.6/2)^2)+(4*PI()*(2/2)^2)),IF(AB57&lt;=((5*PI()*(2/2)^2)),((5*PI()*(2/2)^2)),"Necessari più ferri"))))))," ")</f>
        <v>6.0318578948924042</v>
      </c>
      <c r="AF57" s="396" t="str">
        <f>IF(OR(D57="Msin",D57="Mdes"),IF(AE57=3*PI()*(1.6/2)^2,"3f16",IF(AE57=4*PI()*(1.6/2)^2,"4f16",IF(AE57=((4*PI()*(1.6/2)^2)+(PI()*(2/2)^2)),"4f16 + 1f20",IF(AE57=((2*PI()*(1.6/2)^2)+(3*PI()*(2/2)^2)),"3f20 + 2f16",IF(AE57=((1*PI()*(1.6/2)^2)+(4*PI()*(2/2)^2)),"4f20 + 1f16",IF(AE57=((5*PI()*(2/2)^2)),"5f20","C"))))))," ")</f>
        <v>3f16</v>
      </c>
      <c r="AG57" s="357" t="str">
        <f>IF(OR(D57="Msin",D57="Mdes"),IF(AE57&lt;0.25*AC57,Armatura compressa insufficiente,IF(AND((AC57/10000)/(W57*U57)&gt;(1.4/'17-Combinaz. schemi base travi'!$AE$2),(AC57/10000)&lt;(AE57/10000)/(W57*U57)+(3.5/'17-Combinaz. schemi base travi'!$AE$2)),"Verificato","Non verificato"))," ")</f>
        <v>Verificato</v>
      </c>
      <c r="AH57" s="835">
        <f>'9-Riepilogo Analisi dei Carichi'!$H$32</f>
        <v>55.892789</v>
      </c>
      <c r="AI57" s="840">
        <f>'9-Riepilogo Analisi dei Carichi'!$I$32</f>
        <v>35.177529999999997</v>
      </c>
      <c r="AJ57" s="392">
        <f>IF(OR(D57="Msin",D57="Mdes"),((AC57/10000)/(W57*(U57-V57))*'17-Combinaz. schemi base travi'!$AE$3/'17-Combinaz. schemi base travi'!$AE$14)," ")</f>
        <v>0.16880907068218021</v>
      </c>
      <c r="AK57" s="24">
        <f>IF(OR(D57="Msin",D57="Mdes"),('17-Combinaz. schemi base travi'!$AE$6/'17-Combinaz. schemi base travi'!$AE$10)*(AC57/AE57)," ")</f>
        <v>3.4890232974910385</v>
      </c>
      <c r="AL57" s="24">
        <f t="shared" si="120"/>
        <v>4.8604606705770464E-2</v>
      </c>
      <c r="AM57" s="24">
        <f>IF(OR(D57="Msin",D57="Mdes"),((AL57-V57)/AL57)*'17-Combinaz. schemi base travi'!$AE$6/'17-Combinaz. schemi base travi'!$AE$10," ")</f>
        <v>0.33312612381176232</v>
      </c>
      <c r="AN57" s="407">
        <f>IF(OR(D57="Msin",D57="Mdes"),-'17-Combinaz. schemi base travi'!$AE$3*((AC57/10000)*((U57-V57)-kappa*AL57)+AM57*(AE57/10000)*(kappa*AL57-V57))*1000," ")</f>
        <v>-256.55477570971993</v>
      </c>
      <c r="AO57" s="388">
        <f>IF(OR(D57="Msin",D57="Mdes"),('17-Combinaz. schemi base travi'!$AE$6/'17-Combinaz. schemi base travi'!$AE$10)*(AC57/AE57)^(-1)," ")</f>
        <v>1.0148604566872057</v>
      </c>
      <c r="AP57" s="24">
        <f t="shared" si="121"/>
        <v>7.0899493094954802E-2</v>
      </c>
      <c r="AQ57" s="24">
        <f>IF(OR(D57="Msin",D57="Mdes"),((AP57-V57)/AP57)*'17-Combinaz. schemi base travi'!$AE$6/'17-Combinaz. schemi base travi'!$AE$10," ")</f>
        <v>0.82009341532062985</v>
      </c>
      <c r="AR57" s="407">
        <f>IF(OR(D57="Msin",D57="Mdes"),'17-Combinaz. schemi base travi'!$AE$3*((AE57/10000)*((U57-V57)-kappa*AP57)+AQ57*(AC57/10000)*(kappa*AP57-V57))*1000," ")</f>
        <v>133.24576107626609</v>
      </c>
      <c r="AS57" s="477">
        <f>'1-Geometria'!$G$29-AS58</f>
        <v>5.3</v>
      </c>
      <c r="AT57" s="476">
        <f t="shared" ref="AT57" si="190">IF(OR(D57="Msin",D57="Mdes"),ABS(AI57)*AS57/2+1.2*(ABS(AN57)+ABS(AR58))/AS57," ")</f>
        <v>181.47717981003456</v>
      </c>
      <c r="AU57" s="24">
        <f>IF((D57="Msin"),MAX(AT57,AT58)*10/(0.9*(U57-V57)*'17-Combinaz. schemi base travi'!$AE$3*1)," ")</f>
        <v>8.4476323327884923</v>
      </c>
      <c r="AV57" s="443">
        <f t="shared" si="3"/>
        <v>9.6000000000000016E-2</v>
      </c>
      <c r="AW57" s="24">
        <f t="shared" si="4"/>
        <v>0.81097270394769538</v>
      </c>
      <c r="AX57" s="407">
        <f>IF(W57=0.3,1.5*U57,0.8*(U57-V57))</f>
        <v>0.97500000000000009</v>
      </c>
      <c r="AY57" s="422" t="str">
        <f t="shared" ref="AY57" si="191">"f 8 / 9,6"</f>
        <v>f 8 / 9,6</v>
      </c>
      <c r="AZ57" s="437" t="str">
        <f t="shared" ref="AZ57" si="192">IF(U57&gt;0.21,"a due bracci","a quattro bracci")</f>
        <v>a due bracci</v>
      </c>
      <c r="BA57" s="193" t="str">
        <f t="shared" ref="BA57" si="193">IF(AZ57="a due bracci",IF(AW57&lt;=(1+0.02)*2*PI()*(0.8/2)^2,"Verificato","Non verificato"),IF(AW57&lt;=(1+0.02)*4*PI()*(0.8/2)^2,"Verificato","Non verificato"))</f>
        <v>Verificato</v>
      </c>
      <c r="BB57" s="476">
        <f t="shared" ref="BB57" si="194">IF(OR(D57="Msin",D57="Mdes"),1.2*(ABS(AN57)+ABS(AR58))/AS57," ")</f>
        <v>88.256725310034568</v>
      </c>
      <c r="BC57" s="24">
        <f>IF((D57="Msin"),MAX(BB57,BB58)*10/(0.9*(U57-V57)*'17-Combinaz. schemi base travi'!$AE$3*2)," ")</f>
        <v>2.0541435763315063</v>
      </c>
      <c r="BD57" s="24">
        <f t="shared" ref="BD57" si="195">0.2</f>
        <v>0.2</v>
      </c>
      <c r="BE57" s="24">
        <f t="shared" ref="BE57" si="196">IF((D57="Msin"),BD57*BC57," ")</f>
        <v>0.41082871526630127</v>
      </c>
      <c r="BF57" s="563" t="str">
        <f t="shared" ref="BF57" si="197">"f 8 / 20"</f>
        <v>f 8 / 20</v>
      </c>
      <c r="BG57" s="407" t="str">
        <f t="shared" ref="BG57" si="198">IF(U57&gt;0.21,"a due bracci","a quattro bracci")</f>
        <v>a due bracci</v>
      </c>
      <c r="BH57" s="24" t="str">
        <f t="shared" ref="BH57" si="199">IF(BG57="a due bracci",IF(BE57&lt;=(1+0.02)*2*PI()*(0.8/2)^2,"Verificato","Non verificato"),IF(BE57&lt;=(1+0.02)*4*PI()*(0.8/2)^2,"Verificato","Non verificato"))</f>
        <v>Verificato</v>
      </c>
      <c r="BI57" s="314"/>
      <c r="BJ57" s="2"/>
    </row>
    <row r="58" spans="1:62" ht="22" customHeight="1">
      <c r="A58" s="607"/>
      <c r="B58" s="399">
        <f>'17-Combinaz. schemi base travi'!B437</f>
        <v>18</v>
      </c>
      <c r="C58" s="400">
        <f>'17-Combinaz. schemi base travi'!C437</f>
        <v>19</v>
      </c>
      <c r="D58" s="26" t="str">
        <f>'17-Combinaz. schemi base travi'!D437</f>
        <v>Mdes</v>
      </c>
      <c r="E58" s="26">
        <f>'17-Combinaz. schemi base travi'!E437</f>
        <v>-148.45099999999999</v>
      </c>
      <c r="F58" s="26">
        <f>'17-Combinaz. schemi base travi'!F437</f>
        <v>-93.224999999999994</v>
      </c>
      <c r="G58" s="26">
        <f>'17-Combinaz. schemi base travi'!G437</f>
        <v>-151.16300000000001</v>
      </c>
      <c r="H58" s="26">
        <f>'17-Combinaz. schemi base travi'!H437</f>
        <v>-2.794</v>
      </c>
      <c r="I58" s="26">
        <f>'17-Combinaz. schemi base travi'!I437</f>
        <v>13.771000000000001</v>
      </c>
      <c r="J58" s="26">
        <f>'17-Combinaz. schemi base travi'!J437</f>
        <v>10.276999999999999</v>
      </c>
      <c r="K58" s="26">
        <f>'17-Combinaz. schemi base travi'!K437</f>
        <v>-164.93400000000003</v>
      </c>
      <c r="L58" s="26">
        <f>'17-Combinaz. schemi base travi'!L437</f>
        <v>-13.071</v>
      </c>
      <c r="M58" s="26">
        <f>'17-Combinaz. schemi base travi'!M437</f>
        <v>-168.85530000000003</v>
      </c>
      <c r="N58" s="26">
        <f>'17-Combinaz. schemi base travi'!N437</f>
        <v>-62.551200000000001</v>
      </c>
      <c r="O58" s="26">
        <f>'17-Combinaz. schemi base travi'!O437</f>
        <v>-168.85530000000003</v>
      </c>
      <c r="P58" s="26">
        <f>'17-Combinaz. schemi base travi'!P437</f>
        <v>-262.08030000000002</v>
      </c>
      <c r="Q58" s="26">
        <f>'17-Combinaz. schemi base travi'!Q437</f>
        <v>75.630300000000034</v>
      </c>
      <c r="R58" s="26">
        <f>'17-Combinaz. schemi base travi'!R437</f>
        <v>0.7</v>
      </c>
      <c r="S58" s="26">
        <f>'17-Combinaz. schemi base travi'!S437</f>
        <v>-205.90617500000002</v>
      </c>
      <c r="T58" s="26">
        <f>'17-Combinaz. schemi base travi'!T437</f>
        <v>60.907725000000035</v>
      </c>
      <c r="U58" s="26">
        <f>'17-Combinaz. schemi base travi'!U437</f>
        <v>0.65</v>
      </c>
      <c r="V58" s="26">
        <f>'17-Combinaz. schemi base travi'!V437</f>
        <v>0.04</v>
      </c>
      <c r="W58" s="26">
        <f>'17-Combinaz. schemi base travi'!W437</f>
        <v>0.3</v>
      </c>
      <c r="X58" s="26">
        <f>'17-Combinaz. schemi base travi'!X437</f>
        <v>287.63946507253473</v>
      </c>
      <c r="Y58" s="26">
        <f>'17-Combinaz. schemi base travi'!Y437</f>
        <v>381.75848979173077</v>
      </c>
      <c r="Z58" s="26" t="str">
        <f>'17-Combinaz. schemi base travi'!Z437</f>
        <v>Verificato</v>
      </c>
      <c r="AA58" s="26">
        <f>'17-Combinaz. schemi base travi'!AA437</f>
        <v>9.5847845071847786</v>
      </c>
      <c r="AB58" s="26">
        <f>'17-Combinaz. schemi base travi'!AB437</f>
        <v>2.8352108378870682</v>
      </c>
      <c r="AC58" s="374">
        <f>IF(OR(D58="Msin",D58="Mdes"),IF(AA58&lt;=3*PI()*(1.6/2)^2,3*PI()*(1.6/2)^2,IF(AA58&lt;=4*PI()*(1.6/2)^2,4*PI()*(1.6/2)^2,IF(AA58&lt;=((4*PI()*(1.6/2)^2)+(PI()*(2/2)^2)),(4*PI()*(1.6/2)^2)+(PI()*(2/2)^2),IF(AA58&lt;=((2*PI()*(1.6/2)^2)+(3*PI()*(2/2)^2)),((2*PI()*(1.6/2)^2)+(3*PI()*(2/2)^2)),IF(AA58&lt;=((1*PI()*(1.6/2)^2)+(4*PI()*(2/2)^2)),((1*PI()*(1.6/2)^2)+(4*PI()*(2/2)^2)),IF(AA58&lt;=((5*PI()*(2/2)^2)),((5*PI()*(2/2)^2)),"Necessari più ferri"))))))," ")</f>
        <v>11.184069846779664</v>
      </c>
      <c r="AD58" s="375" t="str">
        <f>IF(OR(D58="Msin",D58="Mdes"),IF(AC58=3*PI()*(1.6/2)^2,"3f16",IF(AC58=4*PI()*(1.6/2)^2,"4f16",IF(AC58=((4*PI()*(1.6/2)^2)+(PI()*(2/2)^2)),"4f16 + 1f20",IF(AC58=((2*PI()*(1.6/2)^2)+(3*PI()*(2/2)^2)),"3f20 + 2f16",IF(AC58=((1*PI()*(1.6/2)^2)+(4*PI()*(2/2)^2)),"4f20 + 1f16",IF(AC58=((5*PI()*(2/2)^2)),"5f20","C"))))))," ")</f>
        <v>4f16 + 1f20</v>
      </c>
      <c r="AE58" s="374">
        <f>IF(OR(D58="Msin",D58="Mdes"),IF(AB58&lt;=3*PI()*(1.6/2)^2,3*PI()*(1.6/2)^2,IF(AB58&lt;=4*PI()*(1.6/2)^2,4*PI()*(1.6/2)^2,IF(AB58&lt;=((4*PI()*(1.6/2)^2)+(PI()*(2/2)^2)),(4*PI()*(1.6/2)^2)+(PI()*(2/2)^2),IF(AB58&lt;=((2*PI()*(1.6/2)^2)+(3*PI()*(2/2)^2)),((2*PI()*(1.6/2)^2)+(3*PI()*(2/2)^2)),IF(AB58&lt;=((1*PI()*(1.6/2)^2)+(4*PI()*(2/2)^2)),((1*PI()*(1.6/2)^2)+(4*PI()*(2/2)^2)),IF(AB58&lt;=((5*PI()*(2/2)^2)),((5*PI()*(2/2)^2)),"Necessari più ferri"))))))," ")</f>
        <v>6.0318578948924042</v>
      </c>
      <c r="AF58" s="375" t="str">
        <f>IF(OR(D58="Msin",D58="Mdes"),IF(AE58=3*PI()*(1.6/2)^2,"3f16",IF(AE58=4*PI()*(1.6/2)^2,"4f16",IF(AE58=((4*PI()*(1.6/2)^2)+(PI()*(2/2)^2)),"4f16 + 1f20",IF(AE58=((2*PI()*(1.6/2)^2)+(3*PI()*(2/2)^2)),"3f20 + 2f16",IF(AE58=((1*PI()*(1.6/2)^2)+(4*PI()*(2/2)^2)),"4f20 + 1f16",IF(AE58=((5*PI()*(2/2)^2)),"5f20","C"))))))," ")</f>
        <v>3f16</v>
      </c>
      <c r="AG58" s="357" t="str">
        <f>IF(OR(D58="Msin",D58="Mdes"),IF(AE58&lt;0.25*AC58,Armatura compressa insufficiente,IF(AND((AC58/10000)/(W58*U58)&gt;(1.4/'17-Combinaz. schemi base travi'!$AE$2),(AC58/10000)&lt;(AE58/10000)/(W58*U58)+(3.5/'17-Combinaz. schemi base travi'!$AE$2)),"Verificato","Non verificato"))," ")</f>
        <v>Verificato</v>
      </c>
      <c r="AH58" s="608"/>
      <c r="AI58" s="636"/>
      <c r="AJ58" s="392">
        <f>IF(OR(D58="Msin",D58="Mdes"),((AC58/10000)/(W58*(U58-V58))*'17-Combinaz. schemi base travi'!$AE$3/'17-Combinaz. schemi base travi'!$AE$14)," ")</f>
        <v>0.16880907068218021</v>
      </c>
      <c r="AK58" s="26">
        <f>IF(OR(D58="Msin",D58="Mdes"),('17-Combinaz. schemi base travi'!$AE$6/'17-Combinaz. schemi base travi'!$AE$10)*(AC58/AE58)," ")</f>
        <v>3.4890232974910385</v>
      </c>
      <c r="AL58" s="26">
        <f t="shared" si="120"/>
        <v>4.8604606705770464E-2</v>
      </c>
      <c r="AM58" s="26">
        <f>IF(OR(D58="Msin",D58="Mdes"),((AL58-V58)/AL58)*'17-Combinaz. schemi base travi'!$AE$6/'17-Combinaz. schemi base travi'!$AE$10," ")</f>
        <v>0.33312612381176232</v>
      </c>
      <c r="AN58" s="364">
        <f>IF(OR(D58="Msin",D58="Mdes"),-'17-Combinaz. schemi base travi'!$AE$3*((AC58/10000)*((U58-V58)-kappa*AL58)+AM58*(AE58/10000)*(kappa*AL58-V58))*1000," ")</f>
        <v>-256.55477570971993</v>
      </c>
      <c r="AO58" s="389">
        <f>IF(OR(D58="Msin",D58="Mdes"),('17-Combinaz. schemi base travi'!$AE$6/'17-Combinaz. schemi base travi'!$AE$10)*(AC58/AE58)^(-1)," ")</f>
        <v>1.0148604566872057</v>
      </c>
      <c r="AP58" s="26">
        <f t="shared" si="121"/>
        <v>7.0899493094954802E-2</v>
      </c>
      <c r="AQ58" s="26">
        <f>IF(OR(D58="Msin",D58="Mdes"),((AP58-V58)/AP58)*'17-Combinaz. schemi base travi'!$AE$6/'17-Combinaz. schemi base travi'!$AE$10," ")</f>
        <v>0.82009341532062985</v>
      </c>
      <c r="AR58" s="364">
        <f>IF(OR(D58="Msin",D58="Mdes"),'17-Combinaz. schemi base travi'!$AE$3*((AE58/10000)*((U58-V58)-kappa*AP58)+AQ58*(AC58/10000)*(kappa*AP58-V58))*1000," ")</f>
        <v>133.24576107626609</v>
      </c>
      <c r="AS58" s="550">
        <f>IF(OR(A57=1,A57=2,A57=3,A57=4),IF(OR(AND(B57=11,C57=12),AND(B57=12,C57=13),AND(B57=13,C57=14),AND(B57=14,C57=15),AND(B57=15,C57=16),AND(B57=7,C57=8)),0.3,IF(OR(AND(B57=2,C57=3),AND(B57=18,C57=19),AND(B57=19,C57=20)),0.7,IF(OR(AND(B57=1,C57=2),AND(B57=20,C57=21)),0.75,0.5))),IF(OR(AND(B57=5,C57=11),AND(B57=11,C57=17),AND(B57=4,C57=10),AND(B57=10,C57=16)),0.75,IF(AND(B57=7,C57=13),0.7,IF(AND(B57=3,C57=9),0.3,0.5))))</f>
        <v>0.5</v>
      </c>
      <c r="AT58" s="474">
        <f t="shared" ref="AT58" si="200">IF(OR(D58="Msin",D58="Mdes"),ABS(AI57)*AS57/2+1.2*(ABS(AN58)+ABS(AR57))/AS57," ")</f>
        <v>181.47717981003456</v>
      </c>
      <c r="AU58" s="26" t="str">
        <f>IF((D58="Msin"),MAX(AT58,AT59)*10/(0.9*(U58-V58)*'17-Combinaz. schemi base travi'!$AE$3*1)," ")</f>
        <v xml:space="preserve"> </v>
      </c>
      <c r="AV58" s="444" t="str">
        <f t="shared" si="3"/>
        <v xml:space="preserve"> </v>
      </c>
      <c r="AW58" s="26" t="str">
        <f t="shared" si="4"/>
        <v xml:space="preserve"> </v>
      </c>
      <c r="AX58" s="26"/>
      <c r="AY58" s="409"/>
      <c r="AZ58" s="112"/>
      <c r="BA58" s="411"/>
      <c r="BB58" s="474">
        <f t="shared" ref="BB58" si="201">IF(OR(D58="Msin",D58="Mdes"),1.2*(ABS(AN58)+ABS(AR57))/AS57," ")</f>
        <v>88.256725310034568</v>
      </c>
      <c r="BC58" s="26"/>
      <c r="BD58" s="26"/>
      <c r="BE58" s="26"/>
      <c r="BF58" s="562"/>
      <c r="BG58" s="449"/>
      <c r="BH58" s="26"/>
      <c r="BI58" s="314"/>
      <c r="BJ58" s="2"/>
    </row>
    <row r="59" spans="1:62" ht="22" customHeight="1">
      <c r="A59" s="607"/>
      <c r="B59" s="399">
        <f>'17-Combinaz. schemi base travi'!B438</f>
        <v>18</v>
      </c>
      <c r="C59" s="400">
        <f>'17-Combinaz. schemi base travi'!C438</f>
        <v>19</v>
      </c>
      <c r="D59" s="26" t="str">
        <f>'17-Combinaz. schemi base travi'!D438</f>
        <v>Vsin</v>
      </c>
      <c r="E59" s="26">
        <f>'17-Combinaz. schemi base travi'!E438</f>
        <v>163.11600000000001</v>
      </c>
      <c r="F59" s="26">
        <f>'17-Combinaz. schemi base travi'!F438</f>
        <v>102.76300000000001</v>
      </c>
      <c r="G59" s="26">
        <f>'17-Combinaz. schemi base travi'!G438</f>
        <v>-53.011000000000003</v>
      </c>
      <c r="H59" s="26">
        <f>'17-Combinaz. schemi base travi'!H438</f>
        <v>-0.98</v>
      </c>
      <c r="I59" s="26">
        <f>'17-Combinaz. schemi base travi'!I438</f>
        <v>4.83</v>
      </c>
      <c r="J59" s="26">
        <f>'17-Combinaz. schemi base travi'!J438</f>
        <v>3.605</v>
      </c>
      <c r="K59" s="26">
        <f>'17-Combinaz. schemi base travi'!K438</f>
        <v>-57.841000000000001</v>
      </c>
      <c r="L59" s="26">
        <f>'17-Combinaz. schemi base travi'!L438</f>
        <v>-4.585</v>
      </c>
      <c r="M59" s="26">
        <f>'17-Combinaz. schemi base travi'!M438</f>
        <v>-59.216500000000003</v>
      </c>
      <c r="N59" s="26">
        <f>'17-Combinaz. schemi base travi'!N438</f>
        <v>-21.9373</v>
      </c>
      <c r="O59" s="26">
        <f>'17-Combinaz. schemi base travi'!O438</f>
        <v>-59.216500000000003</v>
      </c>
      <c r="P59" s="26">
        <f>'17-Combinaz. schemi base travi'!P438</f>
        <v>43.546500000000002</v>
      </c>
      <c r="Q59" s="26">
        <f>'17-Combinaz. schemi base travi'!Q438</f>
        <v>161.9795</v>
      </c>
      <c r="R59" s="26">
        <f>'17-Combinaz. schemi base travi'!R438</f>
        <v>0.7</v>
      </c>
      <c r="S59" s="26" t="str">
        <f>'17-Combinaz. schemi base travi'!S438</f>
        <v xml:space="preserve"> </v>
      </c>
      <c r="T59" s="26" t="str">
        <f>'17-Combinaz. schemi base travi'!T438</f>
        <v xml:space="preserve"> </v>
      </c>
      <c r="U59" s="26">
        <f>'17-Combinaz. schemi base travi'!U438</f>
        <v>0.65</v>
      </c>
      <c r="V59" s="26">
        <f>'17-Combinaz. schemi base travi'!V438</f>
        <v>0.04</v>
      </c>
      <c r="W59" s="26">
        <f>'17-Combinaz. schemi base travi'!W438</f>
        <v>0.3</v>
      </c>
      <c r="X59" s="26" t="str">
        <f>'17-Combinaz. schemi base travi'!X438</f>
        <v xml:space="preserve"> </v>
      </c>
      <c r="Y59" s="26" t="str">
        <f>'17-Combinaz. schemi base travi'!Y438</f>
        <v xml:space="preserve"> </v>
      </c>
      <c r="Z59" s="26" t="str">
        <f>'17-Combinaz. schemi base travi'!Z438</f>
        <v xml:space="preserve"> </v>
      </c>
      <c r="AA59" s="26" t="str">
        <f>'17-Combinaz. schemi base travi'!AA438</f>
        <v xml:space="preserve"> </v>
      </c>
      <c r="AB59" s="26" t="str">
        <f>'17-Combinaz. schemi base travi'!AB438</f>
        <v xml:space="preserve"> </v>
      </c>
      <c r="AC59" s="374" t="str">
        <f t="shared" si="14"/>
        <v xml:space="preserve"> </v>
      </c>
      <c r="AD59" s="375" t="str">
        <f t="shared" si="15"/>
        <v xml:space="preserve"> </v>
      </c>
      <c r="AE59" s="374" t="str">
        <f t="shared" si="16"/>
        <v xml:space="preserve"> </v>
      </c>
      <c r="AF59" s="375" t="str">
        <f t="shared" si="17"/>
        <v xml:space="preserve"> </v>
      </c>
      <c r="AG59" s="357" t="str">
        <f>IF(OR(D59="Msin",D59="Mdes"),IF(AE59&lt;0.25*AC59,Armatura compressa insufficiente,IF(AND((AC59/10000)/(W59*U59)&gt;(1.4/'17-Combinaz. schemi base travi'!$AE$2),(AC59/10000)&lt;(AE59/10000)/(W59*U59)+(3.5/'17-Combinaz. schemi base travi'!$AE$2)),"Verificato","Non verificato"))," ")</f>
        <v xml:space="preserve"> </v>
      </c>
      <c r="AH59" s="608"/>
      <c r="AI59" s="636"/>
      <c r="AJ59" s="392" t="str">
        <f>IF(OR(D59="Msin",D59="Mdes"),((AC59/10000)/(W59*(U59-V59))*'17-Combinaz. schemi base travi'!$AE$3/'17-Combinaz. schemi base travi'!$AE$14)," ")</f>
        <v xml:space="preserve"> </v>
      </c>
      <c r="AK59" s="26" t="str">
        <f>IF(OR(D59="Msin",D59="Mdes"),('17-Combinaz. schemi base travi'!$AE$6/'17-Combinaz. schemi base travi'!$AE$10)*(AC59/AE59)," ")</f>
        <v xml:space="preserve"> </v>
      </c>
      <c r="AL59" s="26" t="str">
        <f t="shared" si="120"/>
        <v xml:space="preserve"> </v>
      </c>
      <c r="AM59" s="26" t="str">
        <f>IF(OR(D59="Msin",D59="Mdes"),((AL59-V59)/AL59)*'17-Combinaz. schemi base travi'!$AE$6/'17-Combinaz. schemi base travi'!$AE$10," ")</f>
        <v xml:space="preserve"> </v>
      </c>
      <c r="AN59" s="364" t="str">
        <f>IF(OR(D59="Msin",D59="Mdes"),-'17-Combinaz. schemi base travi'!$AE$3*((AC59/10000)*((U59-V59)-kappa*AL59)+AM59*(AE59/10000)*(kappa*AL59-V59))*1000," ")</f>
        <v xml:space="preserve"> </v>
      </c>
      <c r="AO59" s="389" t="str">
        <f>IF(OR(D59="Msin",D59="Mdes"),('17-Combinaz. schemi base travi'!$AE$6/'17-Combinaz. schemi base travi'!$AE$10)*(AC59/AE59)^(-1)," ")</f>
        <v xml:space="preserve"> </v>
      </c>
      <c r="AP59" s="26" t="str">
        <f t="shared" si="121"/>
        <v xml:space="preserve"> </v>
      </c>
      <c r="AQ59" s="26" t="str">
        <f>IF(OR(D59="Msin",D59="Mdes"),((AP59-V59)/AP59)*'17-Combinaz. schemi base travi'!$AE$6/'17-Combinaz. schemi base travi'!$AE$10," ")</f>
        <v xml:space="preserve"> </v>
      </c>
      <c r="AR59" s="364" t="str">
        <f>IF(OR(D59="Msin",D59="Mdes"),'17-Combinaz. schemi base travi'!$AE$3*((AE59/10000)*((U59-V59)-kappa*AP59)+AQ59*(AC59/10000)*(kappa*AP59-V59))*1000," ")</f>
        <v xml:space="preserve"> </v>
      </c>
      <c r="AS59" s="447"/>
      <c r="AT59" s="474" t="str">
        <f t="shared" ref="AT59" si="202">IF(OR(D59="Msin",D59="Mdes"),ABS(AI57)*AS59/2+1.2*(ABS(AN59)+ABS(AR60))/AS59," ")</f>
        <v xml:space="preserve"> </v>
      </c>
      <c r="AU59" s="26" t="str">
        <f>IF((D59="Msin"),MAX(AT59,AT60)*10/(0.9*(U59-V59)*'17-Combinaz. schemi base travi'!$AE$3*1)," ")</f>
        <v xml:space="preserve"> </v>
      </c>
      <c r="AV59" s="444" t="str">
        <f t="shared" si="3"/>
        <v xml:space="preserve"> </v>
      </c>
      <c r="AW59" s="26" t="str">
        <f t="shared" si="4"/>
        <v xml:space="preserve"> </v>
      </c>
      <c r="AX59" s="26"/>
      <c r="AY59" s="409"/>
      <c r="AZ59" s="112"/>
      <c r="BA59" s="411"/>
      <c r="BB59" s="474"/>
      <c r="BC59" s="26"/>
      <c r="BD59" s="26"/>
      <c r="BE59" s="26"/>
      <c r="BF59" s="562"/>
      <c r="BG59" s="449"/>
      <c r="BH59" s="26"/>
      <c r="BI59" s="314"/>
      <c r="BJ59" s="2"/>
    </row>
    <row r="60" spans="1:62" ht="22" customHeight="1">
      <c r="A60" s="607"/>
      <c r="B60" s="401">
        <f>'17-Combinaz. schemi base travi'!B439</f>
        <v>18</v>
      </c>
      <c r="C60" s="402">
        <f>'17-Combinaz. schemi base travi'!C439</f>
        <v>19</v>
      </c>
      <c r="D60" s="28" t="str">
        <f>'17-Combinaz. schemi base travi'!D439</f>
        <v>Vdes</v>
      </c>
      <c r="E60" s="28">
        <f>'17-Combinaz. schemi base travi'!E439</f>
        <v>-161.04599999999999</v>
      </c>
      <c r="F60" s="28">
        <f>'17-Combinaz. schemi base travi'!F439</f>
        <v>-101.28100000000001</v>
      </c>
      <c r="G60" s="28">
        <f>'17-Combinaz. schemi base travi'!G439</f>
        <v>-53.011000000000003</v>
      </c>
      <c r="H60" s="28">
        <f>'17-Combinaz. schemi base travi'!H439</f>
        <v>-0.98</v>
      </c>
      <c r="I60" s="28">
        <f>'17-Combinaz. schemi base travi'!I439</f>
        <v>4.83</v>
      </c>
      <c r="J60" s="28">
        <f>'17-Combinaz. schemi base travi'!J439</f>
        <v>3.605</v>
      </c>
      <c r="K60" s="28">
        <f>'17-Combinaz. schemi base travi'!K439</f>
        <v>-57.841000000000001</v>
      </c>
      <c r="L60" s="28">
        <f>'17-Combinaz. schemi base travi'!L439</f>
        <v>-4.585</v>
      </c>
      <c r="M60" s="28">
        <f>'17-Combinaz. schemi base travi'!M439</f>
        <v>-59.216500000000003</v>
      </c>
      <c r="N60" s="28">
        <f>'17-Combinaz. schemi base travi'!N439</f>
        <v>-21.9373</v>
      </c>
      <c r="O60" s="28">
        <f>'17-Combinaz. schemi base travi'!O439</f>
        <v>-59.216500000000003</v>
      </c>
      <c r="P60" s="28">
        <f>'17-Combinaz. schemi base travi'!P439</f>
        <v>-160.4975</v>
      </c>
      <c r="Q60" s="28">
        <f>'17-Combinaz. schemi base travi'!Q439</f>
        <v>-42.064500000000002</v>
      </c>
      <c r="R60" s="28">
        <f>'17-Combinaz. schemi base travi'!R439</f>
        <v>0.7</v>
      </c>
      <c r="S60" s="28" t="str">
        <f>'17-Combinaz. schemi base travi'!S439</f>
        <v xml:space="preserve"> </v>
      </c>
      <c r="T60" s="28" t="str">
        <f>'17-Combinaz. schemi base travi'!T439</f>
        <v xml:space="preserve"> </v>
      </c>
      <c r="U60" s="28">
        <f>'17-Combinaz. schemi base travi'!U439</f>
        <v>0.65</v>
      </c>
      <c r="V60" s="28">
        <f>'17-Combinaz. schemi base travi'!V439</f>
        <v>0.04</v>
      </c>
      <c r="W60" s="28">
        <f>'17-Combinaz. schemi base travi'!W439</f>
        <v>0.3</v>
      </c>
      <c r="X60" s="28" t="str">
        <f>'17-Combinaz. schemi base travi'!X439</f>
        <v xml:space="preserve"> </v>
      </c>
      <c r="Y60" s="28" t="str">
        <f>'17-Combinaz. schemi base travi'!Y439</f>
        <v xml:space="preserve"> </v>
      </c>
      <c r="Z60" s="28" t="str">
        <f>'17-Combinaz. schemi base travi'!Z439</f>
        <v xml:space="preserve"> </v>
      </c>
      <c r="AA60" s="28" t="str">
        <f>'17-Combinaz. schemi base travi'!AA439</f>
        <v xml:space="preserve"> </v>
      </c>
      <c r="AB60" s="28" t="str">
        <f>'17-Combinaz. schemi base travi'!AB439</f>
        <v xml:space="preserve"> </v>
      </c>
      <c r="AC60" s="379" t="str">
        <f t="shared" si="14"/>
        <v xml:space="preserve"> </v>
      </c>
      <c r="AD60" s="380" t="str">
        <f t="shared" si="15"/>
        <v xml:space="preserve"> </v>
      </c>
      <c r="AE60" s="379" t="str">
        <f t="shared" si="16"/>
        <v xml:space="preserve"> </v>
      </c>
      <c r="AF60" s="380" t="str">
        <f t="shared" si="17"/>
        <v xml:space="preserve"> </v>
      </c>
      <c r="AG60" s="58" t="str">
        <f>IF(OR(D60="Msin",D60="Mdes"),IF(AE60&lt;0.25*AC60,Armatura compressa insufficiente,IF(AND((AC60/10000)/(W60*U60)&gt;(1.4/'17-Combinaz. schemi base travi'!$AE$2),(AC60/10000)&lt;(AE60/10000)/(W60*U60)+(3.5/'17-Combinaz. schemi base travi'!$AE$2)),"Verificato","Non verificato"))," ")</f>
        <v xml:space="preserve"> </v>
      </c>
      <c r="AH60" s="632"/>
      <c r="AI60" s="609"/>
      <c r="AJ60" s="405" t="str">
        <f>IF(OR(D60="Msin",D60="Mdes"),((AC60/10000)/(W60*(U60-V60))*'17-Combinaz. schemi base travi'!$AE$3/'17-Combinaz. schemi base travi'!$AE$14)," ")</f>
        <v xml:space="preserve"> </v>
      </c>
      <c r="AK60" s="28" t="str">
        <f>IF(OR(D60="Msin",D60="Mdes"),('17-Combinaz. schemi base travi'!$AE$6/'17-Combinaz. schemi base travi'!$AE$10)*(AC60/AE60)," ")</f>
        <v xml:space="preserve"> </v>
      </c>
      <c r="AL60" s="28" t="str">
        <f t="shared" si="120"/>
        <v xml:space="preserve"> </v>
      </c>
      <c r="AM60" s="28" t="str">
        <f>IF(OR(D60="Msin",D60="Mdes"),((AL60-V60)/AL60)*'17-Combinaz. schemi base travi'!$AE$6/'17-Combinaz. schemi base travi'!$AE$10," ")</f>
        <v xml:space="preserve"> </v>
      </c>
      <c r="AN60" s="365" t="str">
        <f>IF(OR(D60="Msin",D60="Mdes"),-'17-Combinaz. schemi base travi'!$AE$3*((AC60/10000)*((U60-V60)-kappa*AL60)+AM60*(AE60/10000)*(kappa*AL60-V60))*1000," ")</f>
        <v xml:space="preserve"> </v>
      </c>
      <c r="AO60" s="416" t="str">
        <f>IF(OR(D60="Msin",D60="Mdes"),('17-Combinaz. schemi base travi'!$AE$6/'17-Combinaz. schemi base travi'!$AE$10)*(AC60/AE60)^(-1)," ")</f>
        <v xml:space="preserve"> </v>
      </c>
      <c r="AP60" s="28" t="str">
        <f t="shared" si="121"/>
        <v xml:space="preserve"> </v>
      </c>
      <c r="AQ60" s="28" t="str">
        <f>IF(OR(D60="Msin",D60="Mdes"),((AP60-V60)/AP60)*'17-Combinaz. schemi base travi'!$AE$6/'17-Combinaz. schemi base travi'!$AE$10," ")</f>
        <v xml:space="preserve"> </v>
      </c>
      <c r="AR60" s="365" t="str">
        <f>IF(OR(D60="Msin",D60="Mdes"),'17-Combinaz. schemi base travi'!$AE$3*((AE60/10000)*((U60-V60)-kappa*AP60)+AQ60*(AC60/10000)*(kappa*AP60-V60))*1000," ")</f>
        <v xml:space="preserve"> </v>
      </c>
      <c r="AS60" s="441"/>
      <c r="AT60" s="416" t="str">
        <f t="shared" ref="AT60" si="203">IF(OR(D60="Msin",D60="Mdes"),ABS(AI57)*AS59/2+1.2*(ABS(AN60)+ABS(AR59))/AS59," ")</f>
        <v xml:space="preserve"> </v>
      </c>
      <c r="AU60" s="28" t="str">
        <f>IF((D60="Msin"),MAX(AT60,AT61)*10/(0.9*(U60-V60)*'17-Combinaz. schemi base travi'!$AE$3*1)," ")</f>
        <v xml:space="preserve"> </v>
      </c>
      <c r="AV60" s="446" t="str">
        <f t="shared" si="3"/>
        <v xml:space="preserve"> </v>
      </c>
      <c r="AW60" s="28" t="str">
        <f t="shared" si="4"/>
        <v xml:space="preserve"> </v>
      </c>
      <c r="AX60" s="26"/>
      <c r="AY60" s="113"/>
      <c r="AZ60" s="115"/>
      <c r="BA60" s="417"/>
      <c r="BB60" s="416"/>
      <c r="BC60" s="28"/>
      <c r="BD60" s="28"/>
      <c r="BE60" s="28"/>
      <c r="BF60" s="564"/>
      <c r="BG60" s="450"/>
      <c r="BH60" s="28"/>
      <c r="BI60" s="314"/>
      <c r="BJ60" s="2"/>
    </row>
    <row r="61" spans="1:62" ht="22" customHeight="1">
      <c r="A61" s="607"/>
      <c r="B61" s="403">
        <f>'17-Combinaz. schemi base travi'!B440</f>
        <v>19</v>
      </c>
      <c r="C61" s="404">
        <f>'17-Combinaz. schemi base travi'!C440</f>
        <v>20</v>
      </c>
      <c r="D61" s="24" t="str">
        <f>'17-Combinaz. schemi base travi'!D440</f>
        <v>Msin</v>
      </c>
      <c r="E61" s="24">
        <f>'17-Combinaz. schemi base travi'!E440</f>
        <v>-36.280999999999999</v>
      </c>
      <c r="F61" s="24">
        <f>'17-Combinaz. schemi base travi'!F440</f>
        <v>-24.047999999999998</v>
      </c>
      <c r="G61" s="24">
        <f>'17-Combinaz. schemi base travi'!G440</f>
        <v>213.964</v>
      </c>
      <c r="H61" s="24">
        <f>'17-Combinaz. schemi base travi'!H440</f>
        <v>4.0490000000000004</v>
      </c>
      <c r="I61" s="24">
        <f>'17-Combinaz. schemi base travi'!I440</f>
        <v>-19.359000000000002</v>
      </c>
      <c r="J61" s="24">
        <f>'17-Combinaz. schemi base travi'!J440</f>
        <v>-14.446999999999999</v>
      </c>
      <c r="K61" s="24">
        <f>'17-Combinaz. schemi base travi'!K440</f>
        <v>233.32300000000001</v>
      </c>
      <c r="L61" s="24">
        <f>'17-Combinaz. schemi base travi'!L440</f>
        <v>18.495999999999999</v>
      </c>
      <c r="M61" s="24">
        <f>'17-Combinaz. schemi base travi'!M440</f>
        <v>238.87180000000001</v>
      </c>
      <c r="N61" s="24">
        <f>'17-Combinaz. schemi base travi'!N440</f>
        <v>88.492899999999992</v>
      </c>
      <c r="O61" s="24">
        <f>'17-Combinaz. schemi base travi'!O440</f>
        <v>238.87180000000001</v>
      </c>
      <c r="P61" s="24">
        <f>'17-Combinaz. schemi base travi'!P440</f>
        <v>214.82380000000001</v>
      </c>
      <c r="Q61" s="24">
        <f>'17-Combinaz. schemi base travi'!Q440</f>
        <v>-262.91980000000001</v>
      </c>
      <c r="R61" s="24">
        <f>'17-Combinaz. schemi base travi'!R440</f>
        <v>0.7</v>
      </c>
      <c r="S61" s="24">
        <f>'17-Combinaz. schemi base travi'!S440</f>
        <v>174.82992999999999</v>
      </c>
      <c r="T61" s="24">
        <f>'17-Combinaz. schemi base travi'!T440</f>
        <v>-192.76433000000003</v>
      </c>
      <c r="U61" s="24">
        <f>'17-Combinaz. schemi base travi'!U440</f>
        <v>0.65</v>
      </c>
      <c r="V61" s="24">
        <f>'17-Combinaz. schemi base travi'!V440</f>
        <v>0.04</v>
      </c>
      <c r="W61" s="24">
        <f>'17-Combinaz. schemi base travi'!W440</f>
        <v>0.3</v>
      </c>
      <c r="X61" s="24">
        <f>'17-Combinaz. schemi base travi'!X440</f>
        <v>287.63946507253473</v>
      </c>
      <c r="Y61" s="24">
        <f>'17-Combinaz. schemi base travi'!Y440</f>
        <v>381.75848979173077</v>
      </c>
      <c r="Z61" s="24" t="str">
        <f>'17-Combinaz. schemi base travi'!Z440</f>
        <v>Verificato</v>
      </c>
      <c r="AA61" s="24">
        <f>'17-Combinaz. schemi base travi'!AA440</f>
        <v>8.9730410645618299</v>
      </c>
      <c r="AB61" s="24">
        <f>'17-Combinaz. schemi base travi'!AB440</f>
        <v>8.1382076300344046</v>
      </c>
      <c r="AC61" s="374">
        <f>IF(OR(D61="Msin",D61="Mdes"),IF(AA61&lt;=3*PI()*(1.6/2)^2,3*PI()*(1.6/2)^2,IF(AA61&lt;=4*PI()*(1.6/2)^2,4*PI()*(1.6/2)^2,IF(AA61&lt;=((4*PI()*(1.6/2)^2)+(PI()*(2/2)^2)),(4*PI()*(1.6/2)^2)+(PI()*(2/2)^2),IF(AA61&lt;=((2*PI()*(1.6/2)^2)+(3*PI()*(2/2)^2)),((2*PI()*(1.6/2)^2)+(3*PI()*(2/2)^2)),IF(AA61&lt;=((1*PI()*(1.6/2)^2)+(4*PI()*(2/2)^2)),((1*PI()*(1.6/2)^2)+(4*PI()*(2/2)^2)),IF(AA61&lt;=((5*PI()*(2/2)^2)),((5*PI()*(2/2)^2)),"Necessari più ferri"))))))," ")</f>
        <v>11.184069846779664</v>
      </c>
      <c r="AD61" s="375" t="str">
        <f>IF(OR(D61="Msin",D61="Mdes"),IF(AC61=3*PI()*(1.6/2)^2,"3f16",IF(AC61=4*PI()*(1.6/2)^2,"4f16",IF(AC61=((4*PI()*(1.6/2)^2)+(PI()*(2/2)^2)),"4f16 + 1f20",IF(AC61=((2*PI()*(1.6/2)^2)+(3*PI()*(2/2)^2)),"3f20 + 2f16",IF(AC61=((1*PI()*(1.6/2)^2)+(4*PI()*(2/2)^2)),"4f20 + 1f16",IF(AC61=((5*PI()*(2/2)^2)),"5f20","C"))))))," ")</f>
        <v>4f16 + 1f20</v>
      </c>
      <c r="AE61" s="374">
        <f>IF(OR(D61="Msin",D61="Mdes"),IF(AB61&lt;=3*PI()*(1.6/2)^2,3*PI()*(1.6/2)^2,IF(AB61&lt;=4*PI()*(1.6/2)^2,4*PI()*(1.6/2)^2,IF(AB61&lt;=((4*PI()*(1.6/2)^2)+(PI()*(2/2)^2)),(4*PI()*(1.6/2)^2)+(PI()*(2/2)^2),IF(AB61&lt;=((2*PI()*(1.6/2)^2)+(3*PI()*(2/2)^2)),((2*PI()*(1.6/2)^2)+(3*PI()*(2/2)^2)),IF(AB61&lt;=((1*PI()*(1.6/2)^2)+(4*PI()*(2/2)^2)),((1*PI()*(1.6/2)^2)+(4*PI()*(2/2)^2)),IF(AB61&lt;=((5*PI()*(2/2)^2)),((5*PI()*(2/2)^2)),"Necessari più ferri"))))))," ")</f>
        <v>11.184069846779664</v>
      </c>
      <c r="AF61" s="375" t="str">
        <f>IF(OR(D61="Msin",D61="Mdes"),IF(AE61=3*PI()*(1.6/2)^2,"3f16",IF(AE61=4*PI()*(1.6/2)^2,"4f16",IF(AE61=((4*PI()*(1.6/2)^2)+(PI()*(2/2)^2)),"4f16 + 1f20",IF(AE61=((2*PI()*(1.6/2)^2)+(3*PI()*(2/2)^2)),"3f20 + 2f16",IF(AE61=((1*PI()*(1.6/2)^2)+(4*PI()*(2/2)^2)),"4f20 + 1f16",IF(AE61=((5*PI()*(2/2)^2)),"5f20","C"))))))," ")</f>
        <v>4f16 + 1f20</v>
      </c>
      <c r="AG61" s="357" t="str">
        <f>IF(OR(D61="Msin",D61="Mdes"),IF(AE61&lt;0.25*AC61,Armatura compressa insufficiente,IF(AND((AC61/10000)/(W61*U61)&gt;(1.4/'17-Combinaz. schemi base travi'!$AE$2),(AC61/10000)&lt;(AE61/10000)/(W61*U61)+(3.5/'17-Combinaz. schemi base travi'!$AE$2)),"Verificato","Non verificato"))," ")</f>
        <v>Verificato</v>
      </c>
      <c r="AH61" s="835">
        <f>'9-Riepilogo Analisi dei Carichi'!$H$33</f>
        <v>45.937165666666658</v>
      </c>
      <c r="AI61" s="840">
        <f>'9-Riepilogo Analisi dei Carichi'!$I$33</f>
        <v>30.240896666666664</v>
      </c>
      <c r="AJ61" s="392">
        <f>IF(OR(D61="Msin",D61="Mdes"),((AC61/10000)/(W61*(U61-V61))*'17-Combinaz. schemi base travi'!$AE$3/'17-Combinaz. schemi base travi'!$AE$14)," ")</f>
        <v>0.16880907068218021</v>
      </c>
      <c r="AK61" s="15">
        <f>IF(OR(D61="Msin",D61="Mdes"),('17-Combinaz. schemi base travi'!$AE$6/'17-Combinaz. schemi base travi'!$AE$10)*(AC61/AE61)," ")</f>
        <v>1.8817204301075268</v>
      </c>
      <c r="AL61" s="15">
        <f t="shared" si="120"/>
        <v>5.6692459723174042E-2</v>
      </c>
      <c r="AM61" s="15">
        <f>IF(OR(D61="Msin",D61="Mdes"),((AL61-V61)/AL61)*'17-Combinaz. schemi base travi'!$AE$6/'17-Combinaz. schemi base travi'!$AE$10," ")</f>
        <v>0.55405150249644242</v>
      </c>
      <c r="AN61" s="364">
        <f>IF(OR(D61="Msin",D61="Mdes"),-'17-Combinaz. schemi base travi'!$AE$3*((AC61/10000)*((U61-V61)-kappa*AL61)+AM61*(AE61/10000)*(kappa*AL61-V61))*1000," ")</f>
        <v>-252.65718044999457</v>
      </c>
      <c r="AO61" s="388">
        <f>IF(OR(D61="Msin",D61="Mdes"),('17-Combinaz. schemi base travi'!$AE$6/'17-Combinaz. schemi base travi'!$AE$10)*(AC61/AE61)^(-1)," ")</f>
        <v>1.8817204301075268</v>
      </c>
      <c r="AP61" s="24">
        <f t="shared" si="121"/>
        <v>5.6692459723174042E-2</v>
      </c>
      <c r="AQ61" s="24">
        <f>IF(OR(D61="Msin",D61="Mdes"),((AP61-V61)/AP61)*'17-Combinaz. schemi base travi'!$AE$6/'17-Combinaz. schemi base travi'!$AE$10," ")</f>
        <v>0.55405150249644242</v>
      </c>
      <c r="AR61" s="407">
        <f>IF(OR(D61="Msin",D61="Mdes"),'17-Combinaz. schemi base travi'!$AE$3*((AE61/10000)*((U61-V61)-kappa*AP61)+AQ61*(AC61/10000)*(kappa*AP61-V61))*1000," ")</f>
        <v>252.65718044999457</v>
      </c>
      <c r="AS61" s="477">
        <f>'1-Geometria'!$G$30-AS62</f>
        <v>2.5</v>
      </c>
      <c r="AT61" s="476">
        <f>IF(OR(D61="Msin",D61="Mdes"),ABS(AI61)*AS61/2+1.2*(ABS(AN61)+ABS(AR62))/AS61," ")</f>
        <v>245.24554636668907</v>
      </c>
      <c r="AU61" s="24">
        <f>IF((D61="Msin"),MAX(AT61,AT62)*10/(0.9*(U61-V61)*'17-Combinaz. schemi base travi'!$AE$3*1)," ")</f>
        <v>13.103899683984135</v>
      </c>
      <c r="AV61" s="443">
        <v>7.0000000000000007E-2</v>
      </c>
      <c r="AW61" s="24">
        <f t="shared" si="4"/>
        <v>0.91727297787888951</v>
      </c>
      <c r="AX61" s="407">
        <f>IF(W61=0.3,1.5*U61,0.8*(U61-V61))</f>
        <v>0.97500000000000009</v>
      </c>
      <c r="AY61" s="422" t="str">
        <f>"f 8 / 7"</f>
        <v>f 8 / 7</v>
      </c>
      <c r="AZ61" s="437" t="str">
        <f t="shared" ref="AZ61" si="204">IF(U61&gt;0.21,"a due bracci","a quattro bracci")</f>
        <v>a due bracci</v>
      </c>
      <c r="BA61" s="193" t="str">
        <f>IF(AZ61="a due bracci",IF(AW61&lt;=(1+0.04)*2*PI()*(0.8/2)^2,"Verificato","Non verificato"),IF(AW61&lt;=(1+0.02)*4*PI()*(0.8/2)^2,"Verificato","Non verificato"))</f>
        <v>Verificato</v>
      </c>
      <c r="BB61" s="474">
        <f t="shared" ref="BB61" si="205">IF(OR(D61="Msin",D61="Mdes"),1.2*(ABS(AN61)+ABS(AR62))/AS61," ")</f>
        <v>207.44442553335574</v>
      </c>
      <c r="BC61" s="15">
        <f>IF((D61="Msin"),MAX(BB61,BB62)*10/(0.9*(U61-V61)*'17-Combinaz. schemi base travi'!$AE$3*2)," ")</f>
        <v>5.6721423342338548</v>
      </c>
      <c r="BD61" s="15">
        <f>0.15</f>
        <v>0.15</v>
      </c>
      <c r="BE61" s="15">
        <f t="shared" ref="BE61" si="206">IF((D61="Msin"),BD61*BC61," ")</f>
        <v>0.8508213501350782</v>
      </c>
      <c r="BF61" s="562" t="str">
        <f>"f 8 / 15"</f>
        <v>f 8 / 15</v>
      </c>
      <c r="BG61" s="449" t="str">
        <f t="shared" ref="BG61" si="207">IF(U61&gt;0.21,"a due bracci","a quattro bracci")</f>
        <v>a due bracci</v>
      </c>
      <c r="BH61" s="15" t="str">
        <f t="shared" ref="BH61" si="208">IF(BG61="a due bracci",IF(BE61&lt;=(1+0.02)*2*PI()*(0.8/2)^2,"Verificato","Non verificato"),IF(BE61&lt;=(1+0.02)*4*PI()*(0.8/2)^2,"Verificato","Non verificato"))</f>
        <v>Verificato</v>
      </c>
      <c r="BI61" s="314"/>
      <c r="BJ61" s="2"/>
    </row>
    <row r="62" spans="1:62" ht="22" customHeight="1">
      <c r="A62" s="607"/>
      <c r="B62" s="399">
        <f>'17-Combinaz. schemi base travi'!B441</f>
        <v>19</v>
      </c>
      <c r="C62" s="400">
        <f>'17-Combinaz. schemi base travi'!C441</f>
        <v>20</v>
      </c>
      <c r="D62" s="26" t="str">
        <f>'17-Combinaz. schemi base travi'!D441</f>
        <v>Mdes</v>
      </c>
      <c r="E62" s="26">
        <f>'17-Combinaz. schemi base travi'!E441</f>
        <v>-48.131999999999998</v>
      </c>
      <c r="F62" s="26">
        <f>'17-Combinaz. schemi base travi'!F441</f>
        <v>-30.863</v>
      </c>
      <c r="G62" s="26">
        <f>'17-Combinaz. schemi base travi'!G441</f>
        <v>-208.88399999999999</v>
      </c>
      <c r="H62" s="26">
        <f>'17-Combinaz. schemi base travi'!H441</f>
        <v>-3.9540000000000002</v>
      </c>
      <c r="I62" s="26">
        <f>'17-Combinaz. schemi base travi'!I441</f>
        <v>18.895</v>
      </c>
      <c r="J62" s="26">
        <f>'17-Combinaz. schemi base travi'!J441</f>
        <v>14.101000000000001</v>
      </c>
      <c r="K62" s="26">
        <f>'17-Combinaz. schemi base travi'!K441</f>
        <v>-227.779</v>
      </c>
      <c r="L62" s="26">
        <f>'17-Combinaz. schemi base travi'!L441</f>
        <v>-18.055</v>
      </c>
      <c r="M62" s="26">
        <f>'17-Combinaz. schemi base travi'!M441</f>
        <v>-233.19550000000001</v>
      </c>
      <c r="N62" s="26">
        <f>'17-Combinaz. schemi base travi'!N441</f>
        <v>-86.3887</v>
      </c>
      <c r="O62" s="26">
        <f>'17-Combinaz. schemi base travi'!O441</f>
        <v>-233.19550000000001</v>
      </c>
      <c r="P62" s="26">
        <f>'17-Combinaz. schemi base travi'!P441</f>
        <v>-264.05849999999998</v>
      </c>
      <c r="Q62" s="26">
        <f>'17-Combinaz. schemi base travi'!Q441</f>
        <v>202.33250000000001</v>
      </c>
      <c r="R62" s="26">
        <f>'17-Combinaz. schemi base travi'!R441</f>
        <v>0.7</v>
      </c>
      <c r="S62" s="26">
        <f>'17-Combinaz. schemi base travi'!S441</f>
        <v>-192.31262999999998</v>
      </c>
      <c r="T62" s="26">
        <f>'17-Combinaz. schemi base travi'!T441</f>
        <v>163.92903000000001</v>
      </c>
      <c r="U62" s="26">
        <f>'17-Combinaz. schemi base travi'!U441</f>
        <v>0.65</v>
      </c>
      <c r="V62" s="26">
        <f>'17-Combinaz. schemi base travi'!V441</f>
        <v>0.04</v>
      </c>
      <c r="W62" s="26">
        <f>'17-Combinaz. schemi base travi'!W441</f>
        <v>0.3</v>
      </c>
      <c r="X62" s="26">
        <f>'17-Combinaz. schemi base travi'!X441</f>
        <v>287.63946507253473</v>
      </c>
      <c r="Y62" s="26">
        <f>'17-Combinaz. schemi base travi'!Y441</f>
        <v>381.75848979173077</v>
      </c>
      <c r="Z62" s="26" t="str">
        <f>'17-Combinaz. schemi base travi'!Z441</f>
        <v>Verificato</v>
      </c>
      <c r="AA62" s="26">
        <f>'17-Combinaz. schemi base travi'!AA441</f>
        <v>8.952014754098359</v>
      </c>
      <c r="AB62" s="26">
        <f>'17-Combinaz. schemi base travi'!AB441</f>
        <v>7.6307785670916806</v>
      </c>
      <c r="AC62" s="374">
        <f>IF(OR(D62="Msin",D62="Mdes"),IF(AA62&lt;=3*PI()*(1.6/2)^2,3*PI()*(1.6/2)^2,IF(AA62&lt;=4*PI()*(1.6/2)^2,4*PI()*(1.6/2)^2,IF(AA62&lt;=((4*PI()*(1.6/2)^2)+(PI()*(2/2)^2)),(4*PI()*(1.6/2)^2)+(PI()*(2/2)^2),IF(AA62&lt;=((2*PI()*(1.6/2)^2)+(3*PI()*(2/2)^2)),((2*PI()*(1.6/2)^2)+(3*PI()*(2/2)^2)),IF(AA62&lt;=((1*PI()*(1.6/2)^2)+(4*PI()*(2/2)^2)),((1*PI()*(1.6/2)^2)+(4*PI()*(2/2)^2)),IF(AA62&lt;=((5*PI()*(2/2)^2)),((5*PI()*(2/2)^2)),"Necessari più ferri"))))))," ")</f>
        <v>11.184069846779664</v>
      </c>
      <c r="AD62" s="375" t="str">
        <f>IF(OR(D62="Msin",D62="Mdes"),IF(AC62=3*PI()*(1.6/2)^2,"3f16",IF(AC62=4*PI()*(1.6/2)^2,"4f16",IF(AC62=((4*PI()*(1.6/2)^2)+(PI()*(2/2)^2)),"4f16 + 1f20",IF(AC62=((2*PI()*(1.6/2)^2)+(3*PI()*(2/2)^2)),"3f20 + 2f16",IF(AC62=((1*PI()*(1.6/2)^2)+(4*PI()*(2/2)^2)),"4f20 + 1f16",IF(AC62=((5*PI()*(2/2)^2)),"5f20","C"))))))," ")</f>
        <v>4f16 + 1f20</v>
      </c>
      <c r="AE62" s="374">
        <f>IF(OR(D62="Msin",D62="Mdes"),IF(AB62&lt;=3*PI()*(1.6/2)^2,3*PI()*(1.6/2)^2,IF(AB62&lt;=4*PI()*(1.6/2)^2,4*PI()*(1.6/2)^2,IF(AB62&lt;=((4*PI()*(1.6/2)^2)+(PI()*(2/2)^2)),(4*PI()*(1.6/2)^2)+(PI()*(2/2)^2),IF(AB62&lt;=((2*PI()*(1.6/2)^2)+(3*PI()*(2/2)^2)),((2*PI()*(1.6/2)^2)+(3*PI()*(2/2)^2)),IF(AB62&lt;=((1*PI()*(1.6/2)^2)+(4*PI()*(2/2)^2)),((1*PI()*(1.6/2)^2)+(4*PI()*(2/2)^2)),IF(AB62&lt;=((5*PI()*(2/2)^2)),((5*PI()*(2/2)^2)),"Necessari più ferri"))))))," ")</f>
        <v>8.0424771931898711</v>
      </c>
      <c r="AF62" s="375" t="str">
        <f>IF(OR(D62="Msin",D62="Mdes"),IF(AE62=3*PI()*(1.6/2)^2,"3f16",IF(AE62=4*PI()*(1.6/2)^2,"4f16",IF(AE62=((4*PI()*(1.6/2)^2)+(PI()*(2/2)^2)),"4f16 + 1f20",IF(AE62=((2*PI()*(1.6/2)^2)+(3*PI()*(2/2)^2)),"3f20 + 2f16",IF(AE62=((1*PI()*(1.6/2)^2)+(4*PI()*(2/2)^2)),"4f20 + 1f16",IF(AE62=((5*PI()*(2/2)^2)),"5f20","C"))))))," ")</f>
        <v>4f16</v>
      </c>
      <c r="AG62" s="357" t="str">
        <f>IF(OR(D62="Msin",D62="Mdes"),IF(AE62&lt;0.25*AC62,Armatura compressa insufficiente,IF(AND((AC62/10000)/(W62*U62)&gt;(1.4/'17-Combinaz. schemi base travi'!$AE$2),(AC62/10000)&lt;(AE62/10000)/(W62*U62)+(3.5/'17-Combinaz. schemi base travi'!$AE$2)),"Verificato","Non verificato"))," ")</f>
        <v>Verificato</v>
      </c>
      <c r="AH62" s="608"/>
      <c r="AI62" s="636"/>
      <c r="AJ62" s="392">
        <f>IF(OR(D62="Msin",D62="Mdes"),((AC62/10000)/(W62*(U62-V62))*'17-Combinaz. schemi base travi'!$AE$3/'17-Combinaz. schemi base travi'!$AE$14)," ")</f>
        <v>0.16880907068218021</v>
      </c>
      <c r="AK62" s="15">
        <f>IF(OR(D62="Msin",D62="Mdes"),('17-Combinaz. schemi base travi'!$AE$6/'17-Combinaz. schemi base travi'!$AE$10)*(AC62/AE62)," ")</f>
        <v>2.6167674731182795</v>
      </c>
      <c r="AL62" s="15">
        <f t="shared" si="120"/>
        <v>5.1724113515481306E-2</v>
      </c>
      <c r="AM62" s="15">
        <f>IF(OR(D62="Msin",D62="Mdes"),((AL62-V62)/AL62)*'17-Combinaz. schemi base travi'!$AE$6/'17-Combinaz. schemi base travi'!$AE$10," ")</f>
        <v>0.42652261058815094</v>
      </c>
      <c r="AN62" s="364">
        <f>IF(OR(D62="Msin",D62="Mdes"),-'17-Combinaz. schemi base travi'!$AE$3*((AC62/10000)*((U62-V62)-kappa*AL62)+AM62*(AE62/10000)*(kappa*AL62-V62))*1000," ")</f>
        <v>-255.06121218495986</v>
      </c>
      <c r="AO62" s="389">
        <f>IF(OR(D62="Msin",D62="Mdes"),('17-Combinaz. schemi base travi'!$AE$6/'17-Combinaz. schemi base travi'!$AE$10)*(AC62/AE62)^(-1)," ")</f>
        <v>1.3531472755829406</v>
      </c>
      <c r="AP62" s="26">
        <f t="shared" si="121"/>
        <v>6.3487398002385065E-2</v>
      </c>
      <c r="AQ62" s="26">
        <f>IF(OR(D62="Msin",D62="Mdes"),((AP62-V62)/AP62)*'17-Combinaz. schemi base travi'!$AE$6/'17-Combinaz. schemi base travi'!$AE$10," ")</f>
        <v>0.69614944164973214</v>
      </c>
      <c r="AR62" s="364">
        <f>IF(OR(D62="Msin",D62="Mdes"),'17-Combinaz. schemi base travi'!$AE$3*((AE62/10000)*((U62-V62)-kappa*AP62)+AQ62*(AC62/10000)*(kappa*AP62-V62))*1000," ")</f>
        <v>179.51870607782993</v>
      </c>
      <c r="AS62" s="550">
        <f>IF(OR(A61=1,A61=2,A61=3,A61=4),IF(OR(AND(B61=11,C61=12),AND(B61=12,C61=13),AND(B61=13,C61=14),AND(B61=14,C61=15),AND(B61=15,C61=16),AND(B61=7,C61=8)),0.3,IF(OR(AND(B61=2,C61=3),AND(B61=18,C61=19),AND(B61=19,C61=20)),0.7,IF(OR(AND(B61=1,C61=2),AND(B61=20,C61=21)),0.75,0.5))),IF(OR(AND(B61=5,C61=11),AND(B61=11,C61=17),AND(B61=4,C61=10),AND(B61=10,C61=16)),0.75,IF(AND(B61=7,C61=13),0.7,IF(AND(B61=3,C61=9),0.3,0.5))))</f>
        <v>0.5</v>
      </c>
      <c r="AT62" s="474">
        <f>IF(OR(D62="Msin",D62="Mdes"),ABS(AI61)*AS61/2+1.2*(ABS(AN62)+ABS(AR61))/AS61," ")</f>
        <v>281.50594929811143</v>
      </c>
      <c r="AU62" s="26" t="str">
        <f>IF((D62="Msin"),MAX(AT62,AT63)*10/(0.9*(U62-V62)*'17-Combinaz. schemi base travi'!$AE$3*1)," ")</f>
        <v xml:space="preserve"> </v>
      </c>
      <c r="AV62" s="444" t="str">
        <f t="shared" si="3"/>
        <v xml:space="preserve"> </v>
      </c>
      <c r="AW62" s="26" t="str">
        <f t="shared" si="4"/>
        <v xml:space="preserve"> </v>
      </c>
      <c r="AX62" s="26"/>
      <c r="AY62" s="409"/>
      <c r="AZ62" s="112"/>
      <c r="BA62" s="411"/>
      <c r="BB62" s="474">
        <f t="shared" ref="BB62" si="209">IF(OR(D62="Msin",D62="Mdes"),1.2*(ABS(AN62)+ABS(AR61))/AS61," ")</f>
        <v>243.70482846477813</v>
      </c>
      <c r="BC62" s="15"/>
      <c r="BD62" s="15"/>
      <c r="BE62" s="15"/>
      <c r="BF62" s="562"/>
      <c r="BG62" s="449"/>
      <c r="BH62" s="15"/>
      <c r="BI62" s="314"/>
      <c r="BJ62" s="2"/>
    </row>
    <row r="63" spans="1:62" ht="22" customHeight="1">
      <c r="A63" s="607"/>
      <c r="B63" s="399">
        <f>'17-Combinaz. schemi base travi'!B442</f>
        <v>19</v>
      </c>
      <c r="C63" s="400">
        <f>'17-Combinaz. schemi base travi'!C442</f>
        <v>20</v>
      </c>
      <c r="D63" s="26" t="str">
        <f>'17-Combinaz. schemi base travi'!D442</f>
        <v>Vsin</v>
      </c>
      <c r="E63" s="26">
        <f>'17-Combinaz. schemi base travi'!E442</f>
        <v>64.959999999999994</v>
      </c>
      <c r="F63" s="26">
        <f>'17-Combinaz. schemi base travi'!F442</f>
        <v>43.088000000000001</v>
      </c>
      <c r="G63" s="26">
        <f>'17-Combinaz. schemi base travi'!G442</f>
        <v>-140.94999999999999</v>
      </c>
      <c r="H63" s="26">
        <f>'17-Combinaz. schemi base travi'!H442</f>
        <v>-2.6680000000000001</v>
      </c>
      <c r="I63" s="26">
        <f>'17-Combinaz. schemi base travi'!I442</f>
        <v>12.750999999999999</v>
      </c>
      <c r="J63" s="26">
        <f>'17-Combinaz. schemi base travi'!J442</f>
        <v>9.516</v>
      </c>
      <c r="K63" s="26">
        <f>'17-Combinaz. schemi base travi'!K442</f>
        <v>-153.70099999999999</v>
      </c>
      <c r="L63" s="26">
        <f>'17-Combinaz. schemi base travi'!L442</f>
        <v>-12.184000000000001</v>
      </c>
      <c r="M63" s="26">
        <f>'17-Combinaz. schemi base travi'!M442</f>
        <v>-157.3562</v>
      </c>
      <c r="N63" s="26">
        <f>'17-Combinaz. schemi base travi'!N442</f>
        <v>-58.294299999999993</v>
      </c>
      <c r="O63" s="26">
        <f>'17-Combinaz. schemi base travi'!O442</f>
        <v>-157.3562</v>
      </c>
      <c r="P63" s="26">
        <f>'17-Combinaz. schemi base travi'!P442</f>
        <v>-114.26820000000001</v>
      </c>
      <c r="Q63" s="26">
        <f>'17-Combinaz. schemi base travi'!Q442</f>
        <v>200.4442</v>
      </c>
      <c r="R63" s="26">
        <f>'17-Combinaz. schemi base travi'!R442</f>
        <v>0.7</v>
      </c>
      <c r="S63" s="26" t="str">
        <f>'17-Combinaz. schemi base travi'!S442</f>
        <v xml:space="preserve"> </v>
      </c>
      <c r="T63" s="26" t="str">
        <f>'17-Combinaz. schemi base travi'!T442</f>
        <v xml:space="preserve"> </v>
      </c>
      <c r="U63" s="26">
        <f>'17-Combinaz. schemi base travi'!U442</f>
        <v>0.65</v>
      </c>
      <c r="V63" s="26">
        <f>'17-Combinaz. schemi base travi'!V442</f>
        <v>0.04</v>
      </c>
      <c r="W63" s="26">
        <f>'17-Combinaz. schemi base travi'!W442</f>
        <v>0.3</v>
      </c>
      <c r="X63" s="26" t="str">
        <f>'17-Combinaz. schemi base travi'!X442</f>
        <v xml:space="preserve"> </v>
      </c>
      <c r="Y63" s="26" t="str">
        <f>'17-Combinaz. schemi base travi'!Y442</f>
        <v xml:space="preserve"> </v>
      </c>
      <c r="Z63" s="26" t="str">
        <f>'17-Combinaz. schemi base travi'!Z442</f>
        <v xml:space="preserve"> </v>
      </c>
      <c r="AA63" s="26" t="str">
        <f>'17-Combinaz. schemi base travi'!AA442</f>
        <v xml:space="preserve"> </v>
      </c>
      <c r="AB63" s="26" t="str">
        <f>'17-Combinaz. schemi base travi'!AB442</f>
        <v xml:space="preserve"> </v>
      </c>
      <c r="AC63" s="374" t="str">
        <f t="shared" si="14"/>
        <v xml:space="preserve"> </v>
      </c>
      <c r="AD63" s="375" t="str">
        <f t="shared" si="15"/>
        <v xml:space="preserve"> </v>
      </c>
      <c r="AE63" s="374" t="str">
        <f t="shared" si="16"/>
        <v xml:space="preserve"> </v>
      </c>
      <c r="AF63" s="375" t="str">
        <f t="shared" si="17"/>
        <v xml:space="preserve"> </v>
      </c>
      <c r="AG63" s="357" t="str">
        <f>IF(OR(D63="Msin",D63="Mdes"),IF(AE63&lt;0.25*AC63,Armatura compressa insufficiente,IF(AND((AC63/10000)/(W63*U63)&gt;(1.4/'17-Combinaz. schemi base travi'!$AE$2),(AC63/10000)&lt;(AE63/10000)/(W63*U63)+(3.5/'17-Combinaz. schemi base travi'!$AE$2)),"Verificato","Non verificato"))," ")</f>
        <v xml:space="preserve"> </v>
      </c>
      <c r="AH63" s="608"/>
      <c r="AI63" s="636"/>
      <c r="AJ63" s="392" t="str">
        <f>IF(OR(D63="Msin",D63="Mdes"),((AC63/10000)/(W63*(U63-V63))*'17-Combinaz. schemi base travi'!$AE$3/'17-Combinaz. schemi base travi'!$AE$14)," ")</f>
        <v xml:space="preserve"> </v>
      </c>
      <c r="AK63" s="15" t="str">
        <f>IF(OR(D63="Msin",D63="Mdes"),('17-Combinaz. schemi base travi'!$AE$6/'17-Combinaz. schemi base travi'!$AE$10)*(AC63/AE63)," ")</f>
        <v xml:space="preserve"> </v>
      </c>
      <c r="AL63" s="15" t="str">
        <f t="shared" si="120"/>
        <v xml:space="preserve"> </v>
      </c>
      <c r="AM63" s="15" t="str">
        <f>IF(OR(D63="Msin",D63="Mdes"),((AL63-V63)/AL63)*'17-Combinaz. schemi base travi'!$AE$6/'17-Combinaz. schemi base travi'!$AE$10," ")</f>
        <v xml:space="preserve"> </v>
      </c>
      <c r="AN63" s="364" t="str">
        <f>IF(OR(D63="Msin",D63="Mdes"),-'17-Combinaz. schemi base travi'!$AE$3*((AC63/10000)*((U63-V63)-kappa*AL63)+AM63*(AE63/10000)*(kappa*AL63-V63))*1000," ")</f>
        <v xml:space="preserve"> </v>
      </c>
      <c r="AO63" s="389" t="str">
        <f>IF(OR(D63="Msin",D63="Mdes"),('17-Combinaz. schemi base travi'!$AE$6/'17-Combinaz. schemi base travi'!$AE$10)*(AC63/AE63)^(-1)," ")</f>
        <v xml:space="preserve"> </v>
      </c>
      <c r="AP63" s="26" t="str">
        <f t="shared" si="121"/>
        <v xml:space="preserve"> </v>
      </c>
      <c r="AQ63" s="26" t="str">
        <f>IF(OR(D63="Msin",D63="Mdes"),((AP63-V63)/AP63)*'17-Combinaz. schemi base travi'!$AE$6/'17-Combinaz. schemi base travi'!$AE$10," ")</f>
        <v xml:space="preserve"> </v>
      </c>
      <c r="AR63" s="364" t="str">
        <f>IF(OR(D63="Msin",D63="Mdes"),'17-Combinaz. schemi base travi'!$AE$3*((AE63/10000)*((U63-V63)-kappa*AP63)+AQ63*(AC63/10000)*(kappa*AP63-V63))*1000," ")</f>
        <v xml:space="preserve"> </v>
      </c>
      <c r="AS63" s="447"/>
      <c r="AT63" s="474" t="str">
        <f t="shared" ref="AT63" si="210">IF(OR(D63="Msin",D63="Mdes"),ABS(AI61)*AS63/2+1.2*(ABS(AN63)+ABS(AR64))/AS63," ")</f>
        <v xml:space="preserve"> </v>
      </c>
      <c r="AU63" s="26" t="str">
        <f>IF((D63="Msin"),MAX(AT63,AT64)*10/(0.9*(U63-V63)*'17-Combinaz. schemi base travi'!$AE$3*1)," ")</f>
        <v xml:space="preserve"> </v>
      </c>
      <c r="AV63" s="444" t="str">
        <f t="shared" si="3"/>
        <v xml:space="preserve"> </v>
      </c>
      <c r="AW63" s="26" t="str">
        <f t="shared" si="4"/>
        <v xml:space="preserve"> </v>
      </c>
      <c r="AX63" s="26"/>
      <c r="AY63" s="409"/>
      <c r="AZ63" s="112"/>
      <c r="BA63" s="411"/>
      <c r="BB63" s="474"/>
      <c r="BC63" s="15"/>
      <c r="BD63" s="15"/>
      <c r="BE63" s="15"/>
      <c r="BF63" s="562"/>
      <c r="BG63" s="449"/>
      <c r="BH63" s="15"/>
      <c r="BI63" s="314"/>
      <c r="BJ63" s="2"/>
    </row>
    <row r="64" spans="1:62" ht="22" customHeight="1">
      <c r="A64" s="607"/>
      <c r="B64" s="401">
        <f>'17-Combinaz. schemi base travi'!B443</f>
        <v>19</v>
      </c>
      <c r="C64" s="402">
        <f>'17-Combinaz. schemi base travi'!C443</f>
        <v>20</v>
      </c>
      <c r="D64" s="28" t="str">
        <f>'17-Combinaz. schemi base travi'!D443</f>
        <v>Vdes</v>
      </c>
      <c r="E64" s="28">
        <f>'17-Combinaz. schemi base travi'!E443</f>
        <v>-72.86</v>
      </c>
      <c r="F64" s="28">
        <f>'17-Combinaz. schemi base travi'!F443</f>
        <v>-47.631999999999998</v>
      </c>
      <c r="G64" s="28">
        <f>'17-Combinaz. schemi base travi'!G443</f>
        <v>-140.94999999999999</v>
      </c>
      <c r="H64" s="28">
        <f>'17-Combinaz. schemi base travi'!H443</f>
        <v>-2.6680000000000001</v>
      </c>
      <c r="I64" s="28">
        <f>'17-Combinaz. schemi base travi'!I443</f>
        <v>12.750999999999999</v>
      </c>
      <c r="J64" s="28">
        <f>'17-Combinaz. schemi base travi'!J443</f>
        <v>9.516</v>
      </c>
      <c r="K64" s="28">
        <f>'17-Combinaz. schemi base travi'!K443</f>
        <v>-153.70099999999999</v>
      </c>
      <c r="L64" s="28">
        <f>'17-Combinaz. schemi base travi'!L443</f>
        <v>-12.184000000000001</v>
      </c>
      <c r="M64" s="28">
        <f>'17-Combinaz. schemi base travi'!M443</f>
        <v>-157.3562</v>
      </c>
      <c r="N64" s="28">
        <f>'17-Combinaz. schemi base travi'!N443</f>
        <v>-58.294299999999993</v>
      </c>
      <c r="O64" s="28">
        <f>'17-Combinaz. schemi base travi'!O443</f>
        <v>-157.3562</v>
      </c>
      <c r="P64" s="28">
        <f>'17-Combinaz. schemi base travi'!P443</f>
        <v>-204.98820000000001</v>
      </c>
      <c r="Q64" s="28">
        <f>'17-Combinaz. schemi base travi'!Q443</f>
        <v>109.7242</v>
      </c>
      <c r="R64" s="28">
        <f>'17-Combinaz. schemi base travi'!R443</f>
        <v>0.7</v>
      </c>
      <c r="S64" s="28" t="str">
        <f>'17-Combinaz. schemi base travi'!S443</f>
        <v xml:space="preserve"> </v>
      </c>
      <c r="T64" s="28" t="str">
        <f>'17-Combinaz. schemi base travi'!T443</f>
        <v xml:space="preserve"> </v>
      </c>
      <c r="U64" s="28">
        <f>'17-Combinaz. schemi base travi'!U443</f>
        <v>0.65</v>
      </c>
      <c r="V64" s="28">
        <f>'17-Combinaz. schemi base travi'!V443</f>
        <v>0.04</v>
      </c>
      <c r="W64" s="28">
        <f>'17-Combinaz. schemi base travi'!W443</f>
        <v>0.3</v>
      </c>
      <c r="X64" s="28" t="str">
        <f>'17-Combinaz. schemi base travi'!X443</f>
        <v xml:space="preserve"> </v>
      </c>
      <c r="Y64" s="28" t="str">
        <f>'17-Combinaz. schemi base travi'!Y443</f>
        <v xml:space="preserve"> </v>
      </c>
      <c r="Z64" s="28" t="str">
        <f>'17-Combinaz. schemi base travi'!Z443</f>
        <v xml:space="preserve"> </v>
      </c>
      <c r="AA64" s="28" t="str">
        <f>'17-Combinaz. schemi base travi'!AA443</f>
        <v xml:space="preserve"> </v>
      </c>
      <c r="AB64" s="28" t="str">
        <f>'17-Combinaz. schemi base travi'!AB443</f>
        <v xml:space="preserve"> </v>
      </c>
      <c r="AC64" s="379" t="str">
        <f t="shared" si="14"/>
        <v xml:space="preserve"> </v>
      </c>
      <c r="AD64" s="380" t="str">
        <f t="shared" si="15"/>
        <v xml:space="preserve"> </v>
      </c>
      <c r="AE64" s="379" t="str">
        <f t="shared" si="16"/>
        <v xml:space="preserve"> </v>
      </c>
      <c r="AF64" s="380" t="str">
        <f t="shared" si="17"/>
        <v xml:space="preserve"> </v>
      </c>
      <c r="AG64" s="58" t="str">
        <f>IF(OR(D64="Msin",D64="Mdes"),IF(AE64&lt;0.25*AC64,Armatura compressa insufficiente,IF(AND((AC64/10000)/(W64*U64)&gt;(1.4/'17-Combinaz. schemi base travi'!$AE$2),(AC64/10000)&lt;(AE64/10000)/(W64*U64)+(3.5/'17-Combinaz. schemi base travi'!$AE$2)),"Verificato","Non verificato"))," ")</f>
        <v xml:space="preserve"> </v>
      </c>
      <c r="AH64" s="632"/>
      <c r="AI64" s="609"/>
      <c r="AJ64" s="405" t="str">
        <f>IF(OR(D64="Msin",D64="Mdes"),((AC64/10000)/(W64*(U64-V64))*'17-Combinaz. schemi base travi'!$AE$3/'17-Combinaz. schemi base travi'!$AE$14)," ")</f>
        <v xml:space="preserve"> </v>
      </c>
      <c r="AK64" s="28" t="str">
        <f>IF(OR(D64="Msin",D64="Mdes"),('17-Combinaz. schemi base travi'!$AE$6/'17-Combinaz. schemi base travi'!$AE$10)*(AC64/AE64)," ")</f>
        <v xml:space="preserve"> </v>
      </c>
      <c r="AL64" s="28" t="str">
        <f t="shared" si="120"/>
        <v xml:space="preserve"> </v>
      </c>
      <c r="AM64" s="28" t="str">
        <f>IF(OR(D64="Msin",D64="Mdes"),((AL64-V64)/AL64)*'17-Combinaz. schemi base travi'!$AE$6/'17-Combinaz. schemi base travi'!$AE$10," ")</f>
        <v xml:space="preserve"> </v>
      </c>
      <c r="AN64" s="365" t="str">
        <f>IF(OR(D64="Msin",D64="Mdes"),-'17-Combinaz. schemi base travi'!$AE$3*((AC64/10000)*((U64-V64)-kappa*AL64)+AM64*(AE64/10000)*(kappa*AL64-V64))*1000," ")</f>
        <v xml:space="preserve"> </v>
      </c>
      <c r="AO64" s="416" t="str">
        <f>IF(OR(D64="Msin",D64="Mdes"),('17-Combinaz. schemi base travi'!$AE$6/'17-Combinaz. schemi base travi'!$AE$10)*(AC64/AE64)^(-1)," ")</f>
        <v xml:space="preserve"> </v>
      </c>
      <c r="AP64" s="28" t="str">
        <f t="shared" si="121"/>
        <v xml:space="preserve"> </v>
      </c>
      <c r="AQ64" s="28" t="str">
        <f>IF(OR(D64="Msin",D64="Mdes"),((AP64-V64)/AP64)*'17-Combinaz. schemi base travi'!$AE$6/'17-Combinaz. schemi base travi'!$AE$10," ")</f>
        <v xml:space="preserve"> </v>
      </c>
      <c r="AR64" s="365" t="str">
        <f>IF(OR(D64="Msin",D64="Mdes"),'17-Combinaz. schemi base travi'!$AE$3*((AE64/10000)*((U64-V64)-kappa*AP64)+AQ64*(AC64/10000)*(kappa*AP64-V64))*1000," ")</f>
        <v xml:space="preserve"> </v>
      </c>
      <c r="AS64" s="441"/>
      <c r="AT64" s="416" t="str">
        <f t="shared" ref="AT64" si="211">IF(OR(D64="Msin",D64="Mdes"),ABS(AI61)*AS63/2+1.2*(ABS(AN64)+ABS(AR63))/AS63," ")</f>
        <v xml:space="preserve"> </v>
      </c>
      <c r="AU64" s="28" t="str">
        <f>IF((D64="Msin"),MAX(AT64,AT65)*10/(0.9*(U64-V64)*'17-Combinaz. schemi base travi'!$AE$3*1)," ")</f>
        <v xml:space="preserve"> </v>
      </c>
      <c r="AV64" s="446" t="str">
        <f t="shared" si="3"/>
        <v xml:space="preserve"> </v>
      </c>
      <c r="AW64" s="28" t="str">
        <f t="shared" si="4"/>
        <v xml:space="preserve"> </v>
      </c>
      <c r="AX64" s="26"/>
      <c r="AY64" s="113"/>
      <c r="AZ64" s="115"/>
      <c r="BA64" s="417"/>
      <c r="BB64" s="474"/>
      <c r="BC64" s="15"/>
      <c r="BD64" s="15"/>
      <c r="BE64" s="15"/>
      <c r="BF64" s="562"/>
      <c r="BG64" s="449"/>
      <c r="BH64" s="15"/>
      <c r="BI64" s="314"/>
      <c r="BJ64" s="2"/>
    </row>
    <row r="65" spans="1:62" ht="22" customHeight="1">
      <c r="A65" s="607"/>
      <c r="B65" s="383">
        <f>'17-Combinaz. schemi base travi'!B444</f>
        <v>20</v>
      </c>
      <c r="C65" s="383">
        <f>'17-Combinaz. schemi base travi'!C444</f>
        <v>21</v>
      </c>
      <c r="D65" s="15" t="str">
        <f>'17-Combinaz. schemi base travi'!D444</f>
        <v>Msin</v>
      </c>
      <c r="E65" s="15">
        <f>'17-Combinaz. schemi base travi'!E444</f>
        <v>-45.808</v>
      </c>
      <c r="F65" s="15">
        <f>'17-Combinaz. schemi base travi'!F444</f>
        <v>-29.347000000000001</v>
      </c>
      <c r="G65" s="15">
        <f>'17-Combinaz. schemi base travi'!G444</f>
        <v>191.76900000000001</v>
      </c>
      <c r="H65" s="15">
        <f>'17-Combinaz. schemi base travi'!H444</f>
        <v>3.589</v>
      </c>
      <c r="I65" s="15">
        <f>'17-Combinaz. schemi base travi'!I444</f>
        <v>-17.407</v>
      </c>
      <c r="J65" s="15">
        <f>'17-Combinaz. schemi base travi'!J444</f>
        <v>-12.991</v>
      </c>
      <c r="K65" s="15">
        <f>'17-Combinaz. schemi base travi'!K444</f>
        <v>209.17600000000002</v>
      </c>
      <c r="L65" s="15">
        <f>'17-Combinaz. schemi base travi'!L444</f>
        <v>16.579999999999998</v>
      </c>
      <c r="M65" s="15">
        <f>'17-Combinaz. schemi base travi'!M444</f>
        <v>214.15</v>
      </c>
      <c r="N65" s="15">
        <f>'17-Combinaz. schemi base travi'!N444</f>
        <v>79.332799999999992</v>
      </c>
      <c r="O65" s="15">
        <f>'17-Combinaz. schemi base travi'!O444</f>
        <v>214.15</v>
      </c>
      <c r="P65" s="15">
        <f>'17-Combinaz. schemi base travi'!P444</f>
        <v>184.803</v>
      </c>
      <c r="Q65" s="15">
        <f>'17-Combinaz. schemi base travi'!Q444</f>
        <v>-243.49700000000001</v>
      </c>
      <c r="R65" s="15">
        <f>'17-Combinaz. schemi base travi'!R444</f>
        <v>0.7</v>
      </c>
      <c r="S65" s="15">
        <f>'17-Combinaz. schemi base travi'!S444</f>
        <v>162.45683</v>
      </c>
      <c r="T65" s="15">
        <f>'17-Combinaz. schemi base travi'!T444</f>
        <v>-186.88933000000003</v>
      </c>
      <c r="U65" s="15">
        <f>'17-Combinaz. schemi base travi'!U444</f>
        <v>0.65</v>
      </c>
      <c r="V65" s="15">
        <f>'17-Combinaz. schemi base travi'!V444</f>
        <v>0.04</v>
      </c>
      <c r="W65" s="15">
        <f>'17-Combinaz. schemi base travi'!W444</f>
        <v>0.3</v>
      </c>
      <c r="X65" s="15">
        <f>'17-Combinaz. schemi base travi'!X444</f>
        <v>287.63946507253473</v>
      </c>
      <c r="Y65" s="15">
        <f>'17-Combinaz. schemi base travi'!Y444</f>
        <v>381.75848979173077</v>
      </c>
      <c r="Z65" s="15" t="str">
        <f>'17-Combinaz. schemi base travi'!Z444</f>
        <v>Verificato</v>
      </c>
      <c r="AA65" s="15">
        <f>'17-Combinaz. schemi base travi'!AA444</f>
        <v>8.6995640356203197</v>
      </c>
      <c r="AB65" s="15">
        <f>'17-Combinaz. schemi base travi'!AB444</f>
        <v>7.5622487148350528</v>
      </c>
      <c r="AC65" s="374">
        <f>IF(OR(D65="Msin",D65="Mdes"),IF(AA65&lt;=3*PI()*(1.6/2)^2,3*PI()*(1.6/2)^2,IF(AA65&lt;=4*PI()*(1.6/2)^2,4*PI()*(1.6/2)^2,IF(AA65&lt;=((4*PI()*(1.6/2)^2)+(PI()*(2/2)^2)),(4*PI()*(1.6/2)^2)+(PI()*(2/2)^2),IF(AA65&lt;=((2*PI()*(1.6/2)^2)+(3*PI()*(2/2)^2)),((2*PI()*(1.6/2)^2)+(3*PI()*(2/2)^2)),IF(AA65&lt;=((1*PI()*(1.6/2)^2)+(4*PI()*(2/2)^2)),((1*PI()*(1.6/2)^2)+(4*PI()*(2/2)^2)),IF(AA65&lt;=((5*PI()*(2/2)^2)),((5*PI()*(2/2)^2)),"Necessari più ferri"))))))," ")</f>
        <v>11.184069846779664</v>
      </c>
      <c r="AD65" s="375" t="str">
        <f>IF(OR(D65="Msin",D65="Mdes"),IF(AC65=3*PI()*(1.6/2)^2,"3f16",IF(AC65=4*PI()*(1.6/2)^2,"4f16",IF(AC65=((4*PI()*(1.6/2)^2)+(PI()*(2/2)^2)),"4f16 + 1f20",IF(AC65=((2*PI()*(1.6/2)^2)+(3*PI()*(2/2)^2)),"3f20 + 2f16",IF(AC65=((1*PI()*(1.6/2)^2)+(4*PI()*(2/2)^2)),"4f20 + 1f16",IF(AC65=((5*PI()*(2/2)^2)),"5f20","C"))))))," ")</f>
        <v>4f16 + 1f20</v>
      </c>
      <c r="AE65" s="374">
        <f>IF(OR(D65="Msin",D65="Mdes"),IF(AB65&lt;=3*PI()*(1.6/2)^2,3*PI()*(1.6/2)^2,IF(AB65&lt;=4*PI()*(1.6/2)^2,4*PI()*(1.6/2)^2,IF(AB65&lt;=((4*PI()*(1.6/2)^2)+(PI()*(2/2)^2)),(4*PI()*(1.6/2)^2)+(PI()*(2/2)^2),IF(AB65&lt;=((2*PI()*(1.6/2)^2)+(3*PI()*(2/2)^2)),((2*PI()*(1.6/2)^2)+(3*PI()*(2/2)^2)),IF(AB65&lt;=((1*PI()*(1.6/2)^2)+(4*PI()*(2/2)^2)),((1*PI()*(1.6/2)^2)+(4*PI()*(2/2)^2)),IF(AB65&lt;=((5*PI()*(2/2)^2)),((5*PI()*(2/2)^2)),"Necessari più ferri"))))))," ")</f>
        <v>8.0424771931898711</v>
      </c>
      <c r="AF65" s="375" t="str">
        <f>IF(OR(D65="Msin",D65="Mdes"),IF(AE65=3*PI()*(1.6/2)^2,"3f16",IF(AE65=4*PI()*(1.6/2)^2,"4f16",IF(AE65=((4*PI()*(1.6/2)^2)+(PI()*(2/2)^2)),"4f16 + 1f20",IF(AE65=((2*PI()*(1.6/2)^2)+(3*PI()*(2/2)^2)),"3f20 + 2f16",IF(AE65=((1*PI()*(1.6/2)^2)+(4*PI()*(2/2)^2)),"4f20 + 1f16",IF(AE65=((5*PI()*(2/2)^2)),"5f20","C"))))))," ")</f>
        <v>4f16</v>
      </c>
      <c r="AG65" s="357" t="str">
        <f>IF(OR(D65="Msin",D65="Mdes"),IF(AE65&lt;0.25*AC65,Armatura compressa insufficiente,IF(AND((AC65/10000)/(W65*U65)&gt;(1.4/'17-Combinaz. schemi base travi'!$AE$2),(AC65/10000)&lt;(AE65/10000)/(W65*U65)+(3.5/'17-Combinaz. schemi base travi'!$AE$2)),"Verificato","Non verificato"))," ")</f>
        <v>Verificato</v>
      </c>
      <c r="AH65" s="835">
        <f>'9-Riepilogo Analisi dei Carichi'!$H$34</f>
        <v>38.731850250000001</v>
      </c>
      <c r="AI65" s="840">
        <f>'9-Riepilogo Analisi dei Carichi'!$I$34</f>
        <v>25.0751925</v>
      </c>
      <c r="AJ65" s="392">
        <f>IF(OR(D65="Msin",D65="Mdes"),((AC65/10000)/(W65*(U65-V65))*'17-Combinaz. schemi base travi'!$AE$3/'17-Combinaz. schemi base travi'!$AE$14)," ")</f>
        <v>0.16880907068218021</v>
      </c>
      <c r="AK65" s="15">
        <f>IF(OR(D65="Msin",D65="Mdes"),('17-Combinaz. schemi base travi'!$AE$6/'17-Combinaz. schemi base travi'!$AE$10)*(AC65/AE65)," ")</f>
        <v>2.6167674731182795</v>
      </c>
      <c r="AL65" s="15">
        <f t="shared" si="120"/>
        <v>5.1724113515481306E-2</v>
      </c>
      <c r="AM65" s="15">
        <f>IF(OR(D65="Msin",D65="Mdes"),((AL65-V65)/AL65)*'17-Combinaz. schemi base travi'!$AE$6/'17-Combinaz. schemi base travi'!$AE$10," ")</f>
        <v>0.42652261058815094</v>
      </c>
      <c r="AN65" s="364">
        <f>IF(OR(D65="Msin",D65="Mdes"),-'17-Combinaz. schemi base travi'!$AE$3*((AC65/10000)*((U65-V65)-kappa*AL65)+AM65*(AE65/10000)*(kappa*AL65-V65))*1000," ")</f>
        <v>-255.06121218495986</v>
      </c>
      <c r="AO65" s="388">
        <f>IF(OR(D65="Msin",D65="Mdes"),('17-Combinaz. schemi base travi'!$AE$6/'17-Combinaz. schemi base travi'!$AE$10)*(AC65/AE65)^(-1)," ")</f>
        <v>1.3531472755829406</v>
      </c>
      <c r="AP65" s="24">
        <f t="shared" si="121"/>
        <v>6.3487398002385065E-2</v>
      </c>
      <c r="AQ65" s="24">
        <f>IF(OR(D65="Msin",D65="Mdes"),((AP65-V65)/AP65)*'17-Combinaz. schemi base travi'!$AE$6/'17-Combinaz. schemi base travi'!$AE$10," ")</f>
        <v>0.69614944164973214</v>
      </c>
      <c r="AR65" s="407">
        <f>IF(OR(D65="Msin",D65="Mdes"),'17-Combinaz. schemi base travi'!$AE$3*((AE65/10000)*((U65-V65)-kappa*AP65)+AQ65*(AC65/10000)*(kappa*AP65-V65))*1000," ")</f>
        <v>179.51870607782993</v>
      </c>
      <c r="AS65" s="477">
        <f>'1-Geometria'!$G$31-AS66</f>
        <v>3.5</v>
      </c>
      <c r="AT65" s="476">
        <f t="shared" ref="AT65" si="212">IF(OR(D65="Msin",D65="Mdes"),ABS(AI65)*AS65/2+1.2*(ABS(AN65)+ABS(AR66))/AS65," ")</f>
        <v>217.9564643498415</v>
      </c>
      <c r="AU65" s="24">
        <f>IF((D65="Msin"),MAX(AT65,AT66)*10/(0.9*(U65-V65)*'17-Combinaz. schemi base travi'!$AE$3*1)," ")</f>
        <v>10.145716818551616</v>
      </c>
      <c r="AV65" s="443">
        <f t="shared" si="3"/>
        <v>9.6000000000000016E-2</v>
      </c>
      <c r="AW65" s="24">
        <f t="shared" si="4"/>
        <v>0.97398881458095532</v>
      </c>
      <c r="AX65" s="407">
        <f>IF(W65=0.3,1.5*U65,0.8*(U65-V65))</f>
        <v>0.97500000000000009</v>
      </c>
      <c r="AY65" s="422" t="str">
        <f t="shared" ref="AY65" si="213">"f 8 / 9,6"</f>
        <v>f 8 / 9,6</v>
      </c>
      <c r="AZ65" s="437" t="str">
        <f t="shared" ref="AZ65" si="214">IF(U65&gt;0.21,"a due bracci","a quattro bracci")</f>
        <v>a due bracci</v>
      </c>
      <c r="BA65" s="193" t="str">
        <f t="shared" ref="BA65" si="215">IF(AZ65="a due bracci",IF(AW65&lt;=(1+0.02)*2*PI()*(0.8/2)^2,"Verificato","Non verificato"),IF(AW65&lt;=(1+0.02)*4*PI()*(0.8/2)^2,"Verificato","Non verificato"))</f>
        <v>Verificato</v>
      </c>
      <c r="BB65" s="476">
        <f t="shared" ref="BB65" si="216">IF(OR(D65="Msin",D65="Mdes"),1.2*(ABS(AN65)+ABS(AR66))/AS65," ")</f>
        <v>174.07487747484151</v>
      </c>
      <c r="BC65" s="24">
        <f>IF((D65="Msin"),MAX(BB65,BB66)*10/(0.9*(U65-V65)*'17-Combinaz. schemi base travi'!$AE$3*2)," ")</f>
        <v>4.0515302387384677</v>
      </c>
      <c r="BD65" s="24">
        <f t="shared" ref="BD65" si="217">0.2</f>
        <v>0.2</v>
      </c>
      <c r="BE65" s="24">
        <f t="shared" ref="BE65" si="218">IF((D65="Msin"),BD65*BC65," ")</f>
        <v>0.81030604774769355</v>
      </c>
      <c r="BF65" s="563" t="str">
        <f t="shared" ref="BF65" si="219">"f 8 / 20"</f>
        <v>f 8 / 20</v>
      </c>
      <c r="BG65" s="407" t="str">
        <f t="shared" ref="BG65" si="220">IF(U65&gt;0.21,"a due bracci","a quattro bracci")</f>
        <v>a due bracci</v>
      </c>
      <c r="BH65" s="24" t="str">
        <f t="shared" ref="BH65" si="221">IF(BG65="a due bracci",IF(BE65&lt;=(1+0.02)*2*PI()*(0.8/2)^2,"Verificato","Non verificato"),IF(BE65&lt;=(1+0.02)*4*PI()*(0.8/2)^2,"Verificato","Non verificato"))</f>
        <v>Verificato</v>
      </c>
      <c r="BI65" s="314"/>
      <c r="BJ65" s="2"/>
    </row>
    <row r="66" spans="1:62" ht="22" customHeight="1">
      <c r="A66" s="607"/>
      <c r="B66" s="383">
        <f>'17-Combinaz. schemi base travi'!B445</f>
        <v>20</v>
      </c>
      <c r="C66" s="383">
        <f>'17-Combinaz. schemi base travi'!C445</f>
        <v>21</v>
      </c>
      <c r="D66" s="15" t="str">
        <f>'17-Combinaz. schemi base travi'!D445</f>
        <v>Mdes</v>
      </c>
      <c r="E66" s="15">
        <f>'17-Combinaz. schemi base travi'!E445</f>
        <v>-52.402000000000001</v>
      </c>
      <c r="F66" s="15">
        <f>'17-Combinaz. schemi base travi'!F445</f>
        <v>-34.207000000000001</v>
      </c>
      <c r="G66" s="15">
        <f>'17-Combinaz. schemi base travi'!G445</f>
        <v>-212.22</v>
      </c>
      <c r="H66" s="15">
        <f>'17-Combinaz. schemi base travi'!H445</f>
        <v>-3.9620000000000002</v>
      </c>
      <c r="I66" s="15">
        <f>'17-Combinaz. schemi base travi'!I445</f>
        <v>19.29</v>
      </c>
      <c r="J66" s="15">
        <f>'17-Combinaz. schemi base travi'!J445</f>
        <v>14.395</v>
      </c>
      <c r="K66" s="15">
        <f>'17-Combinaz. schemi base travi'!K445</f>
        <v>-231.51</v>
      </c>
      <c r="L66" s="15">
        <f>'17-Combinaz. schemi base travi'!L445</f>
        <v>-18.356999999999999</v>
      </c>
      <c r="M66" s="15">
        <f>'17-Combinaz. schemi base travi'!M445</f>
        <v>-237.0171</v>
      </c>
      <c r="N66" s="15">
        <f>'17-Combinaz. schemi base travi'!N445</f>
        <v>-87.809999999999988</v>
      </c>
      <c r="O66" s="15">
        <f>'17-Combinaz. schemi base travi'!O445</f>
        <v>-237.0171</v>
      </c>
      <c r="P66" s="15">
        <f>'17-Combinaz. schemi base travi'!P445</f>
        <v>-271.22410000000002</v>
      </c>
      <c r="Q66" s="15">
        <f>'17-Combinaz. schemi base travi'!Q445</f>
        <v>202.81010000000001</v>
      </c>
      <c r="R66" s="15">
        <f>'17-Combinaz. schemi base travi'!R445</f>
        <v>0.7</v>
      </c>
      <c r="S66" s="15">
        <f>'17-Combinaz. schemi base travi'!S445</f>
        <v>-213.76593000000003</v>
      </c>
      <c r="T66" s="15">
        <f>'17-Combinaz. schemi base travi'!T445</f>
        <v>181.31443000000002</v>
      </c>
      <c r="U66" s="15">
        <f>'17-Combinaz. schemi base travi'!U445</f>
        <v>0.65</v>
      </c>
      <c r="V66" s="15">
        <f>'17-Combinaz. schemi base travi'!V445</f>
        <v>0.04</v>
      </c>
      <c r="W66" s="15">
        <f>'17-Combinaz. schemi base travi'!W445</f>
        <v>0.3</v>
      </c>
      <c r="X66" s="15">
        <f>'17-Combinaz. schemi base travi'!X445</f>
        <v>287.63946507253473</v>
      </c>
      <c r="Y66" s="15">
        <f>'17-Combinaz. schemi base travi'!Y445</f>
        <v>381.75848979173077</v>
      </c>
      <c r="Z66" s="15" t="str">
        <f>'17-Combinaz. schemi base travi'!Z445</f>
        <v>Verificato</v>
      </c>
      <c r="AA66" s="15">
        <f>'17-Combinaz. schemi base travi'!AA445</f>
        <v>9.9506504553734061</v>
      </c>
      <c r="AB66" s="15">
        <f>'17-Combinaz. schemi base travi'!AB445</f>
        <v>8.440056446063549</v>
      </c>
      <c r="AC66" s="374">
        <f>IF(OR(D66="Msin",D66="Mdes"),IF(AA66&lt;=3*PI()*(1.6/2)^2,3*PI()*(1.6/2)^2,IF(AA66&lt;=4*PI()*(1.6/2)^2,4*PI()*(1.6/2)^2,IF(AA66&lt;=((4*PI()*(1.6/2)^2)+(PI()*(2/2)^2)),(4*PI()*(1.6/2)^2)+(PI()*(2/2)^2),IF(AA66&lt;=((2*PI()*(1.6/2)^2)+(3*PI()*(2/2)^2)),((2*PI()*(1.6/2)^2)+(3*PI()*(2/2)^2)),IF(AA66&lt;=((1*PI()*(1.6/2)^2)+(4*PI()*(2/2)^2)),((1*PI()*(1.6/2)^2)+(4*PI()*(2/2)^2)),IF(AA66&lt;=((5*PI()*(2/2)^2)),((5*PI()*(2/2)^2)),"Necessari più ferri"))))))," ")</f>
        <v>11.184069846779664</v>
      </c>
      <c r="AD66" s="375" t="str">
        <f>IF(OR(D66="Msin",D66="Mdes"),IF(AC66=3*PI()*(1.6/2)^2,"3f16",IF(AC66=4*PI()*(1.6/2)^2,"4f16",IF(AC66=((4*PI()*(1.6/2)^2)+(PI()*(2/2)^2)),"4f16 + 1f20",IF(AC66=((2*PI()*(1.6/2)^2)+(3*PI()*(2/2)^2)),"3f20 + 2f16",IF(AC66=((1*PI()*(1.6/2)^2)+(4*PI()*(2/2)^2)),"4f20 + 1f16",IF(AC66=((5*PI()*(2/2)^2)),"5f20","C"))))))," ")</f>
        <v>4f16 + 1f20</v>
      </c>
      <c r="AE66" s="374">
        <f>IF(OR(D66="Msin",D66="Mdes"),IF(AB66&lt;=3*PI()*(1.6/2)^2,3*PI()*(1.6/2)^2,IF(AB66&lt;=4*PI()*(1.6/2)^2,4*PI()*(1.6/2)^2,IF(AB66&lt;=((4*PI()*(1.6/2)^2)+(PI()*(2/2)^2)),(4*PI()*(1.6/2)^2)+(PI()*(2/2)^2),IF(AB66&lt;=((2*PI()*(1.6/2)^2)+(3*PI()*(2/2)^2)),((2*PI()*(1.6/2)^2)+(3*PI()*(2/2)^2)),IF(AB66&lt;=((1*PI()*(1.6/2)^2)+(4*PI()*(2/2)^2)),((1*PI()*(1.6/2)^2)+(4*PI()*(2/2)^2)),IF(AB66&lt;=((5*PI()*(2/2)^2)),((5*PI()*(2/2)^2)),"Necessari più ferri"))))))," ")</f>
        <v>11.184069846779664</v>
      </c>
      <c r="AF66" s="375" t="str">
        <f>IF(OR(D66="Msin",D66="Mdes"),IF(AE66=3*PI()*(1.6/2)^2,"3f16",IF(AE66=4*PI()*(1.6/2)^2,"4f16",IF(AE66=((4*PI()*(1.6/2)^2)+(PI()*(2/2)^2)),"4f16 + 1f20",IF(AE66=((2*PI()*(1.6/2)^2)+(3*PI()*(2/2)^2)),"3f20 + 2f16",IF(AE66=((1*PI()*(1.6/2)^2)+(4*PI()*(2/2)^2)),"4f20 + 1f16",IF(AE66=((5*PI()*(2/2)^2)),"5f20","C"))))))," ")</f>
        <v>4f16 + 1f20</v>
      </c>
      <c r="AG66" s="357" t="str">
        <f>IF(OR(D66="Msin",D66="Mdes"),IF(AE66&lt;0.25*AC66,Armatura compressa insufficiente,IF(AND((AC66/10000)/(W66*U66)&gt;(1.4/'17-Combinaz. schemi base travi'!$AE$2),(AC66/10000)&lt;(AE66/10000)/(W66*U66)+(3.5/'17-Combinaz. schemi base travi'!$AE$2)),"Verificato","Non verificato"))," ")</f>
        <v>Verificato</v>
      </c>
      <c r="AH66" s="608"/>
      <c r="AI66" s="636"/>
      <c r="AJ66" s="392">
        <f>IF(OR(D66="Msin",D66="Mdes"),((AC66/10000)/(W66*(U66-V66))*'17-Combinaz. schemi base travi'!$AE$3/'17-Combinaz. schemi base travi'!$AE$14)," ")</f>
        <v>0.16880907068218021</v>
      </c>
      <c r="AK66" s="15">
        <f>IF(OR(D66="Msin",D66="Mdes"),('17-Combinaz. schemi base travi'!$AE$6/'17-Combinaz. schemi base travi'!$AE$10)*(AC66/AE66)," ")</f>
        <v>1.8817204301075268</v>
      </c>
      <c r="AL66" s="15">
        <f t="shared" si="120"/>
        <v>5.6692459723174042E-2</v>
      </c>
      <c r="AM66" s="15">
        <f>IF(OR(D66="Msin",D66="Mdes"),((AL66-V66)/AL66)*'17-Combinaz. schemi base travi'!$AE$6/'17-Combinaz. schemi base travi'!$AE$10," ")</f>
        <v>0.55405150249644242</v>
      </c>
      <c r="AN66" s="364">
        <f>IF(OR(D66="Msin",D66="Mdes"),-'17-Combinaz. schemi base travi'!$AE$3*((AC66/10000)*((U66-V66)-kappa*AL66)+AM66*(AE66/10000)*(kappa*AL66-V66))*1000," ")</f>
        <v>-252.65718044999457</v>
      </c>
      <c r="AO66" s="389">
        <f>IF(OR(D66="Msin",D66="Mdes"),('17-Combinaz. schemi base travi'!$AE$6/'17-Combinaz. schemi base travi'!$AE$10)*(AC66/AE66)^(-1)," ")</f>
        <v>1.8817204301075268</v>
      </c>
      <c r="AP66" s="26">
        <f t="shared" si="121"/>
        <v>5.6692459723174042E-2</v>
      </c>
      <c r="AQ66" s="26">
        <f>IF(OR(D66="Msin",D66="Mdes"),((AP66-V66)/AP66)*'17-Combinaz. schemi base travi'!$AE$6/'17-Combinaz. schemi base travi'!$AE$10," ")</f>
        <v>0.55405150249644242</v>
      </c>
      <c r="AR66" s="364">
        <f>IF(OR(D66="Msin",D66="Mdes"),'17-Combinaz. schemi base travi'!$AE$3*((AE66/10000)*((U66-V66)-kappa*AP66)+AQ66*(AC66/10000)*(kappa*AP66-V66))*1000," ")</f>
        <v>252.65718044999457</v>
      </c>
      <c r="AS66" s="550">
        <f>IF(OR(A65=1,A65=2,A65=3,A65=4),IF(OR(AND(B65=11,C65=12),AND(B65=12,C65=13),AND(B65=13,C65=14),AND(B65=14,C65=15),AND(B65=15,C65=16),AND(B65=7,C65=8)),0.3,IF(OR(AND(B65=2,C65=3),AND(B65=18,C65=19),AND(B65=19,C65=20)),0.7,IF(OR(AND(B65=1,C65=2),AND(B65=20,C65=21)),0.75,0.5))),IF(OR(AND(B65=5,C65=11),AND(B65=11,C65=17),AND(B65=4,C65=10),AND(B65=10,C65=16)),0.75,IF(AND(B65=7,C65=13),0.7,IF(AND(B65=3,C65=9),0.3,0.5))))</f>
        <v>0.5</v>
      </c>
      <c r="AT66" s="474">
        <f t="shared" ref="AT66" si="222">IF(OR(D66="Msin",D66="Mdes"),ABS(AI65)*AS65/2+1.2*(ABS(AN66)+ABS(AR65))/AS65," ")</f>
        <v>192.0561765416827</v>
      </c>
      <c r="AU66" s="26" t="str">
        <f>IF((D66="Msin"),MAX(AT66,AT67)*10/(0.9*(U66-V66)*'17-Combinaz. schemi base travi'!$AE$3*1)," ")</f>
        <v xml:space="preserve"> </v>
      </c>
      <c r="AV66" s="444" t="str">
        <f t="shared" si="3"/>
        <v xml:space="preserve"> </v>
      </c>
      <c r="AW66" s="26" t="str">
        <f t="shared" si="4"/>
        <v xml:space="preserve"> </v>
      </c>
      <c r="AX66" s="26"/>
      <c r="AY66" s="409"/>
      <c r="AZ66" s="112"/>
      <c r="BA66" s="411"/>
      <c r="BB66" s="474">
        <f t="shared" ref="BB66" si="223">IF(OR(D66="Msin",D66="Mdes"),1.2*(ABS(AN66)+ABS(AR65))/AS65," ")</f>
        <v>148.17458966668269</v>
      </c>
      <c r="BC66" s="26"/>
      <c r="BD66" s="26"/>
      <c r="BE66" s="26"/>
      <c r="BF66" s="562"/>
      <c r="BG66" s="449"/>
      <c r="BH66" s="26"/>
      <c r="BI66" s="314"/>
      <c r="BJ66" s="2"/>
    </row>
    <row r="67" spans="1:62" ht="22" customHeight="1">
      <c r="A67" s="607"/>
      <c r="B67" s="383">
        <f>'17-Combinaz. schemi base travi'!B446</f>
        <v>20</v>
      </c>
      <c r="C67" s="383">
        <f>'17-Combinaz. schemi base travi'!C446</f>
        <v>21</v>
      </c>
      <c r="D67" s="15" t="str">
        <f>'17-Combinaz. schemi base travi'!D446</f>
        <v>Vsin</v>
      </c>
      <c r="E67" s="15">
        <f>'17-Combinaz. schemi base travi'!E446</f>
        <v>75.811000000000007</v>
      </c>
      <c r="F67" s="15">
        <f>'17-Combinaz. schemi base travi'!F446</f>
        <v>48.945</v>
      </c>
      <c r="G67" s="15">
        <f>'17-Combinaz. schemi base travi'!G446</f>
        <v>-100.997</v>
      </c>
      <c r="H67" s="15">
        <f>'17-Combinaz. schemi base travi'!H446</f>
        <v>-1.8879999999999999</v>
      </c>
      <c r="I67" s="15">
        <f>'17-Combinaz. schemi base travi'!I446</f>
        <v>9.1739999999999995</v>
      </c>
      <c r="J67" s="15">
        <f>'17-Combinaz. schemi base travi'!J446</f>
        <v>6.8460000000000001</v>
      </c>
      <c r="K67" s="15">
        <f>'17-Combinaz. schemi base travi'!K446</f>
        <v>-110.17099999999999</v>
      </c>
      <c r="L67" s="15">
        <f>'17-Combinaz. schemi base travi'!L446</f>
        <v>-8.734</v>
      </c>
      <c r="M67" s="15">
        <f>'17-Combinaz. schemi base travi'!M446</f>
        <v>-112.79119999999999</v>
      </c>
      <c r="N67" s="15">
        <f>'17-Combinaz. schemi base travi'!N446</f>
        <v>-41.785299999999999</v>
      </c>
      <c r="O67" s="15">
        <f>'17-Combinaz. schemi base travi'!O446</f>
        <v>-112.79119999999999</v>
      </c>
      <c r="P67" s="15">
        <f>'17-Combinaz. schemi base travi'!P446</f>
        <v>-63.846199999999989</v>
      </c>
      <c r="Q67" s="15">
        <f>'17-Combinaz. schemi base travi'!Q446</f>
        <v>161.7362</v>
      </c>
      <c r="R67" s="15">
        <f>'17-Combinaz. schemi base travi'!R446</f>
        <v>0.7</v>
      </c>
      <c r="S67" s="15" t="str">
        <f>'17-Combinaz. schemi base travi'!S446</f>
        <v xml:space="preserve"> </v>
      </c>
      <c r="T67" s="15" t="str">
        <f>'17-Combinaz. schemi base travi'!T446</f>
        <v xml:space="preserve"> </v>
      </c>
      <c r="U67" s="15">
        <f>'17-Combinaz. schemi base travi'!U446</f>
        <v>0.65</v>
      </c>
      <c r="V67" s="15">
        <f>'17-Combinaz. schemi base travi'!V446</f>
        <v>0.04</v>
      </c>
      <c r="W67" s="15">
        <f>'17-Combinaz. schemi base travi'!W446</f>
        <v>0.3</v>
      </c>
      <c r="X67" s="15" t="str">
        <f>'17-Combinaz. schemi base travi'!X446</f>
        <v xml:space="preserve"> </v>
      </c>
      <c r="Y67" s="15" t="str">
        <f>'17-Combinaz. schemi base travi'!Y446</f>
        <v xml:space="preserve"> </v>
      </c>
      <c r="Z67" s="15" t="str">
        <f>'17-Combinaz. schemi base travi'!Z446</f>
        <v xml:space="preserve"> </v>
      </c>
      <c r="AA67" s="15" t="str">
        <f>'17-Combinaz. schemi base travi'!AA446</f>
        <v xml:space="preserve"> </v>
      </c>
      <c r="AB67" s="15" t="str">
        <f>'17-Combinaz. schemi base travi'!AB446</f>
        <v xml:space="preserve"> </v>
      </c>
      <c r="AC67" s="374" t="str">
        <f t="shared" si="14"/>
        <v xml:space="preserve"> </v>
      </c>
      <c r="AD67" s="375" t="str">
        <f t="shared" si="15"/>
        <v xml:space="preserve"> </v>
      </c>
      <c r="AE67" s="374" t="str">
        <f t="shared" si="16"/>
        <v xml:space="preserve"> </v>
      </c>
      <c r="AF67" s="375" t="str">
        <f t="shared" si="17"/>
        <v xml:space="preserve"> </v>
      </c>
      <c r="AG67" s="357" t="str">
        <f>IF(OR(D67="Msin",D67="Mdes"),IF(AE67&lt;0.25*AC67,Armatura compressa insufficiente,IF(AND((AC67/10000)/(W67*U67)&gt;(1.4/'17-Combinaz. schemi base travi'!$AE$2),(AC67/10000)&lt;(AE67/10000)/(W67*U67)+(3.5/'17-Combinaz. schemi base travi'!$AE$2)),"Verificato","Non verificato"))," ")</f>
        <v xml:space="preserve"> </v>
      </c>
      <c r="AH67" s="608"/>
      <c r="AI67" s="636"/>
      <c r="AJ67" s="392" t="str">
        <f>IF(OR(D67="Msin",D67="Mdes"),((AC67/10000)/(W67*(U67-V67))*'17-Combinaz. schemi base travi'!$AE$3/'17-Combinaz. schemi base travi'!$AE$14)," ")</f>
        <v xml:space="preserve"> </v>
      </c>
      <c r="AK67" s="15" t="str">
        <f>IF(OR(D67="Msin",D67="Mdes"),('17-Combinaz. schemi base travi'!$AE$6/'17-Combinaz. schemi base travi'!$AE$10)*(AC67/AE67)," ")</f>
        <v xml:space="preserve"> </v>
      </c>
      <c r="AL67" s="15" t="str">
        <f t="shared" si="120"/>
        <v xml:space="preserve"> </v>
      </c>
      <c r="AM67" s="15" t="str">
        <f>IF(OR(D67="Msin",D67="Mdes"),((AL67-V67)/AL67)*'17-Combinaz. schemi base travi'!$AE$6/'17-Combinaz. schemi base travi'!$AE$10," ")</f>
        <v xml:space="preserve"> </v>
      </c>
      <c r="AN67" s="364" t="str">
        <f>IF(OR(D67="Msin",D67="Mdes"),-'17-Combinaz. schemi base travi'!$AE$3*((AC67/10000)*((U67-V67)-kappa*AL67)+AM67*(AE67/10000)*(kappa*AL67-V67))*1000," ")</f>
        <v xml:space="preserve"> </v>
      </c>
      <c r="AO67" s="389" t="str">
        <f>IF(OR(D67="Msin",D67="Mdes"),('17-Combinaz. schemi base travi'!$AE$6/'17-Combinaz. schemi base travi'!$AE$10)*(AC67/AE67)^(-1)," ")</f>
        <v xml:space="preserve"> </v>
      </c>
      <c r="AP67" s="26" t="str">
        <f t="shared" si="121"/>
        <v xml:space="preserve"> </v>
      </c>
      <c r="AQ67" s="26" t="str">
        <f>IF(OR(D67="Msin",D67="Mdes"),((AP67-V67)/AP67)*'17-Combinaz. schemi base travi'!$AE$6/'17-Combinaz. schemi base travi'!$AE$10," ")</f>
        <v xml:space="preserve"> </v>
      </c>
      <c r="AR67" s="364" t="str">
        <f>IF(OR(D67="Msin",D67="Mdes"),'17-Combinaz. schemi base travi'!$AE$3*((AE67/10000)*((U67-V67)-kappa*AP67)+AQ67*(AC67/10000)*(kappa*AP67-V67))*1000," ")</f>
        <v xml:space="preserve"> </v>
      </c>
      <c r="AS67" s="447"/>
      <c r="AT67" s="474" t="str">
        <f t="shared" ref="AT67" si="224">IF(OR(D67="Msin",D67="Mdes"),ABS(AI65)*AS67/2+1.2*(ABS(AN67)+ABS(AR68))/AS67," ")</f>
        <v xml:space="preserve"> </v>
      </c>
      <c r="AU67" s="26" t="str">
        <f>IF((D67="Msin"),MAX(AT67,AT68)*10/(0.9*(U67-V67)*'17-Combinaz. schemi base travi'!$AE$3*1)," ")</f>
        <v xml:space="preserve"> </v>
      </c>
      <c r="AV67" s="444" t="str">
        <f t="shared" si="3"/>
        <v xml:space="preserve"> </v>
      </c>
      <c r="AW67" s="26" t="str">
        <f t="shared" si="4"/>
        <v xml:space="preserve"> </v>
      </c>
      <c r="AX67" s="26"/>
      <c r="AY67" s="409"/>
      <c r="AZ67" s="112"/>
      <c r="BA67" s="411"/>
      <c r="BB67" s="474"/>
      <c r="BC67" s="26"/>
      <c r="BD67" s="26"/>
      <c r="BE67" s="26"/>
      <c r="BF67" s="562"/>
      <c r="BG67" s="449"/>
      <c r="BH67" s="26"/>
      <c r="BI67" s="314"/>
      <c r="BJ67" s="2"/>
    </row>
    <row r="68" spans="1:62" ht="22" customHeight="1" thickBot="1">
      <c r="A68" s="833"/>
      <c r="B68" s="384">
        <f>'17-Combinaz. schemi base travi'!B447</f>
        <v>20</v>
      </c>
      <c r="C68" s="384">
        <f>'17-Combinaz. schemi base travi'!C447</f>
        <v>21</v>
      </c>
      <c r="D68" s="354" t="str">
        <f>'17-Combinaz. schemi base travi'!D447</f>
        <v>Vdes</v>
      </c>
      <c r="E68" s="354">
        <f>'17-Combinaz. schemi base travi'!E447</f>
        <v>-79.108999999999995</v>
      </c>
      <c r="F68" s="354">
        <f>'17-Combinaz. schemi base travi'!F447</f>
        <v>-51.375</v>
      </c>
      <c r="G68" s="354">
        <f>'17-Combinaz. schemi base travi'!G447</f>
        <v>-100.997</v>
      </c>
      <c r="H68" s="354">
        <f>'17-Combinaz. schemi base travi'!H447</f>
        <v>-1.8879999999999999</v>
      </c>
      <c r="I68" s="354">
        <f>'17-Combinaz. schemi base travi'!I447</f>
        <v>9.1739999999999995</v>
      </c>
      <c r="J68" s="354">
        <f>'17-Combinaz. schemi base travi'!J447</f>
        <v>6.8460000000000001</v>
      </c>
      <c r="K68" s="354">
        <f>'17-Combinaz. schemi base travi'!K447</f>
        <v>-110.17099999999999</v>
      </c>
      <c r="L68" s="354">
        <f>'17-Combinaz. schemi base travi'!L447</f>
        <v>-8.734</v>
      </c>
      <c r="M68" s="354">
        <f>'17-Combinaz. schemi base travi'!M447</f>
        <v>-112.79119999999999</v>
      </c>
      <c r="N68" s="354">
        <f>'17-Combinaz. schemi base travi'!N447</f>
        <v>-41.785299999999999</v>
      </c>
      <c r="O68" s="354">
        <f>'17-Combinaz. schemi base travi'!O447</f>
        <v>-112.79119999999999</v>
      </c>
      <c r="P68" s="354">
        <f>'17-Combinaz. schemi base travi'!P447</f>
        <v>-164.1662</v>
      </c>
      <c r="Q68" s="354">
        <f>'17-Combinaz. schemi base travi'!Q447</f>
        <v>61.416199999999989</v>
      </c>
      <c r="R68" s="354">
        <f>'17-Combinaz. schemi base travi'!R447</f>
        <v>0.7</v>
      </c>
      <c r="S68" s="354" t="str">
        <f>'17-Combinaz. schemi base travi'!S447</f>
        <v xml:space="preserve"> </v>
      </c>
      <c r="T68" s="354" t="str">
        <f>'17-Combinaz. schemi base travi'!T447</f>
        <v xml:space="preserve"> </v>
      </c>
      <c r="U68" s="354">
        <f>'17-Combinaz. schemi base travi'!U447</f>
        <v>0.65</v>
      </c>
      <c r="V68" s="354">
        <f>'17-Combinaz. schemi base travi'!V447</f>
        <v>0.04</v>
      </c>
      <c r="W68" s="354">
        <f>'17-Combinaz. schemi base travi'!W447</f>
        <v>0.3</v>
      </c>
      <c r="X68" s="354" t="str">
        <f>'17-Combinaz. schemi base travi'!X447</f>
        <v xml:space="preserve"> </v>
      </c>
      <c r="Y68" s="354" t="str">
        <f>'17-Combinaz. schemi base travi'!Y447</f>
        <v xml:space="preserve"> </v>
      </c>
      <c r="Z68" s="354" t="str">
        <f>'17-Combinaz. schemi base travi'!Z447</f>
        <v xml:space="preserve"> </v>
      </c>
      <c r="AA68" s="354" t="str">
        <f>'17-Combinaz. schemi base travi'!AA447</f>
        <v xml:space="preserve"> </v>
      </c>
      <c r="AB68" s="354" t="str">
        <f>'17-Combinaz. schemi base travi'!AB447</f>
        <v xml:space="preserve"> </v>
      </c>
      <c r="AC68" s="374" t="str">
        <f t="shared" si="14"/>
        <v xml:space="preserve"> </v>
      </c>
      <c r="AD68" s="375" t="str">
        <f t="shared" si="15"/>
        <v xml:space="preserve"> </v>
      </c>
      <c r="AE68" s="374" t="str">
        <f t="shared" si="16"/>
        <v xml:space="preserve"> </v>
      </c>
      <c r="AF68" s="375" t="str">
        <f t="shared" si="17"/>
        <v xml:space="preserve"> </v>
      </c>
      <c r="AG68" s="386" t="str">
        <f>IF(OR(D68="Msin",D68="Mdes"),IF(AE68&lt;0.25*AC68,Armatura compressa insufficiente,IF(AND((AC68/10000)/(W68*U68)&gt;(1.4/'17-Combinaz. schemi base travi'!$AE$2),(AC68/10000)&lt;(AE68/10000)/(W68*U68)+(3.5/'17-Combinaz. schemi base travi'!$AE$2)),"Verificato","Non verificato"))," ")</f>
        <v xml:space="preserve"> </v>
      </c>
      <c r="AH68" s="841"/>
      <c r="AI68" s="831"/>
      <c r="AJ68" s="414" t="str">
        <f>IF(OR(D68="Msin",D68="Mdes"),((AC68/10000)/(W68*(U68-V68))*'17-Combinaz. schemi base travi'!$AE$3/'17-Combinaz. schemi base travi'!$AE$14)," ")</f>
        <v xml:space="preserve"> </v>
      </c>
      <c r="AK68" s="354" t="str">
        <f>IF(OR(D68="Msin",D68="Mdes"),('17-Combinaz. schemi base travi'!$AE$6/'17-Combinaz. schemi base travi'!$AE$10)*(AC68/AE68)," ")</f>
        <v xml:space="preserve"> </v>
      </c>
      <c r="AL68" s="354" t="str">
        <f t="shared" si="120"/>
        <v xml:space="preserve"> </v>
      </c>
      <c r="AM68" s="354" t="str">
        <f>IF(OR(D68="Msin",D68="Mdes"),((AL68-V68)/AL68)*'17-Combinaz. schemi base travi'!$AE$6/'17-Combinaz. schemi base travi'!$AE$10," ")</f>
        <v xml:space="preserve"> </v>
      </c>
      <c r="AN68" s="420" t="str">
        <f>IF(OR(D68="Msin",D68="Mdes"),-'17-Combinaz. schemi base travi'!$AE$3*((AC68/10000)*((U68-V68)-kappa*AL68)+AM68*(AE68/10000)*(kappa*AL68-V68))*1000," ")</f>
        <v xml:space="preserve"> </v>
      </c>
      <c r="AO68" s="428" t="str">
        <f>IF(OR(D68="Msin",D68="Mdes"),('17-Combinaz. schemi base travi'!$AE$6/'17-Combinaz. schemi base travi'!$AE$10)*(AC68/AE68)^(-1)," ")</f>
        <v xml:space="preserve"> </v>
      </c>
      <c r="AP68" s="354" t="str">
        <f t="shared" si="121"/>
        <v xml:space="preserve"> </v>
      </c>
      <c r="AQ68" s="354" t="str">
        <f>IF(OR(D68="Msin",D68="Mdes"),((AP68-V68)/AP68)*'17-Combinaz. schemi base travi'!$AE$6/'17-Combinaz. schemi base travi'!$AE$10," ")</f>
        <v xml:space="preserve"> </v>
      </c>
      <c r="AR68" s="420" t="str">
        <f>IF(OR(D68="Msin",D68="Mdes"),'17-Combinaz. schemi base travi'!$AE$3*((AE68/10000)*((U68-V68)-kappa*AP68)+AQ68*(AC68/10000)*(kappa*AP68-V68))*1000," ")</f>
        <v xml:space="preserve"> </v>
      </c>
      <c r="AS68" s="473"/>
      <c r="AT68" s="428" t="str">
        <f t="shared" ref="AT68" si="225">IF(OR(D68="Msin",D68="Mdes"),ABS(AI65)*AS67/2+1.2*(ABS(AN68)+ABS(AR67))/AS67," ")</f>
        <v xml:space="preserve"> </v>
      </c>
      <c r="AU68" s="354" t="str">
        <f>IF((D68="Msin"),MAX(AT68,AT69)*10/(0.9*(U68-V68)*'17-Combinaz. schemi base travi'!$AE$3*1)," ")</f>
        <v xml:space="preserve"> </v>
      </c>
      <c r="AV68" s="266" t="str">
        <f t="shared" si="3"/>
        <v xml:space="preserve"> </v>
      </c>
      <c r="AW68" s="354" t="str">
        <f t="shared" si="4"/>
        <v xml:space="preserve"> </v>
      </c>
      <c r="AX68" s="354"/>
      <c r="AY68" s="424"/>
      <c r="AZ68" s="425"/>
      <c r="BA68" s="415"/>
      <c r="BB68" s="428"/>
      <c r="BC68" s="354"/>
      <c r="BD68" s="354"/>
      <c r="BE68" s="354"/>
      <c r="BF68" s="565"/>
      <c r="BG68" s="420"/>
      <c r="BH68" s="354"/>
      <c r="BI68" s="314"/>
      <c r="BJ68" s="2"/>
    </row>
    <row r="69" spans="1:62" ht="22" customHeight="1">
      <c r="A69" s="832">
        <v>2</v>
      </c>
      <c r="B69" s="397">
        <f>'17-Combinaz. schemi base travi'!B556</f>
        <v>17</v>
      </c>
      <c r="C69" s="398">
        <f>'17-Combinaz. schemi base travi'!C556</f>
        <v>18</v>
      </c>
      <c r="D69" s="326" t="str">
        <f>'17-Combinaz. schemi base travi'!D556</f>
        <v>Msin</v>
      </c>
      <c r="E69" s="326">
        <f>'17-Combinaz. schemi base travi'!E556</f>
        <v>-74.236999999999995</v>
      </c>
      <c r="F69" s="326">
        <f>'17-Combinaz. schemi base travi'!F556</f>
        <v>-46.603000000000002</v>
      </c>
      <c r="G69" s="326">
        <f>'17-Combinaz. schemi base travi'!G556</f>
        <v>112.77</v>
      </c>
      <c r="H69" s="326">
        <f>'17-Combinaz. schemi base travi'!H556</f>
        <v>2.6709999999999998</v>
      </c>
      <c r="I69" s="326">
        <f>'17-Combinaz. schemi base travi'!I556</f>
        <v>-9.4610000000000003</v>
      </c>
      <c r="J69" s="326">
        <f>'17-Combinaz. schemi base travi'!J556</f>
        <v>-7.06</v>
      </c>
      <c r="K69" s="326">
        <f>'17-Combinaz. schemi base travi'!K556</f>
        <v>122.23099999999999</v>
      </c>
      <c r="L69" s="326">
        <f>'17-Combinaz. schemi base travi'!L556</f>
        <v>9.7309999999999999</v>
      </c>
      <c r="M69" s="326">
        <f>'17-Combinaz. schemi base travi'!M556</f>
        <v>125.15029999999999</v>
      </c>
      <c r="N69" s="326">
        <f>'17-Combinaz. schemi base travi'!N556</f>
        <v>46.400300000000001</v>
      </c>
      <c r="O69" s="326">
        <f>'17-Combinaz. schemi base travi'!O556</f>
        <v>125.15029999999999</v>
      </c>
      <c r="P69" s="326">
        <f>'17-Combinaz. schemi base travi'!P556</f>
        <v>78.547299999999979</v>
      </c>
      <c r="Q69" s="326">
        <f>'17-Combinaz. schemi base travi'!Q556</f>
        <v>-171.7533</v>
      </c>
      <c r="R69" s="326">
        <f>'17-Combinaz. schemi base travi'!R556</f>
        <v>0.7</v>
      </c>
      <c r="S69" s="326">
        <f>'17-Combinaz. schemi base travi'!S556</f>
        <v>73.978239999999971</v>
      </c>
      <c r="T69" s="326">
        <f>'17-Combinaz. schemi base travi'!T556</f>
        <v>-150.47736</v>
      </c>
      <c r="U69" s="326">
        <f>'17-Combinaz. schemi base travi'!U556</f>
        <v>0.65</v>
      </c>
      <c r="V69" s="326">
        <f>'17-Combinaz. schemi base travi'!V556</f>
        <v>0.04</v>
      </c>
      <c r="W69" s="326">
        <f>'17-Combinaz. schemi base travi'!W556</f>
        <v>0.3</v>
      </c>
      <c r="X69" s="326">
        <f>'17-Combinaz. schemi base travi'!X556</f>
        <v>287.63946507253473</v>
      </c>
      <c r="Y69" s="326">
        <f>'17-Combinaz. schemi base travi'!Y556</f>
        <v>381.75848979173077</v>
      </c>
      <c r="Z69" s="326" t="str">
        <f>'17-Combinaz. schemi base travi'!Z556</f>
        <v>Verificato</v>
      </c>
      <c r="AA69" s="326">
        <f>'17-Combinaz. schemi base travi'!AA556</f>
        <v>7.0046129933211887</v>
      </c>
      <c r="AB69" s="326">
        <f>'17-Combinaz. schemi base travi'!AB556</f>
        <v>3.4436339202590549</v>
      </c>
      <c r="AC69" s="372">
        <f>IF(OR(D69="Msin",D69="Mdes"),IF(AA69=3*PI()*(1.6/2)^2,3*PI()*(1.6/2)^2,IF(AA69&lt;=4*PI()*(1.6/2)^2,4*PI()*(1.6/2)^2,IF(AA69&lt;=((4*PI()*(1.6/2)^2)+(PI()*(2/2)^2)),(4*PI()*(1.6/2)^2)+(PI()*(2/2)^2),IF(AA69&lt;=((2*PI()*(1.6/2)^2)+(3*PI()*(2/2)^2)),((2*PI()*(1.6/2)^2)+(3*PI()*(2/2)^2)),IF(AA69&lt;=((1*PI()*(1.6/2)^2)+(4*PI()*(2/2)^2)),((1*PI()*(1.6/2)^2)+(4*PI()*(2/2)^2)),IF(AA69&lt;=((5*PI()*(2/2)^2)),((5*PI()*(2/2)^2)),"Necessari più ferri"))))))," ")</f>
        <v>8.0424771931898711</v>
      </c>
      <c r="AD69" s="373" t="str">
        <f t="shared" si="15"/>
        <v>4f16</v>
      </c>
      <c r="AE69" s="372">
        <f t="shared" si="16"/>
        <v>6.0318578948924042</v>
      </c>
      <c r="AF69" s="373" t="str">
        <f t="shared" si="17"/>
        <v>3f16</v>
      </c>
      <c r="AG69" s="385" t="str">
        <f>IF(OR(D69="Msin",D69="Mdes"),IF(AE69&lt;0.25*AC69,Armatura compressa insufficiente,IF(AND((AC69/10000)/(W69*U69)&gt;(1.4/'17-Combinaz. schemi base travi'!$AE$2),(AC69/10000)&lt;(AE69/10000)/(W69*U69)+(3.5/'17-Combinaz. schemi base travi'!$AE$2)),"Verificato","Non verificato"))," ")</f>
        <v>Verificato</v>
      </c>
      <c r="AH69" s="839">
        <f>'9-Riepilogo Analisi dei Carichi'!$H$31</f>
        <v>58.593161499999994</v>
      </c>
      <c r="AI69" s="836">
        <f>'9-Riepilogo Analisi dei Carichi'!$I$31</f>
        <v>36.805354999999992</v>
      </c>
      <c r="AJ69" s="392">
        <f>IF(OR(D69="Msin",D69="Mdes"),((AC69/10000)/(W69*(U69-V69))*'17-Combinaz. schemi base travi'!$AE$3/'17-Combinaz. schemi base travi'!$AE$14)," ")</f>
        <v>0.12139079240066891</v>
      </c>
      <c r="AK69" s="326">
        <f>IF(OR(D69="Msin",D69="Mdes"),('17-Combinaz. schemi base travi'!$AE$6/'17-Combinaz. schemi base travi'!$AE$10)*(AC69/AE69)," ")</f>
        <v>2.5089605734767018</v>
      </c>
      <c r="AL69" s="326">
        <f t="shared" ref="AL69:AL84" si="226">IF(OR(D69="Msin",D69="Mdes"),(AJ69*(U69-V69)/(2*beta))*((1-AK69)+SQRT((1-AK69)^2+(4*beta*AK69*V69/(AJ69*(U69-V69)))))," ")</f>
        <v>4.9060160207768787E-2</v>
      </c>
      <c r="AM69" s="326">
        <f>IF(OR(D69="Msin",D69="Mdes"),((AL69-V69)/AL69)*'17-Combinaz. schemi base travi'!$AE$6/'17-Combinaz. schemi base travi'!$AE$10," ")</f>
        <v>0.34750576620224899</v>
      </c>
      <c r="AN69" s="413">
        <f>IF(OR(D69="Msin",D69="Mdes"),-'17-Combinaz. schemi base travi'!$AE$3*((AC69/10000)*((U69-V69)-kappa*AL69)+AM69*(AE69/10000)*(kappa*AL69-V69))*1000," ")</f>
        <v>-183.94071697099622</v>
      </c>
      <c r="AO69" s="326">
        <f>IF(OR(D69="Msin",D69="Mdes"),('17-Combinaz. schemi base travi'!$AE$6/'17-Combinaz. schemi base travi'!$AE$10)*(AC69/AE69)^(-1)," ")</f>
        <v>1.4112903225806455</v>
      </c>
      <c r="AP69" s="326">
        <f t="shared" ref="AP69:AP84" si="227">IF(OR(D69="Msin",D69="Mdes"),(AJ69*(U69-V69)/(2*beta))*((1-AO69)+SQRT((1-AO69)^2+(4*beta*AO69*V69/(AJ69*(U69-V69)))))," ")</f>
        <v>5.5457404040095901E-2</v>
      </c>
      <c r="AQ69" s="326">
        <f>IF(OR(D69="Msin",D69="Mdes"),((AP69-V69)/AP69)*'17-Combinaz. schemi base travi'!$AE$6/'17-Combinaz. schemi base travi'!$AE$10," ")</f>
        <v>0.52448385354722749</v>
      </c>
      <c r="AR69" s="413">
        <f>IF(OR(D69="Msin",D69="Mdes"),'17-Combinaz. schemi base travi'!$AE$3*((AE69/10000)*((U69-V69)-kappa*AP69)+AQ69*(AC69/10000)*(kappa*AP69-V69))*1000," ")</f>
        <v>135.7381790768612</v>
      </c>
      <c r="AS69" s="479">
        <f>'1-Geometria'!$G$28-AS70</f>
        <v>4.6500000000000004</v>
      </c>
      <c r="AT69" s="474">
        <f t="shared" ref="AT69" si="228">IF(OR(D69="Msin",D69="Mdes"),ABS(AI69)*AS69/2+1.2*(ABS(AN69)+ABS(AR70))/AS69," ")</f>
        <v>167.42702535493865</v>
      </c>
      <c r="AU69" s="26">
        <f>IF((D69="Msin"),MAX(AT69,AT70)*10/(0.9*(U69-V69)*'17-Combinaz. schemi base travi'!$AE$3*1)," ")</f>
        <v>8.6958406485631023</v>
      </c>
      <c r="AV69" s="444">
        <f t="shared" ref="AV69:AV84" si="229">IF((D69="Msin"),IF(W69=0.3,MIN(6*1.6/100,(U69-V69)/4,17.5/100,24*0.8/100),AV73)," ")</f>
        <v>9.6000000000000016E-2</v>
      </c>
      <c r="AW69" s="26">
        <f t="shared" ref="AW69:AW84" si="230">IF((D69="Msin"),AV69*AU69," ")</f>
        <v>0.83480070226205794</v>
      </c>
      <c r="AX69" s="326">
        <f>IF(W69=0.3,1.5*U69,0.8*(U69-V69))</f>
        <v>0.97500000000000009</v>
      </c>
      <c r="AY69" s="423" t="str">
        <f t="shared" ref="AY69" si="231">"f 8 / 9,6"</f>
        <v>f 8 / 9,6</v>
      </c>
      <c r="AZ69" s="439" t="str">
        <f t="shared" ref="AZ69" si="232">IF(U69&gt;0.21,"a due bracci","a quattro bracci")</f>
        <v>a due bracci</v>
      </c>
      <c r="BA69" s="412" t="str">
        <f t="shared" ref="BA69" si="233">IF(AZ69="a due bracci",IF(AW69&lt;=(1+0.02)*2*PI()*(0.8/2)^2,"Verificato","Non verificato"),IF(AW69&lt;=(1+0.02)*4*PI()*(0.8/2)^2,"Verificato","Non verificato"))</f>
        <v>Verificato</v>
      </c>
      <c r="BB69" s="474">
        <f t="shared" ref="BB69" si="234">IF(OR(D69="Msin",D69="Mdes"),1.2*(ABS(AN69)+ABS(AR70))/AS69," ")</f>
        <v>81.854574979938661</v>
      </c>
      <c r="BC69" s="15">
        <f>IF((D69="Msin"),MAX(BB69,BB70)*10/(0.9*(U69-V69)*'17-Combinaz. schemi base travi'!$AE$3*2)," ")</f>
        <v>2.3562522827666763</v>
      </c>
      <c r="BD69" s="15">
        <f t="shared" ref="BD69" si="235">0.2</f>
        <v>0.2</v>
      </c>
      <c r="BE69" s="15">
        <f t="shared" ref="BE69" si="236">IF((D69="Msin"),BD69*BC69," ")</f>
        <v>0.47125045655333531</v>
      </c>
      <c r="BF69" s="562" t="str">
        <f>"f 8 / 20"</f>
        <v>f 8 / 20</v>
      </c>
      <c r="BG69" s="449" t="str">
        <f t="shared" ref="BG69" si="237">IF(U69&gt;0.21,"a due bracci","a quattro bracci")</f>
        <v>a due bracci</v>
      </c>
      <c r="BH69" s="474" t="str">
        <f t="shared" ref="BH69" si="238">IF(BG69="a due bracci",IF(BE69&lt;=(1+0.02)*2*PI()*(0.8/2)^2,"Verificato","Non verificato"),IF(BE69&lt;=(1+0.02)*4*PI()*(0.8/2)^2,"Verificato","Non verificato"))</f>
        <v>Verificato</v>
      </c>
      <c r="BI69" s="314"/>
      <c r="BJ69" s="2"/>
    </row>
    <row r="70" spans="1:62" ht="22" customHeight="1">
      <c r="A70" s="607"/>
      <c r="B70" s="399">
        <f>'17-Combinaz. schemi base travi'!B557</f>
        <v>17</v>
      </c>
      <c r="C70" s="400">
        <f>'17-Combinaz. schemi base travi'!C557</f>
        <v>18</v>
      </c>
      <c r="D70" s="26" t="str">
        <f>'17-Combinaz. schemi base travi'!D557</f>
        <v>Mdes</v>
      </c>
      <c r="E70" s="26">
        <f>'17-Combinaz. schemi base travi'!E557</f>
        <v>-144.84100000000001</v>
      </c>
      <c r="F70" s="26">
        <f>'17-Combinaz. schemi base travi'!F557</f>
        <v>-91.075000000000003</v>
      </c>
      <c r="G70" s="26">
        <f>'17-Combinaz. schemi base travi'!G557</f>
        <v>-145.703</v>
      </c>
      <c r="H70" s="26">
        <f>'17-Combinaz. schemi base travi'!H557</f>
        <v>-3.492</v>
      </c>
      <c r="I70" s="26">
        <f>'17-Combinaz. schemi base travi'!I557</f>
        <v>12.173999999999999</v>
      </c>
      <c r="J70" s="26">
        <f>'17-Combinaz. schemi base travi'!J557</f>
        <v>9.0850000000000009</v>
      </c>
      <c r="K70" s="26">
        <f>'17-Combinaz. schemi base travi'!K557</f>
        <v>-157.87700000000001</v>
      </c>
      <c r="L70" s="26">
        <f>'17-Combinaz. schemi base travi'!L557</f>
        <v>-12.577000000000002</v>
      </c>
      <c r="M70" s="26">
        <f>'17-Combinaz. schemi base travi'!M557</f>
        <v>-161.65010000000001</v>
      </c>
      <c r="N70" s="26">
        <f>'17-Combinaz. schemi base travi'!N557</f>
        <v>-59.940100000000001</v>
      </c>
      <c r="O70" s="26">
        <f>'17-Combinaz. schemi base travi'!O557</f>
        <v>-161.65010000000001</v>
      </c>
      <c r="P70" s="26">
        <f>'17-Combinaz. schemi base travi'!P557</f>
        <v>-252.7251</v>
      </c>
      <c r="Q70" s="26">
        <f>'17-Combinaz. schemi base travi'!Q557</f>
        <v>70.575100000000006</v>
      </c>
      <c r="R70" s="26">
        <f>'17-Combinaz. schemi base travi'!R557</f>
        <v>0.7</v>
      </c>
      <c r="S70" s="26">
        <f>'17-Combinaz. schemi base travi'!S557</f>
        <v>-197.03638999999998</v>
      </c>
      <c r="T70" s="26">
        <f>'17-Combinaz. schemi base travi'!T557</f>
        <v>53.869110000000006</v>
      </c>
      <c r="U70" s="26">
        <f>'17-Combinaz. schemi base travi'!U557</f>
        <v>0.65</v>
      </c>
      <c r="V70" s="26">
        <f>'17-Combinaz. schemi base travi'!V557</f>
        <v>0.04</v>
      </c>
      <c r="W70" s="26">
        <f>'17-Combinaz. schemi base travi'!W557</f>
        <v>0.3</v>
      </c>
      <c r="X70" s="26">
        <f>'17-Combinaz. schemi base travi'!X557</f>
        <v>287.63946507253473</v>
      </c>
      <c r="Y70" s="26">
        <f>'17-Combinaz. schemi base travi'!Y557</f>
        <v>381.75848979173077</v>
      </c>
      <c r="Z70" s="26" t="str">
        <f>'17-Combinaz. schemi base travi'!Z557</f>
        <v>Verificato</v>
      </c>
      <c r="AA70" s="26">
        <f>'17-Combinaz. schemi base travi'!AA557</f>
        <v>9.1719023881805288</v>
      </c>
      <c r="AB70" s="26">
        <f>'17-Combinaz. schemi base travi'!AB557</f>
        <v>2.5075683667273827</v>
      </c>
      <c r="AC70" s="374">
        <f>IF(OR(D70="Msin",D70="Mdes"),IF(AA70&lt;=3*PI()*(1.6/2)^2,3*PI()*(1.6/2)^2,IF(AA70&lt;=4*PI()*(1.6/2)^2,4*PI()*(1.6/2)^2,IF(AA70&lt;=((4*PI()*(1.6/2)^2)+(PI()*(2/2)^2)),(4*PI()*(1.6/2)^2)+(PI()*(2/2)^2),IF(AA70&lt;=((2*PI()*(1.6/2)^2)+(3*PI()*(2/2)^2)),((2*PI()*(1.6/2)^2)+(3*PI()*(2/2)^2)),IF(AA70&lt;=((1*PI()*(1.6/2)^2)+(4*PI()*(2/2)^2)),((1*PI()*(1.6/2)^2)+(4*PI()*(2/2)^2)),IF(AA70&lt;=((5*PI()*(2/2)^2)),((5*PI()*(2/2)^2)),"Necessari più ferri"))))))," ")</f>
        <v>11.184069846779664</v>
      </c>
      <c r="AD70" s="375" t="str">
        <f>IF(OR(D70="Msin",D70="Mdes"),IF(AC70=3*PI()*(1.6/2)^2,"3f16",IF(AC70=4*PI()*(1.6/2)^2,"4f16",IF(AC70=((4*PI()*(1.6/2)^2)+(PI()*(2/2)^2)),"4f16 + 1f20",IF(AC70=((2*PI()*(1.6/2)^2)+(3*PI()*(2/2)^2)),"3f20 + 2f16",IF(AC70=((1*PI()*(1.6/2)^2)+(4*PI()*(2/2)^2)),"4f20 + 1f16",IF(AC70=((5*PI()*(2/2)^2)),"5f20","C"))))))," ")</f>
        <v>4f16 + 1f20</v>
      </c>
      <c r="AE70" s="374">
        <f>IF(OR(D70="Msin",D70="Mdes"),IF(AB70&lt;=3*PI()*(1.6/2)^2,3*PI()*(1.6/2)^2,IF(AB70&lt;=4*PI()*(1.6/2)^2,4*PI()*(1.6/2)^2,IF(AB70&lt;=((4*PI()*(1.6/2)^2)+(PI()*(2/2)^2)),(4*PI()*(1.6/2)^2)+(PI()*(2/2)^2),IF(AB70&lt;=((2*PI()*(1.6/2)^2)+(3*PI()*(2/2)^2)),((2*PI()*(1.6/2)^2)+(3*PI()*(2/2)^2)),IF(AB70&lt;=((1*PI()*(1.6/2)^2)+(4*PI()*(2/2)^2)),((1*PI()*(1.6/2)^2)+(4*PI()*(2/2)^2)),IF(AB70&lt;=((5*PI()*(2/2)^2)),((5*PI()*(2/2)^2)),"Necessari più ferri"))))))," ")</f>
        <v>6.0318578948924042</v>
      </c>
      <c r="AF70" s="375" t="str">
        <f>IF(OR(D70="Msin",D70="Mdes"),IF(AE70=3*PI()*(1.6/2)^2,"3f16",IF(AE70=4*PI()*(1.6/2)^2,"4f16",IF(AE70=((4*PI()*(1.6/2)^2)+(PI()*(2/2)^2)),"4f16 + 1f20",IF(AE70=((2*PI()*(1.6/2)^2)+(3*PI()*(2/2)^2)),"3f20 + 2f16",IF(AE70=((1*PI()*(1.6/2)^2)+(4*PI()*(2/2)^2)),"4f20 + 1f16",IF(AE70=((5*PI()*(2/2)^2)),"5f20","C"))))))," ")</f>
        <v>3f16</v>
      </c>
      <c r="AG70" s="357" t="str">
        <f>IF(OR(D70="Msin",D70="Mdes"),IF(AE70&lt;0.25*AC70,Armatura compressa insufficiente,IF(AND((AC70/10000)/(W70*U70)&gt;(1.4/'17-Combinaz. schemi base travi'!$AE$2),(AC70/10000)&lt;(AE70/10000)/(W70*U70)+(3.5/'17-Combinaz. schemi base travi'!$AE$2)),"Verificato","Non verificato"))," ")</f>
        <v>Verificato</v>
      </c>
      <c r="AH70" s="608"/>
      <c r="AI70" s="636"/>
      <c r="AJ70" s="392">
        <f>IF(OR(D70="Msin",D70="Mdes"),((AC70/10000)/(W70*(U70-V70))*'17-Combinaz. schemi base travi'!$AE$3/'17-Combinaz. schemi base travi'!$AE$14)," ")</f>
        <v>0.16880907068218021</v>
      </c>
      <c r="AK70" s="26">
        <f>IF(OR(D70="Msin",D70="Mdes"),('17-Combinaz. schemi base travi'!$AE$6/'17-Combinaz. schemi base travi'!$AE$10)*(AC70/AE70)," ")</f>
        <v>3.4890232974910385</v>
      </c>
      <c r="AL70" s="26">
        <f t="shared" si="226"/>
        <v>4.8604606705770464E-2</v>
      </c>
      <c r="AM70" s="26">
        <f>IF(OR(D70="Msin",D70="Mdes"),((AL70-V70)/AL70)*'17-Combinaz. schemi base travi'!$AE$6/'17-Combinaz. schemi base travi'!$AE$10," ")</f>
        <v>0.33312612381176232</v>
      </c>
      <c r="AN70" s="364">
        <f>IF(OR(D70="Msin",D70="Mdes"),-'17-Combinaz. schemi base travi'!$AE$3*((AC70/10000)*((U70-V70)-kappa*AL70)+AM70*(AE70/10000)*(kappa*AL70-V70))*1000," ")</f>
        <v>-256.55477570971993</v>
      </c>
      <c r="AO70" s="26">
        <f>IF(OR(D70="Msin",D70="Mdes"),('17-Combinaz. schemi base travi'!$AE$6/'17-Combinaz. schemi base travi'!$AE$10)*(AC70/AE70)^(-1)," ")</f>
        <v>1.0148604566872057</v>
      </c>
      <c r="AP70" s="26">
        <f t="shared" si="227"/>
        <v>7.0899493094954802E-2</v>
      </c>
      <c r="AQ70" s="26">
        <f>IF(OR(D70="Msin",D70="Mdes"),((AP70-V70)/AP70)*'17-Combinaz. schemi base travi'!$AE$6/'17-Combinaz. schemi base travi'!$AE$10," ")</f>
        <v>0.82009341532062985</v>
      </c>
      <c r="AR70" s="364">
        <f>IF(OR(D70="Msin",D70="Mdes"),'17-Combinaz. schemi base travi'!$AE$3*((AE70/10000)*((U70-V70)-kappa*AP70)+AQ70*(AC70/10000)*(kappa*AP70-V70))*1000," ")</f>
        <v>133.24576107626609</v>
      </c>
      <c r="AS70" s="550">
        <f>IF(OR(A69=1,A69=2,A69=3,A69=4),IF(OR(AND(B69=11,C69=12),AND(B69=12,C69=13),AND(B69=13,C69=14),AND(B69=14,C69=15),AND(B69=15,C69=16),AND(B69=7,C69=8)),0.3,IF(OR(AND(B69=2,C69=3),AND(B69=18,C69=19),AND(B69=19,C69=20)),0.7,IF(OR(AND(B69=1,C69=2),AND(B69=20,C69=21)),0.75,0.5))),IF(OR(AND(B69=5,C69=11),AND(B69=11,C69=17),AND(B69=4,C69=10),AND(B69=10,C69=16)),0.75,IF(AND(B69=7,C69=13),0.7,IF(AND(B69=3,C69=9),0.3,0.5))))</f>
        <v>0.5</v>
      </c>
      <c r="AT70" s="474">
        <f t="shared" ref="AT70" si="239">IF(OR(D70="Msin",D70="Mdes"),ABS(AI69)*AS69/2+1.2*(ABS(AN70)+ABS(AR69))/AS69," ")</f>
        <v>186.80934193282738</v>
      </c>
      <c r="AU70" s="26" t="str">
        <f>IF((D70="Msin"),MAX(AT70,AT71)*10/(0.9*(U70-V70)*'17-Combinaz. schemi base travi'!$AE$3*1)," ")</f>
        <v xml:space="preserve"> </v>
      </c>
      <c r="AV70" s="444" t="str">
        <f t="shared" si="229"/>
        <v xml:space="preserve"> </v>
      </c>
      <c r="AW70" s="26" t="str">
        <f t="shared" si="230"/>
        <v xml:space="preserve"> </v>
      </c>
      <c r="AX70" s="26"/>
      <c r="AY70" s="409"/>
      <c r="AZ70" s="112"/>
      <c r="BA70" s="411"/>
      <c r="BB70" s="474">
        <f t="shared" ref="BB70" si="240">IF(OR(D70="Msin",D70="Mdes"),1.2*(ABS(AN70)+ABS(AR69))/AS69," ")</f>
        <v>101.23689155782739</v>
      </c>
      <c r="BC70" s="15"/>
      <c r="BD70" s="15"/>
      <c r="BE70" s="15"/>
      <c r="BF70" s="562"/>
      <c r="BG70" s="449"/>
      <c r="BH70" s="474"/>
      <c r="BI70" s="314"/>
      <c r="BJ70" s="2"/>
    </row>
    <row r="71" spans="1:62" ht="22" customHeight="1">
      <c r="A71" s="607"/>
      <c r="B71" s="399">
        <f>'17-Combinaz. schemi base travi'!B558</f>
        <v>17</v>
      </c>
      <c r="C71" s="400">
        <f>'17-Combinaz. schemi base travi'!C558</f>
        <v>18</v>
      </c>
      <c r="D71" s="26" t="str">
        <f>'17-Combinaz. schemi base travi'!D558</f>
        <v>Vsin</v>
      </c>
      <c r="E71" s="26">
        <f>'17-Combinaz. schemi base travi'!E558</f>
        <v>137.16</v>
      </c>
      <c r="F71" s="26">
        <f>'17-Combinaz. schemi base travi'!F558</f>
        <v>86.15</v>
      </c>
      <c r="G71" s="26">
        <f>'17-Combinaz. schemi base travi'!G558</f>
        <v>-50.189</v>
      </c>
      <c r="H71" s="26">
        <f>'17-Combinaz. schemi base travi'!H558</f>
        <v>-1.1970000000000001</v>
      </c>
      <c r="I71" s="26">
        <f>'17-Combinaz. schemi base travi'!I558</f>
        <v>4.2009999999999996</v>
      </c>
      <c r="J71" s="26">
        <f>'17-Combinaz. schemi base travi'!J558</f>
        <v>3.1349999999999998</v>
      </c>
      <c r="K71" s="26">
        <f>'17-Combinaz. schemi base travi'!K558</f>
        <v>-54.39</v>
      </c>
      <c r="L71" s="26">
        <f>'17-Combinaz. schemi base travi'!L558</f>
        <v>-4.3319999999999999</v>
      </c>
      <c r="M71" s="26">
        <f>'17-Combinaz. schemi base travi'!M558</f>
        <v>-55.689599999999999</v>
      </c>
      <c r="N71" s="26">
        <f>'17-Combinaz. schemi base travi'!N558</f>
        <v>-20.649000000000001</v>
      </c>
      <c r="O71" s="26">
        <f>'17-Combinaz. schemi base travi'!O558</f>
        <v>-55.689599999999999</v>
      </c>
      <c r="P71" s="26">
        <f>'17-Combinaz. schemi base travi'!P558</f>
        <v>30.460400000000007</v>
      </c>
      <c r="Q71" s="26">
        <f>'17-Combinaz. schemi base travi'!Q558</f>
        <v>141.83960000000002</v>
      </c>
      <c r="R71" s="26">
        <f>'17-Combinaz. schemi base travi'!R558</f>
        <v>0.7</v>
      </c>
      <c r="S71" s="26" t="str">
        <f>'17-Combinaz. schemi base travi'!S558</f>
        <v xml:space="preserve"> </v>
      </c>
      <c r="T71" s="26" t="str">
        <f>'17-Combinaz. schemi base travi'!T558</f>
        <v xml:space="preserve"> </v>
      </c>
      <c r="U71" s="26">
        <f>'17-Combinaz. schemi base travi'!U558</f>
        <v>0.65</v>
      </c>
      <c r="V71" s="26">
        <f>'17-Combinaz. schemi base travi'!V558</f>
        <v>0.04</v>
      </c>
      <c r="W71" s="26">
        <f>'17-Combinaz. schemi base travi'!W558</f>
        <v>0.3</v>
      </c>
      <c r="X71" s="26" t="str">
        <f>'17-Combinaz. schemi base travi'!X558</f>
        <v xml:space="preserve"> </v>
      </c>
      <c r="Y71" s="26" t="str">
        <f>'17-Combinaz. schemi base travi'!Y558</f>
        <v xml:space="preserve"> </v>
      </c>
      <c r="Z71" s="26" t="str">
        <f>'17-Combinaz. schemi base travi'!Z558</f>
        <v xml:space="preserve"> </v>
      </c>
      <c r="AA71" s="26" t="str">
        <f>'17-Combinaz. schemi base travi'!AA558</f>
        <v xml:space="preserve"> </v>
      </c>
      <c r="AB71" s="26" t="str">
        <f>'17-Combinaz. schemi base travi'!AB558</f>
        <v xml:space="preserve"> </v>
      </c>
      <c r="AC71" s="374" t="str">
        <f t="shared" ref="AC71:AC84" si="241">IF(OR(D71="Msin",D71="Mdes"),IF(AA71&lt;=3*PI()*(1.6/2)^2,3*PI()*(1.6/2)^2,IF(AA71&lt;=4*PI()*(1.6/2)^2,4*PI()*(1.6/2)^2,IF(AA71&lt;=((4*PI()*(1.6/2)^2)+(PI()*(2/2)^2)),(4*PI()*(1.6/2)^2)+(PI()*(2/2)^2),IF(AA71&lt;=((2*PI()*(1.6/2)^2)+(3*PI()*(2/2)^2)),((2*PI()*(1.6/2)^2)+(3*PI()*(2/2)^2)),IF(AA71&lt;=((1*PI()*(1.6/2)^2)+(4*PI()*(2/2)^2)),((1*PI()*(1.6/2)^2)+(4*PI()*(2/2)^2)),IF(AA71&lt;=((5*PI()*(2/2)^2)),((5*PI()*(2/2)^2)),"Necessari più ferri"))))))," ")</f>
        <v xml:space="preserve"> </v>
      </c>
      <c r="AD71" s="375" t="str">
        <f t="shared" ref="AD71:AD84" si="242">IF(OR(D71="Msin",D71="Mdes"),IF(AC71=3*PI()*(1.6/2)^2,"3f16",IF(AC71=4*PI()*(1.6/2)^2,"4f16",IF(AC71=((4*PI()*(1.6/2)^2)+(PI()*(2/2)^2)),"4f16 + 1f20",IF(AC71=((2*PI()*(1.6/2)^2)+(3*PI()*(2/2)^2)),"3f20 + 2f16",IF(AC71=((1*PI()*(1.6/2)^2)+(4*PI()*(2/2)^2)),"4f20 + 1f16",IF(AC71=((5*PI()*(2/2)^2)),"5f20","C"))))))," ")</f>
        <v xml:space="preserve"> </v>
      </c>
      <c r="AE71" s="374" t="str">
        <f t="shared" ref="AE71:AE84" si="243">IF(OR(D71="Msin",D71="Mdes"),IF(AB71&lt;=3*PI()*(1.6/2)^2,3*PI()*(1.6/2)^2,IF(AB71&lt;=4*PI()*(1.6/2)^2,4*PI()*(1.6/2)^2,IF(AB71&lt;=((4*PI()*(1.6/2)^2)+(PI()*(2/2)^2)),(4*PI()*(1.6/2)^2)+(PI()*(2/2)^2),IF(AB71&lt;=((2*PI()*(1.6/2)^2)+(3*PI()*(2/2)^2)),((2*PI()*(1.6/2)^2)+(3*PI()*(2/2)^2)),IF(AB71&lt;=((1*PI()*(1.6/2)^2)+(4*PI()*(2/2)^2)),((1*PI()*(1.6/2)^2)+(4*PI()*(2/2)^2)),IF(AB71&lt;=((5*PI()*(2/2)^2)),((5*PI()*(2/2)^2)),"Necessari più ferri"))))))," ")</f>
        <v xml:space="preserve"> </v>
      </c>
      <c r="AF71" s="375" t="str">
        <f t="shared" ref="AF71:AF84" si="244">IF(OR(D71="Msin",D71="Mdes"),IF(AE71=3*PI()*(1.6/2)^2,"3f16",IF(AE71=4*PI()*(1.6/2)^2,"4f16",IF(AE71=((4*PI()*(1.6/2)^2)+(PI()*(2/2)^2)),"4f16 + 1f20",IF(AE71=((2*PI()*(1.6/2)^2)+(3*PI()*(2/2)^2)),"3f20 + 2f16",IF(AE71=((1*PI()*(1.6/2)^2)+(4*PI()*(2/2)^2)),"4f20 + 1f16",IF(AE71=((5*PI()*(2/2)^2)),"5f20","C"))))))," ")</f>
        <v xml:space="preserve"> </v>
      </c>
      <c r="AG71" s="357" t="str">
        <f>IF(OR(D71="Msin",D71="Mdes"),IF(AE71&lt;0.25*AC71,Armatura compressa insufficiente,IF(AND((AC71/10000)/(W71*U71)&gt;(1.4/'17-Combinaz. schemi base travi'!$AE$2),(AC71/10000)&lt;(AE71/10000)/(W71*U71)+(3.5/'17-Combinaz. schemi base travi'!$AE$2)),"Verificato","Non verificato"))," ")</f>
        <v xml:space="preserve"> </v>
      </c>
      <c r="AH71" s="608"/>
      <c r="AI71" s="636"/>
      <c r="AJ71" s="392" t="str">
        <f>IF(OR(D71="Msin",D71="Mdes"),((AC71/10000)/(W71*(U71-V71))*'17-Combinaz. schemi base travi'!$AE$3/'17-Combinaz. schemi base travi'!$AE$14)," ")</f>
        <v xml:space="preserve"> </v>
      </c>
      <c r="AK71" s="26" t="str">
        <f>IF(OR(D71="Msin",D71="Mdes"),('17-Combinaz. schemi base travi'!$AE$6/'17-Combinaz. schemi base travi'!$AE$10)*(AC71/AE71)," ")</f>
        <v xml:space="preserve"> </v>
      </c>
      <c r="AL71" s="26" t="str">
        <f t="shared" si="226"/>
        <v xml:space="preserve"> </v>
      </c>
      <c r="AM71" s="26" t="str">
        <f>IF(OR(D71="Msin",D71="Mdes"),((AL71-V71)/AL71)*'17-Combinaz. schemi base travi'!$AE$6/'17-Combinaz. schemi base travi'!$AE$10," ")</f>
        <v xml:space="preserve"> </v>
      </c>
      <c r="AN71" s="364" t="str">
        <f>IF(OR(D71="Msin",D71="Mdes"),-'17-Combinaz. schemi base travi'!$AE$3*((AC71/10000)*((U71-V71)-kappa*AL71)+AM71*(AE71/10000)*(kappa*AL71-V71))*1000," ")</f>
        <v xml:space="preserve"> </v>
      </c>
      <c r="AO71" s="26" t="str">
        <f>IF(OR(D71="Msin",D71="Mdes"),('17-Combinaz. schemi base travi'!$AE$6/'17-Combinaz. schemi base travi'!$AE$10)*(AC71/AE71)^(-1)," ")</f>
        <v xml:space="preserve"> </v>
      </c>
      <c r="AP71" s="26" t="str">
        <f t="shared" si="227"/>
        <v xml:space="preserve"> </v>
      </c>
      <c r="AQ71" s="26" t="str">
        <f>IF(OR(D71="Msin",D71="Mdes"),((AP71-V71)/AP71)*'17-Combinaz. schemi base travi'!$AE$6/'17-Combinaz. schemi base travi'!$AE$10," ")</f>
        <v xml:space="preserve"> </v>
      </c>
      <c r="AR71" s="364" t="str">
        <f>IF(OR(D71="Msin",D71="Mdes"),'17-Combinaz. schemi base travi'!$AE$3*((AE71/10000)*((U71-V71)-kappa*AP71)+AQ71*(AC71/10000)*(kappa*AP71-V71))*1000," ")</f>
        <v xml:space="preserve"> </v>
      </c>
      <c r="AS71" s="447"/>
      <c r="AT71" s="474" t="str">
        <f t="shared" ref="AT71" si="245">IF(OR(D71="Msin",D71="Mdes"),ABS(AI69)*AS71/2+1.2*(ABS(AN71)+ABS(AR72))/AS71," ")</f>
        <v xml:space="preserve"> </v>
      </c>
      <c r="AU71" s="26" t="str">
        <f>IF((D71="Msin"),MAX(AT71,AT72)*10/(0.9*(U71-V71)*'17-Combinaz. schemi base travi'!$AE$3*1)," ")</f>
        <v xml:space="preserve"> </v>
      </c>
      <c r="AV71" s="444" t="str">
        <f t="shared" si="229"/>
        <v xml:space="preserve"> </v>
      </c>
      <c r="AW71" s="26" t="str">
        <f t="shared" si="230"/>
        <v xml:space="preserve"> </v>
      </c>
      <c r="AX71" s="26"/>
      <c r="AY71" s="409"/>
      <c r="AZ71" s="112"/>
      <c r="BA71" s="411"/>
      <c r="BB71" s="474"/>
      <c r="BC71" s="15"/>
      <c r="BD71" s="15"/>
      <c r="BE71" s="15"/>
      <c r="BF71" s="562"/>
      <c r="BG71" s="449"/>
      <c r="BH71" s="474"/>
      <c r="BI71" s="314"/>
      <c r="BJ71" s="2"/>
    </row>
    <row r="72" spans="1:62" ht="22" customHeight="1">
      <c r="A72" s="607"/>
      <c r="B72" s="401">
        <f>'17-Combinaz. schemi base travi'!B559</f>
        <v>17</v>
      </c>
      <c r="C72" s="402">
        <f>'17-Combinaz. schemi base travi'!C559</f>
        <v>18</v>
      </c>
      <c r="D72" s="28" t="str">
        <f>'17-Combinaz. schemi base travi'!D559</f>
        <v>Vdes</v>
      </c>
      <c r="E72" s="28">
        <f>'17-Combinaz. schemi base travi'!E559</f>
        <v>-164.57900000000001</v>
      </c>
      <c r="F72" s="28">
        <f>'17-Combinaz. schemi base travi'!F559</f>
        <v>-103.42100000000001</v>
      </c>
      <c r="G72" s="28">
        <f>'17-Combinaz. schemi base travi'!G559</f>
        <v>-50.189</v>
      </c>
      <c r="H72" s="28">
        <f>'17-Combinaz. schemi base travi'!H559</f>
        <v>-1.1970000000000001</v>
      </c>
      <c r="I72" s="28">
        <f>'17-Combinaz. schemi base travi'!I559</f>
        <v>4.2009999999999996</v>
      </c>
      <c r="J72" s="28">
        <f>'17-Combinaz. schemi base travi'!J559</f>
        <v>3.1349999999999998</v>
      </c>
      <c r="K72" s="28">
        <f>'17-Combinaz. schemi base travi'!K559</f>
        <v>-54.39</v>
      </c>
      <c r="L72" s="28">
        <f>'17-Combinaz. schemi base travi'!L559</f>
        <v>-4.3319999999999999</v>
      </c>
      <c r="M72" s="28">
        <f>'17-Combinaz. schemi base travi'!M559</f>
        <v>-55.689599999999999</v>
      </c>
      <c r="N72" s="28">
        <f>'17-Combinaz. schemi base travi'!N559</f>
        <v>-20.649000000000001</v>
      </c>
      <c r="O72" s="28">
        <f>'17-Combinaz. schemi base travi'!O559</f>
        <v>-55.689599999999999</v>
      </c>
      <c r="P72" s="28">
        <f>'17-Combinaz. schemi base travi'!P559</f>
        <v>-159.11060000000001</v>
      </c>
      <c r="Q72" s="28">
        <f>'17-Combinaz. schemi base travi'!Q559</f>
        <v>-47.731400000000008</v>
      </c>
      <c r="R72" s="28">
        <f>'17-Combinaz. schemi base travi'!R559</f>
        <v>0.7</v>
      </c>
      <c r="S72" s="28" t="str">
        <f>'17-Combinaz. schemi base travi'!S559</f>
        <v xml:space="preserve"> </v>
      </c>
      <c r="T72" s="28" t="str">
        <f>'17-Combinaz. schemi base travi'!T559</f>
        <v xml:space="preserve"> </v>
      </c>
      <c r="U72" s="28">
        <f>'17-Combinaz. schemi base travi'!U559</f>
        <v>0.65</v>
      </c>
      <c r="V72" s="28">
        <f>'17-Combinaz. schemi base travi'!V559</f>
        <v>0.04</v>
      </c>
      <c r="W72" s="28">
        <f>'17-Combinaz. schemi base travi'!W559</f>
        <v>0.3</v>
      </c>
      <c r="X72" s="28" t="str">
        <f>'17-Combinaz. schemi base travi'!X559</f>
        <v xml:space="preserve"> </v>
      </c>
      <c r="Y72" s="28" t="str">
        <f>'17-Combinaz. schemi base travi'!Y559</f>
        <v xml:space="preserve"> </v>
      </c>
      <c r="Z72" s="28" t="str">
        <f>'17-Combinaz. schemi base travi'!Z559</f>
        <v xml:space="preserve"> </v>
      </c>
      <c r="AA72" s="28" t="str">
        <f>'17-Combinaz. schemi base travi'!AA559</f>
        <v xml:space="preserve"> </v>
      </c>
      <c r="AB72" s="28" t="str">
        <f>'17-Combinaz. schemi base travi'!AB559</f>
        <v xml:space="preserve"> </v>
      </c>
      <c r="AC72" s="379" t="str">
        <f t="shared" si="241"/>
        <v xml:space="preserve"> </v>
      </c>
      <c r="AD72" s="380" t="str">
        <f t="shared" si="242"/>
        <v xml:space="preserve"> </v>
      </c>
      <c r="AE72" s="379" t="str">
        <f t="shared" si="243"/>
        <v xml:space="preserve"> </v>
      </c>
      <c r="AF72" s="380" t="str">
        <f t="shared" si="244"/>
        <v xml:space="preserve"> </v>
      </c>
      <c r="AG72" s="58" t="str">
        <f>IF(OR(D72="Msin",D72="Mdes"),IF(AE72&lt;0.25*AC72,Armatura compressa insufficiente,IF(AND((AC72/10000)/(W72*U72)&gt;(1.4/'17-Combinaz. schemi base travi'!$AE$2),(AC72/10000)&lt;(AE72/10000)/(W72*U72)+(3.5/'17-Combinaz. schemi base travi'!$AE$2)),"Verificato","Non verificato"))," ")</f>
        <v xml:space="preserve"> </v>
      </c>
      <c r="AH72" s="632"/>
      <c r="AI72" s="609"/>
      <c r="AJ72" s="405" t="str">
        <f>IF(OR(D72="Msin",D72="Mdes"),((AC72/10000)/(W72*(U72-V72))*'17-Combinaz. schemi base travi'!$AE$3/'17-Combinaz. schemi base travi'!$AE$14)," ")</f>
        <v xml:space="preserve"> </v>
      </c>
      <c r="AK72" s="28" t="str">
        <f>IF(OR(D72="Msin",D72="Mdes"),('17-Combinaz. schemi base travi'!$AE$6/'17-Combinaz. schemi base travi'!$AE$10)*(AC72/AE72)," ")</f>
        <v xml:space="preserve"> </v>
      </c>
      <c r="AL72" s="28" t="str">
        <f t="shared" si="226"/>
        <v xml:space="preserve"> </v>
      </c>
      <c r="AM72" s="28" t="str">
        <f>IF(OR(D72="Msin",D72="Mdes"),((AL72-V72)/AL72)*'17-Combinaz. schemi base travi'!$AE$6/'17-Combinaz. schemi base travi'!$AE$10," ")</f>
        <v xml:space="preserve"> </v>
      </c>
      <c r="AN72" s="365" t="str">
        <f>IF(OR(D72="Msin",D72="Mdes"),-'17-Combinaz. schemi base travi'!$AE$3*((AC72/10000)*((U72-V72)-kappa*AL72)+AM72*(AE72/10000)*(kappa*AL72-V72))*1000," ")</f>
        <v xml:space="preserve"> </v>
      </c>
      <c r="AO72" s="26" t="str">
        <f>IF(OR(D72="Msin",D72="Mdes"),('17-Combinaz. schemi base travi'!$AE$6/'17-Combinaz. schemi base travi'!$AE$10)*(AC72/AE72)^(-1)," ")</f>
        <v xml:space="preserve"> </v>
      </c>
      <c r="AP72" s="26" t="str">
        <f t="shared" si="227"/>
        <v xml:space="preserve"> </v>
      </c>
      <c r="AQ72" s="26" t="str">
        <f>IF(OR(D72="Msin",D72="Mdes"),((AP72-V72)/AP72)*'17-Combinaz. schemi base travi'!$AE$6/'17-Combinaz. schemi base travi'!$AE$10," ")</f>
        <v xml:space="preserve"> </v>
      </c>
      <c r="AR72" s="364" t="str">
        <f>IF(OR(D72="Msin",D72="Mdes"),'17-Combinaz. schemi base travi'!$AE$3*((AE72/10000)*((U72-V72)-kappa*AP72)+AQ72*(AC72/10000)*(kappa*AP72-V72))*1000," ")</f>
        <v xml:space="preserve"> </v>
      </c>
      <c r="AS72" s="441"/>
      <c r="AT72" s="416" t="str">
        <f t="shared" ref="AT72" si="246">IF(OR(D72="Msin",D72="Mdes"),ABS(AI69)*AS71/2+1.2*(ABS(AN72)+ABS(AR71))/AS71," ")</f>
        <v xml:space="preserve"> </v>
      </c>
      <c r="AU72" s="28" t="str">
        <f>IF((D72="Msin"),MAX(AT72,AT73)*10/(0.9*(U72-V72)*'17-Combinaz. schemi base travi'!$AE$3*1)," ")</f>
        <v xml:space="preserve"> </v>
      </c>
      <c r="AV72" s="446" t="str">
        <f t="shared" si="229"/>
        <v xml:space="preserve"> </v>
      </c>
      <c r="AW72" s="28" t="str">
        <f t="shared" si="230"/>
        <v xml:space="preserve"> </v>
      </c>
      <c r="AX72" s="26"/>
      <c r="AY72" s="113"/>
      <c r="AZ72" s="115"/>
      <c r="BA72" s="417"/>
      <c r="BB72" s="474"/>
      <c r="BC72" s="15"/>
      <c r="BD72" s="15"/>
      <c r="BE72" s="15"/>
      <c r="BF72" s="562"/>
      <c r="BG72" s="449"/>
      <c r="BH72" s="474"/>
      <c r="BI72" s="314"/>
      <c r="BJ72" s="2"/>
    </row>
    <row r="73" spans="1:62" ht="22" customHeight="1">
      <c r="A73" s="607"/>
      <c r="B73" s="403">
        <f>'17-Combinaz. schemi base travi'!B560</f>
        <v>18</v>
      </c>
      <c r="C73" s="404">
        <f>'17-Combinaz. schemi base travi'!C560</f>
        <v>19</v>
      </c>
      <c r="D73" s="24" t="str">
        <f>'17-Combinaz. schemi base travi'!D560</f>
        <v>Msin</v>
      </c>
      <c r="E73" s="24">
        <f>'17-Combinaz. schemi base travi'!E560</f>
        <v>-160.452</v>
      </c>
      <c r="F73" s="24">
        <f>'17-Combinaz. schemi base travi'!F560</f>
        <v>-101.114</v>
      </c>
      <c r="G73" s="24">
        <f>'17-Combinaz. schemi base travi'!G560</f>
        <v>159.261</v>
      </c>
      <c r="H73" s="24">
        <f>'17-Combinaz. schemi base travi'!H560</f>
        <v>3.774</v>
      </c>
      <c r="I73" s="24">
        <f>'17-Combinaz. schemi base travi'!I560</f>
        <v>-13.365</v>
      </c>
      <c r="J73" s="24">
        <f>'17-Combinaz. schemi base travi'!J560</f>
        <v>-9.9740000000000002</v>
      </c>
      <c r="K73" s="24">
        <f>'17-Combinaz. schemi base travi'!K560</f>
        <v>172.626</v>
      </c>
      <c r="L73" s="24">
        <f>'17-Combinaz. schemi base travi'!L560</f>
        <v>13.748000000000001</v>
      </c>
      <c r="M73" s="24">
        <f>'17-Combinaz. schemi base travi'!M560</f>
        <v>176.75040000000001</v>
      </c>
      <c r="N73" s="24">
        <f>'17-Combinaz. schemi base travi'!N560</f>
        <v>65.535799999999995</v>
      </c>
      <c r="O73" s="24">
        <f>'17-Combinaz. schemi base travi'!O560</f>
        <v>176.75040000000001</v>
      </c>
      <c r="P73" s="24">
        <f>'17-Combinaz. schemi base travi'!P560</f>
        <v>75.636400000000009</v>
      </c>
      <c r="Q73" s="24">
        <f>'17-Combinaz. schemi base travi'!Q560</f>
        <v>-277.86440000000005</v>
      </c>
      <c r="R73" s="24">
        <f>'17-Combinaz. schemi base travi'!R560</f>
        <v>0.7</v>
      </c>
      <c r="S73" s="24">
        <f>'17-Combinaz. schemi base travi'!S560</f>
        <v>60.08068500000001</v>
      </c>
      <c r="T73" s="24">
        <f>'17-Combinaz. schemi base travi'!T560</f>
        <v>-220.66771500000004</v>
      </c>
      <c r="U73" s="24">
        <f>'17-Combinaz. schemi base travi'!U560</f>
        <v>0.65</v>
      </c>
      <c r="V73" s="24">
        <f>'17-Combinaz. schemi base travi'!V560</f>
        <v>0.04</v>
      </c>
      <c r="W73" s="24">
        <f>'17-Combinaz. schemi base travi'!W560</f>
        <v>0.3</v>
      </c>
      <c r="X73" s="24">
        <f>'17-Combinaz. schemi base travi'!X560</f>
        <v>287.63946507253473</v>
      </c>
      <c r="Y73" s="24">
        <f>'17-Combinaz. schemi base travi'!Y560</f>
        <v>381.75848979173077</v>
      </c>
      <c r="Z73" s="24" t="str">
        <f>'17-Combinaz. schemi base travi'!Z560</f>
        <v>Verificato</v>
      </c>
      <c r="AA73" s="24">
        <f>'17-Combinaz. schemi base travi'!AA560</f>
        <v>10.271923588342442</v>
      </c>
      <c r="AB73" s="24">
        <f>'17-Combinaz. schemi base travi'!AB560</f>
        <v>2.7967127200971467</v>
      </c>
      <c r="AC73" s="374">
        <f>IF(OR(D73="Msin",D73="Mdes"),IF(AA73&lt;=3*PI()*(1.6/2)^2,3*PI()*(1.6/2)^2,IF(AA73&lt;=4*PI()*(1.6/2)^2,4*PI()*(1.6/2)^2,IF(AA73&lt;=((4*PI()*(1.6/2)^2)+(PI()*(2/2)^2)),(4*PI()*(1.6/2)^2)+(PI()*(2/2)^2),IF(AA73&lt;=((2*PI()*(1.6/2)^2)+(3*PI()*(2/2)^2)),((2*PI()*(1.6/2)^2)+(3*PI()*(2/2)^2)),IF(AA73&lt;=((1*PI()*(1.6/2)^2)+(4*PI()*(2/2)^2)),((1*PI()*(1.6/2)^2)+(4*PI()*(2/2)^2)),IF(AA73&lt;=((5*PI()*(2/2)^2)),((5*PI()*(2/2)^2)),"Necessari più ferri"))))))," ")</f>
        <v>11.184069846779664</v>
      </c>
      <c r="AD73" s="375" t="str">
        <f>IF(OR(D73="Msin",D73="Mdes"),IF(AC73=3*PI()*(1.6/2)^2,"3f16",IF(AC73=4*PI()*(1.6/2)^2,"4f16",IF(AC73=((4*PI()*(1.6/2)^2)+(PI()*(2/2)^2)),"4f16 + 1f20",IF(AC73=((2*PI()*(1.6/2)^2)+(3*PI()*(2/2)^2)),"3f20 + 2f16",IF(AC73=((1*PI()*(1.6/2)^2)+(4*PI()*(2/2)^2)),"4f20 + 1f16",IF(AC73=((5*PI()*(2/2)^2)),"5f20","C"))))))," ")</f>
        <v>4f16 + 1f20</v>
      </c>
      <c r="AE73" s="374">
        <f>IF(OR(D73="Msin",D73="Mdes"),IF(AB73&lt;=3*PI()*(1.6/2)^2,3*PI()*(1.6/2)^2,IF(AB73&lt;=4*PI()*(1.6/2)^2,4*PI()*(1.6/2)^2,IF(AB73&lt;=((4*PI()*(1.6/2)^2)+(PI()*(2/2)^2)),(4*PI()*(1.6/2)^2)+(PI()*(2/2)^2),IF(AB73&lt;=((2*PI()*(1.6/2)^2)+(3*PI()*(2/2)^2)),((2*PI()*(1.6/2)^2)+(3*PI()*(2/2)^2)),IF(AB73&lt;=((1*PI()*(1.6/2)^2)+(4*PI()*(2/2)^2)),((1*PI()*(1.6/2)^2)+(4*PI()*(2/2)^2)),IF(AB73&lt;=((5*PI()*(2/2)^2)),((5*PI()*(2/2)^2)),"Necessari più ferri"))))))," ")</f>
        <v>6.0318578948924042</v>
      </c>
      <c r="AF73" s="375" t="str">
        <f>IF(OR(D73="Msin",D73="Mdes"),IF(AE73=3*PI()*(1.6/2)^2,"3f16",IF(AE73=4*PI()*(1.6/2)^2,"4f16",IF(AE73=((4*PI()*(1.6/2)^2)+(PI()*(2/2)^2)),"4f16 + 1f20",IF(AE73=((2*PI()*(1.6/2)^2)+(3*PI()*(2/2)^2)),"3f20 + 2f16",IF(AE73=((1*PI()*(1.6/2)^2)+(4*PI()*(2/2)^2)),"4f20 + 1f16",IF(AE73=((5*PI()*(2/2)^2)),"5f20","C"))))))," ")</f>
        <v>3f16</v>
      </c>
      <c r="AG73" s="357" t="str">
        <f>IF(OR(D73="Msin",D73="Mdes"),IF(AE73&lt;0.25*AC73,Armatura compressa insufficiente,IF(AND((AC73/10000)/(W73*U73)&gt;(1.4/'17-Combinaz. schemi base travi'!$AE$2),(AC73/10000)&lt;(AE73/10000)/(W73*U73)+(3.5/'17-Combinaz. schemi base travi'!$AE$2)),"Verificato","Non verificato"))," ")</f>
        <v>Verificato</v>
      </c>
      <c r="AH73" s="835">
        <f>'9-Riepilogo Analisi dei Carichi'!$H$32</f>
        <v>55.892789</v>
      </c>
      <c r="AI73" s="840">
        <f>'9-Riepilogo Analisi dei Carichi'!$I$32</f>
        <v>35.177529999999997</v>
      </c>
      <c r="AJ73" s="392">
        <f>IF(OR(D73="Msin",D73="Mdes"),((AC73/10000)/(W73*(U73-V73))*'17-Combinaz. schemi base travi'!$AE$3/'17-Combinaz. schemi base travi'!$AE$14)," ")</f>
        <v>0.16880907068218021</v>
      </c>
      <c r="AK73" s="24">
        <f>IF(OR(D73="Msin",D73="Mdes"),('17-Combinaz. schemi base travi'!$AE$6/'17-Combinaz. schemi base travi'!$AE$10)*(AC73/AE73)," ")</f>
        <v>3.4890232974910385</v>
      </c>
      <c r="AL73" s="24">
        <f t="shared" si="226"/>
        <v>4.8604606705770464E-2</v>
      </c>
      <c r="AM73" s="24">
        <f>IF(OR(D73="Msin",D73="Mdes"),((AL73-V73)/AL73)*'17-Combinaz. schemi base travi'!$AE$6/'17-Combinaz. schemi base travi'!$AE$10," ")</f>
        <v>0.33312612381176232</v>
      </c>
      <c r="AN73" s="407">
        <f>IF(OR(D73="Msin",D73="Mdes"),-'17-Combinaz. schemi base travi'!$AE$3*((AC73/10000)*((U73-V73)-kappa*AL73)+AM73*(AE73/10000)*(kappa*AL73-V73))*1000," ")</f>
        <v>-256.55477570971993</v>
      </c>
      <c r="AO73" s="388">
        <f>IF(OR(D73="Msin",D73="Mdes"),('17-Combinaz. schemi base travi'!$AE$6/'17-Combinaz. schemi base travi'!$AE$10)*(AC73/AE73)^(-1)," ")</f>
        <v>1.0148604566872057</v>
      </c>
      <c r="AP73" s="24">
        <f t="shared" si="227"/>
        <v>7.0899493094954802E-2</v>
      </c>
      <c r="AQ73" s="24">
        <f>IF(OR(D73="Msin",D73="Mdes"),((AP73-V73)/AP73)*'17-Combinaz. schemi base travi'!$AE$6/'17-Combinaz. schemi base travi'!$AE$10," ")</f>
        <v>0.82009341532062985</v>
      </c>
      <c r="AR73" s="407">
        <f>IF(OR(D73="Msin",D73="Mdes"),'17-Combinaz. schemi base travi'!$AE$3*((AE73/10000)*((U73-V73)-kappa*AP73)+AQ73*(AC73/10000)*(kappa*AP73-V73))*1000," ")</f>
        <v>133.24576107626609</v>
      </c>
      <c r="AS73" s="477">
        <f>'1-Geometria'!$G$29-AS74</f>
        <v>5.3</v>
      </c>
      <c r="AT73" s="476">
        <f t="shared" ref="AT73" si="247">IF(OR(D73="Msin",D73="Mdes"),ABS(AI73)*AS73/2+1.2*(ABS(AN73)+ABS(AR74))/AS73," ")</f>
        <v>181.47717981003456</v>
      </c>
      <c r="AU73" s="24">
        <f>IF((D73="Msin"),MAX(AT73,AT74)*10/(0.9*(U73-V73)*'17-Combinaz. schemi base travi'!$AE$3*1)," ")</f>
        <v>8.4476323327884923</v>
      </c>
      <c r="AV73" s="443">
        <f t="shared" si="229"/>
        <v>9.6000000000000016E-2</v>
      </c>
      <c r="AW73" s="24">
        <f t="shared" si="230"/>
        <v>0.81097270394769538</v>
      </c>
      <c r="AX73" s="407">
        <f>IF(W73=0.3,1.5*U73,0.8*(U73-V73))</f>
        <v>0.97500000000000009</v>
      </c>
      <c r="AY73" s="422" t="str">
        <f t="shared" ref="AY73" si="248">"f 8 / 9,6"</f>
        <v>f 8 / 9,6</v>
      </c>
      <c r="AZ73" s="437" t="str">
        <f t="shared" ref="AZ73" si="249">IF(U73&gt;0.21,"a due bracci","a quattro bracci")</f>
        <v>a due bracci</v>
      </c>
      <c r="BA73" s="193" t="str">
        <f t="shared" ref="BA73" si="250">IF(AZ73="a due bracci",IF(AW73&lt;=(1+0.02)*2*PI()*(0.8/2)^2,"Verificato","Non verificato"),IF(AW73&lt;=(1+0.02)*4*PI()*(0.8/2)^2,"Verificato","Non verificato"))</f>
        <v>Verificato</v>
      </c>
      <c r="BB73" s="476">
        <f t="shared" ref="BB73" si="251">IF(OR(D73="Msin",D73="Mdes"),1.2*(ABS(AN73)+ABS(AR74))/AS73," ")</f>
        <v>88.256725310034568</v>
      </c>
      <c r="BC73" s="24">
        <f>IF((D73="Msin"),MAX(BB73,BB74)*10/(0.9*(U73-V73)*'17-Combinaz. schemi base travi'!$AE$3*2)," ")</f>
        <v>2.0541435763315063</v>
      </c>
      <c r="BD73" s="24">
        <f t="shared" ref="BD73" si="252">0.2</f>
        <v>0.2</v>
      </c>
      <c r="BE73" s="24">
        <f t="shared" ref="BE73" si="253">IF((D73="Msin"),BD73*BC73," ")</f>
        <v>0.41082871526630127</v>
      </c>
      <c r="BF73" s="563" t="str">
        <f>"f 8 / 20"</f>
        <v>f 8 / 20</v>
      </c>
      <c r="BG73" s="407" t="str">
        <f t="shared" ref="BG73" si="254">IF(U73&gt;0.21,"a due bracci","a quattro bracci")</f>
        <v>a due bracci</v>
      </c>
      <c r="BH73" s="476" t="str">
        <f t="shared" ref="BH73" si="255">IF(BG73="a due bracci",IF(BE73&lt;=(1+0.02)*2*PI()*(0.8/2)^2,"Verificato","Non verificato"),IF(BE73&lt;=(1+0.02)*4*PI()*(0.8/2)^2,"Verificato","Non verificato"))</f>
        <v>Verificato</v>
      </c>
      <c r="BI73" s="314"/>
      <c r="BJ73" s="2"/>
    </row>
    <row r="74" spans="1:62" ht="22" customHeight="1">
      <c r="A74" s="607"/>
      <c r="B74" s="399">
        <f>'17-Combinaz. schemi base travi'!B561</f>
        <v>18</v>
      </c>
      <c r="C74" s="400">
        <f>'17-Combinaz. schemi base travi'!C561</f>
        <v>19</v>
      </c>
      <c r="D74" s="26" t="str">
        <f>'17-Combinaz. schemi base travi'!D561</f>
        <v>Mdes</v>
      </c>
      <c r="E74" s="26">
        <f>'17-Combinaz. schemi base travi'!E561</f>
        <v>-143.11099999999999</v>
      </c>
      <c r="F74" s="26">
        <f>'17-Combinaz. schemi base travi'!F561</f>
        <v>-90.037999999999997</v>
      </c>
      <c r="G74" s="26">
        <f>'17-Combinaz. schemi base travi'!G561</f>
        <v>-151.602</v>
      </c>
      <c r="H74" s="26">
        <f>'17-Combinaz. schemi base travi'!H561</f>
        <v>-3.5739999999999998</v>
      </c>
      <c r="I74" s="26">
        <f>'17-Combinaz. schemi base travi'!I561</f>
        <v>12.746</v>
      </c>
      <c r="J74" s="26">
        <f>'17-Combinaz. schemi base travi'!J561</f>
        <v>9.5120000000000005</v>
      </c>
      <c r="K74" s="26">
        <f>'17-Combinaz. schemi base travi'!K561</f>
        <v>-164.34800000000001</v>
      </c>
      <c r="L74" s="26">
        <f>'17-Combinaz. schemi base travi'!L561</f>
        <v>-13.086</v>
      </c>
      <c r="M74" s="26">
        <f>'17-Combinaz. schemi base travi'!M561</f>
        <v>-168.27380000000002</v>
      </c>
      <c r="N74" s="26">
        <f>'17-Combinaz. schemi base travi'!N561</f>
        <v>-62.3904</v>
      </c>
      <c r="O74" s="26">
        <f>'17-Combinaz. schemi base travi'!O561</f>
        <v>-168.27380000000002</v>
      </c>
      <c r="P74" s="26">
        <f>'17-Combinaz. schemi base travi'!P561</f>
        <v>-258.31180000000001</v>
      </c>
      <c r="Q74" s="26">
        <f>'17-Combinaz. schemi base travi'!Q561</f>
        <v>78.235800000000026</v>
      </c>
      <c r="R74" s="26">
        <f>'17-Combinaz. schemi base travi'!R561</f>
        <v>0.7</v>
      </c>
      <c r="S74" s="26">
        <f>'17-Combinaz. schemi base travi'!S561</f>
        <v>-202.45211500000002</v>
      </c>
      <c r="T74" s="26">
        <f>'17-Combinaz. schemi base travi'!T561</f>
        <v>64.017085000000037</v>
      </c>
      <c r="U74" s="26">
        <f>'17-Combinaz. schemi base travi'!U561</f>
        <v>0.65</v>
      </c>
      <c r="V74" s="26">
        <f>'17-Combinaz. schemi base travi'!V561</f>
        <v>0.04</v>
      </c>
      <c r="W74" s="26">
        <f>'17-Combinaz. schemi base travi'!W561</f>
        <v>0.3</v>
      </c>
      <c r="X74" s="26">
        <f>'17-Combinaz. schemi base travi'!X561</f>
        <v>287.63946507253473</v>
      </c>
      <c r="Y74" s="26">
        <f>'17-Combinaz. schemi base travi'!Y561</f>
        <v>381.75848979173077</v>
      </c>
      <c r="Z74" s="26" t="str">
        <f>'17-Combinaz. schemi base travi'!Z561</f>
        <v>Verificato</v>
      </c>
      <c r="AA74" s="26">
        <f>'17-Combinaz. schemi base travi'!AA561</f>
        <v>9.4240004958510415</v>
      </c>
      <c r="AB74" s="26">
        <f>'17-Combinaz. schemi base travi'!AB561</f>
        <v>2.9799493118801874</v>
      </c>
      <c r="AC74" s="374">
        <f>IF(OR(D74="Msin",D74="Mdes"),IF(AA74&lt;=3*PI()*(1.6/2)^2,3*PI()*(1.6/2)^2,IF(AA74&lt;=4*PI()*(1.6/2)^2,4*PI()*(1.6/2)^2,IF(AA74&lt;=((4*PI()*(1.6/2)^2)+(PI()*(2/2)^2)),(4*PI()*(1.6/2)^2)+(PI()*(2/2)^2),IF(AA74&lt;=((2*PI()*(1.6/2)^2)+(3*PI()*(2/2)^2)),((2*PI()*(1.6/2)^2)+(3*PI()*(2/2)^2)),IF(AA74&lt;=((1*PI()*(1.6/2)^2)+(4*PI()*(2/2)^2)),((1*PI()*(1.6/2)^2)+(4*PI()*(2/2)^2)),IF(AA74&lt;=((5*PI()*(2/2)^2)),((5*PI()*(2/2)^2)),"Necessari più ferri"))))))," ")</f>
        <v>11.184069846779664</v>
      </c>
      <c r="AD74" s="375" t="str">
        <f>IF(OR(D74="Msin",D74="Mdes"),IF(AC74=3*PI()*(1.6/2)^2,"3f16",IF(AC74=4*PI()*(1.6/2)^2,"4f16",IF(AC74=((4*PI()*(1.6/2)^2)+(PI()*(2/2)^2)),"4f16 + 1f20",IF(AC74=((2*PI()*(1.6/2)^2)+(3*PI()*(2/2)^2)),"3f20 + 2f16",IF(AC74=((1*PI()*(1.6/2)^2)+(4*PI()*(2/2)^2)),"4f20 + 1f16",IF(AC74=((5*PI()*(2/2)^2)),"5f20","C"))))))," ")</f>
        <v>4f16 + 1f20</v>
      </c>
      <c r="AE74" s="374">
        <f>IF(OR(D74="Msin",D74="Mdes"),IF(AB74&lt;=3*PI()*(1.6/2)^2,3*PI()*(1.6/2)^2,IF(AB74&lt;=4*PI()*(1.6/2)^2,4*PI()*(1.6/2)^2,IF(AB74&lt;=((4*PI()*(1.6/2)^2)+(PI()*(2/2)^2)),(4*PI()*(1.6/2)^2)+(PI()*(2/2)^2),IF(AB74&lt;=((2*PI()*(1.6/2)^2)+(3*PI()*(2/2)^2)),((2*PI()*(1.6/2)^2)+(3*PI()*(2/2)^2)),IF(AB74&lt;=((1*PI()*(1.6/2)^2)+(4*PI()*(2/2)^2)),((1*PI()*(1.6/2)^2)+(4*PI()*(2/2)^2)),IF(AB74&lt;=((5*PI()*(2/2)^2)),((5*PI()*(2/2)^2)),"Necessari più ferri"))))))," ")</f>
        <v>6.0318578948924042</v>
      </c>
      <c r="AF74" s="375" t="str">
        <f>IF(OR(D74="Msin",D74="Mdes"),IF(AE74=3*PI()*(1.6/2)^2,"3f16",IF(AE74=4*PI()*(1.6/2)^2,"4f16",IF(AE74=((4*PI()*(1.6/2)^2)+(PI()*(2/2)^2)),"4f16 + 1f20",IF(AE74=((2*PI()*(1.6/2)^2)+(3*PI()*(2/2)^2)),"3f20 + 2f16",IF(AE74=((1*PI()*(1.6/2)^2)+(4*PI()*(2/2)^2)),"4f20 + 1f16",IF(AE74=((5*PI()*(2/2)^2)),"5f20","C"))))))," ")</f>
        <v>3f16</v>
      </c>
      <c r="AG74" s="357" t="str">
        <f>IF(OR(D74="Msin",D74="Mdes"),IF(AE74&lt;0.25*AC74,Armatura compressa insufficiente,IF(AND((AC74/10000)/(W74*U74)&gt;(1.4/'17-Combinaz. schemi base travi'!$AE$2),(AC74/10000)&lt;(AE74/10000)/(W74*U74)+(3.5/'17-Combinaz. schemi base travi'!$AE$2)),"Verificato","Non verificato"))," ")</f>
        <v>Verificato</v>
      </c>
      <c r="AH74" s="608"/>
      <c r="AI74" s="636"/>
      <c r="AJ74" s="392">
        <f>IF(OR(D74="Msin",D74="Mdes"),((AC74/10000)/(W74*(U74-V74))*'17-Combinaz. schemi base travi'!$AE$3/'17-Combinaz. schemi base travi'!$AE$14)," ")</f>
        <v>0.16880907068218021</v>
      </c>
      <c r="AK74" s="26">
        <f>IF(OR(D74="Msin",D74="Mdes"),('17-Combinaz. schemi base travi'!$AE$6/'17-Combinaz. schemi base travi'!$AE$10)*(AC74/AE74)," ")</f>
        <v>3.4890232974910385</v>
      </c>
      <c r="AL74" s="26">
        <f t="shared" si="226"/>
        <v>4.8604606705770464E-2</v>
      </c>
      <c r="AM74" s="26">
        <f>IF(OR(D74="Msin",D74="Mdes"),((AL74-V74)/AL74)*'17-Combinaz. schemi base travi'!$AE$6/'17-Combinaz. schemi base travi'!$AE$10," ")</f>
        <v>0.33312612381176232</v>
      </c>
      <c r="AN74" s="364">
        <f>IF(OR(D74="Msin",D74="Mdes"),-'17-Combinaz. schemi base travi'!$AE$3*((AC74/10000)*((U74-V74)-kappa*AL74)+AM74*(AE74/10000)*(kappa*AL74-V74))*1000," ")</f>
        <v>-256.55477570971993</v>
      </c>
      <c r="AO74" s="389">
        <f>IF(OR(D74="Msin",D74="Mdes"),('17-Combinaz. schemi base travi'!$AE$6/'17-Combinaz. schemi base travi'!$AE$10)*(AC74/AE74)^(-1)," ")</f>
        <v>1.0148604566872057</v>
      </c>
      <c r="AP74" s="26">
        <f t="shared" si="227"/>
        <v>7.0899493094954802E-2</v>
      </c>
      <c r="AQ74" s="26">
        <f>IF(OR(D74="Msin",D74="Mdes"),((AP74-V74)/AP74)*'17-Combinaz. schemi base travi'!$AE$6/'17-Combinaz. schemi base travi'!$AE$10," ")</f>
        <v>0.82009341532062985</v>
      </c>
      <c r="AR74" s="364">
        <f>IF(OR(D74="Msin",D74="Mdes"),'17-Combinaz. schemi base travi'!$AE$3*((AE74/10000)*((U74-V74)-kappa*AP74)+AQ74*(AC74/10000)*(kappa*AP74-V74))*1000," ")</f>
        <v>133.24576107626609</v>
      </c>
      <c r="AS74" s="550">
        <f>IF(OR(A73=1,A73=2,A73=3,A73=4),IF(OR(AND(B73=11,C73=12),AND(B73=12,C73=13),AND(B73=13,C73=14),AND(B73=14,C73=15),AND(B73=15,C73=16),AND(B73=7,C73=8)),0.3,IF(OR(AND(B73=2,C73=3),AND(B73=18,C73=19),AND(B73=19,C73=20)),0.7,IF(OR(AND(B73=1,C73=2),AND(B73=20,C73=21)),0.75,0.5))),IF(OR(AND(B73=5,C73=11),AND(B73=11,C73=17),AND(B73=4,C73=10),AND(B73=10,C73=16)),0.75,IF(AND(B73=7,C73=13),0.7,IF(AND(B73=3,C73=9),0.3,0.5))))</f>
        <v>0.5</v>
      </c>
      <c r="AT74" s="474">
        <f t="shared" ref="AT74" si="256">IF(OR(D74="Msin",D74="Mdes"),ABS(AI73)*AS73/2+1.2*(ABS(AN74)+ABS(AR73))/AS73," ")</f>
        <v>181.47717981003456</v>
      </c>
      <c r="AU74" s="26" t="str">
        <f>IF((D74="Msin"),MAX(AT74,AT75)*10/(0.9*(U74-V74)*'17-Combinaz. schemi base travi'!$AE$3*1)," ")</f>
        <v xml:space="preserve"> </v>
      </c>
      <c r="AV74" s="444" t="str">
        <f t="shared" si="229"/>
        <v xml:space="preserve"> </v>
      </c>
      <c r="AW74" s="26" t="str">
        <f t="shared" si="230"/>
        <v xml:space="preserve"> </v>
      </c>
      <c r="AX74" s="26"/>
      <c r="AY74" s="409"/>
      <c r="AZ74" s="112"/>
      <c r="BA74" s="411"/>
      <c r="BB74" s="474">
        <f t="shared" ref="BB74" si="257">IF(OR(D74="Msin",D74="Mdes"),1.2*(ABS(AN74)+ABS(AR73))/AS73," ")</f>
        <v>88.256725310034568</v>
      </c>
      <c r="BC74" s="26"/>
      <c r="BD74" s="26"/>
      <c r="BE74" s="26"/>
      <c r="BF74" s="562"/>
      <c r="BG74" s="449"/>
      <c r="BH74" s="474"/>
      <c r="BI74" s="314"/>
      <c r="BJ74" s="2"/>
    </row>
    <row r="75" spans="1:62" ht="22" customHeight="1">
      <c r="A75" s="607"/>
      <c r="B75" s="399">
        <f>'17-Combinaz. schemi base travi'!B562</f>
        <v>18</v>
      </c>
      <c r="C75" s="400">
        <f>'17-Combinaz. schemi base travi'!C562</f>
        <v>19</v>
      </c>
      <c r="D75" s="26" t="str">
        <f>'17-Combinaz. schemi base travi'!D562</f>
        <v>Vsin</v>
      </c>
      <c r="E75" s="26">
        <f>'17-Combinaz. schemi base travi'!E562</f>
        <v>165.071</v>
      </c>
      <c r="F75" s="26">
        <f>'17-Combinaz. schemi base travi'!F562</f>
        <v>103.932</v>
      </c>
      <c r="G75" s="26">
        <f>'17-Combinaz. schemi base travi'!G562</f>
        <v>-53.597000000000001</v>
      </c>
      <c r="H75" s="26">
        <f>'17-Combinaz. schemi base travi'!H562</f>
        <v>-1.2669999999999999</v>
      </c>
      <c r="I75" s="26">
        <f>'17-Combinaz. schemi base travi'!I562</f>
        <v>4.5019999999999998</v>
      </c>
      <c r="J75" s="26">
        <f>'17-Combinaz. schemi base travi'!J562</f>
        <v>3.36</v>
      </c>
      <c r="K75" s="26">
        <f>'17-Combinaz. schemi base travi'!K562</f>
        <v>-58.099000000000004</v>
      </c>
      <c r="L75" s="26">
        <f>'17-Combinaz. schemi base travi'!L562</f>
        <v>-4.6269999999999998</v>
      </c>
      <c r="M75" s="26">
        <f>'17-Combinaz. schemi base travi'!M562</f>
        <v>-59.487100000000005</v>
      </c>
      <c r="N75" s="26">
        <f>'17-Combinaz. schemi base travi'!N562</f>
        <v>-22.056699999999999</v>
      </c>
      <c r="O75" s="26">
        <f>'17-Combinaz. schemi base travi'!O562</f>
        <v>-59.487100000000005</v>
      </c>
      <c r="P75" s="26">
        <f>'17-Combinaz. schemi base travi'!P562</f>
        <v>44.444899999999997</v>
      </c>
      <c r="Q75" s="26">
        <f>'17-Combinaz. schemi base travi'!Q562</f>
        <v>163.41910000000001</v>
      </c>
      <c r="R75" s="26">
        <f>'17-Combinaz. schemi base travi'!R562</f>
        <v>0.7</v>
      </c>
      <c r="S75" s="26" t="str">
        <f>'17-Combinaz. schemi base travi'!S562</f>
        <v xml:space="preserve"> </v>
      </c>
      <c r="T75" s="26" t="str">
        <f>'17-Combinaz. schemi base travi'!T562</f>
        <v xml:space="preserve"> </v>
      </c>
      <c r="U75" s="26">
        <f>'17-Combinaz. schemi base travi'!U562</f>
        <v>0.65</v>
      </c>
      <c r="V75" s="26">
        <f>'17-Combinaz. schemi base travi'!V562</f>
        <v>0.04</v>
      </c>
      <c r="W75" s="26">
        <f>'17-Combinaz. schemi base travi'!W562</f>
        <v>0.3</v>
      </c>
      <c r="X75" s="26" t="str">
        <f>'17-Combinaz. schemi base travi'!X562</f>
        <v xml:space="preserve"> </v>
      </c>
      <c r="Y75" s="26" t="str">
        <f>'17-Combinaz. schemi base travi'!Y562</f>
        <v xml:space="preserve"> </v>
      </c>
      <c r="Z75" s="26" t="str">
        <f>'17-Combinaz. schemi base travi'!Z562</f>
        <v xml:space="preserve"> </v>
      </c>
      <c r="AA75" s="26" t="str">
        <f>'17-Combinaz. schemi base travi'!AA562</f>
        <v xml:space="preserve"> </v>
      </c>
      <c r="AB75" s="26" t="str">
        <f>'17-Combinaz. schemi base travi'!AB562</f>
        <v xml:space="preserve"> </v>
      </c>
      <c r="AC75" s="374" t="str">
        <f t="shared" si="241"/>
        <v xml:space="preserve"> </v>
      </c>
      <c r="AD75" s="375" t="str">
        <f t="shared" si="242"/>
        <v xml:space="preserve"> </v>
      </c>
      <c r="AE75" s="374" t="str">
        <f t="shared" si="243"/>
        <v xml:space="preserve"> </v>
      </c>
      <c r="AF75" s="375" t="str">
        <f t="shared" si="244"/>
        <v xml:space="preserve"> </v>
      </c>
      <c r="AG75" s="357" t="str">
        <f>IF(OR(D75="Msin",D75="Mdes"),IF(AE75&lt;0.25*AC75,Armatura compressa insufficiente,IF(AND((AC75/10000)/(W75*U75)&gt;(1.4/'17-Combinaz. schemi base travi'!$AE$2),(AC75/10000)&lt;(AE75/10000)/(W75*U75)+(3.5/'17-Combinaz. schemi base travi'!$AE$2)),"Verificato","Non verificato"))," ")</f>
        <v xml:space="preserve"> </v>
      </c>
      <c r="AH75" s="608"/>
      <c r="AI75" s="636"/>
      <c r="AJ75" s="392" t="str">
        <f>IF(OR(D75="Msin",D75="Mdes"),((AC75/10000)/(W75*(U75-V75))*'17-Combinaz. schemi base travi'!$AE$3/'17-Combinaz. schemi base travi'!$AE$14)," ")</f>
        <v xml:space="preserve"> </v>
      </c>
      <c r="AK75" s="26" t="str">
        <f>IF(OR(D75="Msin",D75="Mdes"),('17-Combinaz. schemi base travi'!$AE$6/'17-Combinaz. schemi base travi'!$AE$10)*(AC75/AE75)," ")</f>
        <v xml:space="preserve"> </v>
      </c>
      <c r="AL75" s="26" t="str">
        <f t="shared" si="226"/>
        <v xml:space="preserve"> </v>
      </c>
      <c r="AM75" s="26" t="str">
        <f>IF(OR(D75="Msin",D75="Mdes"),((AL75-V75)/AL75)*'17-Combinaz. schemi base travi'!$AE$6/'17-Combinaz. schemi base travi'!$AE$10," ")</f>
        <v xml:space="preserve"> </v>
      </c>
      <c r="AN75" s="364" t="str">
        <f>IF(OR(D75="Msin",D75="Mdes"),-'17-Combinaz. schemi base travi'!$AE$3*((AC75/10000)*((U75-V75)-kappa*AL75)+AM75*(AE75/10000)*(kappa*AL75-V75))*1000," ")</f>
        <v xml:space="preserve"> </v>
      </c>
      <c r="AO75" s="389" t="str">
        <f>IF(OR(D75="Msin",D75="Mdes"),('17-Combinaz. schemi base travi'!$AE$6/'17-Combinaz. schemi base travi'!$AE$10)*(AC75/AE75)^(-1)," ")</f>
        <v xml:space="preserve"> </v>
      </c>
      <c r="AP75" s="26" t="str">
        <f t="shared" si="227"/>
        <v xml:space="preserve"> </v>
      </c>
      <c r="AQ75" s="26" t="str">
        <f>IF(OR(D75="Msin",D75="Mdes"),((AP75-V75)/AP75)*'17-Combinaz. schemi base travi'!$AE$6/'17-Combinaz. schemi base travi'!$AE$10," ")</f>
        <v xml:space="preserve"> </v>
      </c>
      <c r="AR75" s="364" t="str">
        <f>IF(OR(D75="Msin",D75="Mdes"),'17-Combinaz. schemi base travi'!$AE$3*((AE75/10000)*((U75-V75)-kappa*AP75)+AQ75*(AC75/10000)*(kappa*AP75-V75))*1000," ")</f>
        <v xml:space="preserve"> </v>
      </c>
      <c r="AS75" s="447"/>
      <c r="AT75" s="474" t="str">
        <f t="shared" ref="AT75" si="258">IF(OR(D75="Msin",D75="Mdes"),ABS(AI73)*AS75/2+1.2*(ABS(AN75)+ABS(AR76))/AS75," ")</f>
        <v xml:space="preserve"> </v>
      </c>
      <c r="AU75" s="26" t="str">
        <f>IF((D75="Msin"),MAX(AT75,AT76)*10/(0.9*(U75-V75)*'17-Combinaz. schemi base travi'!$AE$3*1)," ")</f>
        <v xml:space="preserve"> </v>
      </c>
      <c r="AV75" s="444" t="str">
        <f t="shared" si="229"/>
        <v xml:space="preserve"> </v>
      </c>
      <c r="AW75" s="26" t="str">
        <f t="shared" si="230"/>
        <v xml:space="preserve"> </v>
      </c>
      <c r="AX75" s="26"/>
      <c r="AY75" s="409"/>
      <c r="AZ75" s="112"/>
      <c r="BA75" s="411"/>
      <c r="BB75" s="474"/>
      <c r="BC75" s="26"/>
      <c r="BD75" s="26"/>
      <c r="BE75" s="26"/>
      <c r="BF75" s="562"/>
      <c r="BG75" s="449"/>
      <c r="BH75" s="474"/>
      <c r="BI75" s="314"/>
      <c r="BJ75" s="2"/>
    </row>
    <row r="76" spans="1:62" ht="22" customHeight="1">
      <c r="A76" s="607"/>
      <c r="B76" s="401">
        <f>'17-Combinaz. schemi base travi'!B563</f>
        <v>18</v>
      </c>
      <c r="C76" s="402">
        <f>'17-Combinaz. schemi base travi'!C563</f>
        <v>19</v>
      </c>
      <c r="D76" s="28" t="str">
        <f>'17-Combinaz. schemi base travi'!D563</f>
        <v>Vdes</v>
      </c>
      <c r="E76" s="28">
        <f>'17-Combinaz. schemi base travi'!E563</f>
        <v>-159.09100000000001</v>
      </c>
      <c r="F76" s="28">
        <f>'17-Combinaz. schemi base travi'!F563</f>
        <v>-100.11199999999999</v>
      </c>
      <c r="G76" s="28">
        <f>'17-Combinaz. schemi base travi'!G563</f>
        <v>-53.597000000000001</v>
      </c>
      <c r="H76" s="28">
        <f>'17-Combinaz. schemi base travi'!H563</f>
        <v>-1.2669999999999999</v>
      </c>
      <c r="I76" s="28">
        <f>'17-Combinaz. schemi base travi'!I563</f>
        <v>4.5019999999999998</v>
      </c>
      <c r="J76" s="28">
        <f>'17-Combinaz. schemi base travi'!J563</f>
        <v>3.36</v>
      </c>
      <c r="K76" s="28">
        <f>'17-Combinaz. schemi base travi'!K563</f>
        <v>-58.099000000000004</v>
      </c>
      <c r="L76" s="28">
        <f>'17-Combinaz. schemi base travi'!L563</f>
        <v>-4.6269999999999998</v>
      </c>
      <c r="M76" s="28">
        <f>'17-Combinaz. schemi base travi'!M563</f>
        <v>-59.487100000000005</v>
      </c>
      <c r="N76" s="28">
        <f>'17-Combinaz. schemi base travi'!N563</f>
        <v>-22.056699999999999</v>
      </c>
      <c r="O76" s="28">
        <f>'17-Combinaz. schemi base travi'!O563</f>
        <v>-59.487100000000005</v>
      </c>
      <c r="P76" s="28">
        <f>'17-Combinaz. schemi base travi'!P563</f>
        <v>-159.59909999999999</v>
      </c>
      <c r="Q76" s="28">
        <f>'17-Combinaz. schemi base travi'!Q563</f>
        <v>-40.62489999999999</v>
      </c>
      <c r="R76" s="28">
        <f>'17-Combinaz. schemi base travi'!R563</f>
        <v>0.7</v>
      </c>
      <c r="S76" s="28" t="str">
        <f>'17-Combinaz. schemi base travi'!S563</f>
        <v xml:space="preserve"> </v>
      </c>
      <c r="T76" s="28" t="str">
        <f>'17-Combinaz. schemi base travi'!T563</f>
        <v xml:space="preserve"> </v>
      </c>
      <c r="U76" s="28">
        <f>'17-Combinaz. schemi base travi'!U563</f>
        <v>0.65</v>
      </c>
      <c r="V76" s="28">
        <f>'17-Combinaz. schemi base travi'!V563</f>
        <v>0.04</v>
      </c>
      <c r="W76" s="28">
        <f>'17-Combinaz. schemi base travi'!W563</f>
        <v>0.3</v>
      </c>
      <c r="X76" s="28" t="str">
        <f>'17-Combinaz. schemi base travi'!X563</f>
        <v xml:space="preserve"> </v>
      </c>
      <c r="Y76" s="28" t="str">
        <f>'17-Combinaz. schemi base travi'!Y563</f>
        <v xml:space="preserve"> </v>
      </c>
      <c r="Z76" s="28" t="str">
        <f>'17-Combinaz. schemi base travi'!Z563</f>
        <v xml:space="preserve"> </v>
      </c>
      <c r="AA76" s="28" t="str">
        <f>'17-Combinaz. schemi base travi'!AA563</f>
        <v xml:space="preserve"> </v>
      </c>
      <c r="AB76" s="28" t="str">
        <f>'17-Combinaz. schemi base travi'!AB563</f>
        <v xml:space="preserve"> </v>
      </c>
      <c r="AC76" s="379" t="str">
        <f t="shared" si="241"/>
        <v xml:space="preserve"> </v>
      </c>
      <c r="AD76" s="380" t="str">
        <f t="shared" si="242"/>
        <v xml:space="preserve"> </v>
      </c>
      <c r="AE76" s="379" t="str">
        <f t="shared" si="243"/>
        <v xml:space="preserve"> </v>
      </c>
      <c r="AF76" s="380" t="str">
        <f t="shared" si="244"/>
        <v xml:space="preserve"> </v>
      </c>
      <c r="AG76" s="58" t="str">
        <f>IF(OR(D76="Msin",D76="Mdes"),IF(AE76&lt;0.25*AC76,Armatura compressa insufficiente,IF(AND((AC76/10000)/(W76*U76)&gt;(1.4/'17-Combinaz. schemi base travi'!$AE$2),(AC76/10000)&lt;(AE76/10000)/(W76*U76)+(3.5/'17-Combinaz. schemi base travi'!$AE$2)),"Verificato","Non verificato"))," ")</f>
        <v xml:space="preserve"> </v>
      </c>
      <c r="AH76" s="632"/>
      <c r="AI76" s="609"/>
      <c r="AJ76" s="405" t="str">
        <f>IF(OR(D76="Msin",D76="Mdes"),((AC76/10000)/(W76*(U76-V76))*'17-Combinaz. schemi base travi'!$AE$3/'17-Combinaz. schemi base travi'!$AE$14)," ")</f>
        <v xml:space="preserve"> </v>
      </c>
      <c r="AK76" s="28" t="str">
        <f>IF(OR(D76="Msin",D76="Mdes"),('17-Combinaz. schemi base travi'!$AE$6/'17-Combinaz. schemi base travi'!$AE$10)*(AC76/AE76)," ")</f>
        <v xml:space="preserve"> </v>
      </c>
      <c r="AL76" s="28" t="str">
        <f t="shared" si="226"/>
        <v xml:space="preserve"> </v>
      </c>
      <c r="AM76" s="28" t="str">
        <f>IF(OR(D76="Msin",D76="Mdes"),((AL76-V76)/AL76)*'17-Combinaz. schemi base travi'!$AE$6/'17-Combinaz. schemi base travi'!$AE$10," ")</f>
        <v xml:space="preserve"> </v>
      </c>
      <c r="AN76" s="365" t="str">
        <f>IF(OR(D76="Msin",D76="Mdes"),-'17-Combinaz. schemi base travi'!$AE$3*((AC76/10000)*((U76-V76)-kappa*AL76)+AM76*(AE76/10000)*(kappa*AL76-V76))*1000," ")</f>
        <v xml:space="preserve"> </v>
      </c>
      <c r="AO76" s="416" t="str">
        <f>IF(OR(D76="Msin",D76="Mdes"),('17-Combinaz. schemi base travi'!$AE$6/'17-Combinaz. schemi base travi'!$AE$10)*(AC76/AE76)^(-1)," ")</f>
        <v xml:space="preserve"> </v>
      </c>
      <c r="AP76" s="28" t="str">
        <f t="shared" si="227"/>
        <v xml:space="preserve"> </v>
      </c>
      <c r="AQ76" s="28" t="str">
        <f>IF(OR(D76="Msin",D76="Mdes"),((AP76-V76)/AP76)*'17-Combinaz. schemi base travi'!$AE$6/'17-Combinaz. schemi base travi'!$AE$10," ")</f>
        <v xml:space="preserve"> </v>
      </c>
      <c r="AR76" s="365" t="str">
        <f>IF(OR(D76="Msin",D76="Mdes"),'17-Combinaz. schemi base travi'!$AE$3*((AE76/10000)*((U76-V76)-kappa*AP76)+AQ76*(AC76/10000)*(kappa*AP76-V76))*1000," ")</f>
        <v xml:space="preserve"> </v>
      </c>
      <c r="AS76" s="441"/>
      <c r="AT76" s="416" t="str">
        <f t="shared" ref="AT76" si="259">IF(OR(D76="Msin",D76="Mdes"),ABS(AI73)*AS75/2+1.2*(ABS(AN76)+ABS(AR75))/AS75," ")</f>
        <v xml:space="preserve"> </v>
      </c>
      <c r="AU76" s="28" t="str">
        <f>IF((D76="Msin"),MAX(AT76,AT77)*10/(0.9*(U76-V76)*'17-Combinaz. schemi base travi'!$AE$3*1)," ")</f>
        <v xml:space="preserve"> </v>
      </c>
      <c r="AV76" s="446" t="str">
        <f t="shared" si="229"/>
        <v xml:space="preserve"> </v>
      </c>
      <c r="AW76" s="28" t="str">
        <f t="shared" si="230"/>
        <v xml:space="preserve"> </v>
      </c>
      <c r="AX76" s="26"/>
      <c r="AY76" s="113"/>
      <c r="AZ76" s="115"/>
      <c r="BA76" s="417"/>
      <c r="BB76" s="416"/>
      <c r="BC76" s="28"/>
      <c r="BD76" s="28"/>
      <c r="BE76" s="28"/>
      <c r="BF76" s="564"/>
      <c r="BG76" s="450"/>
      <c r="BH76" s="416"/>
      <c r="BI76" s="314"/>
      <c r="BJ76" s="2"/>
    </row>
    <row r="77" spans="1:62" ht="22" customHeight="1">
      <c r="A77" s="607"/>
      <c r="B77" s="403">
        <f>'17-Combinaz. schemi base travi'!B564</f>
        <v>19</v>
      </c>
      <c r="C77" s="404">
        <f>'17-Combinaz. schemi base travi'!C564</f>
        <v>20</v>
      </c>
      <c r="D77" s="24" t="str">
        <f>'17-Combinaz. schemi base travi'!D564</f>
        <v>Msin</v>
      </c>
      <c r="E77" s="24">
        <f>'17-Combinaz. schemi base travi'!E564</f>
        <v>-49.73</v>
      </c>
      <c r="F77" s="24">
        <f>'17-Combinaz. schemi base travi'!F564</f>
        <v>-32.298999999999999</v>
      </c>
      <c r="G77" s="24">
        <f>'17-Combinaz. schemi base travi'!G564</f>
        <v>231.82599999999999</v>
      </c>
      <c r="H77" s="24">
        <f>'17-Combinaz. schemi base travi'!H564</f>
        <v>5.6360000000000001</v>
      </c>
      <c r="I77" s="24">
        <f>'17-Combinaz. schemi base travi'!I564</f>
        <v>-19.263999999999999</v>
      </c>
      <c r="J77" s="24">
        <f>'17-Combinaz. schemi base travi'!J564</f>
        <v>-14.375999999999999</v>
      </c>
      <c r="K77" s="24">
        <f>'17-Combinaz. schemi base travi'!K564</f>
        <v>251.09</v>
      </c>
      <c r="L77" s="24">
        <f>'17-Combinaz. schemi base travi'!L564</f>
        <v>20.012</v>
      </c>
      <c r="M77" s="24">
        <f>'17-Combinaz. schemi base travi'!M564</f>
        <v>257.09359999999998</v>
      </c>
      <c r="N77" s="24">
        <f>'17-Combinaz. schemi base travi'!N564</f>
        <v>95.338999999999999</v>
      </c>
      <c r="O77" s="24">
        <f>'17-Combinaz. schemi base travi'!O564</f>
        <v>257.09359999999998</v>
      </c>
      <c r="P77" s="24">
        <f>'17-Combinaz. schemi base travi'!P564</f>
        <v>224.79459999999997</v>
      </c>
      <c r="Q77" s="24">
        <f>'17-Combinaz. schemi base travi'!Q564</f>
        <v>-289.39259999999996</v>
      </c>
      <c r="R77" s="24">
        <f>'17-Combinaz. schemi base travi'!R564</f>
        <v>0.7</v>
      </c>
      <c r="S77" s="24">
        <f>'17-Combinaz. schemi base travi'!S564</f>
        <v>182.56947999999997</v>
      </c>
      <c r="T77" s="24">
        <f>'17-Combinaz. schemi base travi'!T564</f>
        <v>-213.68507999999997</v>
      </c>
      <c r="U77" s="24">
        <f>'17-Combinaz. schemi base travi'!U564</f>
        <v>0.65</v>
      </c>
      <c r="V77" s="24">
        <f>'17-Combinaz. schemi base travi'!V564</f>
        <v>0.04</v>
      </c>
      <c r="W77" s="24">
        <f>'17-Combinaz. schemi base travi'!W564</f>
        <v>0.3</v>
      </c>
      <c r="X77" s="24">
        <f>'17-Combinaz. schemi base travi'!X564</f>
        <v>287.63946507253473</v>
      </c>
      <c r="Y77" s="24">
        <f>'17-Combinaz. schemi base travi'!Y564</f>
        <v>381.75848979173077</v>
      </c>
      <c r="Z77" s="24" t="str">
        <f>'17-Combinaz. schemi base travi'!Z564</f>
        <v>Verificato</v>
      </c>
      <c r="AA77" s="24">
        <f>'17-Combinaz. schemi base travi'!AA564</f>
        <v>9.9468869459623512</v>
      </c>
      <c r="AB77" s="24">
        <f>'17-Combinaz. schemi base travi'!AB564</f>
        <v>8.4984781218376817</v>
      </c>
      <c r="AC77" s="374">
        <f>IF(OR(D77="Msin",D77="Mdes"),IF(AA77&lt;=3*PI()*(1.6/2)^2,3*PI()*(1.6/2)^2,IF(AA77&lt;=4*PI()*(1.6/2)^2,4*PI()*(1.6/2)^2,IF(AA77&lt;=((4*PI()*(1.6/2)^2)+(PI()*(2/2)^2)),(4*PI()*(1.6/2)^2)+(PI()*(2/2)^2),IF(AA77&lt;=((2*PI()*(1.6/2)^2)+(3*PI()*(2/2)^2)),((2*PI()*(1.6/2)^2)+(3*PI()*(2/2)^2)),IF(AA77&lt;=((1*PI()*(1.6/2)^2)+(4*PI()*(2/2)^2)),((1*PI()*(1.6/2)^2)+(4*PI()*(2/2)^2)),IF(AA77&lt;=((5*PI()*(2/2)^2)),((5*PI()*(2/2)^2)),"Necessari più ferri"))))))," ")</f>
        <v>11.184069846779664</v>
      </c>
      <c r="AD77" s="375" t="str">
        <f>IF(OR(D77="Msin",D77="Mdes"),IF(AC77=3*PI()*(1.6/2)^2,"3f16",IF(AC77=4*PI()*(1.6/2)^2,"4f16",IF(AC77=((4*PI()*(1.6/2)^2)+(PI()*(2/2)^2)),"4f16 + 1f20",IF(AC77=((2*PI()*(1.6/2)^2)+(3*PI()*(2/2)^2)),"3f20 + 2f16",IF(AC77=((1*PI()*(1.6/2)^2)+(4*PI()*(2/2)^2)),"4f20 + 1f16",IF(AC77=((5*PI()*(2/2)^2)),"5f20","C"))))))," ")</f>
        <v>4f16 + 1f20</v>
      </c>
      <c r="AE77" s="374">
        <f>IF(OR(D77="Msin",D77="Mdes"),IF(AB77&lt;=3*PI()*(1.6/2)^2,3*PI()*(1.6/2)^2,IF(AB77&lt;=4*PI()*(1.6/2)^2,4*PI()*(1.6/2)^2,IF(AB77&lt;=((4*PI()*(1.6/2)^2)+(PI()*(2/2)^2)),(4*PI()*(1.6/2)^2)+(PI()*(2/2)^2),IF(AB77&lt;=((2*PI()*(1.6/2)^2)+(3*PI()*(2/2)^2)),((2*PI()*(1.6/2)^2)+(3*PI()*(2/2)^2)),IF(AB77&lt;=((1*PI()*(1.6/2)^2)+(4*PI()*(2/2)^2)),((1*PI()*(1.6/2)^2)+(4*PI()*(2/2)^2)),IF(AB77&lt;=((5*PI()*(2/2)^2)),((5*PI()*(2/2)^2)),"Necessari più ferri"))))))," ")</f>
        <v>11.184069846779664</v>
      </c>
      <c r="AF77" s="375" t="str">
        <f>IF(OR(D77="Msin",D77="Mdes"),IF(AE77=3*PI()*(1.6/2)^2,"3f16",IF(AE77=4*PI()*(1.6/2)^2,"4f16",IF(AE77=((4*PI()*(1.6/2)^2)+(PI()*(2/2)^2)),"4f16 + 1f20",IF(AE77=((2*PI()*(1.6/2)^2)+(3*PI()*(2/2)^2)),"3f20 + 2f16",IF(AE77=((1*PI()*(1.6/2)^2)+(4*PI()*(2/2)^2)),"4f20 + 1f16",IF(AE77=((5*PI()*(2/2)^2)),"5f20","C"))))))," ")</f>
        <v>4f16 + 1f20</v>
      </c>
      <c r="AG77" s="357" t="str">
        <f>IF(OR(D77="Msin",D77="Mdes"),IF(AE77&lt;0.25*AC77,Armatura compressa insufficiente,IF(AND((AC77/10000)/(W77*U77)&gt;(1.4/'17-Combinaz. schemi base travi'!$AE$2),(AC77/10000)&lt;(AE77/10000)/(W77*U77)+(3.5/'17-Combinaz. schemi base travi'!$AE$2)),"Verificato","Non verificato"))," ")</f>
        <v>Verificato</v>
      </c>
      <c r="AH77" s="835">
        <f>'9-Riepilogo Analisi dei Carichi'!$H$33</f>
        <v>45.937165666666658</v>
      </c>
      <c r="AI77" s="840">
        <f>'9-Riepilogo Analisi dei Carichi'!$I$33</f>
        <v>30.240896666666664</v>
      </c>
      <c r="AJ77" s="392">
        <f>IF(OR(D77="Msin",D77="Mdes"),((AC77/10000)/(W77*(U77-V77))*'17-Combinaz. schemi base travi'!$AE$3/'17-Combinaz. schemi base travi'!$AE$14)," ")</f>
        <v>0.16880907068218021</v>
      </c>
      <c r="AK77" s="15">
        <f>IF(OR(D77="Msin",D77="Mdes"),('17-Combinaz. schemi base travi'!$AE$6/'17-Combinaz. schemi base travi'!$AE$10)*(AC77/AE77)," ")</f>
        <v>1.8817204301075268</v>
      </c>
      <c r="AL77" s="15">
        <f t="shared" si="226"/>
        <v>5.6692459723174042E-2</v>
      </c>
      <c r="AM77" s="15">
        <f>IF(OR(D77="Msin",D77="Mdes"),((AL77-V77)/AL77)*'17-Combinaz. schemi base travi'!$AE$6/'17-Combinaz. schemi base travi'!$AE$10," ")</f>
        <v>0.55405150249644242</v>
      </c>
      <c r="AN77" s="364">
        <f>IF(OR(D77="Msin",D77="Mdes"),-'17-Combinaz. schemi base travi'!$AE$3*((AC77/10000)*((U77-V77)-kappa*AL77)+AM77*(AE77/10000)*(kappa*AL77-V77))*1000," ")</f>
        <v>-252.65718044999457</v>
      </c>
      <c r="AO77" s="388">
        <f>IF(OR(D77="Msin",D77="Mdes"),('17-Combinaz. schemi base travi'!$AE$6/'17-Combinaz. schemi base travi'!$AE$10)*(AC77/AE77)^(-1)," ")</f>
        <v>1.8817204301075268</v>
      </c>
      <c r="AP77" s="24">
        <f t="shared" si="227"/>
        <v>5.6692459723174042E-2</v>
      </c>
      <c r="AQ77" s="24">
        <f>IF(OR(D77="Msin",D77="Mdes"),((AP77-V77)/AP77)*'17-Combinaz. schemi base travi'!$AE$6/'17-Combinaz. schemi base travi'!$AE$10," ")</f>
        <v>0.55405150249644242</v>
      </c>
      <c r="AR77" s="407">
        <f>IF(OR(D77="Msin",D77="Mdes"),'17-Combinaz. schemi base travi'!$AE$3*((AE77/10000)*((U77-V77)-kappa*AP77)+AQ77*(AC77/10000)*(kappa*AP77-V77))*1000," ")</f>
        <v>252.65718044999457</v>
      </c>
      <c r="AS77" s="477">
        <f>'1-Geometria'!$G$30-AS78</f>
        <v>2.5</v>
      </c>
      <c r="AT77" s="476">
        <f t="shared" ref="AT77" si="260">IF(OR(D77="Msin",D77="Mdes"),ABS(AI77)*AS77/2+1.2*(ABS(AN77)+ABS(AR78))/AS77," ")</f>
        <v>280.35201406532809</v>
      </c>
      <c r="AU77" s="24">
        <f>IF((D77="Msin"),MAX(AT77,AT78)*10/(0.9*(U77-V77)*'17-Combinaz. schemi base travi'!$AE$3*1)," ")</f>
        <v>13.050184827975198</v>
      </c>
      <c r="AV77" s="443">
        <v>7.0000000000000007E-2</v>
      </c>
      <c r="AW77" s="24">
        <f t="shared" si="230"/>
        <v>0.91351293795826394</v>
      </c>
      <c r="AX77" s="407">
        <f>IF(W77=0.3,1.5*U77,0.8*(U77-V77))</f>
        <v>0.97500000000000009</v>
      </c>
      <c r="AY77" s="422" t="str">
        <f>"f 8 / 7"</f>
        <v>f 8 / 7</v>
      </c>
      <c r="AZ77" s="437" t="str">
        <f t="shared" ref="AZ77" si="261">IF(U77&gt;0.21,"a due bracci","a quattro bracci")</f>
        <v>a due bracci</v>
      </c>
      <c r="BA77" s="193" t="str">
        <f>IF(AZ77="a due bracci",IF(AW77&lt;=(1+0.04)*2*PI()*(0.8/2)^2,"Verificato","Non verificato"),IF(AW77&lt;=(1+0.02)*4*PI()*(0.8/2)^2,"Verificato","Non verificato"))</f>
        <v>Verificato</v>
      </c>
      <c r="BB77" s="474">
        <f t="shared" ref="BB77" si="262">IF(OR(D77="Msin",D77="Mdes"),1.2*(ABS(AN77)+ABS(AR78))/AS77," ")</f>
        <v>242.55089323199476</v>
      </c>
      <c r="BC77" s="15">
        <f>IF((D77="Msin"),MAX(BB77,BB78)*10/(0.9*(U77-V77)*'17-Combinaz. schemi base travi'!$AE$3*2)," ")</f>
        <v>5.6452849062293851</v>
      </c>
      <c r="BD77" s="15">
        <v>0.15</v>
      </c>
      <c r="BE77" s="15">
        <f t="shared" ref="BE77" si="263">IF((D77="Msin"),BD77*BC77," ")</f>
        <v>0.84679273593440774</v>
      </c>
      <c r="BF77" s="562" t="str">
        <f>"f 8 / 15"</f>
        <v>f 8 / 15</v>
      </c>
      <c r="BG77" s="449" t="str">
        <f t="shared" ref="BG77" si="264">IF(U77&gt;0.21,"a due bracci","a quattro bracci")</f>
        <v>a due bracci</v>
      </c>
      <c r="BH77" s="474" t="str">
        <f t="shared" ref="BH77" si="265">IF(BG77="a due bracci",IF(BE77&lt;=(1+0.02)*2*PI()*(0.8/2)^2,"Verificato","Non verificato"),IF(BE77&lt;=(1+0.02)*4*PI()*(0.8/2)^2,"Verificato","Non verificato"))</f>
        <v>Verificato</v>
      </c>
      <c r="BI77" s="314"/>
      <c r="BJ77" s="2"/>
    </row>
    <row r="78" spans="1:62" ht="22" customHeight="1">
      <c r="A78" s="607"/>
      <c r="B78" s="399">
        <f>'17-Combinaz. schemi base travi'!B565</f>
        <v>19</v>
      </c>
      <c r="C78" s="400">
        <f>'17-Combinaz. schemi base travi'!C565</f>
        <v>20</v>
      </c>
      <c r="D78" s="26" t="str">
        <f>'17-Combinaz. schemi base travi'!D565</f>
        <v>Mdes</v>
      </c>
      <c r="E78" s="26">
        <f>'17-Combinaz. schemi base travi'!E565</f>
        <v>-38.261000000000003</v>
      </c>
      <c r="F78" s="26">
        <f>'17-Combinaz. schemi base travi'!F565</f>
        <v>-24.884</v>
      </c>
      <c r="G78" s="26">
        <f>'17-Combinaz. schemi base travi'!G565</f>
        <v>-223.90700000000001</v>
      </c>
      <c r="H78" s="26">
        <f>'17-Combinaz. schemi base travi'!H565</f>
        <v>-5.4260000000000002</v>
      </c>
      <c r="I78" s="26">
        <f>'17-Combinaz. schemi base travi'!I565</f>
        <v>18.626999999999999</v>
      </c>
      <c r="J78" s="26">
        <f>'17-Combinaz. schemi base travi'!J565</f>
        <v>13.901</v>
      </c>
      <c r="K78" s="26">
        <f>'17-Combinaz. schemi base travi'!K565</f>
        <v>-242.53400000000002</v>
      </c>
      <c r="L78" s="26">
        <f>'17-Combinaz. schemi base travi'!L565</f>
        <v>-19.326999999999998</v>
      </c>
      <c r="M78" s="26">
        <f>'17-Combinaz. schemi base travi'!M565</f>
        <v>-248.33210000000003</v>
      </c>
      <c r="N78" s="26">
        <f>'17-Combinaz. schemi base travi'!N565</f>
        <v>-92.087199999999996</v>
      </c>
      <c r="O78" s="26">
        <f>'17-Combinaz. schemi base travi'!O565</f>
        <v>-248.33210000000003</v>
      </c>
      <c r="P78" s="26">
        <f>'17-Combinaz. schemi base travi'!P565</f>
        <v>-273.21610000000004</v>
      </c>
      <c r="Q78" s="26">
        <f>'17-Combinaz. schemi base travi'!Q565</f>
        <v>223.44810000000001</v>
      </c>
      <c r="R78" s="26">
        <f>'17-Combinaz. schemi base travi'!R565</f>
        <v>0.7</v>
      </c>
      <c r="S78" s="26">
        <f>'17-Combinaz. schemi base travi'!S565</f>
        <v>-199.23898000000003</v>
      </c>
      <c r="T78" s="26">
        <f>'17-Combinaz. schemi base travi'!T565</f>
        <v>179.49258000000003</v>
      </c>
      <c r="U78" s="26">
        <f>'17-Combinaz. schemi base travi'!U565</f>
        <v>0.65</v>
      </c>
      <c r="V78" s="26">
        <f>'17-Combinaz. schemi base travi'!V565</f>
        <v>0.04</v>
      </c>
      <c r="W78" s="26">
        <f>'17-Combinaz. schemi base travi'!W565</f>
        <v>0.3</v>
      </c>
      <c r="X78" s="26">
        <f>'17-Combinaz. schemi base travi'!X565</f>
        <v>287.63946507253473</v>
      </c>
      <c r="Y78" s="26">
        <f>'17-Combinaz. schemi base travi'!Y565</f>
        <v>381.75848979173077</v>
      </c>
      <c r="Z78" s="26" t="str">
        <f>'17-Combinaz. schemi base travi'!Z565</f>
        <v>Verificato</v>
      </c>
      <c r="AA78" s="26">
        <f>'17-Combinaz. schemi base travi'!AA565</f>
        <v>9.2744313701679815</v>
      </c>
      <c r="AB78" s="26">
        <f>'17-Combinaz. schemi base travi'!AB565</f>
        <v>8.3552506375227686</v>
      </c>
      <c r="AC78" s="374">
        <f>IF(OR(D78="Msin",D78="Mdes"),IF(AA78&lt;=3*PI()*(1.6/2)^2,3*PI()*(1.6/2)^2,IF(AA78&lt;=4*PI()*(1.6/2)^2,4*PI()*(1.6/2)^2,IF(AA78&lt;=((4*PI()*(1.6/2)^2)+(PI()*(2/2)^2)),(4*PI()*(1.6/2)^2)+(PI()*(2/2)^2),IF(AA78&lt;=((2*PI()*(1.6/2)^2)+(3*PI()*(2/2)^2)),((2*PI()*(1.6/2)^2)+(3*PI()*(2/2)^2)),IF(AA78&lt;=((1*PI()*(1.6/2)^2)+(4*PI()*(2/2)^2)),((1*PI()*(1.6/2)^2)+(4*PI()*(2/2)^2)),IF(AA78&lt;=((5*PI()*(2/2)^2)),((5*PI()*(2/2)^2)),"Necessari più ferri"))))))," ")</f>
        <v>11.184069846779664</v>
      </c>
      <c r="AD78" s="375" t="str">
        <f>IF(OR(D78="Msin",D78="Mdes"),IF(AC78=3*PI()*(1.6/2)^2,"3f16",IF(AC78=4*PI()*(1.6/2)^2,"4f16",IF(AC78=((4*PI()*(1.6/2)^2)+(PI()*(2/2)^2)),"4f16 + 1f20",IF(AC78=((2*PI()*(1.6/2)^2)+(3*PI()*(2/2)^2)),"3f20 + 2f16",IF(AC78=((1*PI()*(1.6/2)^2)+(4*PI()*(2/2)^2)),"4f20 + 1f16",IF(AC78=((5*PI()*(2/2)^2)),"5f20","C"))))))," ")</f>
        <v>4f16 + 1f20</v>
      </c>
      <c r="AE78" s="374">
        <f>IF(OR(D78="Msin",D78="Mdes"),IF(AB78&lt;=3*PI()*(1.6/2)^2,3*PI()*(1.6/2)^2,IF(AB78&lt;=4*PI()*(1.6/2)^2,4*PI()*(1.6/2)^2,IF(AB78&lt;=((4*PI()*(1.6/2)^2)+(PI()*(2/2)^2)),(4*PI()*(1.6/2)^2)+(PI()*(2/2)^2),IF(AB78&lt;=((2*PI()*(1.6/2)^2)+(3*PI()*(2/2)^2)),((2*PI()*(1.6/2)^2)+(3*PI()*(2/2)^2)),IF(AB78&lt;=((1*PI()*(1.6/2)^2)+(4*PI()*(2/2)^2)),((1*PI()*(1.6/2)^2)+(4*PI()*(2/2)^2)),IF(AB78&lt;=((5*PI()*(2/2)^2)),((5*PI()*(2/2)^2)),"Necessari più ferri"))))))," ")</f>
        <v>11.184069846779664</v>
      </c>
      <c r="AF78" s="375" t="str">
        <f>IF(OR(D78="Msin",D78="Mdes"),IF(AE78=3*PI()*(1.6/2)^2,"3f16",IF(AE78=4*PI()*(1.6/2)^2,"4f16",IF(AE78=((4*PI()*(1.6/2)^2)+(PI()*(2/2)^2)),"4f16 + 1f20",IF(AE78=((2*PI()*(1.6/2)^2)+(3*PI()*(2/2)^2)),"3f20 + 2f16",IF(AE78=((1*PI()*(1.6/2)^2)+(4*PI()*(2/2)^2)),"4f20 + 1f16",IF(AE78=((5*PI()*(2/2)^2)),"5f20","C"))))))," ")</f>
        <v>4f16 + 1f20</v>
      </c>
      <c r="AG78" s="357" t="str">
        <f>IF(OR(D78="Msin",D78="Mdes"),IF(AE78&lt;0.25*AC78,Armatura compressa insufficiente,IF(AND((AC78/10000)/(W78*U78)&gt;(1.4/'17-Combinaz. schemi base travi'!$AE$2),(AC78/10000)&lt;(AE78/10000)/(W78*U78)+(3.5/'17-Combinaz. schemi base travi'!$AE$2)),"Verificato","Non verificato"))," ")</f>
        <v>Verificato</v>
      </c>
      <c r="AH78" s="608"/>
      <c r="AI78" s="636"/>
      <c r="AJ78" s="392">
        <f>IF(OR(D78="Msin",D78="Mdes"),((AC78/10000)/(W78*(U78-V78))*'17-Combinaz. schemi base travi'!$AE$3/'17-Combinaz. schemi base travi'!$AE$14)," ")</f>
        <v>0.16880907068218021</v>
      </c>
      <c r="AK78" s="15">
        <f>IF(OR(D78="Msin",D78="Mdes"),('17-Combinaz. schemi base travi'!$AE$6/'17-Combinaz. schemi base travi'!$AE$10)*(AC78/AE78)," ")</f>
        <v>1.8817204301075268</v>
      </c>
      <c r="AL78" s="15">
        <f t="shared" si="226"/>
        <v>5.6692459723174042E-2</v>
      </c>
      <c r="AM78" s="15">
        <f>IF(OR(D78="Msin",D78="Mdes"),((AL78-V78)/AL78)*'17-Combinaz. schemi base travi'!$AE$6/'17-Combinaz. schemi base travi'!$AE$10," ")</f>
        <v>0.55405150249644242</v>
      </c>
      <c r="AN78" s="364">
        <f>IF(OR(D78="Msin",D78="Mdes"),-'17-Combinaz. schemi base travi'!$AE$3*((AC78/10000)*((U78-V78)-kappa*AL78)+AM78*(AE78/10000)*(kappa*AL78-V78))*1000," ")</f>
        <v>-252.65718044999457</v>
      </c>
      <c r="AO78" s="389">
        <f>IF(OR(D78="Msin",D78="Mdes"),('17-Combinaz. schemi base travi'!$AE$6/'17-Combinaz. schemi base travi'!$AE$10)*(AC78/AE78)^(-1)," ")</f>
        <v>1.8817204301075268</v>
      </c>
      <c r="AP78" s="26">
        <f t="shared" si="227"/>
        <v>5.6692459723174042E-2</v>
      </c>
      <c r="AQ78" s="26">
        <f>IF(OR(D78="Msin",D78="Mdes"),((AP78-V78)/AP78)*'17-Combinaz. schemi base travi'!$AE$6/'17-Combinaz. schemi base travi'!$AE$10," ")</f>
        <v>0.55405150249644242</v>
      </c>
      <c r="AR78" s="364">
        <f>IF(OR(D78="Msin",D78="Mdes"),'17-Combinaz. schemi base travi'!$AE$3*((AE78/10000)*((U78-V78)-kappa*AP78)+AQ78*(AC78/10000)*(kappa*AP78-V78))*1000," ")</f>
        <v>252.65718044999457</v>
      </c>
      <c r="AS78" s="550">
        <f>IF(OR(A77=1,A77=2,A77=3,A77=4),IF(OR(AND(B77=11,C77=12),AND(B77=12,C77=13),AND(B77=13,C77=14),AND(B77=14,C77=15),AND(B77=15,C77=16),AND(B77=7,C77=8)),0.3,IF(OR(AND(B77=2,C77=3),AND(B77=18,C77=19),AND(B77=19,C77=20)),0.7,IF(OR(AND(B77=1,C77=2),AND(B77=20,C77=21)),0.75,0.5))),IF(OR(AND(B77=5,C77=11),AND(B77=11,C77=17),AND(B77=4,C77=10),AND(B77=10,C77=16)),0.75,IF(AND(B77=7,C77=13),0.7,IF(AND(B77=3,C77=9),0.3,0.5))))</f>
        <v>0.5</v>
      </c>
      <c r="AT78" s="474">
        <f t="shared" ref="AT78" si="266">IF(OR(D78="Msin",D78="Mdes"),ABS(AI77)*AS77/2+1.2*(ABS(AN78)+ABS(AR77))/AS77," ")</f>
        <v>280.35201406532809</v>
      </c>
      <c r="AU78" s="26" t="str">
        <f>IF((D78="Msin"),MAX(AT78,AT79)*10/(0.9*(U78-V78)*'17-Combinaz. schemi base travi'!$AE$3*1)," ")</f>
        <v xml:space="preserve"> </v>
      </c>
      <c r="AV78" s="444" t="str">
        <f t="shared" si="229"/>
        <v xml:space="preserve"> </v>
      </c>
      <c r="AW78" s="26" t="str">
        <f t="shared" si="230"/>
        <v xml:space="preserve"> </v>
      </c>
      <c r="AX78" s="26"/>
      <c r="AY78" s="409"/>
      <c r="AZ78" s="112"/>
      <c r="BA78" s="411"/>
      <c r="BB78" s="474">
        <f t="shared" ref="BB78" si="267">IF(OR(D78="Msin",D78="Mdes"),1.2*(ABS(AN78)+ABS(AR77))/AS77," ")</f>
        <v>242.55089323199476</v>
      </c>
      <c r="BC78" s="15"/>
      <c r="BD78" s="15"/>
      <c r="BE78" s="15"/>
      <c r="BF78" s="562"/>
      <c r="BG78" s="449"/>
      <c r="BH78" s="474"/>
      <c r="BI78" s="314"/>
      <c r="BJ78" s="2"/>
    </row>
    <row r="79" spans="1:62" ht="22" customHeight="1">
      <c r="A79" s="607"/>
      <c r="B79" s="399">
        <f>'17-Combinaz. schemi base travi'!B566</f>
        <v>19</v>
      </c>
      <c r="C79" s="400">
        <f>'17-Combinaz. schemi base travi'!C566</f>
        <v>20</v>
      </c>
      <c r="D79" s="26" t="str">
        <f>'17-Combinaz. schemi base travi'!D566</f>
        <v>Vsin</v>
      </c>
      <c r="E79" s="26">
        <f>'17-Combinaz. schemi base travi'!E566</f>
        <v>72.733000000000004</v>
      </c>
      <c r="F79" s="26">
        <f>'17-Combinaz. schemi base travi'!F566</f>
        <v>47.832000000000001</v>
      </c>
      <c r="G79" s="26">
        <f>'17-Combinaz. schemi base travi'!G566</f>
        <v>-151.911</v>
      </c>
      <c r="H79" s="26">
        <f>'17-Combinaz. schemi base travi'!H566</f>
        <v>-3.6880000000000002</v>
      </c>
      <c r="I79" s="26">
        <f>'17-Combinaz. schemi base travi'!I566</f>
        <v>12.63</v>
      </c>
      <c r="J79" s="26">
        <f>'17-Combinaz. schemi base travi'!J566</f>
        <v>9.4260000000000002</v>
      </c>
      <c r="K79" s="26">
        <f>'17-Combinaz. schemi base travi'!K566</f>
        <v>-164.541</v>
      </c>
      <c r="L79" s="26">
        <f>'17-Combinaz. schemi base travi'!L566</f>
        <v>-13.114000000000001</v>
      </c>
      <c r="M79" s="26">
        <f>'17-Combinaz. schemi base travi'!M566</f>
        <v>-168.4752</v>
      </c>
      <c r="N79" s="26">
        <f>'17-Combinaz. schemi base travi'!N566</f>
        <v>-62.476299999999995</v>
      </c>
      <c r="O79" s="26">
        <f>'17-Combinaz. schemi base travi'!O566</f>
        <v>-168.4752</v>
      </c>
      <c r="P79" s="26">
        <f>'17-Combinaz. schemi base travi'!P566</f>
        <v>-120.64320000000001</v>
      </c>
      <c r="Q79" s="26">
        <f>'17-Combinaz. schemi base travi'!Q566</f>
        <v>216.30719999999999</v>
      </c>
      <c r="R79" s="26">
        <f>'17-Combinaz. schemi base travi'!R566</f>
        <v>0.7</v>
      </c>
      <c r="S79" s="26" t="str">
        <f>'17-Combinaz. schemi base travi'!S566</f>
        <v xml:space="preserve"> </v>
      </c>
      <c r="T79" s="26" t="str">
        <f>'17-Combinaz. schemi base travi'!T566</f>
        <v xml:space="preserve"> </v>
      </c>
      <c r="U79" s="26">
        <f>'17-Combinaz. schemi base travi'!U566</f>
        <v>0.65</v>
      </c>
      <c r="V79" s="26">
        <f>'17-Combinaz. schemi base travi'!V566</f>
        <v>0.04</v>
      </c>
      <c r="W79" s="26">
        <f>'17-Combinaz. schemi base travi'!W566</f>
        <v>0.3</v>
      </c>
      <c r="X79" s="26" t="str">
        <f>'17-Combinaz. schemi base travi'!X566</f>
        <v xml:space="preserve"> </v>
      </c>
      <c r="Y79" s="26" t="str">
        <f>'17-Combinaz. schemi base travi'!Y566</f>
        <v xml:space="preserve"> </v>
      </c>
      <c r="Z79" s="26" t="str">
        <f>'17-Combinaz. schemi base travi'!Z566</f>
        <v xml:space="preserve"> </v>
      </c>
      <c r="AA79" s="26" t="str">
        <f>'17-Combinaz. schemi base travi'!AA566</f>
        <v xml:space="preserve"> </v>
      </c>
      <c r="AB79" s="26" t="str">
        <f>'17-Combinaz. schemi base travi'!AB566</f>
        <v xml:space="preserve"> </v>
      </c>
      <c r="AC79" s="374" t="str">
        <f t="shared" si="241"/>
        <v xml:space="preserve"> </v>
      </c>
      <c r="AD79" s="375" t="str">
        <f t="shared" si="242"/>
        <v xml:space="preserve"> </v>
      </c>
      <c r="AE79" s="374" t="str">
        <f t="shared" si="243"/>
        <v xml:space="preserve"> </v>
      </c>
      <c r="AF79" s="375" t="str">
        <f t="shared" si="244"/>
        <v xml:space="preserve"> </v>
      </c>
      <c r="AG79" s="357" t="str">
        <f>IF(OR(D79="Msin",D79="Mdes"),IF(AE79&lt;0.25*AC79,Armatura compressa insufficiente,IF(AND((AC79/10000)/(W79*U79)&gt;(1.4/'17-Combinaz. schemi base travi'!$AE$2),(AC79/10000)&lt;(AE79/10000)/(W79*U79)+(3.5/'17-Combinaz. schemi base travi'!$AE$2)),"Verificato","Non verificato"))," ")</f>
        <v xml:space="preserve"> </v>
      </c>
      <c r="AH79" s="608"/>
      <c r="AI79" s="636"/>
      <c r="AJ79" s="392" t="str">
        <f>IF(OR(D79="Msin",D79="Mdes"),((AC79/10000)/(W79*(U79-V79))*'17-Combinaz. schemi base travi'!$AE$3/'17-Combinaz. schemi base travi'!$AE$14)," ")</f>
        <v xml:space="preserve"> </v>
      </c>
      <c r="AK79" s="15" t="str">
        <f>IF(OR(D79="Msin",D79="Mdes"),('17-Combinaz. schemi base travi'!$AE$6/'17-Combinaz. schemi base travi'!$AE$10)*(AC79/AE79)," ")</f>
        <v xml:space="preserve"> </v>
      </c>
      <c r="AL79" s="15" t="str">
        <f t="shared" si="226"/>
        <v xml:space="preserve"> </v>
      </c>
      <c r="AM79" s="15" t="str">
        <f>IF(OR(D79="Msin",D79="Mdes"),((AL79-V79)/AL79)*'17-Combinaz. schemi base travi'!$AE$6/'17-Combinaz. schemi base travi'!$AE$10," ")</f>
        <v xml:space="preserve"> </v>
      </c>
      <c r="AN79" s="364" t="str">
        <f>IF(OR(D79="Msin",D79="Mdes"),-'17-Combinaz. schemi base travi'!$AE$3*((AC79/10000)*((U79-V79)-kappa*AL79)+AM79*(AE79/10000)*(kappa*AL79-V79))*1000," ")</f>
        <v xml:space="preserve"> </v>
      </c>
      <c r="AO79" s="389" t="str">
        <f>IF(OR(D79="Msin",D79="Mdes"),('17-Combinaz. schemi base travi'!$AE$6/'17-Combinaz. schemi base travi'!$AE$10)*(AC79/AE79)^(-1)," ")</f>
        <v xml:space="preserve"> </v>
      </c>
      <c r="AP79" s="26" t="str">
        <f t="shared" si="227"/>
        <v xml:space="preserve"> </v>
      </c>
      <c r="AQ79" s="26" t="str">
        <f>IF(OR(D79="Msin",D79="Mdes"),((AP79-V79)/AP79)*'17-Combinaz. schemi base travi'!$AE$6/'17-Combinaz. schemi base travi'!$AE$10," ")</f>
        <v xml:space="preserve"> </v>
      </c>
      <c r="AR79" s="364" t="str">
        <f>IF(OR(D79="Msin",D79="Mdes"),'17-Combinaz. schemi base travi'!$AE$3*((AE79/10000)*((U79-V79)-kappa*AP79)+AQ79*(AC79/10000)*(kappa*AP79-V79))*1000," ")</f>
        <v xml:space="preserve"> </v>
      </c>
      <c r="AS79" s="447"/>
      <c r="AT79" s="474" t="str">
        <f t="shared" ref="AT79" si="268">IF(OR(D79="Msin",D79="Mdes"),ABS(AI77)*AS79/2+1.2*(ABS(AN79)+ABS(AR80))/AS79," ")</f>
        <v xml:space="preserve"> </v>
      </c>
      <c r="AU79" s="26" t="str">
        <f>IF((D79="Msin"),MAX(AT79,AT80)*10/(0.9*(U79-V79)*'17-Combinaz. schemi base travi'!$AE$3*1)," ")</f>
        <v xml:space="preserve"> </v>
      </c>
      <c r="AV79" s="444" t="str">
        <f t="shared" si="229"/>
        <v xml:space="preserve"> </v>
      </c>
      <c r="AW79" s="26" t="str">
        <f t="shared" si="230"/>
        <v xml:space="preserve"> </v>
      </c>
      <c r="AX79" s="26"/>
      <c r="AY79" s="409"/>
      <c r="AZ79" s="112"/>
      <c r="BA79" s="411"/>
      <c r="BB79" s="474"/>
      <c r="BC79" s="15"/>
      <c r="BD79" s="15"/>
      <c r="BE79" s="15"/>
      <c r="BF79" s="562"/>
      <c r="BG79" s="449"/>
      <c r="BH79" s="474"/>
      <c r="BI79" s="314"/>
      <c r="BJ79" s="2"/>
    </row>
    <row r="80" spans="1:62" ht="22" customHeight="1">
      <c r="A80" s="607"/>
      <c r="B80" s="401">
        <f>'17-Combinaz. schemi base travi'!B567</f>
        <v>19</v>
      </c>
      <c r="C80" s="402">
        <f>'17-Combinaz. schemi base travi'!C567</f>
        <v>20</v>
      </c>
      <c r="D80" s="28" t="str">
        <f>'17-Combinaz. schemi base travi'!D567</f>
        <v>Vdes</v>
      </c>
      <c r="E80" s="28">
        <f>'17-Combinaz. schemi base travi'!E567</f>
        <v>-65.087000000000003</v>
      </c>
      <c r="F80" s="28">
        <f>'17-Combinaz. schemi base travi'!F567</f>
        <v>-42.887999999999998</v>
      </c>
      <c r="G80" s="28">
        <f>'17-Combinaz. schemi base travi'!G567</f>
        <v>-151.911</v>
      </c>
      <c r="H80" s="28">
        <f>'17-Combinaz. schemi base travi'!H567</f>
        <v>-3.6880000000000002</v>
      </c>
      <c r="I80" s="28">
        <f>'17-Combinaz. schemi base travi'!I567</f>
        <v>12.63</v>
      </c>
      <c r="J80" s="28">
        <f>'17-Combinaz. schemi base travi'!J567</f>
        <v>9.4260000000000002</v>
      </c>
      <c r="K80" s="28">
        <f>'17-Combinaz. schemi base travi'!K567</f>
        <v>-164.541</v>
      </c>
      <c r="L80" s="28">
        <f>'17-Combinaz. schemi base travi'!L567</f>
        <v>-13.114000000000001</v>
      </c>
      <c r="M80" s="28">
        <f>'17-Combinaz. schemi base travi'!M567</f>
        <v>-168.4752</v>
      </c>
      <c r="N80" s="28">
        <f>'17-Combinaz. schemi base travi'!N567</f>
        <v>-62.476299999999995</v>
      </c>
      <c r="O80" s="28">
        <f>'17-Combinaz. schemi base travi'!O567</f>
        <v>-168.4752</v>
      </c>
      <c r="P80" s="28">
        <f>'17-Combinaz. schemi base travi'!P567</f>
        <v>-211.36320000000001</v>
      </c>
      <c r="Q80" s="28">
        <f>'17-Combinaz. schemi base travi'!Q567</f>
        <v>125.5872</v>
      </c>
      <c r="R80" s="28">
        <f>'17-Combinaz. schemi base travi'!R567</f>
        <v>0.7</v>
      </c>
      <c r="S80" s="28" t="str">
        <f>'17-Combinaz. schemi base travi'!S567</f>
        <v xml:space="preserve"> </v>
      </c>
      <c r="T80" s="28" t="str">
        <f>'17-Combinaz. schemi base travi'!T567</f>
        <v xml:space="preserve"> </v>
      </c>
      <c r="U80" s="28">
        <f>'17-Combinaz. schemi base travi'!U567</f>
        <v>0.65</v>
      </c>
      <c r="V80" s="28">
        <f>'17-Combinaz. schemi base travi'!V567</f>
        <v>0.04</v>
      </c>
      <c r="W80" s="28">
        <f>'17-Combinaz. schemi base travi'!W567</f>
        <v>0.3</v>
      </c>
      <c r="X80" s="28" t="str">
        <f>'17-Combinaz. schemi base travi'!X567</f>
        <v xml:space="preserve"> </v>
      </c>
      <c r="Y80" s="28" t="str">
        <f>'17-Combinaz. schemi base travi'!Y567</f>
        <v xml:space="preserve"> </v>
      </c>
      <c r="Z80" s="28" t="str">
        <f>'17-Combinaz. schemi base travi'!Z567</f>
        <v xml:space="preserve"> </v>
      </c>
      <c r="AA80" s="28" t="str">
        <f>'17-Combinaz. schemi base travi'!AA567</f>
        <v xml:space="preserve"> </v>
      </c>
      <c r="AB80" s="28" t="str">
        <f>'17-Combinaz. schemi base travi'!AB567</f>
        <v xml:space="preserve"> </v>
      </c>
      <c r="AC80" s="379" t="str">
        <f t="shared" si="241"/>
        <v xml:space="preserve"> </v>
      </c>
      <c r="AD80" s="380" t="str">
        <f t="shared" si="242"/>
        <v xml:space="preserve"> </v>
      </c>
      <c r="AE80" s="379" t="str">
        <f t="shared" si="243"/>
        <v xml:space="preserve"> </v>
      </c>
      <c r="AF80" s="380" t="str">
        <f t="shared" si="244"/>
        <v xml:space="preserve"> </v>
      </c>
      <c r="AG80" s="58" t="str">
        <f>IF(OR(D80="Msin",D80="Mdes"),IF(AE80&lt;0.25*AC80,Armatura compressa insufficiente,IF(AND((AC80/10000)/(W80*U80)&gt;(1.4/'17-Combinaz. schemi base travi'!$AE$2),(AC80/10000)&lt;(AE80/10000)/(W80*U80)+(3.5/'17-Combinaz. schemi base travi'!$AE$2)),"Verificato","Non verificato"))," ")</f>
        <v xml:space="preserve"> </v>
      </c>
      <c r="AH80" s="632"/>
      <c r="AI80" s="609"/>
      <c r="AJ80" s="405" t="str">
        <f>IF(OR(D80="Msin",D80="Mdes"),((AC80/10000)/(W80*(U80-V80))*'17-Combinaz. schemi base travi'!$AE$3/'17-Combinaz. schemi base travi'!$AE$14)," ")</f>
        <v xml:space="preserve"> </v>
      </c>
      <c r="AK80" s="28" t="str">
        <f>IF(OR(D80="Msin",D80="Mdes"),('17-Combinaz. schemi base travi'!$AE$6/'17-Combinaz. schemi base travi'!$AE$10)*(AC80/AE80)," ")</f>
        <v xml:space="preserve"> </v>
      </c>
      <c r="AL80" s="28" t="str">
        <f t="shared" si="226"/>
        <v xml:space="preserve"> </v>
      </c>
      <c r="AM80" s="28" t="str">
        <f>IF(OR(D80="Msin",D80="Mdes"),((AL80-V80)/AL80)*'17-Combinaz. schemi base travi'!$AE$6/'17-Combinaz. schemi base travi'!$AE$10," ")</f>
        <v xml:space="preserve"> </v>
      </c>
      <c r="AN80" s="365" t="str">
        <f>IF(OR(D80="Msin",D80="Mdes"),-'17-Combinaz. schemi base travi'!$AE$3*((AC80/10000)*((U80-V80)-kappa*AL80)+AM80*(AE80/10000)*(kappa*AL80-V80))*1000," ")</f>
        <v xml:space="preserve"> </v>
      </c>
      <c r="AO80" s="416" t="str">
        <f>IF(OR(D80="Msin",D80="Mdes"),('17-Combinaz. schemi base travi'!$AE$6/'17-Combinaz. schemi base travi'!$AE$10)*(AC80/AE80)^(-1)," ")</f>
        <v xml:space="preserve"> </v>
      </c>
      <c r="AP80" s="28" t="str">
        <f t="shared" si="227"/>
        <v xml:space="preserve"> </v>
      </c>
      <c r="AQ80" s="28" t="str">
        <f>IF(OR(D80="Msin",D80="Mdes"),((AP80-V80)/AP80)*'17-Combinaz. schemi base travi'!$AE$6/'17-Combinaz. schemi base travi'!$AE$10," ")</f>
        <v xml:space="preserve"> </v>
      </c>
      <c r="AR80" s="365" t="str">
        <f>IF(OR(D80="Msin",D80="Mdes"),'17-Combinaz. schemi base travi'!$AE$3*((AE80/10000)*((U80-V80)-kappa*AP80)+AQ80*(AC80/10000)*(kappa*AP80-V80))*1000," ")</f>
        <v xml:space="preserve"> </v>
      </c>
      <c r="AS80" s="441"/>
      <c r="AT80" s="416" t="str">
        <f t="shared" ref="AT80" si="269">IF(OR(D80="Msin",D80="Mdes"),ABS(AI77)*AS79/2+1.2*(ABS(AN80)+ABS(AR79))/AS79," ")</f>
        <v xml:space="preserve"> </v>
      </c>
      <c r="AU80" s="28" t="str">
        <f>IF((D80="Msin"),MAX(AT80,AT81)*10/(0.9*(U80-V80)*'17-Combinaz. schemi base travi'!$AE$3*1)," ")</f>
        <v xml:space="preserve"> </v>
      </c>
      <c r="AV80" s="446" t="str">
        <f t="shared" si="229"/>
        <v xml:space="preserve"> </v>
      </c>
      <c r="AW80" s="28" t="str">
        <f t="shared" si="230"/>
        <v xml:space="preserve"> </v>
      </c>
      <c r="AX80" s="26"/>
      <c r="AY80" s="113"/>
      <c r="AZ80" s="115"/>
      <c r="BA80" s="417"/>
      <c r="BB80" s="474"/>
      <c r="BC80" s="15"/>
      <c r="BD80" s="15"/>
      <c r="BE80" s="15"/>
      <c r="BF80" s="562"/>
      <c r="BG80" s="449"/>
      <c r="BH80" s="474"/>
      <c r="BI80" s="314"/>
      <c r="BJ80" s="2"/>
    </row>
    <row r="81" spans="1:62" ht="22" customHeight="1">
      <c r="A81" s="607"/>
      <c r="B81" s="383">
        <f>'17-Combinaz. schemi base travi'!B568</f>
        <v>20</v>
      </c>
      <c r="C81" s="383">
        <f>'17-Combinaz. schemi base travi'!C568</f>
        <v>21</v>
      </c>
      <c r="D81" s="15" t="str">
        <f>'17-Combinaz. schemi base travi'!D568</f>
        <v>Msin</v>
      </c>
      <c r="E81" s="15">
        <f>'17-Combinaz. schemi base travi'!E568</f>
        <v>-49.145000000000003</v>
      </c>
      <c r="F81" s="15">
        <f>'17-Combinaz. schemi base travi'!F568</f>
        <v>-31.687000000000001</v>
      </c>
      <c r="G81" s="15">
        <f>'17-Combinaz. schemi base travi'!G568</f>
        <v>201.17599999999999</v>
      </c>
      <c r="H81" s="15">
        <f>'17-Combinaz. schemi base travi'!H568</f>
        <v>4.8289999999999997</v>
      </c>
      <c r="I81" s="15">
        <f>'17-Combinaz. schemi base travi'!I568</f>
        <v>-16.798999999999999</v>
      </c>
      <c r="J81" s="15">
        <f>'17-Combinaz. schemi base travi'!J568</f>
        <v>-12.536</v>
      </c>
      <c r="K81" s="15">
        <f>'17-Combinaz. schemi base travi'!K568</f>
        <v>217.97499999999999</v>
      </c>
      <c r="L81" s="15">
        <f>'17-Combinaz. schemi base travi'!L568</f>
        <v>17.364999999999998</v>
      </c>
      <c r="M81" s="15">
        <f>'17-Combinaz. schemi base travi'!M568</f>
        <v>223.18449999999999</v>
      </c>
      <c r="N81" s="15">
        <f>'17-Combinaz. schemi base travi'!N568</f>
        <v>82.757499999999993</v>
      </c>
      <c r="O81" s="15">
        <f>'17-Combinaz. schemi base travi'!O568</f>
        <v>223.18449999999999</v>
      </c>
      <c r="P81" s="15">
        <f>'17-Combinaz. schemi base travi'!P568</f>
        <v>191.49749999999997</v>
      </c>
      <c r="Q81" s="15">
        <f>'17-Combinaz. schemi base travi'!Q568</f>
        <v>-254.8715</v>
      </c>
      <c r="R81" s="15">
        <f>'17-Combinaz. schemi base travi'!R568</f>
        <v>0.7</v>
      </c>
      <c r="S81" s="15">
        <f>'17-Combinaz. schemi base travi'!S568</f>
        <v>167.49372999999997</v>
      </c>
      <c r="T81" s="15">
        <f>'17-Combinaz. schemi base travi'!T568</f>
        <v>-195.45263</v>
      </c>
      <c r="U81" s="15">
        <f>'17-Combinaz. schemi base travi'!U568</f>
        <v>0.65</v>
      </c>
      <c r="V81" s="15">
        <f>'17-Combinaz. schemi base travi'!V568</f>
        <v>0.04</v>
      </c>
      <c r="W81" s="15">
        <f>'17-Combinaz. schemi base travi'!W568</f>
        <v>0.3</v>
      </c>
      <c r="X81" s="15">
        <f>'17-Combinaz. schemi base travi'!X568</f>
        <v>287.63946507253473</v>
      </c>
      <c r="Y81" s="15">
        <f>'17-Combinaz. schemi base travi'!Y568</f>
        <v>381.75848979173077</v>
      </c>
      <c r="Z81" s="15" t="str">
        <f>'17-Combinaz. schemi base travi'!Z568</f>
        <v>Verificato</v>
      </c>
      <c r="AA81" s="15">
        <f>'17-Combinaz. schemi base travi'!AA568</f>
        <v>9.098179498077311</v>
      </c>
      <c r="AB81" s="15">
        <f>'17-Combinaz. schemi base travi'!AB568</f>
        <v>7.7967127909330074</v>
      </c>
      <c r="AC81" s="374">
        <f>IF(OR(D81="Msin",D81="Mdes"),IF(AA81&lt;=3*PI()*(1.6/2)^2,3*PI()*(1.6/2)^2,IF(AA81&lt;=4*PI()*(1.6/2)^2,4*PI()*(1.6/2)^2,IF(AA81&lt;=((4*PI()*(1.6/2)^2)+(PI()*(2/2)^2)),(4*PI()*(1.6/2)^2)+(PI()*(2/2)^2),IF(AA81&lt;=((2*PI()*(1.6/2)^2)+(3*PI()*(2/2)^2)),((2*PI()*(1.6/2)^2)+(3*PI()*(2/2)^2)),IF(AA81&lt;=((1*PI()*(1.6/2)^2)+(4*PI()*(2/2)^2)),((1*PI()*(1.6/2)^2)+(4*PI()*(2/2)^2)),IF(AA81&lt;=((5*PI()*(2/2)^2)),((5*PI()*(2/2)^2)),"Necessari più ferri"))))))," ")</f>
        <v>11.184069846779664</v>
      </c>
      <c r="AD81" s="375" t="str">
        <f>IF(OR(D81="Msin",D81="Mdes"),IF(AC81=3*PI()*(1.6/2)^2,"3f16",IF(AC81=4*PI()*(1.6/2)^2,"4f16",IF(AC81=((4*PI()*(1.6/2)^2)+(PI()*(2/2)^2)),"4f16 + 1f20",IF(AC81=((2*PI()*(1.6/2)^2)+(3*PI()*(2/2)^2)),"3f20 + 2f16",IF(AC81=((1*PI()*(1.6/2)^2)+(4*PI()*(2/2)^2)),"4f20 + 1f16",IF(AC81=((5*PI()*(2/2)^2)),"5f20","C"))))))," ")</f>
        <v>4f16 + 1f20</v>
      </c>
      <c r="AE81" s="374">
        <f>IF(OR(D81="Msin",D81="Mdes"),IF(AB81&lt;=3*PI()*(1.6/2)^2,3*PI()*(1.6/2)^2,IF(AB81&lt;=4*PI()*(1.6/2)^2,4*PI()*(1.6/2)^2,IF(AB81&lt;=((4*PI()*(1.6/2)^2)+(PI()*(2/2)^2)),(4*PI()*(1.6/2)^2)+(PI()*(2/2)^2),IF(AB81&lt;=((2*PI()*(1.6/2)^2)+(3*PI()*(2/2)^2)),((2*PI()*(1.6/2)^2)+(3*PI()*(2/2)^2)),IF(AB81&lt;=((1*PI()*(1.6/2)^2)+(4*PI()*(2/2)^2)),((1*PI()*(1.6/2)^2)+(4*PI()*(2/2)^2)),IF(AB81&lt;=((5*PI()*(2/2)^2)),((5*PI()*(2/2)^2)),"Necessari più ferri"))))))," ")</f>
        <v>8.0424771931898711</v>
      </c>
      <c r="AF81" s="375" t="str">
        <f>IF(OR(D81="Msin",D81="Mdes"),IF(AE81=3*PI()*(1.6/2)^2,"3f16",IF(AE81=4*PI()*(1.6/2)^2,"4f16",IF(AE81=((4*PI()*(1.6/2)^2)+(PI()*(2/2)^2)),"4f16 + 1f20",IF(AE81=((2*PI()*(1.6/2)^2)+(3*PI()*(2/2)^2)),"3f20 + 2f16",IF(AE81=((1*PI()*(1.6/2)^2)+(4*PI()*(2/2)^2)),"4f20 + 1f16",IF(AE81=((5*PI()*(2/2)^2)),"5f20","C"))))))," ")</f>
        <v>4f16</v>
      </c>
      <c r="AG81" s="357" t="str">
        <f>IF(OR(D81="Msin",D81="Mdes"),IF(AE81&lt;0.25*AC81,Armatura compressa insufficiente,IF(AND((AC81/10000)/(W81*U81)&gt;(1.4/'17-Combinaz. schemi base travi'!$AE$2),(AC81/10000)&lt;(AE81/10000)/(W81*U81)+(3.5/'17-Combinaz. schemi base travi'!$AE$2)),"Verificato","Non verificato"))," ")</f>
        <v>Verificato</v>
      </c>
      <c r="AH81" s="835">
        <f>'9-Riepilogo Analisi dei Carichi'!$H$34</f>
        <v>38.731850250000001</v>
      </c>
      <c r="AI81" s="840">
        <f>'9-Riepilogo Analisi dei Carichi'!$I$34</f>
        <v>25.0751925</v>
      </c>
      <c r="AJ81" s="392">
        <f>IF(OR(D81="Msin",D81="Mdes"),((AC81/10000)/(W81*(U81-V81))*'17-Combinaz. schemi base travi'!$AE$3/'17-Combinaz. schemi base travi'!$AE$14)," ")</f>
        <v>0.16880907068218021</v>
      </c>
      <c r="AK81" s="15">
        <f>IF(OR(D81="Msin",D81="Mdes"),('17-Combinaz. schemi base travi'!$AE$6/'17-Combinaz. schemi base travi'!$AE$10)*(AC81/AE81)," ")</f>
        <v>2.6167674731182795</v>
      </c>
      <c r="AL81" s="15">
        <f t="shared" si="226"/>
        <v>5.1724113515481306E-2</v>
      </c>
      <c r="AM81" s="15">
        <f>IF(OR(D81="Msin",D81="Mdes"),((AL81-V81)/AL81)*'17-Combinaz. schemi base travi'!$AE$6/'17-Combinaz. schemi base travi'!$AE$10," ")</f>
        <v>0.42652261058815094</v>
      </c>
      <c r="AN81" s="364">
        <f>IF(OR(D81="Msin",D81="Mdes"),-'17-Combinaz. schemi base travi'!$AE$3*((AC81/10000)*((U81-V81)-kappa*AL81)+AM81*(AE81/10000)*(kappa*AL81-V81))*1000," ")</f>
        <v>-255.06121218495986</v>
      </c>
      <c r="AO81" s="388">
        <f>IF(OR(D81="Msin",D81="Mdes"),('17-Combinaz. schemi base travi'!$AE$6/'17-Combinaz. schemi base travi'!$AE$10)*(AC81/AE81)^(-1)," ")</f>
        <v>1.3531472755829406</v>
      </c>
      <c r="AP81" s="24">
        <f t="shared" si="227"/>
        <v>6.3487398002385065E-2</v>
      </c>
      <c r="AQ81" s="24">
        <f>IF(OR(D81="Msin",D81="Mdes"),((AP81-V81)/AP81)*'17-Combinaz. schemi base travi'!$AE$6/'17-Combinaz. schemi base travi'!$AE$10," ")</f>
        <v>0.69614944164973214</v>
      </c>
      <c r="AR81" s="407">
        <f>IF(OR(D81="Msin",D81="Mdes"),'17-Combinaz. schemi base travi'!$AE$3*((AE81/10000)*((U81-V81)-kappa*AP81)+AQ81*(AC81/10000)*(kappa*AP81-V81))*1000," ")</f>
        <v>179.51870607782993</v>
      </c>
      <c r="AS81" s="477">
        <f>'1-Geometria'!$G$31-AS82</f>
        <v>3.5</v>
      </c>
      <c r="AT81" s="476">
        <f t="shared" ref="AT81" si="270">IF(OR(D81="Msin",D81="Mdes"),ABS(AI81)*AS81/2+1.2*(ABS(AN81)+ABS(AR82))/AS81," ")</f>
        <v>217.9564643498415</v>
      </c>
      <c r="AU81" s="24">
        <f>IF((D81="Msin"),MAX(AT81,AT82)*10/(0.9*(U81-V81)*'17-Combinaz. schemi base travi'!$AE$3*1)," ")</f>
        <v>10.145716818551616</v>
      </c>
      <c r="AV81" s="443">
        <f t="shared" si="229"/>
        <v>9.6000000000000016E-2</v>
      </c>
      <c r="AW81" s="24">
        <f t="shared" si="230"/>
        <v>0.97398881458095532</v>
      </c>
      <c r="AX81" s="407">
        <f>IF(W81=0.3,1.5*U81,0.8*(U81-V81))</f>
        <v>0.97500000000000009</v>
      </c>
      <c r="AY81" s="422" t="str">
        <f t="shared" ref="AY81" si="271">"f 8 / 9,6"</f>
        <v>f 8 / 9,6</v>
      </c>
      <c r="AZ81" s="437" t="str">
        <f t="shared" ref="AZ81" si="272">IF(U81&gt;0.21,"a due bracci","a quattro bracci")</f>
        <v>a due bracci</v>
      </c>
      <c r="BA81" s="193" t="str">
        <f t="shared" ref="BA81" si="273">IF(AZ81="a due bracci",IF(AW81&lt;=(1+0.02)*2*PI()*(0.8/2)^2,"Verificato","Non verificato"),IF(AW81&lt;=(1+0.02)*4*PI()*(0.8/2)^2,"Verificato","Non verificato"))</f>
        <v>Verificato</v>
      </c>
      <c r="BB81" s="476">
        <f t="shared" ref="BB81" si="274">IF(OR(D81="Msin",D81="Mdes"),1.2*(ABS(AN81)+ABS(AR82))/AS81," ")</f>
        <v>174.07487747484151</v>
      </c>
      <c r="BC81" s="24">
        <f>IF((D81="Msin"),MAX(BB81,BB82)*10/(0.9*(U81-V81)*'17-Combinaz. schemi base travi'!$AE$3*2)," ")</f>
        <v>4.0515302387384677</v>
      </c>
      <c r="BD81" s="24">
        <f t="shared" ref="BD81" si="275">0.2</f>
        <v>0.2</v>
      </c>
      <c r="BE81" s="24">
        <f t="shared" ref="BE81" si="276">IF((D81="Msin"),BD81*BC81," ")</f>
        <v>0.81030604774769355</v>
      </c>
      <c r="BF81" s="563" t="str">
        <f>"f 8 / 20"</f>
        <v>f 8 / 20</v>
      </c>
      <c r="BG81" s="407" t="str">
        <f t="shared" ref="BG81" si="277">IF(U81&gt;0.21,"a due bracci","a quattro bracci")</f>
        <v>a due bracci</v>
      </c>
      <c r="BH81" s="476" t="str">
        <f t="shared" ref="BH81" si="278">IF(BG81="a due bracci",IF(BE81&lt;=(1+0.02)*2*PI()*(0.8/2)^2,"Verificato","Non verificato"),IF(BE81&lt;=(1+0.02)*4*PI()*(0.8/2)^2,"Verificato","Non verificato"))</f>
        <v>Verificato</v>
      </c>
      <c r="BI81" s="314"/>
      <c r="BJ81" s="2"/>
    </row>
    <row r="82" spans="1:62" ht="22" customHeight="1">
      <c r="A82" s="607"/>
      <c r="B82" s="383">
        <f>'17-Combinaz. schemi base travi'!B569</f>
        <v>20</v>
      </c>
      <c r="C82" s="383">
        <f>'17-Combinaz. schemi base travi'!C569</f>
        <v>21</v>
      </c>
      <c r="D82" s="15" t="str">
        <f>'17-Combinaz. schemi base travi'!D569</f>
        <v>Mdes</v>
      </c>
      <c r="E82" s="15">
        <f>'17-Combinaz. schemi base travi'!E569</f>
        <v>-46.006999999999998</v>
      </c>
      <c r="F82" s="15">
        <f>'17-Combinaz. schemi base travi'!F569</f>
        <v>-29.952999999999999</v>
      </c>
      <c r="G82" s="15">
        <f>'17-Combinaz. schemi base travi'!G569</f>
        <v>-228.56299999999999</v>
      </c>
      <c r="H82" s="15">
        <f>'17-Combinaz. schemi base travi'!H569</f>
        <v>-5.5270000000000001</v>
      </c>
      <c r="I82" s="15">
        <f>'17-Combinaz. schemi base travi'!I569</f>
        <v>19.035</v>
      </c>
      <c r="J82" s="15">
        <f>'17-Combinaz. schemi base travi'!J569</f>
        <v>14.205</v>
      </c>
      <c r="K82" s="15">
        <f>'17-Combinaz. schemi base travi'!K569</f>
        <v>-247.59799999999998</v>
      </c>
      <c r="L82" s="15">
        <f>'17-Combinaz. schemi base travi'!L569</f>
        <v>-19.731999999999999</v>
      </c>
      <c r="M82" s="15">
        <f>'17-Combinaz. schemi base travi'!M569</f>
        <v>-253.51759999999999</v>
      </c>
      <c r="N82" s="15">
        <f>'17-Combinaz. schemi base travi'!N569</f>
        <v>-94.011399999999995</v>
      </c>
      <c r="O82" s="15">
        <f>'17-Combinaz. schemi base travi'!O569</f>
        <v>-253.51759999999999</v>
      </c>
      <c r="P82" s="15">
        <f>'17-Combinaz. schemi base travi'!P569</f>
        <v>-283.47059999999999</v>
      </c>
      <c r="Q82" s="15">
        <f>'17-Combinaz. schemi base travi'!Q569</f>
        <v>223.56459999999998</v>
      </c>
      <c r="R82" s="15">
        <f>'17-Combinaz. schemi base travi'!R569</f>
        <v>0.7</v>
      </c>
      <c r="S82" s="15">
        <f>'17-Combinaz. schemi base travi'!S569</f>
        <v>-224.35482999999999</v>
      </c>
      <c r="T82" s="15">
        <f>'17-Combinaz. schemi base travi'!T569</f>
        <v>199.25772999999998</v>
      </c>
      <c r="U82" s="15">
        <f>'17-Combinaz. schemi base travi'!U569</f>
        <v>0.65</v>
      </c>
      <c r="V82" s="15">
        <f>'17-Combinaz. schemi base travi'!V569</f>
        <v>0.04</v>
      </c>
      <c r="W82" s="15">
        <f>'17-Combinaz. schemi base travi'!W569</f>
        <v>0.3</v>
      </c>
      <c r="X82" s="15">
        <f>'17-Combinaz. schemi base travi'!X569</f>
        <v>287.63946507253473</v>
      </c>
      <c r="Y82" s="15">
        <f>'17-Combinaz. schemi base travi'!Y569</f>
        <v>381.75848979173077</v>
      </c>
      <c r="Z82" s="15" t="str">
        <f>'17-Combinaz. schemi base travi'!Z569</f>
        <v>Verificato</v>
      </c>
      <c r="AA82" s="15">
        <f>'17-Combinaz. schemi base travi'!AA569</f>
        <v>10.443556142481276</v>
      </c>
      <c r="AB82" s="15">
        <f>'17-Combinaz. schemi base travi'!AB569</f>
        <v>9.2753041691965166</v>
      </c>
      <c r="AC82" s="374">
        <f>IF(OR(D82="Msin",D82="Mdes"),IF(AA82&lt;=3*PI()*(1.6/2)^2,3*PI()*(1.6/2)^2,IF(AA82&lt;=4*PI()*(1.6/2)^2,4*PI()*(1.6/2)^2,IF(AA82&lt;=((4*PI()*(1.6/2)^2)+(PI()*(2/2)^2)),(4*PI()*(1.6/2)^2)+(PI()*(2/2)^2),IF(AA82&lt;=((2*PI()*(1.6/2)^2)+(3*PI()*(2/2)^2)),((2*PI()*(1.6/2)^2)+(3*PI()*(2/2)^2)),IF(AA82&lt;=((1*PI()*(1.6/2)^2)+(4*PI()*(2/2)^2)),((1*PI()*(1.6/2)^2)+(4*PI()*(2/2)^2)),IF(AA82&lt;=((5*PI()*(2/2)^2)),((5*PI()*(2/2)^2)),"Necessari più ferri"))))))," ")</f>
        <v>11.184069846779664</v>
      </c>
      <c r="AD82" s="375" t="str">
        <f>IF(OR(D82="Msin",D82="Mdes"),IF(AC82=3*PI()*(1.6/2)^2,"3f16",IF(AC82=4*PI()*(1.6/2)^2,"4f16",IF(AC82=((4*PI()*(1.6/2)^2)+(PI()*(2/2)^2)),"4f16 + 1f20",IF(AC82=((2*PI()*(1.6/2)^2)+(3*PI()*(2/2)^2)),"3f20 + 2f16",IF(AC82=((1*PI()*(1.6/2)^2)+(4*PI()*(2/2)^2)),"4f20 + 1f16",IF(AC82=((5*PI()*(2/2)^2)),"5f20","C"))))))," ")</f>
        <v>4f16 + 1f20</v>
      </c>
      <c r="AE82" s="374">
        <f>IF(OR(D82="Msin",D82="Mdes"),IF(AB82&lt;=3*PI()*(1.6/2)^2,3*PI()*(1.6/2)^2,IF(AB82&lt;=4*PI()*(1.6/2)^2,4*PI()*(1.6/2)^2,IF(AB82&lt;=((4*PI()*(1.6/2)^2)+(PI()*(2/2)^2)),(4*PI()*(1.6/2)^2)+(PI()*(2/2)^2),IF(AB82&lt;=((2*PI()*(1.6/2)^2)+(3*PI()*(2/2)^2)),((2*PI()*(1.6/2)^2)+(3*PI()*(2/2)^2)),IF(AB82&lt;=((1*PI()*(1.6/2)^2)+(4*PI()*(2/2)^2)),((1*PI()*(1.6/2)^2)+(4*PI()*(2/2)^2)),IF(AB82&lt;=((5*PI()*(2/2)^2)),((5*PI()*(2/2)^2)),"Necessari più ferri"))))))," ")</f>
        <v>11.184069846779664</v>
      </c>
      <c r="AF82" s="375" t="str">
        <f>IF(OR(D82="Msin",D82="Mdes"),IF(AE82=3*PI()*(1.6/2)^2,"3f16",IF(AE82=4*PI()*(1.6/2)^2,"4f16",IF(AE82=((4*PI()*(1.6/2)^2)+(PI()*(2/2)^2)),"4f16 + 1f20",IF(AE82=((2*PI()*(1.6/2)^2)+(3*PI()*(2/2)^2)),"3f20 + 2f16",IF(AE82=((1*PI()*(1.6/2)^2)+(4*PI()*(2/2)^2)),"4f20 + 1f16",IF(AE82=((5*PI()*(2/2)^2)),"5f20","C"))))))," ")</f>
        <v>4f16 + 1f20</v>
      </c>
      <c r="AG82" s="357" t="str">
        <f>IF(OR(D82="Msin",D82="Mdes"),IF(AE82&lt;0.25*AC82,Armatura compressa insufficiente,IF(AND((AC82/10000)/(W82*U82)&gt;(1.4/'17-Combinaz. schemi base travi'!$AE$2),(AC82/10000)&lt;(AE82/10000)/(W82*U82)+(3.5/'17-Combinaz. schemi base travi'!$AE$2)),"Verificato","Non verificato"))," ")</f>
        <v>Verificato</v>
      </c>
      <c r="AH82" s="608"/>
      <c r="AI82" s="636"/>
      <c r="AJ82" s="392">
        <f>IF(OR(D82="Msin",D82="Mdes"),((AC82/10000)/(W82*(U82-V82))*'17-Combinaz. schemi base travi'!$AE$3/'17-Combinaz. schemi base travi'!$AE$14)," ")</f>
        <v>0.16880907068218021</v>
      </c>
      <c r="AK82" s="15">
        <f>IF(OR(D82="Msin",D82="Mdes"),('17-Combinaz. schemi base travi'!$AE$6/'17-Combinaz. schemi base travi'!$AE$10)*(AC82/AE82)," ")</f>
        <v>1.8817204301075268</v>
      </c>
      <c r="AL82" s="15">
        <f t="shared" si="226"/>
        <v>5.6692459723174042E-2</v>
      </c>
      <c r="AM82" s="15">
        <f>IF(OR(D82="Msin",D82="Mdes"),((AL82-V82)/AL82)*'17-Combinaz. schemi base travi'!$AE$6/'17-Combinaz. schemi base travi'!$AE$10," ")</f>
        <v>0.55405150249644242</v>
      </c>
      <c r="AN82" s="364">
        <f>IF(OR(D82="Msin",D82="Mdes"),-'17-Combinaz. schemi base travi'!$AE$3*((AC82/10000)*((U82-V82)-kappa*AL82)+AM82*(AE82/10000)*(kappa*AL82-V82))*1000," ")</f>
        <v>-252.65718044999457</v>
      </c>
      <c r="AO82" s="389">
        <f>IF(OR(D82="Msin",D82="Mdes"),('17-Combinaz. schemi base travi'!$AE$6/'17-Combinaz. schemi base travi'!$AE$10)*(AC82/AE82)^(-1)," ")</f>
        <v>1.8817204301075268</v>
      </c>
      <c r="AP82" s="26">
        <f t="shared" si="227"/>
        <v>5.6692459723174042E-2</v>
      </c>
      <c r="AQ82" s="26">
        <f>IF(OR(D82="Msin",D82="Mdes"),((AP82-V82)/AP82)*'17-Combinaz. schemi base travi'!$AE$6/'17-Combinaz. schemi base travi'!$AE$10," ")</f>
        <v>0.55405150249644242</v>
      </c>
      <c r="AR82" s="364">
        <f>IF(OR(D82="Msin",D82="Mdes"),'17-Combinaz. schemi base travi'!$AE$3*((AE82/10000)*((U82-V82)-kappa*AP82)+AQ82*(AC82/10000)*(kappa*AP82-V82))*1000," ")</f>
        <v>252.65718044999457</v>
      </c>
      <c r="AS82" s="550">
        <f>IF(OR(A81=1,A81=2,A81=3,A81=4),IF(OR(AND(B81=11,C81=12),AND(B81=12,C81=13),AND(B81=13,C81=14),AND(B81=14,C81=15),AND(B81=15,C81=16),AND(B81=7,C81=8)),0.3,IF(OR(AND(B81=2,C81=3),AND(B81=18,C81=19),AND(B81=19,C81=20)),0.7,IF(OR(AND(B81=1,C81=2),AND(B81=20,C81=21)),0.75,0.5))),IF(OR(AND(B81=5,C81=11),AND(B81=11,C81=17),AND(B81=4,C81=10),AND(B81=10,C81=16)),0.75,IF(AND(B81=7,C81=13),0.7,IF(AND(B81=3,C81=9),0.3,0.5))))</f>
        <v>0.5</v>
      </c>
      <c r="AT82" s="474">
        <f t="shared" ref="AT82" si="279">IF(OR(D82="Msin",D82="Mdes"),ABS(AI81)*AS81/2+1.2*(ABS(AN82)+ABS(AR81))/AS81," ")</f>
        <v>192.0561765416827</v>
      </c>
      <c r="AU82" s="26" t="str">
        <f>IF((D82="Msin"),MAX(AT82,AT83)*10/(0.9*(U82-V82)*'17-Combinaz. schemi base travi'!$AE$3*1)," ")</f>
        <v xml:space="preserve"> </v>
      </c>
      <c r="AV82" s="444" t="str">
        <f t="shared" si="229"/>
        <v xml:space="preserve"> </v>
      </c>
      <c r="AW82" s="26" t="str">
        <f t="shared" si="230"/>
        <v xml:space="preserve"> </v>
      </c>
      <c r="AX82" s="26"/>
      <c r="AY82" s="409"/>
      <c r="AZ82" s="112"/>
      <c r="BA82" s="411"/>
      <c r="BB82" s="474">
        <f t="shared" ref="BB82" si="280">IF(OR(D82="Msin",D82="Mdes"),1.2*(ABS(AN82)+ABS(AR81))/AS81," ")</f>
        <v>148.17458966668269</v>
      </c>
      <c r="BC82" s="26"/>
      <c r="BD82" s="26"/>
      <c r="BE82" s="26"/>
      <c r="BF82" s="562"/>
      <c r="BG82" s="449"/>
      <c r="BH82" s="474"/>
      <c r="BI82" s="314"/>
      <c r="BJ82" s="2"/>
    </row>
    <row r="83" spans="1:62" ht="22" customHeight="1">
      <c r="A83" s="607"/>
      <c r="B83" s="383">
        <f>'17-Combinaz. schemi base travi'!B570</f>
        <v>20</v>
      </c>
      <c r="C83" s="383">
        <f>'17-Combinaz. schemi base travi'!C570</f>
        <v>21</v>
      </c>
      <c r="D83" s="15" t="str">
        <f>'17-Combinaz. schemi base travi'!D570</f>
        <v>Vsin</v>
      </c>
      <c r="E83" s="15">
        <f>'17-Combinaz. schemi base travi'!E570</f>
        <v>78.245000000000005</v>
      </c>
      <c r="F83" s="15">
        <f>'17-Combinaz. schemi base travi'!F570</f>
        <v>50.593000000000004</v>
      </c>
      <c r="G83" s="15">
        <f>'17-Combinaz. schemi base travi'!G570</f>
        <v>-107.435</v>
      </c>
      <c r="H83" s="15">
        <f>'17-Combinaz. schemi base travi'!H570</f>
        <v>-2.589</v>
      </c>
      <c r="I83" s="15">
        <f>'17-Combinaz. schemi base travi'!I570</f>
        <v>8.9580000000000002</v>
      </c>
      <c r="J83" s="15">
        <f>'17-Combinaz. schemi base travi'!J570</f>
        <v>6.6849999999999996</v>
      </c>
      <c r="K83" s="15">
        <f>'17-Combinaz. schemi base travi'!K570</f>
        <v>-116.393</v>
      </c>
      <c r="L83" s="15">
        <f>'17-Combinaz. schemi base travi'!L570</f>
        <v>-9.2739999999999991</v>
      </c>
      <c r="M83" s="15">
        <f>'17-Combinaz. schemi base travi'!M570</f>
        <v>-119.1752</v>
      </c>
      <c r="N83" s="15">
        <f>'17-Combinaz. schemi base travi'!N570</f>
        <v>-44.191899999999997</v>
      </c>
      <c r="O83" s="15">
        <f>'17-Combinaz. schemi base travi'!O570</f>
        <v>-119.1752</v>
      </c>
      <c r="P83" s="15">
        <f>'17-Combinaz. schemi base travi'!P570</f>
        <v>-68.5822</v>
      </c>
      <c r="Q83" s="15">
        <f>'17-Combinaz. schemi base travi'!Q570</f>
        <v>169.76820000000001</v>
      </c>
      <c r="R83" s="15">
        <f>'17-Combinaz. schemi base travi'!R570</f>
        <v>0.7</v>
      </c>
      <c r="S83" s="15" t="str">
        <f>'17-Combinaz. schemi base travi'!S570</f>
        <v xml:space="preserve"> </v>
      </c>
      <c r="T83" s="15" t="str">
        <f>'17-Combinaz. schemi base travi'!T570</f>
        <v xml:space="preserve"> </v>
      </c>
      <c r="U83" s="15">
        <f>'17-Combinaz. schemi base travi'!U570</f>
        <v>0.65</v>
      </c>
      <c r="V83" s="15">
        <f>'17-Combinaz. schemi base travi'!V570</f>
        <v>0.04</v>
      </c>
      <c r="W83" s="15">
        <f>'17-Combinaz. schemi base travi'!W570</f>
        <v>0.3</v>
      </c>
      <c r="X83" s="15" t="str">
        <f>'17-Combinaz. schemi base travi'!X570</f>
        <v xml:space="preserve"> </v>
      </c>
      <c r="Y83" s="15" t="str">
        <f>'17-Combinaz. schemi base travi'!Y570</f>
        <v xml:space="preserve"> </v>
      </c>
      <c r="Z83" s="15" t="str">
        <f>'17-Combinaz. schemi base travi'!Z570</f>
        <v xml:space="preserve"> </v>
      </c>
      <c r="AA83" s="15" t="str">
        <f>'17-Combinaz. schemi base travi'!AA570</f>
        <v xml:space="preserve"> </v>
      </c>
      <c r="AB83" s="15" t="str">
        <f>'17-Combinaz. schemi base travi'!AB570</f>
        <v xml:space="preserve"> </v>
      </c>
      <c r="AC83" s="374" t="str">
        <f t="shared" si="241"/>
        <v xml:space="preserve"> </v>
      </c>
      <c r="AD83" s="375" t="str">
        <f t="shared" si="242"/>
        <v xml:space="preserve"> </v>
      </c>
      <c r="AE83" s="374" t="str">
        <f t="shared" si="243"/>
        <v xml:space="preserve"> </v>
      </c>
      <c r="AF83" s="375" t="str">
        <f t="shared" si="244"/>
        <v xml:space="preserve"> </v>
      </c>
      <c r="AG83" s="357" t="str">
        <f>IF(OR(D83="Msin",D83="Mdes"),IF(AE83&lt;0.25*AC83,Armatura compressa insufficiente,IF(AND((AC83/10000)/(W83*U83)&gt;(1.4/'17-Combinaz. schemi base travi'!$AE$2),(AC83/10000)&lt;(AE83/10000)/(W83*U83)+(3.5/'17-Combinaz. schemi base travi'!$AE$2)),"Verificato","Non verificato"))," ")</f>
        <v xml:space="preserve"> </v>
      </c>
      <c r="AH83" s="608"/>
      <c r="AI83" s="636"/>
      <c r="AJ83" s="392" t="str">
        <f>IF(OR(D83="Msin",D83="Mdes"),((AC83/10000)/(W83*(U83-V83))*'17-Combinaz. schemi base travi'!$AE$3/'17-Combinaz. schemi base travi'!$AE$14)," ")</f>
        <v xml:space="preserve"> </v>
      </c>
      <c r="AK83" s="15" t="str">
        <f>IF(OR(D83="Msin",D83="Mdes"),('17-Combinaz. schemi base travi'!$AE$6/'17-Combinaz. schemi base travi'!$AE$10)*(AC83/AE83)," ")</f>
        <v xml:space="preserve"> </v>
      </c>
      <c r="AL83" s="15" t="str">
        <f t="shared" si="226"/>
        <v xml:space="preserve"> </v>
      </c>
      <c r="AM83" s="15" t="str">
        <f>IF(OR(D83="Msin",D83="Mdes"),((AL83-V83)/AL83)*'17-Combinaz. schemi base travi'!$AE$6/'17-Combinaz. schemi base travi'!$AE$10," ")</f>
        <v xml:space="preserve"> </v>
      </c>
      <c r="AN83" s="364" t="str">
        <f>IF(OR(D83="Msin",D83="Mdes"),-'17-Combinaz. schemi base travi'!$AE$3*((AC83/10000)*((U83-V83)-kappa*AL83)+AM83*(AE83/10000)*(kappa*AL83-V83))*1000," ")</f>
        <v xml:space="preserve"> </v>
      </c>
      <c r="AO83" s="389" t="str">
        <f>IF(OR(D83="Msin",D83="Mdes"),('17-Combinaz. schemi base travi'!$AE$6/'17-Combinaz. schemi base travi'!$AE$10)*(AC83/AE83)^(-1)," ")</f>
        <v xml:space="preserve"> </v>
      </c>
      <c r="AP83" s="26" t="str">
        <f t="shared" si="227"/>
        <v xml:space="preserve"> </v>
      </c>
      <c r="AQ83" s="26" t="str">
        <f>IF(OR(D83="Msin",D83="Mdes"),((AP83-V83)/AP83)*'17-Combinaz. schemi base travi'!$AE$6/'17-Combinaz. schemi base travi'!$AE$10," ")</f>
        <v xml:space="preserve"> </v>
      </c>
      <c r="AR83" s="364" t="str">
        <f>IF(OR(D83="Msin",D83="Mdes"),'17-Combinaz. schemi base travi'!$AE$3*((AE83/10000)*((U83-V83)-kappa*AP83)+AQ83*(AC83/10000)*(kappa*AP83-V83))*1000," ")</f>
        <v xml:space="preserve"> </v>
      </c>
      <c r="AS83" s="447"/>
      <c r="AT83" s="474" t="str">
        <f t="shared" ref="AT83" si="281">IF(OR(D83="Msin",D83="Mdes"),ABS(AI81)*AS83/2+1.2*(ABS(AN83)+ABS(AR84))/AS83," ")</f>
        <v xml:space="preserve"> </v>
      </c>
      <c r="AU83" s="26" t="str">
        <f>IF((D83="Msin"),MAX(AT83,AT84)*10/(0.9*(U83-V83)*'17-Combinaz. schemi base travi'!$AE$3*1)," ")</f>
        <v xml:space="preserve"> </v>
      </c>
      <c r="AV83" s="444" t="str">
        <f t="shared" si="229"/>
        <v xml:space="preserve"> </v>
      </c>
      <c r="AW83" s="26" t="str">
        <f t="shared" si="230"/>
        <v xml:space="preserve"> </v>
      </c>
      <c r="AX83" s="26"/>
      <c r="AY83" s="409"/>
      <c r="AZ83" s="112"/>
      <c r="BA83" s="411"/>
      <c r="BB83" s="474"/>
      <c r="BC83" s="26"/>
      <c r="BD83" s="26"/>
      <c r="BE83" s="26"/>
      <c r="BF83" s="562"/>
      <c r="BG83" s="449"/>
      <c r="BH83" s="474"/>
      <c r="BI83" s="314"/>
      <c r="BJ83" s="2"/>
    </row>
    <row r="84" spans="1:62" ht="22" customHeight="1" thickBot="1">
      <c r="A84" s="833"/>
      <c r="B84" s="384">
        <f>'17-Combinaz. schemi base travi'!B571</f>
        <v>20</v>
      </c>
      <c r="C84" s="384">
        <f>'17-Combinaz. schemi base travi'!C571</f>
        <v>21</v>
      </c>
      <c r="D84" s="354" t="str">
        <f>'17-Combinaz. schemi base travi'!D571</f>
        <v>Vdes</v>
      </c>
      <c r="E84" s="354">
        <f>'17-Combinaz. schemi base travi'!E571</f>
        <v>-76.674999999999997</v>
      </c>
      <c r="F84" s="354">
        <f>'17-Combinaz. schemi base travi'!F571</f>
        <v>-49.726999999999997</v>
      </c>
      <c r="G84" s="354">
        <f>'17-Combinaz. schemi base travi'!G571</f>
        <v>-107.435</v>
      </c>
      <c r="H84" s="354">
        <f>'17-Combinaz. schemi base travi'!H571</f>
        <v>-2.589</v>
      </c>
      <c r="I84" s="354">
        <f>'17-Combinaz. schemi base travi'!I571</f>
        <v>8.9580000000000002</v>
      </c>
      <c r="J84" s="354">
        <f>'17-Combinaz. schemi base travi'!J571</f>
        <v>6.6849999999999996</v>
      </c>
      <c r="K84" s="354">
        <f>'17-Combinaz. schemi base travi'!K571</f>
        <v>-116.393</v>
      </c>
      <c r="L84" s="354">
        <f>'17-Combinaz. schemi base travi'!L571</f>
        <v>-9.2739999999999991</v>
      </c>
      <c r="M84" s="354">
        <f>'17-Combinaz. schemi base travi'!M571</f>
        <v>-119.1752</v>
      </c>
      <c r="N84" s="354">
        <f>'17-Combinaz. schemi base travi'!N571</f>
        <v>-44.191899999999997</v>
      </c>
      <c r="O84" s="354">
        <f>'17-Combinaz. schemi base travi'!O571</f>
        <v>-119.1752</v>
      </c>
      <c r="P84" s="354">
        <f>'17-Combinaz. schemi base travi'!P571</f>
        <v>-168.90219999999999</v>
      </c>
      <c r="Q84" s="354">
        <f>'17-Combinaz. schemi base travi'!Q571</f>
        <v>69.448200000000014</v>
      </c>
      <c r="R84" s="354">
        <f>'17-Combinaz. schemi base travi'!R571</f>
        <v>0.7</v>
      </c>
      <c r="S84" s="354" t="str">
        <f>'17-Combinaz. schemi base travi'!S571</f>
        <v xml:space="preserve"> </v>
      </c>
      <c r="T84" s="354" t="str">
        <f>'17-Combinaz. schemi base travi'!T571</f>
        <v xml:space="preserve"> </v>
      </c>
      <c r="U84" s="354">
        <f>'17-Combinaz. schemi base travi'!U571</f>
        <v>0.65</v>
      </c>
      <c r="V84" s="354">
        <f>'17-Combinaz. schemi base travi'!V571</f>
        <v>0.04</v>
      </c>
      <c r="W84" s="354">
        <f>'17-Combinaz. schemi base travi'!W571</f>
        <v>0.3</v>
      </c>
      <c r="X84" s="354" t="str">
        <f>'17-Combinaz. schemi base travi'!X571</f>
        <v xml:space="preserve"> </v>
      </c>
      <c r="Y84" s="354" t="str">
        <f>'17-Combinaz. schemi base travi'!Y571</f>
        <v xml:space="preserve"> </v>
      </c>
      <c r="Z84" s="354" t="str">
        <f>'17-Combinaz. schemi base travi'!Z571</f>
        <v xml:space="preserve"> </v>
      </c>
      <c r="AA84" s="354" t="str">
        <f>'17-Combinaz. schemi base travi'!AA571</f>
        <v xml:space="preserve"> </v>
      </c>
      <c r="AB84" s="354" t="str">
        <f>'17-Combinaz. schemi base travi'!AB571</f>
        <v xml:space="preserve"> </v>
      </c>
      <c r="AC84" s="377" t="str">
        <f t="shared" si="241"/>
        <v xml:space="preserve"> </v>
      </c>
      <c r="AD84" s="378" t="str">
        <f t="shared" si="242"/>
        <v xml:space="preserve"> </v>
      </c>
      <c r="AE84" s="377" t="str">
        <f t="shared" si="243"/>
        <v xml:space="preserve"> </v>
      </c>
      <c r="AF84" s="378" t="str">
        <f t="shared" si="244"/>
        <v xml:space="preserve"> </v>
      </c>
      <c r="AG84" s="386" t="str">
        <f>IF(OR(D84="Msin",D84="Mdes"),IF(AE84&lt;0.25*AC84,Armatura compressa insufficiente,IF(AND((AC84/10000)/(W84*U84)&gt;(1.4/'17-Combinaz. schemi base travi'!$AE$2),(AC84/10000)&lt;(AE84/10000)/(W84*U84)+(3.5/'17-Combinaz. schemi base travi'!$AE$2)),"Verificato","Non verificato"))," ")</f>
        <v xml:space="preserve"> </v>
      </c>
      <c r="AH84" s="841"/>
      <c r="AI84" s="831"/>
      <c r="AJ84" s="414" t="str">
        <f>IF(OR(D84="Msin",D84="Mdes"),((AC84/10000)/(W84*(U84-V84))*'17-Combinaz. schemi base travi'!$AE$3/'17-Combinaz. schemi base travi'!$AE$14)," ")</f>
        <v xml:space="preserve"> </v>
      </c>
      <c r="AK84" s="354" t="str">
        <f>IF(OR(D84="Msin",D84="Mdes"),('17-Combinaz. schemi base travi'!$AE$6/'17-Combinaz. schemi base travi'!$AE$10)*(AC84/AE84)," ")</f>
        <v xml:space="preserve"> </v>
      </c>
      <c r="AL84" s="354" t="str">
        <f t="shared" si="226"/>
        <v xml:space="preserve"> </v>
      </c>
      <c r="AM84" s="354" t="str">
        <f>IF(OR(D84="Msin",D84="Mdes"),((AL84-V84)/AL84)*'17-Combinaz. schemi base travi'!$AE$6/'17-Combinaz. schemi base travi'!$AE$10," ")</f>
        <v xml:space="preserve"> </v>
      </c>
      <c r="AN84" s="420" t="str">
        <f>IF(OR(D84="Msin",D84="Mdes"),-'17-Combinaz. schemi base travi'!$AE$3*((AC84/10000)*((U84-V84)-kappa*AL84)+AM84*(AE84/10000)*(kappa*AL84-V84))*1000," ")</f>
        <v xml:space="preserve"> </v>
      </c>
      <c r="AO84" s="428" t="str">
        <f>IF(OR(D84="Msin",D84="Mdes"),('17-Combinaz. schemi base travi'!$AE$6/'17-Combinaz. schemi base travi'!$AE$10)*(AC84/AE84)^(-1)," ")</f>
        <v xml:space="preserve"> </v>
      </c>
      <c r="AP84" s="354" t="str">
        <f t="shared" si="227"/>
        <v xml:space="preserve"> </v>
      </c>
      <c r="AQ84" s="354" t="str">
        <f>IF(OR(D84="Msin",D84="Mdes"),((AP84-V84)/AP84)*'17-Combinaz. schemi base travi'!$AE$6/'17-Combinaz. schemi base travi'!$AE$10," ")</f>
        <v xml:space="preserve"> </v>
      </c>
      <c r="AR84" s="420" t="str">
        <f>IF(OR(D84="Msin",D84="Mdes"),'17-Combinaz. schemi base travi'!$AE$3*((AE84/10000)*((U84-V84)-kappa*AP84)+AQ84*(AC84/10000)*(kappa*AP84-V84))*1000," ")</f>
        <v xml:space="preserve"> </v>
      </c>
      <c r="AS84" s="473"/>
      <c r="AT84" s="428" t="str">
        <f t="shared" ref="AT84" si="282">IF(OR(D84="Msin",D84="Mdes"),ABS(AI81)*AS83/2+1.2*(ABS(AN84)+ABS(AR83))/AS83," ")</f>
        <v xml:space="preserve"> </v>
      </c>
      <c r="AU84" s="354" t="str">
        <f>IF((D84="Msin"),MAX(AT84,AT85)*10/(0.9*(U84-V84)*'17-Combinaz. schemi base travi'!$AE$3*1)," ")</f>
        <v xml:space="preserve"> </v>
      </c>
      <c r="AV84" s="266" t="str">
        <f t="shared" si="229"/>
        <v xml:space="preserve"> </v>
      </c>
      <c r="AW84" s="354" t="str">
        <f t="shared" si="230"/>
        <v xml:space="preserve"> </v>
      </c>
      <c r="AX84" s="354"/>
      <c r="AY84" s="424"/>
      <c r="AZ84" s="425"/>
      <c r="BA84" s="415"/>
      <c r="BB84" s="428"/>
      <c r="BC84" s="354"/>
      <c r="BD84" s="354"/>
      <c r="BE84" s="354"/>
      <c r="BF84" s="565"/>
      <c r="BG84" s="420"/>
      <c r="BH84" s="428"/>
      <c r="BI84" s="314"/>
      <c r="BJ84" s="2"/>
    </row>
    <row r="87" spans="1:62" ht="22" customHeight="1" thickBot="1"/>
    <row r="88" spans="1:62" ht="22" customHeight="1" thickBot="1">
      <c r="B88" s="817" t="s">
        <v>788</v>
      </c>
      <c r="C88" s="818"/>
      <c r="D88" s="818"/>
      <c r="E88" s="818"/>
      <c r="F88" s="818"/>
      <c r="G88" s="818"/>
      <c r="H88" s="818"/>
      <c r="I88" s="818"/>
      <c r="J88" s="818"/>
      <c r="K88" s="818"/>
      <c r="L88" s="818"/>
      <c r="M88" s="818"/>
      <c r="N88" s="819"/>
      <c r="AF88" s="394"/>
      <c r="AH88" s="394"/>
    </row>
    <row r="89" spans="1:62" ht="22" customHeight="1">
      <c r="B89" s="807" t="s">
        <v>382</v>
      </c>
      <c r="C89" s="809" t="s">
        <v>432</v>
      </c>
      <c r="D89" s="810"/>
      <c r="E89" s="813" t="s">
        <v>789</v>
      </c>
      <c r="F89" s="815" t="s">
        <v>730</v>
      </c>
      <c r="G89" s="815"/>
      <c r="H89" s="815"/>
      <c r="I89" s="809" t="s">
        <v>790</v>
      </c>
      <c r="J89" s="815"/>
      <c r="K89" s="810"/>
      <c r="L89" s="815" t="s">
        <v>793</v>
      </c>
      <c r="M89" s="815"/>
      <c r="N89" s="816"/>
      <c r="AF89" s="394"/>
      <c r="AH89" s="394"/>
    </row>
    <row r="90" spans="1:62" ht="22" customHeight="1" thickBot="1">
      <c r="B90" s="808"/>
      <c r="C90" s="811"/>
      <c r="D90" s="812"/>
      <c r="E90" s="814"/>
      <c r="F90" s="371" t="s">
        <v>367</v>
      </c>
      <c r="G90" s="371" t="s">
        <v>791</v>
      </c>
      <c r="H90" s="371" t="s">
        <v>792</v>
      </c>
      <c r="I90" s="371" t="s">
        <v>367</v>
      </c>
      <c r="J90" s="371" t="s">
        <v>791</v>
      </c>
      <c r="K90" s="371" t="s">
        <v>792</v>
      </c>
      <c r="L90" s="371" t="s">
        <v>367</v>
      </c>
      <c r="M90" s="371" t="s">
        <v>791</v>
      </c>
      <c r="N90" s="432" t="s">
        <v>792</v>
      </c>
      <c r="O90" s="16"/>
    </row>
    <row r="91" spans="1:62" ht="22" customHeight="1">
      <c r="B91" s="804">
        <v>6</v>
      </c>
      <c r="C91" s="358">
        <v>17</v>
      </c>
      <c r="D91" s="357">
        <v>18</v>
      </c>
      <c r="E91" s="37">
        <f>'1-Geometria'!$G$28</f>
        <v>5.15</v>
      </c>
      <c r="F91" s="26">
        <f>AH5</f>
        <v>47.4852475</v>
      </c>
      <c r="G91" s="26">
        <f>E5</f>
        <v>-59.302999999999997</v>
      </c>
      <c r="H91" s="26">
        <f>E6</f>
        <v>-109.393</v>
      </c>
      <c r="I91" s="26">
        <f>$AI$5</f>
        <v>28.883575</v>
      </c>
      <c r="J91" s="26">
        <f>P5</f>
        <v>-8.8562000000000012</v>
      </c>
      <c r="K91" s="26">
        <f>P6</f>
        <v>-97.843199999999996</v>
      </c>
      <c r="L91" s="26">
        <f>$AI$5</f>
        <v>28.883575</v>
      </c>
      <c r="M91" s="26">
        <f>Q5</f>
        <v>-64.071799999999996</v>
      </c>
      <c r="N91" s="433">
        <f>Q6</f>
        <v>-34.416799999999995</v>
      </c>
    </row>
    <row r="92" spans="1:62" ht="22" customHeight="1">
      <c r="B92" s="804"/>
      <c r="C92" s="358">
        <v>18</v>
      </c>
      <c r="D92" s="357">
        <v>19</v>
      </c>
      <c r="E92" s="37">
        <f>'1-Geometria'!$G$29</f>
        <v>5.8</v>
      </c>
      <c r="F92" s="26">
        <f>AH9</f>
        <v>45.471424999999996</v>
      </c>
      <c r="G92" s="26">
        <f>E9</f>
        <v>-125.988</v>
      </c>
      <c r="H92" s="26">
        <f>E10</f>
        <v>-114.685</v>
      </c>
      <c r="I92" s="26">
        <f>$AI$9</f>
        <v>27.727249999999998</v>
      </c>
      <c r="J92" s="26">
        <f>P9</f>
        <v>-32.949300000000008</v>
      </c>
      <c r="K92" s="26">
        <f>P10</f>
        <v>-114.24350000000001</v>
      </c>
      <c r="L92" s="26">
        <f>$AI$9</f>
        <v>27.727249999999998</v>
      </c>
      <c r="M92" s="26">
        <f>Q9</f>
        <v>-120.5827</v>
      </c>
      <c r="N92" s="433">
        <f>Q10</f>
        <v>-26.080500000000008</v>
      </c>
    </row>
    <row r="93" spans="1:62" ht="22" customHeight="1">
      <c r="B93" s="804"/>
      <c r="C93" s="358">
        <v>19</v>
      </c>
      <c r="D93" s="357">
        <v>20</v>
      </c>
      <c r="E93" s="37">
        <f>'1-Geometria'!$G$30</f>
        <v>3</v>
      </c>
      <c r="F93" s="26">
        <f>AH13</f>
        <v>45.937165666666658</v>
      </c>
      <c r="G93" s="26">
        <f>E13</f>
        <v>-46.774000000000001</v>
      </c>
      <c r="H93" s="26">
        <f>E14</f>
        <v>-42.213000000000001</v>
      </c>
      <c r="I93" s="26">
        <f>$AI$13</f>
        <v>30.240896666666664</v>
      </c>
      <c r="J93" s="26">
        <f>P13</f>
        <v>4.100400000000004</v>
      </c>
      <c r="K93" s="26">
        <f>P14</f>
        <v>-61.021800000000006</v>
      </c>
      <c r="L93" s="26">
        <f>$AI$13</f>
        <v>30.240896666666664</v>
      </c>
      <c r="M93" s="26">
        <f>Q13</f>
        <v>-63.450400000000002</v>
      </c>
      <c r="N93" s="433">
        <f>Q14</f>
        <v>6.9418000000000077</v>
      </c>
    </row>
    <row r="94" spans="1:62" ht="22" customHeight="1">
      <c r="B94" s="805"/>
      <c r="C94" s="362">
        <v>20</v>
      </c>
      <c r="D94" s="58">
        <v>21</v>
      </c>
      <c r="E94" s="38">
        <f>'1-Geometria'!$G$31</f>
        <v>4</v>
      </c>
      <c r="F94" s="28">
        <f>AH17</f>
        <v>27.967211250000002</v>
      </c>
      <c r="G94" s="28">
        <f>E17</f>
        <v>-34.045999999999999</v>
      </c>
      <c r="H94" s="28">
        <f>E18</f>
        <v>-33.776000000000003</v>
      </c>
      <c r="I94" s="28">
        <f>$AI$17</f>
        <v>17.389162500000001</v>
      </c>
      <c r="J94" s="28">
        <f>P17</f>
        <v>22.647699999999997</v>
      </c>
      <c r="K94" s="28">
        <f>P18</f>
        <v>-70.420900000000003</v>
      </c>
      <c r="L94" s="28">
        <f>$AI$17</f>
        <v>17.389162500000001</v>
      </c>
      <c r="M94" s="28">
        <f>Q17</f>
        <v>-64.765699999999995</v>
      </c>
      <c r="N94" s="434">
        <f>Q18</f>
        <v>27.660900000000002</v>
      </c>
    </row>
    <row r="95" spans="1:62" ht="22" customHeight="1">
      <c r="B95" s="803">
        <v>5</v>
      </c>
      <c r="C95" s="356">
        <v>17</v>
      </c>
      <c r="D95" s="355">
        <v>18</v>
      </c>
      <c r="E95" s="36">
        <f>'1-Geometria'!$G$28</f>
        <v>5.15</v>
      </c>
      <c r="F95" s="26">
        <f>AH21</f>
        <v>58.593161499999994</v>
      </c>
      <c r="G95" s="26">
        <f>E21</f>
        <v>-101.831</v>
      </c>
      <c r="H95" s="24">
        <f>E22</f>
        <v>-113.541</v>
      </c>
      <c r="I95" s="24">
        <f>$AI$21</f>
        <v>36.805354999999992</v>
      </c>
      <c r="J95" s="26">
        <f>P21</f>
        <v>6.2387999999999977</v>
      </c>
      <c r="K95" s="24">
        <f>P22</f>
        <v>-156.8098</v>
      </c>
      <c r="L95" s="24">
        <f>$AI$21</f>
        <v>36.805354999999992</v>
      </c>
      <c r="M95" s="26">
        <f>Q21</f>
        <v>-133.4468</v>
      </c>
      <c r="N95" s="435">
        <f>Q22</f>
        <v>13.40379999999999</v>
      </c>
    </row>
    <row r="96" spans="1:62" ht="22" customHeight="1">
      <c r="B96" s="804"/>
      <c r="C96" s="358">
        <v>18</v>
      </c>
      <c r="D96" s="357">
        <v>19</v>
      </c>
      <c r="E96" s="37">
        <f>'1-Geometria'!$G$29</f>
        <v>5.8</v>
      </c>
      <c r="F96" s="26">
        <f>AH25</f>
        <v>55.892789</v>
      </c>
      <c r="G96" s="26">
        <f>E25</f>
        <v>-149.04400000000001</v>
      </c>
      <c r="H96" s="26">
        <f>E26</f>
        <v>-150.267</v>
      </c>
      <c r="I96" s="26">
        <f>$AI$25</f>
        <v>35.177529999999997</v>
      </c>
      <c r="J96" s="26">
        <f>P25</f>
        <v>12.542100000000005</v>
      </c>
      <c r="K96" s="26">
        <f>P26</f>
        <v>-199.065</v>
      </c>
      <c r="L96" s="26">
        <f>$AI$25</f>
        <v>35.177529999999997</v>
      </c>
      <c r="M96" s="26">
        <f>Q25</f>
        <v>-201.3321</v>
      </c>
      <c r="N96" s="433">
        <f>Q26</f>
        <v>10.920999999999992</v>
      </c>
    </row>
    <row r="97" spans="2:14" ht="22" customHeight="1">
      <c r="B97" s="804"/>
      <c r="C97" s="358">
        <v>19</v>
      </c>
      <c r="D97" s="357">
        <v>20</v>
      </c>
      <c r="E97" s="37">
        <f>'1-Geometria'!$G$30</f>
        <v>3</v>
      </c>
      <c r="F97" s="26">
        <f>AH29</f>
        <v>45.937165666666658</v>
      </c>
      <c r="G97" s="26">
        <f>E29</f>
        <v>-27.507000000000001</v>
      </c>
      <c r="H97" s="26">
        <f>E30</f>
        <v>-58.68</v>
      </c>
      <c r="I97" s="26">
        <f>$AI$29</f>
        <v>30.240896666666664</v>
      </c>
      <c r="J97" s="26">
        <f>P29</f>
        <v>90.192299999999989</v>
      </c>
      <c r="K97" s="26">
        <f>P30</f>
        <v>-144.922</v>
      </c>
      <c r="L97" s="26">
        <f>$AI$29</f>
        <v>30.240896666666664</v>
      </c>
      <c r="M97" s="26">
        <f>Q29</f>
        <v>-127.8663</v>
      </c>
      <c r="N97" s="433">
        <f>Q30</f>
        <v>70.331999999999994</v>
      </c>
    </row>
    <row r="98" spans="2:14" ht="22" customHeight="1">
      <c r="B98" s="805"/>
      <c r="C98" s="362">
        <v>20</v>
      </c>
      <c r="D98" s="58">
        <v>21</v>
      </c>
      <c r="E98" s="38">
        <f>'1-Geometria'!$G$31</f>
        <v>4</v>
      </c>
      <c r="F98" s="28">
        <f>AH33</f>
        <v>38.731850250000001</v>
      </c>
      <c r="G98" s="28">
        <f>E33</f>
        <v>-41.322000000000003</v>
      </c>
      <c r="H98" s="28">
        <f>E34</f>
        <v>-57.427</v>
      </c>
      <c r="I98" s="28">
        <f>$AI$33</f>
        <v>25.0751925</v>
      </c>
      <c r="J98" s="28">
        <f>P33</f>
        <v>88.58120000000001</v>
      </c>
      <c r="K98" s="28">
        <f>P34</f>
        <v>-164.67959999999999</v>
      </c>
      <c r="L98" s="28">
        <f>$AI$33</f>
        <v>25.0751925</v>
      </c>
      <c r="M98" s="28">
        <f>Q33</f>
        <v>-140.95520000000002</v>
      </c>
      <c r="N98" s="434">
        <f>Q34</f>
        <v>89.619599999999991</v>
      </c>
    </row>
    <row r="99" spans="2:14" ht="22" customHeight="1">
      <c r="B99" s="803">
        <v>4</v>
      </c>
      <c r="C99" s="356">
        <v>17</v>
      </c>
      <c r="D99" s="355">
        <v>18</v>
      </c>
      <c r="E99" s="36">
        <f>'1-Geometria'!$G$28</f>
        <v>5.15</v>
      </c>
      <c r="F99" s="26">
        <f>AH37</f>
        <v>58.593161499999994</v>
      </c>
      <c r="G99" s="26">
        <f>E37</f>
        <v>-97.525000000000006</v>
      </c>
      <c r="H99" s="24">
        <f>E38</f>
        <v>-118.43</v>
      </c>
      <c r="I99" s="24">
        <f>$AI$37</f>
        <v>36.805354999999992</v>
      </c>
      <c r="J99" s="26">
        <f>P37</f>
        <v>39.671100000000003</v>
      </c>
      <c r="K99" s="24">
        <f>P38</f>
        <v>-199.7158</v>
      </c>
      <c r="L99" s="24">
        <f>$AI$37</f>
        <v>36.805354999999992</v>
      </c>
      <c r="M99" s="26">
        <f>Q37</f>
        <v>-162.04310000000001</v>
      </c>
      <c r="N99" s="435">
        <f>Q38</f>
        <v>50.535799999999995</v>
      </c>
    </row>
    <row r="100" spans="2:14" ht="22" customHeight="1">
      <c r="B100" s="804"/>
      <c r="C100" s="358">
        <v>18</v>
      </c>
      <c r="D100" s="357">
        <v>19</v>
      </c>
      <c r="E100" s="37">
        <f>'1-Geometria'!$G$29</f>
        <v>5.8</v>
      </c>
      <c r="F100" s="26">
        <f>AH41</f>
        <v>55.892789</v>
      </c>
      <c r="G100" s="26">
        <f>E41</f>
        <v>-151.63300000000001</v>
      </c>
      <c r="H100" s="26">
        <f>E42</f>
        <v>-150.232</v>
      </c>
      <c r="I100" s="26">
        <f>$AI$41</f>
        <v>35.177529999999997</v>
      </c>
      <c r="J100" s="26">
        <f>P41</f>
        <v>51.449899999999985</v>
      </c>
      <c r="K100" s="26">
        <f>P42</f>
        <v>-237.56199999999998</v>
      </c>
      <c r="L100" s="26">
        <f>$AI$41</f>
        <v>35.177529999999997</v>
      </c>
      <c r="M100" s="26">
        <f>Q41</f>
        <v>-243.17789999999999</v>
      </c>
      <c r="N100" s="433">
        <f>Q42</f>
        <v>49.059999999999974</v>
      </c>
    </row>
    <row r="101" spans="2:14" ht="22" customHeight="1">
      <c r="B101" s="804"/>
      <c r="C101" s="358">
        <v>19</v>
      </c>
      <c r="D101" s="357">
        <v>20</v>
      </c>
      <c r="E101" s="37">
        <f>'1-Geometria'!$G$30</f>
        <v>3</v>
      </c>
      <c r="F101" s="26">
        <f>AH45</f>
        <v>45.937165666666658</v>
      </c>
      <c r="G101" s="26">
        <f>E45</f>
        <v>-28.756</v>
      </c>
      <c r="H101" s="26">
        <f>E46</f>
        <v>-55.804000000000002</v>
      </c>
      <c r="I101" s="26">
        <f>$AI$45</f>
        <v>30.240896666666664</v>
      </c>
      <c r="J101" s="26">
        <f>P45</f>
        <v>161.40009999999998</v>
      </c>
      <c r="K101" s="26">
        <f>P46</f>
        <v>-212.7089</v>
      </c>
      <c r="L101" s="26">
        <f>$AI$45</f>
        <v>30.240896666666664</v>
      </c>
      <c r="M101" s="26">
        <f>Q45</f>
        <v>-200.23409999999998</v>
      </c>
      <c r="N101" s="433">
        <f>Q46</f>
        <v>141.69489999999999</v>
      </c>
    </row>
    <row r="102" spans="2:14" ht="22" customHeight="1">
      <c r="B102" s="805"/>
      <c r="C102" s="362">
        <v>20</v>
      </c>
      <c r="D102" s="58">
        <v>21</v>
      </c>
      <c r="E102" s="38">
        <f>'1-Geometria'!$G$31</f>
        <v>4</v>
      </c>
      <c r="F102" s="28">
        <f>AH49</f>
        <v>38.731850250000001</v>
      </c>
      <c r="G102" s="28">
        <f>E49</f>
        <v>-42.627000000000002</v>
      </c>
      <c r="H102" s="28">
        <f>E50</f>
        <v>-55.984000000000002</v>
      </c>
      <c r="I102" s="28">
        <f>$AI$49</f>
        <v>25.0751925</v>
      </c>
      <c r="J102" s="28">
        <f>P49</f>
        <v>143.89699999999999</v>
      </c>
      <c r="K102" s="28">
        <f>P50</f>
        <v>-225.4057</v>
      </c>
      <c r="L102" s="28">
        <f>$AI$49</f>
        <v>25.0751925</v>
      </c>
      <c r="M102" s="28">
        <f>Q49</f>
        <v>-198.27499999999998</v>
      </c>
      <c r="N102" s="434">
        <f>Q50</f>
        <v>152.1317</v>
      </c>
    </row>
    <row r="103" spans="2:14" ht="22" customHeight="1">
      <c r="B103" s="803">
        <v>3</v>
      </c>
      <c r="C103" s="356">
        <v>17</v>
      </c>
      <c r="D103" s="355">
        <v>18</v>
      </c>
      <c r="E103" s="36">
        <f>'1-Geometria'!$G$28</f>
        <v>5.15</v>
      </c>
      <c r="F103" s="26">
        <f>AH53</f>
        <v>58.593161499999994</v>
      </c>
      <c r="G103" s="26">
        <f>E53</f>
        <v>-91.247</v>
      </c>
      <c r="H103" s="24">
        <f>E54</f>
        <v>-128.13999999999999</v>
      </c>
      <c r="I103" s="24">
        <f>$AI$53</f>
        <v>36.805354999999992</v>
      </c>
      <c r="J103" s="26">
        <f>P53</f>
        <v>68.148199999999974</v>
      </c>
      <c r="K103" s="24">
        <f>P54</f>
        <v>-236.22479999999996</v>
      </c>
      <c r="L103" s="24">
        <f>$AI$53</f>
        <v>36.805354999999992</v>
      </c>
      <c r="M103" s="26">
        <f>Q53</f>
        <v>-182.65819999999999</v>
      </c>
      <c r="N103" s="435">
        <f>Q54</f>
        <v>74.946799999999982</v>
      </c>
    </row>
    <row r="104" spans="2:14" ht="22" customHeight="1">
      <c r="B104" s="804"/>
      <c r="C104" s="358">
        <v>18</v>
      </c>
      <c r="D104" s="357">
        <v>19</v>
      </c>
      <c r="E104" s="37">
        <f>'1-Geometria'!$G$29</f>
        <v>5.8</v>
      </c>
      <c r="F104" s="26">
        <f>AH57</f>
        <v>55.892789</v>
      </c>
      <c r="G104" s="26">
        <f>E57</f>
        <v>-154.45500000000001</v>
      </c>
      <c r="H104" s="26">
        <f>E58</f>
        <v>-148.45099999999999</v>
      </c>
      <c r="I104" s="26">
        <f>$AI$57</f>
        <v>35.177529999999997</v>
      </c>
      <c r="J104" s="26">
        <f>P57</f>
        <v>77.081399999999988</v>
      </c>
      <c r="K104" s="26">
        <f>P58</f>
        <v>-262.08030000000002</v>
      </c>
      <c r="L104" s="26">
        <f>$AI$57</f>
        <v>35.177529999999997</v>
      </c>
      <c r="M104" s="26">
        <f>Q57</f>
        <v>-272.1234</v>
      </c>
      <c r="N104" s="433">
        <f>Q58</f>
        <v>75.630300000000034</v>
      </c>
    </row>
    <row r="105" spans="2:14" ht="22" customHeight="1">
      <c r="B105" s="804"/>
      <c r="C105" s="358">
        <v>19</v>
      </c>
      <c r="D105" s="357">
        <v>20</v>
      </c>
      <c r="E105" s="37">
        <f>'1-Geometria'!$G$30</f>
        <v>3</v>
      </c>
      <c r="F105" s="26">
        <f>AH61</f>
        <v>45.937165666666658</v>
      </c>
      <c r="G105" s="26">
        <f>E61</f>
        <v>-36.280999999999999</v>
      </c>
      <c r="H105" s="26">
        <f>E62</f>
        <v>-48.131999999999998</v>
      </c>
      <c r="I105" s="26">
        <f>$AI$61</f>
        <v>30.240896666666664</v>
      </c>
      <c r="J105" s="26">
        <f>P61</f>
        <v>214.82380000000001</v>
      </c>
      <c r="K105" s="26">
        <f>P62</f>
        <v>-264.05849999999998</v>
      </c>
      <c r="L105" s="26">
        <f>$AI$61</f>
        <v>30.240896666666664</v>
      </c>
      <c r="M105" s="26">
        <f>Q61</f>
        <v>-262.91980000000001</v>
      </c>
      <c r="N105" s="433">
        <f>Q62</f>
        <v>202.33250000000001</v>
      </c>
    </row>
    <row r="106" spans="2:14" ht="22" customHeight="1">
      <c r="B106" s="805"/>
      <c r="C106" s="362">
        <v>20</v>
      </c>
      <c r="D106" s="58">
        <v>21</v>
      </c>
      <c r="E106" s="38">
        <f>'1-Geometria'!$G$31</f>
        <v>4</v>
      </c>
      <c r="F106" s="28">
        <f>AH65</f>
        <v>38.731850250000001</v>
      </c>
      <c r="G106" s="28">
        <f>E65</f>
        <v>-45.808</v>
      </c>
      <c r="H106" s="28">
        <f>E66</f>
        <v>-52.402000000000001</v>
      </c>
      <c r="I106" s="28">
        <f>$AI$65</f>
        <v>25.0751925</v>
      </c>
      <c r="J106" s="28">
        <f>P65</f>
        <v>184.803</v>
      </c>
      <c r="K106" s="28">
        <f>P66</f>
        <v>-271.22410000000002</v>
      </c>
      <c r="L106" s="28">
        <f>$AI$65</f>
        <v>25.0751925</v>
      </c>
      <c r="M106" s="28">
        <f>Q65</f>
        <v>-243.49700000000001</v>
      </c>
      <c r="N106" s="434">
        <f>Q66</f>
        <v>202.81010000000001</v>
      </c>
    </row>
    <row r="107" spans="2:14" ht="22" customHeight="1">
      <c r="B107" s="803">
        <v>2</v>
      </c>
      <c r="C107" s="356">
        <v>17</v>
      </c>
      <c r="D107" s="355">
        <v>18</v>
      </c>
      <c r="E107" s="36">
        <f>'1-Geometria'!$G$28</f>
        <v>5.15</v>
      </c>
      <c r="F107" s="26">
        <f>AH69</f>
        <v>58.593161499999994</v>
      </c>
      <c r="G107" s="26">
        <f>E69</f>
        <v>-74.236999999999995</v>
      </c>
      <c r="H107" s="24">
        <f>E70</f>
        <v>-144.84100000000001</v>
      </c>
      <c r="I107" s="24">
        <f>$AI$69</f>
        <v>36.805354999999992</v>
      </c>
      <c r="J107" s="26">
        <f>P69</f>
        <v>78.547299999999979</v>
      </c>
      <c r="K107" s="24">
        <f>P70</f>
        <v>-252.7251</v>
      </c>
      <c r="L107" s="24">
        <f>$AI$69</f>
        <v>36.805354999999992</v>
      </c>
      <c r="M107" s="26">
        <f>Q69</f>
        <v>-171.7533</v>
      </c>
      <c r="N107" s="435">
        <f>Q70</f>
        <v>70.575100000000006</v>
      </c>
    </row>
    <row r="108" spans="2:14" ht="22" customHeight="1">
      <c r="B108" s="804"/>
      <c r="C108" s="358">
        <v>18</v>
      </c>
      <c r="D108" s="357">
        <v>19</v>
      </c>
      <c r="E108" s="37">
        <f>'1-Geometria'!$G$29</f>
        <v>5.8</v>
      </c>
      <c r="F108" s="26">
        <f>AH73</f>
        <v>55.892789</v>
      </c>
      <c r="G108" s="26">
        <f>E73</f>
        <v>-160.452</v>
      </c>
      <c r="H108" s="26">
        <f>E74</f>
        <v>-143.11099999999999</v>
      </c>
      <c r="I108" s="26">
        <f>$AI$73</f>
        <v>35.177529999999997</v>
      </c>
      <c r="J108" s="26">
        <f>P73</f>
        <v>75.636400000000009</v>
      </c>
      <c r="K108" s="26">
        <f>P74</f>
        <v>-258.31180000000001</v>
      </c>
      <c r="L108" s="26">
        <f>$AI$73</f>
        <v>35.177529999999997</v>
      </c>
      <c r="M108" s="26">
        <f>Q73</f>
        <v>-277.86440000000005</v>
      </c>
      <c r="N108" s="433">
        <f>Q74</f>
        <v>78.235800000000026</v>
      </c>
    </row>
    <row r="109" spans="2:14" ht="22" customHeight="1">
      <c r="B109" s="804"/>
      <c r="C109" s="358">
        <v>19</v>
      </c>
      <c r="D109" s="357">
        <v>20</v>
      </c>
      <c r="E109" s="37">
        <f>'1-Geometria'!$G$30</f>
        <v>3</v>
      </c>
      <c r="F109" s="26">
        <f>AH77</f>
        <v>45.937165666666658</v>
      </c>
      <c r="G109" s="26">
        <f>E77</f>
        <v>-49.73</v>
      </c>
      <c r="H109" s="26">
        <f>E78</f>
        <v>-38.261000000000003</v>
      </c>
      <c r="I109" s="26">
        <f>$AI$77</f>
        <v>30.240896666666664</v>
      </c>
      <c r="J109" s="26">
        <f>P77</f>
        <v>224.79459999999997</v>
      </c>
      <c r="K109" s="26">
        <f>P78</f>
        <v>-273.21610000000004</v>
      </c>
      <c r="L109" s="26">
        <f>$AI$77</f>
        <v>30.240896666666664</v>
      </c>
      <c r="M109" s="26">
        <f>Q77</f>
        <v>-289.39259999999996</v>
      </c>
      <c r="N109" s="433">
        <f>Q78</f>
        <v>223.44810000000001</v>
      </c>
    </row>
    <row r="110" spans="2:14" ht="22" customHeight="1" thickBot="1">
      <c r="B110" s="806"/>
      <c r="C110" s="391">
        <v>20</v>
      </c>
      <c r="D110" s="386">
        <v>21</v>
      </c>
      <c r="E110" s="343">
        <f>'1-Geometria'!$G$31</f>
        <v>4</v>
      </c>
      <c r="F110" s="428">
        <f>AH81</f>
        <v>38.731850250000001</v>
      </c>
      <c r="G110" s="354">
        <f>E81</f>
        <v>-49.145000000000003</v>
      </c>
      <c r="H110" s="354">
        <f>E82</f>
        <v>-46.006999999999998</v>
      </c>
      <c r="I110" s="354">
        <f>$AI$81</f>
        <v>25.0751925</v>
      </c>
      <c r="J110" s="354">
        <f>P81</f>
        <v>191.49749999999997</v>
      </c>
      <c r="K110" s="354">
        <f>P82</f>
        <v>-283.47059999999999</v>
      </c>
      <c r="L110" s="354">
        <f>$AI$81</f>
        <v>25.0751925</v>
      </c>
      <c r="M110" s="354">
        <f>Q81</f>
        <v>-254.8715</v>
      </c>
      <c r="N110" s="436">
        <f>Q82</f>
        <v>223.56459999999998</v>
      </c>
    </row>
  </sheetData>
  <mergeCells count="105">
    <mergeCell ref="AH81:AH84"/>
    <mergeCell ref="AI81:AI84"/>
    <mergeCell ref="AH61:AH64"/>
    <mergeCell ref="AI61:AI64"/>
    <mergeCell ref="AH65:AH68"/>
    <mergeCell ref="AI65:AI68"/>
    <mergeCell ref="AH69:AH72"/>
    <mergeCell ref="AI69:AI72"/>
    <mergeCell ref="AJ3:AJ4"/>
    <mergeCell ref="AH73:AH76"/>
    <mergeCell ref="AI73:AI76"/>
    <mergeCell ref="AH77:AH80"/>
    <mergeCell ref="AI77:AI80"/>
    <mergeCell ref="AH49:AH52"/>
    <mergeCell ref="AI49:AI52"/>
    <mergeCell ref="AH53:AH56"/>
    <mergeCell ref="AI53:AI56"/>
    <mergeCell ref="AH57:AH60"/>
    <mergeCell ref="AI57:AI60"/>
    <mergeCell ref="AH37:AH40"/>
    <mergeCell ref="AI37:AI40"/>
    <mergeCell ref="AH41:AH44"/>
    <mergeCell ref="AI41:AI44"/>
    <mergeCell ref="AH45:AH48"/>
    <mergeCell ref="A5:A20"/>
    <mergeCell ref="A21:A36"/>
    <mergeCell ref="A37:A52"/>
    <mergeCell ref="A53:A68"/>
    <mergeCell ref="A69:A84"/>
    <mergeCell ref="AH3:AH4"/>
    <mergeCell ref="AI3:AI4"/>
    <mergeCell ref="AH5:AH8"/>
    <mergeCell ref="AI5:AI8"/>
    <mergeCell ref="AH9:AH12"/>
    <mergeCell ref="AI9:AI12"/>
    <mergeCell ref="AH13:AH16"/>
    <mergeCell ref="AI13:AI16"/>
    <mergeCell ref="AH17:AH20"/>
    <mergeCell ref="AI17:AI20"/>
    <mergeCell ref="AH21:AH24"/>
    <mergeCell ref="AI21:AI24"/>
    <mergeCell ref="AI45:AI48"/>
    <mergeCell ref="AH25:AH28"/>
    <mergeCell ref="AI25:AI28"/>
    <mergeCell ref="AH29:AH32"/>
    <mergeCell ref="AI29:AI32"/>
    <mergeCell ref="AH33:AH36"/>
    <mergeCell ref="AI33:AI36"/>
    <mergeCell ref="J3:J4"/>
    <mergeCell ref="K3:K4"/>
    <mergeCell ref="L3:L4"/>
    <mergeCell ref="A1:D1"/>
    <mergeCell ref="A3:A4"/>
    <mergeCell ref="B3:C3"/>
    <mergeCell ref="D3:D4"/>
    <mergeCell ref="E3:E4"/>
    <mergeCell ref="F3:F4"/>
    <mergeCell ref="AO2:AR2"/>
    <mergeCell ref="AS3:AS4"/>
    <mergeCell ref="AK3:AK4"/>
    <mergeCell ref="AL3:AL4"/>
    <mergeCell ref="AM3:AM4"/>
    <mergeCell ref="AN3:AN4"/>
    <mergeCell ref="AO3:AO4"/>
    <mergeCell ref="R3:R4"/>
    <mergeCell ref="G3:G4"/>
    <mergeCell ref="H3:H4"/>
    <mergeCell ref="AE3:AF4"/>
    <mergeCell ref="AG3:AG4"/>
    <mergeCell ref="Y3:Y4"/>
    <mergeCell ref="Z3:Z4"/>
    <mergeCell ref="AA3:AA4"/>
    <mergeCell ref="AB3:AB4"/>
    <mergeCell ref="M3:M4"/>
    <mergeCell ref="N3:N4"/>
    <mergeCell ref="O3:O4"/>
    <mergeCell ref="P3:P4"/>
    <mergeCell ref="Q3:Q4"/>
    <mergeCell ref="AC3:AD4"/>
    <mergeCell ref="S3:S4"/>
    <mergeCell ref="T3:T4"/>
    <mergeCell ref="AT3:BA3"/>
    <mergeCell ref="BB3:BH3"/>
    <mergeCell ref="AY4:AZ4"/>
    <mergeCell ref="BF4:BG4"/>
    <mergeCell ref="B99:B102"/>
    <mergeCell ref="B103:B106"/>
    <mergeCell ref="B107:B110"/>
    <mergeCell ref="B91:B94"/>
    <mergeCell ref="B89:B90"/>
    <mergeCell ref="C89:D90"/>
    <mergeCell ref="E89:E90"/>
    <mergeCell ref="B95:B98"/>
    <mergeCell ref="L89:N89"/>
    <mergeCell ref="I89:K89"/>
    <mergeCell ref="F89:H89"/>
    <mergeCell ref="B88:N88"/>
    <mergeCell ref="AP3:AP4"/>
    <mergeCell ref="AQ3:AQ4"/>
    <mergeCell ref="AR3:AR4"/>
    <mergeCell ref="U3:U4"/>
    <mergeCell ref="V3:V4"/>
    <mergeCell ref="W3:W4"/>
    <mergeCell ref="X3:X4"/>
    <mergeCell ref="I3:I4"/>
  </mergeCells>
  <conditionalFormatting sqref="AC1:AC40 AC43:AC49 AC51:AC53 AC55:AC56 AC59:AC60 AC63:AC64 AC67:AC69 AC71:AC72 AC75:AC76 AC79:AC80 AC83:AC1048576">
    <cfRule type="containsText" dxfId="571" priority="104" operator="containsText" text="ferri">
      <formula>NOT(ISERROR(SEARCH("ferri",AC1)))</formula>
    </cfRule>
  </conditionalFormatting>
  <conditionalFormatting sqref="AE3:AE40 AE43:AE49 AE51:AE53 AE55:AE56 AE59:AE60 AE63:AE64 AE67:AE69 AE71:AE72 AE75:AE76 AE79:AE80 AE83:AE84">
    <cfRule type="containsText" dxfId="570" priority="103" operator="containsText" text="ferri">
      <formula>NOT(ISERROR(SEARCH("ferri",AE3)))</formula>
    </cfRule>
  </conditionalFormatting>
  <conditionalFormatting sqref="Z5:Z20">
    <cfRule type="containsText" dxfId="569" priority="102" operator="containsText" text="Non">
      <formula>NOT(ISERROR(SEARCH("Non",Z5)))</formula>
    </cfRule>
  </conditionalFormatting>
  <conditionalFormatting sqref="AG5:AG84">
    <cfRule type="beginsWith" dxfId="568" priority="101" operator="beginsWith" text="non">
      <formula>LEFT(AG5,LEN("non"))="non"</formula>
    </cfRule>
  </conditionalFormatting>
  <conditionalFormatting sqref="Z1:Z1048576 AG1:AG1048576">
    <cfRule type="beginsWith" dxfId="567" priority="99" operator="beginsWith" text="Non">
      <formula>LEFT(Z1,LEN("Non"))="Non"</formula>
    </cfRule>
    <cfRule type="beginsWith" dxfId="566" priority="100" operator="beginsWith" text="Verificato">
      <formula>LEFT(Z1,LEN("Verificato"))="Verificato"</formula>
    </cfRule>
  </conditionalFormatting>
  <conditionalFormatting sqref="AZ1:AZ2 AZ85:AZ1048576">
    <cfRule type="beginsWith" dxfId="565" priority="97" operator="beginsWith" text="Verificato">
      <formula>LEFT(AZ1,LEN("Verificato"))="Verificato"</formula>
    </cfRule>
    <cfRule type="containsText" dxfId="564" priority="98" operator="containsText" text="Non">
      <formula>NOT(ISERROR(SEARCH("Non",AZ1)))</formula>
    </cfRule>
  </conditionalFormatting>
  <conditionalFormatting sqref="AC41">
    <cfRule type="containsText" dxfId="563" priority="94" operator="containsText" text="ferri">
      <formula>NOT(ISERROR(SEARCH("ferri",AC41)))</formula>
    </cfRule>
  </conditionalFormatting>
  <conditionalFormatting sqref="AE41">
    <cfRule type="containsText" dxfId="562" priority="93" operator="containsText" text="ferri">
      <formula>NOT(ISERROR(SEARCH("ferri",AE41)))</formula>
    </cfRule>
  </conditionalFormatting>
  <conditionalFormatting sqref="AC42">
    <cfRule type="containsText" dxfId="561" priority="90" operator="containsText" text="ferri">
      <formula>NOT(ISERROR(SEARCH("ferri",AC42)))</formula>
    </cfRule>
  </conditionalFormatting>
  <conditionalFormatting sqref="AE42">
    <cfRule type="containsText" dxfId="560" priority="89" operator="containsText" text="ferri">
      <formula>NOT(ISERROR(SEARCH("ferri",AE42)))</formula>
    </cfRule>
  </conditionalFormatting>
  <conditionalFormatting sqref="AC50">
    <cfRule type="containsText" dxfId="559" priority="86" operator="containsText" text="ferri">
      <formula>NOT(ISERROR(SEARCH("ferri",AC50)))</formula>
    </cfRule>
  </conditionalFormatting>
  <conditionalFormatting sqref="AE50">
    <cfRule type="containsText" dxfId="558" priority="85" operator="containsText" text="ferri">
      <formula>NOT(ISERROR(SEARCH("ferri",AE50)))</formula>
    </cfRule>
  </conditionalFormatting>
  <conditionalFormatting sqref="AC54">
    <cfRule type="containsText" dxfId="557" priority="82" operator="containsText" text="ferri">
      <formula>NOT(ISERROR(SEARCH("ferri",AC54)))</formula>
    </cfRule>
  </conditionalFormatting>
  <conditionalFormatting sqref="AE54">
    <cfRule type="containsText" dxfId="556" priority="81" operator="containsText" text="ferri">
      <formula>NOT(ISERROR(SEARCH("ferri",AE54)))</formula>
    </cfRule>
  </conditionalFormatting>
  <conditionalFormatting sqref="AC57">
    <cfRule type="containsText" dxfId="555" priority="78" operator="containsText" text="ferri">
      <formula>NOT(ISERROR(SEARCH("ferri",AC57)))</formula>
    </cfRule>
  </conditionalFormatting>
  <conditionalFormatting sqref="AE57">
    <cfRule type="containsText" dxfId="554" priority="77" operator="containsText" text="ferri">
      <formula>NOT(ISERROR(SEARCH("ferri",AE57)))</formula>
    </cfRule>
  </conditionalFormatting>
  <conditionalFormatting sqref="AC58">
    <cfRule type="containsText" dxfId="553" priority="74" operator="containsText" text="ferri">
      <formula>NOT(ISERROR(SEARCH("ferri",AC58)))</formula>
    </cfRule>
  </conditionalFormatting>
  <conditionalFormatting sqref="AE58">
    <cfRule type="containsText" dxfId="552" priority="73" operator="containsText" text="ferri">
      <formula>NOT(ISERROR(SEARCH("ferri",AE58)))</formula>
    </cfRule>
  </conditionalFormatting>
  <conditionalFormatting sqref="AC61">
    <cfRule type="containsText" dxfId="551" priority="70" operator="containsText" text="ferri">
      <formula>NOT(ISERROR(SEARCH("ferri",AC61)))</formula>
    </cfRule>
  </conditionalFormatting>
  <conditionalFormatting sqref="AE61">
    <cfRule type="containsText" dxfId="550" priority="69" operator="containsText" text="ferri">
      <formula>NOT(ISERROR(SEARCH("ferri",AE61)))</formula>
    </cfRule>
  </conditionalFormatting>
  <conditionalFormatting sqref="AC62">
    <cfRule type="containsText" dxfId="549" priority="66" operator="containsText" text="ferri">
      <formula>NOT(ISERROR(SEARCH("ferri",AC62)))</formula>
    </cfRule>
  </conditionalFormatting>
  <conditionalFormatting sqref="AE62">
    <cfRule type="containsText" dxfId="548" priority="65" operator="containsText" text="ferri">
      <formula>NOT(ISERROR(SEARCH("ferri",AE62)))</formula>
    </cfRule>
  </conditionalFormatting>
  <conditionalFormatting sqref="AC65">
    <cfRule type="containsText" dxfId="547" priority="62" operator="containsText" text="ferri">
      <formula>NOT(ISERROR(SEARCH("ferri",AC65)))</formula>
    </cfRule>
  </conditionalFormatting>
  <conditionalFormatting sqref="AE65">
    <cfRule type="containsText" dxfId="546" priority="61" operator="containsText" text="ferri">
      <formula>NOT(ISERROR(SEARCH("ferri",AE65)))</formula>
    </cfRule>
  </conditionalFormatting>
  <conditionalFormatting sqref="AC66">
    <cfRule type="containsText" dxfId="545" priority="58" operator="containsText" text="ferri">
      <formula>NOT(ISERROR(SEARCH("ferri",AC66)))</formula>
    </cfRule>
  </conditionalFormatting>
  <conditionalFormatting sqref="AE66">
    <cfRule type="containsText" dxfId="544" priority="57" operator="containsText" text="ferri">
      <formula>NOT(ISERROR(SEARCH("ferri",AE66)))</formula>
    </cfRule>
  </conditionalFormatting>
  <conditionalFormatting sqref="AC70">
    <cfRule type="containsText" dxfId="543" priority="54" operator="containsText" text="ferri">
      <formula>NOT(ISERROR(SEARCH("ferri",AC70)))</formula>
    </cfRule>
  </conditionalFormatting>
  <conditionalFormatting sqref="AE70">
    <cfRule type="containsText" dxfId="542" priority="53" operator="containsText" text="ferri">
      <formula>NOT(ISERROR(SEARCH("ferri",AE70)))</formula>
    </cfRule>
  </conditionalFormatting>
  <conditionalFormatting sqref="AC74">
    <cfRule type="containsText" dxfId="541" priority="50" operator="containsText" text="ferri">
      <formula>NOT(ISERROR(SEARCH("ferri",AC74)))</formula>
    </cfRule>
  </conditionalFormatting>
  <conditionalFormatting sqref="AE74">
    <cfRule type="containsText" dxfId="540" priority="49" operator="containsText" text="ferri">
      <formula>NOT(ISERROR(SEARCH("ferri",AE74)))</formula>
    </cfRule>
  </conditionalFormatting>
  <conditionalFormatting sqref="AC73">
    <cfRule type="containsText" dxfId="539" priority="46" operator="containsText" text="ferri">
      <formula>NOT(ISERROR(SEARCH("ferri",AC73)))</formula>
    </cfRule>
  </conditionalFormatting>
  <conditionalFormatting sqref="AE73">
    <cfRule type="containsText" dxfId="538" priority="45" operator="containsText" text="ferri">
      <formula>NOT(ISERROR(SEARCH("ferri",AE73)))</formula>
    </cfRule>
  </conditionalFormatting>
  <conditionalFormatting sqref="AC77">
    <cfRule type="containsText" dxfId="537" priority="42" operator="containsText" text="ferri">
      <formula>NOT(ISERROR(SEARCH("ferri",AC77)))</formula>
    </cfRule>
  </conditionalFormatting>
  <conditionalFormatting sqref="AE77">
    <cfRule type="containsText" dxfId="536" priority="41" operator="containsText" text="ferri">
      <formula>NOT(ISERROR(SEARCH("ferri",AE77)))</formula>
    </cfRule>
  </conditionalFormatting>
  <conditionalFormatting sqref="AC78">
    <cfRule type="containsText" dxfId="535" priority="38" operator="containsText" text="ferri">
      <formula>NOT(ISERROR(SEARCH("ferri",AC78)))</formula>
    </cfRule>
  </conditionalFormatting>
  <conditionalFormatting sqref="AE78">
    <cfRule type="containsText" dxfId="534" priority="37" operator="containsText" text="ferri">
      <formula>NOT(ISERROR(SEARCH("ferri",AE78)))</formula>
    </cfRule>
  </conditionalFormatting>
  <conditionalFormatting sqref="AC81">
    <cfRule type="containsText" dxfId="533" priority="34" operator="containsText" text="ferri">
      <formula>NOT(ISERROR(SEARCH("ferri",AC81)))</formula>
    </cfRule>
  </conditionalFormatting>
  <conditionalFormatting sqref="AE81">
    <cfRule type="containsText" dxfId="532" priority="33" operator="containsText" text="ferri">
      <formula>NOT(ISERROR(SEARCH("ferri",AE81)))</formula>
    </cfRule>
  </conditionalFormatting>
  <conditionalFormatting sqref="AC82">
    <cfRule type="containsText" dxfId="531" priority="30" operator="containsText" text="ferri">
      <formula>NOT(ISERROR(SEARCH("ferri",AC82)))</formula>
    </cfRule>
  </conditionalFormatting>
  <conditionalFormatting sqref="AE82">
    <cfRule type="containsText" dxfId="530" priority="29" operator="containsText" text="ferri">
      <formula>NOT(ISERROR(SEARCH("ferri",AE82)))</formula>
    </cfRule>
  </conditionalFormatting>
  <conditionalFormatting sqref="BA4">
    <cfRule type="beginsWith" dxfId="529" priority="25" operator="beginsWith" text="Verificato">
      <formula>LEFT(BA4,LEN("Verificato"))="Verificato"</formula>
    </cfRule>
    <cfRule type="containsText" dxfId="528" priority="26" operator="containsText" text="Non">
      <formula>NOT(ISERROR(SEARCH("Non",BA4)))</formula>
    </cfRule>
  </conditionalFormatting>
  <conditionalFormatting sqref="BH4">
    <cfRule type="beginsWith" dxfId="527" priority="23" operator="beginsWith" text="Verificato">
      <formula>LEFT(BH4,LEN("Verificato"))="Verificato"</formula>
    </cfRule>
    <cfRule type="containsText" dxfId="526" priority="24" operator="containsText" text="Non">
      <formula>NOT(ISERROR(SEARCH("Non",BH4)))</formula>
    </cfRule>
  </conditionalFormatting>
  <conditionalFormatting sqref="BH3:BH4">
    <cfRule type="beginsWith" dxfId="525" priority="21" operator="beginsWith" text="Non">
      <formula>LEFT(BH3,LEN("Non"))="Non"</formula>
    </cfRule>
    <cfRule type="beginsWith" dxfId="524" priority="22" operator="beginsWith" text="Verificato">
      <formula>LEFT(BH3,LEN("Verificato"))="Verificato"</formula>
    </cfRule>
  </conditionalFormatting>
  <conditionalFormatting sqref="BA5:BA20">
    <cfRule type="beginsWith" dxfId="523" priority="19" operator="beginsWith" text="Verificato">
      <formula>LEFT(BA5,LEN("Verificato"))="Verificato"</formula>
    </cfRule>
    <cfRule type="containsText" dxfId="522" priority="20" operator="containsText" text="Non">
      <formula>NOT(ISERROR(SEARCH("Non",BA5)))</formula>
    </cfRule>
  </conditionalFormatting>
  <conditionalFormatting sqref="BH5:BH20">
    <cfRule type="beginsWith" dxfId="521" priority="17" operator="beginsWith" text="Non">
      <formula>LEFT(BH5,LEN("Non"))="Non"</formula>
    </cfRule>
    <cfRule type="beginsWith" dxfId="520" priority="18" operator="beginsWith" text="Verificato">
      <formula>LEFT(BH5,LEN("Verificato"))="Verificato"</formula>
    </cfRule>
  </conditionalFormatting>
  <conditionalFormatting sqref="BA21:BA36">
    <cfRule type="beginsWith" dxfId="519" priority="15" operator="beginsWith" text="Verificato">
      <formula>LEFT(BA21,LEN("Verificato"))="Verificato"</formula>
    </cfRule>
    <cfRule type="containsText" dxfId="518" priority="16" operator="containsText" text="Non">
      <formula>NOT(ISERROR(SEARCH("Non",BA21)))</formula>
    </cfRule>
  </conditionalFormatting>
  <conditionalFormatting sqref="BH21:BH36">
    <cfRule type="beginsWith" dxfId="517" priority="13" operator="beginsWith" text="Non">
      <formula>LEFT(BH21,LEN("Non"))="Non"</formula>
    </cfRule>
    <cfRule type="beginsWith" dxfId="516" priority="14" operator="beginsWith" text="Verificato">
      <formula>LEFT(BH21,LEN("Verificato"))="Verificato"</formula>
    </cfRule>
  </conditionalFormatting>
  <conditionalFormatting sqref="BA37:BA52">
    <cfRule type="beginsWith" dxfId="515" priority="11" operator="beginsWith" text="Verificato">
      <formula>LEFT(BA37,LEN("Verificato"))="Verificato"</formula>
    </cfRule>
    <cfRule type="containsText" dxfId="514" priority="12" operator="containsText" text="Non">
      <formula>NOT(ISERROR(SEARCH("Non",BA37)))</formula>
    </cfRule>
  </conditionalFormatting>
  <conditionalFormatting sqref="BH37:BH52">
    <cfRule type="beginsWith" dxfId="513" priority="9" operator="beginsWith" text="Non">
      <formula>LEFT(BH37,LEN("Non"))="Non"</formula>
    </cfRule>
    <cfRule type="beginsWith" dxfId="512" priority="10" operator="beginsWith" text="Verificato">
      <formula>LEFT(BH37,LEN("Verificato"))="Verificato"</formula>
    </cfRule>
  </conditionalFormatting>
  <conditionalFormatting sqref="BA53:BA68">
    <cfRule type="beginsWith" dxfId="511" priority="7" operator="beginsWith" text="Verificato">
      <formula>LEFT(BA53,LEN("Verificato"))="Verificato"</formula>
    </cfRule>
    <cfRule type="containsText" dxfId="510" priority="8" operator="containsText" text="Non">
      <formula>NOT(ISERROR(SEARCH("Non",BA53)))</formula>
    </cfRule>
  </conditionalFormatting>
  <conditionalFormatting sqref="BH53:BH68">
    <cfRule type="beginsWith" dxfId="509" priority="5" operator="beginsWith" text="Non">
      <formula>LEFT(BH53,LEN("Non"))="Non"</formula>
    </cfRule>
    <cfRule type="beginsWith" dxfId="508" priority="6" operator="beginsWith" text="Verificato">
      <formula>LEFT(BH53,LEN("Verificato"))="Verificato"</formula>
    </cfRule>
  </conditionalFormatting>
  <conditionalFormatting sqref="BA69:BA84">
    <cfRule type="beginsWith" dxfId="507" priority="3" operator="beginsWith" text="Verificato">
      <formula>LEFT(BA69,LEN("Verificato"))="Verificato"</formula>
    </cfRule>
    <cfRule type="containsText" dxfId="506" priority="4" operator="containsText" text="Non">
      <formula>NOT(ISERROR(SEARCH("Non",BA69)))</formula>
    </cfRule>
  </conditionalFormatting>
  <conditionalFormatting sqref="BH69:BH84">
    <cfRule type="beginsWith" dxfId="505" priority="1" operator="beginsWith" text="Non">
      <formula>LEFT(BH69,LEN("Non"))="Non"</formula>
    </cfRule>
    <cfRule type="beginsWith" dxfId="504" priority="2" operator="beginsWith" text="Verificato">
      <formula>LEFT(BH69,LEN("Verificato"))="Verificato"</formula>
    </cfRule>
  </conditionalFormatting>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1" enableFormatConditionsCalculation="0"/>
  <dimension ref="A1:CC624"/>
  <sheetViews>
    <sheetView workbookViewId="0">
      <selection activeCell="BB8" sqref="BB8"/>
    </sheetView>
  </sheetViews>
  <sheetFormatPr baseColWidth="10" defaultColWidth="13.1640625" defaultRowHeight="22" customHeight="1" x14ac:dyDescent="0"/>
  <cols>
    <col min="1" max="23" width="13.1640625" style="16"/>
    <col min="24" max="24" width="16.83203125" style="16" customWidth="1"/>
    <col min="25" max="25" width="17" style="16" customWidth="1"/>
    <col min="26" max="26" width="13.1640625" style="353"/>
    <col min="27" max="27" width="13.1640625" style="16"/>
    <col min="28" max="28" width="12.5" style="16" customWidth="1"/>
    <col min="29" max="29" width="13.1640625" style="16"/>
    <col min="30" max="30" width="14.1640625" style="16" customWidth="1"/>
    <col min="31" max="51" width="13.1640625" style="16"/>
    <col min="52" max="52" width="14.83203125" style="16" customWidth="1"/>
    <col min="53" max="53" width="13.83203125" style="16" customWidth="1"/>
    <col min="54" max="58" width="13.1640625" style="16"/>
    <col min="59" max="59" width="14.1640625" style="16" customWidth="1"/>
    <col min="60" max="16384" width="13.1640625" style="16"/>
  </cols>
  <sheetData>
    <row r="1" spans="1:81" ht="22" customHeight="1" thickBot="1">
      <c r="A1" s="673" t="s">
        <v>795</v>
      </c>
      <c r="B1" s="673"/>
      <c r="C1" s="673"/>
      <c r="D1" s="673"/>
      <c r="E1" s="236"/>
      <c r="F1" s="236"/>
    </row>
    <row r="2" spans="1:81" ht="22" customHeight="1" thickBot="1">
      <c r="CA2" s="367" t="s">
        <v>748</v>
      </c>
      <c r="CB2" s="244">
        <v>450</v>
      </c>
      <c r="CC2" s="346" t="s">
        <v>765</v>
      </c>
    </row>
    <row r="3" spans="1:81" ht="22" customHeight="1" thickBot="1">
      <c r="A3" s="780" t="s">
        <v>794</v>
      </c>
      <c r="B3" s="781"/>
      <c r="C3" s="781"/>
      <c r="D3" s="781"/>
      <c r="E3" s="781"/>
      <c r="F3" s="781"/>
      <c r="G3" s="781"/>
      <c r="H3" s="781"/>
      <c r="I3" s="781"/>
      <c r="J3" s="781"/>
      <c r="K3" s="781"/>
      <c r="L3" s="781"/>
      <c r="M3" s="781"/>
      <c r="N3" s="781"/>
      <c r="O3" s="781"/>
      <c r="P3" s="781"/>
      <c r="Q3" s="781"/>
      <c r="R3" s="781"/>
      <c r="S3" s="781"/>
      <c r="T3" s="781"/>
      <c r="U3" s="781"/>
      <c r="V3" s="781"/>
      <c r="W3" s="781"/>
      <c r="X3" s="781"/>
      <c r="Y3" s="781"/>
      <c r="Z3" s="781"/>
      <c r="AA3" s="781"/>
      <c r="AB3" s="781"/>
      <c r="AC3" s="781"/>
      <c r="AD3" s="781"/>
      <c r="AE3" s="781"/>
      <c r="AF3" s="781"/>
      <c r="AG3" s="781"/>
      <c r="AH3" s="781"/>
      <c r="AI3" s="781"/>
      <c r="AJ3" s="781"/>
      <c r="AK3" s="781"/>
      <c r="AL3" s="781"/>
      <c r="AM3" s="781"/>
      <c r="AN3" s="781"/>
      <c r="AO3" s="781"/>
      <c r="AP3" s="781"/>
      <c r="AQ3" s="781"/>
      <c r="AR3" s="781"/>
      <c r="AS3" s="781"/>
      <c r="AT3" s="781"/>
      <c r="AU3" s="781"/>
      <c r="AV3" s="781"/>
      <c r="AW3" s="781"/>
      <c r="AX3" s="781"/>
      <c r="AY3" s="781"/>
      <c r="AZ3" s="781"/>
      <c r="BA3" s="782"/>
      <c r="CA3" s="348" t="s">
        <v>743</v>
      </c>
      <c r="CB3" s="102">
        <f>CB2/CB9</f>
        <v>391.304347826087</v>
      </c>
      <c r="CC3" s="347" t="s">
        <v>765</v>
      </c>
    </row>
    <row r="4" spans="1:81" ht="22" customHeight="1" thickBot="1">
      <c r="CA4" s="348" t="s">
        <v>368</v>
      </c>
      <c r="CB4" s="368">
        <v>1.9699999999999999E-2</v>
      </c>
      <c r="CC4" s="46"/>
    </row>
    <row r="5" spans="1:81" ht="22" customHeight="1" thickBot="1">
      <c r="A5" s="688" t="s">
        <v>719</v>
      </c>
      <c r="B5" s="689"/>
      <c r="C5" s="689"/>
      <c r="D5" s="689"/>
      <c r="E5" s="689"/>
      <c r="F5" s="689"/>
      <c r="G5" s="689"/>
      <c r="H5" s="689"/>
      <c r="I5" s="689"/>
      <c r="J5" s="689"/>
      <c r="K5" s="689"/>
      <c r="L5" s="689"/>
      <c r="M5" s="689"/>
      <c r="N5" s="689"/>
      <c r="O5" s="689"/>
      <c r="P5" s="689"/>
      <c r="Q5" s="689"/>
      <c r="R5" s="689"/>
      <c r="S5" s="689"/>
      <c r="T5" s="689"/>
      <c r="U5" s="689"/>
      <c r="V5" s="689"/>
      <c r="W5" s="689"/>
      <c r="X5" s="689"/>
      <c r="Y5" s="689"/>
      <c r="Z5" s="689"/>
      <c r="AA5" s="689"/>
      <c r="AB5" s="689"/>
      <c r="AC5" s="689"/>
      <c r="AD5" s="689"/>
      <c r="AE5" s="689"/>
      <c r="AF5" s="689"/>
      <c r="AG5" s="689"/>
      <c r="AH5" s="689"/>
      <c r="AI5" s="689"/>
      <c r="AJ5" s="689"/>
      <c r="AK5" s="689"/>
      <c r="AL5" s="689"/>
      <c r="AM5" s="689"/>
      <c r="AN5" s="690"/>
      <c r="AO5" s="824" t="s">
        <v>779</v>
      </c>
      <c r="AP5" s="825"/>
      <c r="AQ5" s="825"/>
      <c r="AR5" s="826"/>
      <c r="AS5" s="680" t="s">
        <v>719</v>
      </c>
      <c r="AT5" s="681"/>
      <c r="AU5" s="681"/>
      <c r="AV5" s="681"/>
      <c r="AW5" s="681"/>
      <c r="AX5" s="681"/>
      <c r="AY5" s="681"/>
      <c r="AZ5" s="681"/>
      <c r="BA5" s="681"/>
      <c r="BB5" s="681"/>
      <c r="BC5" s="681"/>
      <c r="BD5" s="681"/>
      <c r="BE5" s="681"/>
      <c r="BF5" s="681"/>
      <c r="BG5" s="681"/>
      <c r="BH5" s="682"/>
      <c r="CA5" s="348" t="s">
        <v>746</v>
      </c>
      <c r="CB5" s="368">
        <v>1.7100000000000001E-2</v>
      </c>
      <c r="CC5" s="46"/>
    </row>
    <row r="6" spans="1:81" ht="22" customHeight="1">
      <c r="A6" s="795" t="s">
        <v>702</v>
      </c>
      <c r="B6" s="788" t="s">
        <v>720</v>
      </c>
      <c r="C6" s="788"/>
      <c r="D6" s="788" t="s">
        <v>725</v>
      </c>
      <c r="E6" s="788" t="s">
        <v>730</v>
      </c>
      <c r="F6" s="788" t="s">
        <v>731</v>
      </c>
      <c r="G6" s="788" t="s">
        <v>732</v>
      </c>
      <c r="H6" s="788" t="s">
        <v>733</v>
      </c>
      <c r="I6" s="788" t="s">
        <v>734</v>
      </c>
      <c r="J6" s="788" t="s">
        <v>735</v>
      </c>
      <c r="K6" s="788" t="s">
        <v>726</v>
      </c>
      <c r="L6" s="788" t="s">
        <v>727</v>
      </c>
      <c r="M6" s="788" t="s">
        <v>728</v>
      </c>
      <c r="N6" s="788" t="s">
        <v>729</v>
      </c>
      <c r="O6" s="788" t="s">
        <v>736</v>
      </c>
      <c r="P6" s="788" t="s">
        <v>737</v>
      </c>
      <c r="Q6" s="788" t="s">
        <v>738</v>
      </c>
      <c r="R6" s="788" t="s">
        <v>739</v>
      </c>
      <c r="S6" s="790" t="s">
        <v>740</v>
      </c>
      <c r="T6" s="790" t="s">
        <v>741</v>
      </c>
      <c r="U6" s="788" t="s">
        <v>742</v>
      </c>
      <c r="V6" s="788" t="s">
        <v>489</v>
      </c>
      <c r="W6" s="788" t="s">
        <v>749</v>
      </c>
      <c r="X6" s="790" t="s">
        <v>750</v>
      </c>
      <c r="Y6" s="790" t="s">
        <v>751</v>
      </c>
      <c r="Z6" s="788" t="s">
        <v>752</v>
      </c>
      <c r="AA6" s="790" t="s">
        <v>745</v>
      </c>
      <c r="AB6" s="783" t="s">
        <v>744</v>
      </c>
      <c r="AC6" s="846" t="s">
        <v>857</v>
      </c>
      <c r="AD6" s="847"/>
      <c r="AE6" s="790" t="s">
        <v>858</v>
      </c>
      <c r="AF6" s="790"/>
      <c r="AG6" s="827" t="s">
        <v>755</v>
      </c>
      <c r="AH6" s="834" t="s">
        <v>760</v>
      </c>
      <c r="AI6" s="834" t="s">
        <v>761</v>
      </c>
      <c r="AJ6" s="842" t="s">
        <v>764</v>
      </c>
      <c r="AK6" s="815" t="s">
        <v>776</v>
      </c>
      <c r="AL6" s="820" t="s">
        <v>775</v>
      </c>
      <c r="AM6" s="815" t="s">
        <v>777</v>
      </c>
      <c r="AN6" s="820" t="s">
        <v>778</v>
      </c>
      <c r="AO6" s="809" t="s">
        <v>776</v>
      </c>
      <c r="AP6" s="820" t="s">
        <v>775</v>
      </c>
      <c r="AQ6" s="815" t="s">
        <v>777</v>
      </c>
      <c r="AR6" s="820" t="s">
        <v>778</v>
      </c>
      <c r="AS6" s="850" t="s">
        <v>780</v>
      </c>
      <c r="AT6" s="797" t="s">
        <v>956</v>
      </c>
      <c r="AU6" s="798"/>
      <c r="AV6" s="798"/>
      <c r="AW6" s="798"/>
      <c r="AX6" s="798"/>
      <c r="AY6" s="798"/>
      <c r="AZ6" s="798"/>
      <c r="BA6" s="799"/>
      <c r="BB6" s="797" t="s">
        <v>960</v>
      </c>
      <c r="BC6" s="798"/>
      <c r="BD6" s="798"/>
      <c r="BE6" s="798"/>
      <c r="BF6" s="798"/>
      <c r="BG6" s="798"/>
      <c r="BH6" s="800"/>
      <c r="CA6" s="348" t="s">
        <v>747</v>
      </c>
      <c r="CB6" s="368">
        <v>3.5000000000000001E-3</v>
      </c>
      <c r="CC6" s="46"/>
    </row>
    <row r="7" spans="1:81" ht="38" customHeight="1" thickBot="1">
      <c r="A7" s="796"/>
      <c r="B7" s="371" t="s">
        <v>756</v>
      </c>
      <c r="C7" s="371" t="s">
        <v>757</v>
      </c>
      <c r="D7" s="789"/>
      <c r="E7" s="789"/>
      <c r="F7" s="789"/>
      <c r="G7" s="789"/>
      <c r="H7" s="789"/>
      <c r="I7" s="789"/>
      <c r="J7" s="789"/>
      <c r="K7" s="789"/>
      <c r="L7" s="789"/>
      <c r="M7" s="789"/>
      <c r="N7" s="789"/>
      <c r="O7" s="789"/>
      <c r="P7" s="789"/>
      <c r="Q7" s="789"/>
      <c r="R7" s="789"/>
      <c r="S7" s="791"/>
      <c r="T7" s="791"/>
      <c r="U7" s="789"/>
      <c r="V7" s="789"/>
      <c r="W7" s="789"/>
      <c r="X7" s="791"/>
      <c r="Y7" s="791"/>
      <c r="Z7" s="789"/>
      <c r="AA7" s="791"/>
      <c r="AB7" s="784"/>
      <c r="AC7" s="848"/>
      <c r="AD7" s="849"/>
      <c r="AE7" s="791"/>
      <c r="AF7" s="791"/>
      <c r="AG7" s="791"/>
      <c r="AH7" s="801"/>
      <c r="AI7" s="801"/>
      <c r="AJ7" s="843"/>
      <c r="AK7" s="821"/>
      <c r="AL7" s="802"/>
      <c r="AM7" s="821"/>
      <c r="AN7" s="802"/>
      <c r="AO7" s="811"/>
      <c r="AP7" s="802"/>
      <c r="AQ7" s="821"/>
      <c r="AR7" s="802"/>
      <c r="AS7" s="801"/>
      <c r="AT7" s="471" t="s">
        <v>958</v>
      </c>
      <c r="AU7" s="480" t="s">
        <v>781</v>
      </c>
      <c r="AV7" s="480" t="s">
        <v>957</v>
      </c>
      <c r="AW7" s="480" t="s">
        <v>782</v>
      </c>
      <c r="AX7" s="482" t="s">
        <v>959</v>
      </c>
      <c r="AY7" s="801" t="s">
        <v>783</v>
      </c>
      <c r="AZ7" s="802"/>
      <c r="BA7" s="472" t="s">
        <v>784</v>
      </c>
      <c r="BB7" s="471" t="s">
        <v>576</v>
      </c>
      <c r="BC7" s="480" t="s">
        <v>781</v>
      </c>
      <c r="BD7" s="480" t="s">
        <v>957</v>
      </c>
      <c r="BE7" s="480" t="s">
        <v>782</v>
      </c>
      <c r="BF7" s="801" t="s">
        <v>783</v>
      </c>
      <c r="BG7" s="802"/>
      <c r="BH7" s="481" t="s">
        <v>784</v>
      </c>
      <c r="CA7" s="349" t="s">
        <v>410</v>
      </c>
      <c r="CB7" s="368">
        <v>0.81</v>
      </c>
      <c r="CC7" s="46"/>
    </row>
    <row r="8" spans="1:81" ht="22" customHeight="1">
      <c r="A8" s="16">
        <v>1</v>
      </c>
      <c r="B8" s="16">
        <v>1</v>
      </c>
      <c r="C8" s="16">
        <v>2</v>
      </c>
      <c r="D8" s="16" t="s">
        <v>714</v>
      </c>
      <c r="E8" s="15">
        <v>-65.875</v>
      </c>
      <c r="F8" s="15">
        <v>-40.354999999999997</v>
      </c>
      <c r="G8" s="15">
        <v>40.896000000000001</v>
      </c>
      <c r="H8" s="15">
        <v>-1.256</v>
      </c>
      <c r="I8" s="15">
        <v>4.3760000000000003</v>
      </c>
      <c r="J8" s="15">
        <v>3.266</v>
      </c>
      <c r="K8" s="15">
        <f>(ABS(G8)+ABS(I8))*SIGN(G8)</f>
        <v>45.271999999999998</v>
      </c>
      <c r="L8" s="15">
        <f>(ABS(H8)+ABS(J8))*SIGN(H8)</f>
        <v>-4.5220000000000002</v>
      </c>
      <c r="M8" s="15">
        <f>(ABS(K8)+ABS(0.3*L8))*SIGN(K8)</f>
        <v>46.628599999999999</v>
      </c>
      <c r="N8" s="15">
        <f>(ABS(L8)+ABS(0.3*K8))*SIGN(L8)</f>
        <v>-18.1036</v>
      </c>
      <c r="O8" s="15">
        <f>IF(OR(A8=1,A8=2,A8=3,A8=4),M8,N8)</f>
        <v>46.628599999999999</v>
      </c>
      <c r="P8" s="15">
        <f>F8+O8</f>
        <v>6.2736000000000018</v>
      </c>
      <c r="Q8" s="15">
        <f>F8-O8</f>
        <v>-86.983599999999996</v>
      </c>
      <c r="R8" s="15">
        <f>'10-Analisi Sismica'!$T$39/100</f>
        <v>0.6</v>
      </c>
      <c r="S8" s="15">
        <f>IF(OR(D8="Msin",D8="Mdes"),IF(OR(A8=1,A8=2,A8=3,A8=4),IF(OR(B8=1,B8=2,B8=3,B8=6,B8=9,B8=18,B8=19,B8=20,B8=21),((ABS(P8)-ABS(P10*R8/2))*SIGN(P8)),((ABS(P8)-ABS(P10*('10-Analisi Sismica'!$S$39/100)/2))*SIGN(P8))),IF(OR(B8=1,B8=2,B8=3,B8=6,B8=9,B8=18,B8=19,B8=20,B8=21),((ABS(P8)-ABS(P10*('10-Analisi Sismica'!$S$39/100)/2))*SIGN(P8)),((ABS(P8)-ABS(P10*R8/2))*SIGN(P8))))," ")</f>
        <v>-6.426029999999999</v>
      </c>
      <c r="T8" s="15">
        <f>IF(OR(D8="Msin",D8="Mdes"),IF(OR(A8=1,A8=2,A8=3,A8=4),IF(OR(B8=1,B8=2,B8=3,B8=6,B8=9,B8=18,B8=19,B8=20,B8=21),((ABS(Q8)-ABS(Q10*R8/2))*SIGN(Q8)),((ABS(Q8)-ABS(Q10*('10-Analisi Sismica'!$S$39/100)/2))*SIGN(Q8))),IF(OR(B8=1,B8=2,B8=3,B8=6,B8=9,B8=18,B8=19,B8=20,B8=21),((ABS(Q8)-ABS(Q10*('10-Analisi Sismica'!$S$39/100)/2))*SIGN(Q8)),((ABS(Q8)-ABS(Q10*R8/2))*SIGN(Q8))))," ")</f>
        <v>-62.156229999999994</v>
      </c>
      <c r="U8" s="15">
        <f>'10-Analisi Sismica'!$K$75/100</f>
        <v>0.55000000000000004</v>
      </c>
      <c r="V8" s="15">
        <f>'10-Analisi Sismica'!$H$75/100</f>
        <v>0.04</v>
      </c>
      <c r="W8" s="15">
        <f>'10-Analisi Sismica'!$F$75/100</f>
        <v>0.3</v>
      </c>
      <c r="X8" s="15">
        <f t="shared" ref="X8:X39" si="0">IF(OR(D8="Msin",D8="Mdes"),W8*(U8-V8)^2/$CB$4^2," ")</f>
        <v>201.06160942049527</v>
      </c>
      <c r="Y8" s="15">
        <f t="shared" ref="Y8:Y39" si="1">IF(OR(D8="Msin",D8="Mdes"),W8*(U8-V8)^2/$CB$5^2," ")</f>
        <v>266.85133887349957</v>
      </c>
      <c r="Z8" s="353" t="str">
        <f>IF(OR(D8="Msin",D8="Mdes"),IF(Y8&gt;=MAX(ABS(P8),ABS(Q8),ABS(S8),ABS(T8)),"Verificato","Non verificato")," ")</f>
        <v>Verificato</v>
      </c>
      <c r="AA8" s="15">
        <f t="shared" ref="AA8:AA39" si="2">IF(OR(D8="Msin",D8="Mdes"),ABS(MIN(S8:T8)/(0.9*(U8-V8)*$CB$3)*10)," ")</f>
        <v>3.460647034616315</v>
      </c>
      <c r="AB8" s="15">
        <f t="shared" ref="AB8:AB39" si="3">IF(OR(D8="Msin",D8="Mdes"),ABS(MAX(S8:T8)/(0.9*(U8-V8)*$CB$3)*10)," ")</f>
        <v>0.35777944807552642</v>
      </c>
      <c r="AC8" s="372">
        <f>IF(OR(D8="Msin",D8="Mdes"),IF(AA8&lt;=3*PI()*(1.6/2)^2,3*PI()*(1.6/2)^2,IF(AA8&lt;=4*PI()*(1.6/2)^2,4*PI()*(1.6/2)^2,IF(AA8&lt;=((4*PI()*(1.6/2)^2)+(PI()*(2/2)^2)),(4*PI()*(1.6/2)^2)+(PI()*(2/2)^2),IF(AA8&lt;=((2*PI()*(1.6/2)^2)+(3*PI()*(2/2)^2)),((2*PI()*(1.6/2)^2)+(3*PI()*(2/2)^2)),IF(AA8&lt;=((1*PI()*(1.6/2)^2)+(4*PI()*(2/2)^2)),((1*PI()*(1.6/2)^2)+(4*PI()*(2/2)^2)),IF(AA8&lt;=((5*PI()*(2/2)^2)),((5*PI()*(2/2)^2)),"Necessari più ferri"))))))," ")</f>
        <v>6.0318578948924042</v>
      </c>
      <c r="AD8" s="373" t="str">
        <f>IF(OR(D8="Msin",D8="Mdes"),IF(AC8=3*PI()*(1.6/2)^2,"3f16",IF(AC8=4*PI()*(1.6/2)^2,"4f16",IF(AC8=((4*PI()*(1.6/2)^2)+(PI()*(2/2)^2)),"4f16 + 1f20",IF(AC8=((2*PI()*(1.6/2)^2)+(3*PI()*(2/2)^2)),"3f20 + 2f16",IF(AC8=((1*PI()*(1.6/2)^2)+(4*PI()*(2/2)^2)),"4f20 + 1f16",IF(AC8=((5*PI()*(2/2)^2)),"5f20","C"))))))," ")</f>
        <v>3f16</v>
      </c>
      <c r="AE8" s="372">
        <f>IF(OR(D8="Msin",D8="Mdes"),IF(AB8&lt;=3*PI()*(1.6/2)^2,3*PI()*(1.6/2)^2,IF(AB8&lt;=4*PI()*(1.6/2)^2,4*PI()*(1.6/2)^2,IF(AB8&lt;=((4*PI()*(1.6/2)^2)+(PI()*(2/2)^2)),(4*PI()*(1.6/2)^2)+(PI()*(2/2)^2),IF(AB8&lt;=((2*PI()*(1.6/2)^2)+(3*PI()*(2/2)^2)),((2*PI()*(1.6/2)^2)+(3*PI()*(2/2)^2)),IF(AB8&lt;=((1*PI()*(1.6/2)^2)+(4*PI()*(2/2)^2)),((1*PI()*(1.6/2)^2)+(4*PI()*(2/2)^2)),IF(AB8&lt;=((5*PI()*(2/2)^2)),((5*PI()*(2/2)^2)),"Necessari più ferri"))))))," ")</f>
        <v>6.0318578948924042</v>
      </c>
      <c r="AF8" s="373" t="str">
        <f>IF(OR(D8="Msin",D8="Mdes"),IF(AE8=3*PI()*(1.6/2)^2,"3f16",IF(AE8=4*PI()*(1.6/2)^2,"4f16",IF(AE8=((4*PI()*(1.6/2)^2)+(PI()*(2/2)^2)),"4f16 + 1f20",IF(AE8=((2*PI()*(1.6/2)^2)+(3*PI()*(2/2)^2)),"3f20 + 2f16",IF(AE8=((1*PI()*(1.6/2)^2)+(4*PI()*(2/2)^2)),"4f20 + 1f16",IF(AE8=((5*PI()*(2/2)^2)),"5f20","C"))))))," ")</f>
        <v>3f16</v>
      </c>
      <c r="AG8" s="385" t="str">
        <f>IF(OR(D8="Msin",D8="Mdes"),IF(AE8&lt;0.25*AC8,Armatura compressa insufficiente,IF(AND((AC8/10000)/(W8*U8)&gt;(1.4/'17-Combinaz. schemi base travi'!$AE$2),(AC8/10000)&lt;(AE8/10000)/(W8*U8)+(3.5/'17-Combinaz. schemi base travi'!$AE$2)),"Verificato","Non verificato"))," ")</f>
        <v>Verificato</v>
      </c>
      <c r="AH8" s="835">
        <f>'9-Riepilogo Analisi dei Carichi'!H54</f>
        <v>47.00368125</v>
      </c>
      <c r="AI8" s="836">
        <f>'9-Riepilogo Analisi dei Carichi'!I54</f>
        <v>28.607062499999998</v>
      </c>
      <c r="AJ8" s="392">
        <f>IF(OR(D8="Msin",D8="Mdes"),((AC8/10000)/(W8*(U8-V8))*'17-Combinaz. schemi base travi'!$AE$3/'17-Combinaz. schemi base travi'!$AE$14)," ")</f>
        <v>0.10889468141824711</v>
      </c>
      <c r="AK8" s="326">
        <f>IF(OR(D8="Msin",D8="Mdes"),('17-Combinaz. schemi base travi'!$AE$6/'17-Combinaz. schemi base travi'!$AE$10)*(AC8/AE8)," ")</f>
        <v>1.8817204301075268</v>
      </c>
      <c r="AL8" s="326">
        <f t="shared" ref="AL8:AL39" si="4">IF(OR(D8="Msin",D8="Mdes"),(AJ8*(U8-V8)/(2*beta))*((1-AK8)+SQRT((1-AK8)^2+(4*beta*AK8*V8/(AJ8*(U8-V8)))))," ")</f>
        <v>4.7711223792091174E-2</v>
      </c>
      <c r="AM8" s="326">
        <f>IF(OR(D8="Msin",D8="Mdes"),((AL8-V8)/AL8)*'17-Combinaz. schemi base travi'!$AE$6/'17-Combinaz. schemi base travi'!$AE$10," ")</f>
        <v>0.3041290119478029</v>
      </c>
      <c r="AN8" s="413">
        <f>IF(OR(D8="Msin",D8="Mdes"),-'17-Combinaz. schemi base travi'!$AE$3*((AC8/10000)*((U8-V8)-kappa*AL8)+AM8*(AE8/10000)*(kappa*AL8-V8))*1000," ")</f>
        <v>-114.24363896104641</v>
      </c>
      <c r="AO8" s="390">
        <f>IF(OR(D8="Msin",D8="Mdes"),('17-Combinaz. schemi base travi'!$AE$6/'17-Combinaz. schemi base travi'!$AE$10)*(AC8/AE8)^(-1)," ")</f>
        <v>1.8817204301075268</v>
      </c>
      <c r="AP8" s="326">
        <f t="shared" ref="AP8:AP39" si="5">IF(OR(D8="Msin",D8="Mdes"),(AJ8*(U8-V8)/(2*beta))*((1-AO8)+SQRT((1-AO8)^2+(4*beta*AO8*V8/(AJ8*(U8-V8)))))," ")</f>
        <v>4.7711223792091174E-2</v>
      </c>
      <c r="AQ8" s="326">
        <f>IF(OR(D8="Msin",D8="Mdes"),((AP8-V8)/AP8)*'17-Combinaz. schemi base travi'!$AE$6/'17-Combinaz. schemi base travi'!$AE$10," ")</f>
        <v>0.3041290119478029</v>
      </c>
      <c r="AR8" s="413">
        <f>IF(OR(D8="Msin",D8="Mdes"),'17-Combinaz. schemi base travi'!$AE$3*((AE8/10000)*((U8-V8)-kappa*AP8)+AQ8*(AC8/10000)*(kappa*AP8-V8))*1000," ")</f>
        <v>114.24363896104641</v>
      </c>
      <c r="AS8" s="37">
        <f>'1-Geometria'!$G$15-AS9</f>
        <v>3.6999999999999997</v>
      </c>
      <c r="AT8" s="390">
        <f>IF(OR(D8="Msin",D8="Mdes"),ABS(AI8)*AS8/2+1.2*(ABS(AN8)+ABS(AR9))/AS8," ")</f>
        <v>127.02704765378687</v>
      </c>
      <c r="AU8" s="326">
        <f>IF((D8="Msin"),MAX(AT8,AT9)*10/(0.9*(U8-V8)*'17-Combinaz. schemi base travi'!$AE$3*1)," ")</f>
        <v>7.0724330574608993</v>
      </c>
      <c r="AV8" s="340">
        <f>IF((D8="Msin"),IF(W8=0.3,MIN(6*1.6/100,(U8-V8)/4,17.5/100,24*0.8/100),AV12)," ")</f>
        <v>9.6000000000000016E-2</v>
      </c>
      <c r="AW8" s="326">
        <f>IF((D8="Msin"),AV8*AU8," ")</f>
        <v>0.67895357351624641</v>
      </c>
      <c r="AX8" s="326">
        <f>IF(W8=0.3,1.5*U8,0.8*(U8-V8))</f>
        <v>0.82500000000000007</v>
      </c>
      <c r="AY8" s="421" t="str">
        <f>"f 8 / 9,6"</f>
        <v>f 8 / 9,6</v>
      </c>
      <c r="AZ8" s="385" t="str">
        <f>IF(U8&gt;0.21,"a due bracci","a quattro bracci")</f>
        <v>a due bracci</v>
      </c>
      <c r="BA8" s="440" t="str">
        <f>IF(AZ8="a due bracci",IF(AW8&lt;=(1+0.02)*2*PI()*(0.8/2)^2,"Verificato","Non verificato"),IF(AW8&lt;=(1+0.02)*4*PI()*(0.8/2)^2,"Verificato","Non verificato"))</f>
        <v>Verificato</v>
      </c>
      <c r="BB8" s="478">
        <f>IF(OR(D8="Msin",D8="Mdes"),1.2*(ABS(AN8)+ABS(AR9))/AS8," ")</f>
        <v>74.103982028786874</v>
      </c>
      <c r="BC8" s="326">
        <f>IF((D8="Msin"),MAX(BB8,BB9)*10/(0.9*(U8-V8)*'17-Combinaz. schemi base travi'!$AE$3*2)," ")</f>
        <v>2.0629285725757658</v>
      </c>
      <c r="BD8" s="15">
        <f>0.25</f>
        <v>0.25</v>
      </c>
      <c r="BE8" s="15">
        <f>IF((D8="Msin"),BD8*BC8," ")</f>
        <v>0.51573214314394145</v>
      </c>
      <c r="BF8" s="552" t="str">
        <f>"f 8 / 25"</f>
        <v>f 8 / 25</v>
      </c>
      <c r="BG8" s="413" t="str">
        <f>IF(U8&gt;0.21,"a due bracci","a quattro bracci")</f>
        <v>a due bracci</v>
      </c>
      <c r="BH8" s="433" t="str">
        <f>IF(BG8="a due bracci",IF(BE8&lt;=(1+0.02)*2*PI()*(0.8/2)^2,"Verificato","Non verificato"),IF(BE8&lt;=(1+0.02)*4*PI()*(0.8/2)^2,"Verificato","Non verificato"))</f>
        <v>Verificato</v>
      </c>
      <c r="CA8" s="349" t="s">
        <v>444</v>
      </c>
      <c r="CB8" s="368">
        <v>0.41</v>
      </c>
      <c r="CC8" s="46"/>
    </row>
    <row r="9" spans="1:81" ht="22" customHeight="1">
      <c r="A9" s="16">
        <v>1</v>
      </c>
      <c r="B9" s="16">
        <v>1</v>
      </c>
      <c r="C9" s="16">
        <v>2</v>
      </c>
      <c r="D9" s="16" t="s">
        <v>715</v>
      </c>
      <c r="E9" s="15">
        <v>-59.265000000000001</v>
      </c>
      <c r="F9" s="15">
        <v>-35.911999999999999</v>
      </c>
      <c r="G9" s="15">
        <v>-35.341000000000001</v>
      </c>
      <c r="H9" s="15">
        <v>1.054</v>
      </c>
      <c r="I9" s="15">
        <v>-3.7850000000000001</v>
      </c>
      <c r="J9" s="15">
        <v>-2.8250000000000002</v>
      </c>
      <c r="K9" s="15">
        <f t="shared" ref="K9:L24" si="6">(ABS(G9)+ABS(I9))*SIGN(G9)</f>
        <v>-39.126000000000005</v>
      </c>
      <c r="L9" s="15">
        <f t="shared" si="6"/>
        <v>3.8790000000000004</v>
      </c>
      <c r="M9" s="15">
        <f t="shared" ref="M9:M72" si="7">(ABS(K9)+ABS(0.3*L9))*SIGN(K9)</f>
        <v>-40.289700000000003</v>
      </c>
      <c r="N9" s="15">
        <f t="shared" ref="N9:N72" si="8">(ABS(L9)+ABS(0.3*K9))*SIGN(L9)</f>
        <v>15.616800000000001</v>
      </c>
      <c r="O9" s="15">
        <f t="shared" ref="O9:O72" si="9">IF(OR(A9=1,A9=2,A9=3,A9=4),M9,N9)</f>
        <v>-40.289700000000003</v>
      </c>
      <c r="P9" s="15">
        <f t="shared" ref="P9:P72" si="10">F9+O9</f>
        <v>-76.201700000000002</v>
      </c>
      <c r="Q9" s="15">
        <f t="shared" ref="Q9:Q72" si="11">F9-O9</f>
        <v>4.3777000000000044</v>
      </c>
      <c r="R9" s="15">
        <f>'10-Analisi Sismica'!$T$39/100</f>
        <v>0.6</v>
      </c>
      <c r="S9" s="15">
        <f>IF(OR(D9="Msin",D9="Mdes"),IF(OR(A9=1,A9=2,A9=3,A9=4),IF(OR(C9=1,C9=2,C9=3,C9=6,C9=9,C9=18,C9=19,C9=20,C9=21),((ABS(P9)-ABS(P11*R9/2))*SIGN(P9)),((ABS(P9)-ABS(P11*('10-Analisi Sismica'!$S$39/100)/2))*SIGN(P9))),IF(OR(C9=1,C9=2,C9=3,C9=6,C9=9,C9=18,C9=19,C9=20,C9=21),((ABS(P9)-ABS(P11*('10-Analisi Sismica'!$S$39/100)/2))*SIGN(P9)),((ABS(P9)-ABS(P11*R9/2))*SIGN(P9))))," ")</f>
        <v>-51.994430000000008</v>
      </c>
      <c r="T9" s="15">
        <f>IF(OR(D9="Msin",D9="Mdes"),IF(OR(A9=1,A9=2,A9=3,A9=4),IF(OR(C9=1,C9=2,C9=3,C9=6,C9=9,C9=18,C9=19,C9=20,C9=21),((ABS(Q9)-ABS(Q11*R9/2))*SIGN(Q9)),((ABS(Q9)-ABS(Q11*('10-Analisi Sismica'!$S$39/100)/2))*SIGN(Q9))),IF(OR(C9=1,C9=2,C9=3,C9=6,C9=9,C9=18,C9=19,C9=20,C9=21),((ABS(Q9)-ABS(Q11*('10-Analisi Sismica'!$S$39/100)/2))*SIGN(Q9)),((ABS(Q9)-ABS(Q11*R9/2))*SIGN(Q9))))," ")</f>
        <v>-7.7018299999999957</v>
      </c>
      <c r="U9" s="15">
        <f>'10-Analisi Sismica'!$K$75/100</f>
        <v>0.55000000000000004</v>
      </c>
      <c r="V9" s="15">
        <f>'10-Analisi Sismica'!$H$75/100</f>
        <v>0.04</v>
      </c>
      <c r="W9" s="15">
        <f>'10-Analisi Sismica'!$F$75/100</f>
        <v>0.3</v>
      </c>
      <c r="X9" s="15">
        <f t="shared" si="0"/>
        <v>201.06160942049527</v>
      </c>
      <c r="Y9" s="15">
        <f t="shared" si="1"/>
        <v>266.85133887349957</v>
      </c>
      <c r="Z9" s="353" t="str">
        <f t="shared" ref="Z9:Z72" si="12">IF(OR(D9="Msin",D9="Mdes"),IF(Y9&gt;=MAX(ABS(P9),ABS(Q9),ABS(S9),ABS(T9)),"Verificato","Non verificato")," ")</f>
        <v>Verificato</v>
      </c>
      <c r="AA9" s="15">
        <f t="shared" si="2"/>
        <v>2.894872645848463</v>
      </c>
      <c r="AB9" s="15">
        <f t="shared" si="3"/>
        <v>0.42881164366981334</v>
      </c>
      <c r="AC9" s="374">
        <f t="shared" ref="AC9:AC15" si="13">IF(OR(D9="Msin",D9="Mdes"),IF(AA9&lt;=3*PI()*(1.6/2)^2,3*PI()*(1.6/2)^2,IF(AA9&lt;=4*PI()*(1.6/2)^2,4*PI()*(1.6/2)^2,IF(AA9&lt;=((4*PI()*(1.6/2)^2)+(PI()*(2/2)^2)),(4*PI()*(1.6/2)^2)+(PI()*(2/2)^2),IF(AA9&lt;=((2*PI()*(1.6/2)^2)+(3*PI()*(2/2)^2)),((2*PI()*(1.6/2)^2)+(3*PI()*(2/2)^2)),IF(AA9&lt;=((1*PI()*(1.6/2)^2)+(4*PI()*(2/2)^2)),((1*PI()*(1.6/2)^2)+(4*PI()*(2/2)^2)),IF(AA9&lt;=((5*PI()*(2/2)^2)),((5*PI()*(2/2)^2)),"Necessari più ferri"))))))," ")</f>
        <v>6.0318578948924042</v>
      </c>
      <c r="AD9" s="375" t="str">
        <f t="shared" ref="AD9:AD15" si="14">IF(OR(D9="Msin",D9="Mdes"),IF(AC9=3*PI()*(1.6/2)^2,"3f16",IF(AC9=4*PI()*(1.6/2)^2,"4f16",IF(AC9=((4*PI()*(1.6/2)^2)+(PI()*(2/2)^2)),"4f16 + 1f20",IF(AC9=((2*PI()*(1.6/2)^2)+(3*PI()*(2/2)^2)),"3f20 + 2f16",IF(AC9=((1*PI()*(1.6/2)^2)+(4*PI()*(2/2)^2)),"4f20 + 1f16",IF(AC9=((5*PI()*(2/2)^2)),"5f20","C"))))))," ")</f>
        <v>3f16</v>
      </c>
      <c r="AE9" s="374">
        <f t="shared" ref="AE9:AE15" si="15">IF(OR(D9="Msin",D9="Mdes"),IF(AB9&lt;=3*PI()*(1.6/2)^2,3*PI()*(1.6/2)^2,IF(AB9&lt;=4*PI()*(1.6/2)^2,4*PI()*(1.6/2)^2,IF(AB9&lt;=((4*PI()*(1.6/2)^2)+(PI()*(2/2)^2)),(4*PI()*(1.6/2)^2)+(PI()*(2/2)^2),IF(AB9&lt;=((2*PI()*(1.6/2)^2)+(3*PI()*(2/2)^2)),((2*PI()*(1.6/2)^2)+(3*PI()*(2/2)^2)),IF(AB9&lt;=((1*PI()*(1.6/2)^2)+(4*PI()*(2/2)^2)),((1*PI()*(1.6/2)^2)+(4*PI()*(2/2)^2)),IF(AB9&lt;=((5*PI()*(2/2)^2)),((5*PI()*(2/2)^2)),"Necessari più ferri"))))))," ")</f>
        <v>6.0318578948924042</v>
      </c>
      <c r="AF9" s="375" t="str">
        <f t="shared" ref="AF9:AF15" si="16">IF(OR(D9="Msin",D9="Mdes"),IF(AE9=3*PI()*(1.6/2)^2,"3f16",IF(AE9=4*PI()*(1.6/2)^2,"4f16",IF(AE9=((4*PI()*(1.6/2)^2)+(PI()*(2/2)^2)),"4f16 + 1f20",IF(AE9=((2*PI()*(1.6/2)^2)+(3*PI()*(2/2)^2)),"3f20 + 2f16",IF(AE9=((1*PI()*(1.6/2)^2)+(4*PI()*(2/2)^2)),"4f20 + 1f16",IF(AE9=((5*PI()*(2/2)^2)),"5f20","C"))))))," ")</f>
        <v>3f16</v>
      </c>
      <c r="AG9" s="357" t="str">
        <f>IF(OR(D9="Msin",D9="Mdes"),IF(AE9&lt;0.25*AC9,Armatura compressa insufficiente,IF(AND((AC9/10000)/(W9*U9)&gt;(1.4/'17-Combinaz. schemi base travi'!$AE$2),(AC9/10000)&lt;(AE9/10000)/(W9*U9)+(3.5/'17-Combinaz. schemi base travi'!$AE$2)),"Verificato","Non verificato"))," ")</f>
        <v>Verificato</v>
      </c>
      <c r="AH9" s="608"/>
      <c r="AI9" s="636"/>
      <c r="AJ9" s="392">
        <f>IF(OR(D9="Msin",D9="Mdes"),((AC9/10000)/(W9*(U9-V9))*'17-Combinaz. schemi base travi'!$AE$3/'17-Combinaz. schemi base travi'!$AE$14)," ")</f>
        <v>0.10889468141824711</v>
      </c>
      <c r="AK9" s="26">
        <f>IF(OR(D9="Msin",D9="Mdes"),('17-Combinaz. schemi base travi'!$AE$6/'17-Combinaz. schemi base travi'!$AE$10)*(AC9/AE9)," ")</f>
        <v>1.8817204301075268</v>
      </c>
      <c r="AL9" s="26">
        <f t="shared" si="4"/>
        <v>4.7711223792091174E-2</v>
      </c>
      <c r="AM9" s="26">
        <f>IF(OR(D9="Msin",D9="Mdes"),((AL9-V9)/AL9)*'17-Combinaz. schemi base travi'!$AE$6/'17-Combinaz. schemi base travi'!$AE$10," ")</f>
        <v>0.3041290119478029</v>
      </c>
      <c r="AN9" s="364">
        <f>IF(OR(D9="Msin",D9="Mdes"),-'17-Combinaz. schemi base travi'!$AE$3*((AC9/10000)*((U9-V9)-kappa*AL9)+AM9*(AE9/10000)*(kappa*AL9-V9))*1000," ")</f>
        <v>-114.24363896104641</v>
      </c>
      <c r="AO9" s="389">
        <f>IF(OR(D9="Msin",D9="Mdes"),('17-Combinaz. schemi base travi'!$AE$6/'17-Combinaz. schemi base travi'!$AE$10)*(AC9/AE9)^(-1)," ")</f>
        <v>1.8817204301075268</v>
      </c>
      <c r="AP9" s="26">
        <f t="shared" si="5"/>
        <v>4.7711223792091174E-2</v>
      </c>
      <c r="AQ9" s="26">
        <f>IF(OR(D9="Msin",D9="Mdes"),((AP9-V9)/AP9)*'17-Combinaz. schemi base travi'!$AE$6/'17-Combinaz. schemi base travi'!$AE$10," ")</f>
        <v>0.3041290119478029</v>
      </c>
      <c r="AR9" s="364">
        <f>IF(OR(D9="Msin",D9="Mdes"),'17-Combinaz. schemi base travi'!$AE$3*((AE9/10000)*((U9-V9)-kappa*AP9)+AQ9*(AC9/10000)*(kappa*AP9-V9))*1000," ")</f>
        <v>114.24363896104641</v>
      </c>
      <c r="AS9" s="550">
        <f>IF(OR(A8=1,A8=2,A8=3,A8=4),IF(OR(AND(B8=11,C8=12),AND(B8=12,C8=13),AND(B8=13,C8=14),AND(B8=14,C8=15),AND(B8=15,C8=16),AND(B8=7,C8=8)),0.3,IF(OR(AND(B8=2,C8=3),AND(B8=18,C8=19),AND(B8=19,C8=20)),0.6,IF(OR(AND(B8=1,C8=2),AND(B8=20,C8=21)),0.6,0.45))),IF(OR(AND(B8=5,C8=11),AND(B8=11,C8=17),AND(B8=4,C8=10),AND(B8=10,C8=16)),0.6,IF(AND(B8=7,C8=13),0.6,IF(AND(B8=3,C8=9),0.3,0.45))))</f>
        <v>0.6</v>
      </c>
      <c r="AT9" s="389">
        <f>IF(OR(D9="Msin",D9="Mdes"),ABS(AI8)*AS8/2+1.2*(ABS(AN9)+ABS(AR8))/AS8," ")</f>
        <v>127.02704765378687</v>
      </c>
      <c r="AU9" s="26" t="str">
        <f>IF((D9="Msin"),MAX(AT9,AT10)*10/(0.9*(U9-V9)*'17-Combinaz. schemi base travi'!$AE$3*1)," ")</f>
        <v xml:space="preserve"> </v>
      </c>
      <c r="AV9" s="361" t="str">
        <f t="shared" ref="AV9:AV72" si="17">IF((D9="Msin"),IF(W9=0.3,MIN(6*1.6/100,(U9-V9)/4,17.5/100,24*0.8/100),AV13)," ")</f>
        <v xml:space="preserve"> </v>
      </c>
      <c r="AW9" s="26" t="str">
        <f t="shared" ref="AW9:AW15" si="18">IF((D9="Msin"),AV9*AU9," ")</f>
        <v xml:space="preserve"> </v>
      </c>
      <c r="AX9" s="26"/>
      <c r="AY9" s="409"/>
      <c r="AZ9" s="112"/>
      <c r="BA9" s="409"/>
      <c r="BB9" s="474">
        <f>IF(OR(D9="Msin",D9="Mdes"),1.2*(ABS(AN9)+ABS(AR8))/AS8," ")</f>
        <v>74.103982028786874</v>
      </c>
      <c r="BC9" s="15"/>
      <c r="BD9" s="15"/>
      <c r="BE9" s="15"/>
      <c r="BF9" s="562"/>
      <c r="BG9" s="449"/>
      <c r="BH9" s="15"/>
      <c r="BI9" s="470"/>
      <c r="CA9" s="349" t="s">
        <v>762</v>
      </c>
      <c r="CB9" s="368">
        <v>1.1499999999999999</v>
      </c>
      <c r="CC9" s="46"/>
    </row>
    <row r="10" spans="1:81" ht="22" customHeight="1">
      <c r="A10" s="16">
        <v>1</v>
      </c>
      <c r="B10" s="16">
        <v>1</v>
      </c>
      <c r="C10" s="16">
        <v>2</v>
      </c>
      <c r="D10" s="16" t="s">
        <v>716</v>
      </c>
      <c r="E10" s="15">
        <v>102.587</v>
      </c>
      <c r="F10" s="15">
        <v>62.545000000000002</v>
      </c>
      <c r="G10" s="15">
        <v>-17.728999999999999</v>
      </c>
      <c r="H10" s="15">
        <v>0.53700000000000003</v>
      </c>
      <c r="I10" s="15">
        <v>-1.8979999999999999</v>
      </c>
      <c r="J10" s="15">
        <v>-1.4159999999999999</v>
      </c>
      <c r="K10" s="15">
        <f t="shared" si="6"/>
        <v>-19.626999999999999</v>
      </c>
      <c r="L10" s="15">
        <f t="shared" si="6"/>
        <v>1.9529999999999998</v>
      </c>
      <c r="M10" s="15">
        <f t="shared" si="7"/>
        <v>-20.212899999999998</v>
      </c>
      <c r="N10" s="15">
        <f t="shared" si="8"/>
        <v>7.8410999999999991</v>
      </c>
      <c r="O10" s="15">
        <f t="shared" si="9"/>
        <v>-20.212899999999998</v>
      </c>
      <c r="P10" s="15">
        <f t="shared" si="10"/>
        <v>42.332100000000004</v>
      </c>
      <c r="Q10" s="15">
        <f t="shared" si="11"/>
        <v>82.757900000000006</v>
      </c>
      <c r="R10" s="15">
        <f>'10-Analisi Sismica'!$T$39/100</f>
        <v>0.6</v>
      </c>
      <c r="S10" s="15" t="str">
        <f>IF(OR(D10="Msin",D10="Mdes"),IF(OR(B10=1,B10=2,B10=3,B10=6,B10=9,B10=18,B10=19,B10=20,B10=21),((ABS(P10)-ABS(P12*R10/2))*SIGN(P10)),((ABS(P10)-ABS(P12*('10-Analisi Sismica'!$S$39/100)/2))*SIGN(P10)))," ")</f>
        <v xml:space="preserve"> </v>
      </c>
      <c r="T10" s="15" t="str">
        <f>IF(OR(D10="Msin",D10="Mdes"),IF(OR(B10=1,B10=2,B10=3,B10=6,B10=9,B10=18,B10=19,B10=20,B10=21),((ABS(Q10)-ABS(Q12*R10/2))*SIGN(Q10)),((ABS(Q10)-ABS(Q12*('10-Analisi Sismica'!$S$39/100)/2))*SIGN(Q10)))," ")</f>
        <v xml:space="preserve"> </v>
      </c>
      <c r="U10" s="15">
        <f>'10-Analisi Sismica'!$K$75/100</f>
        <v>0.55000000000000004</v>
      </c>
      <c r="V10" s="15">
        <f>'10-Analisi Sismica'!$H$75/100</f>
        <v>0.04</v>
      </c>
      <c r="W10" s="15">
        <f>'10-Analisi Sismica'!$F$75/100</f>
        <v>0.3</v>
      </c>
      <c r="X10" s="15" t="str">
        <f t="shared" si="0"/>
        <v xml:space="preserve"> </v>
      </c>
      <c r="Y10" s="15" t="str">
        <f t="shared" si="1"/>
        <v xml:space="preserve"> </v>
      </c>
      <c r="Z10" s="353" t="str">
        <f t="shared" si="12"/>
        <v xml:space="preserve"> </v>
      </c>
      <c r="AA10" s="15" t="str">
        <f t="shared" si="2"/>
        <v xml:space="preserve"> </v>
      </c>
      <c r="AB10" s="15" t="str">
        <f t="shared" si="3"/>
        <v xml:space="preserve"> </v>
      </c>
      <c r="AC10" s="374" t="str">
        <f t="shared" si="13"/>
        <v xml:space="preserve"> </v>
      </c>
      <c r="AD10" s="375" t="str">
        <f t="shared" si="14"/>
        <v xml:space="preserve"> </v>
      </c>
      <c r="AE10" s="374" t="str">
        <f t="shared" si="15"/>
        <v xml:space="preserve"> </v>
      </c>
      <c r="AF10" s="375" t="str">
        <f t="shared" si="16"/>
        <v xml:space="preserve"> </v>
      </c>
      <c r="AG10" s="357" t="str">
        <f>IF(OR(D10="Msin",D10="Mdes"),IF(AE10&lt;0.25*AC10,Armatura compressa insufficiente,IF(AND((AC10/10000)/(W10*U10)&gt;(1.4/'17-Combinaz. schemi base travi'!$AE$2),(AC10/10000)&lt;(AE10/10000)/(W10*U10)+(3.5/'17-Combinaz. schemi base travi'!$AE$2)),"Verificato","Non verificato"))," ")</f>
        <v xml:space="preserve"> </v>
      </c>
      <c r="AH10" s="608"/>
      <c r="AI10" s="636"/>
      <c r="AJ10" s="392" t="str">
        <f>IF(OR(D10="Msin",D10="Mdes"),((AC10/10000)/(W10*(U10-V10))*'17-Combinaz. schemi base travi'!$AE$3/'17-Combinaz. schemi base travi'!$AE$14)," ")</f>
        <v xml:space="preserve"> </v>
      </c>
      <c r="AK10" s="26" t="str">
        <f>IF(OR(D10="Msin",D10="Mdes"),('17-Combinaz. schemi base travi'!$AE$6/'17-Combinaz. schemi base travi'!$AE$10)*(AC10/AE10)," ")</f>
        <v xml:space="preserve"> </v>
      </c>
      <c r="AL10" s="26" t="str">
        <f t="shared" si="4"/>
        <v xml:space="preserve"> </v>
      </c>
      <c r="AM10" s="26" t="str">
        <f>IF(OR(D10="Msin",D10="Mdes"),((AL10-V10)/AL10)*'17-Combinaz. schemi base travi'!$AE$6/'17-Combinaz. schemi base travi'!$AE$10," ")</f>
        <v xml:space="preserve"> </v>
      </c>
      <c r="AN10" s="364" t="str">
        <f>IF(OR(D10="Msin",D10="Mdes"),-'17-Combinaz. schemi base travi'!$AE$3*((AC10/10000)*((U10-V10)-kappa*AL10)+AM10*(AE10/10000)*(kappa*AL10-V10))*1000," ")</f>
        <v xml:space="preserve"> </v>
      </c>
      <c r="AO10" s="389" t="str">
        <f>IF(OR(D10="Msin",D10="Mdes"),('17-Combinaz. schemi base travi'!$AE$6/'17-Combinaz. schemi base travi'!$AE$10)*(AC10/AE10)^(-1)," ")</f>
        <v xml:space="preserve"> </v>
      </c>
      <c r="AP10" s="26" t="str">
        <f t="shared" si="5"/>
        <v xml:space="preserve"> </v>
      </c>
      <c r="AQ10" s="26" t="str">
        <f>IF(OR(D10="Msin",D10="Mdes"),((AP10-V10)/AP10)*'17-Combinaz. schemi base travi'!$AE$6/'17-Combinaz. schemi base travi'!$AE$10," ")</f>
        <v xml:space="preserve"> </v>
      </c>
      <c r="AR10" s="364" t="str">
        <f>IF(OR(D10="Msin",D10="Mdes"),'17-Combinaz. schemi base travi'!$AE$3*((AE10/10000)*((U10-V10)-kappa*AP10)+AQ10*(AC10/10000)*(kappa*AP10-V10))*1000," ")</f>
        <v xml:space="preserve"> </v>
      </c>
      <c r="AS10" s="366"/>
      <c r="AT10" s="389" t="str">
        <f>IF(OR(D10="Msin",D10="Mdes"),ABS(AI8)*AS10/2+1.2*(ABS(AN10)+ABS(AR11))/AS10," ")</f>
        <v xml:space="preserve"> </v>
      </c>
      <c r="AU10" s="26" t="str">
        <f>IF((D10="Msin"),MAX(AT10,AT11)*10/(0.9*(U10-V10)*'17-Combinaz. schemi base travi'!$AE$3*1)," ")</f>
        <v xml:space="preserve"> </v>
      </c>
      <c r="AV10" s="361" t="str">
        <f t="shared" si="17"/>
        <v xml:space="preserve"> </v>
      </c>
      <c r="AW10" s="26" t="str">
        <f t="shared" si="18"/>
        <v xml:space="preserve"> </v>
      </c>
      <c r="AX10" s="26"/>
      <c r="AY10" s="409"/>
      <c r="AZ10" s="112"/>
      <c r="BA10" s="409"/>
      <c r="BB10" s="474"/>
      <c r="BC10" s="15"/>
      <c r="BD10" s="15"/>
      <c r="BE10" s="15"/>
      <c r="BF10" s="562"/>
      <c r="BG10" s="449"/>
      <c r="BH10" s="15"/>
      <c r="BI10" s="470"/>
      <c r="CA10" s="348" t="s">
        <v>763</v>
      </c>
      <c r="CB10" s="368">
        <v>1.8600000000000001E-3</v>
      </c>
      <c r="CC10" s="46"/>
    </row>
    <row r="11" spans="1:81" ht="22" customHeight="1">
      <c r="A11" s="363">
        <v>1</v>
      </c>
      <c r="B11" s="363">
        <v>1</v>
      </c>
      <c r="C11" s="363">
        <v>2</v>
      </c>
      <c r="D11" s="363" t="s">
        <v>717</v>
      </c>
      <c r="E11" s="28">
        <v>-99.513000000000005</v>
      </c>
      <c r="F11" s="28">
        <v>-60.478000000000002</v>
      </c>
      <c r="G11" s="28">
        <v>-17.728999999999999</v>
      </c>
      <c r="H11" s="28">
        <v>0.53700000000000003</v>
      </c>
      <c r="I11" s="28">
        <v>-1.8979999999999999</v>
      </c>
      <c r="J11" s="28">
        <v>-1.4159999999999999</v>
      </c>
      <c r="K11" s="28">
        <f t="shared" si="6"/>
        <v>-19.626999999999999</v>
      </c>
      <c r="L11" s="28">
        <f t="shared" si="6"/>
        <v>1.9529999999999998</v>
      </c>
      <c r="M11" s="28">
        <f t="shared" si="7"/>
        <v>-20.212899999999998</v>
      </c>
      <c r="N11" s="28">
        <f t="shared" si="8"/>
        <v>7.8410999999999991</v>
      </c>
      <c r="O11" s="28">
        <f t="shared" si="9"/>
        <v>-20.212899999999998</v>
      </c>
      <c r="P11" s="28">
        <f t="shared" si="10"/>
        <v>-80.690899999999999</v>
      </c>
      <c r="Q11" s="28">
        <f t="shared" si="11"/>
        <v>-40.265100000000004</v>
      </c>
      <c r="R11" s="28">
        <f>'10-Analisi Sismica'!$T$39/100</f>
        <v>0.6</v>
      </c>
      <c r="S11" s="28" t="str">
        <f>IF(OR(D11="Msin",D11="Mdes"),IF(OR(C11=1,C11=2,C11=3,C11=6,C11=9,C11=18,C11=19,C11=20,C11=21),((ABS(P11)-ABS(P13*R11/2))*SIGN(P11)),((ABS(P11)-ABS(P13*('10-Analisi Sismica'!$S$39/100)/2))*SIGN(P11)))," ")</f>
        <v xml:space="preserve"> </v>
      </c>
      <c r="T11" s="28" t="str">
        <f>IF(OR(D11="Msin",D11="Mdes"),IF(OR(C11=1,C11=2,C11=3,C11=6,C11=9,C11=18,C11=19,C11=20,C11=21),((ABS(Q11)-ABS(Q13*R11/2))*SIGN(Q11)),((ABS(Q11)-ABS(Q13*('10-Analisi Sismica'!$S$39/100)/2))*SIGN(Q11)))," ")</f>
        <v xml:space="preserve"> </v>
      </c>
      <c r="U11" s="28">
        <f>'10-Analisi Sismica'!$K$75/100</f>
        <v>0.55000000000000004</v>
      </c>
      <c r="V11" s="28">
        <f>'10-Analisi Sismica'!$H$75/100</f>
        <v>0.04</v>
      </c>
      <c r="W11" s="28">
        <f>'10-Analisi Sismica'!$F$75/100</f>
        <v>0.3</v>
      </c>
      <c r="X11" s="28" t="str">
        <f t="shared" si="0"/>
        <v xml:space="preserve"> </v>
      </c>
      <c r="Y11" s="28" t="str">
        <f t="shared" si="1"/>
        <v xml:space="preserve"> </v>
      </c>
      <c r="Z11" s="431" t="str">
        <f t="shared" si="12"/>
        <v xml:space="preserve"> </v>
      </c>
      <c r="AA11" s="28" t="str">
        <f t="shared" si="2"/>
        <v xml:space="preserve"> </v>
      </c>
      <c r="AB11" s="28" t="str">
        <f t="shared" si="3"/>
        <v xml:space="preserve"> </v>
      </c>
      <c r="AC11" s="379" t="str">
        <f t="shared" si="13"/>
        <v xml:space="preserve"> </v>
      </c>
      <c r="AD11" s="380" t="str">
        <f t="shared" si="14"/>
        <v xml:space="preserve"> </v>
      </c>
      <c r="AE11" s="379" t="str">
        <f t="shared" si="15"/>
        <v xml:space="preserve"> </v>
      </c>
      <c r="AF11" s="380" t="str">
        <f t="shared" si="16"/>
        <v xml:space="preserve"> </v>
      </c>
      <c r="AG11" s="58" t="str">
        <f>IF(OR(D11="Msin",D11="Mdes"),IF(AE11&lt;0.25*AC11,Armatura compressa insufficiente,IF(AND((AC11/10000)/(W11*U11)&gt;(1.4/'17-Combinaz. schemi base travi'!$AE$2),(AC11/10000)&lt;(AE11/10000)/(W11*U11)+(3.5/'17-Combinaz. schemi base travi'!$AE$2)),"Verificato","Non verificato"))," ")</f>
        <v xml:space="preserve"> </v>
      </c>
      <c r="AH11" s="632"/>
      <c r="AI11" s="609"/>
      <c r="AJ11" s="405" t="str">
        <f>IF(OR(D11="Msin",D11="Mdes"),((AC11/10000)/(W11*(U11-V11))*'17-Combinaz. schemi base travi'!$AE$3/'17-Combinaz. schemi base travi'!$AE$14)," ")</f>
        <v xml:space="preserve"> </v>
      </c>
      <c r="AK11" s="28" t="str">
        <f>IF(OR(D11="Msin",D11="Mdes"),('17-Combinaz. schemi base travi'!$AE$6/'17-Combinaz. schemi base travi'!$AE$10)*(AC11/AE11)," ")</f>
        <v xml:space="preserve"> </v>
      </c>
      <c r="AL11" s="28" t="str">
        <f t="shared" si="4"/>
        <v xml:space="preserve"> </v>
      </c>
      <c r="AM11" s="28" t="str">
        <f>IF(OR(D11="Msin",D11="Mdes"),((AL11-V11)/AL11)*'17-Combinaz. schemi base travi'!$AE$6/'17-Combinaz. schemi base travi'!$AE$10," ")</f>
        <v xml:space="preserve"> </v>
      </c>
      <c r="AN11" s="365" t="str">
        <f>IF(OR(D11="Msin",D11="Mdes"),-'17-Combinaz. schemi base travi'!$AE$3*((AC11/10000)*((U11-V11)-kappa*AL11)+AM11*(AE11/10000)*(kappa*AL11-V11))*1000," ")</f>
        <v xml:space="preserve"> </v>
      </c>
      <c r="AO11" s="416" t="str">
        <f>IF(OR(D11="Msin",D11="Mdes"),('17-Combinaz. schemi base travi'!$AE$6/'17-Combinaz. schemi base travi'!$AE$10)*(AC11/AE11)^(-1)," ")</f>
        <v xml:space="preserve"> </v>
      </c>
      <c r="AP11" s="28" t="str">
        <f t="shared" si="5"/>
        <v xml:space="preserve"> </v>
      </c>
      <c r="AQ11" s="28" t="str">
        <f>IF(OR(D11="Msin",D11="Mdes"),((AP11-V11)/AP11)*'17-Combinaz. schemi base travi'!$AE$6/'17-Combinaz. schemi base travi'!$AE$10," ")</f>
        <v xml:space="preserve"> </v>
      </c>
      <c r="AR11" s="365" t="str">
        <f>IF(OR(D11="Msin",D11="Mdes"),'17-Combinaz. schemi base travi'!$AE$3*((AE11/10000)*((U11-V11)-kappa*AP11)+AQ11*(AC11/10000)*(kappa*AP11-V11))*1000," ")</f>
        <v xml:space="preserve"> </v>
      </c>
      <c r="AS11" s="366"/>
      <c r="AT11" s="416" t="str">
        <f>IF(OR(D11="Msin",D11="Mdes"),ABS(AI8)*AS10/2+1.2*(ABS(AN11)+ABS(AR10))/AS10," ")</f>
        <v xml:space="preserve"> </v>
      </c>
      <c r="AU11" s="28" t="str">
        <f>IF((D11="Msin"),MAX(AT11,AT12)*10/(0.9*(U11-V11)*'17-Combinaz. schemi base travi'!$AE$3*1)," ")</f>
        <v xml:space="preserve"> </v>
      </c>
      <c r="AV11" s="444" t="str">
        <f t="shared" si="17"/>
        <v xml:space="preserve"> </v>
      </c>
      <c r="AW11" s="28" t="str">
        <f t="shared" si="18"/>
        <v xml:space="preserve"> </v>
      </c>
      <c r="AX11" s="26"/>
      <c r="AY11" s="113"/>
      <c r="AZ11" s="115"/>
      <c r="BA11" s="113"/>
      <c r="BB11" s="474"/>
      <c r="BC11" s="15"/>
      <c r="BD11" s="15"/>
      <c r="BE11" s="15"/>
      <c r="BF11" s="562"/>
      <c r="BG11" s="449"/>
      <c r="BH11" s="15"/>
      <c r="BI11" s="470"/>
      <c r="CA11" s="348" t="s">
        <v>767</v>
      </c>
      <c r="CB11" s="368">
        <v>25</v>
      </c>
      <c r="CC11" s="347" t="s">
        <v>765</v>
      </c>
    </row>
    <row r="12" spans="1:81" ht="22" customHeight="1">
      <c r="A12" s="16">
        <v>1</v>
      </c>
      <c r="B12" s="16">
        <v>2</v>
      </c>
      <c r="C12" s="16">
        <v>3</v>
      </c>
      <c r="D12" s="16" t="s">
        <v>714</v>
      </c>
      <c r="E12" s="15">
        <v>-45.567999999999998</v>
      </c>
      <c r="F12" s="15">
        <v>-27.826000000000001</v>
      </c>
      <c r="G12" s="15">
        <v>35.28</v>
      </c>
      <c r="H12" s="15">
        <v>-1.0609999999999999</v>
      </c>
      <c r="I12" s="15">
        <v>3.7770000000000001</v>
      </c>
      <c r="J12" s="15">
        <v>2.819</v>
      </c>
      <c r="K12" s="15">
        <f t="shared" si="6"/>
        <v>39.057000000000002</v>
      </c>
      <c r="L12" s="15">
        <f t="shared" si="6"/>
        <v>-3.88</v>
      </c>
      <c r="M12" s="15">
        <f t="shared" si="7"/>
        <v>40.221000000000004</v>
      </c>
      <c r="N12" s="15">
        <f t="shared" si="8"/>
        <v>-15.597100000000001</v>
      </c>
      <c r="O12" s="15">
        <f t="shared" si="9"/>
        <v>40.221000000000004</v>
      </c>
      <c r="P12" s="15">
        <f t="shared" si="10"/>
        <v>12.395000000000003</v>
      </c>
      <c r="Q12" s="15">
        <f t="shared" si="11"/>
        <v>-68.046999999999997</v>
      </c>
      <c r="R12" s="15">
        <f>'10-Analisi Sismica'!$T$39/100</f>
        <v>0.6</v>
      </c>
      <c r="S12" s="15">
        <f>IF(OR(D12="Msin",D12="Mdes"),IF(OR(A12=1,A12=2,A12=3,A12=4),IF(OR(B12=1,B12=2,B12=3,B12=6,B12=9,B12=18,B12=19,B12=20,B12=21),((ABS(P12)-ABS(P14*R12/2))*SIGN(P12)),((ABS(P12)-ABS(P14*('10-Analisi Sismica'!$S$39/100)/2))*SIGN(P12))),IF(OR(B12=1,B12=2,B12=3,B12=6,B12=9,B12=18,B12=19,B12=20,B12=21),((ABS(P12)-ABS(P14*('10-Analisi Sismica'!$S$39/100)/2))*SIGN(P12)),((ABS(P12)-ABS(P14*R12/2))*SIGN(P12))))," ")</f>
        <v>4.6338500000000042</v>
      </c>
      <c r="T12" s="15">
        <f>IF(OR(D12="Msin",D12="Mdes"),IF(OR(A12=1,A12=2,A12=3,A12=4),IF(OR(B12=1,B12=2,B12=3,B12=6,B12=9,B12=18,B12=19,B12=20,B12=21),((ABS(Q12)-ABS(Q14*R12/2))*SIGN(Q12)),((ABS(Q12)-ABS(Q14*('10-Analisi Sismica'!$S$39/100)/2))*SIGN(Q12))),IF(OR(B12=1,B12=2,B12=3,B12=6,B12=9,B12=18,B12=19,B12=20,B12=21),((ABS(Q12)-ABS(Q14*('10-Analisi Sismica'!$S$39/100)/2))*SIGN(Q12)),((ABS(Q12)-ABS(Q14*R12/2))*SIGN(Q12))))," ")</f>
        <v>-46.806550000000001</v>
      </c>
      <c r="U12" s="15">
        <f>'10-Analisi Sismica'!$K$75/100</f>
        <v>0.55000000000000004</v>
      </c>
      <c r="V12" s="15">
        <f>'10-Analisi Sismica'!$H$75/100</f>
        <v>0.04</v>
      </c>
      <c r="W12" s="15">
        <f>'10-Analisi Sismica'!$F$75/100</f>
        <v>0.3</v>
      </c>
      <c r="X12" s="15">
        <f t="shared" si="0"/>
        <v>201.06160942049527</v>
      </c>
      <c r="Y12" s="15">
        <f t="shared" si="1"/>
        <v>266.85133887349957</v>
      </c>
      <c r="Z12" s="353" t="str">
        <f t="shared" si="12"/>
        <v>Verificato</v>
      </c>
      <c r="AA12" s="15">
        <f t="shared" si="2"/>
        <v>2.6060291696925679</v>
      </c>
      <c r="AB12" s="15">
        <f t="shared" si="3"/>
        <v>0.25799697409828148</v>
      </c>
      <c r="AC12" s="395">
        <f t="shared" si="13"/>
        <v>6.0318578948924042</v>
      </c>
      <c r="AD12" s="396" t="str">
        <f t="shared" si="14"/>
        <v>3f16</v>
      </c>
      <c r="AE12" s="395">
        <f t="shared" si="15"/>
        <v>6.0318578948924042</v>
      </c>
      <c r="AF12" s="396" t="str">
        <f t="shared" si="16"/>
        <v>3f16</v>
      </c>
      <c r="AG12" s="357" t="str">
        <f>IF(OR(D12="Msin",D12="Mdes"),IF(AE12&lt;0.25*AC12,Armatura compressa insufficiente,IF(AND((AC12/10000)/(W12*U12)&gt;(1.4/'17-Combinaz. schemi base travi'!$AE$2),(AC12/10000)&lt;(AE12/10000)/(W12*U12)+(3.5/'17-Combinaz. schemi base travi'!$AE$2)),"Verificato","Non verificato"))," ")</f>
        <v>Verificato</v>
      </c>
      <c r="AH12" s="835">
        <f>'9-Riepilogo Analisi dei Carichi'!H55</f>
        <v>45.033637499999998</v>
      </c>
      <c r="AI12" s="840">
        <f>'9-Riepilogo Analisi dei Carichi'!I55</f>
        <v>27.475875000000002</v>
      </c>
      <c r="AJ12" s="392">
        <f>IF(OR(D12="Msin",D12="Mdes"),((AC12/10000)/(W12*(U12-V12))*'17-Combinaz. schemi base travi'!$AE$3/'17-Combinaz. schemi base travi'!$AE$14)," ")</f>
        <v>0.10889468141824711</v>
      </c>
      <c r="AK12" s="24">
        <f>IF(OR(D12="Msin",D12="Mdes"),('17-Combinaz. schemi base travi'!$AE$6/'17-Combinaz. schemi base travi'!$AE$10)*(AC12/AE12)," ")</f>
        <v>1.8817204301075268</v>
      </c>
      <c r="AL12" s="24">
        <f t="shared" si="4"/>
        <v>4.7711223792091174E-2</v>
      </c>
      <c r="AM12" s="24">
        <f>IF(OR(D12="Msin",D12="Mdes"),((AL12-V12)/AL12)*'17-Combinaz. schemi base travi'!$AE$6/'17-Combinaz. schemi base travi'!$AE$10," ")</f>
        <v>0.3041290119478029</v>
      </c>
      <c r="AN12" s="407">
        <f>IF(OR(D12="Msin",D12="Mdes"),-'17-Combinaz. schemi base travi'!$AE$3*((AC12/10000)*((U12-V12)-kappa*AL12)+AM12*(AE12/10000)*(kappa*AL12-V12))*1000," ")</f>
        <v>-114.24363896104641</v>
      </c>
      <c r="AO12" s="388">
        <f>IF(OR(D12="Msin",D12="Mdes"),('17-Combinaz. schemi base travi'!$AE$6/'17-Combinaz. schemi base travi'!$AE$10)*(AC12/AE12)^(-1)," ")</f>
        <v>1.8817204301075268</v>
      </c>
      <c r="AP12" s="24">
        <f t="shared" si="5"/>
        <v>4.7711223792091174E-2</v>
      </c>
      <c r="AQ12" s="24">
        <f>IF(OR(D12="Msin",D12="Mdes"),((AP12-V12)/AP12)*'17-Combinaz. schemi base travi'!$AE$6/'17-Combinaz. schemi base travi'!$AE$10," ")</f>
        <v>0.3041290119478029</v>
      </c>
      <c r="AR12" s="407">
        <f>IF(OR(D12="Msin",D12="Mdes"),'17-Combinaz. schemi base travi'!$AE$3*((AE12/10000)*((U12-V12)-kappa*AP12)+AQ12*(AC12/10000)*(kappa*AP12-V12))*1000," ")</f>
        <v>114.24363896104641</v>
      </c>
      <c r="AS12" s="36">
        <f>'1-Geometria'!$G$16-AS13</f>
        <v>3</v>
      </c>
      <c r="AT12" s="388">
        <f>IF(OR(D12="Msin",D12="Mdes"),ABS(AI12)*AS12/2+1.2*(ABS(AN12)+ABS(AR13))/AS12," ")</f>
        <v>132.60872366883714</v>
      </c>
      <c r="AU12" s="24">
        <f>IF((D12="Msin"),MAX(AT12,AT13)*10/(0.9*(U12-V12)*'17-Combinaz. schemi base travi'!$AE$3*1)," ")</f>
        <v>7.3832017535300265</v>
      </c>
      <c r="AV12" s="443">
        <f t="shared" si="17"/>
        <v>9.6000000000000016E-2</v>
      </c>
      <c r="AW12" s="24">
        <f t="shared" si="18"/>
        <v>0.70878736833888267</v>
      </c>
      <c r="AX12" s="407">
        <f>IF(W12=0.3,1.5*U12,0.8*(U12-V12))</f>
        <v>0.82500000000000007</v>
      </c>
      <c r="AY12" s="422" t="str">
        <f t="shared" ref="AY12" si="19">"f 8 / 9,6"</f>
        <v>f 8 / 9,6</v>
      </c>
      <c r="AZ12" s="355" t="str">
        <f t="shared" ref="AZ12" si="20">IF(U12&gt;0.21,"a due bracci","a quattro bracci")</f>
        <v>a due bracci</v>
      </c>
      <c r="BA12" s="438" t="str">
        <f t="shared" ref="BA12" si="21">IF(AZ12="a due bracci",IF(AW12&lt;=(1+0.02)*2*PI()*(0.8/2)^2,"Verificato","Non verificato"),IF(AW12&lt;=(1+0.02)*4*PI()*(0.8/2)^2,"Verificato","Non verificato"))</f>
        <v>Verificato</v>
      </c>
      <c r="BB12" s="476">
        <f t="shared" ref="BB12" si="22">IF(OR(D12="Msin",D12="Mdes"),1.2*(ABS(AN12)+ABS(AR13))/AS12," ")</f>
        <v>91.39491116883714</v>
      </c>
      <c r="BC12" s="24">
        <f>IF((D12="Msin"),MAX(BB12,BB13)*10/(0.9*(U12-V12)*'17-Combinaz. schemi base travi'!$AE$3*2)," ")</f>
        <v>2.5442785728434449</v>
      </c>
      <c r="BD12" s="24">
        <f t="shared" ref="BD12" si="23">0.25</f>
        <v>0.25</v>
      </c>
      <c r="BE12" s="24">
        <f t="shared" ref="BE12" si="24">IF((D12="Msin"),BD12*BC12," ")</f>
        <v>0.63606964321086124</v>
      </c>
      <c r="BF12" s="563" t="str">
        <f t="shared" ref="BF12" si="25">"f 8 / 25"</f>
        <v>f 8 / 25</v>
      </c>
      <c r="BG12" s="407" t="str">
        <f t="shared" ref="BG12" si="26">IF(U12&gt;0.21,"a due bracci","a quattro bracci")</f>
        <v>a due bracci</v>
      </c>
      <c r="BH12" s="24" t="str">
        <f t="shared" ref="BH12" si="27">IF(BG12="a due bracci",IF(BE12&lt;=(1+0.02)*2*PI()*(0.8/2)^2,"Verificato","Non verificato"),IF(BE12&lt;=(1+0.02)*4*PI()*(0.8/2)^2,"Verificato","Non verificato"))</f>
        <v>Verificato</v>
      </c>
      <c r="BI12" s="470"/>
      <c r="CA12" s="348" t="s">
        <v>768</v>
      </c>
      <c r="CB12" s="368">
        <v>1.5</v>
      </c>
      <c r="CC12" s="46"/>
    </row>
    <row r="13" spans="1:81" ht="22" customHeight="1">
      <c r="A13" s="16">
        <v>1</v>
      </c>
      <c r="B13" s="16">
        <v>2</v>
      </c>
      <c r="C13" s="16">
        <v>3</v>
      </c>
      <c r="D13" s="16" t="s">
        <v>715</v>
      </c>
      <c r="E13" s="15">
        <v>-52.392000000000003</v>
      </c>
      <c r="F13" s="15">
        <v>-31.885000000000002</v>
      </c>
      <c r="G13" s="15">
        <v>-35.655999999999999</v>
      </c>
      <c r="H13" s="15">
        <v>1.103</v>
      </c>
      <c r="I13" s="15">
        <v>-3.8130000000000002</v>
      </c>
      <c r="J13" s="15">
        <v>-2.8460000000000001</v>
      </c>
      <c r="K13" s="15">
        <f t="shared" si="6"/>
        <v>-39.469000000000001</v>
      </c>
      <c r="L13" s="15">
        <f t="shared" si="6"/>
        <v>3.9489999999999998</v>
      </c>
      <c r="M13" s="15">
        <f t="shared" si="7"/>
        <v>-40.653700000000001</v>
      </c>
      <c r="N13" s="15">
        <f t="shared" si="8"/>
        <v>15.7897</v>
      </c>
      <c r="O13" s="15">
        <f t="shared" si="9"/>
        <v>-40.653700000000001</v>
      </c>
      <c r="P13" s="15">
        <f t="shared" si="10"/>
        <v>-72.538700000000006</v>
      </c>
      <c r="Q13" s="15">
        <f t="shared" si="11"/>
        <v>8.7686999999999991</v>
      </c>
      <c r="R13" s="15">
        <f>'10-Analisi Sismica'!$T$39/100</f>
        <v>0.6</v>
      </c>
      <c r="S13" s="15">
        <f>IF(OR(D13="Msin",D13="Mdes"),IF(OR(A13=1,A13=2,A13=3,A13=4),IF(OR(C13=1,C13=2,C13=3,C13=6,C13=9,C13=18,C13=19,C13=20,C13=21),((ABS(P13)-ABS(P15*R13/2))*SIGN(P13)),((ABS(P13)-ABS(P15*('10-Analisi Sismica'!$S$39/100)/2))*SIGN(P13))),IF(OR(C13=1,C13=2,C13=3,C13=6,C13=9,C13=18,C13=19,C13=20,C13=21),((ABS(P13)-ABS(P15*('10-Analisi Sismica'!$S$39/100)/2))*SIGN(P13)),((ABS(P13)-ABS(P15*R13/2))*SIGN(P13))))," ")</f>
        <v>-50.62145000000001</v>
      </c>
      <c r="T13" s="15">
        <f>IF(OR(D13="Msin",D13="Mdes"),IF(OR(A13=1,A13=2,A13=3,A13=4),IF(OR(C13=1,C13=2,C13=3,C13=6,C13=9,C13=18,C13=19,C13=20,C13=21),((ABS(Q13)-ABS(Q15*R13/2))*SIGN(Q13)),((ABS(Q13)-ABS(Q15*('10-Analisi Sismica'!$S$39/100)/2))*SIGN(Q13))),IF(OR(C13=1,C13=2,C13=3,C13=6,C13=9,C13=18,C13=19,C13=20,C13=21),((ABS(Q13)-ABS(Q15*('10-Analisi Sismica'!$S$39/100)/2))*SIGN(Q13)),((ABS(Q13)-ABS(Q15*R13/2))*SIGN(Q13))))," ")</f>
        <v>0.3307500000000001</v>
      </c>
      <c r="U13" s="15">
        <f>'10-Analisi Sismica'!$K$75/100</f>
        <v>0.55000000000000004</v>
      </c>
      <c r="V13" s="15">
        <f>'10-Analisi Sismica'!$H$75/100</f>
        <v>0.04</v>
      </c>
      <c r="W13" s="15">
        <f>'10-Analisi Sismica'!$F$75/100</f>
        <v>0.3</v>
      </c>
      <c r="X13" s="15">
        <f t="shared" si="0"/>
        <v>201.06160942049527</v>
      </c>
      <c r="Y13" s="15">
        <f t="shared" si="1"/>
        <v>266.85133887349957</v>
      </c>
      <c r="Z13" s="353" t="str">
        <f t="shared" si="12"/>
        <v>Verificato</v>
      </c>
      <c r="AA13" s="15">
        <f t="shared" si="2"/>
        <v>2.8184297990801261</v>
      </c>
      <c r="AB13" s="15">
        <f t="shared" si="3"/>
        <v>1.8415032679738565E-2</v>
      </c>
      <c r="AC13" s="374">
        <f t="shared" si="13"/>
        <v>6.0318578948924042</v>
      </c>
      <c r="AD13" s="375" t="str">
        <f t="shared" si="14"/>
        <v>3f16</v>
      </c>
      <c r="AE13" s="374">
        <f t="shared" si="15"/>
        <v>6.0318578948924042</v>
      </c>
      <c r="AF13" s="375" t="str">
        <f t="shared" si="16"/>
        <v>3f16</v>
      </c>
      <c r="AG13" s="357" t="str">
        <f>IF(OR(D13="Msin",D13="Mdes"),IF(AE13&lt;0.25*AC13,Armatura compressa insufficiente,IF(AND((AC13/10000)/(W13*U13)&gt;(1.4/'17-Combinaz. schemi base travi'!$AE$2),(AC13/10000)&lt;(AE13/10000)/(W13*U13)+(3.5/'17-Combinaz. schemi base travi'!$AE$2)),"Verificato","Non verificato"))," ")</f>
        <v>Verificato</v>
      </c>
      <c r="AH13" s="608"/>
      <c r="AI13" s="636"/>
      <c r="AJ13" s="392">
        <f>IF(OR(D13="Msin",D13="Mdes"),((AC13/10000)/(W13*(U13-V13))*'17-Combinaz. schemi base travi'!$AE$3/'17-Combinaz. schemi base travi'!$AE$14)," ")</f>
        <v>0.10889468141824711</v>
      </c>
      <c r="AK13" s="26">
        <f>IF(OR(D13="Msin",D13="Mdes"),('17-Combinaz. schemi base travi'!$AE$6/'17-Combinaz. schemi base travi'!$AE$10)*(AC13/AE13)," ")</f>
        <v>1.8817204301075268</v>
      </c>
      <c r="AL13" s="26">
        <f t="shared" si="4"/>
        <v>4.7711223792091174E-2</v>
      </c>
      <c r="AM13" s="26">
        <f>IF(OR(D13="Msin",D13="Mdes"),((AL13-V13)/AL13)*'17-Combinaz. schemi base travi'!$AE$6/'17-Combinaz. schemi base travi'!$AE$10," ")</f>
        <v>0.3041290119478029</v>
      </c>
      <c r="AN13" s="364">
        <f>IF(OR(D13="Msin",D13="Mdes"),-'17-Combinaz. schemi base travi'!$AE$3*((AC13/10000)*((U13-V13)-kappa*AL13)+AM13*(AE13/10000)*(kappa*AL13-V13))*1000," ")</f>
        <v>-114.24363896104641</v>
      </c>
      <c r="AO13" s="389">
        <f>IF(OR(D13="Msin",D13="Mdes"),('17-Combinaz. schemi base travi'!$AE$6/'17-Combinaz. schemi base travi'!$AE$10)*(AC13/AE13)^(-1)," ")</f>
        <v>1.8817204301075268</v>
      </c>
      <c r="AP13" s="26">
        <f t="shared" si="5"/>
        <v>4.7711223792091174E-2</v>
      </c>
      <c r="AQ13" s="26">
        <f>IF(OR(D13="Msin",D13="Mdes"),((AP13-V13)/AP13)*'17-Combinaz. schemi base travi'!$AE$6/'17-Combinaz. schemi base travi'!$AE$10," ")</f>
        <v>0.3041290119478029</v>
      </c>
      <c r="AR13" s="364">
        <f>IF(OR(D13="Msin",D13="Mdes"),'17-Combinaz. schemi base travi'!$AE$3*((AE13/10000)*((U13-V13)-kappa*AP13)+AQ13*(AC13/10000)*(kappa*AP13-V13))*1000," ")</f>
        <v>114.24363896104641</v>
      </c>
      <c r="AS13" s="550">
        <f>IF(OR(A12=1,A12=2,A12=3,A12=4),IF(OR(AND(B12=11,C12=12),AND(B12=12,C12=13),AND(B12=13,C12=14),AND(B12=14,C12=15),AND(B12=15,C12=16),AND(B12=7,C12=8)),0.3,IF(OR(AND(B12=2,C12=3),AND(B12=18,C12=19),AND(B12=19,C12=20)),0.6,IF(OR(AND(B12=1,C12=2),AND(B12=20,C12=21)),0.6,0.45))),IF(OR(AND(B12=5,C12=11),AND(B12=11,C12=17),AND(B12=4,C12=10),AND(B12=10,C12=16)),0.6,IF(AND(B12=7,C12=13),0.6,IF(AND(B12=3,C12=9),0.3,0.45))))</f>
        <v>0.6</v>
      </c>
      <c r="AT13" s="389">
        <f>IF(OR(D13="Msin",D13="Mdes"),ABS(AI12)*AS12/2+1.2*(ABS(AN13)+ABS(AR12))/AS12," ")</f>
        <v>132.60872366883714</v>
      </c>
      <c r="AU13" s="26" t="str">
        <f>IF((D13="Msin"),MAX(AT13,AT14)*10/(0.9*(U13-V13)*'17-Combinaz. schemi base travi'!$AE$3*1)," ")</f>
        <v xml:space="preserve"> </v>
      </c>
      <c r="AV13" s="361" t="str">
        <f t="shared" si="17"/>
        <v xml:space="preserve"> </v>
      </c>
      <c r="AW13" s="26" t="str">
        <f t="shared" si="18"/>
        <v xml:space="preserve"> </v>
      </c>
      <c r="AX13" s="26"/>
      <c r="AY13" s="409"/>
      <c r="AZ13" s="112"/>
      <c r="BA13" s="409"/>
      <c r="BB13" s="474">
        <f t="shared" ref="BB13" si="28">IF(OR(D13="Msin",D13="Mdes"),1.2*(ABS(AN13)+ABS(AR12))/AS12," ")</f>
        <v>91.39491116883714</v>
      </c>
      <c r="BC13" s="26"/>
      <c r="BD13" s="26"/>
      <c r="BE13" s="26"/>
      <c r="BF13" s="562"/>
      <c r="BG13" s="449"/>
      <c r="BH13" s="26"/>
      <c r="BI13" s="470"/>
      <c r="CA13" s="348" t="s">
        <v>769</v>
      </c>
      <c r="CB13" s="368">
        <v>0.85</v>
      </c>
      <c r="CC13" s="46"/>
    </row>
    <row r="14" spans="1:81" ht="22" customHeight="1">
      <c r="A14" s="16">
        <v>1</v>
      </c>
      <c r="B14" s="16">
        <v>2</v>
      </c>
      <c r="C14" s="16">
        <v>3</v>
      </c>
      <c r="D14" s="16" t="s">
        <v>716</v>
      </c>
      <c r="E14" s="15">
        <v>79.159000000000006</v>
      </c>
      <c r="F14" s="15">
        <v>48.335999999999999</v>
      </c>
      <c r="G14" s="15">
        <v>-19.704000000000001</v>
      </c>
      <c r="H14" s="15">
        <v>0.60099999999999998</v>
      </c>
      <c r="I14" s="15">
        <v>-2.109</v>
      </c>
      <c r="J14" s="15">
        <v>-1.5740000000000001</v>
      </c>
      <c r="K14" s="15">
        <f t="shared" si="6"/>
        <v>-21.813000000000002</v>
      </c>
      <c r="L14" s="15">
        <f t="shared" si="6"/>
        <v>2.1749999999999998</v>
      </c>
      <c r="M14" s="15">
        <f t="shared" si="7"/>
        <v>-22.465500000000002</v>
      </c>
      <c r="N14" s="15">
        <f t="shared" si="8"/>
        <v>8.7189000000000014</v>
      </c>
      <c r="O14" s="15">
        <f t="shared" si="9"/>
        <v>-22.465500000000002</v>
      </c>
      <c r="P14" s="15">
        <f t="shared" si="10"/>
        <v>25.870499999999996</v>
      </c>
      <c r="Q14" s="15">
        <f t="shared" si="11"/>
        <v>70.801500000000004</v>
      </c>
      <c r="R14" s="15">
        <f>'10-Analisi Sismica'!$T$39/100</f>
        <v>0.6</v>
      </c>
      <c r="S14" s="15" t="str">
        <f>IF(OR(D14="Msin",D14="Mdes"),IF(OR(B14=1,B14=2,B14=3,B14=6,B14=9,B14=18,B14=19,B14=20,B14=21),((ABS(P14)-ABS(P16*R14/2))*SIGN(P14)),((ABS(P14)-ABS(P16*('10-Analisi Sismica'!$S$39/100)/2))*SIGN(P14)))," ")</f>
        <v xml:space="preserve"> </v>
      </c>
      <c r="T14" s="15" t="str">
        <f>IF(OR(D14="Msin",D14="Mdes"),IF(OR(B14=1,B14=2,B14=3,B14=6,B14=9,B14=18,B14=19,B14=20,B14=21),((ABS(Q14)-ABS(Q16*R14/2))*SIGN(Q14)),((ABS(Q14)-ABS(Q16*('10-Analisi Sismica'!$S$39/100)/2))*SIGN(Q14)))," ")</f>
        <v xml:space="preserve"> </v>
      </c>
      <c r="U14" s="15">
        <f>'10-Analisi Sismica'!$K$75/100</f>
        <v>0.55000000000000004</v>
      </c>
      <c r="V14" s="15">
        <f>'10-Analisi Sismica'!$H$75/100</f>
        <v>0.04</v>
      </c>
      <c r="W14" s="15">
        <f>'10-Analisi Sismica'!$F$75/100</f>
        <v>0.3</v>
      </c>
      <c r="X14" s="15" t="str">
        <f t="shared" si="0"/>
        <v xml:space="preserve"> </v>
      </c>
      <c r="Y14" s="15" t="str">
        <f t="shared" si="1"/>
        <v xml:space="preserve"> </v>
      </c>
      <c r="Z14" s="353" t="str">
        <f t="shared" si="12"/>
        <v xml:space="preserve"> </v>
      </c>
      <c r="AA14" s="15" t="str">
        <f t="shared" si="2"/>
        <v xml:space="preserve"> </v>
      </c>
      <c r="AB14" s="15" t="str">
        <f t="shared" si="3"/>
        <v xml:space="preserve"> </v>
      </c>
      <c r="AC14" s="374" t="str">
        <f t="shared" si="13"/>
        <v xml:space="preserve"> </v>
      </c>
      <c r="AD14" s="375" t="str">
        <f t="shared" si="14"/>
        <v xml:space="preserve"> </v>
      </c>
      <c r="AE14" s="374" t="str">
        <f t="shared" si="15"/>
        <v xml:space="preserve"> </v>
      </c>
      <c r="AF14" s="375" t="str">
        <f t="shared" si="16"/>
        <v xml:space="preserve"> </v>
      </c>
      <c r="AG14" s="357" t="str">
        <f>IF(OR(D14="Msin",D14="Mdes"),IF(AE14&lt;0.25*AC14,Armatura compressa insufficiente,IF(AND((AC14/10000)/(W14*U14)&gt;(1.4/'17-Combinaz. schemi base travi'!$AE$2),(AC14/10000)&lt;(AE14/10000)/(W14*U14)+(3.5/'17-Combinaz. schemi base travi'!$AE$2)),"Verificato","Non verificato"))," ")</f>
        <v xml:space="preserve"> </v>
      </c>
      <c r="AH14" s="608"/>
      <c r="AI14" s="636"/>
      <c r="AJ14" s="392" t="str">
        <f>IF(OR(D14="Msin",D14="Mdes"),((AC14/10000)/(W14*(U14-V14))*'17-Combinaz. schemi base travi'!$AE$3/'17-Combinaz. schemi base travi'!$AE$14)," ")</f>
        <v xml:space="preserve"> </v>
      </c>
      <c r="AK14" s="26" t="str">
        <f>IF(OR(D14="Msin",D14="Mdes"),('17-Combinaz. schemi base travi'!$AE$6/'17-Combinaz. schemi base travi'!$AE$10)*(AC14/AE14)," ")</f>
        <v xml:space="preserve"> </v>
      </c>
      <c r="AL14" s="26" t="str">
        <f t="shared" si="4"/>
        <v xml:space="preserve"> </v>
      </c>
      <c r="AM14" s="26" t="str">
        <f>IF(OR(D14="Msin",D14="Mdes"),((AL14-V14)/AL14)*'17-Combinaz. schemi base travi'!$AE$6/'17-Combinaz. schemi base travi'!$AE$10," ")</f>
        <v xml:space="preserve"> </v>
      </c>
      <c r="AN14" s="364" t="str">
        <f>IF(OR(D14="Msin",D14="Mdes"),-'17-Combinaz. schemi base travi'!$AE$3*((AC14/10000)*((U14-V14)-kappa*AL14)+AM14*(AE14/10000)*(kappa*AL14-V14))*1000," ")</f>
        <v xml:space="preserve"> </v>
      </c>
      <c r="AO14" s="389" t="str">
        <f>IF(OR(D14="Msin",D14="Mdes"),('17-Combinaz. schemi base travi'!$AE$6/'17-Combinaz. schemi base travi'!$AE$10)*(AC14/AE14)^(-1)," ")</f>
        <v xml:space="preserve"> </v>
      </c>
      <c r="AP14" s="26" t="str">
        <f t="shared" si="5"/>
        <v xml:space="preserve"> </v>
      </c>
      <c r="AQ14" s="26" t="str">
        <f>IF(OR(D14="Msin",D14="Mdes"),((AP14-V14)/AP14)*'17-Combinaz. schemi base travi'!$AE$6/'17-Combinaz. schemi base travi'!$AE$10," ")</f>
        <v xml:space="preserve"> </v>
      </c>
      <c r="AR14" s="364" t="str">
        <f>IF(OR(D14="Msin",D14="Mdes"),'17-Combinaz. schemi base travi'!$AE$3*((AE14/10000)*((U14-V14)-kappa*AP14)+AQ14*(AC14/10000)*(kappa*AP14-V14))*1000," ")</f>
        <v xml:space="preserve"> </v>
      </c>
      <c r="AS14" s="366"/>
      <c r="AT14" s="389" t="str">
        <f>IF(OR(D14="Msin",D14="Mdes"),ABS(AI12)*AS14/2+1.2*(ABS(AN14)+ABS(AR15))/AS14," ")</f>
        <v xml:space="preserve"> </v>
      </c>
      <c r="AU14" s="26" t="str">
        <f>IF((D14="Msin"),MAX(AT14,AT15)*10/(0.9*(U14-V14)*'17-Combinaz. schemi base travi'!$AE$3*1)," ")</f>
        <v xml:space="preserve"> </v>
      </c>
      <c r="AV14" s="361" t="str">
        <f t="shared" si="17"/>
        <v xml:space="preserve"> </v>
      </c>
      <c r="AW14" s="26" t="str">
        <f t="shared" si="18"/>
        <v xml:space="preserve"> </v>
      </c>
      <c r="AX14" s="26"/>
      <c r="AY14" s="409"/>
      <c r="AZ14" s="112"/>
      <c r="BA14" s="409"/>
      <c r="BB14" s="474"/>
      <c r="BC14" s="26"/>
      <c r="BD14" s="26"/>
      <c r="BE14" s="26"/>
      <c r="BF14" s="562"/>
      <c r="BG14" s="449"/>
      <c r="BH14" s="26"/>
      <c r="BI14" s="470"/>
      <c r="CA14" s="406" t="s">
        <v>766</v>
      </c>
      <c r="CB14" s="272">
        <f>CB11*CB13/CB12</f>
        <v>14.166666666666666</v>
      </c>
      <c r="CC14" s="408" t="s">
        <v>765</v>
      </c>
    </row>
    <row r="15" spans="1:81" ht="22" customHeight="1">
      <c r="A15" s="363">
        <v>1</v>
      </c>
      <c r="B15" s="363">
        <v>2</v>
      </c>
      <c r="C15" s="363">
        <v>3</v>
      </c>
      <c r="D15" s="363" t="s">
        <v>717</v>
      </c>
      <c r="E15" s="28">
        <v>-82.948999999999998</v>
      </c>
      <c r="F15" s="28">
        <v>-50.591999999999999</v>
      </c>
      <c r="G15" s="28">
        <v>-19.704000000000001</v>
      </c>
      <c r="H15" s="28">
        <v>0.60099999999999998</v>
      </c>
      <c r="I15" s="28">
        <v>-2.109</v>
      </c>
      <c r="J15" s="28">
        <v>-1.5740000000000001</v>
      </c>
      <c r="K15" s="28">
        <f t="shared" si="6"/>
        <v>-21.813000000000002</v>
      </c>
      <c r="L15" s="28">
        <f t="shared" si="6"/>
        <v>2.1749999999999998</v>
      </c>
      <c r="M15" s="28">
        <f t="shared" si="7"/>
        <v>-22.465500000000002</v>
      </c>
      <c r="N15" s="28">
        <f t="shared" si="8"/>
        <v>8.7189000000000014</v>
      </c>
      <c r="O15" s="28">
        <f t="shared" si="9"/>
        <v>-22.465500000000002</v>
      </c>
      <c r="P15" s="28">
        <f t="shared" si="10"/>
        <v>-73.057500000000005</v>
      </c>
      <c r="Q15" s="28">
        <f t="shared" si="11"/>
        <v>-28.126499999999997</v>
      </c>
      <c r="R15" s="28">
        <f>'10-Analisi Sismica'!$T$39/100</f>
        <v>0.6</v>
      </c>
      <c r="S15" s="28" t="str">
        <f>IF(OR(D15="Msin",D15="Mdes"),IF(OR(C15=1,C15=2,C15=3,C15=6,C15=9,C15=18,C15=19,C15=20,C15=21),((ABS(P15)-ABS(P17*R15/2))*SIGN(P15)),((ABS(P15)-ABS(P17*('10-Analisi Sismica'!$S$39/100)/2))*SIGN(P15)))," ")</f>
        <v xml:space="preserve"> </v>
      </c>
      <c r="T15" s="28" t="str">
        <f>IF(OR(D15="Msin",D15="Mdes"),IF(OR(C15=1,C15=2,C15=3,C15=6,C15=9,C15=18,C15=19,C15=20,C15=21),((ABS(Q15)-ABS(Q17*R15/2))*SIGN(Q15)),((ABS(Q15)-ABS(Q17*('10-Analisi Sismica'!$S$39/100)/2))*SIGN(Q15)))," ")</f>
        <v xml:space="preserve"> </v>
      </c>
      <c r="U15" s="28">
        <f>'10-Analisi Sismica'!$K$75/100</f>
        <v>0.55000000000000004</v>
      </c>
      <c r="V15" s="28">
        <f>'10-Analisi Sismica'!$H$75/100</f>
        <v>0.04</v>
      </c>
      <c r="W15" s="28">
        <f>'10-Analisi Sismica'!$F$75/100</f>
        <v>0.3</v>
      </c>
      <c r="X15" s="28" t="str">
        <f t="shared" si="0"/>
        <v xml:space="preserve"> </v>
      </c>
      <c r="Y15" s="28" t="str">
        <f t="shared" si="1"/>
        <v xml:space="preserve"> </v>
      </c>
      <c r="Z15" s="431" t="str">
        <f t="shared" si="12"/>
        <v xml:space="preserve"> </v>
      </c>
      <c r="AA15" s="28" t="str">
        <f t="shared" si="2"/>
        <v xml:space="preserve"> </v>
      </c>
      <c r="AB15" s="28" t="str">
        <f t="shared" si="3"/>
        <v xml:space="preserve"> </v>
      </c>
      <c r="AC15" s="379" t="str">
        <f t="shared" si="13"/>
        <v xml:space="preserve"> </v>
      </c>
      <c r="AD15" s="380" t="str">
        <f t="shared" si="14"/>
        <v xml:space="preserve"> </v>
      </c>
      <c r="AE15" s="379" t="str">
        <f t="shared" si="15"/>
        <v xml:space="preserve"> </v>
      </c>
      <c r="AF15" s="380" t="str">
        <f t="shared" si="16"/>
        <v xml:space="preserve"> </v>
      </c>
      <c r="AG15" s="58" t="str">
        <f>IF(OR(D15="Msin",D15="Mdes"),IF(AE15&lt;0.25*AC15,Armatura compressa insufficiente,IF(AND((AC15/10000)/(W15*U15)&gt;(1.4/'17-Combinaz. schemi base travi'!$AE$2),(AC15/10000)&lt;(AE15/10000)/(W15*U15)+(3.5/'17-Combinaz. schemi base travi'!$AE$2)),"Verificato","Non verificato"))," ")</f>
        <v xml:space="preserve"> </v>
      </c>
      <c r="AH15" s="632"/>
      <c r="AI15" s="609"/>
      <c r="AJ15" s="405" t="str">
        <f>IF(OR(D15="Msin",D15="Mdes"),((AC15/10000)/(W15*(U15-V15))*'17-Combinaz. schemi base travi'!$AE$3/'17-Combinaz. schemi base travi'!$AE$14)," ")</f>
        <v xml:space="preserve"> </v>
      </c>
      <c r="AK15" s="28" t="str">
        <f>IF(OR(D15="Msin",D15="Mdes"),('17-Combinaz. schemi base travi'!$AE$6/'17-Combinaz. schemi base travi'!$AE$10)*(AC15/AE15)," ")</f>
        <v xml:space="preserve"> </v>
      </c>
      <c r="AL15" s="28" t="str">
        <f t="shared" si="4"/>
        <v xml:space="preserve"> </v>
      </c>
      <c r="AM15" s="28" t="str">
        <f>IF(OR(D15="Msin",D15="Mdes"),((AL15-V15)/AL15)*'17-Combinaz. schemi base travi'!$AE$6/'17-Combinaz. schemi base travi'!$AE$10," ")</f>
        <v xml:space="preserve"> </v>
      </c>
      <c r="AN15" s="365" t="str">
        <f>IF(OR(D15="Msin",D15="Mdes"),-'17-Combinaz. schemi base travi'!$AE$3*((AC15/10000)*((U15-V15)-kappa*AL15)+AM15*(AE15/10000)*(kappa*AL15-V15))*1000," ")</f>
        <v xml:space="preserve"> </v>
      </c>
      <c r="AO15" s="416" t="str">
        <f>IF(OR(D15="Msin",D15="Mdes"),('17-Combinaz. schemi base travi'!$AE$6/'17-Combinaz. schemi base travi'!$AE$10)*(AC15/AE15)^(-1)," ")</f>
        <v xml:space="preserve"> </v>
      </c>
      <c r="AP15" s="28" t="str">
        <f t="shared" si="5"/>
        <v xml:space="preserve"> </v>
      </c>
      <c r="AQ15" s="28" t="str">
        <f>IF(OR(D15="Msin",D15="Mdes"),((AP15-V15)/AP15)*'17-Combinaz. schemi base travi'!$AE$6/'17-Combinaz. schemi base travi'!$AE$10," ")</f>
        <v xml:space="preserve"> </v>
      </c>
      <c r="AR15" s="365" t="str">
        <f>IF(OR(D15="Msin",D15="Mdes"),'17-Combinaz. schemi base travi'!$AE$3*((AE15/10000)*((U15-V15)-kappa*AP15)+AQ15*(AC15/10000)*(kappa*AP15-V15))*1000," ")</f>
        <v xml:space="preserve"> </v>
      </c>
      <c r="AS15" s="359"/>
      <c r="AT15" s="416" t="str">
        <f>IF(OR(D15="Msin",D15="Mdes"),ABS(AI12)*AS14/2+1.2*(ABS(AN15)+ABS(AR14))/AS14," ")</f>
        <v xml:space="preserve"> </v>
      </c>
      <c r="AU15" s="28" t="str">
        <f>IF((D15="Msin"),MAX(AT15,AT16)*10/(0.9*(U15-V15)*'17-Combinaz. schemi base travi'!$AE$3*1)," ")</f>
        <v xml:space="preserve"> </v>
      </c>
      <c r="AV15" s="363" t="str">
        <f t="shared" si="17"/>
        <v xml:space="preserve"> </v>
      </c>
      <c r="AW15" s="28" t="str">
        <f t="shared" si="18"/>
        <v xml:space="preserve"> </v>
      </c>
      <c r="AX15" s="26"/>
      <c r="AY15" s="113"/>
      <c r="AZ15" s="115"/>
      <c r="BA15" s="113"/>
      <c r="BB15" s="416"/>
      <c r="BC15" s="28"/>
      <c r="BD15" s="28"/>
      <c r="BE15" s="28"/>
      <c r="BF15" s="564"/>
      <c r="BG15" s="450"/>
      <c r="BH15" s="28"/>
      <c r="BI15" s="470"/>
      <c r="CA15" s="349" t="s">
        <v>410</v>
      </c>
      <c r="CB15" s="368">
        <v>0.81</v>
      </c>
      <c r="CC15" s="46"/>
    </row>
    <row r="16" spans="1:81" ht="22" customHeight="1" thickBot="1">
      <c r="A16" s="16">
        <v>1</v>
      </c>
      <c r="B16" s="16">
        <v>3</v>
      </c>
      <c r="C16" s="16">
        <v>4</v>
      </c>
      <c r="D16" s="16" t="s">
        <v>714</v>
      </c>
      <c r="E16" s="15">
        <v>-38.606000000000002</v>
      </c>
      <c r="F16" s="15">
        <v>-23.706</v>
      </c>
      <c r="G16" s="15">
        <v>32.820999999999998</v>
      </c>
      <c r="H16" s="15">
        <v>-0.88100000000000001</v>
      </c>
      <c r="I16" s="15">
        <v>3.5209999999999999</v>
      </c>
      <c r="J16" s="15">
        <v>2.6280000000000001</v>
      </c>
      <c r="K16" s="15">
        <f t="shared" si="6"/>
        <v>36.341999999999999</v>
      </c>
      <c r="L16" s="15">
        <f t="shared" si="6"/>
        <v>-3.5090000000000003</v>
      </c>
      <c r="M16" s="15">
        <f t="shared" si="7"/>
        <v>37.3947</v>
      </c>
      <c r="N16" s="15">
        <f t="shared" si="8"/>
        <v>-14.4116</v>
      </c>
      <c r="O16" s="15">
        <f t="shared" si="9"/>
        <v>37.3947</v>
      </c>
      <c r="P16" s="15">
        <f t="shared" si="10"/>
        <v>13.688700000000001</v>
      </c>
      <c r="Q16" s="15">
        <f t="shared" si="11"/>
        <v>-61.100700000000003</v>
      </c>
      <c r="R16" s="15">
        <f>'10-Analisi Sismica'!$T$39/100</f>
        <v>0.6</v>
      </c>
      <c r="S16" s="15">
        <f>IF(OR(D16="Msin",D16="Mdes"),IF(OR(A16=1,A16=2,A16=3,A16=4),IF(OR(B16=1,B16=2,B16=3,B16=6,B16=9,B16=18,B16=19,B16=20,B16=21),((ABS(P16)-ABS(P18*R16/2))*SIGN(P16)),((ABS(P16)-ABS(P18*('10-Analisi Sismica'!$S$39/100)/2))*SIGN(P16))),IF(OR(B16=1,B16=2,B16=3,B16=6,B16=9,B16=18,B16=19,B16=20,B16=21),((ABS(P16)-ABS(P18*('10-Analisi Sismica'!$S$39/100)/2))*SIGN(P16)),((ABS(P16)-ABS(P18*R16/2))*SIGN(P16))))," ")</f>
        <v>6.5796299999999999</v>
      </c>
      <c r="T16" s="15">
        <f>IF(OR(D16="Msin",D16="Mdes"),IF(OR(A16=1,A16=2,A16=3,A16=4),IF(OR(B16=1,B16=2,B16=3,B16=6,B16=9,B16=18,B16=19,B16=20,B16=21),((ABS(Q16)-ABS(Q18*R16/2))*SIGN(Q16)),((ABS(Q16)-ABS(Q18*('10-Analisi Sismica'!$S$39/100)/2))*SIGN(Q16))),IF(OR(B16=1,B16=2,B16=3,B16=6,B16=9,B16=18,B16=19,B16=20,B16=21),((ABS(Q16)-ABS(Q18*('10-Analisi Sismica'!$S$39/100)/2))*SIGN(Q16)),((ABS(Q16)-ABS(Q18*R16/2))*SIGN(Q16))))," ")</f>
        <v>-44.536169999999998</v>
      </c>
      <c r="U16" s="15">
        <f>'10-Analisi Sismica'!$K$75/100</f>
        <v>0.55000000000000004</v>
      </c>
      <c r="V16" s="15">
        <f>'10-Analisi Sismica'!$H$75/100</f>
        <v>0.04</v>
      </c>
      <c r="W16" s="15">
        <f>'10-Analisi Sismica'!$F$75/100</f>
        <v>0.3</v>
      </c>
      <c r="X16" s="15">
        <f t="shared" si="0"/>
        <v>201.06160942049527</v>
      </c>
      <c r="Y16" s="15">
        <f t="shared" si="1"/>
        <v>266.85133887349957</v>
      </c>
      <c r="Z16" s="353" t="str">
        <f t="shared" si="12"/>
        <v>Verificato</v>
      </c>
      <c r="AA16" s="15">
        <f t="shared" si="2"/>
        <v>2.4796221496005804</v>
      </c>
      <c r="AB16" s="15">
        <f t="shared" si="3"/>
        <v>0.3663313725490196</v>
      </c>
      <c r="AC16" s="395">
        <f t="shared" ref="AC16:AC79" si="29">IF(OR(D16="Msin",D16="Mdes"),IF(AA16&lt;=3*PI()*(1.6/2)^2,3*PI()*(1.6/2)^2,IF(AA16&lt;=4*PI()*(1.6/2)^2,4*PI()*(1.6/2)^2,IF(AA16&lt;=((4*PI()*(1.6/2)^2)+(PI()*(2/2)^2)),(4*PI()*(1.6/2)^2)+(PI()*(2/2)^2),IF(AA16&lt;=((2*PI()*(1.6/2)^2)+(3*PI()*(2/2)^2)),((2*PI()*(1.6/2)^2)+(3*PI()*(2/2)^2)),IF(AA16&lt;=((1*PI()*(1.6/2)^2)+(4*PI()*(2/2)^2)),((1*PI()*(1.6/2)^2)+(4*PI()*(2/2)^2)),IF(AA16&lt;=((5*PI()*(2/2)^2)),((5*PI()*(2/2)^2)),"Necessari più ferri"))))))," ")</f>
        <v>6.0318578948924042</v>
      </c>
      <c r="AD16" s="396" t="str">
        <f t="shared" ref="AD16:AD79" si="30">IF(OR(D16="Msin",D16="Mdes"),IF(AC16=3*PI()*(1.6/2)^2,"3f16",IF(AC16=4*PI()*(1.6/2)^2,"4f16",IF(AC16=((4*PI()*(1.6/2)^2)+(PI()*(2/2)^2)),"4f16 + 1f20",IF(AC16=((2*PI()*(1.6/2)^2)+(3*PI()*(2/2)^2)),"3f20 + 2f16",IF(AC16=((1*PI()*(1.6/2)^2)+(4*PI()*(2/2)^2)),"4f20 + 1f16",IF(AC16=((5*PI()*(2/2)^2)),"5f20","C"))))))," ")</f>
        <v>3f16</v>
      </c>
      <c r="AE16" s="395">
        <f t="shared" ref="AE16:AE79" si="31">IF(OR(D16="Msin",D16="Mdes"),IF(AB16&lt;=3*PI()*(1.6/2)^2,3*PI()*(1.6/2)^2,IF(AB16&lt;=4*PI()*(1.6/2)^2,4*PI()*(1.6/2)^2,IF(AB16&lt;=((4*PI()*(1.6/2)^2)+(PI()*(2/2)^2)),(4*PI()*(1.6/2)^2)+(PI()*(2/2)^2),IF(AB16&lt;=((2*PI()*(1.6/2)^2)+(3*PI()*(2/2)^2)),((2*PI()*(1.6/2)^2)+(3*PI()*(2/2)^2)),IF(AB16&lt;=((1*PI()*(1.6/2)^2)+(4*PI()*(2/2)^2)),((1*PI()*(1.6/2)^2)+(4*PI()*(2/2)^2)),IF(AB16&lt;=((5*PI()*(2/2)^2)),((5*PI()*(2/2)^2)),"Necessari più ferri"))))))," ")</f>
        <v>6.0318578948924042</v>
      </c>
      <c r="AF16" s="396" t="str">
        <f t="shared" ref="AF16:AF79" si="32">IF(OR(D16="Msin",D16="Mdes"),IF(AE16=3*PI()*(1.6/2)^2,"3f16",IF(AE16=4*PI()*(1.6/2)^2,"4f16",IF(AE16=((4*PI()*(1.6/2)^2)+(PI()*(2/2)^2)),"4f16 + 1f20",IF(AE16=((2*PI()*(1.6/2)^2)+(3*PI()*(2/2)^2)),"3f20 + 2f16",IF(AE16=((1*PI()*(1.6/2)^2)+(4*PI()*(2/2)^2)),"4f20 + 1f16",IF(AE16=((5*PI()*(2/2)^2)),"5f20","C"))))))," ")</f>
        <v>3f16</v>
      </c>
      <c r="AG16" s="355" t="str">
        <f>IF(OR(D16="Msin",D16="Mdes"),IF(AE16&lt;0.25*AC16,Armatura compressa insufficiente,IF(AND((AC16/10000)/(W16*U16)&gt;(1.4/'17-Combinaz. schemi base travi'!$AE$2),(AC16/10000)&lt;(AE16/10000)/(W16*U16)+(3.5/'17-Combinaz. schemi base travi'!$AE$2)),"Verificato","Non verificato"))," ")</f>
        <v>Verificato</v>
      </c>
      <c r="AH16" s="837">
        <f>'9-Riepilogo Analisi dei Carichi'!H56</f>
        <v>28.492556250000003</v>
      </c>
      <c r="AI16" s="838">
        <f>'9-Riepilogo Analisi dei Carichi'!I56</f>
        <v>17.6908125</v>
      </c>
      <c r="AJ16" s="418">
        <f>IF(OR(D16="Msin",D16="Mdes"),((AC16/10000)/(W16*(U16-V16))*'17-Combinaz. schemi base travi'!$AE$3/'17-Combinaz. schemi base travi'!$AE$14)," ")</f>
        <v>0.10889468141824711</v>
      </c>
      <c r="AK16" s="24">
        <f>IF(OR(D16="Msin",D16="Mdes"),('17-Combinaz. schemi base travi'!$AE$6/'17-Combinaz. schemi base travi'!$AE$10)*(AC16/AE16)," ")</f>
        <v>1.8817204301075268</v>
      </c>
      <c r="AL16" s="24">
        <f t="shared" si="4"/>
        <v>4.7711223792091174E-2</v>
      </c>
      <c r="AM16" s="24">
        <f>IF(OR(D16="Msin",D16="Mdes"),((AL16-V16)/AL16)*'17-Combinaz. schemi base travi'!$AE$6/'17-Combinaz. schemi base travi'!$AE$10," ")</f>
        <v>0.3041290119478029</v>
      </c>
      <c r="AN16" s="407">
        <f>IF(OR(D16="Msin",D16="Mdes"),-'17-Combinaz. schemi base travi'!$AE$3*((AC16/10000)*((U16-V16)-kappa*AL16)+AM16*(AE16/10000)*(kappa*AL16-V16))*1000," ")</f>
        <v>-114.24363896104641</v>
      </c>
      <c r="AO16" s="388">
        <f>IF(OR(D16="Msin",D16="Mdes"),('17-Combinaz. schemi base travi'!$AE$6/'17-Combinaz. schemi base travi'!$AE$10)*(AC16/AE16)^(-1)," ")</f>
        <v>1.8817204301075268</v>
      </c>
      <c r="AP16" s="24">
        <f t="shared" si="5"/>
        <v>4.7711223792091174E-2</v>
      </c>
      <c r="AQ16" s="24">
        <f>IF(OR(D16="Msin",D16="Mdes"),((AP16-V16)/AP16)*'17-Combinaz. schemi base travi'!$AE$6/'17-Combinaz. schemi base travi'!$AE$10," ")</f>
        <v>0.3041290119478029</v>
      </c>
      <c r="AR16" s="407">
        <f>IF(OR(D16="Msin",D16="Mdes"),'17-Combinaz. schemi base travi'!$AE$3*((AE16/10000)*((U16-V16)-kappa*AP16)+AQ16*(AC16/10000)*(kappa*AP16-V16))*1000," ")</f>
        <v>114.24363896104641</v>
      </c>
      <c r="AS16" s="36">
        <f>'1-Geometria'!$G$17-AS17</f>
        <v>3.8499999999999996</v>
      </c>
      <c r="AT16" s="388">
        <f t="shared" ref="AT16" si="33">IF(OR(D16="Msin",D16="Mdes"),ABS(AI16)*AS16/2+1.2*(ABS(AN16)+ABS(AR17))/AS16," ")</f>
        <v>105.27162796029518</v>
      </c>
      <c r="AU16" s="24">
        <f>IF((D16="Msin"),MAX(AT16,AT17)*10/(0.9*(U16-V16)*'17-Combinaz. schemi base travi'!$AE$3*1)," ")</f>
        <v>5.8611654395710211</v>
      </c>
      <c r="AV16" s="443">
        <f t="shared" si="17"/>
        <v>9.6000000000000016E-2</v>
      </c>
      <c r="AW16" s="24">
        <f t="shared" ref="AW16:AW79" si="34">IF((D16="Msin"),AV16*AU16," ")</f>
        <v>0.56267188219881814</v>
      </c>
      <c r="AX16" s="407">
        <f>IF(W16=0.3,1.5*U16,0.8*(U16-V16))</f>
        <v>0.82500000000000007</v>
      </c>
      <c r="AY16" s="422" t="str">
        <f t="shared" ref="AY16:AY44" si="35">"f 8 / 9,6"</f>
        <v>f 8 / 9,6</v>
      </c>
      <c r="AZ16" s="355" t="str">
        <f t="shared" ref="AZ16" si="36">IF(U16&gt;0.21,"a due bracci","a quattro bracci")</f>
        <v>a due bracci</v>
      </c>
      <c r="BA16" s="438" t="str">
        <f t="shared" ref="BA16" si="37">IF(AZ16="a due bracci",IF(AW16&lt;=(1+0.02)*2*PI()*(0.8/2)^2,"Verificato","Non verificato"),IF(AW16&lt;=(1+0.02)*4*PI()*(0.8/2)^2,"Verificato","Non verificato"))</f>
        <v>Verificato</v>
      </c>
      <c r="BB16" s="476">
        <f t="shared" ref="BB16" si="38">IF(OR(D16="Msin",D16="Mdes"),1.2*(ABS(AN16)+ABS(AR17))/AS16," ")</f>
        <v>71.216813897795177</v>
      </c>
      <c r="BC16" s="24">
        <f>IF((D16="Msin"),MAX(BB16,BB17)*10/(0.9*(U16-V16)*'17-Combinaz. schemi base travi'!$AE$3*2)," ")</f>
        <v>1.9825547320858012</v>
      </c>
      <c r="BD16" s="24">
        <f t="shared" ref="BD16" si="39">0.25</f>
        <v>0.25</v>
      </c>
      <c r="BE16" s="24">
        <f t="shared" ref="BE16" si="40">IF((D16="Msin"),BD16*BC16," ")</f>
        <v>0.49563868302145031</v>
      </c>
      <c r="BF16" s="563" t="str">
        <f t="shared" ref="BF16" si="41">"f 8 / 25"</f>
        <v>f 8 / 25</v>
      </c>
      <c r="BG16" s="407" t="str">
        <f t="shared" ref="BG16" si="42">IF(U16&gt;0.21,"a due bracci","a quattro bracci")</f>
        <v>a due bracci</v>
      </c>
      <c r="BH16" s="24" t="str">
        <f t="shared" ref="BH16" si="43">IF(BG16="a due bracci",IF(BE16&lt;=(1+0.02)*2*PI()*(0.8/2)^2,"Verificato","Non verificato"),IF(BE16&lt;=(1+0.02)*4*PI()*(0.8/2)^2,"Verificato","Non verificato"))</f>
        <v>Verificato</v>
      </c>
      <c r="BI16" s="470"/>
      <c r="CA16" s="543" t="s">
        <v>444</v>
      </c>
      <c r="CB16" s="369">
        <v>0.41599999999999998</v>
      </c>
      <c r="CC16" s="49"/>
    </row>
    <row r="17" spans="1:61" ht="22" customHeight="1">
      <c r="A17" s="16">
        <v>1</v>
      </c>
      <c r="B17" s="16">
        <v>3</v>
      </c>
      <c r="C17" s="16">
        <v>4</v>
      </c>
      <c r="D17" s="16" t="s">
        <v>715</v>
      </c>
      <c r="E17" s="15">
        <v>-28.039000000000001</v>
      </c>
      <c r="F17" s="15">
        <v>-17.588999999999999</v>
      </c>
      <c r="G17" s="15">
        <v>-26.655000000000001</v>
      </c>
      <c r="H17" s="15">
        <v>0.70599999999999996</v>
      </c>
      <c r="I17" s="15">
        <v>-2.86</v>
      </c>
      <c r="J17" s="15">
        <v>-2.1339999999999999</v>
      </c>
      <c r="K17" s="15">
        <f t="shared" si="6"/>
        <v>-29.515000000000001</v>
      </c>
      <c r="L17" s="15">
        <f t="shared" si="6"/>
        <v>2.84</v>
      </c>
      <c r="M17" s="15">
        <f t="shared" si="7"/>
        <v>-30.367000000000001</v>
      </c>
      <c r="N17" s="15">
        <f t="shared" si="8"/>
        <v>11.6945</v>
      </c>
      <c r="O17" s="15">
        <f t="shared" si="9"/>
        <v>-30.367000000000001</v>
      </c>
      <c r="P17" s="15">
        <f t="shared" si="10"/>
        <v>-47.956000000000003</v>
      </c>
      <c r="Q17" s="15">
        <f t="shared" si="11"/>
        <v>12.778000000000002</v>
      </c>
      <c r="R17" s="15">
        <f>'10-Analisi Sismica'!$T$39/100</f>
        <v>0.6</v>
      </c>
      <c r="S17" s="15">
        <f>IF(OR(D17="Msin",D17="Mdes"),IF(OR(A17=1,A17=2,A17=3,A17=4),IF(OR(C17=1,C17=2,C17=3,C17=6,C17=9,C17=18,C17=19,C17=20,C17=21),((ABS(P17)-ABS(P19*R17/2))*SIGN(P17)),((ABS(P17)-ABS(P19*('10-Analisi Sismica'!$S$39/100)/2))*SIGN(P17))),IF(OR(C17=1,C17=2,C17=3,C17=6,C17=9,C17=18,C17=19,C17=20,C17=21),((ABS(P17)-ABS(P19*('10-Analisi Sismica'!$S$39/100)/2))*SIGN(P17)),((ABS(P17)-ABS(P19*R17/2))*SIGN(P17))))," ")</f>
        <v>-40.100485000000006</v>
      </c>
      <c r="T17" s="15">
        <f>IF(OR(D17="Msin",D17="Mdes"),IF(OR(A17=1,A17=2,A17=3,A17=4),IF(OR(C17=1,C17=2,C17=3,C17=6,C17=9,C17=18,C17=19,C17=20,C17=21),((ABS(Q17)-ABS(Q19*R17/2))*SIGN(Q17)),((ABS(Q17)-ABS(Q19*('10-Analisi Sismica'!$S$39/100)/2))*SIGN(Q17))),IF(OR(C17=1,C17=2,C17=3,C17=6,C17=9,C17=18,C17=19,C17=20,C17=21),((ABS(Q17)-ABS(Q19*('10-Analisi Sismica'!$S$39/100)/2))*SIGN(Q17)),((ABS(Q17)-ABS(Q19*R17/2))*SIGN(Q17))))," ")</f>
        <v>9.6502150000000029</v>
      </c>
      <c r="U17" s="15">
        <f>'10-Analisi Sismica'!$K$75/100</f>
        <v>0.55000000000000004</v>
      </c>
      <c r="V17" s="15">
        <f>'10-Analisi Sismica'!$H$75/100</f>
        <v>0.04</v>
      </c>
      <c r="W17" s="15">
        <f>'10-Analisi Sismica'!$F$75/100</f>
        <v>0.3</v>
      </c>
      <c r="X17" s="15">
        <f t="shared" si="0"/>
        <v>201.06160942049527</v>
      </c>
      <c r="Y17" s="15">
        <f t="shared" si="1"/>
        <v>266.85133887349957</v>
      </c>
      <c r="Z17" s="353" t="str">
        <f t="shared" si="12"/>
        <v>Verificato</v>
      </c>
      <c r="AA17" s="15">
        <f t="shared" si="2"/>
        <v>2.2326583272815301</v>
      </c>
      <c r="AB17" s="15">
        <f t="shared" si="3"/>
        <v>0.53729107964173328</v>
      </c>
      <c r="AC17" s="374">
        <f t="shared" si="29"/>
        <v>6.0318578948924042</v>
      </c>
      <c r="AD17" s="375" t="str">
        <f t="shared" si="30"/>
        <v>3f16</v>
      </c>
      <c r="AE17" s="374">
        <f t="shared" si="31"/>
        <v>6.0318578948924042</v>
      </c>
      <c r="AF17" s="375" t="str">
        <f t="shared" si="32"/>
        <v>3f16</v>
      </c>
      <c r="AG17" s="357" t="str">
        <f>IF(OR(D17="Msin",D17="Mdes"),IF(AE17&lt;0.25*AC17,Armatura compressa insufficiente,IF(AND((AC17/10000)/(W17*U17)&gt;(1.4/'17-Combinaz. schemi base travi'!$AE$2),(AC17/10000)&lt;(AE17/10000)/(W17*U17)+(3.5/'17-Combinaz. schemi base travi'!$AE$2)),"Verificato","Non verificato"))," ")</f>
        <v>Verificato</v>
      </c>
      <c r="AH17" s="608"/>
      <c r="AI17" s="636"/>
      <c r="AJ17" s="419">
        <f>IF(OR(D17="Msin",D17="Mdes"),((AC17/10000)/(W17*(U17-V17))*'17-Combinaz. schemi base travi'!$AE$3/'17-Combinaz. schemi base travi'!$AE$14)," ")</f>
        <v>0.10889468141824711</v>
      </c>
      <c r="AK17" s="26">
        <f>IF(OR(D17="Msin",D17="Mdes"),('17-Combinaz. schemi base travi'!$AE$6/'17-Combinaz. schemi base travi'!$AE$10)*(AC17/AE17)," ")</f>
        <v>1.8817204301075268</v>
      </c>
      <c r="AL17" s="26">
        <f t="shared" si="4"/>
        <v>4.7711223792091174E-2</v>
      </c>
      <c r="AM17" s="26">
        <f>IF(OR(D17="Msin",D17="Mdes"),((AL17-V17)/AL17)*'17-Combinaz. schemi base travi'!$AE$6/'17-Combinaz. schemi base travi'!$AE$10," ")</f>
        <v>0.3041290119478029</v>
      </c>
      <c r="AN17" s="364">
        <f>IF(OR(D17="Msin",D17="Mdes"),-'17-Combinaz. schemi base travi'!$AE$3*((AC17/10000)*((U17-V17)-kappa*AL17)+AM17*(AE17/10000)*(kappa*AL17-V17))*1000," ")</f>
        <v>-114.24363896104641</v>
      </c>
      <c r="AO17" s="389">
        <f>IF(OR(D17="Msin",D17="Mdes"),('17-Combinaz. schemi base travi'!$AE$6/'17-Combinaz. schemi base travi'!$AE$10)*(AC17/AE17)^(-1)," ")</f>
        <v>1.8817204301075268</v>
      </c>
      <c r="AP17" s="26">
        <f t="shared" si="5"/>
        <v>4.7711223792091174E-2</v>
      </c>
      <c r="AQ17" s="26">
        <f>IF(OR(D17="Msin",D17="Mdes"),((AP17-V17)/AP17)*'17-Combinaz. schemi base travi'!$AE$6/'17-Combinaz. schemi base travi'!$AE$10," ")</f>
        <v>0.3041290119478029</v>
      </c>
      <c r="AR17" s="364">
        <f>IF(OR(D17="Msin",D17="Mdes"),'17-Combinaz. schemi base travi'!$AE$3*((AE17/10000)*((U17-V17)-kappa*AP17)+AQ17*(AC17/10000)*(kappa*AP17-V17))*1000," ")</f>
        <v>114.24363896104641</v>
      </c>
      <c r="AS17" s="550">
        <f>IF(OR(A16=1,A16=2,A16=3,A16=4),IF(OR(AND(B16=11,C16=12),AND(B16=12,C16=13),AND(B16=13,C16=14),AND(B16=14,C16=15),AND(B16=15,C16=16),AND(B16=7,C16=8)),0.3,IF(OR(AND(B16=2,C16=3),AND(B16=18,C16=19),AND(B16=19,C16=20)),0.6,IF(OR(AND(B16=1,C16=2),AND(B16=20,C16=21)),0.6,0.45))),IF(OR(AND(B16=5,C16=11),AND(B16=11,C16=17),AND(B16=4,C16=10),AND(B16=10,C16=16)),0.6,IF(AND(B16=7,C16=13),0.6,IF(AND(B16=3,C16=9),0.3,0.45))))</f>
        <v>0.45</v>
      </c>
      <c r="AT17" s="389">
        <f t="shared" ref="AT17" si="44">IF(OR(D17="Msin",D17="Mdes"),ABS(AI16)*AS16/2+1.2*(ABS(AN17)+ABS(AR16))/AS16," ")</f>
        <v>105.27162796029518</v>
      </c>
      <c r="AU17" s="26" t="str">
        <f>IF((D17="Msin"),MAX(AT17,AT18)*10/(0.9*(U17-V17)*'17-Combinaz. schemi base travi'!$AE$3*1)," ")</f>
        <v xml:space="preserve"> </v>
      </c>
      <c r="AV17" s="361" t="str">
        <f t="shared" si="17"/>
        <v xml:space="preserve"> </v>
      </c>
      <c r="AW17" s="26" t="str">
        <f t="shared" si="34"/>
        <v xml:space="preserve"> </v>
      </c>
      <c r="AX17" s="26"/>
      <c r="AY17" s="409"/>
      <c r="AZ17" s="112"/>
      <c r="BA17" s="409"/>
      <c r="BB17" s="474">
        <f t="shared" ref="BB17" si="45">IF(OR(D17="Msin",D17="Mdes"),1.2*(ABS(AN17)+ABS(AR16))/AS16," ")</f>
        <v>71.216813897795177</v>
      </c>
      <c r="BC17" s="26"/>
      <c r="BD17" s="26"/>
      <c r="BE17" s="26"/>
      <c r="BF17" s="562"/>
      <c r="BG17" s="449"/>
      <c r="BH17" s="26"/>
      <c r="BI17" s="470"/>
    </row>
    <row r="18" spans="1:61" ht="22" customHeight="1">
      <c r="A18" s="16">
        <v>1</v>
      </c>
      <c r="B18" s="16">
        <v>3</v>
      </c>
      <c r="C18" s="16">
        <v>4</v>
      </c>
      <c r="D18" s="16" t="s">
        <v>716</v>
      </c>
      <c r="E18" s="15">
        <v>63.710999999999999</v>
      </c>
      <c r="F18" s="15">
        <v>39.456000000000003</v>
      </c>
      <c r="G18" s="15">
        <v>-13.832000000000001</v>
      </c>
      <c r="H18" s="15">
        <v>0.36899999999999999</v>
      </c>
      <c r="I18" s="15">
        <v>-1.484</v>
      </c>
      <c r="J18" s="15">
        <v>-1.1080000000000001</v>
      </c>
      <c r="K18" s="15">
        <f t="shared" si="6"/>
        <v>-15.316000000000001</v>
      </c>
      <c r="L18" s="15">
        <f t="shared" si="6"/>
        <v>1.4770000000000001</v>
      </c>
      <c r="M18" s="15">
        <f t="shared" si="7"/>
        <v>-15.7591</v>
      </c>
      <c r="N18" s="15">
        <f t="shared" si="8"/>
        <v>6.0718000000000005</v>
      </c>
      <c r="O18" s="15">
        <f t="shared" si="9"/>
        <v>-15.7591</v>
      </c>
      <c r="P18" s="15">
        <f t="shared" si="10"/>
        <v>23.696900000000003</v>
      </c>
      <c r="Q18" s="15">
        <f t="shared" si="11"/>
        <v>55.215100000000007</v>
      </c>
      <c r="R18" s="15">
        <f>'10-Analisi Sismica'!$T$39/100</f>
        <v>0.6</v>
      </c>
      <c r="S18" s="15" t="str">
        <f>IF(OR(D18="Msin",D18="Mdes"),IF(OR(B18=1,B18=2,B18=3,B18=6,B18=9,B18=18,B18=19,B18=20,B18=21),((ABS(P18)-ABS(P20*R18/2))*SIGN(P18)),((ABS(P18)-ABS(P20*('10-Analisi Sismica'!$S$39/100)/2))*SIGN(P18)))," ")</f>
        <v xml:space="preserve"> </v>
      </c>
      <c r="T18" s="15" t="str">
        <f>IF(OR(D18="Msin",D18="Mdes"),IF(OR(B18=1,B18=2,B18=3,B18=6,B18=9,B18=18,B18=19,B18=20,B18=21),((ABS(Q18)-ABS(Q20*R18/2))*SIGN(Q18)),((ABS(Q18)-ABS(Q20*('10-Analisi Sismica'!$S$39/100)/2))*SIGN(Q18)))," ")</f>
        <v xml:space="preserve"> </v>
      </c>
      <c r="U18" s="15">
        <f>'10-Analisi Sismica'!$K$75/100</f>
        <v>0.55000000000000004</v>
      </c>
      <c r="V18" s="15">
        <f>'10-Analisi Sismica'!$H$75/100</f>
        <v>0.04</v>
      </c>
      <c r="W18" s="15">
        <f>'10-Analisi Sismica'!$F$75/100</f>
        <v>0.3</v>
      </c>
      <c r="X18" s="15" t="str">
        <f t="shared" si="0"/>
        <v xml:space="preserve"> </v>
      </c>
      <c r="Y18" s="15" t="str">
        <f t="shared" si="1"/>
        <v xml:space="preserve"> </v>
      </c>
      <c r="Z18" s="353" t="str">
        <f t="shared" si="12"/>
        <v xml:space="preserve"> </v>
      </c>
      <c r="AA18" s="15" t="str">
        <f t="shared" si="2"/>
        <v xml:space="preserve"> </v>
      </c>
      <c r="AB18" s="15" t="str">
        <f t="shared" si="3"/>
        <v xml:space="preserve"> </v>
      </c>
      <c r="AC18" s="374" t="str">
        <f t="shared" si="29"/>
        <v xml:space="preserve"> </v>
      </c>
      <c r="AD18" s="375" t="str">
        <f t="shared" si="30"/>
        <v xml:space="preserve"> </v>
      </c>
      <c r="AE18" s="374" t="str">
        <f t="shared" si="31"/>
        <v xml:space="preserve"> </v>
      </c>
      <c r="AF18" s="375" t="str">
        <f t="shared" si="32"/>
        <v xml:space="preserve"> </v>
      </c>
      <c r="AG18" s="357" t="str">
        <f>IF(OR(D18="Msin",D18="Mdes"),IF(AE18&lt;0.25*AC18,Armatura compressa insufficiente,IF(AND((AC18/10000)/(W18*U18)&gt;(1.4/'17-Combinaz. schemi base travi'!$AE$2),(AC18/10000)&lt;(AE18/10000)/(W18*U18)+(3.5/'17-Combinaz. schemi base travi'!$AE$2)),"Verificato","Non verificato"))," ")</f>
        <v xml:space="preserve"> </v>
      </c>
      <c r="AH18" s="608"/>
      <c r="AI18" s="636"/>
      <c r="AJ18" s="419" t="str">
        <f>IF(OR(D18="Msin",D18="Mdes"),((AC18/10000)/(W18*(U18-V18))*'17-Combinaz. schemi base travi'!$AE$3/'17-Combinaz. schemi base travi'!$AE$14)," ")</f>
        <v xml:space="preserve"> </v>
      </c>
      <c r="AK18" s="26" t="str">
        <f>IF(OR(D18="Msin",D18="Mdes"),('17-Combinaz. schemi base travi'!$AE$6/'17-Combinaz. schemi base travi'!$AE$10)*(AC18/AE18)," ")</f>
        <v xml:space="preserve"> </v>
      </c>
      <c r="AL18" s="26" t="str">
        <f t="shared" si="4"/>
        <v xml:space="preserve"> </v>
      </c>
      <c r="AM18" s="26" t="str">
        <f>IF(OR(D18="Msin",D18="Mdes"),((AL18-V18)/AL18)*'17-Combinaz. schemi base travi'!$AE$6/'17-Combinaz. schemi base travi'!$AE$10," ")</f>
        <v xml:space="preserve"> </v>
      </c>
      <c r="AN18" s="364" t="str">
        <f>IF(OR(D18="Msin",D18="Mdes"),-'17-Combinaz. schemi base travi'!$AE$3*((AC18/10000)*((U18-V18)-kappa*AL18)+AM18*(AE18/10000)*(kappa*AL18-V18))*1000," ")</f>
        <v xml:space="preserve"> </v>
      </c>
      <c r="AO18" s="389" t="str">
        <f>IF(OR(D18="Msin",D18="Mdes"),('17-Combinaz. schemi base travi'!$AE$6/'17-Combinaz. schemi base travi'!$AE$10)*(AC18/AE18)^(-1)," ")</f>
        <v xml:space="preserve"> </v>
      </c>
      <c r="AP18" s="26" t="str">
        <f t="shared" si="5"/>
        <v xml:space="preserve"> </v>
      </c>
      <c r="AQ18" s="26" t="str">
        <f>IF(OR(D18="Msin",D18="Mdes"),((AP18-V18)/AP18)*'17-Combinaz. schemi base travi'!$AE$6/'17-Combinaz. schemi base travi'!$AE$10," ")</f>
        <v xml:space="preserve"> </v>
      </c>
      <c r="AR18" s="364" t="str">
        <f>IF(OR(D18="Msin",D18="Mdes"),'17-Combinaz. schemi base travi'!$AE$3*((AE18/10000)*((U18-V18)-kappa*AP18)+AQ18*(AC18/10000)*(kappa*AP18-V18))*1000," ")</f>
        <v xml:space="preserve"> </v>
      </c>
      <c r="AS18" s="366"/>
      <c r="AT18" s="389" t="str">
        <f t="shared" ref="AT18" si="46">IF(OR(D18="Msin",D18="Mdes"),ABS(AI16)*AS18/2+1.2*(ABS(AN18)+ABS(AR19))/AS18," ")</f>
        <v xml:space="preserve"> </v>
      </c>
      <c r="AU18" s="26" t="str">
        <f>IF((D18="Msin"),MAX(AT18,AT19)*10/(0.9*(U18-V18)*'17-Combinaz. schemi base travi'!$AE$3*1)," ")</f>
        <v xml:space="preserve"> </v>
      </c>
      <c r="AV18" s="361" t="str">
        <f t="shared" si="17"/>
        <v xml:space="preserve"> </v>
      </c>
      <c r="AW18" s="26" t="str">
        <f t="shared" si="34"/>
        <v xml:space="preserve"> </v>
      </c>
      <c r="AX18" s="26"/>
      <c r="AY18" s="409"/>
      <c r="AZ18" s="112"/>
      <c r="BA18" s="409"/>
      <c r="BB18" s="474"/>
      <c r="BC18" s="26"/>
      <c r="BD18" s="26"/>
      <c r="BE18" s="26"/>
      <c r="BF18" s="562"/>
      <c r="BG18" s="449"/>
      <c r="BH18" s="26"/>
      <c r="BI18" s="470"/>
    </row>
    <row r="19" spans="1:61" ht="22" customHeight="1" thickBot="1">
      <c r="A19" s="266">
        <v>1</v>
      </c>
      <c r="B19" s="266">
        <v>3</v>
      </c>
      <c r="C19" s="266">
        <v>4</v>
      </c>
      <c r="D19" s="266" t="s">
        <v>717</v>
      </c>
      <c r="E19" s="354">
        <v>-58.795999999999999</v>
      </c>
      <c r="F19" s="354">
        <v>-36.610999999999997</v>
      </c>
      <c r="G19" s="354">
        <v>-13.832000000000001</v>
      </c>
      <c r="H19" s="354">
        <v>0.36899999999999999</v>
      </c>
      <c r="I19" s="354">
        <v>-1.484</v>
      </c>
      <c r="J19" s="354">
        <v>-1.1080000000000001</v>
      </c>
      <c r="K19" s="354">
        <f t="shared" si="6"/>
        <v>-15.316000000000001</v>
      </c>
      <c r="L19" s="354">
        <f t="shared" si="6"/>
        <v>1.4770000000000001</v>
      </c>
      <c r="M19" s="354">
        <f t="shared" si="7"/>
        <v>-15.7591</v>
      </c>
      <c r="N19" s="354">
        <f t="shared" si="8"/>
        <v>6.0718000000000005</v>
      </c>
      <c r="O19" s="354">
        <f t="shared" si="9"/>
        <v>-15.7591</v>
      </c>
      <c r="P19" s="354">
        <f t="shared" si="10"/>
        <v>-52.370099999999994</v>
      </c>
      <c r="Q19" s="354">
        <f t="shared" si="11"/>
        <v>-20.851899999999997</v>
      </c>
      <c r="R19" s="354">
        <f>'10-Analisi Sismica'!$T$39/100</f>
        <v>0.6</v>
      </c>
      <c r="S19" s="354" t="str">
        <f>IF(OR(D19="Msin",D19="Mdes"),IF(OR(C19=1,C19=2,C19=3,C19=6,C19=9,C19=18,C19=19,C19=20,C19=21),((ABS(P19)-ABS(P21*R19/2))*SIGN(P19)),((ABS(P19)-ABS(P21*('10-Analisi Sismica'!$S$39/100)/2))*SIGN(P19)))," ")</f>
        <v xml:space="preserve"> </v>
      </c>
      <c r="T19" s="354" t="str">
        <f>IF(OR(D19="Msin",D19="Mdes"),IF(OR(C19=1,C19=2,C19=3,C19=6,C19=9,C19=18,C19=19,C19=20,C19=21),((ABS(Q19)-ABS(Q21*R19/2))*SIGN(Q19)),((ABS(Q19)-ABS(Q21*('10-Analisi Sismica'!$S$39/100)/2))*SIGN(Q19)))," ")</f>
        <v xml:space="preserve"> </v>
      </c>
      <c r="U19" s="354">
        <f>'10-Analisi Sismica'!$K$75/100</f>
        <v>0.55000000000000004</v>
      </c>
      <c r="V19" s="354">
        <f>'10-Analisi Sismica'!$H$75/100</f>
        <v>0.04</v>
      </c>
      <c r="W19" s="354">
        <f>'10-Analisi Sismica'!$F$75/100</f>
        <v>0.3</v>
      </c>
      <c r="X19" s="354" t="str">
        <f t="shared" si="0"/>
        <v xml:space="preserve"> </v>
      </c>
      <c r="Y19" s="354" t="str">
        <f t="shared" si="1"/>
        <v xml:space="preserve"> </v>
      </c>
      <c r="Z19" s="427" t="str">
        <f t="shared" si="12"/>
        <v xml:space="preserve"> </v>
      </c>
      <c r="AA19" s="354" t="str">
        <f t="shared" si="2"/>
        <v xml:space="preserve"> </v>
      </c>
      <c r="AB19" s="354" t="str">
        <f t="shared" si="3"/>
        <v xml:space="preserve"> </v>
      </c>
      <c r="AC19" s="377" t="str">
        <f t="shared" si="29"/>
        <v xml:space="preserve"> </v>
      </c>
      <c r="AD19" s="378" t="str">
        <f t="shared" si="30"/>
        <v xml:space="preserve"> </v>
      </c>
      <c r="AE19" s="377" t="str">
        <f t="shared" si="31"/>
        <v xml:space="preserve"> </v>
      </c>
      <c r="AF19" s="378" t="str">
        <f t="shared" si="32"/>
        <v xml:space="preserve"> </v>
      </c>
      <c r="AG19" s="386" t="str">
        <f>IF(OR(D19="Msin",D19="Mdes"),IF(AE19&lt;0.25*AC19,Armatura compressa insufficiente,IF(AND((AC19/10000)/(W19*U19)&gt;(1.4/'17-Combinaz. schemi base travi'!$AE$2),(AC19/10000)&lt;(AE19/10000)/(W19*U19)+(3.5/'17-Combinaz. schemi base travi'!$AE$2)),"Verificato","Non verificato"))," ")</f>
        <v xml:space="preserve"> </v>
      </c>
      <c r="AH19" s="841"/>
      <c r="AI19" s="831"/>
      <c r="AJ19" s="414" t="str">
        <f>IF(OR(D19="Msin",D19="Mdes"),((AC19/10000)/(W19*(U19-V19))*'17-Combinaz. schemi base travi'!$AE$3/'17-Combinaz. schemi base travi'!$AE$14)," ")</f>
        <v xml:space="preserve"> </v>
      </c>
      <c r="AK19" s="354" t="str">
        <f>IF(OR(D19="Msin",D19="Mdes"),('17-Combinaz. schemi base travi'!$AE$6/'17-Combinaz. schemi base travi'!$AE$10)*(AC19/AE19)," ")</f>
        <v xml:space="preserve"> </v>
      </c>
      <c r="AL19" s="354" t="str">
        <f t="shared" si="4"/>
        <v xml:space="preserve"> </v>
      </c>
      <c r="AM19" s="354" t="str">
        <f>IF(OR(D19="Msin",D19="Mdes"),((AL19-V19)/AL19)*'17-Combinaz. schemi base travi'!$AE$6/'17-Combinaz. schemi base travi'!$AE$10," ")</f>
        <v xml:space="preserve"> </v>
      </c>
      <c r="AN19" s="420" t="str">
        <f>IF(OR(D19="Msin",D19="Mdes"),-'17-Combinaz. schemi base travi'!$AE$3*((AC19/10000)*((U19-V19)-kappa*AL19)+AM19*(AE19/10000)*(kappa*AL19-V19))*1000," ")</f>
        <v xml:space="preserve"> </v>
      </c>
      <c r="AO19" s="428" t="str">
        <f>IF(OR(D19="Msin",D19="Mdes"),('17-Combinaz. schemi base travi'!$AE$6/'17-Combinaz. schemi base travi'!$AE$10)*(AC19/AE19)^(-1)," ")</f>
        <v xml:space="preserve"> </v>
      </c>
      <c r="AP19" s="354" t="str">
        <f t="shared" si="5"/>
        <v xml:space="preserve"> </v>
      </c>
      <c r="AQ19" s="354" t="str">
        <f>IF(OR(D19="Msin",D19="Mdes"),((AP19-V19)/AP19)*'17-Combinaz. schemi base travi'!$AE$6/'17-Combinaz. schemi base travi'!$AE$10," ")</f>
        <v xml:space="preserve"> </v>
      </c>
      <c r="AR19" s="420" t="str">
        <f>IF(OR(D19="Msin",D19="Mdes"),'17-Combinaz. schemi base travi'!$AE$3*((AE19/10000)*((U19-V19)-kappa*AP19)+AQ19*(AC19/10000)*(kappa*AP19-V19))*1000," ")</f>
        <v xml:space="preserve"> </v>
      </c>
      <c r="AS19" s="376"/>
      <c r="AT19" s="428" t="str">
        <f t="shared" ref="AT19" si="47">IF(OR(D19="Msin",D19="Mdes"),ABS(AI16)*AS18/2+1.2*(ABS(AN19)+ABS(AR18))/AS18," ")</f>
        <v xml:space="preserve"> </v>
      </c>
      <c r="AU19" s="354" t="str">
        <f>IF((D19="Msin"),MAX(AT19,AT20)*10/(0.9*(U19-V19)*'17-Combinaz. schemi base travi'!$AE$3*1)," ")</f>
        <v xml:space="preserve"> </v>
      </c>
      <c r="AV19" s="266" t="str">
        <f t="shared" si="17"/>
        <v xml:space="preserve"> </v>
      </c>
      <c r="AW19" s="354" t="str">
        <f t="shared" si="34"/>
        <v xml:space="preserve"> </v>
      </c>
      <c r="AX19" s="354"/>
      <c r="AY19" s="424"/>
      <c r="AZ19" s="425"/>
      <c r="BA19" s="424"/>
      <c r="BB19" s="428"/>
      <c r="BC19" s="354"/>
      <c r="BD19" s="354"/>
      <c r="BE19" s="354"/>
      <c r="BF19" s="565"/>
      <c r="BG19" s="420"/>
      <c r="BH19" s="354"/>
      <c r="BI19" s="470"/>
    </row>
    <row r="20" spans="1:61" ht="22" customHeight="1">
      <c r="A20" s="16">
        <v>2</v>
      </c>
      <c r="B20" s="16">
        <v>5</v>
      </c>
      <c r="C20" s="16">
        <v>6</v>
      </c>
      <c r="D20" s="16" t="s">
        <v>714</v>
      </c>
      <c r="E20" s="15">
        <v>-62.47</v>
      </c>
      <c r="F20" s="15">
        <v>-38.225000000000001</v>
      </c>
      <c r="G20" s="15">
        <v>23.763000000000002</v>
      </c>
      <c r="H20" s="15">
        <v>-0.26</v>
      </c>
      <c r="I20" s="15">
        <v>0.98</v>
      </c>
      <c r="J20" s="15">
        <v>0.73099999999999998</v>
      </c>
      <c r="K20" s="15">
        <f t="shared" si="6"/>
        <v>24.743000000000002</v>
      </c>
      <c r="L20" s="15">
        <f t="shared" si="6"/>
        <v>-0.99099999999999999</v>
      </c>
      <c r="M20" s="15">
        <f t="shared" si="7"/>
        <v>25.040300000000002</v>
      </c>
      <c r="N20" s="15">
        <f t="shared" si="8"/>
        <v>-8.4138999999999999</v>
      </c>
      <c r="O20" s="15">
        <f t="shared" si="9"/>
        <v>25.040300000000002</v>
      </c>
      <c r="P20" s="15">
        <f t="shared" si="10"/>
        <v>-13.184699999999999</v>
      </c>
      <c r="Q20" s="15">
        <f t="shared" si="11"/>
        <v>-63.265300000000003</v>
      </c>
      <c r="R20" s="15">
        <f>'10-Analisi Sismica'!$T$39/100</f>
        <v>0.6</v>
      </c>
      <c r="S20" s="15">
        <f>IF(OR(D20="Msin",D20="Mdes"),IF(OR(A20=1,A20=2,A20=3,A20=4),IF(OR(B20=1,B20=2,B20=3,B20=6,B20=9,B20=18,B20=19,B20=20,B20=21),((ABS(P20)-ABS(P22*R20/2))*SIGN(P20)),((ABS(P20)-ABS(P22*('10-Analisi Sismica'!$S$39/100)/2))*SIGN(P20))),IF(OR(B20=1,B20=2,B20=3,B20=6,B20=9,B20=18,B20=19,B20=20,B20=21),((ABS(P20)-ABS(P22*('10-Analisi Sismica'!$S$39/100)/2))*SIGN(P20)),((ABS(P20)-ABS(P22*R20/2))*SIGN(P20))))," ")</f>
        <v>-3.6331049999999987</v>
      </c>
      <c r="T20" s="15">
        <f>IF(OR(D20="Msin",D20="Mdes"),IF(OR(A20=1,A20=2,A20=3,A20=4),IF(OR(B20=1,B20=2,B20=3,B20=6,B20=9,B20=18,B20=19,B20=20,B20=21),((ABS(Q20)-ABS(Q22*R20/2))*SIGN(Q20)),((ABS(Q20)-ABS(Q22*('10-Analisi Sismica'!$S$39/100)/2))*SIGN(Q20))),IF(OR(B20=1,B20=2,B20=3,B20=6,B20=9,B20=18,B20=19,B20=20,B20=21),((ABS(Q20)-ABS(Q22*('10-Analisi Sismica'!$S$39/100)/2))*SIGN(Q20)),((ABS(Q20)-ABS(Q22*R20/2))*SIGN(Q20))))," ")</f>
        <v>-50.484895000000009</v>
      </c>
      <c r="U20" s="15">
        <f>'10-Analisi Sismica'!$K$75/100</f>
        <v>0.55000000000000004</v>
      </c>
      <c r="V20" s="15">
        <f>'10-Analisi Sismica'!$H$75/100</f>
        <v>0.04</v>
      </c>
      <c r="W20" s="15">
        <f>'10-Analisi Sismica'!$F$75/100</f>
        <v>0.3</v>
      </c>
      <c r="X20" s="15">
        <f t="shared" si="0"/>
        <v>201.06160942049527</v>
      </c>
      <c r="Y20" s="15">
        <f t="shared" si="1"/>
        <v>266.85133887349957</v>
      </c>
      <c r="Z20" s="353" t="str">
        <f t="shared" si="12"/>
        <v>Verificato</v>
      </c>
      <c r="AA20" s="15">
        <f t="shared" si="2"/>
        <v>2.8108268821108688</v>
      </c>
      <c r="AB20" s="15">
        <f t="shared" si="3"/>
        <v>0.20227890341321705</v>
      </c>
      <c r="AC20" s="374">
        <f t="shared" si="29"/>
        <v>6.0318578948924042</v>
      </c>
      <c r="AD20" s="375" t="str">
        <f t="shared" si="30"/>
        <v>3f16</v>
      </c>
      <c r="AE20" s="374">
        <f t="shared" si="31"/>
        <v>6.0318578948924042</v>
      </c>
      <c r="AF20" s="375" t="str">
        <f t="shared" si="32"/>
        <v>3f16</v>
      </c>
      <c r="AG20" s="357" t="str">
        <f>IF(OR(D20="Msin",D20="Mdes"),IF(AE20&lt;0.25*AC20,Armatura compressa insufficiente,IF(AND((AC20/10000)/(W20*U20)&gt;(1.4/'17-Combinaz. schemi base travi'!$AE$2),(AC20/10000)&lt;(AE20/10000)/(W20*U20)+(3.5/'17-Combinaz. schemi base travi'!$AE$2)),"Verificato","Non verificato"))," ")</f>
        <v>Verificato</v>
      </c>
      <c r="AH20" s="835">
        <f>'9-Riepilogo Analisi dei Carichi'!H57</f>
        <v>52.361228750000009</v>
      </c>
      <c r="AI20" s="840">
        <f>'9-Riepilogo Analisi dei Carichi'!I57</f>
        <v>31.7216375</v>
      </c>
      <c r="AJ20" s="392">
        <f>IF(OR(D20="Msin",D20="Mdes"),((AC20/10000)/(W20*(U20-V20))*'17-Combinaz. schemi base travi'!$AE$3/'17-Combinaz. schemi base travi'!$AE$14)," ")</f>
        <v>0.10889468141824711</v>
      </c>
      <c r="AK20" s="26">
        <f>IF(OR(D20="Msin",D20="Mdes"),('17-Combinaz. schemi base travi'!$AE$6/'17-Combinaz. schemi base travi'!$AE$10)*(AC20/AE20)," ")</f>
        <v>1.8817204301075268</v>
      </c>
      <c r="AL20" s="26">
        <f t="shared" si="4"/>
        <v>4.7711223792091174E-2</v>
      </c>
      <c r="AM20" s="26">
        <f>IF(OR(D20="Msin",D20="Mdes"),((AL20-V20)/AL20)*'17-Combinaz. schemi base travi'!$AE$6/'17-Combinaz. schemi base travi'!$AE$10," ")</f>
        <v>0.3041290119478029</v>
      </c>
      <c r="AN20" s="364">
        <f>IF(OR(D20="Msin",D20="Mdes"),-'17-Combinaz. schemi base travi'!$AE$3*((AC20/10000)*((U20-V20)-kappa*AL20)+AM20*(AE20/10000)*(kappa*AL20-V20))*1000," ")</f>
        <v>-114.24363896104641</v>
      </c>
      <c r="AO20" s="389">
        <f>IF(OR(D20="Msin",D20="Mdes"),('17-Combinaz. schemi base travi'!$AE$6/'17-Combinaz. schemi base travi'!$AE$10)*(AC20/AE20)^(-1)," ")</f>
        <v>1.8817204301075268</v>
      </c>
      <c r="AP20" s="26">
        <f t="shared" si="5"/>
        <v>4.7711223792091174E-2</v>
      </c>
      <c r="AQ20" s="26">
        <f>IF(OR(D20="Msin",D20="Mdes"),((AP20-V20)/AP20)*'17-Combinaz. schemi base travi'!$AE$6/'17-Combinaz. schemi base travi'!$AE$10," ")</f>
        <v>0.3041290119478029</v>
      </c>
      <c r="AR20" s="364">
        <f>IF(OR(D20="Msin",D20="Mdes"),'17-Combinaz. schemi base travi'!$AE$3*((AE20/10000)*((U20-V20)-kappa*AP20)+AQ20*(AC20/10000)*(kappa*AP20-V20))*1000," ")</f>
        <v>114.24363896104641</v>
      </c>
      <c r="AS20" s="37">
        <f>'1-Geometria'!$G$18-AS21</f>
        <v>4.7</v>
      </c>
      <c r="AT20" s="389">
        <f t="shared" ref="AT20" si="48">IF(OR(D20="Msin",D20="Mdes"),ABS(AI20)*AS20/2+1.2*(ABS(AN20)+ABS(AR21))/AS20," ")</f>
        <v>132.88302546681095</v>
      </c>
      <c r="AU20" s="26">
        <f>IF((D20="Msin"),MAX(AT20,AT21)*10/(0.9*(U20-V20)*'17-Combinaz. schemi base travi'!$AE$3*1)," ")</f>
        <v>7.3984739427176267</v>
      </c>
      <c r="AV20" s="361">
        <f t="shared" si="17"/>
        <v>9.6000000000000016E-2</v>
      </c>
      <c r="AW20" s="26">
        <f t="shared" si="34"/>
        <v>0.71025349850089226</v>
      </c>
      <c r="AX20" s="326">
        <f>IF(W20=0.3,1.5*U20,0.8*(U20-V20))</f>
        <v>0.82500000000000007</v>
      </c>
      <c r="AY20" s="423" t="str">
        <f t="shared" si="35"/>
        <v>f 8 / 9,6</v>
      </c>
      <c r="AZ20" s="357" t="str">
        <f t="shared" ref="AZ20" si="49">IF(U20&gt;0.21,"a due bracci","a quattro bracci")</f>
        <v>a due bracci</v>
      </c>
      <c r="BA20" s="440" t="str">
        <f t="shared" ref="BA20" si="50">IF(AZ20="a due bracci",IF(AW20&lt;=(1+0.02)*2*PI()*(0.8/2)^2,"Verificato","Non verificato"),IF(AW20&lt;=(1+0.02)*4*PI()*(0.8/2)^2,"Verificato","Non verificato"))</f>
        <v>Verificato</v>
      </c>
      <c r="BB20" s="474">
        <f t="shared" ref="BB20" si="51">IF(OR(D20="Msin",D20="Mdes"),1.2*(ABS(AN20)+ABS(AR21))/AS20," ")</f>
        <v>58.337177341810936</v>
      </c>
      <c r="BC20" s="15">
        <f>IF((D20="Msin"),MAX(BB20,BB21)*10/(0.9*(U20-V20)*'17-Combinaz. schemi base travi'!$AE$3*2)," ")</f>
        <v>1.6240075996873049</v>
      </c>
      <c r="BD20" s="15">
        <f t="shared" ref="BD20" si="52">0.25</f>
        <v>0.25</v>
      </c>
      <c r="BE20" s="15">
        <f t="shared" ref="BE20" si="53">IF((D20="Msin"),BD20*BC20," ")</f>
        <v>0.40600189992182623</v>
      </c>
      <c r="BF20" s="562" t="str">
        <f t="shared" ref="BF20" si="54">"f 8 / 25"</f>
        <v>f 8 / 25</v>
      </c>
      <c r="BG20" s="449" t="str">
        <f t="shared" ref="BG20" si="55">IF(U20&gt;0.21,"a due bracci","a quattro bracci")</f>
        <v>a due bracci</v>
      </c>
      <c r="BH20" s="15" t="str">
        <f t="shared" ref="BH20" si="56">IF(BG20="a due bracci",IF(BE20&lt;=(1+0.02)*2*PI()*(0.8/2)^2,"Verificato","Non verificato"),IF(BE20&lt;=(1+0.02)*4*PI()*(0.8/2)^2,"Verificato","Non verificato"))</f>
        <v>Verificato</v>
      </c>
      <c r="BI20" s="470"/>
    </row>
    <row r="21" spans="1:61" ht="22" customHeight="1">
      <c r="A21" s="16">
        <v>2</v>
      </c>
      <c r="B21" s="16">
        <v>5</v>
      </c>
      <c r="C21" s="16">
        <v>6</v>
      </c>
      <c r="D21" s="16" t="s">
        <v>715</v>
      </c>
      <c r="E21" s="15">
        <v>-125.24299999999999</v>
      </c>
      <c r="F21" s="15">
        <v>-75.507999999999996</v>
      </c>
      <c r="G21" s="15">
        <v>-28.841000000000001</v>
      </c>
      <c r="H21" s="15">
        <v>0.33500000000000002</v>
      </c>
      <c r="I21" s="15">
        <v>-1.1870000000000001</v>
      </c>
      <c r="J21" s="15">
        <v>-0.88600000000000001</v>
      </c>
      <c r="K21" s="15">
        <f t="shared" si="6"/>
        <v>-30.028000000000002</v>
      </c>
      <c r="L21" s="15">
        <f t="shared" si="6"/>
        <v>1.2210000000000001</v>
      </c>
      <c r="M21" s="15">
        <f t="shared" si="7"/>
        <v>-30.394300000000001</v>
      </c>
      <c r="N21" s="15">
        <f t="shared" si="8"/>
        <v>10.2294</v>
      </c>
      <c r="O21" s="15">
        <f t="shared" si="9"/>
        <v>-30.394300000000001</v>
      </c>
      <c r="P21" s="15">
        <f t="shared" si="10"/>
        <v>-105.9023</v>
      </c>
      <c r="Q21" s="15">
        <f t="shared" si="11"/>
        <v>-45.113699999999994</v>
      </c>
      <c r="R21" s="15">
        <f>'10-Analisi Sismica'!$T$39/100</f>
        <v>0.6</v>
      </c>
      <c r="S21" s="15">
        <f>IF(OR(D21="Msin",D21="Mdes"),IF(OR(A21=1,A21=2,A21=3,A21=4),IF(OR(C21=1,C21=2,C21=3,C21=6,C21=9,C21=18,C21=19,C21=20,C21=21),((ABS(P21)-ABS(P23*R21/2))*SIGN(P21)),((ABS(P21)-ABS(P23*('10-Analisi Sismica'!$S$39/100)/2))*SIGN(P21))),IF(OR(C21=1,C21=2,C21=3,C21=6,C21=9,C21=18,C21=19,C21=20,C21=21),((ABS(P21)-ABS(P23*('10-Analisi Sismica'!$S$39/100)/2))*SIGN(P21)),((ABS(P21)-ABS(P23*R21/2))*SIGN(P21))))," ")</f>
        <v>-75.998089999999991</v>
      </c>
      <c r="T21" s="15">
        <f>IF(OR(D21="Msin",D21="Mdes"),IF(OR(A21=1,A21=2,A21=3,A21=4),IF(OR(C21=1,C21=2,C21=3,C21=6,C21=9,C21=18,C21=19,C21=20,C21=21),((ABS(Q21)-ABS(Q23*R21/2))*SIGN(Q21)),((ABS(Q21)-ABS(Q23*('10-Analisi Sismica'!$S$39/100)/2))*SIGN(Q21))),IF(OR(C21=1,C21=2,C21=3,C21=6,C21=9,C21=18,C21=19,C21=20,C21=21),((ABS(Q21)-ABS(Q23*('10-Analisi Sismica'!$S$39/100)/2))*SIGN(Q21)),((ABS(Q21)-ABS(Q23*R21/2))*SIGN(Q21))))," ")</f>
        <v>-21.66710999999999</v>
      </c>
      <c r="U21" s="15">
        <f>'10-Analisi Sismica'!$K$75/100</f>
        <v>0.55000000000000004</v>
      </c>
      <c r="V21" s="15">
        <f>'10-Analisi Sismica'!$H$75/100</f>
        <v>0.04</v>
      </c>
      <c r="W21" s="15">
        <f>'10-Analisi Sismica'!$F$75/100</f>
        <v>0.3</v>
      </c>
      <c r="X21" s="15">
        <f t="shared" si="0"/>
        <v>201.06160942049527</v>
      </c>
      <c r="Y21" s="15">
        <f t="shared" si="1"/>
        <v>266.85133887349957</v>
      </c>
      <c r="Z21" s="353" t="str">
        <f t="shared" si="12"/>
        <v>Verificato</v>
      </c>
      <c r="AA21" s="15">
        <f t="shared" si="2"/>
        <v>4.2313146211571038</v>
      </c>
      <c r="AB21" s="15">
        <f t="shared" si="3"/>
        <v>1.2063508351488736</v>
      </c>
      <c r="AC21" s="374">
        <f t="shared" si="29"/>
        <v>6.0318578948924042</v>
      </c>
      <c r="AD21" s="375" t="str">
        <f t="shared" si="30"/>
        <v>3f16</v>
      </c>
      <c r="AE21" s="374">
        <f t="shared" si="31"/>
        <v>6.0318578948924042</v>
      </c>
      <c r="AF21" s="375" t="str">
        <f t="shared" si="32"/>
        <v>3f16</v>
      </c>
      <c r="AG21" s="357" t="str">
        <f>IF(OR(D21="Msin",D21="Mdes"),IF(AE21&lt;0.25*AC21,Armatura compressa insufficiente,IF(AND((AC21/10000)/(W21*U21)&gt;(1.4/'17-Combinaz. schemi base travi'!$AE$2),(AC21/10000)&lt;(AE21/10000)/(W21*U21)+(3.5/'17-Combinaz. schemi base travi'!$AE$2)),"Verificato","Non verificato"))," ")</f>
        <v>Verificato</v>
      </c>
      <c r="AH21" s="608"/>
      <c r="AI21" s="636"/>
      <c r="AJ21" s="392">
        <f>IF(OR(D21="Msin",D21="Mdes"),((AC21/10000)/(W21*(U21-V21))*'17-Combinaz. schemi base travi'!$AE$3/'17-Combinaz. schemi base travi'!$AE$14)," ")</f>
        <v>0.10889468141824711</v>
      </c>
      <c r="AK21" s="26">
        <f>IF(OR(D21="Msin",D21="Mdes"),('17-Combinaz. schemi base travi'!$AE$6/'17-Combinaz. schemi base travi'!$AE$10)*(AC21/AE21)," ")</f>
        <v>1.8817204301075268</v>
      </c>
      <c r="AL21" s="26">
        <f t="shared" si="4"/>
        <v>4.7711223792091174E-2</v>
      </c>
      <c r="AM21" s="26">
        <f>IF(OR(D21="Msin",D21="Mdes"),((AL21-V21)/AL21)*'17-Combinaz. schemi base travi'!$AE$6/'17-Combinaz. schemi base travi'!$AE$10," ")</f>
        <v>0.3041290119478029</v>
      </c>
      <c r="AN21" s="364">
        <f>IF(OR(D21="Msin",D21="Mdes"),-'17-Combinaz. schemi base travi'!$AE$3*((AC21/10000)*((U21-V21)-kappa*AL21)+AM21*(AE21/10000)*(kappa*AL21-V21))*1000," ")</f>
        <v>-114.24363896104641</v>
      </c>
      <c r="AO21" s="389">
        <f>IF(OR(D21="Msin",D21="Mdes"),('17-Combinaz. schemi base travi'!$AE$6/'17-Combinaz. schemi base travi'!$AE$10)*(AC21/AE21)^(-1)," ")</f>
        <v>1.8817204301075268</v>
      </c>
      <c r="AP21" s="26">
        <f t="shared" si="5"/>
        <v>4.7711223792091174E-2</v>
      </c>
      <c r="AQ21" s="26">
        <f>IF(OR(D21="Msin",D21="Mdes"),((AP21-V21)/AP21)*'17-Combinaz. schemi base travi'!$AE$6/'17-Combinaz. schemi base travi'!$AE$10," ")</f>
        <v>0.3041290119478029</v>
      </c>
      <c r="AR21" s="364">
        <f>IF(OR(D21="Msin",D21="Mdes"),'17-Combinaz. schemi base travi'!$AE$3*((AE21/10000)*((U21-V21)-kappa*AP21)+AQ21*(AC21/10000)*(kappa*AP21-V21))*1000," ")</f>
        <v>114.24363896104641</v>
      </c>
      <c r="AS21" s="550">
        <f>IF(OR(A20=1,A20=2,A20=3,A20=4),IF(OR(AND(B20=11,C20=12),AND(B20=12,C20=13),AND(B20=13,C20=14),AND(B20=14,C20=15),AND(B20=15,C20=16),AND(B20=7,C20=8)),0.3,IF(OR(AND(B20=2,C20=3),AND(B20=18,C20=19),AND(B20=19,C20=20)),0.6,IF(OR(AND(B20=1,C20=2),AND(B20=20,C20=21)),0.6,0.45))),IF(OR(AND(B20=5,C20=11),AND(B20=11,C20=17),AND(B20=4,C20=10),AND(B20=10,C20=16)),0.6,IF(AND(B20=7,C20=13),0.6,IF(AND(B20=3,C20=9),0.3,0.45))))</f>
        <v>0.45</v>
      </c>
      <c r="AT21" s="389">
        <f t="shared" ref="AT21" si="57">IF(OR(D21="Msin",D21="Mdes"),ABS(AI20)*AS20/2+1.2*(ABS(AN21)+ABS(AR20))/AS20," ")</f>
        <v>132.88302546681095</v>
      </c>
      <c r="AU21" s="26" t="str">
        <f>IF((D21="Msin"),MAX(AT21,AT22)*10/(0.9*(U21-V21)*'17-Combinaz. schemi base travi'!$AE$3*1)," ")</f>
        <v xml:space="preserve"> </v>
      </c>
      <c r="AV21" s="361" t="str">
        <f t="shared" si="17"/>
        <v xml:space="preserve"> </v>
      </c>
      <c r="AW21" s="26" t="str">
        <f t="shared" si="34"/>
        <v xml:space="preserve"> </v>
      </c>
      <c r="AX21" s="26"/>
      <c r="AY21" s="409"/>
      <c r="AZ21" s="112"/>
      <c r="BA21" s="409"/>
      <c r="BB21" s="474">
        <f t="shared" ref="BB21" si="58">IF(OR(D21="Msin",D21="Mdes"),1.2*(ABS(AN21)+ABS(AR20))/AS20," ")</f>
        <v>58.337177341810936</v>
      </c>
      <c r="BC21" s="15"/>
      <c r="BD21" s="15"/>
      <c r="BE21" s="15"/>
      <c r="BF21" s="562"/>
      <c r="BG21" s="449"/>
      <c r="BH21" s="15"/>
      <c r="BI21" s="470"/>
    </row>
    <row r="22" spans="1:61" ht="22" customHeight="1">
      <c r="A22" s="16">
        <v>2</v>
      </c>
      <c r="B22" s="16">
        <v>5</v>
      </c>
      <c r="C22" s="16">
        <v>6</v>
      </c>
      <c r="D22" s="16" t="s">
        <v>716</v>
      </c>
      <c r="E22" s="15">
        <v>122.63800000000001</v>
      </c>
      <c r="F22" s="15">
        <v>74.44</v>
      </c>
      <c r="G22" s="15">
        <v>-10.212999999999999</v>
      </c>
      <c r="H22" s="15">
        <v>0.115</v>
      </c>
      <c r="I22" s="15">
        <v>-0.42099999999999999</v>
      </c>
      <c r="J22" s="15">
        <v>-0.314</v>
      </c>
      <c r="K22" s="15">
        <f t="shared" si="6"/>
        <v>-10.633999999999999</v>
      </c>
      <c r="L22" s="15">
        <f t="shared" si="6"/>
        <v>0.42899999999999999</v>
      </c>
      <c r="M22" s="15">
        <f t="shared" si="7"/>
        <v>-10.762699999999999</v>
      </c>
      <c r="N22" s="15">
        <f t="shared" si="8"/>
        <v>3.6191999999999993</v>
      </c>
      <c r="O22" s="15">
        <f t="shared" si="9"/>
        <v>-10.762699999999999</v>
      </c>
      <c r="P22" s="15">
        <f t="shared" si="10"/>
        <v>63.677300000000002</v>
      </c>
      <c r="Q22" s="15">
        <f t="shared" si="11"/>
        <v>85.202699999999993</v>
      </c>
      <c r="R22" s="15">
        <f>'10-Analisi Sismica'!$T$39/100</f>
        <v>0.6</v>
      </c>
      <c r="S22" s="15" t="str">
        <f>IF(OR(D22="Msin",D22="Mdes"),IF(OR(B22=1,B22=2,B22=3,B22=6,B22=9,B22=18,B22=19,B22=20,B22=21),((ABS(P22)-ABS(P24*R22/2))*SIGN(P22)),((ABS(P22)-ABS(P24*('10-Analisi Sismica'!$S$39/100)/2))*SIGN(P22)))," ")</f>
        <v xml:space="preserve"> </v>
      </c>
      <c r="T22" s="15" t="str">
        <f>IF(OR(D22="Msin",D22="Mdes"),IF(OR(B22=1,B22=2,B22=3,B22=6,B22=9,B22=18,B22=19,B22=20,B22=21),((ABS(Q22)-ABS(Q24*R22/2))*SIGN(Q22)),((ABS(Q22)-ABS(Q24*('10-Analisi Sismica'!$S$39/100)/2))*SIGN(Q22)))," ")</f>
        <v xml:space="preserve"> </v>
      </c>
      <c r="U22" s="15">
        <f>'10-Analisi Sismica'!$K$75/100</f>
        <v>0.55000000000000004</v>
      </c>
      <c r="V22" s="15">
        <f>'10-Analisi Sismica'!$H$75/100</f>
        <v>0.04</v>
      </c>
      <c r="W22" s="15">
        <f>'10-Analisi Sismica'!$F$75/100</f>
        <v>0.3</v>
      </c>
      <c r="X22" s="15" t="str">
        <f t="shared" si="0"/>
        <v xml:space="preserve"> </v>
      </c>
      <c r="Y22" s="15" t="str">
        <f t="shared" si="1"/>
        <v xml:space="preserve"> </v>
      </c>
      <c r="Z22" s="353" t="str">
        <f t="shared" si="12"/>
        <v xml:space="preserve"> </v>
      </c>
      <c r="AA22" s="15" t="str">
        <f t="shared" si="2"/>
        <v xml:space="preserve"> </v>
      </c>
      <c r="AB22" s="15" t="str">
        <f t="shared" si="3"/>
        <v xml:space="preserve"> </v>
      </c>
      <c r="AC22" s="374" t="str">
        <f t="shared" si="29"/>
        <v xml:space="preserve"> </v>
      </c>
      <c r="AD22" s="375" t="str">
        <f t="shared" si="30"/>
        <v xml:space="preserve"> </v>
      </c>
      <c r="AE22" s="374" t="str">
        <f t="shared" si="31"/>
        <v xml:space="preserve"> </v>
      </c>
      <c r="AF22" s="375" t="str">
        <f t="shared" si="32"/>
        <v xml:space="preserve"> </v>
      </c>
      <c r="AG22" s="357" t="str">
        <f>IF(OR(D22="Msin",D22="Mdes"),IF(AE22&lt;0.25*AC22,Armatura compressa insufficiente,IF(AND((AC22/10000)/(W22*U22)&gt;(1.4/'17-Combinaz. schemi base travi'!$AE$2),(AC22/10000)&lt;(AE22/10000)/(W22*U22)+(3.5/'17-Combinaz. schemi base travi'!$AE$2)),"Verificato","Non verificato"))," ")</f>
        <v xml:space="preserve"> </v>
      </c>
      <c r="AH22" s="608"/>
      <c r="AI22" s="636"/>
      <c r="AJ22" s="392" t="str">
        <f>IF(OR(D22="Msin",D22="Mdes"),((AC22/10000)/(W22*(U22-V22))*'17-Combinaz. schemi base travi'!$AE$3/'17-Combinaz. schemi base travi'!$AE$14)," ")</f>
        <v xml:space="preserve"> </v>
      </c>
      <c r="AK22" s="26" t="str">
        <f>IF(OR(D22="Msin",D22="Mdes"),('17-Combinaz. schemi base travi'!$AE$6/'17-Combinaz. schemi base travi'!$AE$10)*(AC22/AE22)," ")</f>
        <v xml:space="preserve"> </v>
      </c>
      <c r="AL22" s="26" t="str">
        <f t="shared" si="4"/>
        <v xml:space="preserve"> </v>
      </c>
      <c r="AM22" s="26" t="str">
        <f>IF(OR(D22="Msin",D22="Mdes"),((AL22-V22)/AL22)*'17-Combinaz. schemi base travi'!$AE$6/'17-Combinaz. schemi base travi'!$AE$10," ")</f>
        <v xml:space="preserve"> </v>
      </c>
      <c r="AN22" s="364" t="str">
        <f>IF(OR(D22="Msin",D22="Mdes"),-'17-Combinaz. schemi base travi'!$AE$3*((AC22/10000)*((U22-V22)-kappa*AL22)+AM22*(AE22/10000)*(kappa*AL22-V22))*1000," ")</f>
        <v xml:space="preserve"> </v>
      </c>
      <c r="AO22" s="389" t="str">
        <f>IF(OR(D22="Msin",D22="Mdes"),('17-Combinaz. schemi base travi'!$AE$6/'17-Combinaz. schemi base travi'!$AE$10)*(AC22/AE22)^(-1)," ")</f>
        <v xml:space="preserve"> </v>
      </c>
      <c r="AP22" s="26" t="str">
        <f t="shared" si="5"/>
        <v xml:space="preserve"> </v>
      </c>
      <c r="AQ22" s="26" t="str">
        <f>IF(OR(D22="Msin",D22="Mdes"),((AP22-V22)/AP22)*'17-Combinaz. schemi base travi'!$AE$6/'17-Combinaz. schemi base travi'!$AE$10," ")</f>
        <v xml:space="preserve"> </v>
      </c>
      <c r="AR22" s="364" t="str">
        <f>IF(OR(D22="Msin",D22="Mdes"),'17-Combinaz. schemi base travi'!$AE$3*((AE22/10000)*((U22-V22)-kappa*AP22)+AQ22*(AC22/10000)*(kappa*AP22-V22))*1000," ")</f>
        <v xml:space="preserve"> </v>
      </c>
      <c r="AS22" s="366"/>
      <c r="AT22" s="389" t="str">
        <f t="shared" ref="AT22" si="59">IF(OR(D22="Msin",D22="Mdes"),ABS(AI20)*AS22/2+1.2*(ABS(AN22)+ABS(AR23))/AS22," ")</f>
        <v xml:space="preserve"> </v>
      </c>
      <c r="AU22" s="26" t="str">
        <f>IF((D22="Msin"),MAX(AT22,AT23)*10/(0.9*(U22-V22)*'17-Combinaz. schemi base travi'!$AE$3*1)," ")</f>
        <v xml:space="preserve"> </v>
      </c>
      <c r="AV22" s="361" t="str">
        <f t="shared" si="17"/>
        <v xml:space="preserve"> </v>
      </c>
      <c r="AW22" s="26" t="str">
        <f t="shared" si="34"/>
        <v xml:space="preserve"> </v>
      </c>
      <c r="AX22" s="26"/>
      <c r="AY22" s="409"/>
      <c r="AZ22" s="112"/>
      <c r="BA22" s="409"/>
      <c r="BB22" s="474"/>
      <c r="BC22" s="15"/>
      <c r="BD22" s="15"/>
      <c r="BE22" s="15"/>
      <c r="BF22" s="562"/>
      <c r="BG22" s="449"/>
      <c r="BH22" s="15"/>
      <c r="BI22" s="470"/>
    </row>
    <row r="23" spans="1:61" ht="22" customHeight="1">
      <c r="A23" s="363">
        <v>2</v>
      </c>
      <c r="B23" s="363">
        <v>5</v>
      </c>
      <c r="C23" s="363">
        <v>6</v>
      </c>
      <c r="D23" s="363" t="s">
        <v>717</v>
      </c>
      <c r="E23" s="28">
        <v>-147.01599999999999</v>
      </c>
      <c r="F23" s="28">
        <v>-88.918000000000006</v>
      </c>
      <c r="G23" s="28">
        <v>-10.212999999999999</v>
      </c>
      <c r="H23" s="28">
        <v>0.115</v>
      </c>
      <c r="I23" s="28">
        <v>-0.42099999999999999</v>
      </c>
      <c r="J23" s="28">
        <v>-0.314</v>
      </c>
      <c r="K23" s="28">
        <f t="shared" si="6"/>
        <v>-10.633999999999999</v>
      </c>
      <c r="L23" s="28">
        <f t="shared" si="6"/>
        <v>0.42899999999999999</v>
      </c>
      <c r="M23" s="28">
        <f t="shared" si="7"/>
        <v>-10.762699999999999</v>
      </c>
      <c r="N23" s="28">
        <f t="shared" si="8"/>
        <v>3.6191999999999993</v>
      </c>
      <c r="O23" s="28">
        <f t="shared" si="9"/>
        <v>-10.762699999999999</v>
      </c>
      <c r="P23" s="28">
        <f t="shared" si="10"/>
        <v>-99.680700000000002</v>
      </c>
      <c r="Q23" s="28">
        <f t="shared" si="11"/>
        <v>-78.155300000000011</v>
      </c>
      <c r="R23" s="28">
        <f>'10-Analisi Sismica'!$T$39/100</f>
        <v>0.6</v>
      </c>
      <c r="S23" s="28" t="str">
        <f>IF(OR(D23="Msin",D23="Mdes"),IF(OR(C23=1,C23=2,C23=3,C23=6,C23=9,C23=18,C23=19,C23=20,C23=21),((ABS(P23)-ABS(P25*R23/2))*SIGN(P23)),((ABS(P23)-ABS(P25*('10-Analisi Sismica'!$S$39/100)/2))*SIGN(P23)))," ")</f>
        <v xml:space="preserve"> </v>
      </c>
      <c r="T23" s="28" t="str">
        <f>IF(OR(D23="Msin",D23="Mdes"),IF(OR(C23=1,C23=2,C23=3,C23=6,C23=9,C23=18,C23=19,C23=20,C23=21),((ABS(Q23)-ABS(Q25*R23/2))*SIGN(Q23)),((ABS(Q23)-ABS(Q25*('10-Analisi Sismica'!$S$39/100)/2))*SIGN(Q23)))," ")</f>
        <v xml:space="preserve"> </v>
      </c>
      <c r="U23" s="28">
        <f>'10-Analisi Sismica'!$K$75/100</f>
        <v>0.55000000000000004</v>
      </c>
      <c r="V23" s="28">
        <f>'10-Analisi Sismica'!$H$75/100</f>
        <v>0.04</v>
      </c>
      <c r="W23" s="28">
        <f>'10-Analisi Sismica'!$F$75/100</f>
        <v>0.3</v>
      </c>
      <c r="X23" s="28" t="str">
        <f t="shared" si="0"/>
        <v xml:space="preserve"> </v>
      </c>
      <c r="Y23" s="28" t="str">
        <f t="shared" si="1"/>
        <v xml:space="preserve"> </v>
      </c>
      <c r="Z23" s="431" t="str">
        <f t="shared" si="12"/>
        <v xml:space="preserve"> </v>
      </c>
      <c r="AA23" s="28" t="str">
        <f t="shared" si="2"/>
        <v xml:space="preserve"> </v>
      </c>
      <c r="AB23" s="28" t="str">
        <f t="shared" si="3"/>
        <v xml:space="preserve"> </v>
      </c>
      <c r="AC23" s="379" t="str">
        <f t="shared" si="29"/>
        <v xml:space="preserve"> </v>
      </c>
      <c r="AD23" s="380" t="str">
        <f t="shared" si="30"/>
        <v xml:space="preserve"> </v>
      </c>
      <c r="AE23" s="379" t="str">
        <f t="shared" si="31"/>
        <v xml:space="preserve"> </v>
      </c>
      <c r="AF23" s="380" t="str">
        <f t="shared" si="32"/>
        <v xml:space="preserve"> </v>
      </c>
      <c r="AG23" s="58" t="str">
        <f>IF(OR(D23="Msin",D23="Mdes"),IF(AE23&lt;0.25*AC23,Armatura compressa insufficiente,IF(AND((AC23/10000)/(W23*U23)&gt;(1.4/'17-Combinaz. schemi base travi'!$AE$2),(AC23/10000)&lt;(AE23/10000)/(W23*U23)+(3.5/'17-Combinaz. schemi base travi'!$AE$2)),"Verificato","Non verificato"))," ")</f>
        <v xml:space="preserve"> </v>
      </c>
      <c r="AH23" s="632"/>
      <c r="AI23" s="609"/>
      <c r="AJ23" s="405" t="str">
        <f>IF(OR(D23="Msin",D23="Mdes"),((AC23/10000)/(W23*(U23-V23))*'17-Combinaz. schemi base travi'!$AE$3/'17-Combinaz. schemi base travi'!$AE$14)," ")</f>
        <v xml:space="preserve"> </v>
      </c>
      <c r="AK23" s="28" t="str">
        <f>IF(OR(D23="Msin",D23="Mdes"),('17-Combinaz. schemi base travi'!$AE$6/'17-Combinaz. schemi base travi'!$AE$10)*(AC23/AE23)," ")</f>
        <v xml:space="preserve"> </v>
      </c>
      <c r="AL23" s="28" t="str">
        <f t="shared" si="4"/>
        <v xml:space="preserve"> </v>
      </c>
      <c r="AM23" s="28" t="str">
        <f>IF(OR(D23="Msin",D23="Mdes"),((AL23-V23)/AL23)*'17-Combinaz. schemi base travi'!$AE$6/'17-Combinaz. schemi base travi'!$AE$10," ")</f>
        <v xml:space="preserve"> </v>
      </c>
      <c r="AN23" s="365" t="str">
        <f>IF(OR(D23="Msin",D23="Mdes"),-'17-Combinaz. schemi base travi'!$AE$3*((AC23/10000)*((U23-V23)-kappa*AL23)+AM23*(AE23/10000)*(kappa*AL23-V23))*1000," ")</f>
        <v xml:space="preserve"> </v>
      </c>
      <c r="AO23" s="416" t="str">
        <f>IF(OR(D23="Msin",D23="Mdes"),('17-Combinaz. schemi base travi'!$AE$6/'17-Combinaz. schemi base travi'!$AE$10)*(AC23/AE23)^(-1)," ")</f>
        <v xml:space="preserve"> </v>
      </c>
      <c r="AP23" s="28" t="str">
        <f t="shared" si="5"/>
        <v xml:space="preserve"> </v>
      </c>
      <c r="AQ23" s="28" t="str">
        <f>IF(OR(D23="Msin",D23="Mdes"),((AP23-V23)/AP23)*'17-Combinaz. schemi base travi'!$AE$6/'17-Combinaz. schemi base travi'!$AE$10," ")</f>
        <v xml:space="preserve"> </v>
      </c>
      <c r="AR23" s="365" t="str">
        <f>IF(OR(D23="Msin",D23="Mdes"),'17-Combinaz. schemi base travi'!$AE$3*((AE23/10000)*((U23-V23)-kappa*AP23)+AQ23*(AC23/10000)*(kappa*AP23-V23))*1000," ")</f>
        <v xml:space="preserve"> </v>
      </c>
      <c r="AS23" s="359"/>
      <c r="AT23" s="416" t="str">
        <f t="shared" ref="AT23" si="60">IF(OR(D23="Msin",D23="Mdes"),ABS(AI20)*AS22/2+1.2*(ABS(AN23)+ABS(AR22))/AS22," ")</f>
        <v xml:space="preserve"> </v>
      </c>
      <c r="AU23" s="28" t="str">
        <f>IF((D23="Msin"),MAX(AT23,AT24)*10/(0.9*(U23-V23)*'17-Combinaz. schemi base travi'!$AE$3*1)," ")</f>
        <v xml:space="preserve"> </v>
      </c>
      <c r="AV23" s="363" t="str">
        <f t="shared" si="17"/>
        <v xml:space="preserve"> </v>
      </c>
      <c r="AW23" s="28" t="str">
        <f t="shared" si="34"/>
        <v xml:space="preserve"> </v>
      </c>
      <c r="AX23" s="28"/>
      <c r="AY23" s="113"/>
      <c r="AZ23" s="115"/>
      <c r="BA23" s="113"/>
      <c r="BB23" s="474"/>
      <c r="BC23" s="15"/>
      <c r="BD23" s="15"/>
      <c r="BE23" s="15"/>
      <c r="BF23" s="562"/>
      <c r="BG23" s="449"/>
      <c r="BH23" s="15"/>
      <c r="BI23" s="470"/>
    </row>
    <row r="24" spans="1:61" ht="22" customHeight="1">
      <c r="A24" s="16">
        <v>2</v>
      </c>
      <c r="B24" s="16">
        <v>6</v>
      </c>
      <c r="C24" s="16">
        <v>7</v>
      </c>
      <c r="D24" s="16" t="s">
        <v>714</v>
      </c>
      <c r="E24" s="15">
        <v>-142.12100000000001</v>
      </c>
      <c r="F24" s="15">
        <v>-86.13</v>
      </c>
      <c r="G24" s="15">
        <v>27.248000000000001</v>
      </c>
      <c r="H24" s="15">
        <v>-0.29399999999999998</v>
      </c>
      <c r="I24" s="15">
        <v>1.1240000000000001</v>
      </c>
      <c r="J24" s="15">
        <v>0.83899999999999997</v>
      </c>
      <c r="K24" s="15">
        <f t="shared" si="6"/>
        <v>28.372</v>
      </c>
      <c r="L24" s="15">
        <f t="shared" si="6"/>
        <v>-1.133</v>
      </c>
      <c r="M24" s="15">
        <f t="shared" si="7"/>
        <v>28.7119</v>
      </c>
      <c r="N24" s="15">
        <f t="shared" si="8"/>
        <v>-9.6446000000000005</v>
      </c>
      <c r="O24" s="15">
        <f t="shared" si="9"/>
        <v>28.7119</v>
      </c>
      <c r="P24" s="15">
        <f t="shared" si="10"/>
        <v>-57.418099999999995</v>
      </c>
      <c r="Q24" s="15">
        <f t="shared" si="11"/>
        <v>-114.8419</v>
      </c>
      <c r="R24" s="15">
        <f>'10-Analisi Sismica'!$T$39/100</f>
        <v>0.6</v>
      </c>
      <c r="S24" s="15">
        <f>IF(OR(D24="Msin",D24="Mdes"),IF(OR(A24=1,A24=2,A24=3,A24=4),IF(OR(B24=1,B24=2,B24=3,B24=6,B24=9,B24=18,B24=19,B24=20,B24=21),((ABS(P24)-ABS(P26*R24/2))*SIGN(P24)),((ABS(P24)-ABS(P26*('10-Analisi Sismica'!$S$39/100)/2))*SIGN(P24))),IF(OR(B24=1,B24=2,B24=3,B24=6,B24=9,B24=18,B24=19,B24=20,B24=21),((ABS(P24)-ABS(P26*('10-Analisi Sismica'!$S$39/100)/2))*SIGN(P24)),((ABS(P24)-ABS(P26*R24/2))*SIGN(P24))))," ")</f>
        <v>-32.757139999999993</v>
      </c>
      <c r="T24" s="15">
        <f>IF(OR(D24="Msin",D24="Mdes"),IF(OR(A24=1,A24=2,A24=3,A24=4),IF(OR(B24=1,B24=2,B24=3,B24=6,B24=9,B24=18,B24=19,B24=20,B24=21),((ABS(Q24)-ABS(Q26*R24/2))*SIGN(Q24)),((ABS(Q24)-ABS(Q26*('10-Analisi Sismica'!$S$39/100)/2))*SIGN(Q24))),IF(OR(B24=1,B24=2,B24=3,B24=6,B24=9,B24=18,B24=19,B24=20,B24=21),((ABS(Q24)-ABS(Q26*('10-Analisi Sismica'!$S$39/100)/2))*SIGN(Q24)),((ABS(Q24)-ABS(Q26*R24/2))*SIGN(Q24))))," ")</f>
        <v>-85.391259999999988</v>
      </c>
      <c r="U24" s="15">
        <f>'10-Analisi Sismica'!$K$75/100</f>
        <v>0.55000000000000004</v>
      </c>
      <c r="V24" s="15">
        <f>'10-Analisi Sismica'!$H$75/100</f>
        <v>0.04</v>
      </c>
      <c r="W24" s="15">
        <f>'10-Analisi Sismica'!$F$75/100</f>
        <v>0.3</v>
      </c>
      <c r="X24" s="15">
        <f t="shared" si="0"/>
        <v>201.06160942049527</v>
      </c>
      <c r="Y24" s="15">
        <f t="shared" si="1"/>
        <v>266.85133887349957</v>
      </c>
      <c r="Z24" s="353" t="str">
        <f t="shared" si="12"/>
        <v>Verificato</v>
      </c>
      <c r="AA24" s="15">
        <f t="shared" si="2"/>
        <v>4.7542943113047675</v>
      </c>
      <c r="AB24" s="15">
        <f t="shared" si="3"/>
        <v>1.8238059065601542</v>
      </c>
      <c r="AC24" s="395">
        <f t="shared" si="29"/>
        <v>6.0318578948924042</v>
      </c>
      <c r="AD24" s="396" t="str">
        <f t="shared" si="30"/>
        <v>3f16</v>
      </c>
      <c r="AE24" s="395">
        <f t="shared" si="31"/>
        <v>6.0318578948924042</v>
      </c>
      <c r="AF24" s="396" t="str">
        <f t="shared" si="32"/>
        <v>3f16</v>
      </c>
      <c r="AG24" s="357" t="str">
        <f>IF(OR(D24="Msin",D24="Mdes"),IF(AE24&lt;0.25*AC24,Armatura compressa insufficiente,IF(AND((AC24/10000)/(W24*U24)&gt;(1.4/'17-Combinaz. schemi base travi'!$AE$2),(AC24/10000)&lt;(AE24/10000)/(W24*U24)+(3.5/'17-Combinaz. schemi base travi'!$AE$2)),"Verificato","Non verificato"))," ")</f>
        <v>Verificato</v>
      </c>
      <c r="AH24" s="835">
        <f>'9-Riepilogo Analisi dei Carichi'!H58</f>
        <v>50.128512499999999</v>
      </c>
      <c r="AI24" s="840">
        <f>'9-Riepilogo Analisi dei Carichi'!I58</f>
        <v>30.439624999999999</v>
      </c>
      <c r="AJ24" s="392">
        <f>IF(OR(D24="Msin",D24="Mdes"),((AC24/10000)/(W24*(U24-V24))*'17-Combinaz. schemi base travi'!$AE$3/'17-Combinaz. schemi base travi'!$AE$14)," ")</f>
        <v>0.10889468141824711</v>
      </c>
      <c r="AK24" s="24">
        <f>IF(OR(D24="Msin",D24="Mdes"),('17-Combinaz. schemi base travi'!$AE$6/'17-Combinaz. schemi base travi'!$AE$10)*(AC24/AE24)," ")</f>
        <v>1.8817204301075268</v>
      </c>
      <c r="AL24" s="24">
        <f t="shared" si="4"/>
        <v>4.7711223792091174E-2</v>
      </c>
      <c r="AM24" s="24">
        <f>IF(OR(D24="Msin",D24="Mdes"),((AL24-V24)/AL24)*'17-Combinaz. schemi base travi'!$AE$6/'17-Combinaz. schemi base travi'!$AE$10," ")</f>
        <v>0.3041290119478029</v>
      </c>
      <c r="AN24" s="407">
        <f>IF(OR(D24="Msin",D24="Mdes"),-'17-Combinaz. schemi base travi'!$AE$3*((AC24/10000)*((U24-V24)-kappa*AL24)+AM24*(AE24/10000)*(kappa*AL24-V24))*1000," ")</f>
        <v>-114.24363896104641</v>
      </c>
      <c r="AO24" s="388">
        <f>IF(OR(D24="Msin",D24="Mdes"),('17-Combinaz. schemi base travi'!$AE$6/'17-Combinaz. schemi base travi'!$AE$10)*(AC24/AE24)^(-1)," ")</f>
        <v>1.8817204301075268</v>
      </c>
      <c r="AP24" s="24">
        <f t="shared" si="5"/>
        <v>4.7711223792091174E-2</v>
      </c>
      <c r="AQ24" s="24">
        <f>IF(OR(D24="Msin",D24="Mdes"),((AP24-V24)/AP24)*'17-Combinaz. schemi base travi'!$AE$6/'17-Combinaz. schemi base travi'!$AE$10," ")</f>
        <v>0.3041290119478029</v>
      </c>
      <c r="AR24" s="407">
        <f>IF(OR(D24="Msin",D24="Mdes"),'17-Combinaz. schemi base travi'!$AE$3*((AE24/10000)*((U24-V24)-kappa*AP24)+AQ24*(AC24/10000)*(kappa*AP24-V24))*1000," ")</f>
        <v>114.24363896104641</v>
      </c>
      <c r="AS24" s="36">
        <f>'1-Geometria'!$G$19-AS25</f>
        <v>5.35</v>
      </c>
      <c r="AT24" s="388">
        <f t="shared" ref="AT24" si="61">IF(OR(D24="Msin",D24="Mdes"),ABS(AI24)*AS24/2+1.2*(ABS(AN24)+ABS(AR25))/AS24," ")</f>
        <v>132.67547977341334</v>
      </c>
      <c r="AU24" s="24">
        <f>IF((D24="Msin"),MAX(AT24,AT25)*10/(0.9*(U24-V24)*'17-Combinaz. schemi base travi'!$AE$3*1)," ")</f>
        <v>7.386918505902945</v>
      </c>
      <c r="AV24" s="360">
        <f t="shared" si="17"/>
        <v>9.6000000000000016E-2</v>
      </c>
      <c r="AW24" s="24">
        <f t="shared" si="34"/>
        <v>0.70914417656668283</v>
      </c>
      <c r="AX24" s="407">
        <f>IF(W24=0.3,1.5*U24,0.8*(U24-V24))</f>
        <v>0.82500000000000007</v>
      </c>
      <c r="AY24" s="422" t="str">
        <f t="shared" si="35"/>
        <v>f 8 / 9,6</v>
      </c>
      <c r="AZ24" s="355" t="str">
        <f t="shared" ref="AZ24" si="62">IF(U24&gt;0.21,"a due bracci","a quattro bracci")</f>
        <v>a due bracci</v>
      </c>
      <c r="BA24" s="438" t="str">
        <f t="shared" ref="BA24" si="63">IF(AZ24="a due bracci",IF(AW24&lt;=(1+0.02)*2*PI()*(0.8/2)^2,"Verificato","Non verificato"),IF(AW24&lt;=(1+0.02)*4*PI()*(0.8/2)^2,"Verificato","Non verificato"))</f>
        <v>Verificato</v>
      </c>
      <c r="BB24" s="476">
        <f t="shared" ref="BB24" si="64">IF(OR(D24="Msin",D24="Mdes"),1.2*(ABS(AN24)+ABS(AR25))/AS24," ")</f>
        <v>51.249482898413348</v>
      </c>
      <c r="BC24" s="24">
        <f>IF((D24="Msin"),MAX(BB24,BB25)*10/(0.9*(U24-V24)*'17-Combinaz. schemi base travi'!$AE$3*2)," ")</f>
        <v>1.4266982651458568</v>
      </c>
      <c r="BD24" s="24">
        <f t="shared" ref="BD24" si="65">0.25</f>
        <v>0.25</v>
      </c>
      <c r="BE24" s="24">
        <f t="shared" ref="BE24" si="66">IF((D24="Msin"),BD24*BC24," ")</f>
        <v>0.35667456628646421</v>
      </c>
      <c r="BF24" s="563" t="str">
        <f t="shared" ref="BF24" si="67">"f 8 / 25"</f>
        <v>f 8 / 25</v>
      </c>
      <c r="BG24" s="407" t="str">
        <f t="shared" ref="BG24" si="68">IF(U24&gt;0.21,"a due bracci","a quattro bracci")</f>
        <v>a due bracci</v>
      </c>
      <c r="BH24" s="24" t="str">
        <f t="shared" ref="BH24" si="69">IF(BG24="a due bracci",IF(BE24&lt;=(1+0.02)*2*PI()*(0.8/2)^2,"Verificato","Non verificato"),IF(BE24&lt;=(1+0.02)*4*PI()*(0.8/2)^2,"Verificato","Non verificato"))</f>
        <v>Verificato</v>
      </c>
      <c r="BI24" s="470"/>
    </row>
    <row r="25" spans="1:61" ht="22" customHeight="1">
      <c r="A25" s="16">
        <v>2</v>
      </c>
      <c r="B25" s="16">
        <v>6</v>
      </c>
      <c r="C25" s="16">
        <v>7</v>
      </c>
      <c r="D25" s="16" t="s">
        <v>715</v>
      </c>
      <c r="E25" s="15">
        <v>-123.941</v>
      </c>
      <c r="F25" s="15">
        <v>-75.051000000000002</v>
      </c>
      <c r="G25" s="15">
        <v>-16.698</v>
      </c>
      <c r="H25" s="15">
        <v>0.187</v>
      </c>
      <c r="I25" s="15">
        <v>-0.68799999999999994</v>
      </c>
      <c r="J25" s="15">
        <v>-0.51400000000000001</v>
      </c>
      <c r="K25" s="15">
        <f t="shared" ref="K25:L88" si="70">(ABS(G25)+ABS(I25))*SIGN(G25)</f>
        <v>-17.385999999999999</v>
      </c>
      <c r="L25" s="15">
        <f t="shared" si="70"/>
        <v>0.70100000000000007</v>
      </c>
      <c r="M25" s="15">
        <f t="shared" si="7"/>
        <v>-17.596299999999999</v>
      </c>
      <c r="N25" s="15">
        <f t="shared" si="8"/>
        <v>5.9168000000000003</v>
      </c>
      <c r="O25" s="15">
        <f t="shared" si="9"/>
        <v>-17.596299999999999</v>
      </c>
      <c r="P25" s="15">
        <f t="shared" si="10"/>
        <v>-92.647300000000001</v>
      </c>
      <c r="Q25" s="15">
        <f t="shared" si="11"/>
        <v>-57.454700000000003</v>
      </c>
      <c r="R25" s="15">
        <f>'10-Analisi Sismica'!$T$39/100</f>
        <v>0.6</v>
      </c>
      <c r="S25" s="15">
        <f>IF(OR(D25="Msin",D25="Mdes"),IF(OR(A25=1,A25=2,A25=3,A25=4),IF(OR(C25=1,C25=2,C25=3,C25=6,C25=9,C25=18,C25=19,C25=20,C25=21),((ABS(P25)-ABS(P27*R25/2))*SIGN(P25)),((ABS(P25)-ABS(P27*('10-Analisi Sismica'!$S$39/100)/2))*SIGN(P25))),IF(OR(C25=1,C25=2,C25=3,C25=6,C25=9,C25=18,C25=19,C25=20,C25=21),((ABS(P25)-ABS(P27*('10-Analisi Sismica'!$S$39/100)/2))*SIGN(P25)),((ABS(P25)-ABS(P27*R25/2))*SIGN(P25))))," ")</f>
        <v>-78.494979999999998</v>
      </c>
      <c r="T25" s="15">
        <f>IF(OR(D25="Msin",D25="Mdes"),IF(OR(A25=1,A25=2,A25=3,A25=4),IF(OR(C25=1,C25=2,C25=3,C25=6,C25=9,C25=18,C25=19,C25=20,C25=21),((ABS(Q25)-ABS(Q27*R25/2))*SIGN(Q25)),((ABS(Q25)-ABS(Q27*('10-Analisi Sismica'!$S$39/100)/2))*SIGN(Q25))),IF(OR(C25=1,C25=2,C25=3,C25=6,C25=9,C25=18,C25=19,C25=20,C25=21),((ABS(Q25)-ABS(Q27*('10-Analisi Sismica'!$S$39/100)/2))*SIGN(Q25)),((ABS(Q25)-ABS(Q27*R25/2))*SIGN(Q25))))," ")</f>
        <v>-45.697220000000002</v>
      </c>
      <c r="U25" s="15">
        <f>'10-Analisi Sismica'!$K$75/100</f>
        <v>0.55000000000000004</v>
      </c>
      <c r="V25" s="15">
        <f>'10-Analisi Sismica'!$H$75/100</f>
        <v>0.04</v>
      </c>
      <c r="W25" s="15">
        <f>'10-Analisi Sismica'!$F$75/100</f>
        <v>0.3</v>
      </c>
      <c r="X25" s="15">
        <f t="shared" si="0"/>
        <v>201.06160942049527</v>
      </c>
      <c r="Y25" s="15">
        <f t="shared" si="1"/>
        <v>266.85133887349957</v>
      </c>
      <c r="Z25" s="353" t="str">
        <f t="shared" si="12"/>
        <v>Verificato</v>
      </c>
      <c r="AA25" s="15">
        <f t="shared" si="2"/>
        <v>4.3703329460179123</v>
      </c>
      <c r="AB25" s="15">
        <f t="shared" si="3"/>
        <v>2.544265456305979</v>
      </c>
      <c r="AC25" s="374">
        <f t="shared" si="29"/>
        <v>6.0318578948924042</v>
      </c>
      <c r="AD25" s="375" t="str">
        <f t="shared" si="30"/>
        <v>3f16</v>
      </c>
      <c r="AE25" s="374">
        <f t="shared" si="31"/>
        <v>6.0318578948924042</v>
      </c>
      <c r="AF25" s="375" t="str">
        <f t="shared" si="32"/>
        <v>3f16</v>
      </c>
      <c r="AG25" s="357" t="str">
        <f>IF(OR(D25="Msin",D25="Mdes"),IF(AE25&lt;0.25*AC25,Armatura compressa insufficiente,IF(AND((AC25/10000)/(W25*U25)&gt;(1.4/'17-Combinaz. schemi base travi'!$AE$2),(AC25/10000)&lt;(AE25/10000)/(W25*U25)+(3.5/'17-Combinaz. schemi base travi'!$AE$2)),"Verificato","Non verificato"))," ")</f>
        <v>Verificato</v>
      </c>
      <c r="AH25" s="608"/>
      <c r="AI25" s="636"/>
      <c r="AJ25" s="392">
        <f>IF(OR(D25="Msin",D25="Mdes"),((AC25/10000)/(W25*(U25-V25))*'17-Combinaz. schemi base travi'!$AE$3/'17-Combinaz. schemi base travi'!$AE$14)," ")</f>
        <v>0.10889468141824711</v>
      </c>
      <c r="AK25" s="26">
        <f>IF(OR(D25="Msin",D25="Mdes"),('17-Combinaz. schemi base travi'!$AE$6/'17-Combinaz. schemi base travi'!$AE$10)*(AC25/AE25)," ")</f>
        <v>1.8817204301075268</v>
      </c>
      <c r="AL25" s="26">
        <f t="shared" si="4"/>
        <v>4.7711223792091174E-2</v>
      </c>
      <c r="AM25" s="26">
        <f>IF(OR(D25="Msin",D25="Mdes"),((AL25-V25)/AL25)*'17-Combinaz. schemi base travi'!$AE$6/'17-Combinaz. schemi base travi'!$AE$10," ")</f>
        <v>0.3041290119478029</v>
      </c>
      <c r="AN25" s="364">
        <f>IF(OR(D25="Msin",D25="Mdes"),-'17-Combinaz. schemi base travi'!$AE$3*((AC25/10000)*((U25-V25)-kappa*AL25)+AM25*(AE25/10000)*(kappa*AL25-V25))*1000," ")</f>
        <v>-114.24363896104641</v>
      </c>
      <c r="AO25" s="389">
        <f>IF(OR(D25="Msin",D25="Mdes"),('17-Combinaz. schemi base travi'!$AE$6/'17-Combinaz. schemi base travi'!$AE$10)*(AC25/AE25)^(-1)," ")</f>
        <v>1.8817204301075268</v>
      </c>
      <c r="AP25" s="26">
        <f t="shared" si="5"/>
        <v>4.7711223792091174E-2</v>
      </c>
      <c r="AQ25" s="26">
        <f>IF(OR(D25="Msin",D25="Mdes"),((AP25-V25)/AP25)*'17-Combinaz. schemi base travi'!$AE$6/'17-Combinaz. schemi base travi'!$AE$10," ")</f>
        <v>0.3041290119478029</v>
      </c>
      <c r="AR25" s="364">
        <f>IF(OR(D25="Msin",D25="Mdes"),'17-Combinaz. schemi base travi'!$AE$3*((AE25/10000)*((U25-V25)-kappa*AP25)+AQ25*(AC25/10000)*(kappa*AP25-V25))*1000," ")</f>
        <v>114.24363896104641</v>
      </c>
      <c r="AS25" s="550">
        <f>IF(OR(A24=1,A24=2,A24=3,A24=4),IF(OR(AND(B24=11,C24=12),AND(B24=12,C24=13),AND(B24=13,C24=14),AND(B24=14,C24=15),AND(B24=15,C24=16),AND(B24=7,C24=8)),0.3,IF(OR(AND(B24=2,C24=3),AND(B24=18,C24=19),AND(B24=19,C24=20)),0.6,IF(OR(AND(B24=1,C24=2),AND(B24=20,C24=21)),0.6,0.45))),IF(OR(AND(B24=5,C24=11),AND(B24=11,C24=17),AND(B24=4,C24=10),AND(B24=10,C24=16)),0.6,IF(AND(B24=7,C24=13),0.6,IF(AND(B24=3,C24=9),0.3,0.45))))</f>
        <v>0.45</v>
      </c>
      <c r="AT25" s="389">
        <f t="shared" ref="AT25" si="71">IF(OR(D25="Msin",D25="Mdes"),ABS(AI24)*AS24/2+1.2*(ABS(AN25)+ABS(AR24))/AS24," ")</f>
        <v>132.67547977341334</v>
      </c>
      <c r="AU25" s="26" t="str">
        <f>IF((D25="Msin"),MAX(AT25,AT26)*10/(0.9*(U25-V25)*'17-Combinaz. schemi base travi'!$AE$3*1)," ")</f>
        <v xml:space="preserve"> </v>
      </c>
      <c r="AV25" s="361" t="str">
        <f t="shared" si="17"/>
        <v xml:space="preserve"> </v>
      </c>
      <c r="AW25" s="26" t="str">
        <f t="shared" si="34"/>
        <v xml:space="preserve"> </v>
      </c>
      <c r="AX25" s="26"/>
      <c r="AY25" s="409"/>
      <c r="AZ25" s="112"/>
      <c r="BA25" s="409"/>
      <c r="BB25" s="474">
        <f t="shared" ref="BB25" si="72">IF(OR(D25="Msin",D25="Mdes"),1.2*(ABS(AN25)+ABS(AR24))/AS24," ")</f>
        <v>51.249482898413348</v>
      </c>
      <c r="BC25" s="26"/>
      <c r="BD25" s="26"/>
      <c r="BE25" s="26"/>
      <c r="BF25" s="562"/>
      <c r="BG25" s="449"/>
      <c r="BH25" s="26"/>
      <c r="BI25" s="470"/>
    </row>
    <row r="26" spans="1:61" ht="22" customHeight="1">
      <c r="A26" s="16">
        <v>2</v>
      </c>
      <c r="B26" s="16">
        <v>6</v>
      </c>
      <c r="C26" s="16">
        <v>7</v>
      </c>
      <c r="D26" s="16" t="s">
        <v>716</v>
      </c>
      <c r="E26" s="15">
        <v>148.512</v>
      </c>
      <c r="F26" s="15">
        <v>90.186000000000007</v>
      </c>
      <c r="G26" s="15">
        <v>-7.5759999999999996</v>
      </c>
      <c r="H26" s="15">
        <v>8.3000000000000004E-2</v>
      </c>
      <c r="I26" s="15">
        <v>-0.312</v>
      </c>
      <c r="J26" s="15">
        <v>-0.23300000000000001</v>
      </c>
      <c r="K26" s="15">
        <f t="shared" si="70"/>
        <v>-7.8879999999999999</v>
      </c>
      <c r="L26" s="15">
        <f t="shared" si="70"/>
        <v>0.316</v>
      </c>
      <c r="M26" s="15">
        <f t="shared" si="7"/>
        <v>-7.9828000000000001</v>
      </c>
      <c r="N26" s="15">
        <f t="shared" si="8"/>
        <v>2.6823999999999999</v>
      </c>
      <c r="O26" s="15">
        <f t="shared" si="9"/>
        <v>-7.9828000000000001</v>
      </c>
      <c r="P26" s="15">
        <f t="shared" si="10"/>
        <v>82.20320000000001</v>
      </c>
      <c r="Q26" s="15">
        <f t="shared" si="11"/>
        <v>98.168800000000005</v>
      </c>
      <c r="R26" s="15">
        <f>'10-Analisi Sismica'!$T$39/100</f>
        <v>0.6</v>
      </c>
      <c r="S26" s="15" t="str">
        <f>IF(OR(D26="Msin",D26="Mdes"),IF(OR(B26=1,B26=2,B26=3,B26=6,B26=9,B26=18,B26=19,B26=20,B26=21),((ABS(P26)-ABS(P28*R26/2))*SIGN(P26)),((ABS(P26)-ABS(P28*('10-Analisi Sismica'!$S$39/100)/2))*SIGN(P26)))," ")</f>
        <v xml:space="preserve"> </v>
      </c>
      <c r="T26" s="15" t="str">
        <f>IF(OR(D26="Msin",D26="Mdes"),IF(OR(B26=1,B26=2,B26=3,B26=6,B26=9,B26=18,B26=19,B26=20,B26=21),((ABS(Q26)-ABS(Q28*R26/2))*SIGN(Q26)),((ABS(Q26)-ABS(Q28*('10-Analisi Sismica'!$S$39/100)/2))*SIGN(Q26)))," ")</f>
        <v xml:space="preserve"> </v>
      </c>
      <c r="U26" s="15">
        <f>'10-Analisi Sismica'!$K$75/100</f>
        <v>0.55000000000000004</v>
      </c>
      <c r="V26" s="15">
        <f>'10-Analisi Sismica'!$H$75/100</f>
        <v>0.04</v>
      </c>
      <c r="W26" s="15">
        <f>'10-Analisi Sismica'!$F$75/100</f>
        <v>0.3</v>
      </c>
      <c r="X26" s="15" t="str">
        <f t="shared" si="0"/>
        <v xml:space="preserve"> </v>
      </c>
      <c r="Y26" s="15" t="str">
        <f t="shared" si="1"/>
        <v xml:space="preserve"> </v>
      </c>
      <c r="Z26" s="353" t="str">
        <f t="shared" si="12"/>
        <v xml:space="preserve"> </v>
      </c>
      <c r="AA26" s="15" t="str">
        <f t="shared" si="2"/>
        <v xml:space="preserve"> </v>
      </c>
      <c r="AB26" s="15" t="str">
        <f t="shared" si="3"/>
        <v xml:space="preserve"> </v>
      </c>
      <c r="AC26" s="374" t="str">
        <f t="shared" si="29"/>
        <v xml:space="preserve"> </v>
      </c>
      <c r="AD26" s="375" t="str">
        <f t="shared" si="30"/>
        <v xml:space="preserve"> </v>
      </c>
      <c r="AE26" s="374" t="str">
        <f t="shared" si="31"/>
        <v xml:space="preserve"> </v>
      </c>
      <c r="AF26" s="375" t="str">
        <f t="shared" si="32"/>
        <v xml:space="preserve"> </v>
      </c>
      <c r="AG26" s="357" t="str">
        <f>IF(OR(D26="Msin",D26="Mdes"),IF(AE26&lt;0.25*AC26,Armatura compressa insufficiente,IF(AND((AC26/10000)/(W26*U26)&gt;(1.4/'17-Combinaz. schemi base travi'!$AE$2),(AC26/10000)&lt;(AE26/10000)/(W26*U26)+(3.5/'17-Combinaz. schemi base travi'!$AE$2)),"Verificato","Non verificato"))," ")</f>
        <v xml:space="preserve"> </v>
      </c>
      <c r="AH26" s="608"/>
      <c r="AI26" s="636"/>
      <c r="AJ26" s="392" t="str">
        <f>IF(OR(D26="Msin",D26="Mdes"),((AC26/10000)/(W26*(U26-V26))*'17-Combinaz. schemi base travi'!$AE$3/'17-Combinaz. schemi base travi'!$AE$14)," ")</f>
        <v xml:space="preserve"> </v>
      </c>
      <c r="AK26" s="26" t="str">
        <f>IF(OR(D26="Msin",D26="Mdes"),('17-Combinaz. schemi base travi'!$AE$6/'17-Combinaz. schemi base travi'!$AE$10)*(AC26/AE26)," ")</f>
        <v xml:space="preserve"> </v>
      </c>
      <c r="AL26" s="26" t="str">
        <f t="shared" si="4"/>
        <v xml:space="preserve"> </v>
      </c>
      <c r="AM26" s="26" t="str">
        <f>IF(OR(D26="Msin",D26="Mdes"),((AL26-V26)/AL26)*'17-Combinaz. schemi base travi'!$AE$6/'17-Combinaz. schemi base travi'!$AE$10," ")</f>
        <v xml:space="preserve"> </v>
      </c>
      <c r="AN26" s="364" t="str">
        <f>IF(OR(D26="Msin",D26="Mdes"),-'17-Combinaz. schemi base travi'!$AE$3*((AC26/10000)*((U26-V26)-kappa*AL26)+AM26*(AE26/10000)*(kappa*AL26-V26))*1000," ")</f>
        <v xml:space="preserve"> </v>
      </c>
      <c r="AO26" s="389" t="str">
        <f>IF(OR(D26="Msin",D26="Mdes"),('17-Combinaz. schemi base travi'!$AE$6/'17-Combinaz. schemi base travi'!$AE$10)*(AC26/AE26)^(-1)," ")</f>
        <v xml:space="preserve"> </v>
      </c>
      <c r="AP26" s="26" t="str">
        <f t="shared" si="5"/>
        <v xml:space="preserve"> </v>
      </c>
      <c r="AQ26" s="26" t="str">
        <f>IF(OR(D26="Msin",D26="Mdes"),((AP26-V26)/AP26)*'17-Combinaz. schemi base travi'!$AE$6/'17-Combinaz. schemi base travi'!$AE$10," ")</f>
        <v xml:space="preserve"> </v>
      </c>
      <c r="AR26" s="364" t="str">
        <f>IF(OR(D26="Msin",D26="Mdes"),'17-Combinaz. schemi base travi'!$AE$3*((AE26/10000)*((U26-V26)-kappa*AP26)+AQ26*(AC26/10000)*(kappa*AP26-V26))*1000," ")</f>
        <v xml:space="preserve"> </v>
      </c>
      <c r="AS26" s="366"/>
      <c r="AT26" s="389" t="str">
        <f t="shared" ref="AT26" si="73">IF(OR(D26="Msin",D26="Mdes"),ABS(AI24)*AS26/2+1.2*(ABS(AN26)+ABS(AR27))/AS26," ")</f>
        <v xml:space="preserve"> </v>
      </c>
      <c r="AU26" s="26" t="str">
        <f>IF((D26="Msin"),MAX(AT26,AT27)*10/(0.9*(U26-V26)*'17-Combinaz. schemi base travi'!$AE$3*1)," ")</f>
        <v xml:space="preserve"> </v>
      </c>
      <c r="AV26" s="361" t="str">
        <f t="shared" si="17"/>
        <v xml:space="preserve"> </v>
      </c>
      <c r="AW26" s="26" t="str">
        <f t="shared" si="34"/>
        <v xml:space="preserve"> </v>
      </c>
      <c r="AX26" s="26"/>
      <c r="AY26" s="409"/>
      <c r="AZ26" s="112"/>
      <c r="BA26" s="409"/>
      <c r="BB26" s="474"/>
      <c r="BC26" s="26"/>
      <c r="BD26" s="26"/>
      <c r="BE26" s="26"/>
      <c r="BF26" s="562"/>
      <c r="BG26" s="449"/>
      <c r="BH26" s="26"/>
      <c r="BI26" s="470"/>
    </row>
    <row r="27" spans="1:61" ht="22" customHeight="1">
      <c r="A27" s="363">
        <v>2</v>
      </c>
      <c r="B27" s="363">
        <v>6</v>
      </c>
      <c r="C27" s="363">
        <v>7</v>
      </c>
      <c r="D27" s="363" t="s">
        <v>717</v>
      </c>
      <c r="E27" s="28">
        <v>-142.24199999999999</v>
      </c>
      <c r="F27" s="28">
        <v>-86.366</v>
      </c>
      <c r="G27" s="28">
        <v>-7.5759999999999996</v>
      </c>
      <c r="H27" s="28">
        <v>8.3000000000000004E-2</v>
      </c>
      <c r="I27" s="28">
        <v>-0.312</v>
      </c>
      <c r="J27" s="28">
        <v>-0.23300000000000001</v>
      </c>
      <c r="K27" s="28">
        <f t="shared" si="70"/>
        <v>-7.8879999999999999</v>
      </c>
      <c r="L27" s="28">
        <f t="shared" si="70"/>
        <v>0.316</v>
      </c>
      <c r="M27" s="28">
        <f t="shared" si="7"/>
        <v>-7.9828000000000001</v>
      </c>
      <c r="N27" s="28">
        <f t="shared" si="8"/>
        <v>2.6823999999999999</v>
      </c>
      <c r="O27" s="28">
        <f t="shared" si="9"/>
        <v>-7.9828000000000001</v>
      </c>
      <c r="P27" s="28">
        <f t="shared" si="10"/>
        <v>-94.348799999999997</v>
      </c>
      <c r="Q27" s="28">
        <f t="shared" si="11"/>
        <v>-78.383200000000002</v>
      </c>
      <c r="R27" s="28">
        <f>'10-Analisi Sismica'!$T$39/100</f>
        <v>0.6</v>
      </c>
      <c r="S27" s="28" t="str">
        <f>IF(OR(D27="Msin",D27="Mdes"),IF(OR(C27=1,C27=2,C27=3,C27=6,C27=9,C27=18,C27=19,C27=20,C27=21),((ABS(P27)-ABS(P29*R27/2))*SIGN(P27)),((ABS(P27)-ABS(P29*('10-Analisi Sismica'!$S$39/100)/2))*SIGN(P27)))," ")</f>
        <v xml:space="preserve"> </v>
      </c>
      <c r="T27" s="28" t="str">
        <f>IF(OR(D27="Msin",D27="Mdes"),IF(OR(C27=1,C27=2,C27=3,C27=6,C27=9,C27=18,C27=19,C27=20,C27=21),((ABS(Q27)-ABS(Q29*R27/2))*SIGN(Q27)),((ABS(Q27)-ABS(Q29*('10-Analisi Sismica'!$S$39/100)/2))*SIGN(Q27)))," ")</f>
        <v xml:space="preserve"> </v>
      </c>
      <c r="U27" s="28">
        <f>'10-Analisi Sismica'!$K$75/100</f>
        <v>0.55000000000000004</v>
      </c>
      <c r="V27" s="28">
        <f>'10-Analisi Sismica'!$H$75/100</f>
        <v>0.04</v>
      </c>
      <c r="W27" s="28">
        <f>'10-Analisi Sismica'!$F$75/100</f>
        <v>0.3</v>
      </c>
      <c r="X27" s="28" t="str">
        <f t="shared" si="0"/>
        <v xml:space="preserve"> </v>
      </c>
      <c r="Y27" s="28" t="str">
        <f t="shared" si="1"/>
        <v xml:space="preserve"> </v>
      </c>
      <c r="Z27" s="431" t="str">
        <f t="shared" si="12"/>
        <v xml:space="preserve"> </v>
      </c>
      <c r="AA27" s="28" t="str">
        <f t="shared" si="2"/>
        <v xml:space="preserve"> </v>
      </c>
      <c r="AB27" s="28" t="str">
        <f t="shared" si="3"/>
        <v xml:space="preserve"> </v>
      </c>
      <c r="AC27" s="379" t="str">
        <f t="shared" si="29"/>
        <v xml:space="preserve"> </v>
      </c>
      <c r="AD27" s="380" t="str">
        <f t="shared" si="30"/>
        <v xml:space="preserve"> </v>
      </c>
      <c r="AE27" s="379" t="str">
        <f t="shared" si="31"/>
        <v xml:space="preserve"> </v>
      </c>
      <c r="AF27" s="380" t="str">
        <f t="shared" si="32"/>
        <v xml:space="preserve"> </v>
      </c>
      <c r="AG27" s="58" t="str">
        <f>IF(OR(D27="Msin",D27="Mdes"),IF(AE27&lt;0.25*AC27,Armatura compressa insufficiente,IF(AND((AC27/10000)/(W27*U27)&gt;(1.4/'17-Combinaz. schemi base travi'!$AE$2),(AC27/10000)&lt;(AE27/10000)/(W27*U27)+(3.5/'17-Combinaz. schemi base travi'!$AE$2)),"Verificato","Non verificato"))," ")</f>
        <v xml:space="preserve"> </v>
      </c>
      <c r="AH27" s="632"/>
      <c r="AI27" s="609"/>
      <c r="AJ27" s="405" t="str">
        <f>IF(OR(D27="Msin",D27="Mdes"),((AC27/10000)/(W27*(U27-V27))*'17-Combinaz. schemi base travi'!$AE$3/'17-Combinaz. schemi base travi'!$AE$14)," ")</f>
        <v xml:space="preserve"> </v>
      </c>
      <c r="AK27" s="28" t="str">
        <f>IF(OR(D27="Msin",D27="Mdes"),('17-Combinaz. schemi base travi'!$AE$6/'17-Combinaz. schemi base travi'!$AE$10)*(AC27/AE27)," ")</f>
        <v xml:space="preserve"> </v>
      </c>
      <c r="AL27" s="28" t="str">
        <f t="shared" si="4"/>
        <v xml:space="preserve"> </v>
      </c>
      <c r="AM27" s="28" t="str">
        <f>IF(OR(D27="Msin",D27="Mdes"),((AL27-V27)/AL27)*'17-Combinaz. schemi base travi'!$AE$6/'17-Combinaz. schemi base travi'!$AE$10," ")</f>
        <v xml:space="preserve"> </v>
      </c>
      <c r="AN27" s="365" t="str">
        <f>IF(OR(D27="Msin",D27="Mdes"),-'17-Combinaz. schemi base travi'!$AE$3*((AC27/10000)*((U27-V27)-kappa*AL27)+AM27*(AE27/10000)*(kappa*AL27-V27))*1000," ")</f>
        <v xml:space="preserve"> </v>
      </c>
      <c r="AO27" s="416" t="str">
        <f>IF(OR(D27="Msin",D27="Mdes"),('17-Combinaz. schemi base travi'!$AE$6/'17-Combinaz. schemi base travi'!$AE$10)*(AC27/AE27)^(-1)," ")</f>
        <v xml:space="preserve"> </v>
      </c>
      <c r="AP27" s="28" t="str">
        <f t="shared" si="5"/>
        <v xml:space="preserve"> </v>
      </c>
      <c r="AQ27" s="28" t="str">
        <f>IF(OR(D27="Msin",D27="Mdes"),((AP27-V27)/AP27)*'17-Combinaz. schemi base travi'!$AE$6/'17-Combinaz. schemi base travi'!$AE$10," ")</f>
        <v xml:space="preserve"> </v>
      </c>
      <c r="AR27" s="365" t="str">
        <f>IF(OR(D27="Msin",D27="Mdes"),'17-Combinaz. schemi base travi'!$AE$3*((AE27/10000)*((U27-V27)-kappa*AP27)+AQ27*(AC27/10000)*(kappa*AP27-V27))*1000," ")</f>
        <v xml:space="preserve"> </v>
      </c>
      <c r="AS27" s="359"/>
      <c r="AT27" s="416" t="str">
        <f t="shared" ref="AT27" si="74">IF(OR(D27="Msin",D27="Mdes"),ABS(AI24)*AS26/2+1.2*(ABS(AN27)+ABS(AR26))/AS26," ")</f>
        <v xml:space="preserve"> </v>
      </c>
      <c r="AU27" s="28" t="str">
        <f>IF((D27="Msin"),MAX(AT27,AT28)*10/(0.9*(U27-V27)*'17-Combinaz. schemi base travi'!$AE$3*1)," ")</f>
        <v xml:space="preserve"> </v>
      </c>
      <c r="AV27" s="363" t="str">
        <f t="shared" si="17"/>
        <v xml:space="preserve"> </v>
      </c>
      <c r="AW27" s="28" t="str">
        <f t="shared" si="34"/>
        <v xml:space="preserve"> </v>
      </c>
      <c r="AX27" s="28"/>
      <c r="AY27" s="113"/>
      <c r="AZ27" s="115"/>
      <c r="BA27" s="113"/>
      <c r="BB27" s="416"/>
      <c r="BC27" s="28"/>
      <c r="BD27" s="28"/>
      <c r="BE27" s="28"/>
      <c r="BF27" s="564"/>
      <c r="BG27" s="450"/>
      <c r="BH27" s="28"/>
      <c r="BI27" s="470"/>
    </row>
    <row r="28" spans="1:61" ht="22" customHeight="1">
      <c r="A28" s="16">
        <v>2</v>
      </c>
      <c r="B28" s="16">
        <v>7</v>
      </c>
      <c r="C28" s="16">
        <v>8</v>
      </c>
      <c r="D28" s="16" t="s">
        <v>714</v>
      </c>
      <c r="E28" s="15">
        <v>-105.73399999999999</v>
      </c>
      <c r="F28" s="15">
        <v>-63.448</v>
      </c>
      <c r="G28" s="15">
        <v>17.829000000000001</v>
      </c>
      <c r="H28" s="15">
        <v>-0.14899999999999999</v>
      </c>
      <c r="I28" s="15">
        <v>0.73199999999999998</v>
      </c>
      <c r="J28" s="15">
        <v>0.54600000000000004</v>
      </c>
      <c r="K28" s="15">
        <f t="shared" si="70"/>
        <v>18.561</v>
      </c>
      <c r="L28" s="15">
        <f t="shared" si="70"/>
        <v>-0.69500000000000006</v>
      </c>
      <c r="M28" s="15">
        <f t="shared" si="7"/>
        <v>18.769500000000001</v>
      </c>
      <c r="N28" s="15">
        <f t="shared" si="8"/>
        <v>-6.2633000000000001</v>
      </c>
      <c r="O28" s="15">
        <f t="shared" si="9"/>
        <v>18.769500000000001</v>
      </c>
      <c r="P28" s="15">
        <f t="shared" si="10"/>
        <v>-44.6785</v>
      </c>
      <c r="Q28" s="15">
        <f t="shared" si="11"/>
        <v>-82.217500000000001</v>
      </c>
      <c r="R28" s="15">
        <f>'10-Analisi Sismica'!$T$39/100</f>
        <v>0.6</v>
      </c>
      <c r="S28" s="15">
        <f>IF(OR(D28="Msin",D28="Mdes"),IF(OR(A28=1,A28=2,A28=3,A28=4),IF(OR(B28=1,B28=2,B28=3,B28=6,B28=9,B28=18,B28=19,B28=20,B28=21),((ABS(P28)-ABS(P30*R28/2))*SIGN(P28)),((ABS(P28)-ABS(P30*('10-Analisi Sismica'!$S$39/100)/2))*SIGN(P28))),IF(OR(B28=1,B28=2,B28=3,B28=6,B28=9,B28=18,B28=19,B28=20,B28=21),((ABS(P28)-ABS(P30*('10-Analisi Sismica'!$S$39/100)/2))*SIGN(P28)),((ABS(P28)-ABS(P30*R28/2))*SIGN(P28))))," ")</f>
        <v>-36.01153</v>
      </c>
      <c r="T28" s="15">
        <f>IF(OR(D28="Msin",D28="Mdes"),IF(OR(A28=1,A28=2,A28=3,A28=4),IF(OR(B28=1,B28=2,B28=3,B28=6,B28=9,B28=18,B28=19,B28=20,B28=21),((ABS(Q28)-ABS(Q30*R28/2))*SIGN(Q28)),((ABS(Q28)-ABS(Q30*('10-Analisi Sismica'!$S$39/100)/2))*SIGN(Q28))),IF(OR(B28=1,B28=2,B28=3,B28=6,B28=9,B28=18,B28=19,B28=20,B28=21),((ABS(Q28)-ABS(Q30*('10-Analisi Sismica'!$S$39/100)/2))*SIGN(Q28)),((ABS(Q28)-ABS(Q30*R28/2))*SIGN(Q28))))," ")</f>
        <v>-70.824970000000008</v>
      </c>
      <c r="U28" s="15">
        <f>'10-Analisi Sismica'!$K$75/100</f>
        <v>0.55000000000000004</v>
      </c>
      <c r="V28" s="15">
        <f>'10-Analisi Sismica'!$H$75/100</f>
        <v>0.04</v>
      </c>
      <c r="W28" s="15">
        <f>'10-Analisi Sismica'!$F$75/100</f>
        <v>0.3</v>
      </c>
      <c r="X28" s="15">
        <f t="shared" si="0"/>
        <v>201.06160942049527</v>
      </c>
      <c r="Y28" s="15">
        <f t="shared" si="1"/>
        <v>266.85133887349957</v>
      </c>
      <c r="Z28" s="353" t="str">
        <f t="shared" si="12"/>
        <v>Verificato</v>
      </c>
      <c r="AA28" s="15">
        <f t="shared" si="2"/>
        <v>3.943292931493585</v>
      </c>
      <c r="AB28" s="15">
        <f t="shared" si="3"/>
        <v>2.0049992495763735</v>
      </c>
      <c r="AC28" s="395">
        <f t="shared" si="29"/>
        <v>6.0318578948924042</v>
      </c>
      <c r="AD28" s="396" t="str">
        <f t="shared" si="30"/>
        <v>3f16</v>
      </c>
      <c r="AE28" s="395">
        <f t="shared" si="31"/>
        <v>6.0318578948924042</v>
      </c>
      <c r="AF28" s="396" t="str">
        <f t="shared" si="32"/>
        <v>3f16</v>
      </c>
      <c r="AG28" s="357" t="str">
        <f>IF(OR(D28="Msin",D28="Mdes"),IF(AE28&lt;0.25*AC28,Armatura compressa insufficiente,IF(AND((AC28/10000)/(W28*U28)&gt;(1.4/'17-Combinaz. schemi base travi'!$AE$2),(AC28/10000)&lt;(AE28/10000)/(W28*U28)+(3.5/'17-Combinaz. schemi base travi'!$AE$2)),"Verificato","Non verificato"))," ")</f>
        <v>Verificato</v>
      </c>
      <c r="AH28" s="835">
        <f>'9-Riepilogo Analisi dei Carichi'!H59</f>
        <v>46.813875000000003</v>
      </c>
      <c r="AI28" s="840">
        <f>'9-Riepilogo Analisi dei Carichi'!I59</f>
        <v>27.813749999999999</v>
      </c>
      <c r="AJ28" s="392">
        <f>IF(OR(D28="Msin",D28="Mdes"),((AC28/10000)/(W28*(U28-V28))*'17-Combinaz. schemi base travi'!$AE$3/'17-Combinaz. schemi base travi'!$AE$14)," ")</f>
        <v>0.10889468141824711</v>
      </c>
      <c r="AK28" s="24">
        <f>IF(OR(D28="Msin",D28="Mdes"),('17-Combinaz. schemi base travi'!$AE$6/'17-Combinaz. schemi base travi'!$AE$10)*(AC28/AE28)," ")</f>
        <v>1.8817204301075268</v>
      </c>
      <c r="AL28" s="24">
        <f t="shared" si="4"/>
        <v>4.7711223792091174E-2</v>
      </c>
      <c r="AM28" s="24">
        <f>IF(OR(D28="Msin",D28="Mdes"),((AL28-V28)/AL28)*'17-Combinaz. schemi base travi'!$AE$6/'17-Combinaz. schemi base travi'!$AE$10," ")</f>
        <v>0.3041290119478029</v>
      </c>
      <c r="AN28" s="407">
        <f>IF(OR(D28="Msin",D28="Mdes"),-'17-Combinaz. schemi base travi'!$AE$3*((AC28/10000)*((U28-V28)-kappa*AL28)+AM28*(AE28/10000)*(kappa*AL28-V28))*1000," ")</f>
        <v>-114.24363896104641</v>
      </c>
      <c r="AO28" s="388">
        <f>IF(OR(D28="Msin",D28="Mdes"),('17-Combinaz. schemi base travi'!$AE$6/'17-Combinaz. schemi base travi'!$AE$10)*(AC28/AE28)^(-1)," ")</f>
        <v>1.8817204301075268</v>
      </c>
      <c r="AP28" s="24">
        <f t="shared" si="5"/>
        <v>4.7711223792091174E-2</v>
      </c>
      <c r="AQ28" s="24">
        <f>IF(OR(D28="Msin",D28="Mdes"),((AP28-V28)/AP28)*'17-Combinaz. schemi base travi'!$AE$6/'17-Combinaz. schemi base travi'!$AE$10," ")</f>
        <v>0.3041290119478029</v>
      </c>
      <c r="AR28" s="407">
        <f>IF(OR(D28="Msin",D28="Mdes"),'17-Combinaz. schemi base travi'!$AE$3*((AE28/10000)*((U28-V28)-kappa*AP28)+AQ28*(AC28/10000)*(kappa*AP28-V28))*1000," ")</f>
        <v>114.24363896104641</v>
      </c>
      <c r="AS28" s="36">
        <f>'1-Geometria'!$G$20-AS29</f>
        <v>4</v>
      </c>
      <c r="AT28" s="388">
        <f t="shared" ref="AT28" si="75">IF(OR(D28="Msin",D28="Mdes"),ABS(AI28)*AS28/2+1.2*(ABS(AN28)+ABS(AR29))/AS28," ")</f>
        <v>124.17368337662785</v>
      </c>
      <c r="AU28" s="24">
        <f>IF((D28="Msin"),MAX(AT28,AT29)*10/(0.9*(U28-V28)*'17-Combinaz. schemi base travi'!$AE$3*1)," ")</f>
        <v>6.9135674598461394</v>
      </c>
      <c r="AV28" s="360">
        <f t="shared" si="17"/>
        <v>9.6000000000000016E-2</v>
      </c>
      <c r="AW28" s="24">
        <f t="shared" si="34"/>
        <v>0.66370247614522948</v>
      </c>
      <c r="AX28" s="407">
        <f>IF(W28=0.3,1.5*U28,0.8*(U28-V28))</f>
        <v>0.82500000000000007</v>
      </c>
      <c r="AY28" s="422" t="str">
        <f t="shared" si="35"/>
        <v>f 8 / 9,6</v>
      </c>
      <c r="AZ28" s="355" t="str">
        <f t="shared" ref="AZ28" si="76">IF(U28&gt;0.21,"a due bracci","a quattro bracci")</f>
        <v>a due bracci</v>
      </c>
      <c r="BA28" s="438" t="str">
        <f t="shared" ref="BA28" si="77">IF(AZ28="a due bracci",IF(AW28&lt;=(1+0.02)*2*PI()*(0.8/2)^2,"Verificato","Non verificato"),IF(AW28&lt;=(1+0.02)*4*PI()*(0.8/2)^2,"Verificato","Non verificato"))</f>
        <v>Verificato</v>
      </c>
      <c r="BB28" s="474">
        <f t="shared" ref="BB28" si="78">IF(OR(D28="Msin",D28="Mdes"),1.2*(ABS(AN28)+ABS(AR29))/AS28," ")</f>
        <v>68.546183376627852</v>
      </c>
      <c r="BC28" s="15">
        <f>IF((D28="Msin"),MAX(BB28,BB29)*10/(0.9*(U28-V28)*'17-Combinaz. schemi base travi'!$AE$3*2)," ")</f>
        <v>1.9082089296325833</v>
      </c>
      <c r="BD28" s="15">
        <f t="shared" ref="BD28" si="79">0.25</f>
        <v>0.25</v>
      </c>
      <c r="BE28" s="15">
        <f t="shared" ref="BE28" si="80">IF((D28="Msin"),BD28*BC28," ")</f>
        <v>0.47705223240814582</v>
      </c>
      <c r="BF28" s="562" t="str">
        <f t="shared" ref="BF28" si="81">"f 8 / 25"</f>
        <v>f 8 / 25</v>
      </c>
      <c r="BG28" s="449" t="str">
        <f t="shared" ref="BG28" si="82">IF(U28&gt;0.21,"a due bracci","a quattro bracci")</f>
        <v>a due bracci</v>
      </c>
      <c r="BH28" s="15" t="str">
        <f t="shared" ref="BH28" si="83">IF(BG28="a due bracci",IF(BE28&lt;=(1+0.02)*2*PI()*(0.8/2)^2,"Verificato","Non verificato"),IF(BE28&lt;=(1+0.02)*4*PI()*(0.8/2)^2,"Verificato","Non verificato"))</f>
        <v>Verificato</v>
      </c>
      <c r="BI28" s="470"/>
    </row>
    <row r="29" spans="1:61" ht="22" customHeight="1">
      <c r="A29" s="16">
        <v>2</v>
      </c>
      <c r="B29" s="16">
        <v>7</v>
      </c>
      <c r="C29" s="16">
        <v>8</v>
      </c>
      <c r="D29" s="16" t="s">
        <v>715</v>
      </c>
      <c r="E29" s="15">
        <v>-55.512</v>
      </c>
      <c r="F29" s="15">
        <v>-33.033000000000001</v>
      </c>
      <c r="G29" s="15">
        <v>-19.295999999999999</v>
      </c>
      <c r="H29" s="15">
        <v>0.152</v>
      </c>
      <c r="I29" s="15">
        <v>-0.78700000000000003</v>
      </c>
      <c r="J29" s="15">
        <v>-0.58799999999999997</v>
      </c>
      <c r="K29" s="15">
        <f t="shared" si="70"/>
        <v>-20.082999999999998</v>
      </c>
      <c r="L29" s="15">
        <f t="shared" si="70"/>
        <v>0.74</v>
      </c>
      <c r="M29" s="15">
        <f t="shared" si="7"/>
        <v>-20.305</v>
      </c>
      <c r="N29" s="15">
        <f t="shared" si="8"/>
        <v>6.7648999999999999</v>
      </c>
      <c r="O29" s="15">
        <f t="shared" si="9"/>
        <v>-20.305</v>
      </c>
      <c r="P29" s="15">
        <f t="shared" si="10"/>
        <v>-53.338000000000001</v>
      </c>
      <c r="Q29" s="15">
        <f t="shared" si="11"/>
        <v>-12.728000000000002</v>
      </c>
      <c r="R29" s="15">
        <f>'10-Analisi Sismica'!$T$39/100</f>
        <v>0.6</v>
      </c>
      <c r="S29" s="15">
        <f>IF(OR(D29="Msin",D29="Mdes"),IF(OR(A29=1,A29=2,A29=3,A29=4),IF(OR(C29=1,C29=2,C29=3,C29=6,C29=9,C29=18,C29=19,C29=20,C29=21),((ABS(P29)-ABS(P31*R29/2))*SIGN(P29)),((ABS(P29)-ABS(P31*('10-Analisi Sismica'!$S$39/100)/2))*SIGN(P29))),IF(OR(C29=1,C29=2,C29=3,C29=6,C29=9,C29=18,C29=19,C29=20,C29=21),((ABS(P29)-ABS(P31*('10-Analisi Sismica'!$S$39/100)/2))*SIGN(P29)),((ABS(P29)-ABS(P31*R29/2))*SIGN(P29))))," ")</f>
        <v>-44.067520000000002</v>
      </c>
      <c r="T29" s="15">
        <f>IF(OR(D29="Msin",D29="Mdes"),IF(OR(A29=1,A29=2,A29=3,A29=4),IF(OR(C29=1,C29=2,C29=3,C29=6,C29=9,C29=18,C29=19,C29=20,C29=21),((ABS(Q29)-ABS(Q31*R29/2))*SIGN(Q29)),((ABS(Q29)-ABS(Q31*('10-Analisi Sismica'!$S$39/100)/2))*SIGN(Q29))),IF(OR(C29=1,C29=2,C29=3,C29=6,C29=9,C29=18,C29=19,C29=20,C29=21),((ABS(Q29)-ABS(Q31*('10-Analisi Sismica'!$S$39/100)/2))*SIGN(Q29)),((ABS(Q29)-ABS(Q31*R29/2))*SIGN(Q29))))," ")</f>
        <v>-6.1830800000000012</v>
      </c>
      <c r="U29" s="15">
        <f>'10-Analisi Sismica'!$K$75/100</f>
        <v>0.55000000000000004</v>
      </c>
      <c r="V29" s="15">
        <f>'10-Analisi Sismica'!$H$75/100</f>
        <v>0.04</v>
      </c>
      <c r="W29" s="15">
        <f>'10-Analisi Sismica'!$F$75/100</f>
        <v>0.3</v>
      </c>
      <c r="X29" s="15">
        <f t="shared" si="0"/>
        <v>201.06160942049527</v>
      </c>
      <c r="Y29" s="15">
        <f t="shared" si="1"/>
        <v>266.85133887349957</v>
      </c>
      <c r="Z29" s="353" t="str">
        <f t="shared" si="12"/>
        <v>Verificato</v>
      </c>
      <c r="AA29" s="15">
        <f t="shared" si="2"/>
        <v>2.4535293149358504</v>
      </c>
      <c r="AB29" s="15">
        <f t="shared" si="3"/>
        <v>0.34425282014040187</v>
      </c>
      <c r="AC29" s="374">
        <f t="shared" si="29"/>
        <v>6.0318578948924042</v>
      </c>
      <c r="AD29" s="375" t="str">
        <f t="shared" si="30"/>
        <v>3f16</v>
      </c>
      <c r="AE29" s="374">
        <f t="shared" si="31"/>
        <v>6.0318578948924042</v>
      </c>
      <c r="AF29" s="375" t="str">
        <f t="shared" si="32"/>
        <v>3f16</v>
      </c>
      <c r="AG29" s="357" t="str">
        <f>IF(OR(D29="Msin",D29="Mdes"),IF(AE29&lt;0.25*AC29,Armatura compressa insufficiente,IF(AND((AC29/10000)/(W29*U29)&gt;(1.4/'17-Combinaz. schemi base travi'!$AE$2),(AC29/10000)&lt;(AE29/10000)/(W29*U29)+(3.5/'17-Combinaz. schemi base travi'!$AE$2)),"Verificato","Non verificato"))," ")</f>
        <v>Verificato</v>
      </c>
      <c r="AH29" s="608"/>
      <c r="AI29" s="636"/>
      <c r="AJ29" s="392">
        <f>IF(OR(D29="Msin",D29="Mdes"),((AC29/10000)/(W29*(U29-V29))*'17-Combinaz. schemi base travi'!$AE$3/'17-Combinaz. schemi base travi'!$AE$14)," ")</f>
        <v>0.10889468141824711</v>
      </c>
      <c r="AK29" s="26">
        <f>IF(OR(D29="Msin",D29="Mdes"),('17-Combinaz. schemi base travi'!$AE$6/'17-Combinaz. schemi base travi'!$AE$10)*(AC29/AE29)," ")</f>
        <v>1.8817204301075268</v>
      </c>
      <c r="AL29" s="26">
        <f t="shared" si="4"/>
        <v>4.7711223792091174E-2</v>
      </c>
      <c r="AM29" s="26">
        <f>IF(OR(D29="Msin",D29="Mdes"),((AL29-V29)/AL29)*'17-Combinaz. schemi base travi'!$AE$6/'17-Combinaz. schemi base travi'!$AE$10," ")</f>
        <v>0.3041290119478029</v>
      </c>
      <c r="AN29" s="364">
        <f>IF(OR(D29="Msin",D29="Mdes"),-'17-Combinaz. schemi base travi'!$AE$3*((AC29/10000)*((U29-V29)-kappa*AL29)+AM29*(AE29/10000)*(kappa*AL29-V29))*1000," ")</f>
        <v>-114.24363896104641</v>
      </c>
      <c r="AO29" s="389">
        <f>IF(OR(D29="Msin",D29="Mdes"),('17-Combinaz. schemi base travi'!$AE$6/'17-Combinaz. schemi base travi'!$AE$10)*(AC29/AE29)^(-1)," ")</f>
        <v>1.8817204301075268</v>
      </c>
      <c r="AP29" s="26">
        <f t="shared" si="5"/>
        <v>4.7711223792091174E-2</v>
      </c>
      <c r="AQ29" s="26">
        <f>IF(OR(D29="Msin",D29="Mdes"),((AP29-V29)/AP29)*'17-Combinaz. schemi base travi'!$AE$6/'17-Combinaz. schemi base travi'!$AE$10," ")</f>
        <v>0.3041290119478029</v>
      </c>
      <c r="AR29" s="364">
        <f>IF(OR(D29="Msin",D29="Mdes"),'17-Combinaz. schemi base travi'!$AE$3*((AE29/10000)*((U29-V29)-kappa*AP29)+AQ29*(AC29/10000)*(kappa*AP29-V29))*1000," ")</f>
        <v>114.24363896104641</v>
      </c>
      <c r="AS29" s="550">
        <f>IF(OR(A28=1,A28=2,A28=3,A28=4),IF(OR(AND(B28=11,C28=12),AND(B28=12,C28=13),AND(B28=13,C28=14),AND(B28=14,C28=15),AND(B28=15,C28=16),AND(B28=7,C28=8)),0.3,IF(OR(AND(B28=2,C28=3),AND(B28=18,C28=19),AND(B28=19,C28=20)),0.6,IF(OR(AND(B28=1,C28=2),AND(B28=20,C28=21)),0.6,0.45))),IF(OR(AND(B28=5,C28=11),AND(B28=11,C28=17),AND(B28=4,C28=10),AND(B28=10,C28=16)),0.6,IF(AND(B28=7,C28=13),0.6,IF(AND(B28=3,C28=9),0.3,0.45))))</f>
        <v>0.3</v>
      </c>
      <c r="AT29" s="389">
        <f t="shared" ref="AT29" si="84">IF(OR(D29="Msin",D29="Mdes"),ABS(AI28)*AS28/2+1.2*(ABS(AN29)+ABS(AR28))/AS28," ")</f>
        <v>124.17368337662785</v>
      </c>
      <c r="AU29" s="26" t="str">
        <f>IF((D29="Msin"),MAX(AT29,AT30)*10/(0.9*(U29-V29)*'17-Combinaz. schemi base travi'!$AE$3*1)," ")</f>
        <v xml:space="preserve"> </v>
      </c>
      <c r="AV29" s="361" t="str">
        <f t="shared" si="17"/>
        <v xml:space="preserve"> </v>
      </c>
      <c r="AW29" s="26" t="str">
        <f t="shared" si="34"/>
        <v xml:space="preserve"> </v>
      </c>
      <c r="AX29" s="26"/>
      <c r="AY29" s="409"/>
      <c r="AZ29" s="112"/>
      <c r="BA29" s="409"/>
      <c r="BB29" s="474">
        <f t="shared" ref="BB29" si="85">IF(OR(D29="Msin",D29="Mdes"),1.2*(ABS(AN29)+ABS(AR28))/AS28," ")</f>
        <v>68.546183376627852</v>
      </c>
      <c r="BC29" s="15"/>
      <c r="BD29" s="15"/>
      <c r="BE29" s="15"/>
      <c r="BF29" s="562"/>
      <c r="BG29" s="449"/>
      <c r="BH29" s="15"/>
      <c r="BI29" s="470"/>
    </row>
    <row r="30" spans="1:61" ht="22" customHeight="1">
      <c r="A30" s="16">
        <v>2</v>
      </c>
      <c r="B30" s="16">
        <v>7</v>
      </c>
      <c r="C30" s="16">
        <v>8</v>
      </c>
      <c r="D30" s="16" t="s">
        <v>716</v>
      </c>
      <c r="E30" s="15">
        <v>112.321</v>
      </c>
      <c r="F30" s="15">
        <v>66.864999999999995</v>
      </c>
      <c r="G30" s="15">
        <v>-8.6319999999999997</v>
      </c>
      <c r="H30" s="15">
        <v>7.0000000000000007E-2</v>
      </c>
      <c r="I30" s="15">
        <v>-0.35299999999999998</v>
      </c>
      <c r="J30" s="15">
        <v>-0.26400000000000001</v>
      </c>
      <c r="K30" s="15">
        <f t="shared" si="70"/>
        <v>-8.9849999999999994</v>
      </c>
      <c r="L30" s="15">
        <f t="shared" si="70"/>
        <v>0.33400000000000002</v>
      </c>
      <c r="M30" s="15">
        <f t="shared" si="7"/>
        <v>-9.0851999999999986</v>
      </c>
      <c r="N30" s="15">
        <f t="shared" si="8"/>
        <v>3.0294999999999996</v>
      </c>
      <c r="O30" s="15">
        <f t="shared" si="9"/>
        <v>-9.0851999999999986</v>
      </c>
      <c r="P30" s="15">
        <f t="shared" si="10"/>
        <v>57.779799999999994</v>
      </c>
      <c r="Q30" s="15">
        <f t="shared" si="11"/>
        <v>75.950199999999995</v>
      </c>
      <c r="R30" s="15">
        <f>'10-Analisi Sismica'!$T$39/100</f>
        <v>0.6</v>
      </c>
      <c r="S30" s="15" t="str">
        <f>IF(OR(D30="Msin",D30="Mdes"),IF(OR(B30=1,B30=2,B30=3,B30=6,B30=9,B30=18,B30=19,B30=20,B30=21),((ABS(P30)-ABS(P32*R30/2))*SIGN(P30)),((ABS(P30)-ABS(P32*('10-Analisi Sismica'!$S$39/100)/2))*SIGN(P30)))," ")</f>
        <v xml:space="preserve"> </v>
      </c>
      <c r="T30" s="15" t="str">
        <f>IF(OR(D30="Msin",D30="Mdes"),IF(OR(B30=1,B30=2,B30=3,B30=6,B30=9,B30=18,B30=19,B30=20,B30=21),((ABS(Q30)-ABS(Q32*R30/2))*SIGN(Q30)),((ABS(Q30)-ABS(Q32*('10-Analisi Sismica'!$S$39/100)/2))*SIGN(Q30)))," ")</f>
        <v xml:space="preserve"> </v>
      </c>
      <c r="U30" s="15">
        <f>'10-Analisi Sismica'!$K$75/100</f>
        <v>0.55000000000000004</v>
      </c>
      <c r="V30" s="15">
        <f>'10-Analisi Sismica'!$H$75/100</f>
        <v>0.04</v>
      </c>
      <c r="W30" s="15">
        <f>'10-Analisi Sismica'!$F$75/100</f>
        <v>0.3</v>
      </c>
      <c r="X30" s="15" t="str">
        <f t="shared" si="0"/>
        <v xml:space="preserve"> </v>
      </c>
      <c r="Y30" s="15" t="str">
        <f t="shared" si="1"/>
        <v xml:space="preserve"> </v>
      </c>
      <c r="Z30" s="353" t="str">
        <f t="shared" si="12"/>
        <v xml:space="preserve"> </v>
      </c>
      <c r="AA30" s="15" t="str">
        <f t="shared" si="2"/>
        <v xml:space="preserve"> </v>
      </c>
      <c r="AB30" s="15" t="str">
        <f t="shared" si="3"/>
        <v xml:space="preserve"> </v>
      </c>
      <c r="AC30" s="374" t="str">
        <f t="shared" si="29"/>
        <v xml:space="preserve"> </v>
      </c>
      <c r="AD30" s="375" t="str">
        <f t="shared" si="30"/>
        <v xml:space="preserve"> </v>
      </c>
      <c r="AE30" s="374" t="str">
        <f t="shared" si="31"/>
        <v xml:space="preserve"> </v>
      </c>
      <c r="AF30" s="375" t="str">
        <f t="shared" si="32"/>
        <v xml:space="preserve"> </v>
      </c>
      <c r="AG30" s="357" t="str">
        <f>IF(OR(D30="Msin",D30="Mdes"),IF(AE30&lt;0.25*AC30,Armatura compressa insufficiente,IF(AND((AC30/10000)/(W30*U30)&gt;(1.4/'17-Combinaz. schemi base travi'!$AE$2),(AC30/10000)&lt;(AE30/10000)/(W30*U30)+(3.5/'17-Combinaz. schemi base travi'!$AE$2)),"Verificato","Non verificato"))," ")</f>
        <v xml:space="preserve"> </v>
      </c>
      <c r="AH30" s="608"/>
      <c r="AI30" s="636"/>
      <c r="AJ30" s="392" t="str">
        <f>IF(OR(D30="Msin",D30="Mdes"),((AC30/10000)/(W30*(U30-V30))*'17-Combinaz. schemi base travi'!$AE$3/'17-Combinaz. schemi base travi'!$AE$14)," ")</f>
        <v xml:space="preserve"> </v>
      </c>
      <c r="AK30" s="26" t="str">
        <f>IF(OR(D30="Msin",D30="Mdes"),('17-Combinaz. schemi base travi'!$AE$6/'17-Combinaz. schemi base travi'!$AE$10)*(AC30/AE30)," ")</f>
        <v xml:space="preserve"> </v>
      </c>
      <c r="AL30" s="26" t="str">
        <f t="shared" si="4"/>
        <v xml:space="preserve"> </v>
      </c>
      <c r="AM30" s="26" t="str">
        <f>IF(OR(D30="Msin",D30="Mdes"),((AL30-V30)/AL30)*'17-Combinaz. schemi base travi'!$AE$6/'17-Combinaz. schemi base travi'!$AE$10," ")</f>
        <v xml:space="preserve"> </v>
      </c>
      <c r="AN30" s="364" t="str">
        <f>IF(OR(D30="Msin",D30="Mdes"),-'17-Combinaz. schemi base travi'!$AE$3*((AC30/10000)*((U30-V30)-kappa*AL30)+AM30*(AE30/10000)*(kappa*AL30-V30))*1000," ")</f>
        <v xml:space="preserve"> </v>
      </c>
      <c r="AO30" s="389" t="str">
        <f>IF(OR(D30="Msin",D30="Mdes"),('17-Combinaz. schemi base travi'!$AE$6/'17-Combinaz. schemi base travi'!$AE$10)*(AC30/AE30)^(-1)," ")</f>
        <v xml:space="preserve"> </v>
      </c>
      <c r="AP30" s="26" t="str">
        <f t="shared" si="5"/>
        <v xml:space="preserve"> </v>
      </c>
      <c r="AQ30" s="26" t="str">
        <f>IF(OR(D30="Msin",D30="Mdes"),((AP30-V30)/AP30)*'17-Combinaz. schemi base travi'!$AE$6/'17-Combinaz. schemi base travi'!$AE$10," ")</f>
        <v xml:space="preserve"> </v>
      </c>
      <c r="AR30" s="364" t="str">
        <f>IF(OR(D30="Msin",D30="Mdes"),'17-Combinaz. schemi base travi'!$AE$3*((AE30/10000)*((U30-V30)-kappa*AP30)+AQ30*(AC30/10000)*(kappa*AP30-V30))*1000," ")</f>
        <v xml:space="preserve"> </v>
      </c>
      <c r="AS30" s="366"/>
      <c r="AT30" s="389" t="str">
        <f t="shared" ref="AT30" si="86">IF(OR(D30="Msin",D30="Mdes"),ABS(AI28)*AS30/2+1.2*(ABS(AN30)+ABS(AR31))/AS30," ")</f>
        <v xml:space="preserve"> </v>
      </c>
      <c r="AU30" s="26" t="str">
        <f>IF((D30="Msin"),MAX(AT30,AT31)*10/(0.9*(U30-V30)*'17-Combinaz. schemi base travi'!$AE$3*1)," ")</f>
        <v xml:space="preserve"> </v>
      </c>
      <c r="AV30" s="361" t="str">
        <f t="shared" si="17"/>
        <v xml:space="preserve"> </v>
      </c>
      <c r="AW30" s="26" t="str">
        <f t="shared" si="34"/>
        <v xml:space="preserve"> </v>
      </c>
      <c r="AX30" s="26"/>
      <c r="AY30" s="409"/>
      <c r="AZ30" s="112"/>
      <c r="BA30" s="409"/>
      <c r="BB30" s="474"/>
      <c r="BC30" s="15"/>
      <c r="BD30" s="15"/>
      <c r="BE30" s="15"/>
      <c r="BF30" s="562"/>
      <c r="BG30" s="449"/>
      <c r="BH30" s="15"/>
      <c r="BI30" s="470"/>
    </row>
    <row r="31" spans="1:61" ht="22" customHeight="1">
      <c r="A31" s="363">
        <v>2</v>
      </c>
      <c r="B31" s="363">
        <v>7</v>
      </c>
      <c r="C31" s="363">
        <v>8</v>
      </c>
      <c r="D31" s="363" t="s">
        <v>717</v>
      </c>
      <c r="E31" s="28">
        <v>-88.962000000000003</v>
      </c>
      <c r="F31" s="28">
        <v>-52.718000000000004</v>
      </c>
      <c r="G31" s="28">
        <v>-8.6319999999999997</v>
      </c>
      <c r="H31" s="28">
        <v>7.0000000000000007E-2</v>
      </c>
      <c r="I31" s="28">
        <v>-0.35299999999999998</v>
      </c>
      <c r="J31" s="28">
        <v>-0.26400000000000001</v>
      </c>
      <c r="K31" s="28">
        <f t="shared" si="70"/>
        <v>-8.9849999999999994</v>
      </c>
      <c r="L31" s="28">
        <f t="shared" si="70"/>
        <v>0.33400000000000002</v>
      </c>
      <c r="M31" s="28">
        <f t="shared" si="7"/>
        <v>-9.0851999999999986</v>
      </c>
      <c r="N31" s="28">
        <f t="shared" si="8"/>
        <v>3.0294999999999996</v>
      </c>
      <c r="O31" s="28">
        <f t="shared" si="9"/>
        <v>-9.0851999999999986</v>
      </c>
      <c r="P31" s="28">
        <f t="shared" si="10"/>
        <v>-61.803200000000004</v>
      </c>
      <c r="Q31" s="28">
        <f t="shared" si="11"/>
        <v>-43.632800000000003</v>
      </c>
      <c r="R31" s="28">
        <f>'10-Analisi Sismica'!$T$39/100</f>
        <v>0.6</v>
      </c>
      <c r="S31" s="28" t="str">
        <f>IF(OR(D31="Msin",D31="Mdes"),IF(OR(C31=1,C31=2,C31=3,C31=6,C31=9,C31=18,C31=19,C31=20,C31=21),((ABS(P31)-ABS(P33*R31/2))*SIGN(P31)),((ABS(P31)-ABS(P33*('10-Analisi Sismica'!$S$39/100)/2))*SIGN(P31)))," ")</f>
        <v xml:space="preserve"> </v>
      </c>
      <c r="T31" s="28" t="str">
        <f>IF(OR(D31="Msin",D31="Mdes"),IF(OR(C31=1,C31=2,C31=3,C31=6,C31=9,C31=18,C31=19,C31=20,C31=21),((ABS(Q31)-ABS(Q33*R31/2))*SIGN(Q31)),((ABS(Q31)-ABS(Q33*('10-Analisi Sismica'!$S$39/100)/2))*SIGN(Q31)))," ")</f>
        <v xml:space="preserve"> </v>
      </c>
      <c r="U31" s="28">
        <f>'10-Analisi Sismica'!$K$75/100</f>
        <v>0.55000000000000004</v>
      </c>
      <c r="V31" s="28">
        <f>'10-Analisi Sismica'!$H$75/100</f>
        <v>0.04</v>
      </c>
      <c r="W31" s="28">
        <f>'10-Analisi Sismica'!$F$75/100</f>
        <v>0.3</v>
      </c>
      <c r="X31" s="28" t="str">
        <f t="shared" si="0"/>
        <v xml:space="preserve"> </v>
      </c>
      <c r="Y31" s="28" t="str">
        <f t="shared" si="1"/>
        <v xml:space="preserve"> </v>
      </c>
      <c r="Z31" s="431" t="str">
        <f t="shared" si="12"/>
        <v xml:space="preserve"> </v>
      </c>
      <c r="AA31" s="28" t="str">
        <f t="shared" si="2"/>
        <v xml:space="preserve"> </v>
      </c>
      <c r="AB31" s="28" t="str">
        <f t="shared" si="3"/>
        <v xml:space="preserve"> </v>
      </c>
      <c r="AC31" s="379" t="str">
        <f t="shared" si="29"/>
        <v xml:space="preserve"> </v>
      </c>
      <c r="AD31" s="380" t="str">
        <f t="shared" si="30"/>
        <v xml:space="preserve"> </v>
      </c>
      <c r="AE31" s="379" t="str">
        <f t="shared" si="31"/>
        <v xml:space="preserve"> </v>
      </c>
      <c r="AF31" s="380" t="str">
        <f t="shared" si="32"/>
        <v xml:space="preserve"> </v>
      </c>
      <c r="AG31" s="58" t="str">
        <f>IF(OR(D31="Msin",D31="Mdes"),IF(AE31&lt;0.25*AC31,Armatura compressa insufficiente,IF(AND((AC31/10000)/(W31*U31)&gt;(1.4/'17-Combinaz. schemi base travi'!$AE$2),(AC31/10000)&lt;(AE31/10000)/(W31*U31)+(3.5/'17-Combinaz. schemi base travi'!$AE$2)),"Verificato","Non verificato"))," ")</f>
        <v xml:space="preserve"> </v>
      </c>
      <c r="AH31" s="632"/>
      <c r="AI31" s="609"/>
      <c r="AJ31" s="405" t="str">
        <f>IF(OR(D31="Msin",D31="Mdes"),((AC31/10000)/(W31*(U31-V31))*'17-Combinaz. schemi base travi'!$AE$3/'17-Combinaz. schemi base travi'!$AE$14)," ")</f>
        <v xml:space="preserve"> </v>
      </c>
      <c r="AK31" s="28" t="str">
        <f>IF(OR(D31="Msin",D31="Mdes"),('17-Combinaz. schemi base travi'!$AE$6/'17-Combinaz. schemi base travi'!$AE$10)*(AC31/AE31)," ")</f>
        <v xml:space="preserve"> </v>
      </c>
      <c r="AL31" s="28" t="str">
        <f t="shared" si="4"/>
        <v xml:space="preserve"> </v>
      </c>
      <c r="AM31" s="28" t="str">
        <f>IF(OR(D31="Msin",D31="Mdes"),((AL31-V31)/AL31)*'17-Combinaz. schemi base travi'!$AE$6/'17-Combinaz. schemi base travi'!$AE$10," ")</f>
        <v xml:space="preserve"> </v>
      </c>
      <c r="AN31" s="365" t="str">
        <f>IF(OR(D31="Msin",D31="Mdes"),-'17-Combinaz. schemi base travi'!$AE$3*((AC31/10000)*((U31-V31)-kappa*AL31)+AM31*(AE31/10000)*(kappa*AL31-V31))*1000," ")</f>
        <v xml:space="preserve"> </v>
      </c>
      <c r="AO31" s="416" t="str">
        <f>IF(OR(D31="Msin",D31="Mdes"),('17-Combinaz. schemi base travi'!$AE$6/'17-Combinaz. schemi base travi'!$AE$10)*(AC31/AE31)^(-1)," ")</f>
        <v xml:space="preserve"> </v>
      </c>
      <c r="AP31" s="28" t="str">
        <f t="shared" si="5"/>
        <v xml:space="preserve"> </v>
      </c>
      <c r="AQ31" s="28" t="str">
        <f>IF(OR(D31="Msin",D31="Mdes"),((AP31-V31)/AP31)*'17-Combinaz. schemi base travi'!$AE$6/'17-Combinaz. schemi base travi'!$AE$10," ")</f>
        <v xml:space="preserve"> </v>
      </c>
      <c r="AR31" s="365" t="str">
        <f>IF(OR(D31="Msin",D31="Mdes"),'17-Combinaz. schemi base travi'!$AE$3*((AE31/10000)*((U31-V31)-kappa*AP31)+AQ31*(AC31/10000)*(kappa*AP31-V31))*1000," ")</f>
        <v xml:space="preserve"> </v>
      </c>
      <c r="AS31" s="359"/>
      <c r="AT31" s="416" t="str">
        <f t="shared" ref="AT31" si="87">IF(OR(D31="Msin",D31="Mdes"),ABS(AI28)*AS30/2+1.2*(ABS(AN31)+ABS(AR30))/AS30," ")</f>
        <v xml:space="preserve"> </v>
      </c>
      <c r="AU31" s="28" t="str">
        <f>IF((D31="Msin"),MAX(AT31,AT32)*10/(0.9*(U31-V31)*'17-Combinaz. schemi base travi'!$AE$3*1)," ")</f>
        <v xml:space="preserve"> </v>
      </c>
      <c r="AV31" s="363" t="str">
        <f t="shared" si="17"/>
        <v xml:space="preserve"> </v>
      </c>
      <c r="AW31" s="28" t="str">
        <f t="shared" si="34"/>
        <v xml:space="preserve"> </v>
      </c>
      <c r="AX31" s="28"/>
      <c r="AY31" s="113"/>
      <c r="AZ31" s="115"/>
      <c r="BA31" s="113"/>
      <c r="BB31" s="474"/>
      <c r="BC31" s="15"/>
      <c r="BD31" s="15"/>
      <c r="BE31" s="15"/>
      <c r="BF31" s="562"/>
      <c r="BG31" s="449"/>
      <c r="BH31" s="15"/>
      <c r="BI31" s="470"/>
    </row>
    <row r="32" spans="1:61" ht="22" customHeight="1">
      <c r="A32" s="16">
        <v>2</v>
      </c>
      <c r="B32" s="16">
        <v>8</v>
      </c>
      <c r="C32" s="16">
        <v>9</v>
      </c>
      <c r="D32" s="16" t="s">
        <v>714</v>
      </c>
      <c r="E32" s="15">
        <v>-56.167999999999999</v>
      </c>
      <c r="F32" s="15">
        <v>-33.441000000000003</v>
      </c>
      <c r="G32" s="15">
        <v>14.385999999999999</v>
      </c>
      <c r="H32" s="15">
        <v>0.20200000000000001</v>
      </c>
      <c r="I32" s="15">
        <v>0.58399999999999996</v>
      </c>
      <c r="J32" s="15">
        <v>0.436</v>
      </c>
      <c r="K32" s="15">
        <f t="shared" si="70"/>
        <v>14.969999999999999</v>
      </c>
      <c r="L32" s="15">
        <f t="shared" si="70"/>
        <v>0.63800000000000001</v>
      </c>
      <c r="M32" s="15">
        <f t="shared" si="7"/>
        <v>15.161399999999999</v>
      </c>
      <c r="N32" s="15">
        <f t="shared" si="8"/>
        <v>5.1289999999999996</v>
      </c>
      <c r="O32" s="15">
        <f t="shared" si="9"/>
        <v>15.161399999999999</v>
      </c>
      <c r="P32" s="15">
        <f t="shared" si="10"/>
        <v>-18.279600000000002</v>
      </c>
      <c r="Q32" s="15">
        <f t="shared" si="11"/>
        <v>-48.602400000000003</v>
      </c>
      <c r="R32" s="15">
        <f>'10-Analisi Sismica'!$T$39/100</f>
        <v>0.6</v>
      </c>
      <c r="S32" s="15">
        <f>IF(OR(D32="Msin",D32="Mdes"),IF(OR(A32=1,A32=2,A32=3,A32=4),IF(OR(B32=1,B32=2,B32=3,B32=6,B32=9,B32=18,B32=19,B32=20,B32=21),((ABS(P32)-ABS(P34*R32/2))*SIGN(P32)),((ABS(P32)-ABS(P34*('10-Analisi Sismica'!$S$39/100)/2))*SIGN(P32))),IF(OR(B32=1,B32=2,B32=3,B32=6,B32=9,B32=18,B32=19,B32=20,B32=21),((ABS(P32)-ABS(P34*('10-Analisi Sismica'!$S$39/100)/2))*SIGN(P32)),((ABS(P32)-ABS(P34*R32/2))*SIGN(P32))))," ")</f>
        <v>-12.460035000000001</v>
      </c>
      <c r="T32" s="15">
        <f>IF(OR(D32="Msin",D32="Mdes"),IF(OR(A32=1,A32=2,A32=3,A32=4),IF(OR(B32=1,B32=2,B32=3,B32=6,B32=9,B32=18,B32=19,B32=20,B32=21),((ABS(Q32)-ABS(Q34*R32/2))*SIGN(Q32)),((ABS(Q32)-ABS(Q34*('10-Analisi Sismica'!$S$39/100)/2))*SIGN(Q32))),IF(OR(B32=1,B32=2,B32=3,B32=6,B32=9,B32=18,B32=19,B32=20,B32=21),((ABS(Q32)-ABS(Q34*('10-Analisi Sismica'!$S$39/100)/2))*SIGN(Q32)),((ABS(Q32)-ABS(Q34*R32/2))*SIGN(Q32))))," ")</f>
        <v>-38.978265000000007</v>
      </c>
      <c r="U32" s="15">
        <f>'10-Analisi Sismica'!$K$75/100</f>
        <v>0.55000000000000004</v>
      </c>
      <c r="V32" s="15">
        <f>'10-Analisi Sismica'!$H$75/100</f>
        <v>0.04</v>
      </c>
      <c r="W32" s="15">
        <f>'10-Analisi Sismica'!$F$75/100</f>
        <v>0.3</v>
      </c>
      <c r="X32" s="15">
        <f t="shared" si="0"/>
        <v>201.06160942049527</v>
      </c>
      <c r="Y32" s="15">
        <f t="shared" si="1"/>
        <v>266.85133887349957</v>
      </c>
      <c r="Z32" s="353" t="str">
        <f t="shared" si="12"/>
        <v>Verificato</v>
      </c>
      <c r="AA32" s="15">
        <f t="shared" si="2"/>
        <v>2.1701769426289035</v>
      </c>
      <c r="AB32" s="15">
        <f t="shared" si="3"/>
        <v>0.69373228031953516</v>
      </c>
      <c r="AC32" s="374">
        <f t="shared" si="29"/>
        <v>6.0318578948924042</v>
      </c>
      <c r="AD32" s="396" t="str">
        <f t="shared" si="30"/>
        <v>3f16</v>
      </c>
      <c r="AE32" s="395">
        <f t="shared" si="31"/>
        <v>6.0318578948924042</v>
      </c>
      <c r="AF32" s="396" t="str">
        <f t="shared" si="32"/>
        <v>3f16</v>
      </c>
      <c r="AG32" s="357" t="str">
        <f>IF(OR(D32="Msin",D32="Mdes"),IF(AE32&lt;0.25*AC32,Armatura compressa insufficiente,IF(AND((AC32/10000)/(W32*U32)&gt;(1.4/'17-Combinaz. schemi base travi'!$AE$2),(AC32/10000)&lt;(AE32/10000)/(W32*U32)+(3.5/'17-Combinaz. schemi base travi'!$AE$2)),"Verificato","Non verificato"))," ")</f>
        <v>Verificato</v>
      </c>
      <c r="AH32" s="835">
        <f>'9-Riepilogo Analisi dei Carichi'!H60</f>
        <v>46.813875000000003</v>
      </c>
      <c r="AI32" s="840">
        <f>'9-Riepilogo Analisi dei Carichi'!I60</f>
        <v>27.813749999999999</v>
      </c>
      <c r="AJ32" s="392">
        <f>IF(OR(D32="Msin",D32="Mdes"),((AC32/10000)/(W32*(U32-V32))*'17-Combinaz. schemi base travi'!$AE$3/'17-Combinaz. schemi base travi'!$AE$14)," ")</f>
        <v>0.10889468141824711</v>
      </c>
      <c r="AK32" s="24">
        <f>IF(OR(D32="Msin",D32="Mdes"),('17-Combinaz. schemi base travi'!$AE$6/'17-Combinaz. schemi base travi'!$AE$10)*(AC32/AE32)," ")</f>
        <v>1.8817204301075268</v>
      </c>
      <c r="AL32" s="24">
        <f t="shared" si="4"/>
        <v>4.7711223792091174E-2</v>
      </c>
      <c r="AM32" s="24">
        <f>IF(OR(D32="Msin",D32="Mdes"),((AL32-V32)/AL32)*'17-Combinaz. schemi base travi'!$AE$6/'17-Combinaz. schemi base travi'!$AE$10," ")</f>
        <v>0.3041290119478029</v>
      </c>
      <c r="AN32" s="407">
        <f>IF(OR(D32="Msin",D32="Mdes"),-'17-Combinaz. schemi base travi'!$AE$3*((AC32/10000)*((U32-V32)-kappa*AL32)+AM32*(AE32/10000)*(kappa*AL32-V32))*1000," ")</f>
        <v>-114.24363896104641</v>
      </c>
      <c r="AO32" s="388">
        <f>IF(OR(D32="Msin",D32="Mdes"),('17-Combinaz. schemi base travi'!$AE$6/'17-Combinaz. schemi base travi'!$AE$10)*(AC32/AE32)^(-1)," ")</f>
        <v>1.8817204301075268</v>
      </c>
      <c r="AP32" s="24">
        <f t="shared" si="5"/>
        <v>4.7711223792091174E-2</v>
      </c>
      <c r="AQ32" s="24">
        <f>IF(OR(D32="Msin",D32="Mdes"),((AP32-V32)/AP32)*'17-Combinaz. schemi base travi'!$AE$6/'17-Combinaz. schemi base travi'!$AE$10," ")</f>
        <v>0.3041290119478029</v>
      </c>
      <c r="AR32" s="407">
        <f>IF(OR(D32="Msin",D32="Mdes"),'17-Combinaz. schemi base travi'!$AE$3*((AE32/10000)*((U32-V32)-kappa*AP32)+AQ32*(AC32/10000)*(kappa*AP32-V32))*1000," ")</f>
        <v>114.24363896104641</v>
      </c>
      <c r="AS32" s="36">
        <f>'1-Geometria'!$G$21-AS33</f>
        <v>3.15</v>
      </c>
      <c r="AT32" s="388">
        <f t="shared" ref="AT32" si="88">IF(OR(D32="Msin",D32="Mdes"),ABS(AI32)*AS32/2+1.2*(ABS(AN32)+ABS(AR33))/AS32," ")</f>
        <v>130.84942879174966</v>
      </c>
      <c r="AU32" s="24">
        <f>IF((D32="Msin"),MAX(AT32,AT33)*10/(0.9*(U32-V32)*'17-Combinaz. schemi base travi'!$AE$3*1)," ")</f>
        <v>7.2852502111116966</v>
      </c>
      <c r="AV32" s="360">
        <f t="shared" si="17"/>
        <v>9.6000000000000016E-2</v>
      </c>
      <c r="AW32" s="24">
        <f t="shared" si="34"/>
        <v>0.69938402026672297</v>
      </c>
      <c r="AX32" s="407">
        <f>IF(W32=0.3,1.5*U32,0.8*(U32-V32))</f>
        <v>0.82500000000000007</v>
      </c>
      <c r="AY32" s="422" t="str">
        <f t="shared" si="35"/>
        <v>f 8 / 9,6</v>
      </c>
      <c r="AZ32" s="355" t="str">
        <f t="shared" ref="AZ32" si="89">IF(U32&gt;0.21,"a due bracci","a quattro bracci")</f>
        <v>a due bracci</v>
      </c>
      <c r="BA32" s="438" t="str">
        <f t="shared" ref="BA32" si="90">IF(AZ32="a due bracci",IF(AW32&lt;=(1+0.02)*2*PI()*(0.8/2)^2,"Verificato","Non verificato"),IF(AW32&lt;=(1+0.02)*4*PI()*(0.8/2)^2,"Verificato","Non verificato"))</f>
        <v>Verificato</v>
      </c>
      <c r="BB32" s="476">
        <f t="shared" ref="BB32" si="91">IF(OR(D32="Msin",D32="Mdes"),1.2*(ABS(AN32)+ABS(AR33))/AS32," ")</f>
        <v>87.042772541749656</v>
      </c>
      <c r="BC32" s="24">
        <f>IF((D32="Msin"),MAX(BB32,BB33)*10/(0.9*(U32-V32)*'17-Combinaz. schemi base travi'!$AE$3*2)," ")</f>
        <v>2.4231224503270901</v>
      </c>
      <c r="BD32" s="24">
        <f t="shared" ref="BD32" si="92">0.25</f>
        <v>0.25</v>
      </c>
      <c r="BE32" s="24">
        <f t="shared" ref="BE32" si="93">IF((D32="Msin"),BD32*BC32," ")</f>
        <v>0.60578061258177252</v>
      </c>
      <c r="BF32" s="563" t="str">
        <f t="shared" ref="BF32" si="94">"f 8 / 25"</f>
        <v>f 8 / 25</v>
      </c>
      <c r="BG32" s="407" t="str">
        <f t="shared" ref="BG32" si="95">IF(U32&gt;0.21,"a due bracci","a quattro bracci")</f>
        <v>a due bracci</v>
      </c>
      <c r="BH32" s="24" t="str">
        <f t="shared" ref="BH32" si="96">IF(BG32="a due bracci",IF(BE32&lt;=(1+0.02)*2*PI()*(0.8/2)^2,"Verificato","Non verificato"),IF(BE32&lt;=(1+0.02)*4*PI()*(0.8/2)^2,"Verificato","Non verificato"))</f>
        <v>Verificato</v>
      </c>
      <c r="BI32" s="470"/>
    </row>
    <row r="33" spans="1:61" ht="22" customHeight="1">
      <c r="A33" s="16">
        <v>2</v>
      </c>
      <c r="B33" s="16">
        <v>8</v>
      </c>
      <c r="C33" s="16">
        <v>9</v>
      </c>
      <c r="D33" s="16" t="s">
        <v>715</v>
      </c>
      <c r="E33" s="15">
        <v>-48.167000000000002</v>
      </c>
      <c r="F33" s="15">
        <v>-28.324999999999999</v>
      </c>
      <c r="G33" s="15">
        <v>-28.971</v>
      </c>
      <c r="H33" s="15">
        <v>0.35599999999999998</v>
      </c>
      <c r="I33" s="15">
        <v>-1.19</v>
      </c>
      <c r="J33" s="15">
        <v>-0.88800000000000001</v>
      </c>
      <c r="K33" s="15">
        <f t="shared" si="70"/>
        <v>-30.161000000000001</v>
      </c>
      <c r="L33" s="15">
        <f t="shared" si="70"/>
        <v>1.244</v>
      </c>
      <c r="M33" s="15">
        <f t="shared" si="7"/>
        <v>-30.534200000000002</v>
      </c>
      <c r="N33" s="15">
        <f t="shared" si="8"/>
        <v>10.292299999999999</v>
      </c>
      <c r="O33" s="15">
        <f t="shared" si="9"/>
        <v>-30.534200000000002</v>
      </c>
      <c r="P33" s="15">
        <f t="shared" si="10"/>
        <v>-58.859200000000001</v>
      </c>
      <c r="Q33" s="15">
        <f t="shared" si="11"/>
        <v>2.2092000000000027</v>
      </c>
      <c r="R33" s="15">
        <f>'10-Analisi Sismica'!$T$39/100</f>
        <v>0.6</v>
      </c>
      <c r="S33" s="15">
        <f>IF(OR(D33="Msin",D33="Mdes"),IF(OR(A33=1,A33=2,A33=3,A33=4),IF(OR(C33=1,C33=2,C33=3,C33=6,C33=9,C33=18,C33=19,C33=20,C33=21),((ABS(P33)-ABS(P35*R33/2))*SIGN(P33)),((ABS(P33)-ABS(P35*('10-Analisi Sismica'!$S$39/100)/2))*SIGN(P33))),IF(OR(C33=1,C33=2,C33=3,C33=6,C33=9,C33=18,C33=19,C33=20,C33=21),((ABS(P33)-ABS(P35*('10-Analisi Sismica'!$S$39/100)/2))*SIGN(P33)),((ABS(P33)-ABS(P35*R33/2))*SIGN(P33))))," ")</f>
        <v>-40.463530000000006</v>
      </c>
      <c r="T33" s="15">
        <f>IF(OR(D33="Msin",D33="Mdes"),IF(OR(A33=1,A33=2,A33=3,A33=4),IF(OR(C33=1,C33=2,C33=3,C33=6,C33=9,C33=18,C33=19,C33=20,C33=21),((ABS(Q33)-ABS(Q35*R33/2))*SIGN(Q33)),((ABS(Q33)-ABS(Q35*('10-Analisi Sismica'!$S$39/100)/2))*SIGN(Q33))),IF(OR(C33=1,C33=2,C33=3,C33=6,C33=9,C33=18,C33=19,C33=20,C33=21),((ABS(Q33)-ABS(Q35*('10-Analisi Sismica'!$S$39/100)/2))*SIGN(Q33)),((ABS(Q33)-ABS(Q35*R33/2))*SIGN(Q33))))," ")</f>
        <v>-8.5773299999999981</v>
      </c>
      <c r="U33" s="15">
        <f>'10-Analisi Sismica'!$K$75/100</f>
        <v>0.55000000000000004</v>
      </c>
      <c r="V33" s="15">
        <f>'10-Analisi Sismica'!$H$75/100</f>
        <v>0.04</v>
      </c>
      <c r="W33" s="15">
        <f>'10-Analisi Sismica'!$F$75/100</f>
        <v>0.3</v>
      </c>
      <c r="X33" s="15">
        <f t="shared" si="0"/>
        <v>201.06160942049527</v>
      </c>
      <c r="Y33" s="15">
        <f t="shared" si="1"/>
        <v>266.85133887349957</v>
      </c>
      <c r="Z33" s="353" t="str">
        <f t="shared" si="12"/>
        <v>Verificato</v>
      </c>
      <c r="AA33" s="15">
        <f t="shared" si="2"/>
        <v>2.2528714354877755</v>
      </c>
      <c r="AB33" s="15">
        <f t="shared" si="3"/>
        <v>0.47755649963689162</v>
      </c>
      <c r="AC33" s="374">
        <f t="shared" si="29"/>
        <v>6.0318578948924042</v>
      </c>
      <c r="AD33" s="375" t="str">
        <f t="shared" si="30"/>
        <v>3f16</v>
      </c>
      <c r="AE33" s="374">
        <f t="shared" si="31"/>
        <v>6.0318578948924042</v>
      </c>
      <c r="AF33" s="375" t="str">
        <f t="shared" si="32"/>
        <v>3f16</v>
      </c>
      <c r="AG33" s="357" t="str">
        <f>IF(OR(D33="Msin",D33="Mdes"),IF(AE33&lt;0.25*AC33,Armatura compressa insufficiente,IF(AND((AC33/10000)/(W33*U33)&gt;(1.4/'17-Combinaz. schemi base travi'!$AE$2),(AC33/10000)&lt;(AE33/10000)/(W33*U33)+(3.5/'17-Combinaz. schemi base travi'!$AE$2)),"Verificato","Non verificato"))," ")</f>
        <v>Verificato</v>
      </c>
      <c r="AH33" s="608"/>
      <c r="AI33" s="636"/>
      <c r="AJ33" s="392">
        <f>IF(OR(D33="Msin",D33="Mdes"),((AC33/10000)/(W33*(U33-V33))*'17-Combinaz. schemi base travi'!$AE$3/'17-Combinaz. schemi base travi'!$AE$14)," ")</f>
        <v>0.10889468141824711</v>
      </c>
      <c r="AK33" s="26">
        <f>IF(OR(D33="Msin",D33="Mdes"),('17-Combinaz. schemi base travi'!$AE$6/'17-Combinaz. schemi base travi'!$AE$10)*(AC33/AE33)," ")</f>
        <v>1.8817204301075268</v>
      </c>
      <c r="AL33" s="26">
        <f t="shared" si="4"/>
        <v>4.7711223792091174E-2</v>
      </c>
      <c r="AM33" s="26">
        <f>IF(OR(D33="Msin",D33="Mdes"),((AL33-V33)/AL33)*'17-Combinaz. schemi base travi'!$AE$6/'17-Combinaz. schemi base travi'!$AE$10," ")</f>
        <v>0.3041290119478029</v>
      </c>
      <c r="AN33" s="364">
        <f>IF(OR(D33="Msin",D33="Mdes"),-'17-Combinaz. schemi base travi'!$AE$3*((AC33/10000)*((U33-V33)-kappa*AL33)+AM33*(AE33/10000)*(kappa*AL33-V33))*1000," ")</f>
        <v>-114.24363896104641</v>
      </c>
      <c r="AO33" s="389">
        <f>IF(OR(D33="Msin",D33="Mdes"),('17-Combinaz. schemi base travi'!$AE$6/'17-Combinaz. schemi base travi'!$AE$10)*(AC33/AE33)^(-1)," ")</f>
        <v>1.8817204301075268</v>
      </c>
      <c r="AP33" s="26">
        <f t="shared" si="5"/>
        <v>4.7711223792091174E-2</v>
      </c>
      <c r="AQ33" s="26">
        <f>IF(OR(D33="Msin",D33="Mdes"),((AP33-V33)/AP33)*'17-Combinaz. schemi base travi'!$AE$6/'17-Combinaz. schemi base travi'!$AE$10," ")</f>
        <v>0.3041290119478029</v>
      </c>
      <c r="AR33" s="364">
        <f>IF(OR(D33="Msin",D33="Mdes"),'17-Combinaz. schemi base travi'!$AE$3*((AE33/10000)*((U33-V33)-kappa*AP33)+AQ33*(AC33/10000)*(kappa*AP33-V33))*1000," ")</f>
        <v>114.24363896104641</v>
      </c>
      <c r="AS33" s="550">
        <f>IF(OR(A32=1,A32=2,A32=3,A32=4),IF(OR(AND(B32=11,C32=12),AND(B32=12,C32=13),AND(B32=13,C32=14),AND(B32=14,C32=15),AND(B32=15,C32=16),AND(B32=7,C32=8)),0.3,IF(OR(AND(B32=2,C32=3),AND(B32=18,C32=19),AND(B32=19,C32=20)),0.6,IF(OR(AND(B32=1,C32=2),AND(B32=20,C32=21)),0.6,0.45))),IF(OR(AND(B32=5,C32=11),AND(B32=11,C32=17),AND(B32=4,C32=10),AND(B32=10,C32=16)),0.6,IF(AND(B32=7,C32=13),0.6,IF(AND(B32=3,C32=9),0.3,0.45))))</f>
        <v>0.45</v>
      </c>
      <c r="AT33" s="389">
        <f t="shared" ref="AT33" si="97">IF(OR(D33="Msin",D33="Mdes"),ABS(AI32)*AS32/2+1.2*(ABS(AN33)+ABS(AR32))/AS32," ")</f>
        <v>130.84942879174966</v>
      </c>
      <c r="AU33" s="26" t="str">
        <f>IF((D33="Msin"),MAX(AT33,AT34)*10/(0.9*(U33-V33)*'17-Combinaz. schemi base travi'!$AE$3*1)," ")</f>
        <v xml:space="preserve"> </v>
      </c>
      <c r="AV33" s="361" t="str">
        <f t="shared" si="17"/>
        <v xml:space="preserve"> </v>
      </c>
      <c r="AW33" s="26" t="str">
        <f t="shared" si="34"/>
        <v xml:space="preserve"> </v>
      </c>
      <c r="AX33" s="26"/>
      <c r="AY33" s="409"/>
      <c r="AZ33" s="112"/>
      <c r="BA33" s="409"/>
      <c r="BB33" s="474">
        <f t="shared" ref="BB33" si="98">IF(OR(D33="Msin",D33="Mdes"),1.2*(ABS(AN33)+ABS(AR32))/AS32," ")</f>
        <v>87.042772541749656</v>
      </c>
      <c r="BC33" s="26"/>
      <c r="BD33" s="26"/>
      <c r="BE33" s="26"/>
      <c r="BF33" s="562"/>
      <c r="BG33" s="449"/>
      <c r="BH33" s="26"/>
      <c r="BI33" s="470"/>
    </row>
    <row r="34" spans="1:61" ht="22" customHeight="1">
      <c r="A34" s="16">
        <v>2</v>
      </c>
      <c r="B34" s="16">
        <v>8</v>
      </c>
      <c r="C34" s="16">
        <v>9</v>
      </c>
      <c r="D34" s="16" t="s">
        <v>716</v>
      </c>
      <c r="E34" s="15">
        <v>86.48</v>
      </c>
      <c r="F34" s="15">
        <v>51.478999999999999</v>
      </c>
      <c r="G34" s="15">
        <v>-12.032</v>
      </c>
      <c r="H34" s="15">
        <v>-0.155</v>
      </c>
      <c r="I34" s="15">
        <v>-0.49299999999999999</v>
      </c>
      <c r="J34" s="15">
        <v>-0.36799999999999999</v>
      </c>
      <c r="K34" s="15">
        <f t="shared" si="70"/>
        <v>-12.525</v>
      </c>
      <c r="L34" s="15">
        <f t="shared" si="70"/>
        <v>-0.52300000000000002</v>
      </c>
      <c r="M34" s="15">
        <f t="shared" si="7"/>
        <v>-12.681900000000001</v>
      </c>
      <c r="N34" s="15">
        <f t="shared" si="8"/>
        <v>-4.2805</v>
      </c>
      <c r="O34" s="15">
        <f t="shared" si="9"/>
        <v>-12.681900000000001</v>
      </c>
      <c r="P34" s="15">
        <f t="shared" si="10"/>
        <v>38.7971</v>
      </c>
      <c r="Q34" s="15">
        <f t="shared" si="11"/>
        <v>64.160899999999998</v>
      </c>
      <c r="R34" s="15">
        <f>'10-Analisi Sismica'!$T$39/100</f>
        <v>0.6</v>
      </c>
      <c r="S34" s="15" t="str">
        <f>IF(OR(D34="Msin",D34="Mdes"),IF(OR(B34=1,B34=2,B34=3,B34=6,B34=9,B34=18,B34=19,B34=20,B34=21),((ABS(P34)-ABS(P36*R34/2))*SIGN(P34)),((ABS(P34)-ABS(P36*('10-Analisi Sismica'!$S$39/100)/2))*SIGN(P34)))," ")</f>
        <v xml:space="preserve"> </v>
      </c>
      <c r="T34" s="15" t="str">
        <f>IF(OR(D34="Msin",D34="Mdes"),IF(OR(B34=1,B34=2,B34=3,B34=6,B34=9,B34=18,B34=19,B34=20,B34=21),((ABS(Q34)-ABS(Q36*R34/2))*SIGN(Q34)),((ABS(Q34)-ABS(Q36*('10-Analisi Sismica'!$S$39/100)/2))*SIGN(Q34)))," ")</f>
        <v xml:space="preserve"> </v>
      </c>
      <c r="U34" s="15">
        <f>'10-Analisi Sismica'!$K$75/100</f>
        <v>0.55000000000000004</v>
      </c>
      <c r="V34" s="15">
        <f>'10-Analisi Sismica'!$H$75/100</f>
        <v>0.04</v>
      </c>
      <c r="W34" s="15">
        <f>'10-Analisi Sismica'!$F$75/100</f>
        <v>0.3</v>
      </c>
      <c r="X34" s="15" t="str">
        <f t="shared" si="0"/>
        <v xml:space="preserve"> </v>
      </c>
      <c r="Y34" s="15" t="str">
        <f t="shared" si="1"/>
        <v xml:space="preserve"> </v>
      </c>
      <c r="Z34" s="353" t="str">
        <f t="shared" si="12"/>
        <v xml:space="preserve"> </v>
      </c>
      <c r="AA34" s="15" t="str">
        <f t="shared" si="2"/>
        <v xml:space="preserve"> </v>
      </c>
      <c r="AB34" s="15" t="str">
        <f t="shared" si="3"/>
        <v xml:space="preserve"> </v>
      </c>
      <c r="AC34" s="374" t="str">
        <f t="shared" si="29"/>
        <v xml:space="preserve"> </v>
      </c>
      <c r="AD34" s="375" t="str">
        <f t="shared" si="30"/>
        <v xml:space="preserve"> </v>
      </c>
      <c r="AE34" s="374" t="str">
        <f t="shared" si="31"/>
        <v xml:space="preserve"> </v>
      </c>
      <c r="AF34" s="375" t="str">
        <f t="shared" si="32"/>
        <v xml:space="preserve"> </v>
      </c>
      <c r="AG34" s="357" t="str">
        <f>IF(OR(D34="Msin",D34="Mdes"),IF(AE34&lt;0.25*AC34,Armatura compressa insufficiente,IF(AND((AC34/10000)/(W34*U34)&gt;(1.4/'17-Combinaz. schemi base travi'!$AE$2),(AC34/10000)&lt;(AE34/10000)/(W34*U34)+(3.5/'17-Combinaz. schemi base travi'!$AE$2)),"Verificato","Non verificato"))," ")</f>
        <v xml:space="preserve"> </v>
      </c>
      <c r="AH34" s="608"/>
      <c r="AI34" s="636"/>
      <c r="AJ34" s="392" t="str">
        <f>IF(OR(D34="Msin",D34="Mdes"),((AC34/10000)/(W34*(U34-V34))*'17-Combinaz. schemi base travi'!$AE$3/'17-Combinaz. schemi base travi'!$AE$14)," ")</f>
        <v xml:space="preserve"> </v>
      </c>
      <c r="AK34" s="26" t="str">
        <f>IF(OR(D34="Msin",D34="Mdes"),('17-Combinaz. schemi base travi'!$AE$6/'17-Combinaz. schemi base travi'!$AE$10)*(AC34/AE34)," ")</f>
        <v xml:space="preserve"> </v>
      </c>
      <c r="AL34" s="26" t="str">
        <f t="shared" si="4"/>
        <v xml:space="preserve"> </v>
      </c>
      <c r="AM34" s="26" t="str">
        <f>IF(OR(D34="Msin",D34="Mdes"),((AL34-V34)/AL34)*'17-Combinaz. schemi base travi'!$AE$6/'17-Combinaz. schemi base travi'!$AE$10," ")</f>
        <v xml:space="preserve"> </v>
      </c>
      <c r="AN34" s="364" t="str">
        <f>IF(OR(D34="Msin",D34="Mdes"),-'17-Combinaz. schemi base travi'!$AE$3*((AC34/10000)*((U34-V34)-kappa*AL34)+AM34*(AE34/10000)*(kappa*AL34-V34))*1000," ")</f>
        <v xml:space="preserve"> </v>
      </c>
      <c r="AO34" s="389" t="str">
        <f>IF(OR(D34="Msin",D34="Mdes"),('17-Combinaz. schemi base travi'!$AE$6/'17-Combinaz. schemi base travi'!$AE$10)*(AC34/AE34)^(-1)," ")</f>
        <v xml:space="preserve"> </v>
      </c>
      <c r="AP34" s="26" t="str">
        <f t="shared" si="5"/>
        <v xml:space="preserve"> </v>
      </c>
      <c r="AQ34" s="26" t="str">
        <f>IF(OR(D34="Msin",D34="Mdes"),((AP34-V34)/AP34)*'17-Combinaz. schemi base travi'!$AE$6/'17-Combinaz. schemi base travi'!$AE$10," ")</f>
        <v xml:space="preserve"> </v>
      </c>
      <c r="AR34" s="364" t="str">
        <f>IF(OR(D34="Msin",D34="Mdes"),'17-Combinaz. schemi base travi'!$AE$3*((AE34/10000)*((U34-V34)-kappa*AP34)+AQ34*(AC34/10000)*(kappa*AP34-V34))*1000," ")</f>
        <v xml:space="preserve"> </v>
      </c>
      <c r="AS34" s="366"/>
      <c r="AT34" s="389" t="str">
        <f t="shared" ref="AT34" si="99">IF(OR(D34="Msin",D34="Mdes"),ABS(AI32)*AS34/2+1.2*(ABS(AN34)+ABS(AR35))/AS34," ")</f>
        <v xml:space="preserve"> </v>
      </c>
      <c r="AU34" s="26" t="str">
        <f>IF((D34="Msin"),MAX(AT34,AT35)*10/(0.9*(U34-V34)*'17-Combinaz. schemi base travi'!$AE$3*1)," ")</f>
        <v xml:space="preserve"> </v>
      </c>
      <c r="AV34" s="361" t="str">
        <f t="shared" si="17"/>
        <v xml:space="preserve"> </v>
      </c>
      <c r="AW34" s="26" t="str">
        <f t="shared" si="34"/>
        <v xml:space="preserve"> </v>
      </c>
      <c r="AX34" s="26"/>
      <c r="AY34" s="409"/>
      <c r="AZ34" s="112"/>
      <c r="BA34" s="409"/>
      <c r="BB34" s="474"/>
      <c r="BC34" s="26"/>
      <c r="BD34" s="26"/>
      <c r="BE34" s="26"/>
      <c r="BF34" s="562"/>
      <c r="BG34" s="449"/>
      <c r="BH34" s="26"/>
      <c r="BI34" s="470"/>
    </row>
    <row r="35" spans="1:61" ht="22" customHeight="1">
      <c r="A35" s="363">
        <v>2</v>
      </c>
      <c r="B35" s="363">
        <v>8</v>
      </c>
      <c r="C35" s="363">
        <v>9</v>
      </c>
      <c r="D35" s="363" t="s">
        <v>717</v>
      </c>
      <c r="E35" s="28">
        <v>-82.036000000000001</v>
      </c>
      <c r="F35" s="28">
        <v>-48.637</v>
      </c>
      <c r="G35" s="28">
        <v>-12.032</v>
      </c>
      <c r="H35" s="28">
        <v>-0.155</v>
      </c>
      <c r="I35" s="28">
        <v>-0.49299999999999999</v>
      </c>
      <c r="J35" s="28">
        <v>-0.36799999999999999</v>
      </c>
      <c r="K35" s="28">
        <f t="shared" si="70"/>
        <v>-12.525</v>
      </c>
      <c r="L35" s="28">
        <f t="shared" si="70"/>
        <v>-0.52300000000000002</v>
      </c>
      <c r="M35" s="28">
        <f t="shared" si="7"/>
        <v>-12.681900000000001</v>
      </c>
      <c r="N35" s="28">
        <f t="shared" si="8"/>
        <v>-4.2805</v>
      </c>
      <c r="O35" s="28">
        <f t="shared" si="9"/>
        <v>-12.681900000000001</v>
      </c>
      <c r="P35" s="28">
        <f t="shared" si="10"/>
        <v>-61.318899999999999</v>
      </c>
      <c r="Q35" s="28">
        <f t="shared" si="11"/>
        <v>-35.955100000000002</v>
      </c>
      <c r="R35" s="28">
        <f>'10-Analisi Sismica'!$T$39/100</f>
        <v>0.6</v>
      </c>
      <c r="S35" s="28" t="str">
        <f>IF(OR(D35="Msin",D35="Mdes"),IF(OR(C35=1,C35=2,C35=3,C35=6,C35=9,C35=18,C35=19,C35=20,C35=21),((ABS(P35)-ABS(P37*R35/2))*SIGN(P35)),((ABS(P35)-ABS(P37*('10-Analisi Sismica'!$S$39/100)/2))*SIGN(P35)))," ")</f>
        <v xml:space="preserve"> </v>
      </c>
      <c r="T35" s="28" t="str">
        <f>IF(OR(D35="Msin",D35="Mdes"),IF(OR(C35=1,C35=2,C35=3,C35=6,C35=9,C35=18,C35=19,C35=20,C35=21),((ABS(Q35)-ABS(Q37*R35/2))*SIGN(Q35)),((ABS(Q35)-ABS(Q37*('10-Analisi Sismica'!$S$39/100)/2))*SIGN(Q35)))," ")</f>
        <v xml:space="preserve"> </v>
      </c>
      <c r="U35" s="28">
        <f>'10-Analisi Sismica'!$K$75/100</f>
        <v>0.55000000000000004</v>
      </c>
      <c r="V35" s="28">
        <f>'10-Analisi Sismica'!$H$75/100</f>
        <v>0.04</v>
      </c>
      <c r="W35" s="28">
        <f>'10-Analisi Sismica'!$F$75/100</f>
        <v>0.3</v>
      </c>
      <c r="X35" s="28" t="str">
        <f t="shared" si="0"/>
        <v xml:space="preserve"> </v>
      </c>
      <c r="Y35" s="28" t="str">
        <f t="shared" si="1"/>
        <v xml:space="preserve"> </v>
      </c>
      <c r="Z35" s="431" t="str">
        <f t="shared" si="12"/>
        <v xml:space="preserve"> </v>
      </c>
      <c r="AA35" s="28" t="str">
        <f t="shared" si="2"/>
        <v xml:space="preserve"> </v>
      </c>
      <c r="AB35" s="28" t="str">
        <f t="shared" si="3"/>
        <v xml:space="preserve"> </v>
      </c>
      <c r="AC35" s="379" t="str">
        <f t="shared" si="29"/>
        <v xml:space="preserve"> </v>
      </c>
      <c r="AD35" s="380" t="str">
        <f t="shared" si="30"/>
        <v xml:space="preserve"> </v>
      </c>
      <c r="AE35" s="379" t="str">
        <f t="shared" si="31"/>
        <v xml:space="preserve"> </v>
      </c>
      <c r="AF35" s="380" t="str">
        <f t="shared" si="32"/>
        <v xml:space="preserve"> </v>
      </c>
      <c r="AG35" s="58" t="str">
        <f>IF(OR(D35="Msin",D35="Mdes"),IF(AE35&lt;0.25*AC35,Armatura compressa insufficiente,IF(AND((AC35/10000)/(W35*U35)&gt;(1.4/'17-Combinaz. schemi base travi'!$AE$2),(AC35/10000)&lt;(AE35/10000)/(W35*U35)+(3.5/'17-Combinaz. schemi base travi'!$AE$2)),"Verificato","Non verificato"))," ")</f>
        <v xml:space="preserve"> </v>
      </c>
      <c r="AH35" s="632"/>
      <c r="AI35" s="609"/>
      <c r="AJ35" s="405" t="str">
        <f>IF(OR(D35="Msin",D35="Mdes"),((AC35/10000)/(W35*(U35-V35))*'17-Combinaz. schemi base travi'!$AE$3/'17-Combinaz. schemi base travi'!$AE$14)," ")</f>
        <v xml:space="preserve"> </v>
      </c>
      <c r="AK35" s="28" t="str">
        <f>IF(OR(D35="Msin",D35="Mdes"),('17-Combinaz. schemi base travi'!$AE$6/'17-Combinaz. schemi base travi'!$AE$10)*(AC35/AE35)," ")</f>
        <v xml:space="preserve"> </v>
      </c>
      <c r="AL35" s="28" t="str">
        <f t="shared" si="4"/>
        <v xml:space="preserve"> </v>
      </c>
      <c r="AM35" s="28" t="str">
        <f>IF(OR(D35="Msin",D35="Mdes"),((AL35-V35)/AL35)*'17-Combinaz. schemi base travi'!$AE$6/'17-Combinaz. schemi base travi'!$AE$10," ")</f>
        <v xml:space="preserve"> </v>
      </c>
      <c r="AN35" s="365" t="str">
        <f>IF(OR(D35="Msin",D35="Mdes"),-'17-Combinaz. schemi base travi'!$AE$3*((AC35/10000)*((U35-V35)-kappa*AL35)+AM35*(AE35/10000)*(kappa*AL35-V35))*1000," ")</f>
        <v xml:space="preserve"> </v>
      </c>
      <c r="AO35" s="416" t="str">
        <f>IF(OR(D35="Msin",D35="Mdes"),('17-Combinaz. schemi base travi'!$AE$6/'17-Combinaz. schemi base travi'!$AE$10)*(AC35/AE35)^(-1)," ")</f>
        <v xml:space="preserve"> </v>
      </c>
      <c r="AP35" s="28" t="str">
        <f t="shared" si="5"/>
        <v xml:space="preserve"> </v>
      </c>
      <c r="AQ35" s="28" t="str">
        <f>IF(OR(D35="Msin",D35="Mdes"),((AP35-V35)/AP35)*'17-Combinaz. schemi base travi'!$AE$6/'17-Combinaz. schemi base travi'!$AE$10," ")</f>
        <v xml:space="preserve"> </v>
      </c>
      <c r="AR35" s="365" t="str">
        <f>IF(OR(D35="Msin",D35="Mdes"),'17-Combinaz. schemi base travi'!$AE$3*((AE35/10000)*((U35-V35)-kappa*AP35)+AQ35*(AC35/10000)*(kappa*AP35-V35))*1000," ")</f>
        <v xml:space="preserve"> </v>
      </c>
      <c r="AS35" s="359"/>
      <c r="AT35" s="416" t="str">
        <f t="shared" ref="AT35" si="100">IF(OR(D35="Msin",D35="Mdes"),ABS(AI32)*AS34/2+1.2*(ABS(AN35)+ABS(AR34))/AS34," ")</f>
        <v xml:space="preserve"> </v>
      </c>
      <c r="AU35" s="28" t="str">
        <f>IF((D35="Msin"),MAX(AT35,AT36)*10/(0.9*(U35-V35)*'17-Combinaz. schemi base travi'!$AE$3*1)," ")</f>
        <v xml:space="preserve"> </v>
      </c>
      <c r="AV35" s="363" t="str">
        <f t="shared" si="17"/>
        <v xml:space="preserve"> </v>
      </c>
      <c r="AW35" s="28" t="str">
        <f t="shared" si="34"/>
        <v xml:space="preserve"> </v>
      </c>
      <c r="AX35" s="28"/>
      <c r="AY35" s="113"/>
      <c r="AZ35" s="115"/>
      <c r="BA35" s="113"/>
      <c r="BB35" s="416"/>
      <c r="BC35" s="28"/>
      <c r="BD35" s="28"/>
      <c r="BE35" s="28"/>
      <c r="BF35" s="564"/>
      <c r="BG35" s="450"/>
      <c r="BH35" s="28"/>
      <c r="BI35" s="470"/>
    </row>
    <row r="36" spans="1:61" ht="22" customHeight="1">
      <c r="A36" s="16">
        <v>2</v>
      </c>
      <c r="B36" s="16">
        <v>9</v>
      </c>
      <c r="C36" s="16">
        <v>10</v>
      </c>
      <c r="D36" s="16" t="s">
        <v>714</v>
      </c>
      <c r="E36" s="15">
        <v>-58.86</v>
      </c>
      <c r="F36" s="15">
        <v>-34.287999999999997</v>
      </c>
      <c r="G36" s="15">
        <v>31.407</v>
      </c>
      <c r="H36" s="15">
        <v>-0.35199999999999998</v>
      </c>
      <c r="I36" s="15">
        <v>1.294</v>
      </c>
      <c r="J36" s="15">
        <v>0.96499999999999997</v>
      </c>
      <c r="K36" s="15">
        <f t="shared" si="70"/>
        <v>32.701000000000001</v>
      </c>
      <c r="L36" s="15">
        <f t="shared" si="70"/>
        <v>-1.3169999999999999</v>
      </c>
      <c r="M36" s="15">
        <f t="shared" si="7"/>
        <v>33.0961</v>
      </c>
      <c r="N36" s="15">
        <f t="shared" si="8"/>
        <v>-11.1273</v>
      </c>
      <c r="O36" s="15">
        <f t="shared" si="9"/>
        <v>33.0961</v>
      </c>
      <c r="P36" s="15">
        <f t="shared" si="10"/>
        <v>-1.1918999999999969</v>
      </c>
      <c r="Q36" s="15">
        <f t="shared" si="11"/>
        <v>-67.384099999999989</v>
      </c>
      <c r="R36" s="15">
        <f>'10-Analisi Sismica'!$T$39/100</f>
        <v>0.6</v>
      </c>
      <c r="S36" s="15">
        <f>IF(OR(D36="Msin",D36="Mdes"),IF(OR(A36=1,A36=2,A36=3,A36=4),IF(OR(B36=1,B36=2,B36=3,B36=6,B36=9,B36=18,B36=19,B36=20,B36=21),((ABS(P36)-ABS(P38*R36/2))*SIGN(P36)),((ABS(P36)-ABS(P38*('10-Analisi Sismica'!$S$39/100)/2))*SIGN(P36))),IF(OR(B36=1,B36=2,B36=3,B36=6,B36=9,B36=18,B36=19,B36=20,B36=21),((ABS(P36)-ABS(P38*('10-Analisi Sismica'!$S$39/100)/2))*SIGN(P36)),((ABS(P36)-ABS(P38*R36/2))*SIGN(P36))))," ")</f>
        <v>14.409990000000001</v>
      </c>
      <c r="T36" s="15">
        <f>IF(OR(D36="Msin",D36="Mdes"),IF(OR(A36=1,A36=2,A36=3,A36=4),IF(OR(B36=1,B36=2,B36=3,B36=6,B36=9,B36=18,B36=19,B36=20,B36=21),((ABS(Q36)-ABS(Q38*R36/2))*SIGN(Q36)),((ABS(Q36)-ABS(Q38*('10-Analisi Sismica'!$S$39/100)/2))*SIGN(Q36))),IF(OR(B36=1,B36=2,B36=3,B36=6,B36=9,B36=18,B36=19,B36=20,B36=21),((ABS(Q36)-ABS(Q38*('10-Analisi Sismica'!$S$39/100)/2))*SIGN(Q36)),((ABS(Q36)-ABS(Q38*R36/2))*SIGN(Q36))))," ")</f>
        <v>-43.480789999999985</v>
      </c>
      <c r="U36" s="15">
        <f>'10-Analisi Sismica'!$K$75/100</f>
        <v>0.55000000000000004</v>
      </c>
      <c r="V36" s="15">
        <f>'10-Analisi Sismica'!$H$75/100</f>
        <v>0.04</v>
      </c>
      <c r="W36" s="15">
        <f>'10-Analisi Sismica'!$F$75/100</f>
        <v>0.3</v>
      </c>
      <c r="X36" s="15">
        <f t="shared" si="0"/>
        <v>201.06160942049527</v>
      </c>
      <c r="Y36" s="15">
        <f t="shared" si="1"/>
        <v>266.85133887349957</v>
      </c>
      <c r="Z36" s="353" t="str">
        <f t="shared" si="12"/>
        <v>Verificato</v>
      </c>
      <c r="AA36" s="15">
        <f t="shared" si="2"/>
        <v>2.420862188332122</v>
      </c>
      <c r="AB36" s="15">
        <f t="shared" si="3"/>
        <v>0.80229912854030494</v>
      </c>
      <c r="AC36" s="374">
        <f t="shared" si="29"/>
        <v>6.0318578948924042</v>
      </c>
      <c r="AD36" s="396" t="str">
        <f t="shared" si="30"/>
        <v>3f16</v>
      </c>
      <c r="AE36" s="395">
        <f t="shared" si="31"/>
        <v>6.0318578948924042</v>
      </c>
      <c r="AF36" s="396" t="str">
        <f t="shared" si="32"/>
        <v>3f16</v>
      </c>
      <c r="AG36" s="355" t="str">
        <f>IF(OR(D36="Msin",D36="Mdes"),IF(AE36&lt;0.25*AC36,Armatura compressa insufficiente,IF(AND((AC36/10000)/(W36*U36)&gt;(1.4/'17-Combinaz. schemi base travi'!$AE$2),(AC36/10000)&lt;(AE36/10000)/(W36*U36)+(3.5/'17-Combinaz. schemi base travi'!$AE$2)),"Verificato","Non verificato"))," ")</f>
        <v>Verificato</v>
      </c>
      <c r="AH36" s="837">
        <f>'9-Riepilogo Analisi dei Carichi'!H61</f>
        <v>51.016635000000008</v>
      </c>
      <c r="AI36" s="838">
        <f>'9-Riepilogo Analisi dei Carichi'!I61</f>
        <v>30.226950000000002</v>
      </c>
      <c r="AJ36" s="418">
        <f>IF(OR(D36="Msin",D36="Mdes"),((AC36/10000)/(W36*(U36-V36))*'17-Combinaz. schemi base travi'!$AE$3/'17-Combinaz. schemi base travi'!$AE$14)," ")</f>
        <v>0.10889468141824711</v>
      </c>
      <c r="AK36" s="24">
        <f>IF(OR(D36="Msin",D36="Mdes"),('17-Combinaz. schemi base travi'!$AE$6/'17-Combinaz. schemi base travi'!$AE$10)*(AC36/AE36)," ")</f>
        <v>1.8817204301075268</v>
      </c>
      <c r="AL36" s="24">
        <f t="shared" si="4"/>
        <v>4.7711223792091174E-2</v>
      </c>
      <c r="AM36" s="24">
        <f>IF(OR(D36="Msin",D36="Mdes"),((AL36-V36)/AL36)*'17-Combinaz. schemi base travi'!$AE$6/'17-Combinaz. schemi base travi'!$AE$10," ")</f>
        <v>0.3041290119478029</v>
      </c>
      <c r="AN36" s="407">
        <f>IF(OR(D36="Msin",D36="Mdes"),-'17-Combinaz. schemi base travi'!$AE$3*((AC36/10000)*((U36-V36)-kappa*AL36)+AM36*(AE36/10000)*(kappa*AL36-V36))*1000," ")</f>
        <v>-114.24363896104641</v>
      </c>
      <c r="AO36" s="388">
        <f>IF(OR(D36="Msin",D36="Mdes"),('17-Combinaz. schemi base travi'!$AE$6/'17-Combinaz. schemi base travi'!$AE$10)*(AC36/AE36)^(-1)," ")</f>
        <v>1.8817204301075268</v>
      </c>
      <c r="AP36" s="24">
        <f t="shared" si="5"/>
        <v>4.7711223792091174E-2</v>
      </c>
      <c r="AQ36" s="24">
        <f>IF(OR(D36="Msin",D36="Mdes"),((AP36-V36)/AP36)*'17-Combinaz. schemi base travi'!$AE$6/'17-Combinaz. schemi base travi'!$AE$10," ")</f>
        <v>0.3041290119478029</v>
      </c>
      <c r="AR36" s="407">
        <f>IF(OR(D36="Msin",D36="Mdes"),'17-Combinaz. schemi base travi'!$AE$3*((AE36/10000)*((U36-V36)-kappa*AP36)+AQ36*(AC36/10000)*(kappa*AP36-V36))*1000," ")</f>
        <v>114.24363896104641</v>
      </c>
      <c r="AS36" s="36">
        <f>'1-Geometria'!$G$22-AS37</f>
        <v>3.8499999999999996</v>
      </c>
      <c r="AT36" s="388">
        <f t="shared" ref="AT36" si="101">IF(OR(D36="Msin",D36="Mdes"),ABS(AI36)*AS36/2+1.2*(ABS(AN36)+ABS(AR37))/AS36," ")</f>
        <v>129.40369264779517</v>
      </c>
      <c r="AU36" s="24">
        <f>IF((D36="Msin"),MAX(AT36,AT37)*10/(0.9*(U36-V36)*'17-Combinaz. schemi base travi'!$AE$3*1)," ")</f>
        <v>7.2047565502282467</v>
      </c>
      <c r="AV36" s="360">
        <f t="shared" si="17"/>
        <v>9.6000000000000016E-2</v>
      </c>
      <c r="AW36" s="24">
        <f t="shared" si="34"/>
        <v>0.69165662882191181</v>
      </c>
      <c r="AX36" s="407">
        <f>IF(W36=0.3,1.5*U36,0.8*(U36-V36))</f>
        <v>0.82500000000000007</v>
      </c>
      <c r="AY36" s="422" t="str">
        <f t="shared" si="35"/>
        <v>f 8 / 9,6</v>
      </c>
      <c r="AZ36" s="355" t="str">
        <f t="shared" ref="AZ36" si="102">IF(U36&gt;0.21,"a due bracci","a quattro bracci")</f>
        <v>a due bracci</v>
      </c>
      <c r="BA36" s="438" t="str">
        <f t="shared" ref="BA36" si="103">IF(AZ36="a due bracci",IF(AW36&lt;=(1+0.02)*2*PI()*(0.8/2)^2,"Verificato","Non verificato"),IF(AW36&lt;=(1+0.02)*4*PI()*(0.8/2)^2,"Verificato","Non verificato"))</f>
        <v>Verificato</v>
      </c>
      <c r="BB36" s="553">
        <f t="shared" ref="BB36" si="104">IF(OR(D36="Msin",D36="Mdes"),1.2*(ABS(AN36)+ABS(AR37))/AS36," ")</f>
        <v>71.216813897795177</v>
      </c>
      <c r="BC36" s="554">
        <f>IF((D36="Msin"),MAX(BB36,BB37)*10/(0.9*(U36-V36)*'17-Combinaz. schemi base travi'!$AE$3*2)," ")</f>
        <v>1.9825547320858012</v>
      </c>
      <c r="BD36" s="554">
        <f t="shared" ref="BD36" si="105">0.25</f>
        <v>0.25</v>
      </c>
      <c r="BE36" s="554">
        <f t="shared" ref="BE36" si="106">IF((D36="Msin"),BD36*BC36," ")</f>
        <v>0.49563868302145031</v>
      </c>
      <c r="BF36" s="563" t="str">
        <f t="shared" ref="BF36" si="107">"f 8 / 25"</f>
        <v>f 8 / 25</v>
      </c>
      <c r="BG36" s="555" t="str">
        <f t="shared" ref="BG36" si="108">IF(U36&gt;0.21,"a due bracci","a quattro bracci")</f>
        <v>a due bracci</v>
      </c>
      <c r="BH36" s="554" t="str">
        <f t="shared" ref="BH36" si="109">IF(BG36="a due bracci",IF(BE36&lt;=(1+0.02)*2*PI()*(0.8/2)^2,"Verificato","Non verificato"),IF(BE36&lt;=(1+0.02)*4*PI()*(0.8/2)^2,"Verificato","Non verificato"))</f>
        <v>Verificato</v>
      </c>
      <c r="BI36" s="470"/>
    </row>
    <row r="37" spans="1:61" ht="22" customHeight="1">
      <c r="A37" s="16">
        <v>2</v>
      </c>
      <c r="B37" s="16">
        <v>9</v>
      </c>
      <c r="C37" s="16">
        <v>10</v>
      </c>
      <c r="D37" s="16" t="s">
        <v>715</v>
      </c>
      <c r="E37" s="15">
        <v>-50.887999999999998</v>
      </c>
      <c r="F37" s="15">
        <v>-30.646000000000001</v>
      </c>
      <c r="G37" s="15">
        <v>-25.055</v>
      </c>
      <c r="H37" s="15">
        <v>0.27100000000000002</v>
      </c>
      <c r="I37" s="15">
        <v>-1.0329999999999999</v>
      </c>
      <c r="J37" s="15">
        <v>-0.77100000000000002</v>
      </c>
      <c r="K37" s="15">
        <f t="shared" si="70"/>
        <v>-26.088000000000001</v>
      </c>
      <c r="L37" s="15">
        <f t="shared" si="70"/>
        <v>1.042</v>
      </c>
      <c r="M37" s="15">
        <f t="shared" si="7"/>
        <v>-26.400600000000001</v>
      </c>
      <c r="N37" s="15">
        <f t="shared" si="8"/>
        <v>8.8683999999999994</v>
      </c>
      <c r="O37" s="15">
        <f t="shared" si="9"/>
        <v>-26.400600000000001</v>
      </c>
      <c r="P37" s="15">
        <f t="shared" si="10"/>
        <v>-57.046599999999998</v>
      </c>
      <c r="Q37" s="15">
        <f t="shared" si="11"/>
        <v>-4.2454000000000001</v>
      </c>
      <c r="R37" s="15">
        <f>'10-Analisi Sismica'!$T$39/100</f>
        <v>0.6</v>
      </c>
      <c r="S37" s="15">
        <f>IF(OR(D37="Msin",D37="Mdes"),IF(OR(A37=1,A37=2,A37=3,A37=4),IF(OR(C37=1,C37=2,C37=3,C37=6,C37=9,C37=18,C37=19,C37=20,C37=21),((ABS(P37)-ABS(P39*R37/2))*SIGN(P37)),((ABS(P37)-ABS(P39*('10-Analisi Sismica'!$S$39/100)/2))*SIGN(P37))),IF(OR(C37=1,C37=2,C37=3,C37=6,C37=9,C37=18,C37=19,C37=20,C37=21),((ABS(P37)-ABS(P39*('10-Analisi Sismica'!$S$39/100)/2))*SIGN(P37)),((ABS(P37)-ABS(P39*R37/2))*SIGN(P37))))," ")</f>
        <v>-45.349194999999995</v>
      </c>
      <c r="T37" s="15">
        <f>IF(OR(D37="Msin",D37="Mdes"),IF(OR(A37=1,A37=2,A37=3,A37=4),IF(OR(C37=1,C37=2,C37=3,C37=6,C37=9,C37=18,C37=19,C37=20,C37=21),((ABS(Q37)-ABS(Q39*R37/2))*SIGN(Q37)),((ABS(Q37)-ABS(Q39*('10-Analisi Sismica'!$S$39/100)/2))*SIGN(Q37))),IF(OR(C37=1,C37=2,C37=3,C37=6,C37=9,C37=18,C37=19,C37=20,C37=21),((ABS(Q37)-ABS(Q39*('10-Analisi Sismica'!$S$39/100)/2))*SIGN(Q37)),((ABS(Q37)-ABS(Q39*R37/2))*SIGN(Q37))))," ")</f>
        <v>3.3012949999999996</v>
      </c>
      <c r="U37" s="15">
        <f>'10-Analisi Sismica'!$K$75/100</f>
        <v>0.55000000000000004</v>
      </c>
      <c r="V37" s="15">
        <f>'10-Analisi Sismica'!$H$75/100</f>
        <v>0.04</v>
      </c>
      <c r="W37" s="15">
        <f>'10-Analisi Sismica'!$F$75/100</f>
        <v>0.3</v>
      </c>
      <c r="X37" s="15">
        <f t="shared" si="0"/>
        <v>201.06160942049527</v>
      </c>
      <c r="Y37" s="15">
        <f t="shared" si="1"/>
        <v>266.85133887349957</v>
      </c>
      <c r="Z37" s="353" t="str">
        <f t="shared" si="12"/>
        <v>Verificato</v>
      </c>
      <c r="AA37" s="15">
        <f t="shared" si="2"/>
        <v>2.5248886105059305</v>
      </c>
      <c r="AB37" s="15">
        <f t="shared" si="3"/>
        <v>0.18380485354635678</v>
      </c>
      <c r="AC37" s="374">
        <f t="shared" si="29"/>
        <v>6.0318578948924042</v>
      </c>
      <c r="AD37" s="375" t="str">
        <f t="shared" si="30"/>
        <v>3f16</v>
      </c>
      <c r="AE37" s="374">
        <f t="shared" si="31"/>
        <v>6.0318578948924042</v>
      </c>
      <c r="AF37" s="375" t="str">
        <f t="shared" si="32"/>
        <v>3f16</v>
      </c>
      <c r="AG37" s="357" t="str">
        <f>IF(OR(D37="Msin",D37="Mdes"),IF(AE37&lt;0.25*AC37,Armatura compressa insufficiente,IF(AND((AC37/10000)/(W37*U37)&gt;(1.4/'17-Combinaz. schemi base travi'!$AE$2),(AC37/10000)&lt;(AE37/10000)/(W37*U37)+(3.5/'17-Combinaz. schemi base travi'!$AE$2)),"Verificato","Non verificato"))," ")</f>
        <v>Verificato</v>
      </c>
      <c r="AH37" s="608"/>
      <c r="AI37" s="636"/>
      <c r="AJ37" s="419">
        <f>IF(OR(D37="Msin",D37="Mdes"),((AC37/10000)/(W37*(U37-V37))*'17-Combinaz. schemi base travi'!$AE$3/'17-Combinaz. schemi base travi'!$AE$14)," ")</f>
        <v>0.10889468141824711</v>
      </c>
      <c r="AK37" s="26">
        <f>IF(OR(D37="Msin",D37="Mdes"),('17-Combinaz. schemi base travi'!$AE$6/'17-Combinaz. schemi base travi'!$AE$10)*(AC37/AE37)," ")</f>
        <v>1.8817204301075268</v>
      </c>
      <c r="AL37" s="26">
        <f t="shared" si="4"/>
        <v>4.7711223792091174E-2</v>
      </c>
      <c r="AM37" s="26">
        <f>IF(OR(D37="Msin",D37="Mdes"),((AL37-V37)/AL37)*'17-Combinaz. schemi base travi'!$AE$6/'17-Combinaz. schemi base travi'!$AE$10," ")</f>
        <v>0.3041290119478029</v>
      </c>
      <c r="AN37" s="364">
        <f>IF(OR(D37="Msin",D37="Mdes"),-'17-Combinaz. schemi base travi'!$AE$3*((AC37/10000)*((U37-V37)-kappa*AL37)+AM37*(AE37/10000)*(kappa*AL37-V37))*1000," ")</f>
        <v>-114.24363896104641</v>
      </c>
      <c r="AO37" s="389">
        <f>IF(OR(D37="Msin",D37="Mdes"),('17-Combinaz. schemi base travi'!$AE$6/'17-Combinaz. schemi base travi'!$AE$10)*(AC37/AE37)^(-1)," ")</f>
        <v>1.8817204301075268</v>
      </c>
      <c r="AP37" s="26">
        <f t="shared" si="5"/>
        <v>4.7711223792091174E-2</v>
      </c>
      <c r="AQ37" s="26">
        <f>IF(OR(D37="Msin",D37="Mdes"),((AP37-V37)/AP37)*'17-Combinaz. schemi base travi'!$AE$6/'17-Combinaz. schemi base travi'!$AE$10," ")</f>
        <v>0.3041290119478029</v>
      </c>
      <c r="AR37" s="364">
        <f>IF(OR(D37="Msin",D37="Mdes"),'17-Combinaz. schemi base travi'!$AE$3*((AE37/10000)*((U37-V37)-kappa*AP37)+AQ37*(AC37/10000)*(kappa*AP37-V37))*1000," ")</f>
        <v>114.24363896104641</v>
      </c>
      <c r="AS37" s="550">
        <f>IF(OR(A36=1,A36=2,A36=3,A36=4),IF(OR(AND(B36=11,C36=12),AND(B36=12,C36=13),AND(B36=13,C36=14),AND(B36=14,C36=15),AND(B36=15,C36=16),AND(B36=7,C36=8)),0.3,IF(OR(AND(B36=2,C36=3),AND(B36=18,C36=19),AND(B36=19,C36=20)),0.6,IF(OR(AND(B36=1,C36=2),AND(B36=20,C36=21)),0.6,0.45))),IF(OR(AND(B36=5,C36=11),AND(B36=11,C36=17),AND(B36=4,C36=10),AND(B36=10,C36=16)),0.6,IF(AND(B36=7,C36=13),0.6,IF(AND(B36=3,C36=9),0.3,0.45))))</f>
        <v>0.45</v>
      </c>
      <c r="AT37" s="389">
        <f t="shared" ref="AT37" si="110">IF(OR(D37="Msin",D37="Mdes"),ABS(AI36)*AS36/2+1.2*(ABS(AN37)+ABS(AR36))/AS36," ")</f>
        <v>129.40369264779517</v>
      </c>
      <c r="AU37" s="26" t="str">
        <f>IF((D37="Msin"),MAX(AT37,AT38)*10/(0.9*(U37-V37)*'17-Combinaz. schemi base travi'!$AE$3*1)," ")</f>
        <v xml:space="preserve"> </v>
      </c>
      <c r="AV37" s="361" t="str">
        <f t="shared" si="17"/>
        <v xml:space="preserve"> </v>
      </c>
      <c r="AW37" s="26" t="str">
        <f t="shared" si="34"/>
        <v xml:space="preserve"> </v>
      </c>
      <c r="AX37" s="26"/>
      <c r="AY37" s="409"/>
      <c r="AZ37" s="112"/>
      <c r="BA37" s="409"/>
      <c r="BB37" s="556">
        <f t="shared" ref="BB37" si="111">IF(OR(D37="Msin",D37="Mdes"),1.2*(ABS(AN37)+ABS(AR36))/AS36," ")</f>
        <v>71.216813897795177</v>
      </c>
      <c r="BC37" s="557"/>
      <c r="BD37" s="557"/>
      <c r="BE37" s="557"/>
      <c r="BF37" s="562"/>
      <c r="BG37" s="558"/>
      <c r="BH37" s="557"/>
      <c r="BI37" s="470"/>
    </row>
    <row r="38" spans="1:61" ht="22" customHeight="1">
      <c r="A38" s="16">
        <v>2</v>
      </c>
      <c r="B38" s="16">
        <v>9</v>
      </c>
      <c r="C38" s="16">
        <v>10</v>
      </c>
      <c r="D38" s="16" t="s">
        <v>716</v>
      </c>
      <c r="E38" s="15">
        <v>111.547</v>
      </c>
      <c r="F38" s="15">
        <v>65.841999999999999</v>
      </c>
      <c r="G38" s="15">
        <v>-13.13</v>
      </c>
      <c r="H38" s="15">
        <v>0.14499999999999999</v>
      </c>
      <c r="I38" s="15">
        <v>-0.54100000000000004</v>
      </c>
      <c r="J38" s="15">
        <v>-0.40400000000000003</v>
      </c>
      <c r="K38" s="15">
        <f t="shared" si="70"/>
        <v>-13.671000000000001</v>
      </c>
      <c r="L38" s="15">
        <f t="shared" si="70"/>
        <v>0.54900000000000004</v>
      </c>
      <c r="M38" s="15">
        <f t="shared" si="7"/>
        <v>-13.835700000000001</v>
      </c>
      <c r="N38" s="15">
        <f t="shared" si="8"/>
        <v>4.6503000000000005</v>
      </c>
      <c r="O38" s="15">
        <f t="shared" si="9"/>
        <v>-13.835700000000001</v>
      </c>
      <c r="P38" s="15">
        <f t="shared" si="10"/>
        <v>52.006299999999996</v>
      </c>
      <c r="Q38" s="15">
        <f t="shared" si="11"/>
        <v>79.677700000000002</v>
      </c>
      <c r="R38" s="15">
        <f>'10-Analisi Sismica'!$T$39/100</f>
        <v>0.6</v>
      </c>
      <c r="S38" s="15" t="str">
        <f>IF(OR(D38="Msin",D38="Mdes"),IF(OR(B38=1,B38=2,B38=3,B38=6,B38=9,B38=18,B38=19,B38=20,B38=21),((ABS(P38)-ABS(P40*R38/2))*SIGN(P38)),((ABS(P38)-ABS(P40*('10-Analisi Sismica'!$S$39/100)/2))*SIGN(P38)))," ")</f>
        <v xml:space="preserve"> </v>
      </c>
      <c r="T38" s="15" t="str">
        <f>IF(OR(D38="Msin",D38="Mdes"),IF(OR(B38=1,B38=2,B38=3,B38=6,B38=9,B38=18,B38=19,B38=20,B38=21),((ABS(Q38)-ABS(Q40*R38/2))*SIGN(Q38)),((ABS(Q38)-ABS(Q40*('10-Analisi Sismica'!$S$39/100)/2))*SIGN(Q38)))," ")</f>
        <v xml:space="preserve"> </v>
      </c>
      <c r="U38" s="15">
        <f>'10-Analisi Sismica'!$K$75/100</f>
        <v>0.55000000000000004</v>
      </c>
      <c r="V38" s="15">
        <f>'10-Analisi Sismica'!$H$75/100</f>
        <v>0.04</v>
      </c>
      <c r="W38" s="15">
        <f>'10-Analisi Sismica'!$F$75/100</f>
        <v>0.3</v>
      </c>
      <c r="X38" s="15" t="str">
        <f t="shared" si="0"/>
        <v xml:space="preserve"> </v>
      </c>
      <c r="Y38" s="15" t="str">
        <f t="shared" si="1"/>
        <v xml:space="preserve"> </v>
      </c>
      <c r="Z38" s="353" t="str">
        <f t="shared" si="12"/>
        <v xml:space="preserve"> </v>
      </c>
      <c r="AA38" s="15" t="str">
        <f t="shared" si="2"/>
        <v xml:space="preserve"> </v>
      </c>
      <c r="AB38" s="15" t="str">
        <f t="shared" si="3"/>
        <v xml:space="preserve"> </v>
      </c>
      <c r="AC38" s="374" t="str">
        <f t="shared" si="29"/>
        <v xml:space="preserve"> </v>
      </c>
      <c r="AD38" s="375" t="str">
        <f t="shared" si="30"/>
        <v xml:space="preserve"> </v>
      </c>
      <c r="AE38" s="374" t="str">
        <f t="shared" si="31"/>
        <v xml:space="preserve"> </v>
      </c>
      <c r="AF38" s="375" t="str">
        <f t="shared" si="32"/>
        <v xml:space="preserve"> </v>
      </c>
      <c r="AG38" s="357" t="str">
        <f>IF(OR(D38="Msin",D38="Mdes"),IF(AE38&lt;0.25*AC38,Armatura compressa insufficiente,IF(AND((AC38/10000)/(W38*U38)&gt;(1.4/'17-Combinaz. schemi base travi'!$AE$2),(AC38/10000)&lt;(AE38/10000)/(W38*U38)+(3.5/'17-Combinaz. schemi base travi'!$AE$2)),"Verificato","Non verificato"))," ")</f>
        <v xml:space="preserve"> </v>
      </c>
      <c r="AH38" s="608"/>
      <c r="AI38" s="636"/>
      <c r="AJ38" s="419" t="str">
        <f>IF(OR(D38="Msin",D38="Mdes"),((AC38/10000)/(W38*(U38-V38))*'17-Combinaz. schemi base travi'!$AE$3/'17-Combinaz. schemi base travi'!$AE$14)," ")</f>
        <v xml:space="preserve"> </v>
      </c>
      <c r="AK38" s="26" t="str">
        <f>IF(OR(D38="Msin",D38="Mdes"),('17-Combinaz. schemi base travi'!$AE$6/'17-Combinaz. schemi base travi'!$AE$10)*(AC38/AE38)," ")</f>
        <v xml:space="preserve"> </v>
      </c>
      <c r="AL38" s="26" t="str">
        <f t="shared" si="4"/>
        <v xml:space="preserve"> </v>
      </c>
      <c r="AM38" s="26" t="str">
        <f>IF(OR(D38="Msin",D38="Mdes"),((AL38-V38)/AL38)*'17-Combinaz. schemi base travi'!$AE$6/'17-Combinaz. schemi base travi'!$AE$10," ")</f>
        <v xml:space="preserve"> </v>
      </c>
      <c r="AN38" s="364" t="str">
        <f>IF(OR(D38="Msin",D38="Mdes"),-'17-Combinaz. schemi base travi'!$AE$3*((AC38/10000)*((U38-V38)-kappa*AL38)+AM38*(AE38/10000)*(kappa*AL38-V38))*1000," ")</f>
        <v xml:space="preserve"> </v>
      </c>
      <c r="AO38" s="389" t="str">
        <f>IF(OR(D38="Msin",D38="Mdes"),('17-Combinaz. schemi base travi'!$AE$6/'17-Combinaz. schemi base travi'!$AE$10)*(AC38/AE38)^(-1)," ")</f>
        <v xml:space="preserve"> </v>
      </c>
      <c r="AP38" s="26" t="str">
        <f t="shared" si="5"/>
        <v xml:space="preserve"> </v>
      </c>
      <c r="AQ38" s="26" t="str">
        <f>IF(OR(D38="Msin",D38="Mdes"),((AP38-V38)/AP38)*'17-Combinaz. schemi base travi'!$AE$6/'17-Combinaz. schemi base travi'!$AE$10," ")</f>
        <v xml:space="preserve"> </v>
      </c>
      <c r="AR38" s="364" t="str">
        <f>IF(OR(D38="Msin",D38="Mdes"),'17-Combinaz. schemi base travi'!$AE$3*((AE38/10000)*((U38-V38)-kappa*AP38)+AQ38*(AC38/10000)*(kappa*AP38-V38))*1000," ")</f>
        <v xml:space="preserve"> </v>
      </c>
      <c r="AS38" s="366"/>
      <c r="AT38" s="389" t="str">
        <f t="shared" ref="AT38" si="112">IF(OR(D38="Msin",D38="Mdes"),ABS(AI36)*AS38/2+1.2*(ABS(AN38)+ABS(AR39))/AS38," ")</f>
        <v xml:space="preserve"> </v>
      </c>
      <c r="AU38" s="26" t="str">
        <f>IF((D38="Msin"),MAX(AT38,AT39)*10/(0.9*(U38-V38)*'17-Combinaz. schemi base travi'!$AE$3*1)," ")</f>
        <v xml:space="preserve"> </v>
      </c>
      <c r="AV38" s="361" t="str">
        <f t="shared" si="17"/>
        <v xml:space="preserve"> </v>
      </c>
      <c r="AW38" s="26" t="str">
        <f t="shared" si="34"/>
        <v xml:space="preserve"> </v>
      </c>
      <c r="AX38" s="26"/>
      <c r="AY38" s="409"/>
      <c r="AZ38" s="112"/>
      <c r="BA38" s="409"/>
      <c r="BB38" s="556"/>
      <c r="BC38" s="557"/>
      <c r="BD38" s="557"/>
      <c r="BE38" s="557"/>
      <c r="BF38" s="562"/>
      <c r="BG38" s="558"/>
      <c r="BH38" s="557"/>
      <c r="BI38" s="470"/>
    </row>
    <row r="39" spans="1:61" ht="22" customHeight="1" thickBot="1">
      <c r="A39" s="266">
        <v>2</v>
      </c>
      <c r="B39" s="266">
        <v>9</v>
      </c>
      <c r="C39" s="266">
        <v>10</v>
      </c>
      <c r="D39" s="266" t="s">
        <v>717</v>
      </c>
      <c r="E39" s="354">
        <v>-107.839</v>
      </c>
      <c r="F39" s="354">
        <v>-64.147000000000006</v>
      </c>
      <c r="G39" s="354">
        <v>-13.13</v>
      </c>
      <c r="H39" s="354">
        <v>0.14499999999999999</v>
      </c>
      <c r="I39" s="354">
        <v>-0.54100000000000004</v>
      </c>
      <c r="J39" s="354">
        <v>-0.40400000000000003</v>
      </c>
      <c r="K39" s="354">
        <f t="shared" si="70"/>
        <v>-13.671000000000001</v>
      </c>
      <c r="L39" s="354">
        <f t="shared" si="70"/>
        <v>0.54900000000000004</v>
      </c>
      <c r="M39" s="354">
        <f t="shared" si="7"/>
        <v>-13.835700000000001</v>
      </c>
      <c r="N39" s="354">
        <f t="shared" si="8"/>
        <v>4.6503000000000005</v>
      </c>
      <c r="O39" s="354">
        <f t="shared" si="9"/>
        <v>-13.835700000000001</v>
      </c>
      <c r="P39" s="354">
        <f t="shared" si="10"/>
        <v>-77.982700000000008</v>
      </c>
      <c r="Q39" s="354">
        <f t="shared" si="11"/>
        <v>-50.311300000000003</v>
      </c>
      <c r="R39" s="354">
        <f>'10-Analisi Sismica'!$T$39/100</f>
        <v>0.6</v>
      </c>
      <c r="S39" s="354" t="str">
        <f>IF(OR(D39="Msin",D39="Mdes"),IF(OR(C39=1,C39=2,C39=3,C39=6,C39=9,C39=18,C39=19,C39=20,C39=21),((ABS(P39)-ABS(P41*R39/2))*SIGN(P39)),((ABS(P39)-ABS(P41*('10-Analisi Sismica'!$S$39/100)/2))*SIGN(P39)))," ")</f>
        <v xml:space="preserve"> </v>
      </c>
      <c r="T39" s="354" t="str">
        <f>IF(OR(D39="Msin",D39="Mdes"),IF(OR(C39=1,C39=2,C39=3,C39=6,C39=9,C39=18,C39=19,C39=20,C39=21),((ABS(Q39)-ABS(Q41*R39/2))*SIGN(Q39)),((ABS(Q39)-ABS(Q41*('10-Analisi Sismica'!$S$39/100)/2))*SIGN(Q39)))," ")</f>
        <v xml:space="preserve"> </v>
      </c>
      <c r="U39" s="354">
        <f>'10-Analisi Sismica'!$K$75/100</f>
        <v>0.55000000000000004</v>
      </c>
      <c r="V39" s="354">
        <f>'10-Analisi Sismica'!$H$75/100</f>
        <v>0.04</v>
      </c>
      <c r="W39" s="354">
        <f>'10-Analisi Sismica'!$F$75/100</f>
        <v>0.3</v>
      </c>
      <c r="X39" s="354" t="str">
        <f t="shared" si="0"/>
        <v xml:space="preserve"> </v>
      </c>
      <c r="Y39" s="354" t="str">
        <f t="shared" si="1"/>
        <v xml:space="preserve"> </v>
      </c>
      <c r="Z39" s="427" t="str">
        <f t="shared" si="12"/>
        <v xml:space="preserve"> </v>
      </c>
      <c r="AA39" s="354" t="str">
        <f t="shared" si="2"/>
        <v xml:space="preserve"> </v>
      </c>
      <c r="AB39" s="354" t="str">
        <f t="shared" si="3"/>
        <v xml:space="preserve"> </v>
      </c>
      <c r="AC39" s="377" t="str">
        <f t="shared" si="29"/>
        <v xml:space="preserve"> </v>
      </c>
      <c r="AD39" s="378" t="str">
        <f t="shared" si="30"/>
        <v xml:space="preserve"> </v>
      </c>
      <c r="AE39" s="377" t="str">
        <f t="shared" si="31"/>
        <v xml:space="preserve"> </v>
      </c>
      <c r="AF39" s="378" t="str">
        <f t="shared" si="32"/>
        <v xml:space="preserve"> </v>
      </c>
      <c r="AG39" s="386" t="str">
        <f>IF(OR(D39="Msin",D39="Mdes"),IF(AE39&lt;0.25*AC39,Armatura compressa insufficiente,IF(AND((AC39/10000)/(W39*U39)&gt;(1.4/'17-Combinaz. schemi base travi'!$AE$2),(AC39/10000)&lt;(AE39/10000)/(W39*U39)+(3.5/'17-Combinaz. schemi base travi'!$AE$2)),"Verificato","Non verificato"))," ")</f>
        <v xml:space="preserve"> </v>
      </c>
      <c r="AH39" s="841"/>
      <c r="AI39" s="831"/>
      <c r="AJ39" s="414" t="str">
        <f>IF(OR(D39="Msin",D39="Mdes"),((AC39/10000)/(W39*(U39-V39))*'17-Combinaz. schemi base travi'!$AE$3/'17-Combinaz. schemi base travi'!$AE$14)," ")</f>
        <v xml:space="preserve"> </v>
      </c>
      <c r="AK39" s="354" t="str">
        <f>IF(OR(D39="Msin",D39="Mdes"),('17-Combinaz. schemi base travi'!$AE$6/'17-Combinaz. schemi base travi'!$AE$10)*(AC39/AE39)," ")</f>
        <v xml:space="preserve"> </v>
      </c>
      <c r="AL39" s="354" t="str">
        <f t="shared" si="4"/>
        <v xml:space="preserve"> </v>
      </c>
      <c r="AM39" s="354" t="str">
        <f>IF(OR(D39="Msin",D39="Mdes"),((AL39-V39)/AL39)*'17-Combinaz. schemi base travi'!$AE$6/'17-Combinaz. schemi base travi'!$AE$10," ")</f>
        <v xml:space="preserve"> </v>
      </c>
      <c r="AN39" s="420" t="str">
        <f>IF(OR(D39="Msin",D39="Mdes"),-'17-Combinaz. schemi base travi'!$AE$3*((AC39/10000)*((U39-V39)-kappa*AL39)+AM39*(AE39/10000)*(kappa*AL39-V39))*1000," ")</f>
        <v xml:space="preserve"> </v>
      </c>
      <c r="AO39" s="428" t="str">
        <f>IF(OR(D39="Msin",D39="Mdes"),('17-Combinaz. schemi base travi'!$AE$6/'17-Combinaz. schemi base travi'!$AE$10)*(AC39/AE39)^(-1)," ")</f>
        <v xml:space="preserve"> </v>
      </c>
      <c r="AP39" s="354" t="str">
        <f t="shared" si="5"/>
        <v xml:space="preserve"> </v>
      </c>
      <c r="AQ39" s="354" t="str">
        <f>IF(OR(D39="Msin",D39="Mdes"),((AP39-V39)/AP39)*'17-Combinaz. schemi base travi'!$AE$6/'17-Combinaz. schemi base travi'!$AE$10," ")</f>
        <v xml:space="preserve"> </v>
      </c>
      <c r="AR39" s="420" t="str">
        <f>IF(OR(D39="Msin",D39="Mdes"),'17-Combinaz. schemi base travi'!$AE$3*((AE39/10000)*((U39-V39)-kappa*AP39)+AQ39*(AC39/10000)*(kappa*AP39-V39))*1000," ")</f>
        <v xml:space="preserve"> </v>
      </c>
      <c r="AS39" s="376"/>
      <c r="AT39" s="428" t="str">
        <f t="shared" ref="AT39" si="113">IF(OR(D39="Msin",D39="Mdes"),ABS(AI36)*AS38/2+1.2*(ABS(AN39)+ABS(AR38))/AS38," ")</f>
        <v xml:space="preserve"> </v>
      </c>
      <c r="AU39" s="354" t="str">
        <f>IF((D39="Msin"),MAX(AT39,AT40)*10/(0.9*(U39-V39)*'17-Combinaz. schemi base travi'!$AE$3*1)," ")</f>
        <v xml:space="preserve"> </v>
      </c>
      <c r="AV39" s="266" t="str">
        <f t="shared" si="17"/>
        <v xml:space="preserve"> </v>
      </c>
      <c r="AW39" s="354" t="str">
        <f t="shared" si="34"/>
        <v xml:space="preserve"> </v>
      </c>
      <c r="AX39" s="354"/>
      <c r="AY39" s="424"/>
      <c r="AZ39" s="425"/>
      <c r="BA39" s="424"/>
      <c r="BB39" s="559"/>
      <c r="BC39" s="560"/>
      <c r="BD39" s="560"/>
      <c r="BE39" s="560"/>
      <c r="BF39" s="565"/>
      <c r="BG39" s="561"/>
      <c r="BH39" s="560"/>
      <c r="BI39" s="470"/>
    </row>
    <row r="40" spans="1:61" ht="22" customHeight="1">
      <c r="A40" s="16">
        <v>3</v>
      </c>
      <c r="B40" s="16">
        <v>11</v>
      </c>
      <c r="C40" s="16">
        <v>12</v>
      </c>
      <c r="D40" s="16" t="s">
        <v>714</v>
      </c>
      <c r="E40" s="15">
        <v>-72.302000000000007</v>
      </c>
      <c r="F40" s="15">
        <v>-43.494999999999997</v>
      </c>
      <c r="G40" s="15">
        <v>20.895</v>
      </c>
      <c r="H40" s="15">
        <v>0.16900000000000001</v>
      </c>
      <c r="I40" s="15">
        <v>-0.68200000000000005</v>
      </c>
      <c r="J40" s="15">
        <v>-0.50900000000000001</v>
      </c>
      <c r="K40" s="15">
        <f t="shared" si="70"/>
        <v>21.576999999999998</v>
      </c>
      <c r="L40" s="15">
        <f t="shared" si="70"/>
        <v>0.67800000000000005</v>
      </c>
      <c r="M40" s="15">
        <f t="shared" si="7"/>
        <v>21.780399999999997</v>
      </c>
      <c r="N40" s="15">
        <f t="shared" si="8"/>
        <v>7.1510999999999996</v>
      </c>
      <c r="O40" s="15">
        <f t="shared" si="9"/>
        <v>21.780399999999997</v>
      </c>
      <c r="P40" s="15">
        <f t="shared" si="10"/>
        <v>-21.714600000000001</v>
      </c>
      <c r="Q40" s="15">
        <f t="shared" si="11"/>
        <v>-65.275399999999991</v>
      </c>
      <c r="R40" s="15">
        <f>'10-Analisi Sismica'!$T$39/100</f>
        <v>0.6</v>
      </c>
      <c r="S40" s="15">
        <f>IF(OR(D40="Msin",D40="Mdes"),IF(OR(A40=1,A40=2,A40=3,A40=4),IF(OR(B40=1,B40=2,B40=3,B40=6,B40=9,B40=18,B40=19,B40=20,B40=21),((ABS(P40)-ABS(P42*R40/2))*SIGN(P40)),((ABS(P40)-ABS(P42*('10-Analisi Sismica'!$S$39/100)/2))*SIGN(P40))),IF(OR(B40=1,B40=2,B40=3,B40=6,B40=9,B40=18,B40=19,B40=20,B40=21),((ABS(P40)-ABS(P42*('10-Analisi Sismica'!$S$39/100)/2))*SIGN(P40)),((ABS(P40)-ABS(P42*R40/2))*SIGN(P40))))," ")</f>
        <v>-11.694405</v>
      </c>
      <c r="T40" s="15">
        <f>IF(OR(D40="Msin",D40="Mdes"),IF(OR(A40=1,A40=2,A40=3,A40=4),IF(OR(B40=1,B40=2,B40=3,B40=6,B40=9,B40=18,B40=19,B40=20,B40=21),((ABS(Q40)-ABS(Q42*R40/2))*SIGN(Q40)),((ABS(Q40)-ABS(Q42*('10-Analisi Sismica'!$S$39/100)/2))*SIGN(Q40))),IF(OR(B40=1,B40=2,B40=3,B40=6,B40=9,B40=18,B40=19,B40=20,B40=21),((ABS(Q40)-ABS(Q42*('10-Analisi Sismica'!$S$39/100)/2))*SIGN(Q40)),((ABS(Q40)-ABS(Q42*R40/2))*SIGN(Q40))))," ")</f>
        <v>-53.046094999999994</v>
      </c>
      <c r="U40" s="15">
        <f>'10-Analisi Sismica'!$K$75/100</f>
        <v>0.55000000000000004</v>
      </c>
      <c r="V40" s="15">
        <f>'10-Analisi Sismica'!$H$75/100</f>
        <v>0.04</v>
      </c>
      <c r="W40" s="15">
        <f>'10-Analisi Sismica'!$F$75/100</f>
        <v>0.3</v>
      </c>
      <c r="X40" s="15">
        <f t="shared" ref="X40:X71" si="114">IF(OR(D40="Msin",D40="Mdes"),W40*(U40-V40)^2/$CB$4^2," ")</f>
        <v>201.06160942049527</v>
      </c>
      <c r="Y40" s="15">
        <f t="shared" ref="Y40:Y71" si="115">IF(OR(D40="Msin",D40="Mdes"),W40*(U40-V40)^2/$CB$5^2," ")</f>
        <v>266.85133887349957</v>
      </c>
      <c r="Z40" s="353" t="str">
        <f t="shared" si="12"/>
        <v>Verificato</v>
      </c>
      <c r="AA40" s="15">
        <f t="shared" ref="AA40:AA71" si="116">IF(OR(D40="Msin",D40="Mdes"),ABS(MIN(S40:T40)/(0.9*(U40-V40)*$CB$3)*10)," ")</f>
        <v>2.9534257685790362</v>
      </c>
      <c r="AB40" s="15">
        <f t="shared" ref="AB40:AB71" si="117">IF(OR(D40="Msin",D40="Mdes"),ABS(MAX(S40:T40)/(0.9*(U40-V40)*$CB$3)*10)," ")</f>
        <v>0.65110461147421916</v>
      </c>
      <c r="AC40" s="374">
        <f t="shared" si="29"/>
        <v>6.0318578948924042</v>
      </c>
      <c r="AD40" s="375" t="str">
        <f t="shared" si="30"/>
        <v>3f16</v>
      </c>
      <c r="AE40" s="374">
        <f t="shared" si="31"/>
        <v>6.0318578948924042</v>
      </c>
      <c r="AF40" s="375" t="str">
        <f t="shared" si="32"/>
        <v>3f16</v>
      </c>
      <c r="AG40" s="357" t="str">
        <f>IF(OR(D40="Msin",D40="Mdes"),IF(AE40&lt;0.25*AC40,Armatura compressa insufficiente,IF(AND((AC40/10000)/(W40*U40)&gt;(1.4/'17-Combinaz. schemi base travi'!$AE$2),(AC40/10000)&lt;(AE40/10000)/(W40*U40)+(3.5/'17-Combinaz. schemi base travi'!$AE$2)),"Verificato","Non verificato"))," ")</f>
        <v>Verificato</v>
      </c>
      <c r="AH40" s="835">
        <f>'9-Riepilogo Analisi dei Carichi'!H62</f>
        <v>51.498201250000008</v>
      </c>
      <c r="AI40" s="840">
        <f>'9-Riepilogo Analisi dei Carichi'!I62</f>
        <v>30.503462500000001</v>
      </c>
      <c r="AJ40" s="392">
        <f>IF(OR(D40="Msin",D40="Mdes"),((AC40/10000)/(W40*(U40-V40))*'17-Combinaz. schemi base travi'!$AE$3/'17-Combinaz. schemi base travi'!$AE$14)," ")</f>
        <v>0.10889468141824711</v>
      </c>
      <c r="AK40" s="26">
        <f>IF(OR(D40="Msin",D40="Mdes"),('17-Combinaz. schemi base travi'!$AE$6/'17-Combinaz. schemi base travi'!$AE$10)*(AC40/AE40)," ")</f>
        <v>1.8817204301075268</v>
      </c>
      <c r="AL40" s="26">
        <f t="shared" ref="AL40:AL71" si="118">IF(OR(D40="Msin",D40="Mdes"),(AJ40*(U40-V40)/(2*beta))*((1-AK40)+SQRT((1-AK40)^2+(4*beta*AK40*V40/(AJ40*(U40-V40)))))," ")</f>
        <v>4.7711223792091174E-2</v>
      </c>
      <c r="AM40" s="26">
        <f>IF(OR(D40="Msin",D40="Mdes"),((AL40-V40)/AL40)*'17-Combinaz. schemi base travi'!$AE$6/'17-Combinaz. schemi base travi'!$AE$10," ")</f>
        <v>0.3041290119478029</v>
      </c>
      <c r="AN40" s="364">
        <f>IF(OR(D40="Msin",D40="Mdes"),-'17-Combinaz. schemi base travi'!$AE$3*((AC40/10000)*((U40-V40)-kappa*AL40)+AM40*(AE40/10000)*(kappa*AL40-V40))*1000," ")</f>
        <v>-114.24363896104641</v>
      </c>
      <c r="AO40" s="389">
        <f>IF(OR(D40="Msin",D40="Mdes"),('17-Combinaz. schemi base travi'!$AE$6/'17-Combinaz. schemi base travi'!$AE$10)*(AC40/AE40)^(-1)," ")</f>
        <v>1.8817204301075268</v>
      </c>
      <c r="AP40" s="26">
        <f t="shared" ref="AP40:AP71" si="119">IF(OR(D40="Msin",D40="Mdes"),(AJ40*(U40-V40)/(2*beta))*((1-AO40)+SQRT((1-AO40)^2+(4*beta*AO40*V40/(AJ40*(U40-V40)))))," ")</f>
        <v>4.7711223792091174E-2</v>
      </c>
      <c r="AQ40" s="26">
        <f>IF(OR(D40="Msin",D40="Mdes"),((AP40-V40)/AP40)*'17-Combinaz. schemi base travi'!$AE$6/'17-Combinaz. schemi base travi'!$AE$10," ")</f>
        <v>0.3041290119478029</v>
      </c>
      <c r="AR40" s="364">
        <f>IF(OR(D40="Msin",D40="Mdes"),'17-Combinaz. schemi base travi'!$AE$3*((AE40/10000)*((U40-V40)-kappa*AP40)+AQ40*(AC40/10000)*(kappa*AP40-V40))*1000," ")</f>
        <v>114.24363896104641</v>
      </c>
      <c r="AS40" s="37">
        <f>'1-Geometria'!$G$23-AS41</f>
        <v>4.8500000000000005</v>
      </c>
      <c r="AT40" s="389">
        <f t="shared" ref="AT40" si="120">IF(OR(D40="Msin",D40="Mdes"),ABS(AI40)*AS40/2+1.2*(ABS(AN40)+ABS(AR41))/AS40," ")</f>
        <v>130.50383130611061</v>
      </c>
      <c r="AU40" s="26">
        <f>IF((D40="Msin"),MAX(AT40,AT41)*10/(0.9*(U40-V40)*'17-Combinaz. schemi base travi'!$AE$3*1)," ")</f>
        <v>7.2660085210373859</v>
      </c>
      <c r="AV40" s="361">
        <f t="shared" si="17"/>
        <v>9.6000000000000016E-2</v>
      </c>
      <c r="AW40" s="26">
        <f t="shared" si="34"/>
        <v>0.69753681801958911</v>
      </c>
      <c r="AX40" s="326">
        <f>IF(W40=0.3,1.5*U40,0.8*(U40-V40))</f>
        <v>0.82500000000000007</v>
      </c>
      <c r="AY40" s="423" t="str">
        <f t="shared" si="35"/>
        <v>f 8 / 9,6</v>
      </c>
      <c r="AZ40" s="357" t="str">
        <f t="shared" ref="AZ40" si="121">IF(U40&gt;0.21,"a due bracci","a quattro bracci")</f>
        <v>a due bracci</v>
      </c>
      <c r="BA40" s="440" t="str">
        <f t="shared" ref="BA40" si="122">IF(AZ40="a due bracci",IF(AW40&lt;=(1+0.02)*2*PI()*(0.8/2)^2,"Verificato","Non verificato"),IF(AW40&lt;=(1+0.02)*4*PI()*(0.8/2)^2,"Verificato","Non verificato"))</f>
        <v>Verificato</v>
      </c>
      <c r="BB40" s="474">
        <f t="shared" ref="BB40" si="123">IF(OR(D40="Msin",D40="Mdes"),1.2*(ABS(AN40)+ABS(AR41))/AS40," ")</f>
        <v>56.532934743610596</v>
      </c>
      <c r="BC40" s="15">
        <f>IF((D40="Msin"),MAX(BB40,BB41)*10/(0.9*(U40-V40)*'17-Combinaz. schemi base travi'!$AE$3*2)," ")</f>
        <v>1.5737805605217183</v>
      </c>
      <c r="BD40" s="15">
        <f t="shared" ref="BD40" si="124">0.25</f>
        <v>0.25</v>
      </c>
      <c r="BE40" s="15">
        <f t="shared" ref="BE40" si="125">IF((D40="Msin"),BD40*BC40," ")</f>
        <v>0.39344514013042958</v>
      </c>
      <c r="BF40" s="562" t="str">
        <f t="shared" ref="BF40" si="126">"f 8 / 25"</f>
        <v>f 8 / 25</v>
      </c>
      <c r="BG40" s="449" t="str">
        <f t="shared" ref="BG40" si="127">IF(U40&gt;0.21,"a due bracci","a quattro bracci")</f>
        <v>a due bracci</v>
      </c>
      <c r="BH40" s="15" t="str">
        <f t="shared" ref="BH40" si="128">IF(BG40="a due bracci",IF(BE40&lt;=(1+0.02)*2*PI()*(0.8/2)^2,"Verificato","Non verificato"),IF(BE40&lt;=(1+0.02)*4*PI()*(0.8/2)^2,"Verificato","Non verificato"))</f>
        <v>Verificato</v>
      </c>
      <c r="BI40" s="470"/>
    </row>
    <row r="41" spans="1:61" ht="22" customHeight="1">
      <c r="A41" s="16">
        <v>3</v>
      </c>
      <c r="B41" s="16">
        <v>11</v>
      </c>
      <c r="C41" s="16">
        <v>12</v>
      </c>
      <c r="D41" s="16" t="s">
        <v>715</v>
      </c>
      <c r="E41" s="15">
        <v>-112.655</v>
      </c>
      <c r="F41" s="15">
        <v>-66.010999999999996</v>
      </c>
      <c r="G41" s="15">
        <v>-15.481999999999999</v>
      </c>
      <c r="H41" s="15">
        <v>-0.124</v>
      </c>
      <c r="I41" s="15">
        <v>0.50600000000000001</v>
      </c>
      <c r="J41" s="15">
        <v>0.377</v>
      </c>
      <c r="K41" s="15">
        <f t="shared" si="70"/>
        <v>-15.988</v>
      </c>
      <c r="L41" s="15">
        <f t="shared" si="70"/>
        <v>-0.501</v>
      </c>
      <c r="M41" s="15">
        <f t="shared" si="7"/>
        <v>-16.138300000000001</v>
      </c>
      <c r="N41" s="15">
        <f t="shared" si="8"/>
        <v>-5.2973999999999997</v>
      </c>
      <c r="O41" s="15">
        <f t="shared" si="9"/>
        <v>-16.138300000000001</v>
      </c>
      <c r="P41" s="15">
        <f t="shared" si="10"/>
        <v>-82.149299999999997</v>
      </c>
      <c r="Q41" s="15">
        <f t="shared" si="11"/>
        <v>-49.872699999999995</v>
      </c>
      <c r="R41" s="15">
        <f>'10-Analisi Sismica'!$T$39/100</f>
        <v>0.6</v>
      </c>
      <c r="S41" s="15">
        <f>IF(OR(D41="Msin",D41="Mdes"),IF(OR(A41=1,A41=2,A41=3,A41=4),IF(OR(C41=1,C41=2,C41=3,C41=6,C41=9,C41=18,C41=19,C41=20,C41=21),((ABS(P41)-ABS(P43*R41/2))*SIGN(P41)),((ABS(P41)-ABS(P43*('10-Analisi Sismica'!$S$39/100)/2))*SIGN(P41))),IF(OR(C41=1,C41=2,C41=3,C41=6,C41=9,C41=18,C41=19,C41=20,C41=21),((ABS(P41)-ABS(P43*('10-Analisi Sismica'!$S$39/100)/2))*SIGN(P41)),((ABS(P41)-ABS(P43*R41/2))*SIGN(P41))))," ")</f>
        <v>-68.608244999999997</v>
      </c>
      <c r="T41" s="15">
        <f>IF(OR(D41="Msin",D41="Mdes"),IF(OR(A41=1,A41=2,A41=3,A41=4),IF(OR(C41=1,C41=2,C41=3,C41=6,C41=9,C41=18,C41=19,C41=20,C41=21),((ABS(Q41)-ABS(Q43*R41/2))*SIGN(Q41)),((ABS(Q41)-ABS(Q43*('10-Analisi Sismica'!$S$39/100)/2))*SIGN(Q41))),IF(OR(C41=1,C41=2,C41=3,C41=6,C41=9,C41=18,C41=19,C41=20,C41=21),((ABS(Q41)-ABS(Q43*('10-Analisi Sismica'!$S$39/100)/2))*SIGN(Q41)),((ABS(Q41)-ABS(Q43*R41/2))*SIGN(Q41))))," ")</f>
        <v>-38.540754999999997</v>
      </c>
      <c r="U41" s="15">
        <f>'10-Analisi Sismica'!$K$75/100</f>
        <v>0.55000000000000004</v>
      </c>
      <c r="V41" s="15">
        <f>'10-Analisi Sismica'!$H$75/100</f>
        <v>0.04</v>
      </c>
      <c r="W41" s="15">
        <f>'10-Analisi Sismica'!$F$75/100</f>
        <v>0.3</v>
      </c>
      <c r="X41" s="15">
        <f t="shared" si="114"/>
        <v>201.06160942049527</v>
      </c>
      <c r="Y41" s="15">
        <f t="shared" si="115"/>
        <v>266.85133887349957</v>
      </c>
      <c r="Z41" s="353" t="str">
        <f t="shared" si="12"/>
        <v>Verificato</v>
      </c>
      <c r="AA41" s="15">
        <f t="shared" si="116"/>
        <v>3.819873238925199</v>
      </c>
      <c r="AB41" s="15">
        <f t="shared" si="117"/>
        <v>2.1458178770273535</v>
      </c>
      <c r="AC41" s="374">
        <f t="shared" si="29"/>
        <v>6.0318578948924042</v>
      </c>
      <c r="AD41" s="375" t="str">
        <f t="shared" si="30"/>
        <v>3f16</v>
      </c>
      <c r="AE41" s="374">
        <f t="shared" si="31"/>
        <v>6.0318578948924042</v>
      </c>
      <c r="AF41" s="375" t="str">
        <f t="shared" si="32"/>
        <v>3f16</v>
      </c>
      <c r="AG41" s="357" t="str">
        <f>IF(OR(D41="Msin",D41="Mdes"),IF(AE41&lt;0.25*AC41,Armatura compressa insufficiente,IF(AND((AC41/10000)/(W41*U41)&gt;(1.4/'17-Combinaz. schemi base travi'!$AE$2),(AC41/10000)&lt;(AE41/10000)/(W41*U41)+(3.5/'17-Combinaz. schemi base travi'!$AE$2)),"Verificato","Non verificato"))," ")</f>
        <v>Verificato</v>
      </c>
      <c r="AH41" s="608"/>
      <c r="AI41" s="636"/>
      <c r="AJ41" s="392">
        <f>IF(OR(D41="Msin",D41="Mdes"),((AC41/10000)/(W41*(U41-V41))*'17-Combinaz. schemi base travi'!$AE$3/'17-Combinaz. schemi base travi'!$AE$14)," ")</f>
        <v>0.10889468141824711</v>
      </c>
      <c r="AK41" s="26">
        <f>IF(OR(D41="Msin",D41="Mdes"),('17-Combinaz. schemi base travi'!$AE$6/'17-Combinaz. schemi base travi'!$AE$10)*(AC41/AE41)," ")</f>
        <v>1.8817204301075268</v>
      </c>
      <c r="AL41" s="26">
        <f t="shared" si="118"/>
        <v>4.7711223792091174E-2</v>
      </c>
      <c r="AM41" s="26">
        <f>IF(OR(D41="Msin",D41="Mdes"),((AL41-V41)/AL41)*'17-Combinaz. schemi base travi'!$AE$6/'17-Combinaz. schemi base travi'!$AE$10," ")</f>
        <v>0.3041290119478029</v>
      </c>
      <c r="AN41" s="364">
        <f>IF(OR(D41="Msin",D41="Mdes"),-'17-Combinaz. schemi base travi'!$AE$3*((AC41/10000)*((U41-V41)-kappa*AL41)+AM41*(AE41/10000)*(kappa*AL41-V41))*1000," ")</f>
        <v>-114.24363896104641</v>
      </c>
      <c r="AO41" s="389">
        <f>IF(OR(D41="Msin",D41="Mdes"),('17-Combinaz. schemi base travi'!$AE$6/'17-Combinaz. schemi base travi'!$AE$10)*(AC41/AE41)^(-1)," ")</f>
        <v>1.8817204301075268</v>
      </c>
      <c r="AP41" s="26">
        <f t="shared" si="119"/>
        <v>4.7711223792091174E-2</v>
      </c>
      <c r="AQ41" s="26">
        <f>IF(OR(D41="Msin",D41="Mdes"),((AP41-V41)/AP41)*'17-Combinaz. schemi base travi'!$AE$6/'17-Combinaz. schemi base travi'!$AE$10," ")</f>
        <v>0.3041290119478029</v>
      </c>
      <c r="AR41" s="364">
        <f>IF(OR(D41="Msin",D41="Mdes"),'17-Combinaz. schemi base travi'!$AE$3*((AE41/10000)*((U41-V41)-kappa*AP41)+AQ41*(AC41/10000)*(kappa*AP41-V41))*1000," ")</f>
        <v>114.24363896104641</v>
      </c>
      <c r="AS41" s="550">
        <f>IF(OR(A40=1,A40=2,A40=3,A40=4),IF(OR(AND(B40=11,C40=12),AND(B40=12,C40=13),AND(B40=13,C40=14),AND(B40=14,C40=15),AND(B40=15,C40=16),AND(B40=7,C40=8)),0.3,IF(OR(AND(B40=2,C40=3),AND(B40=18,C40=19),AND(B40=19,C40=20)),0.6,IF(OR(AND(B40=1,C40=2),AND(B40=20,C40=21)),0.6,0.45))),IF(OR(AND(B40=5,C40=11),AND(B40=11,C40=17),AND(B40=4,C40=10),AND(B40=10,C40=16)),0.6,IF(AND(B40=7,C40=13),0.6,IF(AND(B40=3,C40=9),0.3,0.45))))</f>
        <v>0.3</v>
      </c>
      <c r="AT41" s="389">
        <f t="shared" ref="AT41" si="129">IF(OR(D41="Msin",D41="Mdes"),ABS(AI40)*AS40/2+1.2*(ABS(AN41)+ABS(AR40))/AS40," ")</f>
        <v>130.50383130611061</v>
      </c>
      <c r="AU41" s="26" t="str">
        <f>IF((D41="Msin"),MAX(AT41,AT42)*10/(0.9*(U41-V41)*'17-Combinaz. schemi base travi'!$AE$3*1)," ")</f>
        <v xml:space="preserve"> </v>
      </c>
      <c r="AV41" s="361" t="str">
        <f t="shared" si="17"/>
        <v xml:space="preserve"> </v>
      </c>
      <c r="AW41" s="26" t="str">
        <f t="shared" si="34"/>
        <v xml:space="preserve"> </v>
      </c>
      <c r="AX41" s="26"/>
      <c r="AY41" s="409"/>
      <c r="AZ41" s="112"/>
      <c r="BA41" s="409"/>
      <c r="BB41" s="474">
        <f t="shared" ref="BB41" si="130">IF(OR(D41="Msin",D41="Mdes"),1.2*(ABS(AN41)+ABS(AR40))/AS40," ")</f>
        <v>56.532934743610596</v>
      </c>
      <c r="BC41" s="15"/>
      <c r="BD41" s="15"/>
      <c r="BE41" s="15"/>
      <c r="BF41" s="562"/>
      <c r="BG41" s="449"/>
      <c r="BH41" s="15"/>
      <c r="BI41" s="470"/>
    </row>
    <row r="42" spans="1:61" ht="22" customHeight="1">
      <c r="A42" s="16">
        <v>3</v>
      </c>
      <c r="B42" s="16">
        <v>11</v>
      </c>
      <c r="C42" s="16">
        <v>12</v>
      </c>
      <c r="D42" s="16" t="s">
        <v>716</v>
      </c>
      <c r="E42" s="15">
        <v>124.777</v>
      </c>
      <c r="F42" s="15">
        <v>74.165000000000006</v>
      </c>
      <c r="G42" s="15">
        <v>-7.0640000000000001</v>
      </c>
      <c r="H42" s="15">
        <v>-5.7000000000000002E-2</v>
      </c>
      <c r="I42" s="15">
        <v>0.23100000000000001</v>
      </c>
      <c r="J42" s="15">
        <v>0.17199999999999999</v>
      </c>
      <c r="K42" s="15">
        <f t="shared" si="70"/>
        <v>-7.2949999999999999</v>
      </c>
      <c r="L42" s="15">
        <f t="shared" si="70"/>
        <v>-0.22899999999999998</v>
      </c>
      <c r="M42" s="15">
        <f t="shared" si="7"/>
        <v>-7.3636999999999997</v>
      </c>
      <c r="N42" s="15">
        <f t="shared" si="8"/>
        <v>-2.4175</v>
      </c>
      <c r="O42" s="15">
        <f t="shared" si="9"/>
        <v>-7.3636999999999997</v>
      </c>
      <c r="P42" s="15">
        <f t="shared" si="10"/>
        <v>66.801300000000012</v>
      </c>
      <c r="Q42" s="15">
        <f t="shared" si="11"/>
        <v>81.528700000000001</v>
      </c>
      <c r="R42" s="15">
        <f>'10-Analisi Sismica'!$T$39/100</f>
        <v>0.6</v>
      </c>
      <c r="S42" s="15" t="str">
        <f>IF(OR(D42="Msin",D42="Mdes"),IF(OR(B42=1,B42=2,B42=3,B42=6,B42=9,B42=18,B42=19,B42=20,B42=21),((ABS(P42)-ABS(P44*R42/2))*SIGN(P42)),((ABS(P42)-ABS(P44*('10-Analisi Sismica'!$S$39/100)/2))*SIGN(P42)))," ")</f>
        <v xml:space="preserve"> </v>
      </c>
      <c r="T42" s="15" t="str">
        <f>IF(OR(D42="Msin",D42="Mdes"),IF(OR(B42=1,B42=2,B42=3,B42=6,B42=9,B42=18,B42=19,B42=20,B42=21),((ABS(Q42)-ABS(Q44*R42/2))*SIGN(Q42)),((ABS(Q42)-ABS(Q44*('10-Analisi Sismica'!$S$39/100)/2))*SIGN(Q42)))," ")</f>
        <v xml:space="preserve"> </v>
      </c>
      <c r="U42" s="15">
        <f>'10-Analisi Sismica'!$K$75/100</f>
        <v>0.55000000000000004</v>
      </c>
      <c r="V42" s="15">
        <f>'10-Analisi Sismica'!$H$75/100</f>
        <v>0.04</v>
      </c>
      <c r="W42" s="15">
        <f>'10-Analisi Sismica'!$F$75/100</f>
        <v>0.3</v>
      </c>
      <c r="X42" s="15" t="str">
        <f t="shared" si="114"/>
        <v xml:space="preserve"> </v>
      </c>
      <c r="Y42" s="15" t="str">
        <f t="shared" si="115"/>
        <v xml:space="preserve"> </v>
      </c>
      <c r="Z42" s="353" t="str">
        <f t="shared" si="12"/>
        <v xml:space="preserve"> </v>
      </c>
      <c r="AA42" s="15" t="str">
        <f t="shared" si="116"/>
        <v xml:space="preserve"> </v>
      </c>
      <c r="AB42" s="15" t="str">
        <f t="shared" si="117"/>
        <v xml:space="preserve"> </v>
      </c>
      <c r="AC42" s="374" t="str">
        <f t="shared" si="29"/>
        <v xml:space="preserve"> </v>
      </c>
      <c r="AD42" s="375" t="str">
        <f t="shared" si="30"/>
        <v xml:space="preserve"> </v>
      </c>
      <c r="AE42" s="374" t="str">
        <f t="shared" si="31"/>
        <v xml:space="preserve"> </v>
      </c>
      <c r="AF42" s="375" t="str">
        <f t="shared" si="32"/>
        <v xml:space="preserve"> </v>
      </c>
      <c r="AG42" s="357" t="str">
        <f>IF(OR(D42="Msin",D42="Mdes"),IF(AE42&lt;0.25*AC42,Armatura compressa insufficiente,IF(AND((AC42/10000)/(W42*U42)&gt;(1.4/'17-Combinaz. schemi base travi'!$AE$2),(AC42/10000)&lt;(AE42/10000)/(W42*U42)+(3.5/'17-Combinaz. schemi base travi'!$AE$2)),"Verificato","Non verificato"))," ")</f>
        <v xml:space="preserve"> </v>
      </c>
      <c r="AH42" s="608"/>
      <c r="AI42" s="636"/>
      <c r="AJ42" s="392" t="str">
        <f>IF(OR(D42="Msin",D42="Mdes"),((AC42/10000)/(W42*(U42-V42))*'17-Combinaz. schemi base travi'!$AE$3/'17-Combinaz. schemi base travi'!$AE$14)," ")</f>
        <v xml:space="preserve"> </v>
      </c>
      <c r="AK42" s="26" t="str">
        <f>IF(OR(D42="Msin",D42="Mdes"),('17-Combinaz. schemi base travi'!$AE$6/'17-Combinaz. schemi base travi'!$AE$10)*(AC42/AE42)," ")</f>
        <v xml:space="preserve"> </v>
      </c>
      <c r="AL42" s="26" t="str">
        <f t="shared" si="118"/>
        <v xml:space="preserve"> </v>
      </c>
      <c r="AM42" s="26" t="str">
        <f>IF(OR(D42="Msin",D42="Mdes"),((AL42-V42)/AL42)*'17-Combinaz. schemi base travi'!$AE$6/'17-Combinaz. schemi base travi'!$AE$10," ")</f>
        <v xml:space="preserve"> </v>
      </c>
      <c r="AN42" s="364" t="str">
        <f>IF(OR(D42="Msin",D42="Mdes"),-'17-Combinaz. schemi base travi'!$AE$3*((AC42/10000)*((U42-V42)-kappa*AL42)+AM42*(AE42/10000)*(kappa*AL42-V42))*1000," ")</f>
        <v xml:space="preserve"> </v>
      </c>
      <c r="AO42" s="389" t="str">
        <f>IF(OR(D42="Msin",D42="Mdes"),('17-Combinaz. schemi base travi'!$AE$6/'17-Combinaz. schemi base travi'!$AE$10)*(AC42/AE42)^(-1)," ")</f>
        <v xml:space="preserve"> </v>
      </c>
      <c r="AP42" s="26" t="str">
        <f t="shared" si="119"/>
        <v xml:space="preserve"> </v>
      </c>
      <c r="AQ42" s="26" t="str">
        <f>IF(OR(D42="Msin",D42="Mdes"),((AP42-V42)/AP42)*'17-Combinaz. schemi base travi'!$AE$6/'17-Combinaz. schemi base travi'!$AE$10," ")</f>
        <v xml:space="preserve"> </v>
      </c>
      <c r="AR42" s="364" t="str">
        <f>IF(OR(D42="Msin",D42="Mdes"),'17-Combinaz. schemi base travi'!$AE$3*((AE42/10000)*((U42-V42)-kappa*AP42)+AQ42*(AC42/10000)*(kappa*AP42-V42))*1000," ")</f>
        <v xml:space="preserve"> </v>
      </c>
      <c r="AS42" s="366"/>
      <c r="AT42" s="389" t="str">
        <f t="shared" ref="AT42" si="131">IF(OR(D42="Msin",D42="Mdes"),ABS(AI40)*AS42/2+1.2*(ABS(AN42)+ABS(AR43))/AS42," ")</f>
        <v xml:space="preserve"> </v>
      </c>
      <c r="AU42" s="26" t="str">
        <f>IF((D42="Msin"),MAX(AT42,AT43)*10/(0.9*(U42-V42)*'17-Combinaz. schemi base travi'!$AE$3*1)," ")</f>
        <v xml:space="preserve"> </v>
      </c>
      <c r="AV42" s="361" t="str">
        <f t="shared" si="17"/>
        <v xml:space="preserve"> </v>
      </c>
      <c r="AW42" s="26" t="str">
        <f t="shared" si="34"/>
        <v xml:space="preserve"> </v>
      </c>
      <c r="AX42" s="26"/>
      <c r="AY42" s="409"/>
      <c r="AZ42" s="112"/>
      <c r="BA42" s="409"/>
      <c r="BB42" s="474"/>
      <c r="BC42" s="15"/>
      <c r="BD42" s="15"/>
      <c r="BE42" s="15"/>
      <c r="BF42" s="562"/>
      <c r="BG42" s="449"/>
      <c r="BH42" s="15"/>
      <c r="BI42" s="470"/>
    </row>
    <row r="43" spans="1:61" ht="22" customHeight="1">
      <c r="A43" s="363">
        <v>3</v>
      </c>
      <c r="B43" s="363">
        <v>11</v>
      </c>
      <c r="C43" s="363">
        <v>12</v>
      </c>
      <c r="D43" s="363" t="s">
        <v>717</v>
      </c>
      <c r="E43" s="28">
        <v>-140.44800000000001</v>
      </c>
      <c r="F43" s="28">
        <v>-82.91</v>
      </c>
      <c r="G43" s="28">
        <v>-7.0640000000000001</v>
      </c>
      <c r="H43" s="28">
        <v>-5.7000000000000002E-2</v>
      </c>
      <c r="I43" s="28">
        <v>0.23100000000000001</v>
      </c>
      <c r="J43" s="28">
        <v>0.17199999999999999</v>
      </c>
      <c r="K43" s="28">
        <f t="shared" si="70"/>
        <v>-7.2949999999999999</v>
      </c>
      <c r="L43" s="28">
        <f t="shared" si="70"/>
        <v>-0.22899999999999998</v>
      </c>
      <c r="M43" s="28">
        <f t="shared" si="7"/>
        <v>-7.3636999999999997</v>
      </c>
      <c r="N43" s="28">
        <f t="shared" si="8"/>
        <v>-2.4175</v>
      </c>
      <c r="O43" s="28">
        <f t="shared" si="9"/>
        <v>-7.3636999999999997</v>
      </c>
      <c r="P43" s="28">
        <f t="shared" si="10"/>
        <v>-90.273699999999991</v>
      </c>
      <c r="Q43" s="28">
        <f t="shared" si="11"/>
        <v>-75.546300000000002</v>
      </c>
      <c r="R43" s="28">
        <f>'10-Analisi Sismica'!$T$39/100</f>
        <v>0.6</v>
      </c>
      <c r="S43" s="28" t="str">
        <f>IF(OR(D43="Msin",D43="Mdes"),IF(OR(C43=1,C43=2,C43=3,C43=6,C43=9,C43=18,C43=19,C43=20,C43=21),((ABS(P43)-ABS(P45*R43/2))*SIGN(P43)),((ABS(P43)-ABS(P45*('10-Analisi Sismica'!$S$39/100)/2))*SIGN(P43)))," ")</f>
        <v xml:space="preserve"> </v>
      </c>
      <c r="T43" s="28" t="str">
        <f>IF(OR(D43="Msin",D43="Mdes"),IF(OR(C43=1,C43=2,C43=3,C43=6,C43=9,C43=18,C43=19,C43=20,C43=21),((ABS(Q43)-ABS(Q45*R43/2))*SIGN(Q43)),((ABS(Q43)-ABS(Q45*('10-Analisi Sismica'!$S$39/100)/2))*SIGN(Q43)))," ")</f>
        <v xml:space="preserve"> </v>
      </c>
      <c r="U43" s="28">
        <f>'10-Analisi Sismica'!$K$75/100</f>
        <v>0.55000000000000004</v>
      </c>
      <c r="V43" s="28">
        <f>'10-Analisi Sismica'!$H$75/100</f>
        <v>0.04</v>
      </c>
      <c r="W43" s="28">
        <f>'10-Analisi Sismica'!$F$75/100</f>
        <v>0.3</v>
      </c>
      <c r="X43" s="28" t="str">
        <f t="shared" si="114"/>
        <v xml:space="preserve"> </v>
      </c>
      <c r="Y43" s="28" t="str">
        <f t="shared" si="115"/>
        <v xml:space="preserve"> </v>
      </c>
      <c r="Z43" s="431" t="str">
        <f t="shared" si="12"/>
        <v xml:space="preserve"> </v>
      </c>
      <c r="AA43" s="28" t="str">
        <f t="shared" si="116"/>
        <v xml:space="preserve"> </v>
      </c>
      <c r="AB43" s="28" t="str">
        <f t="shared" si="117"/>
        <v xml:space="preserve"> </v>
      </c>
      <c r="AC43" s="379" t="str">
        <f t="shared" si="29"/>
        <v xml:space="preserve"> </v>
      </c>
      <c r="AD43" s="380" t="str">
        <f t="shared" si="30"/>
        <v xml:space="preserve"> </v>
      </c>
      <c r="AE43" s="379" t="str">
        <f t="shared" si="31"/>
        <v xml:space="preserve"> </v>
      </c>
      <c r="AF43" s="380" t="str">
        <f t="shared" si="32"/>
        <v xml:space="preserve"> </v>
      </c>
      <c r="AG43" s="58" t="str">
        <f>IF(OR(D43="Msin",D43="Mdes"),IF(AE43&lt;0.25*AC43,Armatura compressa insufficiente,IF(AND((AC43/10000)/(W43*U43)&gt;(1.4/'17-Combinaz. schemi base travi'!$AE$2),(AC43/10000)&lt;(AE43/10000)/(W43*U43)+(3.5/'17-Combinaz. schemi base travi'!$AE$2)),"Verificato","Non verificato"))," ")</f>
        <v xml:space="preserve"> </v>
      </c>
      <c r="AH43" s="632"/>
      <c r="AI43" s="609"/>
      <c r="AJ43" s="405" t="str">
        <f>IF(OR(D43="Msin",D43="Mdes"),((AC43/10000)/(W43*(U43-V43))*'17-Combinaz. schemi base travi'!$AE$3/'17-Combinaz. schemi base travi'!$AE$14)," ")</f>
        <v xml:space="preserve"> </v>
      </c>
      <c r="AK43" s="28" t="str">
        <f>IF(OR(D43="Msin",D43="Mdes"),('17-Combinaz. schemi base travi'!$AE$6/'17-Combinaz. schemi base travi'!$AE$10)*(AC43/AE43)," ")</f>
        <v xml:space="preserve"> </v>
      </c>
      <c r="AL43" s="28" t="str">
        <f t="shared" si="118"/>
        <v xml:space="preserve"> </v>
      </c>
      <c r="AM43" s="28" t="str">
        <f>IF(OR(D43="Msin",D43="Mdes"),((AL43-V43)/AL43)*'17-Combinaz. schemi base travi'!$AE$6/'17-Combinaz. schemi base travi'!$AE$10," ")</f>
        <v xml:space="preserve"> </v>
      </c>
      <c r="AN43" s="365" t="str">
        <f>IF(OR(D43="Msin",D43="Mdes"),-'17-Combinaz. schemi base travi'!$AE$3*((AC43/10000)*((U43-V43)-kappa*AL43)+AM43*(AE43/10000)*(kappa*AL43-V43))*1000," ")</f>
        <v xml:space="preserve"> </v>
      </c>
      <c r="AO43" s="416" t="str">
        <f>IF(OR(D43="Msin",D43="Mdes"),('17-Combinaz. schemi base travi'!$AE$6/'17-Combinaz. schemi base travi'!$AE$10)*(AC43/AE43)^(-1)," ")</f>
        <v xml:space="preserve"> </v>
      </c>
      <c r="AP43" s="28" t="str">
        <f t="shared" si="119"/>
        <v xml:space="preserve"> </v>
      </c>
      <c r="AQ43" s="28" t="str">
        <f>IF(OR(D43="Msin",D43="Mdes"),((AP43-V43)/AP43)*'17-Combinaz. schemi base travi'!$AE$6/'17-Combinaz. schemi base travi'!$AE$10," ")</f>
        <v xml:space="preserve"> </v>
      </c>
      <c r="AR43" s="365" t="str">
        <f>IF(OR(D43="Msin",D43="Mdes"),'17-Combinaz. schemi base travi'!$AE$3*((AE43/10000)*((U43-V43)-kappa*AP43)+AQ43*(AC43/10000)*(kappa*AP43-V43))*1000," ")</f>
        <v xml:space="preserve"> </v>
      </c>
      <c r="AS43" s="359"/>
      <c r="AT43" s="416" t="str">
        <f t="shared" ref="AT43" si="132">IF(OR(D43="Msin",D43="Mdes"),ABS(AI40)*AS42/2+1.2*(ABS(AN43)+ABS(AR42))/AS42," ")</f>
        <v xml:space="preserve"> </v>
      </c>
      <c r="AU43" s="28" t="str">
        <f>IF((D43="Msin"),MAX(AT43,AT44)*10/(0.9*(U43-V43)*'17-Combinaz. schemi base travi'!$AE$3*1)," ")</f>
        <v xml:space="preserve"> </v>
      </c>
      <c r="AV43" s="363" t="str">
        <f t="shared" si="17"/>
        <v xml:space="preserve"> </v>
      </c>
      <c r="AW43" s="28" t="str">
        <f t="shared" si="34"/>
        <v xml:space="preserve"> </v>
      </c>
      <c r="AX43" s="28"/>
      <c r="AY43" s="113"/>
      <c r="AZ43" s="115"/>
      <c r="BA43" s="113"/>
      <c r="BB43" s="474"/>
      <c r="BC43" s="15"/>
      <c r="BD43" s="15"/>
      <c r="BE43" s="15"/>
      <c r="BF43" s="562"/>
      <c r="BG43" s="449"/>
      <c r="BH43" s="15"/>
      <c r="BI43" s="470"/>
    </row>
    <row r="44" spans="1:61" ht="22" customHeight="1">
      <c r="A44" s="16">
        <v>3</v>
      </c>
      <c r="B44" s="16">
        <v>12</v>
      </c>
      <c r="C44" s="16">
        <v>13</v>
      </c>
      <c r="D44" s="16" t="s">
        <v>714</v>
      </c>
      <c r="E44" s="15">
        <v>-128.40799999999999</v>
      </c>
      <c r="F44" s="15">
        <v>-75.716999999999999</v>
      </c>
      <c r="G44" s="15">
        <v>14.688000000000001</v>
      </c>
      <c r="H44" s="15">
        <v>0.11</v>
      </c>
      <c r="I44" s="15">
        <v>-0.48</v>
      </c>
      <c r="J44" s="15">
        <v>-0.35799999999999998</v>
      </c>
      <c r="K44" s="15">
        <f t="shared" si="70"/>
        <v>15.168000000000001</v>
      </c>
      <c r="L44" s="15">
        <f t="shared" si="70"/>
        <v>0.46799999999999997</v>
      </c>
      <c r="M44" s="15">
        <f t="shared" si="7"/>
        <v>15.308400000000001</v>
      </c>
      <c r="N44" s="15">
        <f t="shared" si="8"/>
        <v>5.0183999999999997</v>
      </c>
      <c r="O44" s="15">
        <f t="shared" si="9"/>
        <v>15.308400000000001</v>
      </c>
      <c r="P44" s="15">
        <f t="shared" si="10"/>
        <v>-60.4086</v>
      </c>
      <c r="Q44" s="15">
        <f t="shared" si="11"/>
        <v>-91.025400000000005</v>
      </c>
      <c r="R44" s="15">
        <f>'10-Analisi Sismica'!$T$39/100</f>
        <v>0.6</v>
      </c>
      <c r="S44" s="15">
        <f>IF(OR(D44="Msin",D44="Mdes"),IF(OR(A44=1,A44=2,A44=3,A44=4),IF(OR(B44=1,B44=2,B44=3,B44=6,B44=9,B44=18,B44=19,B44=20,B44=21),((ABS(P44)-ABS(P46*R44/2))*SIGN(P44)),((ABS(P44)-ABS(P46*('10-Analisi Sismica'!$S$39/100)/2))*SIGN(P44))),IF(OR(B44=1,B44=2,B44=3,B44=6,B44=9,B44=18,B44=19,B44=20,B44=21),((ABS(P44)-ABS(P46*('10-Analisi Sismica'!$S$39/100)/2))*SIGN(P44)),((ABS(P44)-ABS(P46*R44/2))*SIGN(P44))))," ")</f>
        <v>-48.707729999999998</v>
      </c>
      <c r="T44" s="15">
        <f>IF(OR(D44="Msin",D44="Mdes"),IF(OR(A44=1,A44=2,A44=3,A44=4),IF(OR(B44=1,B44=2,B44=3,B44=6,B44=9,B44=18,B44=19,B44=20,B44=21),((ABS(Q44)-ABS(Q46*R44/2))*SIGN(Q44)),((ABS(Q44)-ABS(Q46*('10-Analisi Sismica'!$S$39/100)/2))*SIGN(Q44))),IF(OR(B44=1,B44=2,B44=3,B44=6,B44=9,B44=18,B44=19,B44=20,B44=21),((ABS(Q44)-ABS(Q46*('10-Analisi Sismica'!$S$39/100)/2))*SIGN(Q44)),((ABS(Q44)-ABS(Q46*R44/2))*SIGN(Q44))))," ")</f>
        <v>-77.633369999999999</v>
      </c>
      <c r="U44" s="15">
        <f>'10-Analisi Sismica'!$K$75/100</f>
        <v>0.55000000000000004</v>
      </c>
      <c r="V44" s="15">
        <f>'10-Analisi Sismica'!$H$75/100</f>
        <v>0.04</v>
      </c>
      <c r="W44" s="15">
        <f>'10-Analisi Sismica'!$F$75/100</f>
        <v>0.3</v>
      </c>
      <c r="X44" s="15">
        <f t="shared" si="114"/>
        <v>201.06160942049527</v>
      </c>
      <c r="Y44" s="15">
        <f t="shared" si="115"/>
        <v>266.85133887349957</v>
      </c>
      <c r="Z44" s="353" t="str">
        <f t="shared" si="12"/>
        <v>Verificato</v>
      </c>
      <c r="AA44" s="15">
        <f t="shared" si="116"/>
        <v>4.322361437908496</v>
      </c>
      <c r="AB44" s="15">
        <f t="shared" si="117"/>
        <v>2.7118803921568624</v>
      </c>
      <c r="AC44" s="395">
        <f t="shared" si="29"/>
        <v>6.0318578948924042</v>
      </c>
      <c r="AD44" s="396" t="str">
        <f t="shared" si="30"/>
        <v>3f16</v>
      </c>
      <c r="AE44" s="395">
        <f t="shared" si="31"/>
        <v>6.0318578948924042</v>
      </c>
      <c r="AF44" s="396" t="str">
        <f t="shared" si="32"/>
        <v>3f16</v>
      </c>
      <c r="AG44" s="357" t="str">
        <f>IF(OR(D44="Msin",D44="Mdes"),IF(AE44&lt;0.25*AC44,Armatura compressa insufficiente,IF(AND((AC44/10000)/(W44*U44)&gt;(1.4/'17-Combinaz. schemi base travi'!$AE$2),(AC44/10000)&lt;(AE44/10000)/(W44*U44)+(3.5/'17-Combinaz. schemi base travi'!$AE$2)),"Verificato","Non verificato"))," ")</f>
        <v>Verificato</v>
      </c>
      <c r="AH44" s="835">
        <f>'9-Riepilogo Analisi dei Carichi'!H63</f>
        <v>47.251662499999995</v>
      </c>
      <c r="AI44" s="840">
        <f>'9-Riepilogo Analisi dei Carichi'!I63</f>
        <v>28.065124999999998</v>
      </c>
      <c r="AJ44" s="392">
        <f>IF(OR(D44="Msin",D44="Mdes"),((AC44/10000)/(W44*(U44-V44))*'17-Combinaz. schemi base travi'!$AE$3/'17-Combinaz. schemi base travi'!$AE$14)," ")</f>
        <v>0.10889468141824711</v>
      </c>
      <c r="AK44" s="24">
        <f>IF(OR(D44="Msin",D44="Mdes"),('17-Combinaz. schemi base travi'!$AE$6/'17-Combinaz. schemi base travi'!$AE$10)*(AC44/AE44)," ")</f>
        <v>1.8817204301075268</v>
      </c>
      <c r="AL44" s="24">
        <f t="shared" si="118"/>
        <v>4.7711223792091174E-2</v>
      </c>
      <c r="AM44" s="24">
        <f>IF(OR(D44="Msin",D44="Mdes"),((AL44-V44)/AL44)*'17-Combinaz. schemi base travi'!$AE$6/'17-Combinaz. schemi base travi'!$AE$10," ")</f>
        <v>0.3041290119478029</v>
      </c>
      <c r="AN44" s="407">
        <f>IF(OR(D44="Msin",D44="Mdes"),-'17-Combinaz. schemi base travi'!$AE$3*((AC44/10000)*((U44-V44)-kappa*AL44)+AM44*(AE44/10000)*(kappa*AL44-V44))*1000," ")</f>
        <v>-114.24363896104641</v>
      </c>
      <c r="AO44" s="388">
        <f>IF(OR(D44="Msin",D44="Mdes"),('17-Combinaz. schemi base travi'!$AE$6/'17-Combinaz. schemi base travi'!$AE$10)*(AC44/AE44)^(-1)," ")</f>
        <v>1.8817204301075268</v>
      </c>
      <c r="AP44" s="24">
        <f t="shared" si="119"/>
        <v>4.7711223792091174E-2</v>
      </c>
      <c r="AQ44" s="24">
        <f>IF(OR(D44="Msin",D44="Mdes"),((AP44-V44)/AP44)*'17-Combinaz. schemi base travi'!$AE$6/'17-Combinaz. schemi base travi'!$AE$10," ")</f>
        <v>0.3041290119478029</v>
      </c>
      <c r="AR44" s="407">
        <f>IF(OR(D44="Msin",D44="Mdes"),'17-Combinaz. schemi base travi'!$AE$3*((AE44/10000)*((U44-V44)-kappa*AP44)+AQ44*(AC44/10000)*(kappa*AP44-V44))*1000," ")</f>
        <v>114.24363896104641</v>
      </c>
      <c r="AS44" s="36">
        <f>'1-Geometria'!$G$24-AS45</f>
        <v>5.5</v>
      </c>
      <c r="AT44" s="388">
        <f t="shared" ref="AT44" si="133">IF(OR(D44="Msin",D44="Mdes"),ABS(AI44)*AS44/2+1.2*(ABS(AN44)+ABS(AR45))/AS44," ")</f>
        <v>127.03086347845661</v>
      </c>
      <c r="AU44" s="24">
        <f>IF((D44="Msin"),MAX(AT44,AT45)*10/(0.9*(U44-V44)*'17-Combinaz. schemi base travi'!$AE$3*1)," ")</f>
        <v>7.0726455095727463</v>
      </c>
      <c r="AV44" s="360">
        <f t="shared" si="17"/>
        <v>9.6000000000000016E-2</v>
      </c>
      <c r="AW44" s="24">
        <f t="shared" si="34"/>
        <v>0.67897396891898376</v>
      </c>
      <c r="AX44" s="407">
        <f>IF(W44=0.3,1.5*U44,0.8*(U44-V44))</f>
        <v>0.82500000000000007</v>
      </c>
      <c r="AY44" s="422" t="str">
        <f t="shared" si="35"/>
        <v>f 8 / 9,6</v>
      </c>
      <c r="AZ44" s="355" t="str">
        <f t="shared" ref="AZ44" si="134">IF(U44&gt;0.21,"a due bracci","a quattro bracci")</f>
        <v>a due bracci</v>
      </c>
      <c r="BA44" s="438" t="str">
        <f t="shared" ref="BA44" si="135">IF(AZ44="a due bracci",IF(AW44&lt;=(1+0.02)*2*PI()*(0.8/2)^2,"Verificato","Non verificato"),IF(AW44&lt;=(1+0.02)*4*PI()*(0.8/2)^2,"Verificato","Non verificato"))</f>
        <v>Verificato</v>
      </c>
      <c r="BB44" s="476">
        <f t="shared" ref="BB44" si="136">IF(OR(D44="Msin",D44="Mdes"),1.2*(ABS(AN44)+ABS(AR45))/AS44," ")</f>
        <v>49.851769728456617</v>
      </c>
      <c r="BC44" s="24">
        <f>IF((D44="Msin"),MAX(BB44,BB45)*10/(0.9*(U44-V44)*'17-Combinaz. schemi base travi'!$AE$3*2)," ")</f>
        <v>1.3877883124600605</v>
      </c>
      <c r="BD44" s="24">
        <f t="shared" ref="BD44" si="137">0.25</f>
        <v>0.25</v>
      </c>
      <c r="BE44" s="24">
        <f t="shared" ref="BE44" si="138">IF((D44="Msin"),BD44*BC44," ")</f>
        <v>0.34694707811501513</v>
      </c>
      <c r="BF44" s="563" t="str">
        <f t="shared" ref="BF44" si="139">"f 8 / 25"</f>
        <v>f 8 / 25</v>
      </c>
      <c r="BG44" s="407" t="str">
        <f t="shared" ref="BG44" si="140">IF(U44&gt;0.21,"a due bracci","a quattro bracci")</f>
        <v>a due bracci</v>
      </c>
      <c r="BH44" s="24" t="str">
        <f t="shared" ref="BH44" si="141">IF(BG44="a due bracci",IF(BE44&lt;=(1+0.02)*2*PI()*(0.8/2)^2,"Verificato","Non verificato"),IF(BE44&lt;=(1+0.02)*4*PI()*(0.8/2)^2,"Verificato","Non verificato"))</f>
        <v>Verificato</v>
      </c>
      <c r="BI44" s="470"/>
    </row>
    <row r="45" spans="1:61" ht="22" customHeight="1">
      <c r="A45" s="16">
        <v>3</v>
      </c>
      <c r="B45" s="16">
        <v>12</v>
      </c>
      <c r="C45" s="16">
        <v>13</v>
      </c>
      <c r="D45" s="16" t="s">
        <v>715</v>
      </c>
      <c r="E45" s="15">
        <v>-103.699</v>
      </c>
      <c r="F45" s="15">
        <v>-62.723999999999997</v>
      </c>
      <c r="G45" s="15">
        <v>-16.683</v>
      </c>
      <c r="H45" s="15">
        <v>-0.13500000000000001</v>
      </c>
      <c r="I45" s="15">
        <v>0.54500000000000004</v>
      </c>
      <c r="J45" s="15">
        <v>0.40699999999999997</v>
      </c>
      <c r="K45" s="15">
        <f t="shared" si="70"/>
        <v>-17.228000000000002</v>
      </c>
      <c r="L45" s="15">
        <f t="shared" si="70"/>
        <v>-0.54200000000000004</v>
      </c>
      <c r="M45" s="15">
        <f t="shared" si="7"/>
        <v>-17.390600000000003</v>
      </c>
      <c r="N45" s="15">
        <f t="shared" si="8"/>
        <v>-5.7103999999999999</v>
      </c>
      <c r="O45" s="15">
        <f t="shared" si="9"/>
        <v>-17.390600000000003</v>
      </c>
      <c r="P45" s="15">
        <f t="shared" si="10"/>
        <v>-80.114599999999996</v>
      </c>
      <c r="Q45" s="15">
        <f t="shared" si="11"/>
        <v>-45.333399999999997</v>
      </c>
      <c r="R45" s="15">
        <f>'10-Analisi Sismica'!$T$39/100</f>
        <v>0.6</v>
      </c>
      <c r="S45" s="15">
        <f>IF(OR(D45="Msin",D45="Mdes"),IF(OR(A45=1,A45=2,A45=3,A45=4),IF(OR(C45=1,C45=2,C45=3,C45=6,C45=9,C45=18,C45=19,C45=20,C45=21),((ABS(P45)-ABS(P47*R45/2))*SIGN(P45)),((ABS(P45)-ABS(P47*('10-Analisi Sismica'!$S$39/100)/2))*SIGN(P45))),IF(OR(C45=1,C45=2,C45=3,C45=6,C45=9,C45=18,C45=19,C45=20,C45=21),((ABS(P45)-ABS(P47*('10-Analisi Sismica'!$S$39/100)/2))*SIGN(P45)),((ABS(P45)-ABS(P47*R45/2))*SIGN(P45))))," ")</f>
        <v>-67.394570000000002</v>
      </c>
      <c r="T45" s="15">
        <f>IF(OR(D45="Msin",D45="Mdes"),IF(OR(A45=1,A45=2,A45=3,A45=4),IF(OR(C45=1,C45=2,C45=3,C45=6,C45=9,C45=18,C45=19,C45=20,C45=21),((ABS(Q45)-ABS(Q47*R45/2))*SIGN(Q45)),((ABS(Q45)-ABS(Q47*('10-Analisi Sismica'!$S$39/100)/2))*SIGN(Q45))),IF(OR(C45=1,C45=2,C45=3,C45=6,C45=9,C45=18,C45=19,C45=20,C45=21),((ABS(Q45)-ABS(Q47*('10-Analisi Sismica'!$S$39/100)/2))*SIGN(Q45)),((ABS(Q45)-ABS(Q47*R45/2))*SIGN(Q45))))," ")</f>
        <v>-34.30453</v>
      </c>
      <c r="U45" s="15">
        <f>'10-Analisi Sismica'!$K$75/100</f>
        <v>0.55000000000000004</v>
      </c>
      <c r="V45" s="15">
        <f>'10-Analisi Sismica'!$H$75/100</f>
        <v>0.04</v>
      </c>
      <c r="W45" s="15">
        <f>'10-Analisi Sismica'!$F$75/100</f>
        <v>0.3</v>
      </c>
      <c r="X45" s="15">
        <f t="shared" si="114"/>
        <v>201.06160942049527</v>
      </c>
      <c r="Y45" s="15">
        <f t="shared" si="115"/>
        <v>266.85133887349957</v>
      </c>
      <c r="Z45" s="353" t="str">
        <f t="shared" si="12"/>
        <v>Verificato</v>
      </c>
      <c r="AA45" s="15">
        <f t="shared" si="116"/>
        <v>3.7522999515855719</v>
      </c>
      <c r="AB45" s="15">
        <f t="shared" si="117"/>
        <v>1.9099593076736865</v>
      </c>
      <c r="AC45" s="374">
        <f t="shared" si="29"/>
        <v>6.0318578948924042</v>
      </c>
      <c r="AD45" s="375" t="str">
        <f t="shared" si="30"/>
        <v>3f16</v>
      </c>
      <c r="AE45" s="374">
        <f t="shared" si="31"/>
        <v>6.0318578948924042</v>
      </c>
      <c r="AF45" s="375" t="str">
        <f t="shared" si="32"/>
        <v>3f16</v>
      </c>
      <c r="AG45" s="357" t="str">
        <f>IF(OR(D45="Msin",D45="Mdes"),IF(AE45&lt;0.25*AC45,Armatura compressa insufficiente,IF(AND((AC45/10000)/(W45*U45)&gt;(1.4/'17-Combinaz. schemi base travi'!$AE$2),(AC45/10000)&lt;(AE45/10000)/(W45*U45)+(3.5/'17-Combinaz. schemi base travi'!$AE$2)),"Verificato","Non verificato"))," ")</f>
        <v>Verificato</v>
      </c>
      <c r="AH45" s="608"/>
      <c r="AI45" s="636"/>
      <c r="AJ45" s="392">
        <f>IF(OR(D45="Msin",D45="Mdes"),((AC45/10000)/(W45*(U45-V45))*'17-Combinaz. schemi base travi'!$AE$3/'17-Combinaz. schemi base travi'!$AE$14)," ")</f>
        <v>0.10889468141824711</v>
      </c>
      <c r="AK45" s="26">
        <f>IF(OR(D45="Msin",D45="Mdes"),('17-Combinaz. schemi base travi'!$AE$6/'17-Combinaz. schemi base travi'!$AE$10)*(AC45/AE45)," ")</f>
        <v>1.8817204301075268</v>
      </c>
      <c r="AL45" s="26">
        <f t="shared" si="118"/>
        <v>4.7711223792091174E-2</v>
      </c>
      <c r="AM45" s="26">
        <f>IF(OR(D45="Msin",D45="Mdes"),((AL45-V45)/AL45)*'17-Combinaz. schemi base travi'!$AE$6/'17-Combinaz. schemi base travi'!$AE$10," ")</f>
        <v>0.3041290119478029</v>
      </c>
      <c r="AN45" s="364">
        <f>IF(OR(D45="Msin",D45="Mdes"),-'17-Combinaz. schemi base travi'!$AE$3*((AC45/10000)*((U45-V45)-kappa*AL45)+AM45*(AE45/10000)*(kappa*AL45-V45))*1000," ")</f>
        <v>-114.24363896104641</v>
      </c>
      <c r="AO45" s="389">
        <f>IF(OR(D45="Msin",D45="Mdes"),('17-Combinaz. schemi base travi'!$AE$6/'17-Combinaz. schemi base travi'!$AE$10)*(AC45/AE45)^(-1)," ")</f>
        <v>1.8817204301075268</v>
      </c>
      <c r="AP45" s="26">
        <f t="shared" si="119"/>
        <v>4.7711223792091174E-2</v>
      </c>
      <c r="AQ45" s="26">
        <f>IF(OR(D45="Msin",D45="Mdes"),((AP45-V45)/AP45)*'17-Combinaz. schemi base travi'!$AE$6/'17-Combinaz. schemi base travi'!$AE$10," ")</f>
        <v>0.3041290119478029</v>
      </c>
      <c r="AR45" s="364">
        <f>IF(OR(D45="Msin",D45="Mdes"),'17-Combinaz. schemi base travi'!$AE$3*((AE45/10000)*((U45-V45)-kappa*AP45)+AQ45*(AC45/10000)*(kappa*AP45-V45))*1000," ")</f>
        <v>114.24363896104641</v>
      </c>
      <c r="AS45" s="550">
        <f>IF(OR(A44=1,A44=2,A44=3,A44=4),IF(OR(AND(B44=11,C44=12),AND(B44=12,C44=13),AND(B44=13,C44=14),AND(B44=14,C44=15),AND(B44=15,C44=16),AND(B44=7,C44=8)),0.3,IF(OR(AND(B44=2,C44=3),AND(B44=18,C44=19),AND(B44=19,C44=20)),0.6,IF(OR(AND(B44=1,C44=2),AND(B44=20,C44=21)),0.6,0.45))),IF(OR(AND(B44=5,C44=11),AND(B44=11,C44=17),AND(B44=4,C44=10),AND(B44=10,C44=16)),0.6,IF(AND(B44=7,C44=13),0.6,IF(AND(B44=3,C44=9),0.3,0.45))))</f>
        <v>0.3</v>
      </c>
      <c r="AT45" s="389">
        <f t="shared" ref="AT45" si="142">IF(OR(D45="Msin",D45="Mdes"),ABS(AI44)*AS44/2+1.2*(ABS(AN45)+ABS(AR44))/AS44," ")</f>
        <v>127.03086347845661</v>
      </c>
      <c r="AU45" s="26" t="str">
        <f>IF((D45="Msin"),MAX(AT45,AT46)*10/(0.9*(U45-V45)*'17-Combinaz. schemi base travi'!$AE$3*1)," ")</f>
        <v xml:space="preserve"> </v>
      </c>
      <c r="AV45" s="361" t="str">
        <f t="shared" si="17"/>
        <v xml:space="preserve"> </v>
      </c>
      <c r="AW45" s="26" t="str">
        <f t="shared" si="34"/>
        <v xml:space="preserve"> </v>
      </c>
      <c r="AX45" s="26"/>
      <c r="AY45" s="409"/>
      <c r="AZ45" s="112"/>
      <c r="BA45" s="409"/>
      <c r="BB45" s="474">
        <f t="shared" ref="BB45" si="143">IF(OR(D45="Msin",D45="Mdes"),1.2*(ABS(AN45)+ABS(AR44))/AS44," ")</f>
        <v>49.851769728456617</v>
      </c>
      <c r="BC45" s="26"/>
      <c r="BD45" s="26"/>
      <c r="BE45" s="26"/>
      <c r="BF45" s="562"/>
      <c r="BG45" s="449"/>
      <c r="BH45" s="26"/>
      <c r="BI45" s="470"/>
    </row>
    <row r="46" spans="1:61" ht="22" customHeight="1">
      <c r="A46" s="16">
        <v>3</v>
      </c>
      <c r="B46" s="16">
        <v>12</v>
      </c>
      <c r="C46" s="16">
        <v>13</v>
      </c>
      <c r="D46" s="16" t="s">
        <v>716</v>
      </c>
      <c r="E46" s="15">
        <v>141.285</v>
      </c>
      <c r="F46" s="15">
        <v>83.643000000000001</v>
      </c>
      <c r="G46" s="15">
        <v>-5.4080000000000004</v>
      </c>
      <c r="H46" s="15">
        <v>-4.2000000000000003E-2</v>
      </c>
      <c r="I46" s="15">
        <v>0.17699999999999999</v>
      </c>
      <c r="J46" s="15">
        <v>0.13200000000000001</v>
      </c>
      <c r="K46" s="15">
        <f t="shared" si="70"/>
        <v>-5.585</v>
      </c>
      <c r="L46" s="15">
        <f t="shared" si="70"/>
        <v>-0.17400000000000002</v>
      </c>
      <c r="M46" s="15">
        <f t="shared" si="7"/>
        <v>-5.6372</v>
      </c>
      <c r="N46" s="15">
        <f t="shared" si="8"/>
        <v>-1.8494999999999999</v>
      </c>
      <c r="O46" s="15">
        <f t="shared" si="9"/>
        <v>-5.6372</v>
      </c>
      <c r="P46" s="15">
        <f t="shared" si="10"/>
        <v>78.005799999999994</v>
      </c>
      <c r="Q46" s="15">
        <f t="shared" si="11"/>
        <v>89.280200000000008</v>
      </c>
      <c r="R46" s="15">
        <f>'10-Analisi Sismica'!$T$39/100</f>
        <v>0.6</v>
      </c>
      <c r="S46" s="15" t="str">
        <f>IF(OR(D46="Msin",D46="Mdes"),IF(OR(B46=1,B46=2,B46=3,B46=6,B46=9,B46=18,B46=19,B46=20,B46=21),((ABS(P46)-ABS(P48*R46/2))*SIGN(P46)),((ABS(P46)-ABS(P48*('10-Analisi Sismica'!$S$39/100)/2))*SIGN(P46)))," ")</f>
        <v xml:space="preserve"> </v>
      </c>
      <c r="T46" s="15" t="str">
        <f>IF(OR(D46="Msin",D46="Mdes"),IF(OR(B46=1,B46=2,B46=3,B46=6,B46=9,B46=18,B46=19,B46=20,B46=21),((ABS(Q46)-ABS(Q48*R46/2))*SIGN(Q46)),((ABS(Q46)-ABS(Q48*('10-Analisi Sismica'!$S$39/100)/2))*SIGN(Q46)))," ")</f>
        <v xml:space="preserve"> </v>
      </c>
      <c r="U46" s="15">
        <f>'10-Analisi Sismica'!$K$75/100</f>
        <v>0.55000000000000004</v>
      </c>
      <c r="V46" s="15">
        <f>'10-Analisi Sismica'!$H$75/100</f>
        <v>0.04</v>
      </c>
      <c r="W46" s="15">
        <f>'10-Analisi Sismica'!$F$75/100</f>
        <v>0.3</v>
      </c>
      <c r="X46" s="15" t="str">
        <f t="shared" si="114"/>
        <v xml:space="preserve"> </v>
      </c>
      <c r="Y46" s="15" t="str">
        <f t="shared" si="115"/>
        <v xml:space="preserve"> </v>
      </c>
      <c r="Z46" s="353" t="str">
        <f t="shared" si="12"/>
        <v xml:space="preserve"> </v>
      </c>
      <c r="AA46" s="15" t="str">
        <f t="shared" si="116"/>
        <v xml:space="preserve"> </v>
      </c>
      <c r="AB46" s="15" t="str">
        <f t="shared" si="117"/>
        <v xml:space="preserve"> </v>
      </c>
      <c r="AC46" s="374" t="str">
        <f t="shared" si="29"/>
        <v xml:space="preserve"> </v>
      </c>
      <c r="AD46" s="375" t="str">
        <f t="shared" si="30"/>
        <v xml:space="preserve"> </v>
      </c>
      <c r="AE46" s="374" t="str">
        <f t="shared" si="31"/>
        <v xml:space="preserve"> </v>
      </c>
      <c r="AF46" s="375" t="str">
        <f t="shared" si="32"/>
        <v xml:space="preserve"> </v>
      </c>
      <c r="AG46" s="357" t="str">
        <f>IF(OR(D46="Msin",D46="Mdes"),IF(AE46&lt;0.25*AC46,Armatura compressa insufficiente,IF(AND((AC46/10000)/(W46*U46)&gt;(1.4/'17-Combinaz. schemi base travi'!$AE$2),(AC46/10000)&lt;(AE46/10000)/(W46*U46)+(3.5/'17-Combinaz. schemi base travi'!$AE$2)),"Verificato","Non verificato"))," ")</f>
        <v xml:space="preserve"> </v>
      </c>
      <c r="AH46" s="608"/>
      <c r="AI46" s="636"/>
      <c r="AJ46" s="392" t="str">
        <f>IF(OR(D46="Msin",D46="Mdes"),((AC46/10000)/(W46*(U46-V46))*'17-Combinaz. schemi base travi'!$AE$3/'17-Combinaz. schemi base travi'!$AE$14)," ")</f>
        <v xml:space="preserve"> </v>
      </c>
      <c r="AK46" s="26" t="str">
        <f>IF(OR(D46="Msin",D46="Mdes"),('17-Combinaz. schemi base travi'!$AE$6/'17-Combinaz. schemi base travi'!$AE$10)*(AC46/AE46)," ")</f>
        <v xml:space="preserve"> </v>
      </c>
      <c r="AL46" s="26" t="str">
        <f t="shared" si="118"/>
        <v xml:space="preserve"> </v>
      </c>
      <c r="AM46" s="26" t="str">
        <f>IF(OR(D46="Msin",D46="Mdes"),((AL46-V46)/AL46)*'17-Combinaz. schemi base travi'!$AE$6/'17-Combinaz. schemi base travi'!$AE$10," ")</f>
        <v xml:space="preserve"> </v>
      </c>
      <c r="AN46" s="364" t="str">
        <f>IF(OR(D46="Msin",D46="Mdes"),-'17-Combinaz. schemi base travi'!$AE$3*((AC46/10000)*((U46-V46)-kappa*AL46)+AM46*(AE46/10000)*(kappa*AL46-V46))*1000," ")</f>
        <v xml:space="preserve"> </v>
      </c>
      <c r="AO46" s="389" t="str">
        <f>IF(OR(D46="Msin",D46="Mdes"),('17-Combinaz. schemi base travi'!$AE$6/'17-Combinaz. schemi base travi'!$AE$10)*(AC46/AE46)^(-1)," ")</f>
        <v xml:space="preserve"> </v>
      </c>
      <c r="AP46" s="26" t="str">
        <f t="shared" si="119"/>
        <v xml:space="preserve"> </v>
      </c>
      <c r="AQ46" s="26" t="str">
        <f>IF(OR(D46="Msin",D46="Mdes"),((AP46-V46)/AP46)*'17-Combinaz. schemi base travi'!$AE$6/'17-Combinaz. schemi base travi'!$AE$10," ")</f>
        <v xml:space="preserve"> </v>
      </c>
      <c r="AR46" s="364" t="str">
        <f>IF(OR(D46="Msin",D46="Mdes"),'17-Combinaz. schemi base travi'!$AE$3*((AE46/10000)*((U46-V46)-kappa*AP46)+AQ46*(AC46/10000)*(kappa*AP46-V46))*1000," ")</f>
        <v xml:space="preserve"> </v>
      </c>
      <c r="AS46" s="366"/>
      <c r="AT46" s="389" t="str">
        <f t="shared" ref="AT46" si="144">IF(OR(D46="Msin",D46="Mdes"),ABS(AI44)*AS46/2+1.2*(ABS(AN46)+ABS(AR47))/AS46," ")</f>
        <v xml:space="preserve"> </v>
      </c>
      <c r="AU46" s="26" t="str">
        <f>IF((D46="Msin"),MAX(AT46,AT47)*10/(0.9*(U46-V46)*'17-Combinaz. schemi base travi'!$AE$3*1)," ")</f>
        <v xml:space="preserve"> </v>
      </c>
      <c r="AV46" s="361" t="str">
        <f t="shared" si="17"/>
        <v xml:space="preserve"> </v>
      </c>
      <c r="AW46" s="26" t="str">
        <f t="shared" si="34"/>
        <v xml:space="preserve"> </v>
      </c>
      <c r="AX46" s="26"/>
      <c r="AY46" s="409"/>
      <c r="AZ46" s="112"/>
      <c r="BA46" s="409"/>
      <c r="BB46" s="474"/>
      <c r="BC46" s="26"/>
      <c r="BD46" s="26"/>
      <c r="BE46" s="26"/>
      <c r="BF46" s="562"/>
      <c r="BG46" s="449"/>
      <c r="BH46" s="26"/>
      <c r="BI46" s="470"/>
    </row>
    <row r="47" spans="1:61" ht="22" customHeight="1">
      <c r="A47" s="363">
        <v>3</v>
      </c>
      <c r="B47" s="363">
        <v>12</v>
      </c>
      <c r="C47" s="363">
        <v>13</v>
      </c>
      <c r="D47" s="363" t="s">
        <v>717</v>
      </c>
      <c r="E47" s="28">
        <v>-132.76499999999999</v>
      </c>
      <c r="F47" s="28">
        <v>-79.162999999999997</v>
      </c>
      <c r="G47" s="28">
        <v>-5.4080000000000004</v>
      </c>
      <c r="H47" s="28">
        <v>-4.2000000000000003E-2</v>
      </c>
      <c r="I47" s="28">
        <v>0.17699999999999999</v>
      </c>
      <c r="J47" s="28">
        <v>0.13200000000000001</v>
      </c>
      <c r="K47" s="28">
        <f t="shared" si="70"/>
        <v>-5.585</v>
      </c>
      <c r="L47" s="28">
        <f t="shared" si="70"/>
        <v>-0.17400000000000002</v>
      </c>
      <c r="M47" s="28">
        <f t="shared" si="7"/>
        <v>-5.6372</v>
      </c>
      <c r="N47" s="28">
        <f t="shared" si="8"/>
        <v>-1.8494999999999999</v>
      </c>
      <c r="O47" s="28">
        <f t="shared" si="9"/>
        <v>-5.6372</v>
      </c>
      <c r="P47" s="28">
        <f t="shared" si="10"/>
        <v>-84.80019999999999</v>
      </c>
      <c r="Q47" s="28">
        <f t="shared" si="11"/>
        <v>-73.525800000000004</v>
      </c>
      <c r="R47" s="28">
        <f>'10-Analisi Sismica'!$T$39/100</f>
        <v>0.6</v>
      </c>
      <c r="S47" s="28" t="str">
        <f>IF(OR(D47="Msin",D47="Mdes"),IF(OR(C47=1,C47=2,C47=3,C47=6,C47=9,C47=18,C47=19,C47=20,C47=21),((ABS(P47)-ABS(P49*R47/2))*SIGN(P47)),((ABS(P47)-ABS(P49*('10-Analisi Sismica'!$S$39/100)/2))*SIGN(P47)))," ")</f>
        <v xml:space="preserve"> </v>
      </c>
      <c r="T47" s="28" t="str">
        <f>IF(OR(D47="Msin",D47="Mdes"),IF(OR(C47=1,C47=2,C47=3,C47=6,C47=9,C47=18,C47=19,C47=20,C47=21),((ABS(Q47)-ABS(Q49*R47/2))*SIGN(Q47)),((ABS(Q47)-ABS(Q49*('10-Analisi Sismica'!$S$39/100)/2))*SIGN(Q47)))," ")</f>
        <v xml:space="preserve"> </v>
      </c>
      <c r="U47" s="28">
        <f>'10-Analisi Sismica'!$K$75/100</f>
        <v>0.55000000000000004</v>
      </c>
      <c r="V47" s="28">
        <f>'10-Analisi Sismica'!$H$75/100</f>
        <v>0.04</v>
      </c>
      <c r="W47" s="28">
        <f>'10-Analisi Sismica'!$F$75/100</f>
        <v>0.3</v>
      </c>
      <c r="X47" s="28" t="str">
        <f t="shared" si="114"/>
        <v xml:space="preserve"> </v>
      </c>
      <c r="Y47" s="28" t="str">
        <f t="shared" si="115"/>
        <v xml:space="preserve"> </v>
      </c>
      <c r="Z47" s="431" t="str">
        <f t="shared" si="12"/>
        <v xml:space="preserve"> </v>
      </c>
      <c r="AA47" s="28" t="str">
        <f t="shared" si="116"/>
        <v xml:space="preserve"> </v>
      </c>
      <c r="AB47" s="28" t="str">
        <f t="shared" si="117"/>
        <v xml:space="preserve"> </v>
      </c>
      <c r="AC47" s="379" t="str">
        <f t="shared" si="29"/>
        <v xml:space="preserve"> </v>
      </c>
      <c r="AD47" s="380" t="str">
        <f t="shared" si="30"/>
        <v xml:space="preserve"> </v>
      </c>
      <c r="AE47" s="379" t="str">
        <f t="shared" si="31"/>
        <v xml:space="preserve"> </v>
      </c>
      <c r="AF47" s="380" t="str">
        <f t="shared" si="32"/>
        <v xml:space="preserve"> </v>
      </c>
      <c r="AG47" s="58" t="str">
        <f>IF(OR(D47="Msin",D47="Mdes"),IF(AE47&lt;0.25*AC47,Armatura compressa insufficiente,IF(AND((AC47/10000)/(W47*U47)&gt;(1.4/'17-Combinaz. schemi base travi'!$AE$2),(AC47/10000)&lt;(AE47/10000)/(W47*U47)+(3.5/'17-Combinaz. schemi base travi'!$AE$2)),"Verificato","Non verificato"))," ")</f>
        <v xml:space="preserve"> </v>
      </c>
      <c r="AH47" s="632"/>
      <c r="AI47" s="609"/>
      <c r="AJ47" s="405" t="str">
        <f>IF(OR(D47="Msin",D47="Mdes"),((AC47/10000)/(W47*(U47-V47))*'17-Combinaz. schemi base travi'!$AE$3/'17-Combinaz. schemi base travi'!$AE$14)," ")</f>
        <v xml:space="preserve"> </v>
      </c>
      <c r="AK47" s="28" t="str">
        <f>IF(OR(D47="Msin",D47="Mdes"),('17-Combinaz. schemi base travi'!$AE$6/'17-Combinaz. schemi base travi'!$AE$10)*(AC47/AE47)," ")</f>
        <v xml:space="preserve"> </v>
      </c>
      <c r="AL47" s="28" t="str">
        <f t="shared" si="118"/>
        <v xml:space="preserve"> </v>
      </c>
      <c r="AM47" s="28" t="str">
        <f>IF(OR(D47="Msin",D47="Mdes"),((AL47-V47)/AL47)*'17-Combinaz. schemi base travi'!$AE$6/'17-Combinaz. schemi base travi'!$AE$10," ")</f>
        <v xml:space="preserve"> </v>
      </c>
      <c r="AN47" s="365" t="str">
        <f>IF(OR(D47="Msin",D47="Mdes"),-'17-Combinaz. schemi base travi'!$AE$3*((AC47/10000)*((U47-V47)-kappa*AL47)+AM47*(AE47/10000)*(kappa*AL47-V47))*1000," ")</f>
        <v xml:space="preserve"> </v>
      </c>
      <c r="AO47" s="416" t="str">
        <f>IF(OR(D47="Msin",D47="Mdes"),('17-Combinaz. schemi base travi'!$AE$6/'17-Combinaz. schemi base travi'!$AE$10)*(AC47/AE47)^(-1)," ")</f>
        <v xml:space="preserve"> </v>
      </c>
      <c r="AP47" s="28" t="str">
        <f t="shared" si="119"/>
        <v xml:space="preserve"> </v>
      </c>
      <c r="AQ47" s="28" t="str">
        <f>IF(OR(D47="Msin",D47="Mdes"),((AP47-V47)/AP47)*'17-Combinaz. schemi base travi'!$AE$6/'17-Combinaz. schemi base travi'!$AE$10," ")</f>
        <v xml:space="preserve"> </v>
      </c>
      <c r="AR47" s="365" t="str">
        <f>IF(OR(D47="Msin",D47="Mdes"),'17-Combinaz. schemi base travi'!$AE$3*((AE47/10000)*((U47-V47)-kappa*AP47)+AQ47*(AC47/10000)*(kappa*AP47-V47))*1000," ")</f>
        <v xml:space="preserve"> </v>
      </c>
      <c r="AS47" s="359"/>
      <c r="AT47" s="416" t="str">
        <f t="shared" ref="AT47" si="145">IF(OR(D47="Msin",D47="Mdes"),ABS(AI44)*AS46/2+1.2*(ABS(AN47)+ABS(AR46))/AS46," ")</f>
        <v xml:space="preserve"> </v>
      </c>
      <c r="AU47" s="28" t="str">
        <f>IF((D47="Msin"),MAX(AT47,AT48)*10/(0.9*(U47-V47)*'17-Combinaz. schemi base travi'!$AE$3*1)," ")</f>
        <v xml:space="preserve"> </v>
      </c>
      <c r="AV47" s="363" t="str">
        <f t="shared" si="17"/>
        <v xml:space="preserve"> </v>
      </c>
      <c r="AW47" s="28" t="str">
        <f t="shared" si="34"/>
        <v xml:space="preserve"> </v>
      </c>
      <c r="AX47" s="28"/>
      <c r="AY47" s="113"/>
      <c r="AZ47" s="115"/>
      <c r="BA47" s="113"/>
      <c r="BB47" s="416"/>
      <c r="BC47" s="28"/>
      <c r="BD47" s="28"/>
      <c r="BE47" s="28"/>
      <c r="BF47" s="564"/>
      <c r="BG47" s="450"/>
      <c r="BH47" s="28"/>
      <c r="BI47" s="470"/>
    </row>
    <row r="48" spans="1:61" ht="22" customHeight="1">
      <c r="A48" s="16">
        <v>3</v>
      </c>
      <c r="B48" s="16">
        <v>13</v>
      </c>
      <c r="C48" s="16">
        <v>14</v>
      </c>
      <c r="D48" s="16" t="s">
        <v>714</v>
      </c>
      <c r="E48" s="15">
        <v>-65.316000000000003</v>
      </c>
      <c r="F48" s="15">
        <v>-40.598999999999997</v>
      </c>
      <c r="G48" s="15">
        <v>8.4</v>
      </c>
      <c r="H48" s="15">
        <v>5.6000000000000001E-2</v>
      </c>
      <c r="I48" s="15">
        <v>-0.27200000000000002</v>
      </c>
      <c r="J48" s="15">
        <v>-0.20300000000000001</v>
      </c>
      <c r="K48" s="15">
        <f t="shared" si="70"/>
        <v>8.6720000000000006</v>
      </c>
      <c r="L48" s="15">
        <f t="shared" si="70"/>
        <v>0.25900000000000001</v>
      </c>
      <c r="M48" s="15">
        <f t="shared" si="7"/>
        <v>8.7497000000000007</v>
      </c>
      <c r="N48" s="15">
        <f t="shared" si="8"/>
        <v>2.8605999999999998</v>
      </c>
      <c r="O48" s="15">
        <f t="shared" si="9"/>
        <v>8.7497000000000007</v>
      </c>
      <c r="P48" s="15">
        <f t="shared" si="10"/>
        <v>-31.849299999999996</v>
      </c>
      <c r="Q48" s="15">
        <f t="shared" si="11"/>
        <v>-49.348699999999994</v>
      </c>
      <c r="R48" s="15">
        <f>'10-Analisi Sismica'!$T$39/100</f>
        <v>0.6</v>
      </c>
      <c r="S48" s="15">
        <f>IF(OR(D48="Msin",D48="Mdes"),IF(OR(A48=1,A48=2,A48=3,A48=4),IF(OR(B48=1,B48=2,B48=3,B48=6,B48=9,B48=18,B48=19,B48=20,B48=21),((ABS(P48)-ABS(P50*R48/2))*SIGN(P48)),((ABS(P48)-ABS(P50*('10-Analisi Sismica'!$S$39/100)/2))*SIGN(P48))),IF(OR(B48=1,B48=2,B48=3,B48=6,B48=9,B48=18,B48=19,B48=20,B48=21),((ABS(P48)-ABS(P50*('10-Analisi Sismica'!$S$39/100)/2))*SIGN(P48)),((ABS(P48)-ABS(P50*R48/2))*SIGN(P48))))," ")</f>
        <v>-21.479784999999996</v>
      </c>
      <c r="T48" s="15">
        <f>IF(OR(D48="Msin",D48="Mdes"),IF(OR(A48=1,A48=2,A48=3,A48=4),IF(OR(B48=1,B48=2,B48=3,B48=6,B48=9,B48=18,B48=19,B48=20,B48=21),((ABS(Q48)-ABS(Q50*R48/2))*SIGN(Q48)),((ABS(Q48)-ABS(Q50*('10-Analisi Sismica'!$S$39/100)/2))*SIGN(Q48))),IF(OR(B48=1,B48=2,B48=3,B48=6,B48=9,B48=18,B48=19,B48=20,B48=21),((ABS(Q48)-ABS(Q50*('10-Analisi Sismica'!$S$39/100)/2))*SIGN(Q48)),((ABS(Q48)-ABS(Q50*R48/2))*SIGN(Q48))))," ")</f>
        <v>-37.222414999999991</v>
      </c>
      <c r="U48" s="15">
        <f>'10-Analisi Sismica'!$Z$51/100</f>
        <v>0.21</v>
      </c>
      <c r="V48" s="15">
        <f>'10-Analisi Sismica'!$W$51/100</f>
        <v>0.03</v>
      </c>
      <c r="W48" s="15">
        <f>'10-Analisi Sismica'!$Y$51/100</f>
        <v>0.8</v>
      </c>
      <c r="X48" s="15">
        <f t="shared" si="114"/>
        <v>66.788631503001881</v>
      </c>
      <c r="Y48" s="15">
        <f t="shared" si="115"/>
        <v>88.642659279778385</v>
      </c>
      <c r="Z48" s="353" t="str">
        <f t="shared" si="12"/>
        <v>Verificato</v>
      </c>
      <c r="AA48" s="15">
        <f t="shared" si="116"/>
        <v>5.8718487311385434</v>
      </c>
      <c r="AB48" s="15">
        <f t="shared" si="117"/>
        <v>3.3884434499314118</v>
      </c>
      <c r="AC48" s="395">
        <f>IF(OR(D48="Msin",D48="Mdes"),IF(AA48=3*PI()*(1.6/2)^2,3*PI()*(1.6/2)^2,IF(AA48&lt;=4*PI()*(1.6/2)^2,4*PI()*(1.6/2)^2,IF(AA48&lt;=((4*PI()*(1.6/2)^2)+(PI()*(2/2)^2)),(4*PI()*(1.6/2)^2)+(PI()*(2/2)^2),IF(AA48&lt;=((2*PI()*(1.6/2)^2)+(3*PI()*(2/2)^2)),((2*PI()*(1.6/2)^2)+(3*PI()*(2/2)^2)),IF(AA48&lt;=((1*PI()*(1.6/2)^2)+(4*PI()*(2/2)^2)),((1*PI()*(1.6/2)^2)+(4*PI()*(2/2)^2)),IF(AA48&lt;=((5*PI()*(2/2)^2)),((5*PI()*(2/2)^2)),"Necessari più ferri"))))))," ")</f>
        <v>8.0424771931898711</v>
      </c>
      <c r="AD48" s="396" t="str">
        <f t="shared" si="30"/>
        <v>4f16</v>
      </c>
      <c r="AE48" s="395">
        <f>IF(OR(D48="Msin",D48="Mdes"),IF(AB48=3*PI()*(1.6/2)^2,3*PI()*(1.6/2)^2,IF(AB48&lt;=4*PI()*(1.6/2)^2,4*PI()*(1.6/2)^2,IF(AB48&lt;=((4*PI()*(1.6/2)^2)+(PI()*(2/2)^2)),(4*PI()*(1.6/2)^2)+(PI()*(2/2)^2),IF(AB48&lt;=((2*PI()*(1.6/2)^2)+(3*PI()*(2/2)^2)),((2*PI()*(1.6/2)^2)+(3*PI()*(2/2)^2)),IF(AB48&lt;=((1*PI()*(1.6/2)^2)+(4*PI()*(2/2)^2)),((1*PI()*(1.6/2)^2)+(4*PI()*(2/2)^2)),IF(AB48&lt;=((5*PI()*(2/2)^2)),((5*PI()*(2/2)^2)),"Necessari più ferri"))))))," ")</f>
        <v>8.0424771931898711</v>
      </c>
      <c r="AF48" s="396" t="str">
        <f t="shared" si="32"/>
        <v>4f16</v>
      </c>
      <c r="AG48" s="357" t="str">
        <f>IF(OR(D48="Msin",D48="Mdes"),IF(AE48&lt;0.25*AC48,Armatura compressa insufficiente,IF(AND((AC48/10000)/(W48*U48)&gt;(1.4/'17-Combinaz. schemi base travi'!$AE$2),(AC48/10000)&lt;(AE48/10000)/(W48*U48)+(3.5/'17-Combinaz. schemi base travi'!$AE$2)),"Verificato","Non verificato"))," ")</f>
        <v>Verificato</v>
      </c>
      <c r="AH48" s="835">
        <f>'9-Riepilogo Analisi dei Carichi'!H64</f>
        <v>77.606986666666657</v>
      </c>
      <c r="AI48" s="840">
        <f>'9-Riepilogo Analisi dei Carichi'!I64</f>
        <v>48.953066666666665</v>
      </c>
      <c r="AJ48" s="392">
        <f>IF(OR(D48="Msin",D48="Mdes"),((AC48/10000)/(W48*(U48-V48))*'17-Combinaz. schemi base travi'!$AE$3/'17-Combinaz. schemi base travi'!$AE$14)," ")</f>
        <v>0.15426746534251673</v>
      </c>
      <c r="AK48" s="24">
        <f>IF(OR(D48="Msin",D48="Mdes"),('17-Combinaz. schemi base travi'!$AE$6/'17-Combinaz. schemi base travi'!$AE$10)*(AC48/AE48)," ")</f>
        <v>1.8817204301075268</v>
      </c>
      <c r="AL48" s="24">
        <f t="shared" si="118"/>
        <v>3.1401850979817035E-2</v>
      </c>
      <c r="AM48" s="24">
        <f>IF(OR(D48="Msin",D48="Mdes"),((AL48-V48)/AL48)*'17-Combinaz. schemi base travi'!$AE$6/'17-Combinaz. schemi base travi'!$AE$10," ")</f>
        <v>8.4004335616503223E-2</v>
      </c>
      <c r="AN48" s="407">
        <f>IF(OR(D48="Msin",D48="Mdes"),-'17-Combinaz. schemi base travi'!$AE$3*((AC48/10000)*((U48-V48)-kappa*AL48)+AM48*(AE48/10000)*(kappa*AL48-V48))*1000," ")</f>
        <v>-52.088207304304092</v>
      </c>
      <c r="AO48" s="388">
        <f>IF(OR(D48="Msin",D48="Mdes"),('17-Combinaz. schemi base travi'!$AE$6/'17-Combinaz. schemi base travi'!$AE$10)*(AC48/AE48)^(-1)," ")</f>
        <v>1.8817204301075268</v>
      </c>
      <c r="AP48" s="24">
        <f t="shared" si="119"/>
        <v>3.1401850979817035E-2</v>
      </c>
      <c r="AQ48" s="24">
        <f>IF(OR(D48="Msin",D48="Mdes"),((AP48-V48)/AP48)*'17-Combinaz. schemi base travi'!$AE$6/'17-Combinaz. schemi base travi'!$AE$10," ")</f>
        <v>8.4004335616503223E-2</v>
      </c>
      <c r="AR48" s="407">
        <f>IF(OR(D48="Msin",D48="Mdes"),'17-Combinaz. schemi base travi'!$AE$3*((AE48/10000)*((U48-V48)-kappa*AP48)+AQ48*(AC48/10000)*(kappa*AP48-V48))*1000," ")</f>
        <v>52.088207304304092</v>
      </c>
      <c r="AS48" s="36">
        <f>'1-Geometria'!$G$25-AS49</f>
        <v>2.7</v>
      </c>
      <c r="AT48" s="388">
        <f>IF(OR(D48="Msin",D48="Mdes"),ABS(AH48)*AS48/2+1.2*(ABS(AN48)+ABS(AR49))/AS48," ")</f>
        <v>151.07006071493697</v>
      </c>
      <c r="AU48" s="24">
        <f>IF((D48="Msin"),MAX(AT48,AT49)*10/(0.9*(U48-V48)*'17-Combinaz. schemi base travi'!$AE$3*1)," ")</f>
        <v>23.83135388507236</v>
      </c>
      <c r="AV48" s="360">
        <f>IF((D48="Msin"),IF(W48=0.3,MIN(6*1.6/100,(U48-V48)/4,17.5/100,24*0.8/100),0.08)," ")</f>
        <v>0.08</v>
      </c>
      <c r="AW48" s="24">
        <f t="shared" si="34"/>
        <v>1.9065083108057888</v>
      </c>
      <c r="AX48" s="407">
        <f>IF(W48=0.3,1.5*U48,0.8*(U48-V48))</f>
        <v>0.14399999999999999</v>
      </c>
      <c r="AY48" s="422" t="s">
        <v>787</v>
      </c>
      <c r="AZ48" s="355" t="str">
        <f t="shared" ref="AZ48" si="146">IF(U48&gt;0.21,"a due bracci","a quattro bracci")</f>
        <v>a quattro bracci</v>
      </c>
      <c r="BA48" s="438" t="str">
        <f t="shared" ref="BA48" si="147">IF(AZ48="a due bracci",IF(AW48&lt;=(1+0.02)*2*PI()*(0.8/2)^2,"Verificato","Non verificato"),IF(AW48&lt;=(1+0.02)*4*PI()*(0.8/2)^2,"Verificato","Non verificato"))</f>
        <v>Verificato</v>
      </c>
      <c r="BB48" s="474">
        <f t="shared" ref="BB48" si="148">IF(OR(D48="Msin",D48="Mdes"),1.2*(ABS(AN48)+ABS(AR49))/AS48," ")</f>
        <v>46.300628714936963</v>
      </c>
      <c r="BC48" s="15">
        <f>IF((D48="Msin"),MAX(BB48,BB49)*10/(0.9*(U48-V48)*'17-Combinaz. schemi base travi'!$AE$3*2)," ")</f>
        <v>3.6519700289559331</v>
      </c>
      <c r="BD48" s="15">
        <f t="shared" ref="BD48" si="149">0.25</f>
        <v>0.25</v>
      </c>
      <c r="BE48" s="15">
        <f t="shared" ref="BE48" si="150">IF((D48="Msin"),BD48*BC48," ")</f>
        <v>0.91299250723898329</v>
      </c>
      <c r="BF48" s="562" t="str">
        <f t="shared" ref="BF48" si="151">"f 8 / 25"</f>
        <v>f 8 / 25</v>
      </c>
      <c r="BG48" s="449" t="str">
        <f t="shared" ref="BG48" si="152">IF(U48&gt;0.21,"a due bracci","a quattro bracci")</f>
        <v>a quattro bracci</v>
      </c>
      <c r="BH48" s="15" t="str">
        <f t="shared" ref="BH48" si="153">IF(BG48="a due bracci",IF(BE48&lt;=(1+0.02)*2*PI()*(0.8/2)^2,"Verificato","Non verificato"),IF(BE48&lt;=(1+0.02)*4*PI()*(0.8/2)^2,"Verificato","Non verificato"))</f>
        <v>Verificato</v>
      </c>
      <c r="BI48" s="470"/>
    </row>
    <row r="49" spans="1:61" ht="22" customHeight="1">
      <c r="A49" s="16">
        <v>3</v>
      </c>
      <c r="B49" s="16">
        <v>13</v>
      </c>
      <c r="C49" s="16">
        <v>14</v>
      </c>
      <c r="D49" s="16" t="s">
        <v>715</v>
      </c>
      <c r="E49" s="15">
        <v>-57.002000000000002</v>
      </c>
      <c r="F49" s="15">
        <v>-35.915999999999997</v>
      </c>
      <c r="G49" s="15">
        <v>-8.4659999999999993</v>
      </c>
      <c r="H49" s="15">
        <v>-5.5E-2</v>
      </c>
      <c r="I49" s="15">
        <v>0.27400000000000002</v>
      </c>
      <c r="J49" s="15">
        <v>0.20399999999999999</v>
      </c>
      <c r="K49" s="15">
        <f t="shared" si="70"/>
        <v>-8.7399999999999984</v>
      </c>
      <c r="L49" s="15">
        <f t="shared" si="70"/>
        <v>-0.25900000000000001</v>
      </c>
      <c r="M49" s="15">
        <f t="shared" si="7"/>
        <v>-8.8176999999999985</v>
      </c>
      <c r="N49" s="15">
        <f t="shared" si="8"/>
        <v>-2.8809999999999993</v>
      </c>
      <c r="O49" s="15">
        <f t="shared" si="9"/>
        <v>-8.8176999999999985</v>
      </c>
      <c r="P49" s="15">
        <f t="shared" si="10"/>
        <v>-44.733699999999999</v>
      </c>
      <c r="Q49" s="15">
        <f t="shared" si="11"/>
        <v>-27.098299999999998</v>
      </c>
      <c r="R49" s="15">
        <f>'10-Analisi Sismica'!$T$39/100</f>
        <v>0.6</v>
      </c>
      <c r="S49" s="15">
        <f>IF(OR(D49="Msin",D49="Mdes"),IF(OR(A49=1,A49=2,A49=3,A49=4),IF(OR(C49=1,C49=2,C49=3,C49=6,C49=9,C49=18,C49=19,C49=20,C49=21),((ABS(P49)-ABS(P51*R49/2))*SIGN(P49)),((ABS(P49)-ABS(P51*('10-Analisi Sismica'!$S$39/100)/2))*SIGN(P49))),IF(OR(C49=1,C49=2,C49=3,C49=6,C49=9,C49=18,C49=19,C49=20,C49=21),((ABS(P49)-ABS(P51*('10-Analisi Sismica'!$S$39/100)/2))*SIGN(P49)),((ABS(P49)-ABS(P51*R49/2))*SIGN(P49))))," ")</f>
        <v>-33.075714999999995</v>
      </c>
      <c r="T49" s="15">
        <f>IF(OR(D49="Msin",D49="Mdes"),IF(OR(A49=1,A49=2,A49=3,A49=4),IF(OR(C49=1,C49=2,C49=3,C49=6,C49=9,C49=18,C49=19,C49=20,C49=21),((ABS(Q49)-ABS(Q51*R49/2))*SIGN(Q49)),((ABS(Q49)-ABS(Q51*('10-Analisi Sismica'!$S$39/100)/2))*SIGN(Q49))),IF(OR(C49=1,C49=2,C49=3,C49=6,C49=9,C49=18,C49=19,C49=20,C49=21),((ABS(Q49)-ABS(Q51*('10-Analisi Sismica'!$S$39/100)/2))*SIGN(Q49)),((ABS(Q49)-ABS(Q51*R49/2))*SIGN(Q49))))," ")</f>
        <v>-17.197085000000001</v>
      </c>
      <c r="U49" s="15">
        <f>'10-Analisi Sismica'!$Z$51/100</f>
        <v>0.21</v>
      </c>
      <c r="V49" s="15">
        <f>'10-Analisi Sismica'!$W$51/100</f>
        <v>0.03</v>
      </c>
      <c r="W49" s="15">
        <f>'10-Analisi Sismica'!$Y$51/100</f>
        <v>0.8</v>
      </c>
      <c r="X49" s="15">
        <f t="shared" si="114"/>
        <v>66.788631503001881</v>
      </c>
      <c r="Y49" s="15">
        <f t="shared" si="115"/>
        <v>88.642659279778385</v>
      </c>
      <c r="Z49" s="353" t="str">
        <f t="shared" si="12"/>
        <v>Verificato</v>
      </c>
      <c r="AA49" s="15">
        <f t="shared" si="116"/>
        <v>5.2177053840877905</v>
      </c>
      <c r="AB49" s="15">
        <f t="shared" si="117"/>
        <v>2.7128460562414265</v>
      </c>
      <c r="AC49" s="374">
        <f>IF(OR(D49="Msin",D49="Mdes"),IF(AA49=3*PI()*(1.6/2)^2,3*PI()*(1.6/2)^2,IF(AA49&lt;=4*PI()*(1.6/2)^2,4*PI()*(1.6/2)^2,IF(AA49&lt;=((4*PI()*(1.6/2)^2)+(PI()*(2/2)^2)),(4*PI()*(1.6/2)^2)+(PI()*(2/2)^2),IF(AA49&lt;=((2*PI()*(1.6/2)^2)+(3*PI()*(2/2)^2)),((2*PI()*(1.6/2)^2)+(3*PI()*(2/2)^2)),IF(AA49&lt;=((1*PI()*(1.6/2)^2)+(4*PI()*(2/2)^2)),((1*PI()*(1.6/2)^2)+(4*PI()*(2/2)^2)),IF(AA49&lt;=((5*PI()*(2/2)^2)),((5*PI()*(2/2)^2)),"Necessari più ferri"))))))," ")</f>
        <v>8.0424771931898711</v>
      </c>
      <c r="AD49" s="375" t="str">
        <f t="shared" si="30"/>
        <v>4f16</v>
      </c>
      <c r="AE49" s="374">
        <f>IF(OR(D49="Msin",D49="Mdes"),IF(AB49=3*PI()*(1.6/2)^2,3*PI()*(1.6/2)^2,IF(AB49&lt;=4*PI()*(1.6/2)^2,4*PI()*(1.6/2)^2,IF(AB49&lt;=((4*PI()*(1.6/2)^2)+(PI()*(2/2)^2)),(4*PI()*(1.6/2)^2)+(PI()*(2/2)^2),IF(AB49&lt;=((2*PI()*(1.6/2)^2)+(3*PI()*(2/2)^2)),((2*PI()*(1.6/2)^2)+(3*PI()*(2/2)^2)),IF(AB49&lt;=((1*PI()*(1.6/2)^2)+(4*PI()*(2/2)^2)),((1*PI()*(1.6/2)^2)+(4*PI()*(2/2)^2)),IF(AB49&lt;=((5*PI()*(2/2)^2)),((5*PI()*(2/2)^2)),"Necessari più ferri"))))))," ")</f>
        <v>8.0424771931898711</v>
      </c>
      <c r="AF49" s="375" t="str">
        <f t="shared" si="32"/>
        <v>4f16</v>
      </c>
      <c r="AG49" s="357" t="str">
        <f>IF(OR(D49="Msin",D49="Mdes"),IF(AE49&lt;0.25*AC49,Armatura compressa insufficiente,IF(AND((AC49/10000)/(W49*U49)&gt;(1.4/'17-Combinaz. schemi base travi'!$AE$2),(AC49/10000)&lt;(AE49/10000)/(W49*U49)+(3.5/'17-Combinaz. schemi base travi'!$AE$2)),"Verificato","Non verificato"))," ")</f>
        <v>Verificato</v>
      </c>
      <c r="AH49" s="608"/>
      <c r="AI49" s="636"/>
      <c r="AJ49" s="392">
        <f>IF(OR(D49="Msin",D49="Mdes"),((AC49/10000)/(W49*(U49-V49))*'17-Combinaz. schemi base travi'!$AE$3/'17-Combinaz. schemi base travi'!$AE$14)," ")</f>
        <v>0.15426746534251673</v>
      </c>
      <c r="AK49" s="26">
        <f>IF(OR(D49="Msin",D49="Mdes"),('17-Combinaz. schemi base travi'!$AE$6/'17-Combinaz. schemi base travi'!$AE$10)*(AC49/AE49)," ")</f>
        <v>1.8817204301075268</v>
      </c>
      <c r="AL49" s="26">
        <f t="shared" si="118"/>
        <v>3.1401850979817035E-2</v>
      </c>
      <c r="AM49" s="26">
        <f>IF(OR(D49="Msin",D49="Mdes"),((AL49-V49)/AL49)*'17-Combinaz. schemi base travi'!$AE$6/'17-Combinaz. schemi base travi'!$AE$10," ")</f>
        <v>8.4004335616503223E-2</v>
      </c>
      <c r="AN49" s="364">
        <f>IF(OR(D49="Msin",D49="Mdes"),-'17-Combinaz. schemi base travi'!$AE$3*((AC49/10000)*((U49-V49)-kappa*AL49)+AM49*(AE49/10000)*(kappa*AL49-V49))*1000," ")</f>
        <v>-52.088207304304092</v>
      </c>
      <c r="AO49" s="389">
        <f>IF(OR(D49="Msin",D49="Mdes"),('17-Combinaz. schemi base travi'!$AE$6/'17-Combinaz. schemi base travi'!$AE$10)*(AC49/AE49)^(-1)," ")</f>
        <v>1.8817204301075268</v>
      </c>
      <c r="AP49" s="26">
        <f t="shared" si="119"/>
        <v>3.1401850979817035E-2</v>
      </c>
      <c r="AQ49" s="26">
        <f>IF(OR(D49="Msin",D49="Mdes"),((AP49-V49)/AP49)*'17-Combinaz. schemi base travi'!$AE$6/'17-Combinaz. schemi base travi'!$AE$10," ")</f>
        <v>8.4004335616503223E-2</v>
      </c>
      <c r="AR49" s="364">
        <f>IF(OR(D49="Msin",D49="Mdes"),'17-Combinaz. schemi base travi'!$AE$3*((AE49/10000)*((U49-V49)-kappa*AP49)+AQ49*(AC49/10000)*(kappa*AP49-V49))*1000," ")</f>
        <v>52.088207304304092</v>
      </c>
      <c r="AS49" s="550">
        <f>IF(OR(A48=1,A48=2,A48=3,A48=4),IF(OR(AND(B48=11,C48=12),AND(B48=12,C48=13),AND(B48=13,C48=14),AND(B48=14,C48=15),AND(B48=15,C48=16),AND(B48=7,C48=8)),0.3,IF(OR(AND(B48=2,C48=3),AND(B48=18,C48=19),AND(B48=19,C48=20)),0.6,IF(OR(AND(B48=1,C48=2),AND(B48=20,C48=21)),0.6,0.45))),IF(OR(AND(B48=5,C48=11),AND(B48=11,C48=17),AND(B48=4,C48=10),AND(B48=10,C48=16)),0.6,IF(AND(B48=7,C48=13),0.6,IF(AND(B48=3,C48=9),0.3,0.45))))</f>
        <v>0.3</v>
      </c>
      <c r="AT49" s="389">
        <f>IF(OR(D49="Msin",D49="Mdes"),ABS(AH48)*AS48/2+1.2*(ABS(AN49)+ABS(AR48))/AS48," ")</f>
        <v>151.07006071493697</v>
      </c>
      <c r="AU49" s="26" t="str">
        <f>IF((D49="Msin"),MAX(AT49,AT50)*10/(0.9*(U49-V49)*'17-Combinaz. schemi base travi'!$AE$3*1)," ")</f>
        <v xml:space="preserve"> </v>
      </c>
      <c r="AV49" s="361" t="str">
        <f t="shared" si="17"/>
        <v xml:space="preserve"> </v>
      </c>
      <c r="AW49" s="26" t="str">
        <f t="shared" si="34"/>
        <v xml:space="preserve"> </v>
      </c>
      <c r="AX49" s="26"/>
      <c r="AY49" s="409"/>
      <c r="AZ49" s="112"/>
      <c r="BA49" s="409"/>
      <c r="BB49" s="474">
        <f t="shared" ref="BB49" si="154">IF(OR(D49="Msin",D49="Mdes"),1.2*(ABS(AN49)+ABS(AR48))/AS48," ")</f>
        <v>46.300628714936963</v>
      </c>
      <c r="BC49" s="15"/>
      <c r="BD49" s="15"/>
      <c r="BE49" s="15"/>
      <c r="BF49" s="562"/>
      <c r="BG49" s="449"/>
      <c r="BH49" s="15"/>
      <c r="BI49" s="470"/>
    </row>
    <row r="50" spans="1:61" ht="22" customHeight="1">
      <c r="A50" s="16">
        <v>3</v>
      </c>
      <c r="B50" s="16">
        <v>13</v>
      </c>
      <c r="C50" s="16">
        <v>14</v>
      </c>
      <c r="D50" s="16" t="s">
        <v>716</v>
      </c>
      <c r="E50" s="15">
        <v>119.18600000000001</v>
      </c>
      <c r="F50" s="15">
        <v>74.986000000000004</v>
      </c>
      <c r="G50" s="15">
        <v>-5.6219999999999999</v>
      </c>
      <c r="H50" s="15">
        <v>-3.6999999999999998E-2</v>
      </c>
      <c r="I50" s="15">
        <v>0.182</v>
      </c>
      <c r="J50" s="15">
        <v>0.13600000000000001</v>
      </c>
      <c r="K50" s="15">
        <f t="shared" si="70"/>
        <v>-5.8040000000000003</v>
      </c>
      <c r="L50" s="15">
        <f t="shared" si="70"/>
        <v>-0.17300000000000001</v>
      </c>
      <c r="M50" s="15">
        <f t="shared" si="7"/>
        <v>-5.8559000000000001</v>
      </c>
      <c r="N50" s="15">
        <f t="shared" si="8"/>
        <v>-1.9142000000000001</v>
      </c>
      <c r="O50" s="15">
        <f t="shared" si="9"/>
        <v>-5.8559000000000001</v>
      </c>
      <c r="P50" s="15">
        <f t="shared" si="10"/>
        <v>69.130099999999999</v>
      </c>
      <c r="Q50" s="15">
        <f t="shared" si="11"/>
        <v>80.84190000000001</v>
      </c>
      <c r="R50" s="15">
        <f>'10-Analisi Sismica'!$T$39/100</f>
        <v>0.6</v>
      </c>
      <c r="S50" s="15" t="str">
        <f>IF(OR(D50="Msin",D50="Mdes"),IF(OR(B50=1,B50=2,B50=3,B50=6,B50=9,B50=18,B50=19,B50=20,B50=21),((ABS(P50)-ABS(P52*R50/2))*SIGN(P50)),((ABS(P50)-ABS(P52*('10-Analisi Sismica'!$S$39/100)/2))*SIGN(P50)))," ")</f>
        <v xml:space="preserve"> </v>
      </c>
      <c r="T50" s="15" t="str">
        <f>IF(OR(D50="Msin",D50="Mdes"),IF(OR(B50=1,B50=2,B50=3,B50=6,B50=9,B50=18,B50=19,B50=20,B50=21),((ABS(Q50)-ABS(Q52*R50/2))*SIGN(Q50)),((ABS(Q50)-ABS(Q52*('10-Analisi Sismica'!$S$39/100)/2))*SIGN(Q50)))," ")</f>
        <v xml:space="preserve"> </v>
      </c>
      <c r="U50" s="15">
        <f>'10-Analisi Sismica'!$Z$51/100</f>
        <v>0.21</v>
      </c>
      <c r="V50" s="15">
        <f>'10-Analisi Sismica'!$W$51/100</f>
        <v>0.03</v>
      </c>
      <c r="W50" s="15">
        <f>'10-Analisi Sismica'!$Y$51/100</f>
        <v>0.8</v>
      </c>
      <c r="X50" s="15" t="str">
        <f t="shared" si="114"/>
        <v xml:space="preserve"> </v>
      </c>
      <c r="Y50" s="15" t="str">
        <f t="shared" si="115"/>
        <v xml:space="preserve"> </v>
      </c>
      <c r="Z50" s="353" t="str">
        <f t="shared" si="12"/>
        <v xml:space="preserve"> </v>
      </c>
      <c r="AA50" s="15" t="str">
        <f t="shared" si="116"/>
        <v xml:space="preserve"> </v>
      </c>
      <c r="AB50" s="15" t="str">
        <f t="shared" si="117"/>
        <v xml:space="preserve"> </v>
      </c>
      <c r="AC50" s="374" t="str">
        <f t="shared" si="29"/>
        <v xml:space="preserve"> </v>
      </c>
      <c r="AD50" s="375" t="str">
        <f t="shared" si="30"/>
        <v xml:space="preserve"> </v>
      </c>
      <c r="AE50" s="374" t="str">
        <f t="shared" si="31"/>
        <v xml:space="preserve"> </v>
      </c>
      <c r="AF50" s="375" t="str">
        <f t="shared" si="32"/>
        <v xml:space="preserve"> </v>
      </c>
      <c r="AG50" s="357" t="str">
        <f>IF(OR(D50="Msin",D50="Mdes"),IF(AE50&lt;0.25*AC50,Armatura compressa insufficiente,IF(AND((AC50/10000)/(W50*U50)&gt;(1.4/'17-Combinaz. schemi base travi'!$AE$2),(AC50/10000)&lt;(AE50/10000)/(W50*U50)+(3.5/'17-Combinaz. schemi base travi'!$AE$2)),"Verificato","Non verificato"))," ")</f>
        <v xml:space="preserve"> </v>
      </c>
      <c r="AH50" s="608"/>
      <c r="AI50" s="636"/>
      <c r="AJ50" s="392" t="str">
        <f>IF(OR(D50="Msin",D50="Mdes"),((AC50/10000)/(W50*(U50-V50))*'17-Combinaz. schemi base travi'!$AE$3/'17-Combinaz. schemi base travi'!$AE$14)," ")</f>
        <v xml:space="preserve"> </v>
      </c>
      <c r="AK50" s="26" t="str">
        <f>IF(OR(D50="Msin",D50="Mdes"),('17-Combinaz. schemi base travi'!$AE$6/'17-Combinaz. schemi base travi'!$AE$10)*(AC50/AE50)," ")</f>
        <v xml:space="preserve"> </v>
      </c>
      <c r="AL50" s="26" t="str">
        <f t="shared" si="118"/>
        <v xml:space="preserve"> </v>
      </c>
      <c r="AM50" s="26" t="str">
        <f>IF(OR(D50="Msin",D50="Mdes"),((AL50-V50)/AL50)*'17-Combinaz. schemi base travi'!$AE$6/'17-Combinaz. schemi base travi'!$AE$10," ")</f>
        <v xml:space="preserve"> </v>
      </c>
      <c r="AN50" s="364" t="str">
        <f>IF(OR(D50="Msin",D50="Mdes"),-'17-Combinaz. schemi base travi'!$AE$3*((AC50/10000)*((U50-V50)-kappa*AL50)+AM50*(AE50/10000)*(kappa*AL50-V50))*1000," ")</f>
        <v xml:space="preserve"> </v>
      </c>
      <c r="AO50" s="389" t="str">
        <f>IF(OR(D50="Msin",D50="Mdes"),('17-Combinaz. schemi base travi'!$AE$6/'17-Combinaz. schemi base travi'!$AE$10)*(AC50/AE50)^(-1)," ")</f>
        <v xml:space="preserve"> </v>
      </c>
      <c r="AP50" s="26" t="str">
        <f t="shared" si="119"/>
        <v xml:space="preserve"> </v>
      </c>
      <c r="AQ50" s="26" t="str">
        <f>IF(OR(D50="Msin",D50="Mdes"),((AP50-V50)/AP50)*'17-Combinaz. schemi base travi'!$AE$6/'17-Combinaz. schemi base travi'!$AE$10," ")</f>
        <v xml:space="preserve"> </v>
      </c>
      <c r="AR50" s="364" t="str">
        <f>IF(OR(D50="Msin",D50="Mdes"),'17-Combinaz. schemi base travi'!$AE$3*((AE50/10000)*((U50-V50)-kappa*AP50)+AQ50*(AC50/10000)*(kappa*AP50-V50))*1000," ")</f>
        <v xml:space="preserve"> </v>
      </c>
      <c r="AS50" s="366"/>
      <c r="AT50" s="389" t="str">
        <f t="shared" ref="AT50" si="155">IF(OR(D50="Msin",D50="Mdes"),ABS(AI48)*AS50/2+1.2*(ABS(AN50)+ABS(AR51))/AS50," ")</f>
        <v xml:space="preserve"> </v>
      </c>
      <c r="AU50" s="26" t="str">
        <f>IF((D50="Msin"),MAX(AT50,AT51)*10/(0.9*(U50-V50)*'17-Combinaz. schemi base travi'!$AE$3*1)," ")</f>
        <v xml:space="preserve"> </v>
      </c>
      <c r="AV50" s="361" t="str">
        <f t="shared" si="17"/>
        <v xml:space="preserve"> </v>
      </c>
      <c r="AW50" s="26" t="str">
        <f t="shared" si="34"/>
        <v xml:space="preserve"> </v>
      </c>
      <c r="AX50" s="26"/>
      <c r="AY50" s="409"/>
      <c r="AZ50" s="112"/>
      <c r="BA50" s="409"/>
      <c r="BB50" s="474"/>
      <c r="BC50" s="15"/>
      <c r="BD50" s="15"/>
      <c r="BE50" s="15"/>
      <c r="BF50" s="562"/>
      <c r="BG50" s="449"/>
      <c r="BH50" s="15"/>
      <c r="BI50" s="470"/>
    </row>
    <row r="51" spans="1:61" ht="22" customHeight="1">
      <c r="A51" s="363">
        <v>3</v>
      </c>
      <c r="B51" s="363">
        <v>13</v>
      </c>
      <c r="C51" s="363">
        <v>14</v>
      </c>
      <c r="D51" s="363" t="s">
        <v>717</v>
      </c>
      <c r="E51" s="28">
        <v>-113.64400000000001</v>
      </c>
      <c r="F51" s="28">
        <v>-71.864000000000004</v>
      </c>
      <c r="G51" s="28">
        <v>-5.6219999999999999</v>
      </c>
      <c r="H51" s="28">
        <v>-3.6999999999999998E-2</v>
      </c>
      <c r="I51" s="28">
        <v>0.182</v>
      </c>
      <c r="J51" s="28">
        <v>0.13600000000000001</v>
      </c>
      <c r="K51" s="28">
        <f t="shared" si="70"/>
        <v>-5.8040000000000003</v>
      </c>
      <c r="L51" s="28">
        <f t="shared" si="70"/>
        <v>-0.17300000000000001</v>
      </c>
      <c r="M51" s="28">
        <f t="shared" si="7"/>
        <v>-5.8559000000000001</v>
      </c>
      <c r="N51" s="28">
        <f t="shared" si="8"/>
        <v>-1.9142000000000001</v>
      </c>
      <c r="O51" s="28">
        <f t="shared" si="9"/>
        <v>-5.8559000000000001</v>
      </c>
      <c r="P51" s="28">
        <f t="shared" si="10"/>
        <v>-77.71990000000001</v>
      </c>
      <c r="Q51" s="28">
        <f t="shared" si="11"/>
        <v>-66.008099999999999</v>
      </c>
      <c r="R51" s="28">
        <f>'10-Analisi Sismica'!$T$39/100</f>
        <v>0.6</v>
      </c>
      <c r="S51" s="28" t="str">
        <f>IF(OR(D51="Msin",D51="Mdes"),IF(OR(C51=1,C51=2,C51=3,C51=6,C51=9,C51=18,C51=19,C51=20,C51=21),((ABS(P51)-ABS(P53*R51/2))*SIGN(P51)),((ABS(P51)-ABS(P53*('10-Analisi Sismica'!$S$39/100)/2))*SIGN(P51)))," ")</f>
        <v xml:space="preserve"> </v>
      </c>
      <c r="T51" s="28" t="str">
        <f>IF(OR(D51="Msin",D51="Mdes"),IF(OR(C51=1,C51=2,C51=3,C51=6,C51=9,C51=18,C51=19,C51=20,C51=21),((ABS(Q51)-ABS(Q53*R51/2))*SIGN(Q51)),((ABS(Q51)-ABS(Q53*('10-Analisi Sismica'!$S$39/100)/2))*SIGN(Q51)))," ")</f>
        <v xml:space="preserve"> </v>
      </c>
      <c r="U51" s="28">
        <f>'10-Analisi Sismica'!$Z$51/100</f>
        <v>0.21</v>
      </c>
      <c r="V51" s="28">
        <f>'10-Analisi Sismica'!$W$51/100</f>
        <v>0.03</v>
      </c>
      <c r="W51" s="28">
        <f>'10-Analisi Sismica'!$Y$51/100</f>
        <v>0.8</v>
      </c>
      <c r="X51" s="28" t="str">
        <f t="shared" si="114"/>
        <v xml:space="preserve"> </v>
      </c>
      <c r="Y51" s="28" t="str">
        <f t="shared" si="115"/>
        <v xml:space="preserve"> </v>
      </c>
      <c r="Z51" s="431" t="str">
        <f t="shared" si="12"/>
        <v xml:space="preserve"> </v>
      </c>
      <c r="AA51" s="28" t="str">
        <f t="shared" si="116"/>
        <v xml:space="preserve"> </v>
      </c>
      <c r="AB51" s="28" t="str">
        <f t="shared" si="117"/>
        <v xml:space="preserve"> </v>
      </c>
      <c r="AC51" s="379" t="str">
        <f t="shared" si="29"/>
        <v xml:space="preserve"> </v>
      </c>
      <c r="AD51" s="380" t="str">
        <f t="shared" si="30"/>
        <v xml:space="preserve"> </v>
      </c>
      <c r="AE51" s="379" t="str">
        <f t="shared" si="31"/>
        <v xml:space="preserve"> </v>
      </c>
      <c r="AF51" s="380" t="str">
        <f t="shared" si="32"/>
        <v xml:space="preserve"> </v>
      </c>
      <c r="AG51" s="58" t="str">
        <f>IF(OR(D51="Msin",D51="Mdes"),IF(AE51&lt;0.25*AC51,Armatura compressa insufficiente,IF(AND((AC51/10000)/(W51*U51)&gt;(1.4/'17-Combinaz. schemi base travi'!$AE$2),(AC51/10000)&lt;(AE51/10000)/(W51*U51)+(3.5/'17-Combinaz. schemi base travi'!$AE$2)),"Verificato","Non verificato"))," ")</f>
        <v xml:space="preserve"> </v>
      </c>
      <c r="AH51" s="632"/>
      <c r="AI51" s="609"/>
      <c r="AJ51" s="405" t="str">
        <f>IF(OR(D51="Msin",D51="Mdes"),((AC51/10000)/(W51*(U51-V51))*'17-Combinaz. schemi base travi'!$AE$3/'17-Combinaz. schemi base travi'!$AE$14)," ")</f>
        <v xml:space="preserve"> </v>
      </c>
      <c r="AK51" s="28" t="str">
        <f>IF(OR(D51="Msin",D51="Mdes"),('17-Combinaz. schemi base travi'!$AE$6/'17-Combinaz. schemi base travi'!$AE$10)*(AC51/AE51)," ")</f>
        <v xml:space="preserve"> </v>
      </c>
      <c r="AL51" s="28" t="str">
        <f t="shared" si="118"/>
        <v xml:space="preserve"> </v>
      </c>
      <c r="AM51" s="28" t="str">
        <f>IF(OR(D51="Msin",D51="Mdes"),((AL51-V51)/AL51)*'17-Combinaz. schemi base travi'!$AE$6/'17-Combinaz. schemi base travi'!$AE$10," ")</f>
        <v xml:space="preserve"> </v>
      </c>
      <c r="AN51" s="365" t="str">
        <f>IF(OR(D51="Msin",D51="Mdes"),-'17-Combinaz. schemi base travi'!$AE$3*((AC51/10000)*((U51-V51)-kappa*AL51)+AM51*(AE51/10000)*(kappa*AL51-V51))*1000," ")</f>
        <v xml:space="preserve"> </v>
      </c>
      <c r="AO51" s="416" t="str">
        <f>IF(OR(D51="Msin",D51="Mdes"),('17-Combinaz. schemi base travi'!$AE$6/'17-Combinaz. schemi base travi'!$AE$10)*(AC51/AE51)^(-1)," ")</f>
        <v xml:space="preserve"> </v>
      </c>
      <c r="AP51" s="28" t="str">
        <f t="shared" si="119"/>
        <v xml:space="preserve"> </v>
      </c>
      <c r="AQ51" s="28" t="str">
        <f>IF(OR(D51="Msin",D51="Mdes"),((AP51-V51)/AP51)*'17-Combinaz. schemi base travi'!$AE$6/'17-Combinaz. schemi base travi'!$AE$10," ")</f>
        <v xml:space="preserve"> </v>
      </c>
      <c r="AR51" s="365" t="str">
        <f>IF(OR(D51="Msin",D51="Mdes"),'17-Combinaz. schemi base travi'!$AE$3*((AE51/10000)*((U51-V51)-kappa*AP51)+AQ51*(AC51/10000)*(kappa*AP51-V51))*1000," ")</f>
        <v xml:space="preserve"> </v>
      </c>
      <c r="AS51" s="359"/>
      <c r="AT51" s="416" t="str">
        <f t="shared" ref="AT51" si="156">IF(OR(D51="Msin",D51="Mdes"),ABS(AI48)*AS50/2+1.2*(ABS(AN51)+ABS(AR50))/AS50," ")</f>
        <v xml:space="preserve"> </v>
      </c>
      <c r="AU51" s="28" t="str">
        <f>IF((D51="Msin"),MAX(AT51,AT52)*10/(0.9*(U51-V51)*'17-Combinaz. schemi base travi'!$AE$3*1)," ")</f>
        <v xml:space="preserve"> </v>
      </c>
      <c r="AV51" s="363" t="str">
        <f t="shared" si="17"/>
        <v xml:space="preserve"> </v>
      </c>
      <c r="AW51" s="28" t="str">
        <f t="shared" si="34"/>
        <v xml:space="preserve"> </v>
      </c>
      <c r="AX51" s="28"/>
      <c r="AY51" s="113"/>
      <c r="AZ51" s="115"/>
      <c r="BA51" s="113"/>
      <c r="BB51" s="474"/>
      <c r="BC51" s="15"/>
      <c r="BD51" s="15"/>
      <c r="BE51" s="15"/>
      <c r="BF51" s="562"/>
      <c r="BG51" s="449"/>
      <c r="BH51" s="15"/>
      <c r="BI51" s="470"/>
    </row>
    <row r="52" spans="1:61" ht="22" customHeight="1">
      <c r="A52" s="16">
        <v>3</v>
      </c>
      <c r="B52" s="16">
        <v>14</v>
      </c>
      <c r="C52" s="16">
        <v>15</v>
      </c>
      <c r="D52" s="16" t="s">
        <v>714</v>
      </c>
      <c r="E52" s="15">
        <v>-53.295999999999999</v>
      </c>
      <c r="F52" s="15">
        <v>-32.801000000000002</v>
      </c>
      <c r="G52" s="15">
        <v>16.905000000000001</v>
      </c>
      <c r="H52" s="15">
        <v>0.14699999999999999</v>
      </c>
      <c r="I52" s="15">
        <v>-0.55200000000000005</v>
      </c>
      <c r="J52" s="15">
        <v>-0.41199999999999998</v>
      </c>
      <c r="K52" s="15">
        <f t="shared" si="70"/>
        <v>17.457000000000001</v>
      </c>
      <c r="L52" s="15">
        <f t="shared" si="70"/>
        <v>0.55899999999999994</v>
      </c>
      <c r="M52" s="15">
        <f t="shared" si="7"/>
        <v>17.624700000000001</v>
      </c>
      <c r="N52" s="15">
        <f t="shared" si="8"/>
        <v>5.7961</v>
      </c>
      <c r="O52" s="15">
        <f t="shared" si="9"/>
        <v>17.624700000000001</v>
      </c>
      <c r="P52" s="15">
        <f t="shared" si="10"/>
        <v>-15.176300000000001</v>
      </c>
      <c r="Q52" s="15">
        <f t="shared" si="11"/>
        <v>-50.425700000000006</v>
      </c>
      <c r="R52" s="15">
        <f>'10-Analisi Sismica'!$T$39/100</f>
        <v>0.6</v>
      </c>
      <c r="S52" s="15">
        <f>IF(OR(D52="Msin",D52="Mdes"),IF(OR(A52=1,A52=2,A52=3,A52=4),IF(OR(B52=1,B52=2,B52=3,B52=6,B52=9,B52=18,B52=19,B52=20,B52=21),((ABS(P52)-ABS(P54*R52/2))*SIGN(P52)),((ABS(P52)-ABS(P54*('10-Analisi Sismica'!$S$39/100)/2))*SIGN(P52))),IF(OR(B52=1,B52=2,B52=3,B52=6,B52=9,B52=18,B52=19,B52=20,B52=21),((ABS(P52)-ABS(P54*('10-Analisi Sismica'!$S$39/100)/2))*SIGN(P52)),((ABS(P52)-ABS(P54*R52/2))*SIGN(P52))))," ")</f>
        <v>-8.4389900000000004</v>
      </c>
      <c r="T52" s="15">
        <f>IF(OR(D52="Msin",D52="Mdes"),IF(OR(A52=1,A52=2,A52=3,A52=4),IF(OR(B52=1,B52=2,B52=3,B52=6,B52=9,B52=18,B52=19,B52=20,B52=21),((ABS(Q52)-ABS(Q54*R52/2))*SIGN(Q52)),((ABS(Q52)-ABS(Q54*('10-Analisi Sismica'!$S$39/100)/2))*SIGN(Q52))),IF(OR(B52=1,B52=2,B52=3,B52=6,B52=9,B52=18,B52=19,B52=20,B52=21),((ABS(Q52)-ABS(Q54*('10-Analisi Sismica'!$S$39/100)/2))*SIGN(Q52)),((ABS(Q52)-ABS(Q54*R52/2))*SIGN(Q52))))," ")</f>
        <v>-41.29601000000001</v>
      </c>
      <c r="U52" s="15">
        <f>'10-Analisi Sismica'!$K$75/100</f>
        <v>0.55000000000000004</v>
      </c>
      <c r="V52" s="15">
        <f>'10-Analisi Sismica'!$H$75/100</f>
        <v>0.04</v>
      </c>
      <c r="W52" s="15">
        <f>'10-Analisi Sismica'!$F$75/100</f>
        <v>0.3</v>
      </c>
      <c r="X52" s="15">
        <f t="shared" si="114"/>
        <v>201.06160942049527</v>
      </c>
      <c r="Y52" s="15">
        <f t="shared" si="115"/>
        <v>266.85133887349957</v>
      </c>
      <c r="Z52" s="353" t="str">
        <f t="shared" si="12"/>
        <v>Verificato</v>
      </c>
      <c r="AA52" s="15">
        <f t="shared" si="116"/>
        <v>2.2992210844831762</v>
      </c>
      <c r="AB52" s="15">
        <f t="shared" si="117"/>
        <v>0.4698541999515855</v>
      </c>
      <c r="AC52" s="395">
        <f t="shared" si="29"/>
        <v>6.0318578948924042</v>
      </c>
      <c r="AD52" s="396" t="str">
        <f t="shared" si="30"/>
        <v>3f16</v>
      </c>
      <c r="AE52" s="395">
        <f t="shared" si="31"/>
        <v>6.0318578948924042</v>
      </c>
      <c r="AF52" s="396" t="str">
        <f t="shared" si="32"/>
        <v>3f16</v>
      </c>
      <c r="AG52" s="357" t="str">
        <f>IF(OR(D52="Msin",D52="Mdes"),IF(AE52&lt;0.25*AC52,Armatura compressa insufficiente,IF(AND((AC52/10000)/(W52*U52)&gt;(1.4/'17-Combinaz. schemi base travi'!$AE$2),(AC52/10000)&lt;(AE52/10000)/(W52*U52)+(3.5/'17-Combinaz. schemi base travi'!$AE$2)),"Verificato","Non verificato"))," ")</f>
        <v>Verificato</v>
      </c>
      <c r="AH52" s="835">
        <f>'9-Riepilogo Analisi dei Carichi'!H65</f>
        <v>47.251662499999995</v>
      </c>
      <c r="AI52" s="840">
        <f>'9-Riepilogo Analisi dei Carichi'!I65</f>
        <v>28.065124999999998</v>
      </c>
      <c r="AJ52" s="392">
        <f>IF(OR(D52="Msin",D52="Mdes"),((AC52/10000)/(W52*(U52-V52))*'17-Combinaz. schemi base travi'!$AE$3/'17-Combinaz. schemi base travi'!$AE$14)," ")</f>
        <v>0.10889468141824711</v>
      </c>
      <c r="AK52" s="24">
        <f>IF(OR(D52="Msin",D52="Mdes"),('17-Combinaz. schemi base travi'!$AE$6/'17-Combinaz. schemi base travi'!$AE$10)*(AC52/AE52)," ")</f>
        <v>1.8817204301075268</v>
      </c>
      <c r="AL52" s="24">
        <f t="shared" si="118"/>
        <v>4.7711223792091174E-2</v>
      </c>
      <c r="AM52" s="24">
        <f>IF(OR(D52="Msin",D52="Mdes"),((AL52-V52)/AL52)*'17-Combinaz. schemi base travi'!$AE$6/'17-Combinaz. schemi base travi'!$AE$10," ")</f>
        <v>0.3041290119478029</v>
      </c>
      <c r="AN52" s="407">
        <f>IF(OR(D52="Msin",D52="Mdes"),-'17-Combinaz. schemi base travi'!$AE$3*((AC52/10000)*((U52-V52)-kappa*AL52)+AM52*(AE52/10000)*(kappa*AL52-V52))*1000," ")</f>
        <v>-114.24363896104641</v>
      </c>
      <c r="AO52" s="388">
        <f>IF(OR(D52="Msin",D52="Mdes"),('17-Combinaz. schemi base travi'!$AE$6/'17-Combinaz. schemi base travi'!$AE$10)*(AC52/AE52)^(-1)," ")</f>
        <v>1.8817204301075268</v>
      </c>
      <c r="AP52" s="24">
        <f t="shared" si="119"/>
        <v>4.7711223792091174E-2</v>
      </c>
      <c r="AQ52" s="24">
        <f>IF(OR(D52="Msin",D52="Mdes"),((AP52-V52)/AP52)*'17-Combinaz. schemi base travi'!$AE$6/'17-Combinaz. schemi base travi'!$AE$10," ")</f>
        <v>0.3041290119478029</v>
      </c>
      <c r="AR52" s="407">
        <f>IF(OR(D52="Msin",D52="Mdes"),'17-Combinaz. schemi base travi'!$AE$3*((AE52/10000)*((U52-V52)-kappa*AP52)+AQ52*(AC52/10000)*(kappa*AP52-V52))*1000," ")</f>
        <v>114.24363896104641</v>
      </c>
      <c r="AS52" s="36">
        <f>'1-Geometria'!$G$26-AS53</f>
        <v>3.7</v>
      </c>
      <c r="AT52" s="388">
        <f t="shared" ref="AT52" si="157">IF(OR(D52="Msin",D52="Mdes"),ABS(AI52)*AS52/2+1.2*(ABS(AN52)+ABS(AR53))/AS52," ")</f>
        <v>126.02446327878687</v>
      </c>
      <c r="AU52" s="24">
        <f>IF((D52="Msin"),MAX(AT52,AT53)*10/(0.9*(U52-V52)*'17-Combinaz. schemi base travi'!$AE$3*1)," ")</f>
        <v>7.0166125766451168</v>
      </c>
      <c r="AV52" s="360">
        <f t="shared" si="17"/>
        <v>9.6000000000000016E-2</v>
      </c>
      <c r="AW52" s="24">
        <f t="shared" si="34"/>
        <v>0.67359480735793131</v>
      </c>
      <c r="AX52" s="407">
        <f>IF(W52=0.3,1.5*U52,0.8*(U52-V52))</f>
        <v>0.82500000000000007</v>
      </c>
      <c r="AY52" s="422" t="str">
        <f>"f 8 / 9,6"</f>
        <v>f 8 / 9,6</v>
      </c>
      <c r="AZ52" s="355" t="str">
        <f t="shared" ref="AZ52" si="158">IF(U52&gt;0.21,"a due bracci","a quattro bracci")</f>
        <v>a due bracci</v>
      </c>
      <c r="BA52" s="438" t="str">
        <f t="shared" ref="BA52" si="159">IF(AZ52="a due bracci",IF(AW52&lt;=(1+0.02)*2*PI()*(0.8/2)^2,"Verificato","Non verificato"),IF(AW52&lt;=(1+0.02)*4*PI()*(0.8/2)^2,"Verificato","Non verificato"))</f>
        <v>Verificato</v>
      </c>
      <c r="BB52" s="476">
        <f t="shared" ref="BB52" si="160">IF(OR(D52="Msin",D52="Mdes"),1.2*(ABS(AN52)+ABS(AR53))/AS52," ")</f>
        <v>74.103982028786859</v>
      </c>
      <c r="BC52" s="24">
        <f>IF((D52="Msin"),MAX(BB52,BB53)*10/(0.9*(U52-V52)*'17-Combinaz. schemi base travi'!$AE$3*2)," ")</f>
        <v>2.0629285725757653</v>
      </c>
      <c r="BD52" s="24">
        <f t="shared" ref="BD52" si="161">0.25</f>
        <v>0.25</v>
      </c>
      <c r="BE52" s="24">
        <f t="shared" ref="BE52" si="162">IF((D52="Msin"),BD52*BC52," ")</f>
        <v>0.51573214314394134</v>
      </c>
      <c r="BF52" s="563" t="str">
        <f t="shared" ref="BF52" si="163">"f 8 / 25"</f>
        <v>f 8 / 25</v>
      </c>
      <c r="BG52" s="407" t="str">
        <f t="shared" ref="BG52" si="164">IF(U52&gt;0.21,"a due bracci","a quattro bracci")</f>
        <v>a due bracci</v>
      </c>
      <c r="BH52" s="24" t="str">
        <f t="shared" ref="BH52" si="165">IF(BG52="a due bracci",IF(BE52&lt;=(1+0.02)*2*PI()*(0.8/2)^2,"Verificato","Non verificato"),IF(BE52&lt;=(1+0.02)*4*PI()*(0.8/2)^2,"Verificato","Non verificato"))</f>
        <v>Verificato</v>
      </c>
      <c r="BI52" s="470"/>
    </row>
    <row r="53" spans="1:61" ht="22" customHeight="1">
      <c r="A53" s="16">
        <v>3</v>
      </c>
      <c r="B53" s="16">
        <v>14</v>
      </c>
      <c r="C53" s="16">
        <v>15</v>
      </c>
      <c r="D53" s="16" t="s">
        <v>715</v>
      </c>
      <c r="E53" s="15">
        <v>-76.369</v>
      </c>
      <c r="F53" s="15">
        <v>-45.802999999999997</v>
      </c>
      <c r="G53" s="15">
        <v>-13.691000000000001</v>
      </c>
      <c r="H53" s="15">
        <v>-0.115</v>
      </c>
      <c r="I53" s="15">
        <v>0.44700000000000001</v>
      </c>
      <c r="J53" s="15">
        <v>0.33400000000000002</v>
      </c>
      <c r="K53" s="15">
        <f t="shared" si="70"/>
        <v>-14.138</v>
      </c>
      <c r="L53" s="15">
        <f t="shared" si="70"/>
        <v>-0.44900000000000001</v>
      </c>
      <c r="M53" s="15">
        <f t="shared" si="7"/>
        <v>-14.2727</v>
      </c>
      <c r="N53" s="15">
        <f t="shared" si="8"/>
        <v>-4.6903999999999995</v>
      </c>
      <c r="O53" s="15">
        <f t="shared" si="9"/>
        <v>-14.2727</v>
      </c>
      <c r="P53" s="15">
        <f t="shared" si="10"/>
        <v>-60.075699999999998</v>
      </c>
      <c r="Q53" s="15">
        <f t="shared" si="11"/>
        <v>-31.530299999999997</v>
      </c>
      <c r="R53" s="15">
        <f>'10-Analisi Sismica'!$T$39/100</f>
        <v>0.6</v>
      </c>
      <c r="S53" s="15">
        <f>IF(OR(D53="Msin",D53="Mdes"),IF(OR(A53=1,A53=2,A53=3,A53=4),IF(OR(C53=1,C53=2,C53=3,C53=6,C53=9,C53=18,C53=19,C53=20,C53=21),((ABS(P53)-ABS(P55*R53/2))*SIGN(P53)),((ABS(P53)-ABS(P55*('10-Analisi Sismica'!$S$39/100)/2))*SIGN(P53))),IF(OR(C53=1,C53=2,C53=3,C53=6,C53=9,C53=18,C53=19,C53=20,C53=21),((ABS(P53)-ABS(P55*('10-Analisi Sismica'!$S$39/100)/2))*SIGN(P53)),((ABS(P53)-ABS(P55*R53/2))*SIGN(P53))))," ")</f>
        <v>-49.97101</v>
      </c>
      <c r="T53" s="15">
        <f>IF(OR(D53="Msin",D53="Mdes"),IF(OR(A53=1,A53=2,A53=3,A53=4),IF(OR(C53=1,C53=2,C53=3,C53=6,C53=9,C53=18,C53=19,C53=20,C53=21),((ABS(Q53)-ABS(Q55*R53/2))*SIGN(Q53)),((ABS(Q53)-ABS(Q55*('10-Analisi Sismica'!$S$39/100)/2))*SIGN(Q53))),IF(OR(C53=1,C53=2,C53=3,C53=6,C53=9,C53=18,C53=19,C53=20,C53=21),((ABS(Q53)-ABS(Q55*('10-Analisi Sismica'!$S$39/100)/2))*SIGN(Q53)),((ABS(Q53)-ABS(Q55*R53/2))*SIGN(Q53))))," ")</f>
        <v>-23.817989999999998</v>
      </c>
      <c r="U53" s="15">
        <f>'10-Analisi Sismica'!$K$75/100</f>
        <v>0.55000000000000004</v>
      </c>
      <c r="V53" s="15">
        <f>'10-Analisi Sismica'!$H$75/100</f>
        <v>0.04</v>
      </c>
      <c r="W53" s="15">
        <f>'10-Analisi Sismica'!$F$75/100</f>
        <v>0.3</v>
      </c>
      <c r="X53" s="15">
        <f t="shared" si="114"/>
        <v>201.06160942049527</v>
      </c>
      <c r="Y53" s="15">
        <f t="shared" si="115"/>
        <v>266.85133887349957</v>
      </c>
      <c r="Z53" s="353" t="str">
        <f t="shared" si="12"/>
        <v>Verificato</v>
      </c>
      <c r="AA53" s="15">
        <f t="shared" si="116"/>
        <v>2.7822155168240132</v>
      </c>
      <c r="AB53" s="15">
        <f t="shared" si="117"/>
        <v>1.3261045025417573</v>
      </c>
      <c r="AC53" s="374">
        <f t="shared" si="29"/>
        <v>6.0318578948924042</v>
      </c>
      <c r="AD53" s="375" t="str">
        <f t="shared" si="30"/>
        <v>3f16</v>
      </c>
      <c r="AE53" s="374">
        <f t="shared" si="31"/>
        <v>6.0318578948924042</v>
      </c>
      <c r="AF53" s="375" t="str">
        <f t="shared" si="32"/>
        <v>3f16</v>
      </c>
      <c r="AG53" s="357" t="str">
        <f>IF(OR(D53="Msin",D53="Mdes"),IF(AE53&lt;0.25*AC53,Armatura compressa insufficiente,IF(AND((AC53/10000)/(W53*U53)&gt;(1.4/'17-Combinaz. schemi base travi'!$AE$2),(AC53/10000)&lt;(AE53/10000)/(W53*U53)+(3.5/'17-Combinaz. schemi base travi'!$AE$2)),"Verificato","Non verificato"))," ")</f>
        <v>Verificato</v>
      </c>
      <c r="AH53" s="608"/>
      <c r="AI53" s="636"/>
      <c r="AJ53" s="392">
        <f>IF(OR(D53="Msin",D53="Mdes"),((AC53/10000)/(W53*(U53-V53))*'17-Combinaz. schemi base travi'!$AE$3/'17-Combinaz. schemi base travi'!$AE$14)," ")</f>
        <v>0.10889468141824711</v>
      </c>
      <c r="AK53" s="26">
        <f>IF(OR(D53="Msin",D53="Mdes"),('17-Combinaz. schemi base travi'!$AE$6/'17-Combinaz. schemi base travi'!$AE$10)*(AC53/AE53)," ")</f>
        <v>1.8817204301075268</v>
      </c>
      <c r="AL53" s="26">
        <f t="shared" si="118"/>
        <v>4.7711223792091174E-2</v>
      </c>
      <c r="AM53" s="26">
        <f>IF(OR(D53="Msin",D53="Mdes"),((AL53-V53)/AL53)*'17-Combinaz. schemi base travi'!$AE$6/'17-Combinaz. schemi base travi'!$AE$10," ")</f>
        <v>0.3041290119478029</v>
      </c>
      <c r="AN53" s="364">
        <f>IF(OR(D53="Msin",D53="Mdes"),-'17-Combinaz. schemi base travi'!$AE$3*((AC53/10000)*((U53-V53)-kappa*AL53)+AM53*(AE53/10000)*(kappa*AL53-V53))*1000," ")</f>
        <v>-114.24363896104641</v>
      </c>
      <c r="AO53" s="389">
        <f>IF(OR(D53="Msin",D53="Mdes"),('17-Combinaz. schemi base travi'!$AE$6/'17-Combinaz. schemi base travi'!$AE$10)*(AC53/AE53)^(-1)," ")</f>
        <v>1.8817204301075268</v>
      </c>
      <c r="AP53" s="26">
        <f t="shared" si="119"/>
        <v>4.7711223792091174E-2</v>
      </c>
      <c r="AQ53" s="26">
        <f>IF(OR(D53="Msin",D53="Mdes"),((AP53-V53)/AP53)*'17-Combinaz. schemi base travi'!$AE$6/'17-Combinaz. schemi base travi'!$AE$10," ")</f>
        <v>0.3041290119478029</v>
      </c>
      <c r="AR53" s="364">
        <f>IF(OR(D53="Msin",D53="Mdes"),'17-Combinaz. schemi base travi'!$AE$3*((AE53/10000)*((U53-V53)-kappa*AP53)+AQ53*(AC53/10000)*(kappa*AP53-V53))*1000," ")</f>
        <v>114.24363896104641</v>
      </c>
      <c r="AS53" s="550">
        <f>IF(OR(A52=1,A52=2,A52=3,A52=4),IF(OR(AND(B52=11,C52=12),AND(B52=12,C52=13),AND(B52=13,C52=14),AND(B52=14,C52=15),AND(B52=15,C52=16),AND(B52=7,C52=8)),0.3,IF(OR(AND(B52=2,C52=3),AND(B52=18,C52=19),AND(B52=19,C52=20)),0.6,IF(OR(AND(B52=1,C52=2),AND(B52=20,C52=21)),0.6,0.45))),IF(OR(AND(B52=5,C52=11),AND(B52=11,C52=17),AND(B52=4,C52=10),AND(B52=10,C52=16)),0.6,IF(AND(B52=7,C52=13),0.6,IF(AND(B52=3,C52=9),0.3,0.45))))</f>
        <v>0.3</v>
      </c>
      <c r="AT53" s="389">
        <f t="shared" ref="AT53" si="166">IF(OR(D53="Msin",D53="Mdes"),ABS(AI52)*AS52/2+1.2*(ABS(AN53)+ABS(AR52))/AS52," ")</f>
        <v>126.02446327878687</v>
      </c>
      <c r="AU53" s="26" t="str">
        <f>IF((D53="Msin"),MAX(AT53,AT54)*10/(0.9*(U53-V53)*'17-Combinaz. schemi base travi'!$AE$3*1)," ")</f>
        <v xml:space="preserve"> </v>
      </c>
      <c r="AV53" s="361" t="str">
        <f t="shared" si="17"/>
        <v xml:space="preserve"> </v>
      </c>
      <c r="AW53" s="26" t="str">
        <f t="shared" si="34"/>
        <v xml:space="preserve"> </v>
      </c>
      <c r="AX53" s="26"/>
      <c r="AY53" s="409"/>
      <c r="AZ53" s="112"/>
      <c r="BA53" s="409"/>
      <c r="BB53" s="474">
        <f t="shared" ref="BB53" si="167">IF(OR(D53="Msin",D53="Mdes"),1.2*(ABS(AN53)+ABS(AR52))/AS52," ")</f>
        <v>74.103982028786859</v>
      </c>
      <c r="BC53" s="26"/>
      <c r="BD53" s="26"/>
      <c r="BE53" s="26"/>
      <c r="BF53" s="562"/>
      <c r="BG53" s="449"/>
      <c r="BH53" s="26"/>
      <c r="BI53" s="470"/>
    </row>
    <row r="54" spans="1:61" ht="22" customHeight="1">
      <c r="A54" s="16">
        <v>3</v>
      </c>
      <c r="B54" s="16">
        <v>14</v>
      </c>
      <c r="C54" s="16">
        <v>15</v>
      </c>
      <c r="D54" s="16" t="s">
        <v>716</v>
      </c>
      <c r="E54" s="15">
        <v>88.731999999999999</v>
      </c>
      <c r="F54" s="15">
        <v>52.89</v>
      </c>
      <c r="G54" s="15">
        <v>-7.649</v>
      </c>
      <c r="H54" s="15">
        <v>-6.6000000000000003E-2</v>
      </c>
      <c r="I54" s="15">
        <v>0.25</v>
      </c>
      <c r="J54" s="15">
        <v>0.186</v>
      </c>
      <c r="K54" s="15">
        <f t="shared" si="70"/>
        <v>-7.899</v>
      </c>
      <c r="L54" s="15">
        <f t="shared" si="70"/>
        <v>-0.252</v>
      </c>
      <c r="M54" s="15">
        <f t="shared" si="7"/>
        <v>-7.9745999999999997</v>
      </c>
      <c r="N54" s="15">
        <f t="shared" si="8"/>
        <v>-2.6216999999999997</v>
      </c>
      <c r="O54" s="15">
        <f t="shared" si="9"/>
        <v>-7.9745999999999997</v>
      </c>
      <c r="P54" s="15">
        <f t="shared" si="10"/>
        <v>44.915399999999998</v>
      </c>
      <c r="Q54" s="15">
        <f t="shared" si="11"/>
        <v>60.864600000000003</v>
      </c>
      <c r="R54" s="15">
        <f>'10-Analisi Sismica'!$T$39/100</f>
        <v>0.6</v>
      </c>
      <c r="S54" s="15" t="str">
        <f>IF(OR(D54="Msin",D54="Mdes"),IF(OR(B54=1,B54=2,B54=3,B54=6,B54=9,B54=18,B54=19,B54=20,B54=21),((ABS(P54)-ABS(P56*R54/2))*SIGN(P54)),((ABS(P54)-ABS(P56*('10-Analisi Sismica'!$S$39/100)/2))*SIGN(P54)))," ")</f>
        <v xml:space="preserve"> </v>
      </c>
      <c r="T54" s="15" t="str">
        <f>IF(OR(D54="Msin",D54="Mdes"),IF(OR(B54=1,B54=2,B54=3,B54=6,B54=9,B54=18,B54=19,B54=20,B54=21),((ABS(Q54)-ABS(Q56*R54/2))*SIGN(Q54)),((ABS(Q54)-ABS(Q56*('10-Analisi Sismica'!$S$39/100)/2))*SIGN(Q54)))," ")</f>
        <v xml:space="preserve"> </v>
      </c>
      <c r="U54" s="15">
        <f>'10-Analisi Sismica'!$K$75/100</f>
        <v>0.55000000000000004</v>
      </c>
      <c r="V54" s="15">
        <f>'10-Analisi Sismica'!$H$75/100</f>
        <v>0.04</v>
      </c>
      <c r="W54" s="15">
        <f>'10-Analisi Sismica'!$F$75/100</f>
        <v>0.3</v>
      </c>
      <c r="X54" s="15" t="str">
        <f t="shared" si="114"/>
        <v xml:space="preserve"> </v>
      </c>
      <c r="Y54" s="15" t="str">
        <f t="shared" si="115"/>
        <v xml:space="preserve"> </v>
      </c>
      <c r="Z54" s="353" t="str">
        <f t="shared" si="12"/>
        <v xml:space="preserve"> </v>
      </c>
      <c r="AA54" s="15" t="str">
        <f t="shared" si="116"/>
        <v xml:space="preserve"> </v>
      </c>
      <c r="AB54" s="15" t="str">
        <f t="shared" si="117"/>
        <v xml:space="preserve"> </v>
      </c>
      <c r="AC54" s="374" t="str">
        <f t="shared" si="29"/>
        <v xml:space="preserve"> </v>
      </c>
      <c r="AD54" s="375" t="str">
        <f t="shared" si="30"/>
        <v xml:space="preserve"> </v>
      </c>
      <c r="AE54" s="374" t="str">
        <f t="shared" si="31"/>
        <v xml:space="preserve"> </v>
      </c>
      <c r="AF54" s="375" t="str">
        <f t="shared" si="32"/>
        <v xml:space="preserve"> </v>
      </c>
      <c r="AG54" s="357" t="str">
        <f>IF(OR(D54="Msin",D54="Mdes"),IF(AE54&lt;0.25*AC54,Armatura compressa insufficiente,IF(AND((AC54/10000)/(W54*U54)&gt;(1.4/'17-Combinaz. schemi base travi'!$AE$2),(AC54/10000)&lt;(AE54/10000)/(W54*U54)+(3.5/'17-Combinaz. schemi base travi'!$AE$2)),"Verificato","Non verificato"))," ")</f>
        <v xml:space="preserve"> </v>
      </c>
      <c r="AH54" s="608"/>
      <c r="AI54" s="636"/>
      <c r="AJ54" s="392" t="str">
        <f>IF(OR(D54="Msin",D54="Mdes"),((AC54/10000)/(W54*(U54-V54))*'17-Combinaz. schemi base travi'!$AE$3/'17-Combinaz. schemi base travi'!$AE$14)," ")</f>
        <v xml:space="preserve"> </v>
      </c>
      <c r="AK54" s="26" t="str">
        <f>IF(OR(D54="Msin",D54="Mdes"),('17-Combinaz. schemi base travi'!$AE$6/'17-Combinaz. schemi base travi'!$AE$10)*(AC54/AE54)," ")</f>
        <v xml:space="preserve"> </v>
      </c>
      <c r="AL54" s="26" t="str">
        <f t="shared" si="118"/>
        <v xml:space="preserve"> </v>
      </c>
      <c r="AM54" s="26" t="str">
        <f>IF(OR(D54="Msin",D54="Mdes"),((AL54-V54)/AL54)*'17-Combinaz. schemi base travi'!$AE$6/'17-Combinaz. schemi base travi'!$AE$10," ")</f>
        <v xml:space="preserve"> </v>
      </c>
      <c r="AN54" s="364" t="str">
        <f>IF(OR(D54="Msin",D54="Mdes"),-'17-Combinaz. schemi base travi'!$AE$3*((AC54/10000)*((U54-V54)-kappa*AL54)+AM54*(AE54/10000)*(kappa*AL54-V54))*1000," ")</f>
        <v xml:space="preserve"> </v>
      </c>
      <c r="AO54" s="389" t="str">
        <f>IF(OR(D54="Msin",D54="Mdes"),('17-Combinaz. schemi base travi'!$AE$6/'17-Combinaz. schemi base travi'!$AE$10)*(AC54/AE54)^(-1)," ")</f>
        <v xml:space="preserve"> </v>
      </c>
      <c r="AP54" s="26" t="str">
        <f t="shared" si="119"/>
        <v xml:space="preserve"> </v>
      </c>
      <c r="AQ54" s="26" t="str">
        <f>IF(OR(D54="Msin",D54="Mdes"),((AP54-V54)/AP54)*'17-Combinaz. schemi base travi'!$AE$6/'17-Combinaz. schemi base travi'!$AE$10," ")</f>
        <v xml:space="preserve"> </v>
      </c>
      <c r="AR54" s="364" t="str">
        <f>IF(OR(D54="Msin",D54="Mdes"),'17-Combinaz. schemi base travi'!$AE$3*((AE54/10000)*((U54-V54)-kappa*AP54)+AQ54*(AC54/10000)*(kappa*AP54-V54))*1000," ")</f>
        <v xml:space="preserve"> </v>
      </c>
      <c r="AS54" s="366"/>
      <c r="AT54" s="389" t="str">
        <f t="shared" ref="AT54" si="168">IF(OR(D54="Msin",D54="Mdes"),ABS(AI52)*AS54/2+1.2*(ABS(AN54)+ABS(AR55))/AS54," ")</f>
        <v xml:space="preserve"> </v>
      </c>
      <c r="AU54" s="26" t="str">
        <f>IF((D54="Msin"),MAX(AT54,AT55)*10/(0.9*(U54-V54)*'17-Combinaz. schemi base travi'!$AE$3*1)," ")</f>
        <v xml:space="preserve"> </v>
      </c>
      <c r="AV54" s="361" t="str">
        <f t="shared" si="17"/>
        <v xml:space="preserve"> </v>
      </c>
      <c r="AW54" s="26" t="str">
        <f t="shared" si="34"/>
        <v xml:space="preserve"> </v>
      </c>
      <c r="AX54" s="26"/>
      <c r="AY54" s="409"/>
      <c r="AZ54" s="112"/>
      <c r="BA54" s="409"/>
      <c r="BB54" s="474"/>
      <c r="BC54" s="26"/>
      <c r="BD54" s="26"/>
      <c r="BE54" s="26"/>
      <c r="BF54" s="562"/>
      <c r="BG54" s="449"/>
      <c r="BH54" s="26"/>
      <c r="BI54" s="470"/>
    </row>
    <row r="55" spans="1:61" ht="22" customHeight="1">
      <c r="A55" s="363">
        <v>3</v>
      </c>
      <c r="B55" s="363">
        <v>14</v>
      </c>
      <c r="C55" s="363">
        <v>15</v>
      </c>
      <c r="D55" s="363" t="s">
        <v>717</v>
      </c>
      <c r="E55" s="28">
        <v>-100.268</v>
      </c>
      <c r="F55" s="28">
        <v>-59.39</v>
      </c>
      <c r="G55" s="28">
        <v>-7.649</v>
      </c>
      <c r="H55" s="28">
        <v>-6.6000000000000003E-2</v>
      </c>
      <c r="I55" s="28">
        <v>0.25</v>
      </c>
      <c r="J55" s="28">
        <v>0.186</v>
      </c>
      <c r="K55" s="28">
        <f t="shared" si="70"/>
        <v>-7.899</v>
      </c>
      <c r="L55" s="28">
        <f t="shared" si="70"/>
        <v>-0.252</v>
      </c>
      <c r="M55" s="28">
        <f t="shared" si="7"/>
        <v>-7.9745999999999997</v>
      </c>
      <c r="N55" s="28">
        <f t="shared" si="8"/>
        <v>-2.6216999999999997</v>
      </c>
      <c r="O55" s="28">
        <f t="shared" si="9"/>
        <v>-7.9745999999999997</v>
      </c>
      <c r="P55" s="28">
        <f t="shared" si="10"/>
        <v>-67.364599999999996</v>
      </c>
      <c r="Q55" s="28">
        <f t="shared" si="11"/>
        <v>-51.415399999999998</v>
      </c>
      <c r="R55" s="28">
        <f>'10-Analisi Sismica'!$T$39/100</f>
        <v>0.6</v>
      </c>
      <c r="S55" s="28" t="str">
        <f>IF(OR(D55="Msin",D55="Mdes"),IF(OR(C55=1,C55=2,C55=3,C55=6,C55=9,C55=18,C55=19,C55=20,C55=21),((ABS(P55)-ABS(P57*R55/2))*SIGN(P55)),((ABS(P55)-ABS(P57*('10-Analisi Sismica'!$S$39/100)/2))*SIGN(P55)))," ")</f>
        <v xml:space="preserve"> </v>
      </c>
      <c r="T55" s="28" t="str">
        <f>IF(OR(D55="Msin",D55="Mdes"),IF(OR(C55=1,C55=2,C55=3,C55=6,C55=9,C55=18,C55=19,C55=20,C55=21),((ABS(Q55)-ABS(Q57*R55/2))*SIGN(Q55)),((ABS(Q55)-ABS(Q57*('10-Analisi Sismica'!$S$39/100)/2))*SIGN(Q55)))," ")</f>
        <v xml:space="preserve"> </v>
      </c>
      <c r="U55" s="28">
        <f>'10-Analisi Sismica'!$K$75/100</f>
        <v>0.55000000000000004</v>
      </c>
      <c r="V55" s="28">
        <f>'10-Analisi Sismica'!$H$75/100</f>
        <v>0.04</v>
      </c>
      <c r="W55" s="28">
        <f>'10-Analisi Sismica'!$F$75/100</f>
        <v>0.3</v>
      </c>
      <c r="X55" s="28" t="str">
        <f t="shared" si="114"/>
        <v xml:space="preserve"> </v>
      </c>
      <c r="Y55" s="28" t="str">
        <f t="shared" si="115"/>
        <v xml:space="preserve"> </v>
      </c>
      <c r="Z55" s="431" t="str">
        <f t="shared" si="12"/>
        <v xml:space="preserve"> </v>
      </c>
      <c r="AA55" s="28" t="str">
        <f t="shared" si="116"/>
        <v xml:space="preserve"> </v>
      </c>
      <c r="AB55" s="28" t="str">
        <f t="shared" si="117"/>
        <v xml:space="preserve"> </v>
      </c>
      <c r="AC55" s="379" t="str">
        <f t="shared" si="29"/>
        <v xml:space="preserve"> </v>
      </c>
      <c r="AD55" s="380" t="str">
        <f t="shared" si="30"/>
        <v xml:space="preserve"> </v>
      </c>
      <c r="AE55" s="379" t="str">
        <f t="shared" si="31"/>
        <v xml:space="preserve"> </v>
      </c>
      <c r="AF55" s="380" t="str">
        <f t="shared" si="32"/>
        <v xml:space="preserve"> </v>
      </c>
      <c r="AG55" s="58" t="str">
        <f>IF(OR(D55="Msin",D55="Mdes"),IF(AE55&lt;0.25*AC55,Armatura compressa insufficiente,IF(AND((AC55/10000)/(W55*U55)&gt;(1.4/'17-Combinaz. schemi base travi'!$AE$2),(AC55/10000)&lt;(AE55/10000)/(W55*U55)+(3.5/'17-Combinaz. schemi base travi'!$AE$2)),"Verificato","Non verificato"))," ")</f>
        <v xml:space="preserve"> </v>
      </c>
      <c r="AH55" s="632"/>
      <c r="AI55" s="609"/>
      <c r="AJ55" s="405" t="str">
        <f>IF(OR(D55="Msin",D55="Mdes"),((AC55/10000)/(W55*(U55-V55))*'17-Combinaz. schemi base travi'!$AE$3/'17-Combinaz. schemi base travi'!$AE$14)," ")</f>
        <v xml:space="preserve"> </v>
      </c>
      <c r="AK55" s="28" t="str">
        <f>IF(OR(D55="Msin",D55="Mdes"),('17-Combinaz. schemi base travi'!$AE$6/'17-Combinaz. schemi base travi'!$AE$10)*(AC55/AE55)," ")</f>
        <v xml:space="preserve"> </v>
      </c>
      <c r="AL55" s="28" t="str">
        <f t="shared" si="118"/>
        <v xml:space="preserve"> </v>
      </c>
      <c r="AM55" s="28" t="str">
        <f>IF(OR(D55="Msin",D55="Mdes"),((AL55-V55)/AL55)*'17-Combinaz. schemi base travi'!$AE$6/'17-Combinaz. schemi base travi'!$AE$10," ")</f>
        <v xml:space="preserve"> </v>
      </c>
      <c r="AN55" s="365" t="str">
        <f>IF(OR(D55="Msin",D55="Mdes"),-'17-Combinaz. schemi base travi'!$AE$3*((AC55/10000)*((U55-V55)-kappa*AL55)+AM55*(AE55/10000)*(kappa*AL55-V55))*1000," ")</f>
        <v xml:space="preserve"> </v>
      </c>
      <c r="AO55" s="416" t="str">
        <f>IF(OR(D55="Msin",D55="Mdes"),('17-Combinaz. schemi base travi'!$AE$6/'17-Combinaz. schemi base travi'!$AE$10)*(AC55/AE55)^(-1)," ")</f>
        <v xml:space="preserve"> </v>
      </c>
      <c r="AP55" s="28" t="str">
        <f t="shared" si="119"/>
        <v xml:space="preserve"> </v>
      </c>
      <c r="AQ55" s="28" t="str">
        <f>IF(OR(D55="Msin",D55="Mdes"),((AP55-V55)/AP55)*'17-Combinaz. schemi base travi'!$AE$6/'17-Combinaz. schemi base travi'!$AE$10," ")</f>
        <v xml:space="preserve"> </v>
      </c>
      <c r="AR55" s="365" t="str">
        <f>IF(OR(D55="Msin",D55="Mdes"),'17-Combinaz. schemi base travi'!$AE$3*((AE55/10000)*((U55-V55)-kappa*AP55)+AQ55*(AC55/10000)*(kappa*AP55-V55))*1000," ")</f>
        <v xml:space="preserve"> </v>
      </c>
      <c r="AS55" s="359"/>
      <c r="AT55" s="416" t="str">
        <f t="shared" ref="AT55" si="169">IF(OR(D55="Msin",D55="Mdes"),ABS(AI52)*AS54/2+1.2*(ABS(AN55)+ABS(AR54))/AS54," ")</f>
        <v xml:space="preserve"> </v>
      </c>
      <c r="AU55" s="28" t="str">
        <f>IF((D55="Msin"),MAX(AT55,AT56)*10/(0.9*(U55-V55)*'17-Combinaz. schemi base travi'!$AE$3*1)," ")</f>
        <v xml:space="preserve"> </v>
      </c>
      <c r="AV55" s="363" t="str">
        <f t="shared" si="17"/>
        <v xml:space="preserve"> </v>
      </c>
      <c r="AW55" s="28" t="str">
        <f t="shared" si="34"/>
        <v xml:space="preserve"> </v>
      </c>
      <c r="AX55" s="28"/>
      <c r="AY55" s="113"/>
      <c r="AZ55" s="115"/>
      <c r="BA55" s="113"/>
      <c r="BB55" s="416"/>
      <c r="BC55" s="28"/>
      <c r="BD55" s="28"/>
      <c r="BE55" s="28"/>
      <c r="BF55" s="564"/>
      <c r="BG55" s="450"/>
      <c r="BH55" s="28"/>
      <c r="BI55" s="470"/>
    </row>
    <row r="56" spans="1:61" ht="22" customHeight="1">
      <c r="A56" s="16">
        <v>3</v>
      </c>
      <c r="B56" s="16">
        <v>15</v>
      </c>
      <c r="C56" s="16">
        <v>16</v>
      </c>
      <c r="D56" s="16" t="s">
        <v>714</v>
      </c>
      <c r="E56" s="15">
        <v>-74.552999999999997</v>
      </c>
      <c r="F56" s="15">
        <v>-45.296999999999997</v>
      </c>
      <c r="G56" s="15">
        <v>16.739000000000001</v>
      </c>
      <c r="H56" s="15">
        <v>0.124</v>
      </c>
      <c r="I56" s="15">
        <v>-0.54600000000000004</v>
      </c>
      <c r="J56" s="15">
        <v>-0.40699999999999997</v>
      </c>
      <c r="K56" s="15">
        <f t="shared" si="70"/>
        <v>17.285</v>
      </c>
      <c r="L56" s="15">
        <f t="shared" si="70"/>
        <v>0.53099999999999992</v>
      </c>
      <c r="M56" s="15">
        <f t="shared" si="7"/>
        <v>17.444299999999998</v>
      </c>
      <c r="N56" s="15">
        <f t="shared" si="8"/>
        <v>5.7164999999999999</v>
      </c>
      <c r="O56" s="15">
        <f t="shared" si="9"/>
        <v>17.444299999999998</v>
      </c>
      <c r="P56" s="15">
        <f t="shared" si="10"/>
        <v>-27.852699999999999</v>
      </c>
      <c r="Q56" s="15">
        <f t="shared" si="11"/>
        <v>-62.741299999999995</v>
      </c>
      <c r="R56" s="15">
        <f>'10-Analisi Sismica'!$T$39/100</f>
        <v>0.6</v>
      </c>
      <c r="S56" s="15">
        <f>IF(OR(D56="Msin",D56="Mdes"),IF(OR(A56=1,A56=2,A56=3,A56=4),IF(OR(B56=1,B56=2,B56=3,B56=6,B56=9,B56=18,B56=19,B56=20,B56=21),((ABS(P56)-ABS(P58*R56/2))*SIGN(P56)),((ABS(P56)-ABS(P58*('10-Analisi Sismica'!$S$39/100)/2))*SIGN(P56))),IF(OR(B56=1,B56=2,B56=3,B56=6,B56=9,B56=18,B56=19,B56=20,B56=21),((ABS(P56)-ABS(P58*('10-Analisi Sismica'!$S$39/100)/2))*SIGN(P56)),((ABS(P56)-ABS(P58*R56/2))*SIGN(P56))))," ")</f>
        <v>-20.854765</v>
      </c>
      <c r="T56" s="15">
        <f>IF(OR(D56="Msin",D56="Mdes"),IF(OR(A56=1,A56=2,A56=3,A56=4),IF(OR(B56=1,B56=2,B56=3,B56=6,B56=9,B56=18,B56=19,B56=20,B56=21),((ABS(Q56)-ABS(Q58*R56/2))*SIGN(Q56)),((ABS(Q56)-ABS(Q58*('10-Analisi Sismica'!$S$39/100)/2))*SIGN(Q56))),IF(OR(B56=1,B56=2,B56=3,B56=6,B56=9,B56=18,B56=19,B56=20,B56=21),((ABS(Q56)-ABS(Q58*('10-Analisi Sismica'!$S$39/100)/2))*SIGN(Q56)),((ABS(Q56)-ABS(Q58*R56/2))*SIGN(Q56))))," ")</f>
        <v>-53.438434999999998</v>
      </c>
      <c r="U56" s="15">
        <f>'10-Analisi Sismica'!$K$75/100</f>
        <v>0.55000000000000004</v>
      </c>
      <c r="V56" s="15">
        <f>'10-Analisi Sismica'!$H$75/100</f>
        <v>0.04</v>
      </c>
      <c r="W56" s="15">
        <f>'10-Analisi Sismica'!$F$75/100</f>
        <v>0.3</v>
      </c>
      <c r="X56" s="15">
        <f t="shared" si="114"/>
        <v>201.06160942049527</v>
      </c>
      <c r="Y56" s="15">
        <f t="shared" si="115"/>
        <v>266.85133887349957</v>
      </c>
      <c r="Z56" s="353" t="str">
        <f t="shared" si="12"/>
        <v>Verificato</v>
      </c>
      <c r="AA56" s="15">
        <f t="shared" si="116"/>
        <v>2.9752699225369157</v>
      </c>
      <c r="AB56" s="15">
        <f t="shared" si="117"/>
        <v>1.161122234325829</v>
      </c>
      <c r="AC56" s="395">
        <f t="shared" si="29"/>
        <v>6.0318578948924042</v>
      </c>
      <c r="AD56" s="396" t="str">
        <f t="shared" si="30"/>
        <v>3f16</v>
      </c>
      <c r="AE56" s="395">
        <f t="shared" si="31"/>
        <v>6.0318578948924042</v>
      </c>
      <c r="AF56" s="396" t="str">
        <f t="shared" si="32"/>
        <v>3f16</v>
      </c>
      <c r="AG56" s="355" t="str">
        <f>IF(OR(D56="Msin",D56="Mdes"),IF(AE56&lt;0.25*AC56,Armatura compressa insufficiente,IF(AND((AC56/10000)/(W56*U56)&gt;(1.4/'17-Combinaz. schemi base travi'!$AE$2),(AC56/10000)&lt;(AE56/10000)/(W56*U56)+(3.5/'17-Combinaz. schemi base travi'!$AE$2)),"Verificato","Non verificato"))," ")</f>
        <v>Verificato</v>
      </c>
      <c r="AH56" s="837">
        <f>'9-Riepilogo Analisi dei Carichi'!H66</f>
        <v>31.381953750000008</v>
      </c>
      <c r="AI56" s="838">
        <f>'9-Riepilogo Analisi dei Carichi'!I66</f>
        <v>19.349887500000001</v>
      </c>
      <c r="AJ56" s="418">
        <f>IF(OR(D56="Msin",D56="Mdes"),((AC56/10000)/(W56*(U56-V56))*'17-Combinaz. schemi base travi'!$AE$3/'17-Combinaz. schemi base travi'!$AE$14)," ")</f>
        <v>0.10889468141824711</v>
      </c>
      <c r="AK56" s="24">
        <f>IF(OR(D56="Msin",D56="Mdes"),('17-Combinaz. schemi base travi'!$AE$6/'17-Combinaz. schemi base travi'!$AE$10)*(AC56/AE56)," ")</f>
        <v>1.8817204301075268</v>
      </c>
      <c r="AL56" s="24">
        <f t="shared" si="118"/>
        <v>4.7711223792091174E-2</v>
      </c>
      <c r="AM56" s="24">
        <f>IF(OR(D56="Msin",D56="Mdes"),((AL56-V56)/AL56)*'17-Combinaz. schemi base travi'!$AE$6/'17-Combinaz. schemi base travi'!$AE$10," ")</f>
        <v>0.3041290119478029</v>
      </c>
      <c r="AN56" s="407">
        <f>IF(OR(D56="Msin",D56="Mdes"),-'17-Combinaz. schemi base travi'!$AE$3*((AC56/10000)*((U56-V56)-kappa*AL56)+AM56*(AE56/10000)*(kappa*AL56-V56))*1000," ")</f>
        <v>-114.24363896104641</v>
      </c>
      <c r="AO56" s="388">
        <f>IF(OR(D56="Msin",D56="Mdes"),('17-Combinaz. schemi base travi'!$AE$6/'17-Combinaz. schemi base travi'!$AE$10)*(AC56/AE56)^(-1)," ")</f>
        <v>1.8817204301075268</v>
      </c>
      <c r="AP56" s="24">
        <f t="shared" si="119"/>
        <v>4.7711223792091174E-2</v>
      </c>
      <c r="AQ56" s="24">
        <f>IF(OR(D56="Msin",D56="Mdes"),((AP56-V56)/AP56)*'17-Combinaz. schemi base travi'!$AE$6/'17-Combinaz. schemi base travi'!$AE$10," ")</f>
        <v>0.3041290119478029</v>
      </c>
      <c r="AR56" s="407">
        <f>IF(OR(D56="Msin",D56="Mdes"),'17-Combinaz. schemi base travi'!$AE$3*((AE56/10000)*((U56-V56)-kappa*AP56)+AQ56*(AC56/10000)*(kappa*AP56-V56))*1000," ")</f>
        <v>114.24363896104641</v>
      </c>
      <c r="AS56" s="36">
        <f>'1-Geometria'!$G$27-AS57</f>
        <v>4.9000000000000004</v>
      </c>
      <c r="AT56" s="388">
        <f t="shared" ref="AT56" si="170">IF(OR(D56="Msin",D56="Mdes"),ABS(AI56)*AS56/2+1.2*(ABS(AN56)+ABS(AR57))/AS56," ")</f>
        <v>103.36329243755335</v>
      </c>
      <c r="AU56" s="24">
        <f>IF((D56="Msin"),MAX(AT56,AT57)*10/(0.9*(U56-V56)*'17-Combinaz. schemi base travi'!$AE$3*1)," ")</f>
        <v>5.7549158219891714</v>
      </c>
      <c r="AV56" s="360">
        <f t="shared" si="17"/>
        <v>9.6000000000000016E-2</v>
      </c>
      <c r="AW56" s="24">
        <f t="shared" si="34"/>
        <v>0.55247191891096059</v>
      </c>
      <c r="AX56" s="407">
        <f>IF(W56=0.3,1.5*U56,0.8*(U56-V56))</f>
        <v>0.82500000000000007</v>
      </c>
      <c r="AY56" s="422" t="str">
        <f t="shared" ref="AY56" si="171">"f 8 / 9,6"</f>
        <v>f 8 / 9,6</v>
      </c>
      <c r="AZ56" s="355" t="str">
        <f t="shared" ref="AZ56" si="172">IF(U56&gt;0.21,"a due bracci","a quattro bracci")</f>
        <v>a due bracci</v>
      </c>
      <c r="BA56" s="438" t="str">
        <f t="shared" ref="BA56" si="173">IF(AZ56="a due bracci",IF(AW56&lt;=(1+0.02)*2*PI()*(0.8/2)^2,"Verificato","Non verificato"),IF(AW56&lt;=(1+0.02)*4*PI()*(0.8/2)^2,"Verificato","Non verificato"))</f>
        <v>Verificato</v>
      </c>
      <c r="BB56" s="476">
        <f t="shared" ref="BB56" si="174">IF(OR(D56="Msin",D56="Mdes"),1.2*(ABS(AN56)+ABS(AR57))/AS56," ")</f>
        <v>55.956068062553342</v>
      </c>
      <c r="BC56" s="24">
        <f>IF((D56="Msin"),MAX(BB56,BB57)*10/(0.9*(U56-V56)*'17-Combinaz. schemi base travi'!$AE$3*2)," ")</f>
        <v>1.557721575210272</v>
      </c>
      <c r="BD56" s="24">
        <f t="shared" ref="BD56" si="175">0.25</f>
        <v>0.25</v>
      </c>
      <c r="BE56" s="24">
        <f t="shared" ref="BE56" si="176">IF((D56="Msin"),BD56*BC56," ")</f>
        <v>0.389430393802568</v>
      </c>
      <c r="BF56" s="563" t="str">
        <f t="shared" ref="BF56" si="177">"f 8 / 25"</f>
        <v>f 8 / 25</v>
      </c>
      <c r="BG56" s="407" t="str">
        <f t="shared" ref="BG56" si="178">IF(U56&gt;0.21,"a due bracci","a quattro bracci")</f>
        <v>a due bracci</v>
      </c>
      <c r="BH56" s="24" t="str">
        <f t="shared" ref="BH56" si="179">IF(BG56="a due bracci",IF(BE56&lt;=(1+0.02)*2*PI()*(0.8/2)^2,"Verificato","Non verificato"),IF(BE56&lt;=(1+0.02)*4*PI()*(0.8/2)^2,"Verificato","Non verificato"))</f>
        <v>Verificato</v>
      </c>
      <c r="BI56" s="470"/>
    </row>
    <row r="57" spans="1:61" ht="22" customHeight="1">
      <c r="A57" s="16">
        <v>3</v>
      </c>
      <c r="B57" s="16">
        <v>15</v>
      </c>
      <c r="C57" s="16">
        <v>16</v>
      </c>
      <c r="D57" s="16" t="s">
        <v>715</v>
      </c>
      <c r="E57" s="15">
        <v>-39.088999999999999</v>
      </c>
      <c r="F57" s="15">
        <v>-24.361000000000001</v>
      </c>
      <c r="G57" s="15">
        <v>-21.594000000000001</v>
      </c>
      <c r="H57" s="15">
        <v>-0.17</v>
      </c>
      <c r="I57" s="15">
        <v>0.70499999999999996</v>
      </c>
      <c r="J57" s="15">
        <v>0.52600000000000002</v>
      </c>
      <c r="K57" s="15">
        <f t="shared" si="70"/>
        <v>-22.298999999999999</v>
      </c>
      <c r="L57" s="15">
        <f t="shared" si="70"/>
        <v>-0.69600000000000006</v>
      </c>
      <c r="M57" s="15">
        <f t="shared" si="7"/>
        <v>-22.5078</v>
      </c>
      <c r="N57" s="15">
        <f t="shared" si="8"/>
        <v>-7.385699999999999</v>
      </c>
      <c r="O57" s="15">
        <f t="shared" si="9"/>
        <v>-22.5078</v>
      </c>
      <c r="P57" s="15">
        <f t="shared" si="10"/>
        <v>-46.8688</v>
      </c>
      <c r="Q57" s="15">
        <f t="shared" si="11"/>
        <v>-1.8532000000000011</v>
      </c>
      <c r="R57" s="15">
        <f>'10-Analisi Sismica'!$T$39/100</f>
        <v>0.6</v>
      </c>
      <c r="S57" s="15">
        <f>IF(OR(D57="Msin",D57="Mdes"),IF(OR(A57=1,A57=2,A57=3,A57=4),IF(OR(C57=1,C57=2,C57=3,C57=6,C57=9,C57=18,C57=19,C57=20,C57=21),((ABS(P57)-ABS(P59*R57/2))*SIGN(P57)),((ABS(P57)-ABS(P59*('10-Analisi Sismica'!$S$39/100)/2))*SIGN(P57))),IF(OR(C57=1,C57=2,C57=3,C57=6,C57=9,C57=18,C57=19,C57=20,C57=21),((ABS(P57)-ABS(P59*('10-Analisi Sismica'!$S$39/100)/2))*SIGN(P57)),((ABS(P57)-ABS(P59*R57/2))*SIGN(P57))))," ")</f>
        <v>-38.773735000000002</v>
      </c>
      <c r="T57" s="15">
        <f>IF(OR(D57="Msin",D57="Mdes"),IF(OR(A57=1,A57=2,A57=3,A57=4),IF(OR(C57=1,C57=2,C57=3,C57=6,C57=9,C57=18,C57=19,C57=20,C57=21),((ABS(Q57)-ABS(Q59*R57/2))*SIGN(Q57)),((ABS(Q57)-ABS(Q59*('10-Analisi Sismica'!$S$39/100)/2))*SIGN(Q57))),IF(OR(C57=1,C57=2,C57=3,C57=6,C57=9,C57=18,C57=19,C57=20,C57=21),((ABS(Q57)-ABS(Q59*('10-Analisi Sismica'!$S$39/100)/2))*SIGN(Q57)),((ABS(Q57)-ABS(Q59*R57/2))*SIGN(Q57))))," ")</f>
        <v>3.9369349999999983</v>
      </c>
      <c r="U57" s="15">
        <f>'10-Analisi Sismica'!$K$75/100</f>
        <v>0.55000000000000004</v>
      </c>
      <c r="V57" s="15">
        <f>'10-Analisi Sismica'!$H$75/100</f>
        <v>0.04</v>
      </c>
      <c r="W57" s="15">
        <f>'10-Analisi Sismica'!$F$75/100</f>
        <v>0.3</v>
      </c>
      <c r="X57" s="15">
        <f t="shared" si="114"/>
        <v>201.06160942049527</v>
      </c>
      <c r="Y57" s="15">
        <f t="shared" si="115"/>
        <v>266.85133887349957</v>
      </c>
      <c r="Z57" s="353" t="str">
        <f t="shared" si="12"/>
        <v>Verificato</v>
      </c>
      <c r="AA57" s="15">
        <f t="shared" si="116"/>
        <v>2.1587894093439846</v>
      </c>
      <c r="AB57" s="15">
        <f t="shared" si="117"/>
        <v>0.21919512224642931</v>
      </c>
      <c r="AC57" s="374">
        <f t="shared" si="29"/>
        <v>6.0318578948924042</v>
      </c>
      <c r="AD57" s="375" t="str">
        <f t="shared" si="30"/>
        <v>3f16</v>
      </c>
      <c r="AE57" s="374">
        <f t="shared" si="31"/>
        <v>6.0318578948924042</v>
      </c>
      <c r="AF57" s="375" t="str">
        <f t="shared" si="32"/>
        <v>3f16</v>
      </c>
      <c r="AG57" s="357" t="str">
        <f>IF(OR(D57="Msin",D57="Mdes"),IF(AE57&lt;0.25*AC57,Armatura compressa insufficiente,IF(AND((AC57/10000)/(W57*U57)&gt;(1.4/'17-Combinaz. schemi base travi'!$AE$2),(AC57/10000)&lt;(AE57/10000)/(W57*U57)+(3.5/'17-Combinaz. schemi base travi'!$AE$2)),"Verificato","Non verificato"))," ")</f>
        <v>Verificato</v>
      </c>
      <c r="AH57" s="608"/>
      <c r="AI57" s="636"/>
      <c r="AJ57" s="419">
        <f>IF(OR(D57="Msin",D57="Mdes"),((AC57/10000)/(W57*(U57-V57))*'17-Combinaz. schemi base travi'!$AE$3/'17-Combinaz. schemi base travi'!$AE$14)," ")</f>
        <v>0.10889468141824711</v>
      </c>
      <c r="AK57" s="26">
        <f>IF(OR(D57="Msin",D57="Mdes"),('17-Combinaz. schemi base travi'!$AE$6/'17-Combinaz. schemi base travi'!$AE$10)*(AC57/AE57)," ")</f>
        <v>1.8817204301075268</v>
      </c>
      <c r="AL57" s="26">
        <f t="shared" si="118"/>
        <v>4.7711223792091174E-2</v>
      </c>
      <c r="AM57" s="26">
        <f>IF(OR(D57="Msin",D57="Mdes"),((AL57-V57)/AL57)*'17-Combinaz. schemi base travi'!$AE$6/'17-Combinaz. schemi base travi'!$AE$10," ")</f>
        <v>0.3041290119478029</v>
      </c>
      <c r="AN57" s="364">
        <f>IF(OR(D57="Msin",D57="Mdes"),-'17-Combinaz. schemi base travi'!$AE$3*((AC57/10000)*((U57-V57)-kappa*AL57)+AM57*(AE57/10000)*(kappa*AL57-V57))*1000," ")</f>
        <v>-114.24363896104641</v>
      </c>
      <c r="AO57" s="389">
        <f>IF(OR(D57="Msin",D57="Mdes"),('17-Combinaz. schemi base travi'!$AE$6/'17-Combinaz. schemi base travi'!$AE$10)*(AC57/AE57)^(-1)," ")</f>
        <v>1.8817204301075268</v>
      </c>
      <c r="AP57" s="26">
        <f t="shared" si="119"/>
        <v>4.7711223792091174E-2</v>
      </c>
      <c r="AQ57" s="26">
        <f>IF(OR(D57="Msin",D57="Mdes"),((AP57-V57)/AP57)*'17-Combinaz. schemi base travi'!$AE$6/'17-Combinaz. schemi base travi'!$AE$10," ")</f>
        <v>0.3041290119478029</v>
      </c>
      <c r="AR57" s="364">
        <f>IF(OR(D57="Msin",D57="Mdes"),'17-Combinaz. schemi base travi'!$AE$3*((AE57/10000)*((U57-V57)-kappa*AP57)+AQ57*(AC57/10000)*(kappa*AP57-V57))*1000," ")</f>
        <v>114.24363896104641</v>
      </c>
      <c r="AS57" s="550">
        <f>IF(OR(A56=1,A56=2,A56=3,A56=4),IF(OR(AND(B56=11,C56=12),AND(B56=12,C56=13),AND(B56=13,C56=14),AND(B56=14,C56=15),AND(B56=15,C56=16),AND(B56=7,C56=8)),0.3,IF(OR(AND(B56=2,C56=3),AND(B56=18,C56=19),AND(B56=19,C56=20)),0.6,IF(OR(AND(B56=1,C56=2),AND(B56=20,C56=21)),0.6,0.45))),IF(OR(AND(B56=5,C56=11),AND(B56=11,C56=17),AND(B56=4,C56=10),AND(B56=10,C56=16)),0.6,IF(AND(B56=7,C56=13),0.6,IF(AND(B56=3,C56=9),0.3,0.45))))</f>
        <v>0.3</v>
      </c>
      <c r="AT57" s="389">
        <f t="shared" ref="AT57" si="180">IF(OR(D57="Msin",D57="Mdes"),ABS(AI56)*AS56/2+1.2*(ABS(AN57)+ABS(AR56))/AS56," ")</f>
        <v>103.36329243755335</v>
      </c>
      <c r="AU57" s="26" t="str">
        <f>IF((D57="Msin"),MAX(AT57,AT58)*10/(0.9*(U57-V57)*'17-Combinaz. schemi base travi'!$AE$3*1)," ")</f>
        <v xml:space="preserve"> </v>
      </c>
      <c r="AV57" s="361" t="str">
        <f t="shared" si="17"/>
        <v xml:space="preserve"> </v>
      </c>
      <c r="AW57" s="26" t="str">
        <f t="shared" si="34"/>
        <v xml:space="preserve"> </v>
      </c>
      <c r="AX57" s="26"/>
      <c r="AY57" s="409"/>
      <c r="AZ57" s="112"/>
      <c r="BA57" s="409"/>
      <c r="BB57" s="474">
        <f t="shared" ref="BB57" si="181">IF(OR(D57="Msin",D57="Mdes"),1.2*(ABS(AN57)+ABS(AR56))/AS56," ")</f>
        <v>55.956068062553342</v>
      </c>
      <c r="BC57" s="26"/>
      <c r="BD57" s="26"/>
      <c r="BE57" s="26"/>
      <c r="BF57" s="562"/>
      <c r="BG57" s="449"/>
      <c r="BH57" s="26"/>
      <c r="BI57" s="470"/>
    </row>
    <row r="58" spans="1:61" ht="22" customHeight="1">
      <c r="A58" s="16">
        <v>3</v>
      </c>
      <c r="B58" s="16">
        <v>15</v>
      </c>
      <c r="C58" s="16">
        <v>16</v>
      </c>
      <c r="D58" s="16" t="s">
        <v>716</v>
      </c>
      <c r="E58" s="15">
        <v>88.408000000000001</v>
      </c>
      <c r="F58" s="15">
        <v>54.335999999999999</v>
      </c>
      <c r="G58" s="15">
        <v>-7.3710000000000004</v>
      </c>
      <c r="H58" s="15">
        <v>-5.7000000000000002E-2</v>
      </c>
      <c r="I58" s="15">
        <v>0.24099999999999999</v>
      </c>
      <c r="J58" s="15">
        <v>0.18</v>
      </c>
      <c r="K58" s="15">
        <f t="shared" si="70"/>
        <v>-7.6120000000000001</v>
      </c>
      <c r="L58" s="15">
        <f t="shared" si="70"/>
        <v>-0.23699999999999999</v>
      </c>
      <c r="M58" s="15">
        <f t="shared" si="7"/>
        <v>-7.6831000000000005</v>
      </c>
      <c r="N58" s="15">
        <f t="shared" si="8"/>
        <v>-2.5206</v>
      </c>
      <c r="O58" s="15">
        <f t="shared" si="9"/>
        <v>-7.6831000000000005</v>
      </c>
      <c r="P58" s="15">
        <f t="shared" si="10"/>
        <v>46.652899999999995</v>
      </c>
      <c r="Q58" s="15">
        <f t="shared" si="11"/>
        <v>62.019100000000002</v>
      </c>
      <c r="R58" s="15">
        <f>'10-Analisi Sismica'!$T$39/100</f>
        <v>0.6</v>
      </c>
      <c r="S58" s="15" t="str">
        <f>IF(OR(D58="Msin",D58="Mdes"),IF(OR(B58=1,B58=2,B58=3,B58=6,B58=9,B58=18,B58=19,B58=20,B58=21),((ABS(P58)-ABS(P60*R58/2))*SIGN(P58)),((ABS(P58)-ABS(P60*('10-Analisi Sismica'!$S$39/100)/2))*SIGN(P58)))," ")</f>
        <v xml:space="preserve"> </v>
      </c>
      <c r="T58" s="15" t="str">
        <f>IF(OR(D58="Msin",D58="Mdes"),IF(OR(B58=1,B58=2,B58=3,B58=6,B58=9,B58=18,B58=19,B58=20,B58=21),((ABS(Q58)-ABS(Q60*R58/2))*SIGN(Q58)),((ABS(Q58)-ABS(Q60*('10-Analisi Sismica'!$S$39/100)/2))*SIGN(Q58)))," ")</f>
        <v xml:space="preserve"> </v>
      </c>
      <c r="U58" s="15">
        <f>'10-Analisi Sismica'!$K$75/100</f>
        <v>0.55000000000000004</v>
      </c>
      <c r="V58" s="15">
        <f>'10-Analisi Sismica'!$H$75/100</f>
        <v>0.04</v>
      </c>
      <c r="W58" s="15">
        <f>'10-Analisi Sismica'!$F$75/100</f>
        <v>0.3</v>
      </c>
      <c r="X58" s="15" t="str">
        <f t="shared" si="114"/>
        <v xml:space="preserve"> </v>
      </c>
      <c r="Y58" s="15" t="str">
        <f t="shared" si="115"/>
        <v xml:space="preserve"> </v>
      </c>
      <c r="Z58" s="353" t="str">
        <f t="shared" si="12"/>
        <v xml:space="preserve"> </v>
      </c>
      <c r="AA58" s="15" t="str">
        <f t="shared" si="116"/>
        <v xml:space="preserve"> </v>
      </c>
      <c r="AB58" s="15" t="str">
        <f t="shared" si="117"/>
        <v xml:space="preserve"> </v>
      </c>
      <c r="AC58" s="374" t="str">
        <f t="shared" si="29"/>
        <v xml:space="preserve"> </v>
      </c>
      <c r="AD58" s="375" t="str">
        <f t="shared" si="30"/>
        <v xml:space="preserve"> </v>
      </c>
      <c r="AE58" s="374" t="str">
        <f t="shared" si="31"/>
        <v xml:space="preserve"> </v>
      </c>
      <c r="AF58" s="375" t="str">
        <f t="shared" si="32"/>
        <v xml:space="preserve"> </v>
      </c>
      <c r="AG58" s="357" t="str">
        <f>IF(OR(D58="Msin",D58="Mdes"),IF(AE58&lt;0.25*AC58,Armatura compressa insufficiente,IF(AND((AC58/10000)/(W58*U58)&gt;(1.4/'17-Combinaz. schemi base travi'!$AE$2),(AC58/10000)&lt;(AE58/10000)/(W58*U58)+(3.5/'17-Combinaz. schemi base travi'!$AE$2)),"Verificato","Non verificato"))," ")</f>
        <v xml:space="preserve"> </v>
      </c>
      <c r="AH58" s="608"/>
      <c r="AI58" s="636"/>
      <c r="AJ58" s="419" t="str">
        <f>IF(OR(D58="Msin",D58="Mdes"),((AC58/10000)/(W58*(U58-V58))*'17-Combinaz. schemi base travi'!$AE$3/'17-Combinaz. schemi base travi'!$AE$14)," ")</f>
        <v xml:space="preserve"> </v>
      </c>
      <c r="AK58" s="26" t="str">
        <f>IF(OR(D58="Msin",D58="Mdes"),('17-Combinaz. schemi base travi'!$AE$6/'17-Combinaz. schemi base travi'!$AE$10)*(AC58/AE58)," ")</f>
        <v xml:space="preserve"> </v>
      </c>
      <c r="AL58" s="26" t="str">
        <f t="shared" si="118"/>
        <v xml:space="preserve"> </v>
      </c>
      <c r="AM58" s="26" t="str">
        <f>IF(OR(D58="Msin",D58="Mdes"),((AL58-V58)/AL58)*'17-Combinaz. schemi base travi'!$AE$6/'17-Combinaz. schemi base travi'!$AE$10," ")</f>
        <v xml:space="preserve"> </v>
      </c>
      <c r="AN58" s="364" t="str">
        <f>IF(OR(D58="Msin",D58="Mdes"),-'17-Combinaz. schemi base travi'!$AE$3*((AC58/10000)*((U58-V58)-kappa*AL58)+AM58*(AE58/10000)*(kappa*AL58-V58))*1000," ")</f>
        <v xml:space="preserve"> </v>
      </c>
      <c r="AO58" s="389" t="str">
        <f>IF(OR(D58="Msin",D58="Mdes"),('17-Combinaz. schemi base travi'!$AE$6/'17-Combinaz. schemi base travi'!$AE$10)*(AC58/AE58)^(-1)," ")</f>
        <v xml:space="preserve"> </v>
      </c>
      <c r="AP58" s="26" t="str">
        <f t="shared" si="119"/>
        <v xml:space="preserve"> </v>
      </c>
      <c r="AQ58" s="26" t="str">
        <f>IF(OR(D58="Msin",D58="Mdes"),((AP58-V58)/AP58)*'17-Combinaz. schemi base travi'!$AE$6/'17-Combinaz. schemi base travi'!$AE$10," ")</f>
        <v xml:space="preserve"> </v>
      </c>
      <c r="AR58" s="364" t="str">
        <f>IF(OR(D58="Msin",D58="Mdes"),'17-Combinaz. schemi base travi'!$AE$3*((AE58/10000)*((U58-V58)-kappa*AP58)+AQ58*(AC58/10000)*(kappa*AP58-V58))*1000," ")</f>
        <v xml:space="preserve"> </v>
      </c>
      <c r="AS58" s="366"/>
      <c r="AT58" s="389" t="str">
        <f t="shared" ref="AT58" si="182">IF(OR(D58="Msin",D58="Mdes"),ABS(AI56)*AS58/2+1.2*(ABS(AN58)+ABS(AR59))/AS58," ")</f>
        <v xml:space="preserve"> </v>
      </c>
      <c r="AU58" s="26" t="str">
        <f>IF((D58="Msin"),MAX(AT58,AT59)*10/(0.9*(U58-V58)*'17-Combinaz. schemi base travi'!$AE$3*1)," ")</f>
        <v xml:space="preserve"> </v>
      </c>
      <c r="AV58" s="361" t="str">
        <f t="shared" si="17"/>
        <v xml:space="preserve"> </v>
      </c>
      <c r="AW58" s="26" t="str">
        <f t="shared" si="34"/>
        <v xml:space="preserve"> </v>
      </c>
      <c r="AX58" s="26"/>
      <c r="AY58" s="409"/>
      <c r="AZ58" s="112"/>
      <c r="BA58" s="409"/>
      <c r="BB58" s="474"/>
      <c r="BC58" s="26"/>
      <c r="BD58" s="26"/>
      <c r="BE58" s="26"/>
      <c r="BF58" s="562"/>
      <c r="BG58" s="449"/>
      <c r="BH58" s="26"/>
      <c r="BI58" s="470"/>
    </row>
    <row r="59" spans="1:61" ht="22" customHeight="1" thickBot="1">
      <c r="A59" s="266">
        <v>3</v>
      </c>
      <c r="B59" s="266">
        <v>15</v>
      </c>
      <c r="C59" s="266">
        <v>16</v>
      </c>
      <c r="D59" s="266" t="s">
        <v>717</v>
      </c>
      <c r="E59" s="354">
        <v>-74.768000000000001</v>
      </c>
      <c r="F59" s="354">
        <v>-46.283999999999999</v>
      </c>
      <c r="G59" s="354">
        <v>-7.3710000000000004</v>
      </c>
      <c r="H59" s="354">
        <v>-5.7000000000000002E-2</v>
      </c>
      <c r="I59" s="354">
        <v>0.24099999999999999</v>
      </c>
      <c r="J59" s="354">
        <v>0.18</v>
      </c>
      <c r="K59" s="354">
        <f t="shared" si="70"/>
        <v>-7.6120000000000001</v>
      </c>
      <c r="L59" s="354">
        <f t="shared" si="70"/>
        <v>-0.23699999999999999</v>
      </c>
      <c r="M59" s="354">
        <f t="shared" si="7"/>
        <v>-7.6831000000000005</v>
      </c>
      <c r="N59" s="354">
        <f t="shared" si="8"/>
        <v>-2.5206</v>
      </c>
      <c r="O59" s="354">
        <f t="shared" si="9"/>
        <v>-7.6831000000000005</v>
      </c>
      <c r="P59" s="354">
        <f t="shared" si="10"/>
        <v>-53.967100000000002</v>
      </c>
      <c r="Q59" s="354">
        <f t="shared" si="11"/>
        <v>-38.600899999999996</v>
      </c>
      <c r="R59" s="354">
        <f>'10-Analisi Sismica'!$T$39/100</f>
        <v>0.6</v>
      </c>
      <c r="S59" s="354" t="str">
        <f>IF(OR(D59="Msin",D59="Mdes"),IF(OR(C59=1,C59=2,C59=3,C59=6,C59=9,C59=18,C59=19,C59=20,C59=21),((ABS(P59)-ABS(P61*R59/2))*SIGN(P59)),((ABS(P59)-ABS(P61*('10-Analisi Sismica'!$S$39/100)/2))*SIGN(P59)))," ")</f>
        <v xml:space="preserve"> </v>
      </c>
      <c r="T59" s="354" t="str">
        <f>IF(OR(D59="Msin",D59="Mdes"),IF(OR(C59=1,C59=2,C59=3,C59=6,C59=9,C59=18,C59=19,C59=20,C59=21),((ABS(Q59)-ABS(Q61*R59/2))*SIGN(Q59)),((ABS(Q59)-ABS(Q61*('10-Analisi Sismica'!$S$39/100)/2))*SIGN(Q59)))," ")</f>
        <v xml:space="preserve"> </v>
      </c>
      <c r="U59" s="354">
        <f>'10-Analisi Sismica'!$K$75/100</f>
        <v>0.55000000000000004</v>
      </c>
      <c r="V59" s="354">
        <f>'10-Analisi Sismica'!$H$75/100</f>
        <v>0.04</v>
      </c>
      <c r="W59" s="354">
        <f>'10-Analisi Sismica'!$F$75/100</f>
        <v>0.3</v>
      </c>
      <c r="X59" s="354" t="str">
        <f t="shared" si="114"/>
        <v xml:space="preserve"> </v>
      </c>
      <c r="Y59" s="354" t="str">
        <f t="shared" si="115"/>
        <v xml:space="preserve"> </v>
      </c>
      <c r="Z59" s="427" t="str">
        <f t="shared" si="12"/>
        <v xml:space="preserve"> </v>
      </c>
      <c r="AA59" s="354" t="str">
        <f t="shared" si="116"/>
        <v xml:space="preserve"> </v>
      </c>
      <c r="AB59" s="354" t="str">
        <f t="shared" si="117"/>
        <v xml:space="preserve"> </v>
      </c>
      <c r="AC59" s="377" t="str">
        <f t="shared" si="29"/>
        <v xml:space="preserve"> </v>
      </c>
      <c r="AD59" s="378" t="str">
        <f t="shared" si="30"/>
        <v xml:space="preserve"> </v>
      </c>
      <c r="AE59" s="377" t="str">
        <f t="shared" si="31"/>
        <v xml:space="preserve"> </v>
      </c>
      <c r="AF59" s="378" t="str">
        <f t="shared" si="32"/>
        <v xml:space="preserve"> </v>
      </c>
      <c r="AG59" s="386" t="str">
        <f>IF(OR(D59="Msin",D59="Mdes"),IF(AE59&lt;0.25*AC59,Armatura compressa insufficiente,IF(AND((AC59/10000)/(W59*U59)&gt;(1.4/'17-Combinaz. schemi base travi'!$AE$2),(AC59/10000)&lt;(AE59/10000)/(W59*U59)+(3.5/'17-Combinaz. schemi base travi'!$AE$2)),"Verificato","Non verificato"))," ")</f>
        <v xml:space="preserve"> </v>
      </c>
      <c r="AH59" s="841"/>
      <c r="AI59" s="831"/>
      <c r="AJ59" s="414" t="str">
        <f>IF(OR(D59="Msin",D59="Mdes"),((AC59/10000)/(W59*(U59-V59))*'17-Combinaz. schemi base travi'!$AE$3/'17-Combinaz. schemi base travi'!$AE$14)," ")</f>
        <v xml:space="preserve"> </v>
      </c>
      <c r="AK59" s="354" t="str">
        <f>IF(OR(D59="Msin",D59="Mdes"),('17-Combinaz. schemi base travi'!$AE$6/'17-Combinaz. schemi base travi'!$AE$10)*(AC59/AE59)," ")</f>
        <v xml:space="preserve"> </v>
      </c>
      <c r="AL59" s="354" t="str">
        <f t="shared" si="118"/>
        <v xml:space="preserve"> </v>
      </c>
      <c r="AM59" s="354" t="str">
        <f>IF(OR(D59="Msin",D59="Mdes"),((AL59-V59)/AL59)*'17-Combinaz. schemi base travi'!$AE$6/'17-Combinaz. schemi base travi'!$AE$10," ")</f>
        <v xml:space="preserve"> </v>
      </c>
      <c r="AN59" s="420" t="str">
        <f>IF(OR(D59="Msin",D59="Mdes"),-'17-Combinaz. schemi base travi'!$AE$3*((AC59/10000)*((U59-V59)-kappa*AL59)+AM59*(AE59/10000)*(kappa*AL59-V59))*1000," ")</f>
        <v xml:space="preserve"> </v>
      </c>
      <c r="AO59" s="428" t="str">
        <f>IF(OR(D59="Msin",D59="Mdes"),('17-Combinaz. schemi base travi'!$AE$6/'17-Combinaz. schemi base travi'!$AE$10)*(AC59/AE59)^(-1)," ")</f>
        <v xml:space="preserve"> </v>
      </c>
      <c r="AP59" s="354" t="str">
        <f t="shared" si="119"/>
        <v xml:space="preserve"> </v>
      </c>
      <c r="AQ59" s="354" t="str">
        <f>IF(OR(D59="Msin",D59="Mdes"),((AP59-V59)/AP59)*'17-Combinaz. schemi base travi'!$AE$6/'17-Combinaz. schemi base travi'!$AE$10," ")</f>
        <v xml:space="preserve"> </v>
      </c>
      <c r="AR59" s="420" t="str">
        <f>IF(OR(D59="Msin",D59="Mdes"),'17-Combinaz. schemi base travi'!$AE$3*((AE59/10000)*((U59-V59)-kappa*AP59)+AQ59*(AC59/10000)*(kappa*AP59-V59))*1000," ")</f>
        <v xml:space="preserve"> </v>
      </c>
      <c r="AS59" s="376"/>
      <c r="AT59" s="428" t="str">
        <f t="shared" ref="AT59" si="183">IF(OR(D59="Msin",D59="Mdes"),ABS(AI56)*AS58/2+1.2*(ABS(AN59)+ABS(AR58))/AS58," ")</f>
        <v xml:space="preserve"> </v>
      </c>
      <c r="AU59" s="354" t="str">
        <f>IF((D59="Msin"),MAX(AT59,AT60)*10/(0.9*(U59-V59)*'17-Combinaz. schemi base travi'!$AE$3*1)," ")</f>
        <v xml:space="preserve"> </v>
      </c>
      <c r="AV59" s="266" t="str">
        <f t="shared" si="17"/>
        <v xml:space="preserve"> </v>
      </c>
      <c r="AW59" s="354" t="str">
        <f t="shared" si="34"/>
        <v xml:space="preserve"> </v>
      </c>
      <c r="AX59" s="354"/>
      <c r="AY59" s="424"/>
      <c r="AZ59" s="425"/>
      <c r="BA59" s="424"/>
      <c r="BB59" s="428"/>
      <c r="BC59" s="354"/>
      <c r="BD59" s="354"/>
      <c r="BE59" s="354"/>
      <c r="BF59" s="565"/>
      <c r="BG59" s="420"/>
      <c r="BH59" s="354"/>
      <c r="BI59" s="470"/>
    </row>
    <row r="60" spans="1:61" ht="22" customHeight="1">
      <c r="A60" s="16">
        <v>4</v>
      </c>
      <c r="B60" s="16">
        <v>17</v>
      </c>
      <c r="C60" s="16">
        <v>18</v>
      </c>
      <c r="D60" s="16" t="s">
        <v>714</v>
      </c>
      <c r="E60" s="15">
        <v>-59.302999999999997</v>
      </c>
      <c r="F60" s="15">
        <v>-36.463999999999999</v>
      </c>
      <c r="G60" s="15">
        <v>24.475999999999999</v>
      </c>
      <c r="H60" s="15">
        <v>0.60799999999999998</v>
      </c>
      <c r="I60" s="15">
        <v>-2.41</v>
      </c>
      <c r="J60" s="15">
        <v>-1.798</v>
      </c>
      <c r="K60" s="15">
        <f t="shared" si="70"/>
        <v>26.885999999999999</v>
      </c>
      <c r="L60" s="15">
        <f t="shared" si="70"/>
        <v>2.4060000000000001</v>
      </c>
      <c r="M60" s="15">
        <f t="shared" si="7"/>
        <v>27.607799999999997</v>
      </c>
      <c r="N60" s="15">
        <f t="shared" si="8"/>
        <v>10.4718</v>
      </c>
      <c r="O60" s="15">
        <f t="shared" si="9"/>
        <v>27.607799999999997</v>
      </c>
      <c r="P60" s="15">
        <f t="shared" si="10"/>
        <v>-8.8562000000000012</v>
      </c>
      <c r="Q60" s="15">
        <f t="shared" si="11"/>
        <v>-64.071799999999996</v>
      </c>
      <c r="R60" s="15">
        <f>'10-Analisi Sismica'!$T$39/100</f>
        <v>0.6</v>
      </c>
      <c r="S60" s="15">
        <f>IF(OR(D60="Msin",D60="Mdes"),IF(OR(A60=1,A60=2,A60=3,A60=4),IF(OR(B60=1,B60=2,B60=3,B60=6,B60=9,B60=18,B60=19,B60=20,B60=21),((ABS(P60)-ABS(P62*R60/2))*SIGN(P60)),((ABS(P60)-ABS(P62*('10-Analisi Sismica'!$S$39/100)/2))*SIGN(P60))),IF(OR(B60=1,B60=2,B60=3,B60=6,B60=9,B60=18,B60=19,B60=20,B60=21),((ABS(P60)-ABS(P62*('10-Analisi Sismica'!$S$39/100)/2))*SIGN(P60)),((ABS(P60)-ABS(P62*R60/2))*SIGN(P60))))," ")</f>
        <v>-0.29288000000000203</v>
      </c>
      <c r="T60" s="15">
        <f>IF(OR(D60="Msin",D60="Mdes"),IF(OR(A60=1,A60=2,A60=3,A60=4),IF(OR(B60=1,B60=2,B60=3,B60=6,B60=9,B60=18,B60=19,B60=20,B60=21),((ABS(Q60)-ABS(Q62*R60/2))*SIGN(Q60)),((ABS(Q60)-ABS(Q62*('10-Analisi Sismica'!$S$39/100)/2))*SIGN(Q60))),IF(OR(B60=1,B60=2,B60=3,B60=6,B60=9,B60=18,B60=19,B60=20,B60=21),((ABS(Q60)-ABS(Q62*('10-Analisi Sismica'!$S$39/100)/2))*SIGN(Q60)),((ABS(Q60)-ABS(Q62*R60/2))*SIGN(Q60))))," ")</f>
        <v>-52.053319999999999</v>
      </c>
      <c r="U60" s="15">
        <f>'10-Analisi Sismica'!$K$75/100</f>
        <v>0.55000000000000004</v>
      </c>
      <c r="V60" s="15">
        <f>'10-Analisi Sismica'!$H$75/100</f>
        <v>0.04</v>
      </c>
      <c r="W60" s="15">
        <f>'10-Analisi Sismica'!$F$75/100</f>
        <v>0.3</v>
      </c>
      <c r="X60" s="15">
        <f t="shared" si="114"/>
        <v>201.06160942049527</v>
      </c>
      <c r="Y60" s="15">
        <f t="shared" si="115"/>
        <v>266.85133887349957</v>
      </c>
      <c r="Z60" s="353" t="str">
        <f t="shared" si="12"/>
        <v>Verificato</v>
      </c>
      <c r="AA60" s="15">
        <f t="shared" si="116"/>
        <v>2.8981514403292175</v>
      </c>
      <c r="AB60" s="15">
        <f t="shared" si="117"/>
        <v>1.6306560154926278E-2</v>
      </c>
      <c r="AC60" s="374">
        <f t="shared" si="29"/>
        <v>6.0318578948924042</v>
      </c>
      <c r="AD60" s="375" t="str">
        <f t="shared" si="30"/>
        <v>3f16</v>
      </c>
      <c r="AE60" s="374">
        <f t="shared" si="31"/>
        <v>6.0318578948924042</v>
      </c>
      <c r="AF60" s="375" t="str">
        <f t="shared" si="32"/>
        <v>3f16</v>
      </c>
      <c r="AG60" s="357" t="str">
        <f>IF(OR(D60="Msin",D60="Mdes"),IF(AE60&lt;0.25*AC60,Armatura compressa insufficiente,IF(AND((AC60/10000)/(W60*U60)&gt;(1.4/'17-Combinaz. schemi base travi'!$AE$2),(AC60/10000)&lt;(AE60/10000)/(W60*U60)+(3.5/'17-Combinaz. schemi base travi'!$AE$2)),"Verificato","Non verificato"))," ")</f>
        <v>Verificato</v>
      </c>
      <c r="AH60" s="835">
        <f>'9-Riepilogo Analisi dei Carichi'!H67</f>
        <v>47.4852475</v>
      </c>
      <c r="AI60" s="840">
        <f>'9-Riepilogo Analisi dei Carichi'!I67</f>
        <v>28.883575</v>
      </c>
      <c r="AJ60" s="392">
        <f>IF(OR(D60="Msin",D60="Mdes"),((AC60/10000)/(W60*(U60-V60))*'17-Combinaz. schemi base travi'!$AE$3/'17-Combinaz. schemi base travi'!$AE$14)," ")</f>
        <v>0.10889468141824711</v>
      </c>
      <c r="AK60" s="26">
        <f>IF(OR(D60="Msin",D60="Mdes"),('17-Combinaz. schemi base travi'!$AE$6/'17-Combinaz. schemi base travi'!$AE$10)*(AC60/AE60)," ")</f>
        <v>1.8817204301075268</v>
      </c>
      <c r="AL60" s="26">
        <f t="shared" si="118"/>
        <v>4.7711223792091174E-2</v>
      </c>
      <c r="AM60" s="26">
        <f>IF(OR(D60="Msin",D60="Mdes"),((AL60-V60)/AL60)*'17-Combinaz. schemi base travi'!$AE$6/'17-Combinaz. schemi base travi'!$AE$10," ")</f>
        <v>0.3041290119478029</v>
      </c>
      <c r="AN60" s="364">
        <f>IF(OR(D60="Msin",D60="Mdes"),-'17-Combinaz. schemi base travi'!$AE$3*((AC60/10000)*((U60-V60)-kappa*AL60)+AM60*(AE60/10000)*(kappa*AL60-V60))*1000," ")</f>
        <v>-114.24363896104641</v>
      </c>
      <c r="AO60" s="389">
        <f>IF(OR(D60="Msin",D60="Mdes"),('17-Combinaz. schemi base travi'!$AE$6/'17-Combinaz. schemi base travi'!$AE$10)*(AC60/AE60)^(-1)," ")</f>
        <v>1.8817204301075268</v>
      </c>
      <c r="AP60" s="26">
        <f t="shared" si="119"/>
        <v>4.7711223792091174E-2</v>
      </c>
      <c r="AQ60" s="26">
        <f>IF(OR(D60="Msin",D60="Mdes"),((AP60-V60)/AP60)*'17-Combinaz. schemi base travi'!$AE$6/'17-Combinaz. schemi base travi'!$AE$10," ")</f>
        <v>0.3041290119478029</v>
      </c>
      <c r="AR60" s="364">
        <f>IF(OR(D60="Msin",D60="Mdes"),'17-Combinaz. schemi base travi'!$AE$3*((AE60/10000)*((U60-V60)-kappa*AP60)+AQ60*(AC60/10000)*(kappa*AP60-V60))*1000," ")</f>
        <v>114.24363896104641</v>
      </c>
      <c r="AS60" s="37">
        <f>'1-Geometria'!$G$28-AS61</f>
        <v>4.7</v>
      </c>
      <c r="AT60" s="389">
        <f t="shared" ref="AT60" si="184">IF(OR(D60="Msin",D60="Mdes"),ABS(AI60)*AS60/2+1.2*(ABS(AN60)+ABS(AR61))/AS60," ")</f>
        <v>126.21357859181094</v>
      </c>
      <c r="AU60" s="26">
        <f>IF((D60="Msin"),MAX(AT60,AT61)*10/(0.9*(U60-V60)*'17-Combinaz. schemi base travi'!$AE$3*1)," ")</f>
        <v>7.0271418726982597</v>
      </c>
      <c r="AV60" s="361">
        <f t="shared" si="17"/>
        <v>9.6000000000000016E-2</v>
      </c>
      <c r="AW60" s="26">
        <f t="shared" si="34"/>
        <v>0.67460561977903299</v>
      </c>
      <c r="AX60" s="326">
        <f>IF(W60=0.3,1.5*U60,0.8*(U60-V60))</f>
        <v>0.82500000000000007</v>
      </c>
      <c r="AY60" s="423" t="str">
        <f t="shared" ref="AY60" si="185">"f 8 / 9,6"</f>
        <v>f 8 / 9,6</v>
      </c>
      <c r="AZ60" s="357" t="str">
        <f t="shared" ref="AZ60" si="186">IF(U60&gt;0.21,"a due bracci","a quattro bracci")</f>
        <v>a due bracci</v>
      </c>
      <c r="BA60" s="440" t="str">
        <f t="shared" ref="BA60" si="187">IF(AZ60="a due bracci",IF(AW60&lt;=(1+0.02)*2*PI()*(0.8/2)^2,"Verificato","Non verificato"),IF(AW60&lt;=(1+0.02)*4*PI()*(0.8/2)^2,"Verificato","Non verificato"))</f>
        <v>Verificato</v>
      </c>
      <c r="BB60" s="474">
        <f t="shared" ref="BB60" si="188">IF(OR(D60="Msin",D60="Mdes"),1.2*(ABS(AN60)+ABS(AR61))/AS60," ")</f>
        <v>58.337177341810936</v>
      </c>
      <c r="BC60" s="15">
        <f>IF((D60="Msin"),MAX(BB60,BB61)*10/(0.9*(U60-V60)*'17-Combinaz. schemi base travi'!$AE$3*2)," ")</f>
        <v>1.6240075996873049</v>
      </c>
      <c r="BD60" s="15">
        <f t="shared" ref="BD60" si="189">0.25</f>
        <v>0.25</v>
      </c>
      <c r="BE60" s="15">
        <f t="shared" ref="BE60" si="190">IF((D60="Msin"),BD60*BC60," ")</f>
        <v>0.40600189992182623</v>
      </c>
      <c r="BF60" s="562" t="str">
        <f t="shared" ref="BF60" si="191">"f 8 / 25"</f>
        <v>f 8 / 25</v>
      </c>
      <c r="BG60" s="449" t="str">
        <f t="shared" ref="BG60" si="192">IF(U60&gt;0.21,"a due bracci","a quattro bracci")</f>
        <v>a due bracci</v>
      </c>
      <c r="BH60" s="15" t="str">
        <f t="shared" ref="BH60" si="193">IF(BG60="a due bracci",IF(BE60&lt;=(1+0.02)*2*PI()*(0.8/2)^2,"Verificato","Non verificato"),IF(BE60&lt;=(1+0.02)*4*PI()*(0.8/2)^2,"Verificato","Non verificato"))</f>
        <v>Verificato</v>
      </c>
      <c r="BI60" s="470"/>
    </row>
    <row r="61" spans="1:61" ht="22" customHeight="1">
      <c r="A61" s="16">
        <v>4</v>
      </c>
      <c r="B61" s="16">
        <v>17</v>
      </c>
      <c r="C61" s="16">
        <v>18</v>
      </c>
      <c r="D61" s="16" t="s">
        <v>715</v>
      </c>
      <c r="E61" s="15">
        <v>-109.393</v>
      </c>
      <c r="F61" s="15">
        <v>-66.13</v>
      </c>
      <c r="G61" s="15">
        <v>-28.105</v>
      </c>
      <c r="H61" s="15">
        <v>-0.752</v>
      </c>
      <c r="I61" s="15">
        <v>2.7639999999999998</v>
      </c>
      <c r="J61" s="15">
        <v>2.0619999999999998</v>
      </c>
      <c r="K61" s="15">
        <f t="shared" si="70"/>
        <v>-30.869</v>
      </c>
      <c r="L61" s="15">
        <f t="shared" si="70"/>
        <v>-2.8140000000000001</v>
      </c>
      <c r="M61" s="15">
        <f t="shared" si="7"/>
        <v>-31.713200000000001</v>
      </c>
      <c r="N61" s="15">
        <f t="shared" si="8"/>
        <v>-12.0747</v>
      </c>
      <c r="O61" s="15">
        <f t="shared" si="9"/>
        <v>-31.713200000000001</v>
      </c>
      <c r="P61" s="15">
        <f t="shared" si="10"/>
        <v>-97.843199999999996</v>
      </c>
      <c r="Q61" s="15">
        <f t="shared" si="11"/>
        <v>-34.416799999999995</v>
      </c>
      <c r="R61" s="15">
        <f>'10-Analisi Sismica'!$T$39/100</f>
        <v>0.6</v>
      </c>
      <c r="S61" s="15">
        <f>IF(OR(D61="Msin",D61="Mdes"),IF(OR(A61=1,A61=2,A61=3,A61=4),IF(OR(C61=1,C61=2,C61=3,C61=6,C61=9,C61=18,C61=19,C61=20,C61=21),((ABS(P61)-ABS(P63*R61/2))*SIGN(P61)),((ABS(P61)-ABS(P63*('10-Analisi Sismica'!$S$39/100)/2))*SIGN(P61))),IF(OR(C61=1,C61=2,C61=3,C61=6,C61=9,C61=18,C61=19,C61=20,C61=21),((ABS(P61)-ABS(P63*('10-Analisi Sismica'!$S$39/100)/2))*SIGN(P61)),((ABS(P61)-ABS(P63*R61/2))*SIGN(P61))))," ")</f>
        <v>-70.350239999999999</v>
      </c>
      <c r="T61" s="15">
        <f>IF(OR(D61="Msin",D61="Mdes"),IF(OR(A61=1,A61=2,A61=3,A61=4),IF(OR(C61=1,C61=2,C61=3,C61=6,C61=9,C61=18,C61=19,C61=20,C61=21),((ABS(Q61)-ABS(Q63*R61/2))*SIGN(Q61)),((ABS(Q61)-ABS(Q63*('10-Analisi Sismica'!$S$39/100)/2))*SIGN(Q61))),IF(OR(C61=1,C61=2,C61=3,C61=6,C61=9,C61=18,C61=19,C61=20,C61=21),((ABS(Q61)-ABS(Q63*('10-Analisi Sismica'!$S$39/100)/2))*SIGN(Q61)),((ABS(Q61)-ABS(Q63*R61/2))*SIGN(Q61))))," ")</f>
        <v>-13.834159999999994</v>
      </c>
      <c r="U61" s="15">
        <f>'10-Analisi Sismica'!$K$75/100</f>
        <v>0.55000000000000004</v>
      </c>
      <c r="V61" s="15">
        <f>'10-Analisi Sismica'!$H$75/100</f>
        <v>0.04</v>
      </c>
      <c r="W61" s="15">
        <f>'10-Analisi Sismica'!$F$75/100</f>
        <v>0.3</v>
      </c>
      <c r="X61" s="15">
        <f t="shared" si="114"/>
        <v>201.06160942049527</v>
      </c>
      <c r="Y61" s="15">
        <f t="shared" si="115"/>
        <v>266.85133887349957</v>
      </c>
      <c r="Z61" s="353" t="str">
        <f t="shared" si="12"/>
        <v>Verificato</v>
      </c>
      <c r="AA61" s="15">
        <f t="shared" si="116"/>
        <v>3.9168615831517788</v>
      </c>
      <c r="AB61" s="15">
        <f t="shared" si="117"/>
        <v>0.77023887678528147</v>
      </c>
      <c r="AC61" s="374">
        <f t="shared" si="29"/>
        <v>6.0318578948924042</v>
      </c>
      <c r="AD61" s="375" t="str">
        <f t="shared" si="30"/>
        <v>3f16</v>
      </c>
      <c r="AE61" s="374">
        <f t="shared" si="31"/>
        <v>6.0318578948924042</v>
      </c>
      <c r="AF61" s="375" t="str">
        <f t="shared" si="32"/>
        <v>3f16</v>
      </c>
      <c r="AG61" s="357" t="str">
        <f>IF(OR(D61="Msin",D61="Mdes"),IF(AE61&lt;0.25*AC61,Armatura compressa insufficiente,IF(AND((AC61/10000)/(W61*U61)&gt;(1.4/'17-Combinaz. schemi base travi'!$AE$2),(AC61/10000)&lt;(AE61/10000)/(W61*U61)+(3.5/'17-Combinaz. schemi base travi'!$AE$2)),"Verificato","Non verificato"))," ")</f>
        <v>Verificato</v>
      </c>
      <c r="AH61" s="608"/>
      <c r="AI61" s="636"/>
      <c r="AJ61" s="392">
        <f>IF(OR(D61="Msin",D61="Mdes"),((AC61/10000)/(W61*(U61-V61))*'17-Combinaz. schemi base travi'!$AE$3/'17-Combinaz. schemi base travi'!$AE$14)," ")</f>
        <v>0.10889468141824711</v>
      </c>
      <c r="AK61" s="26">
        <f>IF(OR(D61="Msin",D61="Mdes"),('17-Combinaz. schemi base travi'!$AE$6/'17-Combinaz. schemi base travi'!$AE$10)*(AC61/AE61)," ")</f>
        <v>1.8817204301075268</v>
      </c>
      <c r="AL61" s="26">
        <f t="shared" si="118"/>
        <v>4.7711223792091174E-2</v>
      </c>
      <c r="AM61" s="26">
        <f>IF(OR(D61="Msin",D61="Mdes"),((AL61-V61)/AL61)*'17-Combinaz. schemi base travi'!$AE$6/'17-Combinaz. schemi base travi'!$AE$10," ")</f>
        <v>0.3041290119478029</v>
      </c>
      <c r="AN61" s="364">
        <f>IF(OR(D61="Msin",D61="Mdes"),-'17-Combinaz. schemi base travi'!$AE$3*((AC61/10000)*((U61-V61)-kappa*AL61)+AM61*(AE61/10000)*(kappa*AL61-V61))*1000," ")</f>
        <v>-114.24363896104641</v>
      </c>
      <c r="AO61" s="389">
        <f>IF(OR(D61="Msin",D61="Mdes"),('17-Combinaz. schemi base travi'!$AE$6/'17-Combinaz. schemi base travi'!$AE$10)*(AC61/AE61)^(-1)," ")</f>
        <v>1.8817204301075268</v>
      </c>
      <c r="AP61" s="26">
        <f t="shared" si="119"/>
        <v>4.7711223792091174E-2</v>
      </c>
      <c r="AQ61" s="26">
        <f>IF(OR(D61="Msin",D61="Mdes"),((AP61-V61)/AP61)*'17-Combinaz. schemi base travi'!$AE$6/'17-Combinaz. schemi base travi'!$AE$10," ")</f>
        <v>0.3041290119478029</v>
      </c>
      <c r="AR61" s="364">
        <f>IF(OR(D61="Msin",D61="Mdes"),'17-Combinaz. schemi base travi'!$AE$3*((AE61/10000)*((U61-V61)-kappa*AP61)+AQ61*(AC61/10000)*(kappa*AP61-V61))*1000," ")</f>
        <v>114.24363896104641</v>
      </c>
      <c r="AS61" s="550">
        <f>IF(OR(A60=1,A60=2,A60=3,A60=4),IF(OR(AND(B60=11,C60=12),AND(B60=12,C60=13),AND(B60=13,C60=14),AND(B60=14,C60=15),AND(B60=15,C60=16),AND(B60=7,C60=8)),0.3,IF(OR(AND(B60=2,C60=3),AND(B60=18,C60=19),AND(B60=19,C60=20)),0.6,IF(OR(AND(B60=1,C60=2),AND(B60=20,C60=21)),0.6,0.45))),IF(OR(AND(B60=5,C60=11),AND(B60=11,C60=17),AND(B60=4,C60=10),AND(B60=10,C60=16)),0.6,IF(AND(B60=7,C60=13),0.6,IF(AND(B60=3,C60=9),0.3,0.45))))</f>
        <v>0.45</v>
      </c>
      <c r="AT61" s="389">
        <f t="shared" ref="AT61" si="194">IF(OR(D61="Msin",D61="Mdes"),ABS(AI60)*AS60/2+1.2*(ABS(AN61)+ABS(AR60))/AS60," ")</f>
        <v>126.21357859181094</v>
      </c>
      <c r="AU61" s="26" t="str">
        <f>IF((D61="Msin"),MAX(AT61,AT62)*10/(0.9*(U61-V61)*'17-Combinaz. schemi base travi'!$AE$3*1)," ")</f>
        <v xml:space="preserve"> </v>
      </c>
      <c r="AV61" s="361" t="str">
        <f t="shared" si="17"/>
        <v xml:space="preserve"> </v>
      </c>
      <c r="AW61" s="26" t="str">
        <f t="shared" si="34"/>
        <v xml:space="preserve"> </v>
      </c>
      <c r="AX61" s="26"/>
      <c r="AY61" s="409"/>
      <c r="AZ61" s="112"/>
      <c r="BA61" s="409"/>
      <c r="BB61" s="474">
        <f t="shared" ref="BB61" si="195">IF(OR(D61="Msin",D61="Mdes"),1.2*(ABS(AN61)+ABS(AR60))/AS60," ")</f>
        <v>58.337177341810936</v>
      </c>
      <c r="BC61" s="15"/>
      <c r="BD61" s="15"/>
      <c r="BE61" s="15"/>
      <c r="BF61" s="562"/>
      <c r="BG61" s="449"/>
      <c r="BH61" s="15"/>
      <c r="BI61" s="470"/>
    </row>
    <row r="62" spans="1:61" ht="22" customHeight="1">
      <c r="A62" s="16">
        <v>4</v>
      </c>
      <c r="B62" s="16">
        <v>17</v>
      </c>
      <c r="C62" s="16">
        <v>18</v>
      </c>
      <c r="D62" s="16" t="s">
        <v>716</v>
      </c>
      <c r="E62" s="15">
        <v>112.56100000000001</v>
      </c>
      <c r="F62" s="15">
        <v>68.605999999999995</v>
      </c>
      <c r="G62" s="15">
        <v>-10.208</v>
      </c>
      <c r="H62" s="15">
        <v>-0.26400000000000001</v>
      </c>
      <c r="I62" s="15">
        <v>1.0049999999999999</v>
      </c>
      <c r="J62" s="15">
        <v>0.75</v>
      </c>
      <c r="K62" s="15">
        <f t="shared" si="70"/>
        <v>-11.213000000000001</v>
      </c>
      <c r="L62" s="15">
        <f t="shared" si="70"/>
        <v>-1.014</v>
      </c>
      <c r="M62" s="15">
        <f t="shared" si="7"/>
        <v>-11.517200000000001</v>
      </c>
      <c r="N62" s="15">
        <f t="shared" si="8"/>
        <v>-4.3779000000000003</v>
      </c>
      <c r="O62" s="15">
        <f t="shared" si="9"/>
        <v>-11.517200000000001</v>
      </c>
      <c r="P62" s="15">
        <f t="shared" si="10"/>
        <v>57.088799999999992</v>
      </c>
      <c r="Q62" s="15">
        <f t="shared" si="11"/>
        <v>80.123199999999997</v>
      </c>
      <c r="R62" s="15">
        <f>'10-Analisi Sismica'!$T$39/100</f>
        <v>0.6</v>
      </c>
      <c r="S62" s="15" t="str">
        <f>IF(OR(D62="Msin",D62="Mdes"),IF(OR(B62=1,B62=2,B62=3,B62=6,B62=9,B62=18,B62=19,B62=20,B62=21),((ABS(P62)-ABS(P64*R62/2))*SIGN(P62)),((ABS(P62)-ABS(P64*('10-Analisi Sismica'!$S$39/100)/2))*SIGN(P62)))," ")</f>
        <v xml:space="preserve"> </v>
      </c>
      <c r="T62" s="15" t="str">
        <f>IF(OR(D62="Msin",D62="Mdes"),IF(OR(B62=1,B62=2,B62=3,B62=6,B62=9,B62=18,B62=19,B62=20,B62=21),((ABS(Q62)-ABS(Q64*R62/2))*SIGN(Q62)),((ABS(Q62)-ABS(Q64*('10-Analisi Sismica'!$S$39/100)/2))*SIGN(Q62)))," ")</f>
        <v xml:space="preserve"> </v>
      </c>
      <c r="U62" s="15">
        <f>'10-Analisi Sismica'!$K$75/100</f>
        <v>0.55000000000000004</v>
      </c>
      <c r="V62" s="15">
        <f>'10-Analisi Sismica'!$H$75/100</f>
        <v>0.04</v>
      </c>
      <c r="W62" s="15">
        <f>'10-Analisi Sismica'!$F$75/100</f>
        <v>0.3</v>
      </c>
      <c r="X62" s="15" t="str">
        <f t="shared" si="114"/>
        <v xml:space="preserve"> </v>
      </c>
      <c r="Y62" s="15" t="str">
        <f t="shared" si="115"/>
        <v xml:space="preserve"> </v>
      </c>
      <c r="Z62" s="353" t="str">
        <f t="shared" si="12"/>
        <v xml:space="preserve"> </v>
      </c>
      <c r="AA62" s="15" t="str">
        <f t="shared" si="116"/>
        <v xml:space="preserve"> </v>
      </c>
      <c r="AB62" s="15" t="str">
        <f t="shared" si="117"/>
        <v xml:space="preserve"> </v>
      </c>
      <c r="AC62" s="374" t="str">
        <f t="shared" si="29"/>
        <v xml:space="preserve"> </v>
      </c>
      <c r="AD62" s="375" t="str">
        <f t="shared" si="30"/>
        <v xml:space="preserve"> </v>
      </c>
      <c r="AE62" s="374" t="str">
        <f t="shared" si="31"/>
        <v xml:space="preserve"> </v>
      </c>
      <c r="AF62" s="375" t="str">
        <f t="shared" si="32"/>
        <v xml:space="preserve"> </v>
      </c>
      <c r="AG62" s="357" t="str">
        <f>IF(OR(D62="Msin",D62="Mdes"),IF(AE62&lt;0.25*AC62,Armatura compressa insufficiente,IF(AND((AC62/10000)/(W62*U62)&gt;(1.4/'17-Combinaz. schemi base travi'!$AE$2),(AC62/10000)&lt;(AE62/10000)/(W62*U62)+(3.5/'17-Combinaz. schemi base travi'!$AE$2)),"Verificato","Non verificato"))," ")</f>
        <v xml:space="preserve"> </v>
      </c>
      <c r="AH62" s="608"/>
      <c r="AI62" s="636"/>
      <c r="AJ62" s="392" t="str">
        <f>IF(OR(D62="Msin",D62="Mdes"),((AC62/10000)/(W62*(U62-V62))*'17-Combinaz. schemi base travi'!$AE$3/'17-Combinaz. schemi base travi'!$AE$14)," ")</f>
        <v xml:space="preserve"> </v>
      </c>
      <c r="AK62" s="26" t="str">
        <f>IF(OR(D62="Msin",D62="Mdes"),('17-Combinaz. schemi base travi'!$AE$6/'17-Combinaz. schemi base travi'!$AE$10)*(AC62/AE62)," ")</f>
        <v xml:space="preserve"> </v>
      </c>
      <c r="AL62" s="26" t="str">
        <f t="shared" si="118"/>
        <v xml:space="preserve"> </v>
      </c>
      <c r="AM62" s="26" t="str">
        <f>IF(OR(D62="Msin",D62="Mdes"),((AL62-V62)/AL62)*'17-Combinaz. schemi base travi'!$AE$6/'17-Combinaz. schemi base travi'!$AE$10," ")</f>
        <v xml:space="preserve"> </v>
      </c>
      <c r="AN62" s="364" t="str">
        <f>IF(OR(D62="Msin",D62="Mdes"),-'17-Combinaz. schemi base travi'!$AE$3*((AC62/10000)*((U62-V62)-kappa*AL62)+AM62*(AE62/10000)*(kappa*AL62-V62))*1000," ")</f>
        <v xml:space="preserve"> </v>
      </c>
      <c r="AO62" s="389" t="str">
        <f>IF(OR(D62="Msin",D62="Mdes"),('17-Combinaz. schemi base travi'!$AE$6/'17-Combinaz. schemi base travi'!$AE$10)*(AC62/AE62)^(-1)," ")</f>
        <v xml:space="preserve"> </v>
      </c>
      <c r="AP62" s="26" t="str">
        <f t="shared" si="119"/>
        <v xml:space="preserve"> </v>
      </c>
      <c r="AQ62" s="26" t="str">
        <f>IF(OR(D62="Msin",D62="Mdes"),((AP62-V62)/AP62)*'17-Combinaz. schemi base travi'!$AE$6/'17-Combinaz. schemi base travi'!$AE$10," ")</f>
        <v xml:space="preserve"> </v>
      </c>
      <c r="AR62" s="364" t="str">
        <f>IF(OR(D62="Msin",D62="Mdes"),'17-Combinaz. schemi base travi'!$AE$3*((AE62/10000)*((U62-V62)-kappa*AP62)+AQ62*(AC62/10000)*(kappa*AP62-V62))*1000," ")</f>
        <v xml:space="preserve"> </v>
      </c>
      <c r="AS62" s="366"/>
      <c r="AT62" s="389" t="str">
        <f t="shared" ref="AT62" si="196">IF(OR(D62="Msin",D62="Mdes"),ABS(AI60)*AS62/2+1.2*(ABS(AN62)+ABS(AR63))/AS62," ")</f>
        <v xml:space="preserve"> </v>
      </c>
      <c r="AU62" s="26" t="str">
        <f>IF((D62="Msin"),MAX(AT62,AT63)*10/(0.9*(U62-V62)*'17-Combinaz. schemi base travi'!$AE$3*1)," ")</f>
        <v xml:space="preserve"> </v>
      </c>
      <c r="AV62" s="361" t="str">
        <f t="shared" si="17"/>
        <v xml:space="preserve"> </v>
      </c>
      <c r="AW62" s="26" t="str">
        <f t="shared" si="34"/>
        <v xml:space="preserve"> </v>
      </c>
      <c r="AX62" s="26"/>
      <c r="AY62" s="409"/>
      <c r="AZ62" s="112"/>
      <c r="BA62" s="409"/>
      <c r="BB62" s="474"/>
      <c r="BC62" s="15"/>
      <c r="BD62" s="15"/>
      <c r="BE62" s="15"/>
      <c r="BF62" s="562"/>
      <c r="BG62" s="449"/>
      <c r="BH62" s="15"/>
      <c r="BI62" s="470"/>
    </row>
    <row r="63" spans="1:61" ht="22" customHeight="1">
      <c r="A63" s="363">
        <v>4</v>
      </c>
      <c r="B63" s="363">
        <v>17</v>
      </c>
      <c r="C63" s="363">
        <v>18</v>
      </c>
      <c r="D63" s="363" t="s">
        <v>717</v>
      </c>
      <c r="E63" s="28">
        <v>-132.01300000000001</v>
      </c>
      <c r="F63" s="28">
        <v>-80.126000000000005</v>
      </c>
      <c r="G63" s="28">
        <v>-10.208</v>
      </c>
      <c r="H63" s="28">
        <v>-0.26400000000000001</v>
      </c>
      <c r="I63" s="28">
        <v>1.0049999999999999</v>
      </c>
      <c r="J63" s="28">
        <v>0.75</v>
      </c>
      <c r="K63" s="28">
        <f t="shared" si="70"/>
        <v>-11.213000000000001</v>
      </c>
      <c r="L63" s="28">
        <f t="shared" si="70"/>
        <v>-1.014</v>
      </c>
      <c r="M63" s="28">
        <f t="shared" si="7"/>
        <v>-11.517200000000001</v>
      </c>
      <c r="N63" s="28">
        <f t="shared" si="8"/>
        <v>-4.3779000000000003</v>
      </c>
      <c r="O63" s="28">
        <f t="shared" si="9"/>
        <v>-11.517200000000001</v>
      </c>
      <c r="P63" s="28">
        <f t="shared" si="10"/>
        <v>-91.643200000000007</v>
      </c>
      <c r="Q63" s="28">
        <f t="shared" si="11"/>
        <v>-68.608800000000002</v>
      </c>
      <c r="R63" s="28">
        <f>'10-Analisi Sismica'!$T$39/100</f>
        <v>0.6</v>
      </c>
      <c r="S63" s="28" t="str">
        <f>IF(OR(D63="Msin",D63="Mdes"),IF(OR(C63=1,C63=2,C63=3,C63=6,C63=9,C63=18,C63=19,C63=20,C63=21),((ABS(P63)-ABS(P65*R63/2))*SIGN(P63)),((ABS(P63)-ABS(P65*('10-Analisi Sismica'!$S$39/100)/2))*SIGN(P63)))," ")</f>
        <v xml:space="preserve"> </v>
      </c>
      <c r="T63" s="28" t="str">
        <f>IF(OR(D63="Msin",D63="Mdes"),IF(OR(C63=1,C63=2,C63=3,C63=6,C63=9,C63=18,C63=19,C63=20,C63=21),((ABS(Q63)-ABS(Q65*R63/2))*SIGN(Q63)),((ABS(Q63)-ABS(Q65*('10-Analisi Sismica'!$S$39/100)/2))*SIGN(Q63)))," ")</f>
        <v xml:space="preserve"> </v>
      </c>
      <c r="U63" s="28">
        <f>'10-Analisi Sismica'!$K$75/100</f>
        <v>0.55000000000000004</v>
      </c>
      <c r="V63" s="28">
        <f>'10-Analisi Sismica'!$H$75/100</f>
        <v>0.04</v>
      </c>
      <c r="W63" s="28">
        <f>'10-Analisi Sismica'!$F$75/100</f>
        <v>0.3</v>
      </c>
      <c r="X63" s="28" t="str">
        <f t="shared" si="114"/>
        <v xml:space="preserve"> </v>
      </c>
      <c r="Y63" s="28" t="str">
        <f t="shared" si="115"/>
        <v xml:space="preserve"> </v>
      </c>
      <c r="Z63" s="431" t="str">
        <f t="shared" si="12"/>
        <v xml:space="preserve"> </v>
      </c>
      <c r="AA63" s="28" t="str">
        <f t="shared" si="116"/>
        <v xml:space="preserve"> </v>
      </c>
      <c r="AB63" s="28" t="str">
        <f t="shared" si="117"/>
        <v xml:space="preserve"> </v>
      </c>
      <c r="AC63" s="379" t="str">
        <f t="shared" si="29"/>
        <v xml:space="preserve"> </v>
      </c>
      <c r="AD63" s="380" t="str">
        <f t="shared" si="30"/>
        <v xml:space="preserve"> </v>
      </c>
      <c r="AE63" s="379" t="str">
        <f t="shared" si="31"/>
        <v xml:space="preserve"> </v>
      </c>
      <c r="AF63" s="380" t="str">
        <f t="shared" si="32"/>
        <v xml:space="preserve"> </v>
      </c>
      <c r="AG63" s="58" t="str">
        <f>IF(OR(D63="Msin",D63="Mdes"),IF(AE63&lt;0.25*AC63,Armatura compressa insufficiente,IF(AND((AC63/10000)/(W63*U63)&gt;(1.4/'17-Combinaz. schemi base travi'!$AE$2),(AC63/10000)&lt;(AE63/10000)/(W63*U63)+(3.5/'17-Combinaz. schemi base travi'!$AE$2)),"Verificato","Non verificato"))," ")</f>
        <v xml:space="preserve"> </v>
      </c>
      <c r="AH63" s="632"/>
      <c r="AI63" s="609"/>
      <c r="AJ63" s="405" t="str">
        <f>IF(OR(D63="Msin",D63="Mdes"),((AC63/10000)/(W63*(U63-V63))*'17-Combinaz. schemi base travi'!$AE$3/'17-Combinaz. schemi base travi'!$AE$14)," ")</f>
        <v xml:space="preserve"> </v>
      </c>
      <c r="AK63" s="28" t="str">
        <f>IF(OR(D63="Msin",D63="Mdes"),('17-Combinaz. schemi base travi'!$AE$6/'17-Combinaz. schemi base travi'!$AE$10)*(AC63/AE63)," ")</f>
        <v xml:space="preserve"> </v>
      </c>
      <c r="AL63" s="28" t="str">
        <f t="shared" si="118"/>
        <v xml:space="preserve"> </v>
      </c>
      <c r="AM63" s="28" t="str">
        <f>IF(OR(D63="Msin",D63="Mdes"),((AL63-V63)/AL63)*'17-Combinaz. schemi base travi'!$AE$6/'17-Combinaz. schemi base travi'!$AE$10," ")</f>
        <v xml:space="preserve"> </v>
      </c>
      <c r="AN63" s="365" t="str">
        <f>IF(OR(D63="Msin",D63="Mdes"),-'17-Combinaz. schemi base travi'!$AE$3*((AC63/10000)*((U63-V63)-kappa*AL63)+AM63*(AE63/10000)*(kappa*AL63-V63))*1000," ")</f>
        <v xml:space="preserve"> </v>
      </c>
      <c r="AO63" s="416" t="str">
        <f>IF(OR(D63="Msin",D63="Mdes"),('17-Combinaz. schemi base travi'!$AE$6/'17-Combinaz. schemi base travi'!$AE$10)*(AC63/AE63)^(-1)," ")</f>
        <v xml:space="preserve"> </v>
      </c>
      <c r="AP63" s="28" t="str">
        <f t="shared" si="119"/>
        <v xml:space="preserve"> </v>
      </c>
      <c r="AQ63" s="28" t="str">
        <f>IF(OR(D63="Msin",D63="Mdes"),((AP63-V63)/AP63)*'17-Combinaz. schemi base travi'!$AE$6/'17-Combinaz. schemi base travi'!$AE$10," ")</f>
        <v xml:space="preserve"> </v>
      </c>
      <c r="AR63" s="365" t="str">
        <f>IF(OR(D63="Msin",D63="Mdes"),'17-Combinaz. schemi base travi'!$AE$3*((AE63/10000)*((U63-V63)-kappa*AP63)+AQ63*(AC63/10000)*(kappa*AP63-V63))*1000," ")</f>
        <v xml:space="preserve"> </v>
      </c>
      <c r="AS63" s="359"/>
      <c r="AT63" s="416" t="str">
        <f t="shared" ref="AT63" si="197">IF(OR(D63="Msin",D63="Mdes"),ABS(AI60)*AS62/2+1.2*(ABS(AN63)+ABS(AR62))/AS62," ")</f>
        <v xml:space="preserve"> </v>
      </c>
      <c r="AU63" s="28" t="str">
        <f>IF((D63="Msin"),MAX(AT63,AT64)*10/(0.9*(U63-V63)*'17-Combinaz. schemi base travi'!$AE$3*1)," ")</f>
        <v xml:space="preserve"> </v>
      </c>
      <c r="AV63" s="363" t="str">
        <f t="shared" si="17"/>
        <v xml:space="preserve"> </v>
      </c>
      <c r="AW63" s="28" t="str">
        <f t="shared" si="34"/>
        <v xml:space="preserve"> </v>
      </c>
      <c r="AX63" s="26"/>
      <c r="AY63" s="113"/>
      <c r="AZ63" s="115"/>
      <c r="BA63" s="113"/>
      <c r="BB63" s="474"/>
      <c r="BC63" s="15"/>
      <c r="BD63" s="15"/>
      <c r="BE63" s="15"/>
      <c r="BF63" s="562"/>
      <c r="BG63" s="449"/>
      <c r="BH63" s="15"/>
      <c r="BI63" s="470"/>
    </row>
    <row r="64" spans="1:61" ht="22" customHeight="1">
      <c r="A64" s="16">
        <v>4</v>
      </c>
      <c r="B64" s="16">
        <v>18</v>
      </c>
      <c r="C64" s="16">
        <v>19</v>
      </c>
      <c r="D64" s="16" t="s">
        <v>714</v>
      </c>
      <c r="E64" s="15">
        <v>-125.988</v>
      </c>
      <c r="F64" s="15">
        <v>-76.766000000000005</v>
      </c>
      <c r="G64" s="15">
        <v>38.872</v>
      </c>
      <c r="H64" s="15">
        <v>0.88600000000000001</v>
      </c>
      <c r="I64" s="15">
        <v>-3.823</v>
      </c>
      <c r="J64" s="15">
        <v>-2.8530000000000002</v>
      </c>
      <c r="K64" s="15">
        <f t="shared" si="70"/>
        <v>42.695</v>
      </c>
      <c r="L64" s="15">
        <f t="shared" si="70"/>
        <v>3.7390000000000003</v>
      </c>
      <c r="M64" s="15">
        <f t="shared" si="7"/>
        <v>43.816699999999997</v>
      </c>
      <c r="N64" s="15">
        <f t="shared" si="8"/>
        <v>16.547499999999999</v>
      </c>
      <c r="O64" s="15">
        <f t="shared" si="9"/>
        <v>43.816699999999997</v>
      </c>
      <c r="P64" s="15">
        <f t="shared" si="10"/>
        <v>-32.949300000000008</v>
      </c>
      <c r="Q64" s="15">
        <f t="shared" si="11"/>
        <v>-120.5827</v>
      </c>
      <c r="R64" s="15">
        <f>'10-Analisi Sismica'!$T$39/100</f>
        <v>0.6</v>
      </c>
      <c r="S64" s="15">
        <f>IF(OR(D64="Msin",D64="Mdes"),IF(OR(A64=1,A64=2,A64=3,A64=4),IF(OR(B64=1,B64=2,B64=3,B64=6,B64=9,B64=18,B64=19,B64=20,B64=21),((ABS(P64)-ABS(P66*R64/2))*SIGN(P64)),((ABS(P64)-ABS(P66*('10-Analisi Sismica'!$S$39/100)/2))*SIGN(P64))),IF(OR(B64=1,B64=2,B64=3,B64=6,B64=9,B64=18,B64=19,B64=20,B64=21),((ABS(P64)-ABS(P66*('10-Analisi Sismica'!$S$39/100)/2))*SIGN(P64)),((ABS(P64)-ABS(P66*R64/2))*SIGN(P64))))," ")</f>
        <v>-13.02873000000001</v>
      </c>
      <c r="T64" s="15">
        <f>IF(OR(D64="Msin",D64="Mdes"),IF(OR(A64=1,A64=2,A64=3,A64=4),IF(OR(B64=1,B64=2,B64=3,B64=6,B64=9,B64=18,B64=19,B64=20,B64=21),((ABS(Q64)-ABS(Q66*R64/2))*SIGN(Q64)),((ABS(Q64)-ABS(Q66*('10-Analisi Sismica'!$S$39/100)/2))*SIGN(Q64))),IF(OR(B64=1,B64=2,B64=3,B64=6,B64=9,B64=18,B64=19,B64=20,B64=21),((ABS(Q64)-ABS(Q66*('10-Analisi Sismica'!$S$39/100)/2))*SIGN(Q64)),((ABS(Q64)-ABS(Q66*R64/2))*SIGN(Q64))))," ")</f>
        <v>-91.569670000000002</v>
      </c>
      <c r="U64" s="15">
        <f>'10-Analisi Sismica'!$K$75/100</f>
        <v>0.55000000000000004</v>
      </c>
      <c r="V64" s="15">
        <f>'10-Analisi Sismica'!$H$75/100</f>
        <v>0.04</v>
      </c>
      <c r="W64" s="15">
        <f>'10-Analisi Sismica'!$F$75/100</f>
        <v>0.3</v>
      </c>
      <c r="X64" s="15">
        <f t="shared" si="114"/>
        <v>201.06160942049527</v>
      </c>
      <c r="Y64" s="15">
        <f t="shared" si="115"/>
        <v>266.85133887349957</v>
      </c>
      <c r="Z64" s="353" t="str">
        <f t="shared" si="12"/>
        <v>Verificato</v>
      </c>
      <c r="AA64" s="15">
        <f t="shared" si="116"/>
        <v>5.0982871217622847</v>
      </c>
      <c r="AB64" s="15">
        <f t="shared" si="117"/>
        <v>0.72539527959331929</v>
      </c>
      <c r="AC64" s="395">
        <f t="shared" si="29"/>
        <v>6.0318578948924042</v>
      </c>
      <c r="AD64" s="396" t="str">
        <f t="shared" si="30"/>
        <v>3f16</v>
      </c>
      <c r="AE64" s="395">
        <f t="shared" si="31"/>
        <v>6.0318578948924042</v>
      </c>
      <c r="AF64" s="396" t="str">
        <f t="shared" si="32"/>
        <v>3f16</v>
      </c>
      <c r="AG64" s="357" t="str">
        <f>IF(OR(D64="Msin",D64="Mdes"),IF(AE64&lt;0.25*AC64,Armatura compressa insufficiente,IF(AND((AC64/10000)/(W64*U64)&gt;(1.4/'17-Combinaz. schemi base travi'!$AE$2),(AC64/10000)&lt;(AE64/10000)/(W64*U64)+(3.5/'17-Combinaz. schemi base travi'!$AE$2)),"Verificato","Non verificato"))," ")</f>
        <v>Verificato</v>
      </c>
      <c r="AH64" s="835">
        <f>'9-Riepilogo Analisi dei Carichi'!H68</f>
        <v>45.471424999999996</v>
      </c>
      <c r="AI64" s="840">
        <f>'9-Riepilogo Analisi dei Carichi'!I68</f>
        <v>27.727249999999998</v>
      </c>
      <c r="AJ64" s="392">
        <f>IF(OR(D64="Msin",D64="Mdes"),((AC64/10000)/(W64*(U64-V64))*'17-Combinaz. schemi base travi'!$AE$3/'17-Combinaz. schemi base travi'!$AE$14)," ")</f>
        <v>0.10889468141824711</v>
      </c>
      <c r="AK64" s="24">
        <f>IF(OR(D64="Msin",D64="Mdes"),('17-Combinaz. schemi base travi'!$AE$6/'17-Combinaz. schemi base travi'!$AE$10)*(AC64/AE64)," ")</f>
        <v>1.8817204301075268</v>
      </c>
      <c r="AL64" s="24">
        <f t="shared" si="118"/>
        <v>4.7711223792091174E-2</v>
      </c>
      <c r="AM64" s="24">
        <f>IF(OR(D64="Msin",D64="Mdes"),((AL64-V64)/AL64)*'17-Combinaz. schemi base travi'!$AE$6/'17-Combinaz. schemi base travi'!$AE$10," ")</f>
        <v>0.3041290119478029</v>
      </c>
      <c r="AN64" s="407">
        <f>IF(OR(D64="Msin",D64="Mdes"),-'17-Combinaz. schemi base travi'!$AE$3*((AC64/10000)*((U64-V64)-kappa*AL64)+AM64*(AE64/10000)*(kappa*AL64-V64))*1000," ")</f>
        <v>-114.24363896104641</v>
      </c>
      <c r="AO64" s="388">
        <f>IF(OR(D64="Msin",D64="Mdes"),('17-Combinaz. schemi base travi'!$AE$6/'17-Combinaz. schemi base travi'!$AE$10)*(AC64/AE64)^(-1)," ")</f>
        <v>1.8817204301075268</v>
      </c>
      <c r="AP64" s="24">
        <f t="shared" si="119"/>
        <v>4.7711223792091174E-2</v>
      </c>
      <c r="AQ64" s="24">
        <f>IF(OR(D64="Msin",D64="Mdes"),((AP64-V64)/AP64)*'17-Combinaz. schemi base travi'!$AE$6/'17-Combinaz. schemi base travi'!$AE$10," ")</f>
        <v>0.3041290119478029</v>
      </c>
      <c r="AR64" s="407">
        <f>IF(OR(D64="Msin",D64="Mdes"),'17-Combinaz. schemi base travi'!$AE$3*((AE64/10000)*((U64-V64)-kappa*AP64)+AQ64*(AC64/10000)*(kappa*AP64-V64))*1000," ")</f>
        <v>114.24363896104641</v>
      </c>
      <c r="AS64" s="36">
        <f>'1-Geometria'!$G$29-AS65</f>
        <v>5.2</v>
      </c>
      <c r="AT64" s="388">
        <f t="shared" ref="AT64" si="198">IF(OR(D64="Msin",D64="Mdes"),ABS(AI64)*AS64/2+1.2*(ABS(AN64)+ABS(AR65))/AS64," ")</f>
        <v>124.8186833666368</v>
      </c>
      <c r="AU64" s="24">
        <f>IF((D64="Msin"),MAX(AT64,AT65)*10/(0.9*(U64-V64)*'17-Combinaz. schemi base travi'!$AE$3*1)," ")</f>
        <v>6.9494788608875488</v>
      </c>
      <c r="AV64" s="360">
        <f t="shared" si="17"/>
        <v>9.6000000000000016E-2</v>
      </c>
      <c r="AW64" s="24">
        <f t="shared" si="34"/>
        <v>0.66714997064520476</v>
      </c>
      <c r="AX64" s="407">
        <f>IF(W64=0.3,1.5*U64,0.8*(U64-V64))</f>
        <v>0.82500000000000007</v>
      </c>
      <c r="AY64" s="422" t="str">
        <f t="shared" ref="AY64" si="199">"f 8 / 9,6"</f>
        <v>f 8 / 9,6</v>
      </c>
      <c r="AZ64" s="355" t="str">
        <f t="shared" ref="AZ64" si="200">IF(U64&gt;0.21,"a due bracci","a quattro bracci")</f>
        <v>a due bracci</v>
      </c>
      <c r="BA64" s="438" t="str">
        <f t="shared" ref="BA64" si="201">IF(AZ64="a due bracci",IF(AW64&lt;=(1+0.02)*2*PI()*(0.8/2)^2,"Verificato","Non verificato"),IF(AW64&lt;=(1+0.02)*4*PI()*(0.8/2)^2,"Verificato","Non verificato"))</f>
        <v>Verificato</v>
      </c>
      <c r="BB64" s="476">
        <f t="shared" ref="BB64" si="202">IF(OR(D64="Msin",D64="Mdes"),1.2*(ABS(AN64)+ABS(AR65))/AS64," ")</f>
        <v>52.727833366636808</v>
      </c>
      <c r="BC64" s="24">
        <f>IF((D64="Msin"),MAX(BB64,BB65)*10/(0.9*(U64-V64)*'17-Combinaz. schemi base travi'!$AE$3*2)," ")</f>
        <v>1.467853022794295</v>
      </c>
      <c r="BD64" s="24">
        <f t="shared" ref="BD64" si="203">0.25</f>
        <v>0.25</v>
      </c>
      <c r="BE64" s="24">
        <f t="shared" ref="BE64" si="204">IF((D64="Msin"),BD64*BC64," ")</f>
        <v>0.36696325569857374</v>
      </c>
      <c r="BF64" s="563" t="str">
        <f t="shared" ref="BF64" si="205">"f 8 / 25"</f>
        <v>f 8 / 25</v>
      </c>
      <c r="BG64" s="407" t="str">
        <f t="shared" ref="BG64" si="206">IF(U64&gt;0.21,"a due bracci","a quattro bracci")</f>
        <v>a due bracci</v>
      </c>
      <c r="BH64" s="24" t="str">
        <f t="shared" ref="BH64" si="207">IF(BG64="a due bracci",IF(BE64&lt;=(1+0.02)*2*PI()*(0.8/2)^2,"Verificato","Non verificato"),IF(BE64&lt;=(1+0.02)*4*PI()*(0.8/2)^2,"Verificato","Non verificato"))</f>
        <v>Verificato</v>
      </c>
      <c r="BI64" s="470"/>
    </row>
    <row r="65" spans="1:61" ht="22" customHeight="1">
      <c r="A65" s="16">
        <v>4</v>
      </c>
      <c r="B65" s="16">
        <v>18</v>
      </c>
      <c r="C65" s="16">
        <v>19</v>
      </c>
      <c r="D65" s="16" t="s">
        <v>715</v>
      </c>
      <c r="E65" s="15">
        <v>-114.685</v>
      </c>
      <c r="F65" s="15">
        <v>-70.162000000000006</v>
      </c>
      <c r="G65" s="15">
        <v>-39.119999999999997</v>
      </c>
      <c r="H65" s="15">
        <v>-0.85599999999999998</v>
      </c>
      <c r="I65" s="15">
        <v>3.8439999999999999</v>
      </c>
      <c r="J65" s="15">
        <v>2.8690000000000002</v>
      </c>
      <c r="K65" s="15">
        <f t="shared" si="70"/>
        <v>-42.963999999999999</v>
      </c>
      <c r="L65" s="15">
        <f t="shared" si="70"/>
        <v>-3.7250000000000001</v>
      </c>
      <c r="M65" s="15">
        <f t="shared" si="7"/>
        <v>-44.081499999999998</v>
      </c>
      <c r="N65" s="15">
        <f t="shared" si="8"/>
        <v>-16.6142</v>
      </c>
      <c r="O65" s="15">
        <f t="shared" si="9"/>
        <v>-44.081499999999998</v>
      </c>
      <c r="P65" s="15">
        <f t="shared" si="10"/>
        <v>-114.24350000000001</v>
      </c>
      <c r="Q65" s="15">
        <f t="shared" si="11"/>
        <v>-26.080500000000008</v>
      </c>
      <c r="R65" s="15">
        <f>'10-Analisi Sismica'!$T$39/100</f>
        <v>0.6</v>
      </c>
      <c r="S65" s="15">
        <f>IF(OR(D65="Msin",D65="Mdes"),IF(OR(A65=1,A65=2,A65=3,A65=4),IF(OR(C65=1,C65=2,C65=3,C65=6,C65=9,C65=18,C65=19,C65=20,C65=21),((ABS(P65)-ABS(P67*R65/2))*SIGN(P65)),((ABS(P65)-ABS(P67*('10-Analisi Sismica'!$S$39/100)/2))*SIGN(P65))),IF(OR(C65=1,C65=2,C65=3,C65=6,C65=9,C65=18,C65=19,C65=20,C65=21),((ABS(P65)-ABS(P67*('10-Analisi Sismica'!$S$39/100)/2))*SIGN(P65)),((ABS(P65)-ABS(P67*R65/2))*SIGN(P65))))," ")</f>
        <v>-85.913870000000003</v>
      </c>
      <c r="T65" s="15">
        <f>IF(OR(D65="Msin",D65="Mdes"),IF(OR(A65=1,A65=2,A65=3,A65=4),IF(OR(C65=1,C65=2,C65=3,C65=6,C65=9,C65=18,C65=19,C65=20,C65=21),((ABS(Q65)-ABS(Q67*R65/2))*SIGN(Q65)),((ABS(Q65)-ABS(Q67*('10-Analisi Sismica'!$S$39/100)/2))*SIGN(Q65))),IF(OR(C65=1,C65=2,C65=3,C65=6,C65=9,C65=18,C65=19,C65=20,C65=21),((ABS(Q65)-ABS(Q67*('10-Analisi Sismica'!$S$39/100)/2))*SIGN(Q65)),((ABS(Q65)-ABS(Q67*R65/2))*SIGN(Q65))))," ")</f>
        <v>-6.8433300000000052</v>
      </c>
      <c r="U65" s="15">
        <f>'10-Analisi Sismica'!$K$75/100</f>
        <v>0.55000000000000004</v>
      </c>
      <c r="V65" s="15">
        <f>'10-Analisi Sismica'!$H$75/100</f>
        <v>0.04</v>
      </c>
      <c r="W65" s="15">
        <f>'10-Analisi Sismica'!$F$75/100</f>
        <v>0.3</v>
      </c>
      <c r="X65" s="15">
        <f t="shared" si="114"/>
        <v>201.06160942049527</v>
      </c>
      <c r="Y65" s="15">
        <f t="shared" si="115"/>
        <v>266.85133887349957</v>
      </c>
      <c r="Z65" s="353" t="str">
        <f t="shared" si="12"/>
        <v>Verificato</v>
      </c>
      <c r="AA65" s="15">
        <f t="shared" si="116"/>
        <v>4.7833914548535459</v>
      </c>
      <c r="AB65" s="15">
        <f t="shared" si="117"/>
        <v>0.38101328976034882</v>
      </c>
      <c r="AC65" s="374">
        <f t="shared" si="29"/>
        <v>6.0318578948924042</v>
      </c>
      <c r="AD65" s="375" t="str">
        <f t="shared" si="30"/>
        <v>3f16</v>
      </c>
      <c r="AE65" s="374">
        <f t="shared" si="31"/>
        <v>6.0318578948924042</v>
      </c>
      <c r="AF65" s="375" t="str">
        <f t="shared" si="32"/>
        <v>3f16</v>
      </c>
      <c r="AG65" s="357" t="str">
        <f>IF(OR(D65="Msin",D65="Mdes"),IF(AE65&lt;0.25*AC65,Armatura compressa insufficiente,IF(AND((AC65/10000)/(W65*U65)&gt;(1.4/'17-Combinaz. schemi base travi'!$AE$2),(AC65/10000)&lt;(AE65/10000)/(W65*U65)+(3.5/'17-Combinaz. schemi base travi'!$AE$2)),"Verificato","Non verificato"))," ")</f>
        <v>Verificato</v>
      </c>
      <c r="AH65" s="608"/>
      <c r="AI65" s="636"/>
      <c r="AJ65" s="392">
        <f>IF(OR(D65="Msin",D65="Mdes"),((AC65/10000)/(W65*(U65-V65))*'17-Combinaz. schemi base travi'!$AE$3/'17-Combinaz. schemi base travi'!$AE$14)," ")</f>
        <v>0.10889468141824711</v>
      </c>
      <c r="AK65" s="26">
        <f>IF(OR(D65="Msin",D65="Mdes"),('17-Combinaz. schemi base travi'!$AE$6/'17-Combinaz. schemi base travi'!$AE$10)*(AC65/AE65)," ")</f>
        <v>1.8817204301075268</v>
      </c>
      <c r="AL65" s="26">
        <f t="shared" si="118"/>
        <v>4.7711223792091174E-2</v>
      </c>
      <c r="AM65" s="26">
        <f>IF(OR(D65="Msin",D65="Mdes"),((AL65-V65)/AL65)*'17-Combinaz. schemi base travi'!$AE$6/'17-Combinaz. schemi base travi'!$AE$10," ")</f>
        <v>0.3041290119478029</v>
      </c>
      <c r="AN65" s="364">
        <f>IF(OR(D65="Msin",D65="Mdes"),-'17-Combinaz. schemi base travi'!$AE$3*((AC65/10000)*((U65-V65)-kappa*AL65)+AM65*(AE65/10000)*(kappa*AL65-V65))*1000," ")</f>
        <v>-114.24363896104641</v>
      </c>
      <c r="AO65" s="389">
        <f>IF(OR(D65="Msin",D65="Mdes"),('17-Combinaz. schemi base travi'!$AE$6/'17-Combinaz. schemi base travi'!$AE$10)*(AC65/AE65)^(-1)," ")</f>
        <v>1.8817204301075268</v>
      </c>
      <c r="AP65" s="26">
        <f t="shared" si="119"/>
        <v>4.7711223792091174E-2</v>
      </c>
      <c r="AQ65" s="26">
        <f>IF(OR(D65="Msin",D65="Mdes"),((AP65-V65)/AP65)*'17-Combinaz. schemi base travi'!$AE$6/'17-Combinaz. schemi base travi'!$AE$10," ")</f>
        <v>0.3041290119478029</v>
      </c>
      <c r="AR65" s="364">
        <f>IF(OR(D65="Msin",D65="Mdes"),'17-Combinaz. schemi base travi'!$AE$3*((AE65/10000)*((U65-V65)-kappa*AP65)+AQ65*(AC65/10000)*(kappa*AP65-V65))*1000," ")</f>
        <v>114.24363896104641</v>
      </c>
      <c r="AS65" s="550">
        <f>IF(OR(A64=1,A64=2,A64=3,A64=4),IF(OR(AND(B64=11,C64=12),AND(B64=12,C64=13),AND(B64=13,C64=14),AND(B64=14,C64=15),AND(B64=15,C64=16),AND(B64=7,C64=8)),0.3,IF(OR(AND(B64=2,C64=3),AND(B64=18,C64=19),AND(B64=19,C64=20)),0.6,IF(OR(AND(B64=1,C64=2),AND(B64=20,C64=21)),0.6,0.45))),IF(OR(AND(B64=5,C64=11),AND(B64=11,C64=17),AND(B64=4,C64=10),AND(B64=10,C64=16)),0.6,IF(AND(B64=7,C64=13),0.6,IF(AND(B64=3,C64=9),0.3,0.45))))</f>
        <v>0.6</v>
      </c>
      <c r="AT65" s="389">
        <f t="shared" ref="AT65" si="208">IF(OR(D65="Msin",D65="Mdes"),ABS(AI64)*AS64/2+1.2*(ABS(AN65)+ABS(AR64))/AS64," ")</f>
        <v>124.8186833666368</v>
      </c>
      <c r="AU65" s="26" t="str">
        <f>IF((D65="Msin"),MAX(AT65,AT66)*10/(0.9*(U65-V65)*'17-Combinaz. schemi base travi'!$AE$3*1)," ")</f>
        <v xml:space="preserve"> </v>
      </c>
      <c r="AV65" s="361" t="str">
        <f t="shared" si="17"/>
        <v xml:space="preserve"> </v>
      </c>
      <c r="AW65" s="26" t="str">
        <f t="shared" si="34"/>
        <v xml:space="preserve"> </v>
      </c>
      <c r="AX65" s="26"/>
      <c r="AY65" s="409"/>
      <c r="AZ65" s="112"/>
      <c r="BA65" s="409"/>
      <c r="BB65" s="474">
        <f t="shared" ref="BB65" si="209">IF(OR(D65="Msin",D65="Mdes"),1.2*(ABS(AN65)+ABS(AR64))/AS64," ")</f>
        <v>52.727833366636808</v>
      </c>
      <c r="BC65" s="26"/>
      <c r="BD65" s="26"/>
      <c r="BE65" s="26"/>
      <c r="BF65" s="562"/>
      <c r="BG65" s="449"/>
      <c r="BH65" s="26"/>
      <c r="BI65" s="470"/>
    </row>
    <row r="66" spans="1:61" ht="22" customHeight="1">
      <c r="A66" s="16">
        <v>4</v>
      </c>
      <c r="B66" s="16">
        <v>18</v>
      </c>
      <c r="C66" s="16">
        <v>19</v>
      </c>
      <c r="D66" s="16" t="s">
        <v>716</v>
      </c>
      <c r="E66" s="15">
        <v>133.81200000000001</v>
      </c>
      <c r="F66" s="15">
        <v>81.555999999999997</v>
      </c>
      <c r="G66" s="15">
        <v>-13.446</v>
      </c>
      <c r="H66" s="15">
        <v>-0.3</v>
      </c>
      <c r="I66" s="15">
        <v>1.3220000000000001</v>
      </c>
      <c r="J66" s="15">
        <v>0.98699999999999999</v>
      </c>
      <c r="K66" s="15">
        <f t="shared" si="70"/>
        <v>-14.768000000000001</v>
      </c>
      <c r="L66" s="15">
        <f t="shared" si="70"/>
        <v>-1.2869999999999999</v>
      </c>
      <c r="M66" s="15">
        <f t="shared" si="7"/>
        <v>-15.154100000000001</v>
      </c>
      <c r="N66" s="15">
        <f t="shared" si="8"/>
        <v>-5.7173999999999996</v>
      </c>
      <c r="O66" s="15">
        <f t="shared" si="9"/>
        <v>-15.154100000000001</v>
      </c>
      <c r="P66" s="15">
        <f t="shared" si="10"/>
        <v>66.401899999999998</v>
      </c>
      <c r="Q66" s="15">
        <f t="shared" si="11"/>
        <v>96.710099999999997</v>
      </c>
      <c r="R66" s="15">
        <f>'10-Analisi Sismica'!$T$39/100</f>
        <v>0.6</v>
      </c>
      <c r="S66" s="15" t="str">
        <f>IF(OR(D66="Msin",D66="Mdes"),IF(OR(B66=1,B66=2,B66=3,B66=6,B66=9,B66=18,B66=19,B66=20,B66=21),((ABS(P66)-ABS(P68*R66/2))*SIGN(P66)),((ABS(P66)-ABS(P68*('10-Analisi Sismica'!$S$39/100)/2))*SIGN(P66)))," ")</f>
        <v xml:space="preserve"> </v>
      </c>
      <c r="T66" s="15" t="str">
        <f>IF(OR(D66="Msin",D66="Mdes"),IF(OR(B66=1,B66=2,B66=3,B66=6,B66=9,B66=18,B66=19,B66=20,B66=21),((ABS(Q66)-ABS(Q68*R66/2))*SIGN(Q66)),((ABS(Q66)-ABS(Q68*('10-Analisi Sismica'!$S$39/100)/2))*SIGN(Q66)))," ")</f>
        <v xml:space="preserve"> </v>
      </c>
      <c r="U66" s="15">
        <f>'10-Analisi Sismica'!$K$75/100</f>
        <v>0.55000000000000004</v>
      </c>
      <c r="V66" s="15">
        <f>'10-Analisi Sismica'!$H$75/100</f>
        <v>0.04</v>
      </c>
      <c r="W66" s="15">
        <f>'10-Analisi Sismica'!$F$75/100</f>
        <v>0.3</v>
      </c>
      <c r="X66" s="15" t="str">
        <f t="shared" si="114"/>
        <v xml:space="preserve"> </v>
      </c>
      <c r="Y66" s="15" t="str">
        <f t="shared" si="115"/>
        <v xml:space="preserve"> </v>
      </c>
      <c r="Z66" s="353" t="str">
        <f t="shared" si="12"/>
        <v xml:space="preserve"> </v>
      </c>
      <c r="AA66" s="15" t="str">
        <f t="shared" si="116"/>
        <v xml:space="preserve"> </v>
      </c>
      <c r="AB66" s="15" t="str">
        <f t="shared" si="117"/>
        <v xml:space="preserve"> </v>
      </c>
      <c r="AC66" s="374" t="str">
        <f t="shared" si="29"/>
        <v xml:space="preserve"> </v>
      </c>
      <c r="AD66" s="375" t="str">
        <f t="shared" si="30"/>
        <v xml:space="preserve"> </v>
      </c>
      <c r="AE66" s="374" t="str">
        <f t="shared" si="31"/>
        <v xml:space="preserve"> </v>
      </c>
      <c r="AF66" s="375" t="str">
        <f t="shared" si="32"/>
        <v xml:space="preserve"> </v>
      </c>
      <c r="AG66" s="357" t="str">
        <f>IF(OR(D66="Msin",D66="Mdes"),IF(AE66&lt;0.25*AC66,Armatura compressa insufficiente,IF(AND((AC66/10000)/(W66*U66)&gt;(1.4/'17-Combinaz. schemi base travi'!$AE$2),(AC66/10000)&lt;(AE66/10000)/(W66*U66)+(3.5/'17-Combinaz. schemi base travi'!$AE$2)),"Verificato","Non verificato"))," ")</f>
        <v xml:space="preserve"> </v>
      </c>
      <c r="AH66" s="608"/>
      <c r="AI66" s="636"/>
      <c r="AJ66" s="392" t="str">
        <f>IF(OR(D66="Msin",D66="Mdes"),((AC66/10000)/(W66*(U66-V66))*'17-Combinaz. schemi base travi'!$AE$3/'17-Combinaz. schemi base travi'!$AE$14)," ")</f>
        <v xml:space="preserve"> </v>
      </c>
      <c r="AK66" s="26" t="str">
        <f>IF(OR(D66="Msin",D66="Mdes"),('17-Combinaz. schemi base travi'!$AE$6/'17-Combinaz. schemi base travi'!$AE$10)*(AC66/AE66)," ")</f>
        <v xml:space="preserve"> </v>
      </c>
      <c r="AL66" s="26" t="str">
        <f t="shared" si="118"/>
        <v xml:space="preserve"> </v>
      </c>
      <c r="AM66" s="26" t="str">
        <f>IF(OR(D66="Msin",D66="Mdes"),((AL66-V66)/AL66)*'17-Combinaz. schemi base travi'!$AE$6/'17-Combinaz. schemi base travi'!$AE$10," ")</f>
        <v xml:space="preserve"> </v>
      </c>
      <c r="AN66" s="364" t="str">
        <f>IF(OR(D66="Msin",D66="Mdes"),-'17-Combinaz. schemi base travi'!$AE$3*((AC66/10000)*((U66-V66)-kappa*AL66)+AM66*(AE66/10000)*(kappa*AL66-V66))*1000," ")</f>
        <v xml:space="preserve"> </v>
      </c>
      <c r="AO66" s="389" t="str">
        <f>IF(OR(D66="Msin",D66="Mdes"),('17-Combinaz. schemi base travi'!$AE$6/'17-Combinaz. schemi base travi'!$AE$10)*(AC66/AE66)^(-1)," ")</f>
        <v xml:space="preserve"> </v>
      </c>
      <c r="AP66" s="26" t="str">
        <f t="shared" si="119"/>
        <v xml:space="preserve"> </v>
      </c>
      <c r="AQ66" s="26" t="str">
        <f>IF(OR(D66="Msin",D66="Mdes"),((AP66-V66)/AP66)*'17-Combinaz. schemi base travi'!$AE$6/'17-Combinaz. schemi base travi'!$AE$10," ")</f>
        <v xml:space="preserve"> </v>
      </c>
      <c r="AR66" s="364" t="str">
        <f>IF(OR(D66="Msin",D66="Mdes"),'17-Combinaz. schemi base travi'!$AE$3*((AE66/10000)*((U66-V66)-kappa*AP66)+AQ66*(AC66/10000)*(kappa*AP66-V66))*1000," ")</f>
        <v xml:space="preserve"> </v>
      </c>
      <c r="AS66" s="366"/>
      <c r="AT66" s="389" t="str">
        <f t="shared" ref="AT66" si="210">IF(OR(D66="Msin",D66="Mdes"),ABS(AI64)*AS66/2+1.2*(ABS(AN66)+ABS(AR67))/AS66," ")</f>
        <v xml:space="preserve"> </v>
      </c>
      <c r="AU66" s="26" t="str">
        <f>IF((D66="Msin"),MAX(AT66,AT67)*10/(0.9*(U66-V66)*'17-Combinaz. schemi base travi'!$AE$3*1)," ")</f>
        <v xml:space="preserve"> </v>
      </c>
      <c r="AV66" s="361" t="str">
        <f t="shared" si="17"/>
        <v xml:space="preserve"> </v>
      </c>
      <c r="AW66" s="26" t="str">
        <f t="shared" si="34"/>
        <v xml:space="preserve"> </v>
      </c>
      <c r="AX66" s="26"/>
      <c r="AY66" s="409"/>
      <c r="AZ66" s="112"/>
      <c r="BA66" s="409"/>
      <c r="BB66" s="474"/>
      <c r="BC66" s="26"/>
      <c r="BD66" s="26"/>
      <c r="BE66" s="26"/>
      <c r="BF66" s="562"/>
      <c r="BG66" s="449"/>
      <c r="BH66" s="26"/>
      <c r="BI66" s="470"/>
    </row>
    <row r="67" spans="1:61" ht="22" customHeight="1">
      <c r="A67" s="363">
        <v>4</v>
      </c>
      <c r="B67" s="363">
        <v>18</v>
      </c>
      <c r="C67" s="363">
        <v>19</v>
      </c>
      <c r="D67" s="363" t="s">
        <v>717</v>
      </c>
      <c r="E67" s="28">
        <v>-129.91399999999999</v>
      </c>
      <c r="F67" s="28">
        <v>-79.278000000000006</v>
      </c>
      <c r="G67" s="28">
        <v>-13.446</v>
      </c>
      <c r="H67" s="28">
        <v>-0.3</v>
      </c>
      <c r="I67" s="28">
        <v>1.3220000000000001</v>
      </c>
      <c r="J67" s="28">
        <v>0.98699999999999999</v>
      </c>
      <c r="K67" s="28">
        <f t="shared" si="70"/>
        <v>-14.768000000000001</v>
      </c>
      <c r="L67" s="28">
        <f t="shared" si="70"/>
        <v>-1.2869999999999999</v>
      </c>
      <c r="M67" s="28">
        <f t="shared" si="7"/>
        <v>-15.154100000000001</v>
      </c>
      <c r="N67" s="28">
        <f t="shared" si="8"/>
        <v>-5.7173999999999996</v>
      </c>
      <c r="O67" s="28">
        <f t="shared" si="9"/>
        <v>-15.154100000000001</v>
      </c>
      <c r="P67" s="28">
        <f t="shared" si="10"/>
        <v>-94.432100000000005</v>
      </c>
      <c r="Q67" s="28">
        <f t="shared" si="11"/>
        <v>-64.123900000000006</v>
      </c>
      <c r="R67" s="28">
        <f>'10-Analisi Sismica'!$T$39/100</f>
        <v>0.6</v>
      </c>
      <c r="S67" s="28" t="str">
        <f>IF(OR(D67="Msin",D67="Mdes"),IF(OR(C67=1,C67=2,C67=3,C67=6,C67=9,C67=18,C67=19,C67=20,C67=21),((ABS(P67)-ABS(P69*R67/2))*SIGN(P67)),((ABS(P67)-ABS(P69*('10-Analisi Sismica'!$S$39/100)/2))*SIGN(P67)))," ")</f>
        <v xml:space="preserve"> </v>
      </c>
      <c r="T67" s="28" t="str">
        <f>IF(OR(D67="Msin",D67="Mdes"),IF(OR(C67=1,C67=2,C67=3,C67=6,C67=9,C67=18,C67=19,C67=20,C67=21),((ABS(Q67)-ABS(Q69*R67/2))*SIGN(Q67)),((ABS(Q67)-ABS(Q69*('10-Analisi Sismica'!$S$39/100)/2))*SIGN(Q67)))," ")</f>
        <v xml:space="preserve"> </v>
      </c>
      <c r="U67" s="28">
        <f>'10-Analisi Sismica'!$K$75/100</f>
        <v>0.55000000000000004</v>
      </c>
      <c r="V67" s="28">
        <f>'10-Analisi Sismica'!$H$75/100</f>
        <v>0.04</v>
      </c>
      <c r="W67" s="28">
        <f>'10-Analisi Sismica'!$F$75/100</f>
        <v>0.3</v>
      </c>
      <c r="X67" s="28" t="str">
        <f t="shared" si="114"/>
        <v xml:space="preserve"> </v>
      </c>
      <c r="Y67" s="28" t="str">
        <f t="shared" si="115"/>
        <v xml:space="preserve"> </v>
      </c>
      <c r="Z67" s="431" t="str">
        <f t="shared" si="12"/>
        <v xml:space="preserve"> </v>
      </c>
      <c r="AA67" s="28" t="str">
        <f t="shared" si="116"/>
        <v xml:space="preserve"> </v>
      </c>
      <c r="AB67" s="28" t="str">
        <f t="shared" si="117"/>
        <v xml:space="preserve"> </v>
      </c>
      <c r="AC67" s="379" t="str">
        <f t="shared" si="29"/>
        <v xml:space="preserve"> </v>
      </c>
      <c r="AD67" s="380" t="str">
        <f t="shared" si="30"/>
        <v xml:space="preserve"> </v>
      </c>
      <c r="AE67" s="379" t="str">
        <f t="shared" si="31"/>
        <v xml:space="preserve"> </v>
      </c>
      <c r="AF67" s="380" t="str">
        <f t="shared" si="32"/>
        <v xml:space="preserve"> </v>
      </c>
      <c r="AG67" s="58" t="str">
        <f>IF(OR(D67="Msin",D67="Mdes"),IF(AE67&lt;0.25*AC67,Armatura compressa insufficiente,IF(AND((AC67/10000)/(W67*U67)&gt;(1.4/'17-Combinaz. schemi base travi'!$AE$2),(AC67/10000)&lt;(AE67/10000)/(W67*U67)+(3.5/'17-Combinaz. schemi base travi'!$AE$2)),"Verificato","Non verificato"))," ")</f>
        <v xml:space="preserve"> </v>
      </c>
      <c r="AH67" s="632"/>
      <c r="AI67" s="609"/>
      <c r="AJ67" s="405" t="str">
        <f>IF(OR(D67="Msin",D67="Mdes"),((AC67/10000)/(W67*(U67-V67))*'17-Combinaz. schemi base travi'!$AE$3/'17-Combinaz. schemi base travi'!$AE$14)," ")</f>
        <v xml:space="preserve"> </v>
      </c>
      <c r="AK67" s="28" t="str">
        <f>IF(OR(D67="Msin",D67="Mdes"),('17-Combinaz. schemi base travi'!$AE$6/'17-Combinaz. schemi base travi'!$AE$10)*(AC67/AE67)," ")</f>
        <v xml:space="preserve"> </v>
      </c>
      <c r="AL67" s="28" t="str">
        <f t="shared" si="118"/>
        <v xml:space="preserve"> </v>
      </c>
      <c r="AM67" s="28" t="str">
        <f>IF(OR(D67="Msin",D67="Mdes"),((AL67-V67)/AL67)*'17-Combinaz. schemi base travi'!$AE$6/'17-Combinaz. schemi base travi'!$AE$10," ")</f>
        <v xml:space="preserve"> </v>
      </c>
      <c r="AN67" s="365" t="str">
        <f>IF(OR(D67="Msin",D67="Mdes"),-'17-Combinaz. schemi base travi'!$AE$3*((AC67/10000)*((U67-V67)-kappa*AL67)+AM67*(AE67/10000)*(kappa*AL67-V67))*1000," ")</f>
        <v xml:space="preserve"> </v>
      </c>
      <c r="AO67" s="416" t="str">
        <f>IF(OR(D67="Msin",D67="Mdes"),('17-Combinaz. schemi base travi'!$AE$6/'17-Combinaz. schemi base travi'!$AE$10)*(AC67/AE67)^(-1)," ")</f>
        <v xml:space="preserve"> </v>
      </c>
      <c r="AP67" s="28" t="str">
        <f t="shared" si="119"/>
        <v xml:space="preserve"> </v>
      </c>
      <c r="AQ67" s="28" t="str">
        <f>IF(OR(D67="Msin",D67="Mdes"),((AP67-V67)/AP67)*'17-Combinaz. schemi base travi'!$AE$6/'17-Combinaz. schemi base travi'!$AE$10," ")</f>
        <v xml:space="preserve"> </v>
      </c>
      <c r="AR67" s="365" t="str">
        <f>IF(OR(D67="Msin",D67="Mdes"),'17-Combinaz. schemi base travi'!$AE$3*((AE67/10000)*((U67-V67)-kappa*AP67)+AQ67*(AC67/10000)*(kappa*AP67-V67))*1000," ")</f>
        <v xml:space="preserve"> </v>
      </c>
      <c r="AS67" s="359"/>
      <c r="AT67" s="416" t="str">
        <f t="shared" ref="AT67" si="211">IF(OR(D67="Msin",D67="Mdes"),ABS(AI64)*AS66/2+1.2*(ABS(AN67)+ABS(AR66))/AS66," ")</f>
        <v xml:space="preserve"> </v>
      </c>
      <c r="AU67" s="28" t="str">
        <f>IF((D67="Msin"),MAX(AT67,AT68)*10/(0.9*(U67-V67)*'17-Combinaz. schemi base travi'!$AE$3*1)," ")</f>
        <v xml:space="preserve"> </v>
      </c>
      <c r="AV67" s="363" t="str">
        <f t="shared" si="17"/>
        <v xml:space="preserve"> </v>
      </c>
      <c r="AW67" s="28" t="str">
        <f t="shared" si="34"/>
        <v xml:space="preserve"> </v>
      </c>
      <c r="AX67" s="26"/>
      <c r="AY67" s="113"/>
      <c r="AZ67" s="115"/>
      <c r="BA67" s="113"/>
      <c r="BB67" s="416"/>
      <c r="BC67" s="28"/>
      <c r="BD67" s="28"/>
      <c r="BE67" s="28"/>
      <c r="BF67" s="564"/>
      <c r="BG67" s="450"/>
      <c r="BH67" s="28"/>
      <c r="BI67" s="470"/>
    </row>
    <row r="68" spans="1:61" ht="22" customHeight="1">
      <c r="A68" s="16">
        <v>4</v>
      </c>
      <c r="B68" s="16">
        <v>19</v>
      </c>
      <c r="C68" s="16">
        <v>20</v>
      </c>
      <c r="D68" s="16" t="s">
        <v>714</v>
      </c>
      <c r="E68" s="15">
        <v>-46.774000000000001</v>
      </c>
      <c r="F68" s="15">
        <v>-29.675000000000001</v>
      </c>
      <c r="G68" s="15">
        <v>29.934000000000001</v>
      </c>
      <c r="H68" s="15">
        <v>-1.0229999999999999</v>
      </c>
      <c r="I68" s="15">
        <v>-2.8879999999999999</v>
      </c>
      <c r="J68" s="15">
        <v>-2.1549999999999998</v>
      </c>
      <c r="K68" s="15">
        <f t="shared" si="70"/>
        <v>32.822000000000003</v>
      </c>
      <c r="L68" s="15">
        <f t="shared" si="70"/>
        <v>-3.1779999999999999</v>
      </c>
      <c r="M68" s="15">
        <f t="shared" si="7"/>
        <v>33.775400000000005</v>
      </c>
      <c r="N68" s="15">
        <f t="shared" si="8"/>
        <v>-13.0246</v>
      </c>
      <c r="O68" s="15">
        <f t="shared" si="9"/>
        <v>33.775400000000005</v>
      </c>
      <c r="P68" s="15">
        <f t="shared" si="10"/>
        <v>4.100400000000004</v>
      </c>
      <c r="Q68" s="15">
        <f t="shared" si="11"/>
        <v>-63.450400000000002</v>
      </c>
      <c r="R68" s="15">
        <f>'10-Analisi Sismica'!$T$39/100</f>
        <v>0.6</v>
      </c>
      <c r="S68" s="15">
        <f>IF(OR(D68="Msin",D68="Mdes"),IF(OR(A68=1,A68=2,A68=3,A68=4),IF(OR(B68=1,B68=2,B68=3,B68=6,B68=9,B68=18,B68=19,B68=20,B68=21),((ABS(P68)-ABS(P70*R68/2))*SIGN(P68)),((ABS(P68)-ABS(P70*('10-Analisi Sismica'!$S$39/100)/2))*SIGN(P68))),IF(OR(B68=1,B68=2,B68=3,B68=6,B68=9,B68=18,B68=19,B68=20,B68=21),((ABS(P68)-ABS(P70*('10-Analisi Sismica'!$S$39/100)/2))*SIGN(P68)),((ABS(P68)-ABS(P70*R68/2))*SIGN(P68))))," ")</f>
        <v>-2.9962199999999948</v>
      </c>
      <c r="T68" s="15">
        <f>IF(OR(D68="Msin",D68="Mdes"),IF(OR(A68=1,A68=2,A68=3,A68=4),IF(OR(B68=1,B68=2,B68=3,B68=6,B68=9,B68=18,B68=19,B68=20,B68=21),((ABS(Q68)-ABS(Q70*R68/2))*SIGN(Q68)),((ABS(Q68)-ABS(Q70*('10-Analisi Sismica'!$S$39/100)/2))*SIGN(Q68))),IF(OR(B68=1,B68=2,B68=3,B68=6,B68=9,B68=18,B68=19,B68=20,B68=21),((ABS(Q68)-ABS(Q70*('10-Analisi Sismica'!$S$39/100)/2))*SIGN(Q68)),((ABS(Q68)-ABS(Q70*R68/2))*SIGN(Q68))))," ")</f>
        <v>-42.804220000000001</v>
      </c>
      <c r="U68" s="15">
        <f>'10-Analisi Sismica'!$K$75/100</f>
        <v>0.55000000000000004</v>
      </c>
      <c r="V68" s="15">
        <f>'10-Analisi Sismica'!$H$75/100</f>
        <v>0.04</v>
      </c>
      <c r="W68" s="15">
        <f>'10-Analisi Sismica'!$F$75/100</f>
        <v>0.3</v>
      </c>
      <c r="X68" s="15">
        <f t="shared" si="114"/>
        <v>201.06160942049527</v>
      </c>
      <c r="Y68" s="15">
        <f t="shared" si="115"/>
        <v>266.85133887349957</v>
      </c>
      <c r="Z68" s="353" t="str">
        <f t="shared" si="12"/>
        <v>Verificato</v>
      </c>
      <c r="AA68" s="15">
        <f t="shared" si="116"/>
        <v>2.3831930767368674</v>
      </c>
      <c r="AB68" s="15">
        <f t="shared" si="117"/>
        <v>0.16681931735657196</v>
      </c>
      <c r="AC68" s="395">
        <f t="shared" si="29"/>
        <v>6.0318578948924042</v>
      </c>
      <c r="AD68" s="396" t="str">
        <f t="shared" si="30"/>
        <v>3f16</v>
      </c>
      <c r="AE68" s="395">
        <f t="shared" si="31"/>
        <v>6.0318578948924042</v>
      </c>
      <c r="AF68" s="396" t="str">
        <f t="shared" si="32"/>
        <v>3f16</v>
      </c>
      <c r="AG68" s="357" t="str">
        <f>IF(OR(D68="Msin",D68="Mdes"),IF(AE68&lt;0.25*AC68,Armatura compressa insufficiente,IF(AND((AC68/10000)/(W68*U68)&gt;(1.4/'17-Combinaz. schemi base travi'!$AE$2),(AC68/10000)&lt;(AE68/10000)/(W68*U68)+(3.5/'17-Combinaz. schemi base travi'!$AE$2)),"Verificato","Non verificato"))," ")</f>
        <v>Verificato</v>
      </c>
      <c r="AH68" s="835">
        <f>'9-Riepilogo Analisi dei Carichi'!H69</f>
        <v>45.937165666666658</v>
      </c>
      <c r="AI68" s="840">
        <f>'9-Riepilogo Analisi dei Carichi'!I69</f>
        <v>30.240896666666664</v>
      </c>
      <c r="AJ68" s="392">
        <f>IF(OR(D68="Msin",D68="Mdes"),((AC68/10000)/(W68*(U68-V68))*'17-Combinaz. schemi base travi'!$AE$3/'17-Combinaz. schemi base travi'!$AE$14)," ")</f>
        <v>0.10889468141824711</v>
      </c>
      <c r="AK68" s="24">
        <f>IF(OR(D68="Msin",D68="Mdes"),('17-Combinaz. schemi base travi'!$AE$6/'17-Combinaz. schemi base travi'!$AE$10)*(AC68/AE68)," ")</f>
        <v>1.8817204301075268</v>
      </c>
      <c r="AL68" s="24">
        <f t="shared" si="118"/>
        <v>4.7711223792091174E-2</v>
      </c>
      <c r="AM68" s="24">
        <f>IF(OR(D68="Msin",D68="Mdes"),((AL68-V68)/AL68)*'17-Combinaz. schemi base travi'!$AE$6/'17-Combinaz. schemi base travi'!$AE$10," ")</f>
        <v>0.3041290119478029</v>
      </c>
      <c r="AN68" s="407">
        <f>IF(OR(D68="Msin",D68="Mdes"),-'17-Combinaz. schemi base travi'!$AE$3*((AC68/10000)*((U68-V68)-kappa*AL68)+AM68*(AE68/10000)*(kappa*AL68-V68))*1000," ")</f>
        <v>-114.24363896104641</v>
      </c>
      <c r="AO68" s="388">
        <f>IF(OR(D68="Msin",D68="Mdes"),('17-Combinaz. schemi base travi'!$AE$6/'17-Combinaz. schemi base travi'!$AE$10)*(AC68/AE68)^(-1)," ")</f>
        <v>1.8817204301075268</v>
      </c>
      <c r="AP68" s="24">
        <f t="shared" si="119"/>
        <v>4.7711223792091174E-2</v>
      </c>
      <c r="AQ68" s="24">
        <f>IF(OR(D68="Msin",D68="Mdes"),((AP68-V68)/AP68)*'17-Combinaz. schemi base travi'!$AE$6/'17-Combinaz. schemi base travi'!$AE$10," ")</f>
        <v>0.3041290119478029</v>
      </c>
      <c r="AR68" s="407">
        <f>IF(OR(D68="Msin",D68="Mdes"),'17-Combinaz. schemi base travi'!$AE$3*((AE68/10000)*((U68-V68)-kappa*AP68)+AQ68*(AC68/10000)*(kappa*AP68-V68))*1000," ")</f>
        <v>114.24363896104641</v>
      </c>
      <c r="AS68" s="36">
        <f>'1-Geometria'!$G$30-AS69</f>
        <v>2.4</v>
      </c>
      <c r="AT68" s="388">
        <f t="shared" ref="AT68" si="212">IF(OR(D68="Msin",D68="Mdes"),ABS(AI68)*AS68/2+1.2*(ABS(AN68)+ABS(AR69))/AS68," ")</f>
        <v>150.53271496104642</v>
      </c>
      <c r="AU68" s="24">
        <f>IF((D68="Msin"),MAX(AT68,AT69)*10/(0.9*(U68-V68)*'17-Combinaz. schemi base travi'!$AE$3*1)," ")</f>
        <v>8.3811484969839434</v>
      </c>
      <c r="AV68" s="360">
        <f t="shared" si="17"/>
        <v>9.6000000000000016E-2</v>
      </c>
      <c r="AW68" s="24">
        <f t="shared" si="34"/>
        <v>0.80459025571045872</v>
      </c>
      <c r="AX68" s="407">
        <f>IF(W68=0.3,1.5*U68,0.8*(U68-V68))</f>
        <v>0.82500000000000007</v>
      </c>
      <c r="AY68" s="422" t="str">
        <f t="shared" ref="AY68" si="213">"f 8 / 9,6"</f>
        <v>f 8 / 9,6</v>
      </c>
      <c r="AZ68" s="355" t="str">
        <f t="shared" ref="AZ68" si="214">IF(U68&gt;0.21,"a due bracci","a quattro bracci")</f>
        <v>a due bracci</v>
      </c>
      <c r="BA68" s="438" t="str">
        <f t="shared" ref="BA68" si="215">IF(AZ68="a due bracci",IF(AW68&lt;=(1+0.02)*2*PI()*(0.8/2)^2,"Verificato","Non verificato"),IF(AW68&lt;=(1+0.02)*4*PI()*(0.8/2)^2,"Verificato","Non verificato"))</f>
        <v>Verificato</v>
      </c>
      <c r="BB68" s="474">
        <f t="shared" ref="BB68" si="216">IF(OR(D68="Msin",D68="Mdes"),1.2*(ABS(AN68)+ABS(AR69))/AS68," ")</f>
        <v>114.24363896104643</v>
      </c>
      <c r="BC68" s="15">
        <f>IF((D68="Msin"),MAX(BB68,BB69)*10/(0.9*(U68-V68)*'17-Combinaz. schemi base travi'!$AE$3*2)," ")</f>
        <v>3.1803482160543055</v>
      </c>
      <c r="BD68" s="15">
        <f t="shared" ref="BD68" si="217">0.25</f>
        <v>0.25</v>
      </c>
      <c r="BE68" s="15">
        <f t="shared" ref="BE68" si="218">IF((D68="Msin"),BD68*BC68," ")</f>
        <v>0.79508705401357638</v>
      </c>
      <c r="BF68" s="562" t="str">
        <f t="shared" ref="BF68" si="219">"f 8 / 25"</f>
        <v>f 8 / 25</v>
      </c>
      <c r="BG68" s="449" t="str">
        <f t="shared" ref="BG68" si="220">IF(U68&gt;0.21,"a due bracci","a quattro bracci")</f>
        <v>a due bracci</v>
      </c>
      <c r="BH68" s="15" t="str">
        <f t="shared" ref="BH68" si="221">IF(BG68="a due bracci",IF(BE68&lt;=(1+0.02)*2*PI()*(0.8/2)^2,"Verificato","Non verificato"),IF(BE68&lt;=(1+0.02)*4*PI()*(0.8/2)^2,"Verificato","Non verificato"))</f>
        <v>Verificato</v>
      </c>
      <c r="BI68" s="470"/>
    </row>
    <row r="69" spans="1:61" ht="22" customHeight="1">
      <c r="A69" s="16">
        <v>4</v>
      </c>
      <c r="B69" s="16">
        <v>19</v>
      </c>
      <c r="C69" s="16">
        <v>20</v>
      </c>
      <c r="D69" s="16" t="s">
        <v>715</v>
      </c>
      <c r="E69" s="15">
        <v>-42.213000000000001</v>
      </c>
      <c r="F69" s="15">
        <v>-27.04</v>
      </c>
      <c r="G69" s="15">
        <v>-30.111000000000001</v>
      </c>
      <c r="H69" s="15">
        <v>-0.97399999999999998</v>
      </c>
      <c r="I69" s="15">
        <v>2.9239999999999999</v>
      </c>
      <c r="J69" s="15">
        <v>2.1819999999999999</v>
      </c>
      <c r="K69" s="15">
        <f t="shared" si="70"/>
        <v>-33.035000000000004</v>
      </c>
      <c r="L69" s="15">
        <f t="shared" si="70"/>
        <v>-3.1559999999999997</v>
      </c>
      <c r="M69" s="15">
        <f t="shared" si="7"/>
        <v>-33.981800000000007</v>
      </c>
      <c r="N69" s="15">
        <f t="shared" si="8"/>
        <v>-13.066500000000001</v>
      </c>
      <c r="O69" s="15">
        <f t="shared" si="9"/>
        <v>-33.981800000000007</v>
      </c>
      <c r="P69" s="15">
        <f t="shared" si="10"/>
        <v>-61.021800000000006</v>
      </c>
      <c r="Q69" s="15">
        <f t="shared" si="11"/>
        <v>6.9418000000000077</v>
      </c>
      <c r="R69" s="15">
        <f>'10-Analisi Sismica'!$T$39/100</f>
        <v>0.6</v>
      </c>
      <c r="S69" s="15">
        <f>IF(OR(D69="Msin",D69="Mdes"),IF(OR(A69=1,A69=2,A69=3,A69=4),IF(OR(C69=1,C69=2,C69=3,C69=6,C69=9,C69=18,C69=19,C69=20,C69=21),((ABS(P69)-ABS(P71*R69/2))*SIGN(P69)),((ABS(P69)-ABS(P71*('10-Analisi Sismica'!$S$39/100)/2))*SIGN(P69))),IF(OR(C69=1,C69=2,C69=3,C69=6,C69=9,C69=18,C69=19,C69=20,C69=21),((ABS(P69)-ABS(P71*('10-Analisi Sismica'!$S$39/100)/2))*SIGN(P69)),((ABS(P69)-ABS(P71*R69/2))*SIGN(P69))))," ")</f>
        <v>-40.902420000000006</v>
      </c>
      <c r="T69" s="15">
        <f>IF(OR(D69="Msin",D69="Mdes"),IF(OR(A69=1,A69=2,A69=3,A69=4),IF(OR(C69=1,C69=2,C69=3,C69=6,C69=9,C69=18,C69=19,C69=20,C69=21),((ABS(Q69)-ABS(Q71*R69/2))*SIGN(Q69)),((ABS(Q69)-ABS(Q71*('10-Analisi Sismica'!$S$39/100)/2))*SIGN(Q69))),IF(OR(C69=1,C69=2,C69=3,C69=6,C69=9,C69=18,C69=19,C69=20,C69=21),((ABS(Q69)-ABS(Q71*('10-Analisi Sismica'!$S$39/100)/2))*SIGN(Q69)),((ABS(Q69)-ABS(Q71*R69/2))*SIGN(Q69))))," ")</f>
        <v>0.37198000000000864</v>
      </c>
      <c r="U69" s="15">
        <f>'10-Analisi Sismica'!$K$75/100</f>
        <v>0.55000000000000004</v>
      </c>
      <c r="V69" s="15">
        <f>'10-Analisi Sismica'!$H$75/100</f>
        <v>0.04</v>
      </c>
      <c r="W69" s="15">
        <f>'10-Analisi Sismica'!$F$75/100</f>
        <v>0.3</v>
      </c>
      <c r="X69" s="15">
        <f t="shared" si="114"/>
        <v>201.06160942049527</v>
      </c>
      <c r="Y69" s="15">
        <f t="shared" si="115"/>
        <v>266.85133887349957</v>
      </c>
      <c r="Z69" s="353" t="str">
        <f t="shared" si="12"/>
        <v>Verificato</v>
      </c>
      <c r="AA69" s="15">
        <f t="shared" si="116"/>
        <v>2.2773073347857662</v>
      </c>
      <c r="AB69" s="15">
        <f t="shared" si="117"/>
        <v>2.0710578552409098E-2</v>
      </c>
      <c r="AC69" s="374">
        <f t="shared" si="29"/>
        <v>6.0318578948924042</v>
      </c>
      <c r="AD69" s="375" t="str">
        <f t="shared" si="30"/>
        <v>3f16</v>
      </c>
      <c r="AE69" s="374">
        <f t="shared" si="31"/>
        <v>6.0318578948924042</v>
      </c>
      <c r="AF69" s="375" t="str">
        <f t="shared" si="32"/>
        <v>3f16</v>
      </c>
      <c r="AG69" s="357" t="str">
        <f>IF(OR(D69="Msin",D69="Mdes"),IF(AE69&lt;0.25*AC69,Armatura compressa insufficiente,IF(AND((AC69/10000)/(W69*U69)&gt;(1.4/'17-Combinaz. schemi base travi'!$AE$2),(AC69/10000)&lt;(AE69/10000)/(W69*U69)+(3.5/'17-Combinaz. schemi base travi'!$AE$2)),"Verificato","Non verificato"))," ")</f>
        <v>Verificato</v>
      </c>
      <c r="AH69" s="608"/>
      <c r="AI69" s="636"/>
      <c r="AJ69" s="392">
        <f>IF(OR(D69="Msin",D69="Mdes"),((AC69/10000)/(W69*(U69-V69))*'17-Combinaz. schemi base travi'!$AE$3/'17-Combinaz. schemi base travi'!$AE$14)," ")</f>
        <v>0.10889468141824711</v>
      </c>
      <c r="AK69" s="26">
        <f>IF(OR(D69="Msin",D69="Mdes"),('17-Combinaz. schemi base travi'!$AE$6/'17-Combinaz. schemi base travi'!$AE$10)*(AC69/AE69)," ")</f>
        <v>1.8817204301075268</v>
      </c>
      <c r="AL69" s="26">
        <f t="shared" si="118"/>
        <v>4.7711223792091174E-2</v>
      </c>
      <c r="AM69" s="26">
        <f>IF(OR(D69="Msin",D69="Mdes"),((AL69-V69)/AL69)*'17-Combinaz. schemi base travi'!$AE$6/'17-Combinaz. schemi base travi'!$AE$10," ")</f>
        <v>0.3041290119478029</v>
      </c>
      <c r="AN69" s="364">
        <f>IF(OR(D69="Msin",D69="Mdes"),-'17-Combinaz. schemi base travi'!$AE$3*((AC69/10000)*((U69-V69)-kappa*AL69)+AM69*(AE69/10000)*(kappa*AL69-V69))*1000," ")</f>
        <v>-114.24363896104641</v>
      </c>
      <c r="AO69" s="389">
        <f>IF(OR(D69="Msin",D69="Mdes"),('17-Combinaz. schemi base travi'!$AE$6/'17-Combinaz. schemi base travi'!$AE$10)*(AC69/AE69)^(-1)," ")</f>
        <v>1.8817204301075268</v>
      </c>
      <c r="AP69" s="26">
        <f t="shared" si="119"/>
        <v>4.7711223792091174E-2</v>
      </c>
      <c r="AQ69" s="26">
        <f>IF(OR(D69="Msin",D69="Mdes"),((AP69-V69)/AP69)*'17-Combinaz. schemi base travi'!$AE$6/'17-Combinaz. schemi base travi'!$AE$10," ")</f>
        <v>0.3041290119478029</v>
      </c>
      <c r="AR69" s="364">
        <f>IF(OR(D69="Msin",D69="Mdes"),'17-Combinaz. schemi base travi'!$AE$3*((AE69/10000)*((U69-V69)-kappa*AP69)+AQ69*(AC69/10000)*(kappa*AP69-V69))*1000," ")</f>
        <v>114.24363896104641</v>
      </c>
      <c r="AS69" s="550">
        <f>IF(OR(A68=1,A68=2,A68=3,A68=4),IF(OR(AND(B68=11,C68=12),AND(B68=12,C68=13),AND(B68=13,C68=14),AND(B68=14,C68=15),AND(B68=15,C68=16),AND(B68=7,C68=8)),0.3,IF(OR(AND(B68=2,C68=3),AND(B68=18,C68=19),AND(B68=19,C68=20)),0.6,IF(OR(AND(B68=1,C68=2),AND(B68=20,C68=21)),0.6,0.45))),IF(OR(AND(B68=5,C68=11),AND(B68=11,C68=17),AND(B68=4,C68=10),AND(B68=10,C68=16)),0.6,IF(AND(B68=7,C68=13),0.6,IF(AND(B68=3,C68=9),0.3,0.45))))</f>
        <v>0.6</v>
      </c>
      <c r="AT69" s="389">
        <f t="shared" ref="AT69" si="222">IF(OR(D69="Msin",D69="Mdes"),ABS(AI68)*AS68/2+1.2*(ABS(AN69)+ABS(AR68))/AS68," ")</f>
        <v>150.53271496104642</v>
      </c>
      <c r="AU69" s="26" t="str">
        <f>IF((D69="Msin"),MAX(AT69,AT70)*10/(0.9*(U69-V69)*'17-Combinaz. schemi base travi'!$AE$3*1)," ")</f>
        <v xml:space="preserve"> </v>
      </c>
      <c r="AV69" s="361" t="str">
        <f t="shared" si="17"/>
        <v xml:space="preserve"> </v>
      </c>
      <c r="AW69" s="26" t="str">
        <f t="shared" si="34"/>
        <v xml:space="preserve"> </v>
      </c>
      <c r="AX69" s="26"/>
      <c r="AY69" s="409"/>
      <c r="AZ69" s="112"/>
      <c r="BA69" s="409"/>
      <c r="BB69" s="474">
        <f t="shared" ref="BB69" si="223">IF(OR(D69="Msin",D69="Mdes"),1.2*(ABS(AN69)+ABS(AR68))/AS68," ")</f>
        <v>114.24363896104643</v>
      </c>
      <c r="BC69" s="15"/>
      <c r="BD69" s="15"/>
      <c r="BE69" s="15"/>
      <c r="BF69" s="562"/>
      <c r="BG69" s="449"/>
      <c r="BH69" s="15"/>
      <c r="BI69" s="470"/>
    </row>
    <row r="70" spans="1:61" ht="22" customHeight="1">
      <c r="A70" s="16">
        <v>4</v>
      </c>
      <c r="B70" s="16">
        <v>19</v>
      </c>
      <c r="C70" s="16">
        <v>20</v>
      </c>
      <c r="D70" s="16" t="s">
        <v>716</v>
      </c>
      <c r="E70" s="15">
        <v>70.430999999999997</v>
      </c>
      <c r="F70" s="15">
        <v>46.238</v>
      </c>
      <c r="G70" s="15">
        <v>-20.012</v>
      </c>
      <c r="H70" s="15">
        <v>-0.66600000000000004</v>
      </c>
      <c r="I70" s="15">
        <v>1.9370000000000001</v>
      </c>
      <c r="J70" s="15">
        <v>1.446</v>
      </c>
      <c r="K70" s="15">
        <f t="shared" si="70"/>
        <v>-21.949000000000002</v>
      </c>
      <c r="L70" s="15">
        <f t="shared" si="70"/>
        <v>-2.1120000000000001</v>
      </c>
      <c r="M70" s="15">
        <f t="shared" si="7"/>
        <v>-22.582600000000003</v>
      </c>
      <c r="N70" s="15">
        <f t="shared" si="8"/>
        <v>-8.6966999999999999</v>
      </c>
      <c r="O70" s="15">
        <f t="shared" si="9"/>
        <v>-22.582600000000003</v>
      </c>
      <c r="P70" s="15">
        <f t="shared" si="10"/>
        <v>23.655399999999997</v>
      </c>
      <c r="Q70" s="15">
        <f t="shared" si="11"/>
        <v>68.820599999999999</v>
      </c>
      <c r="R70" s="15">
        <f>'10-Analisi Sismica'!$T$39/100</f>
        <v>0.6</v>
      </c>
      <c r="S70" s="15" t="str">
        <f>IF(OR(D70="Msin",D70="Mdes"),IF(OR(B70=1,B70=2,B70=3,B70=6,B70=9,B70=18,B70=19,B70=20,B70=21),((ABS(P70)-ABS(P72*R70/2))*SIGN(P70)),((ABS(P70)-ABS(P72*('10-Analisi Sismica'!$S$39/100)/2))*SIGN(P70)))," ")</f>
        <v xml:space="preserve"> </v>
      </c>
      <c r="T70" s="15" t="str">
        <f>IF(OR(D70="Msin",D70="Mdes"),IF(OR(B70=1,B70=2,B70=3,B70=6,B70=9,B70=18,B70=19,B70=20,B70=21),((ABS(Q70)-ABS(Q72*R70/2))*SIGN(Q70)),((ABS(Q70)-ABS(Q72*('10-Analisi Sismica'!$S$39/100)/2))*SIGN(Q70)))," ")</f>
        <v xml:space="preserve"> </v>
      </c>
      <c r="U70" s="15">
        <f>'10-Analisi Sismica'!$K$75/100</f>
        <v>0.55000000000000004</v>
      </c>
      <c r="V70" s="15">
        <f>'10-Analisi Sismica'!$H$75/100</f>
        <v>0.04</v>
      </c>
      <c r="W70" s="15">
        <f>'10-Analisi Sismica'!$F$75/100</f>
        <v>0.3</v>
      </c>
      <c r="X70" s="15" t="str">
        <f t="shared" si="114"/>
        <v xml:space="preserve"> </v>
      </c>
      <c r="Y70" s="15" t="str">
        <f t="shared" si="115"/>
        <v xml:space="preserve"> </v>
      </c>
      <c r="Z70" s="353" t="str">
        <f t="shared" si="12"/>
        <v xml:space="preserve"> </v>
      </c>
      <c r="AA70" s="15" t="str">
        <f t="shared" si="116"/>
        <v xml:space="preserve"> </v>
      </c>
      <c r="AB70" s="15" t="str">
        <f t="shared" si="117"/>
        <v xml:space="preserve"> </v>
      </c>
      <c r="AC70" s="374" t="str">
        <f t="shared" si="29"/>
        <v xml:space="preserve"> </v>
      </c>
      <c r="AD70" s="375" t="str">
        <f t="shared" si="30"/>
        <v xml:space="preserve"> </v>
      </c>
      <c r="AE70" s="374" t="str">
        <f t="shared" si="31"/>
        <v xml:space="preserve"> </v>
      </c>
      <c r="AF70" s="375" t="str">
        <f t="shared" si="32"/>
        <v xml:space="preserve"> </v>
      </c>
      <c r="AG70" s="357" t="str">
        <f>IF(OR(D70="Msin",D70="Mdes"),IF(AE70&lt;0.25*AC70,Armatura compressa insufficiente,IF(AND((AC70/10000)/(W70*U70)&gt;(1.4/'17-Combinaz. schemi base travi'!$AE$2),(AC70/10000)&lt;(AE70/10000)/(W70*U70)+(3.5/'17-Combinaz. schemi base travi'!$AE$2)),"Verificato","Non verificato"))," ")</f>
        <v xml:space="preserve"> </v>
      </c>
      <c r="AH70" s="608"/>
      <c r="AI70" s="636"/>
      <c r="AJ70" s="392" t="str">
        <f>IF(OR(D70="Msin",D70="Mdes"),((AC70/10000)/(W70*(U70-V70))*'17-Combinaz. schemi base travi'!$AE$3/'17-Combinaz. schemi base travi'!$AE$14)," ")</f>
        <v xml:space="preserve"> </v>
      </c>
      <c r="AK70" s="26" t="str">
        <f>IF(OR(D70="Msin",D70="Mdes"),('17-Combinaz. schemi base travi'!$AE$6/'17-Combinaz. schemi base travi'!$AE$10)*(AC70/AE70)," ")</f>
        <v xml:space="preserve"> </v>
      </c>
      <c r="AL70" s="26" t="str">
        <f t="shared" si="118"/>
        <v xml:space="preserve"> </v>
      </c>
      <c r="AM70" s="26" t="str">
        <f>IF(OR(D70="Msin",D70="Mdes"),((AL70-V70)/AL70)*'17-Combinaz. schemi base travi'!$AE$6/'17-Combinaz. schemi base travi'!$AE$10," ")</f>
        <v xml:space="preserve"> </v>
      </c>
      <c r="AN70" s="364" t="str">
        <f>IF(OR(D70="Msin",D70="Mdes"),-'17-Combinaz. schemi base travi'!$AE$3*((AC70/10000)*((U70-V70)-kappa*AL70)+AM70*(AE70/10000)*(kappa*AL70-V70))*1000," ")</f>
        <v xml:space="preserve"> </v>
      </c>
      <c r="AO70" s="389" t="str">
        <f>IF(OR(D70="Msin",D70="Mdes"),('17-Combinaz. schemi base travi'!$AE$6/'17-Combinaz. schemi base travi'!$AE$10)*(AC70/AE70)^(-1)," ")</f>
        <v xml:space="preserve"> </v>
      </c>
      <c r="AP70" s="26" t="str">
        <f t="shared" si="119"/>
        <v xml:space="preserve"> </v>
      </c>
      <c r="AQ70" s="26" t="str">
        <f>IF(OR(D70="Msin",D70="Mdes"),((AP70-V70)/AP70)*'17-Combinaz. schemi base travi'!$AE$6/'17-Combinaz. schemi base travi'!$AE$10," ")</f>
        <v xml:space="preserve"> </v>
      </c>
      <c r="AR70" s="364" t="str">
        <f>IF(OR(D70="Msin",D70="Mdes"),'17-Combinaz. schemi base travi'!$AE$3*((AE70/10000)*((U70-V70)-kappa*AP70)+AQ70*(AC70/10000)*(kappa*AP70-V70))*1000," ")</f>
        <v xml:space="preserve"> </v>
      </c>
      <c r="AS70" s="366"/>
      <c r="AT70" s="389" t="str">
        <f t="shared" ref="AT70" si="224">IF(OR(D70="Msin",D70="Mdes"),ABS(AI68)*AS70/2+1.2*(ABS(AN70)+ABS(AR71))/AS70," ")</f>
        <v xml:space="preserve"> </v>
      </c>
      <c r="AU70" s="26" t="str">
        <f>IF((D70="Msin"),MAX(AT70,AT71)*10/(0.9*(U70-V70)*'17-Combinaz. schemi base travi'!$AE$3*1)," ")</f>
        <v xml:space="preserve"> </v>
      </c>
      <c r="AV70" s="361" t="str">
        <f t="shared" si="17"/>
        <v xml:space="preserve"> </v>
      </c>
      <c r="AW70" s="26" t="str">
        <f t="shared" si="34"/>
        <v xml:space="preserve"> </v>
      </c>
      <c r="AX70" s="26"/>
      <c r="AY70" s="409"/>
      <c r="AZ70" s="112"/>
      <c r="BA70" s="409"/>
      <c r="BB70" s="474"/>
      <c r="BC70" s="15"/>
      <c r="BD70" s="15"/>
      <c r="BE70" s="15"/>
      <c r="BF70" s="562"/>
      <c r="BG70" s="449"/>
      <c r="BH70" s="15"/>
      <c r="BI70" s="470"/>
    </row>
    <row r="71" spans="1:61" ht="22" customHeight="1">
      <c r="A71" s="363">
        <v>4</v>
      </c>
      <c r="B71" s="363">
        <v>19</v>
      </c>
      <c r="C71" s="363">
        <v>20</v>
      </c>
      <c r="D71" s="363" t="s">
        <v>717</v>
      </c>
      <c r="E71" s="28">
        <v>-67.388999999999996</v>
      </c>
      <c r="F71" s="28">
        <v>-44.481999999999999</v>
      </c>
      <c r="G71" s="28">
        <v>-20.012</v>
      </c>
      <c r="H71" s="28">
        <v>-0.66600000000000004</v>
      </c>
      <c r="I71" s="28">
        <v>1.9370000000000001</v>
      </c>
      <c r="J71" s="28">
        <v>1.446</v>
      </c>
      <c r="K71" s="28">
        <f t="shared" si="70"/>
        <v>-21.949000000000002</v>
      </c>
      <c r="L71" s="28">
        <f t="shared" si="70"/>
        <v>-2.1120000000000001</v>
      </c>
      <c r="M71" s="28">
        <f t="shared" si="7"/>
        <v>-22.582600000000003</v>
      </c>
      <c r="N71" s="28">
        <f t="shared" si="8"/>
        <v>-8.6966999999999999</v>
      </c>
      <c r="O71" s="28">
        <f t="shared" si="9"/>
        <v>-22.582600000000003</v>
      </c>
      <c r="P71" s="28">
        <f t="shared" si="10"/>
        <v>-67.064599999999999</v>
      </c>
      <c r="Q71" s="28">
        <f t="shared" si="11"/>
        <v>-21.899399999999996</v>
      </c>
      <c r="R71" s="28">
        <f>'10-Analisi Sismica'!$T$39/100</f>
        <v>0.6</v>
      </c>
      <c r="S71" s="28" t="str">
        <f>IF(OR(D71="Msin",D71="Mdes"),IF(OR(C71=1,C71=2,C71=3,C71=6,C71=9,C71=18,C71=19,C71=20,C71=21),((ABS(P71)-ABS(P73*R71/2))*SIGN(P71)),((ABS(P71)-ABS(P73*('10-Analisi Sismica'!$S$39/100)/2))*SIGN(P71)))," ")</f>
        <v xml:space="preserve"> </v>
      </c>
      <c r="T71" s="28" t="str">
        <f>IF(OR(D71="Msin",D71="Mdes"),IF(OR(C71=1,C71=2,C71=3,C71=6,C71=9,C71=18,C71=19,C71=20,C71=21),((ABS(Q71)-ABS(Q73*R71/2))*SIGN(Q71)),((ABS(Q71)-ABS(Q73*('10-Analisi Sismica'!$S$39/100)/2))*SIGN(Q71)))," ")</f>
        <v xml:space="preserve"> </v>
      </c>
      <c r="U71" s="28">
        <f>'10-Analisi Sismica'!$K$75/100</f>
        <v>0.55000000000000004</v>
      </c>
      <c r="V71" s="28">
        <f>'10-Analisi Sismica'!$H$75/100</f>
        <v>0.04</v>
      </c>
      <c r="W71" s="28">
        <f>'10-Analisi Sismica'!$F$75/100</f>
        <v>0.3</v>
      </c>
      <c r="X71" s="28" t="str">
        <f t="shared" si="114"/>
        <v xml:space="preserve"> </v>
      </c>
      <c r="Y71" s="28" t="str">
        <f t="shared" si="115"/>
        <v xml:space="preserve"> </v>
      </c>
      <c r="Z71" s="431" t="str">
        <f t="shared" si="12"/>
        <v xml:space="preserve"> </v>
      </c>
      <c r="AA71" s="28" t="str">
        <f t="shared" si="116"/>
        <v xml:space="preserve"> </v>
      </c>
      <c r="AB71" s="28" t="str">
        <f t="shared" si="117"/>
        <v xml:space="preserve"> </v>
      </c>
      <c r="AC71" s="379" t="str">
        <f t="shared" si="29"/>
        <v xml:space="preserve"> </v>
      </c>
      <c r="AD71" s="380" t="str">
        <f t="shared" si="30"/>
        <v xml:space="preserve"> </v>
      </c>
      <c r="AE71" s="379" t="str">
        <f t="shared" si="31"/>
        <v xml:space="preserve"> </v>
      </c>
      <c r="AF71" s="380" t="str">
        <f t="shared" si="32"/>
        <v xml:space="preserve"> </v>
      </c>
      <c r="AG71" s="58" t="str">
        <f>IF(OR(D71="Msin",D71="Mdes"),IF(AE71&lt;0.25*AC71,Armatura compressa insufficiente,IF(AND((AC71/10000)/(W71*U71)&gt;(1.4/'17-Combinaz. schemi base travi'!$AE$2),(AC71/10000)&lt;(AE71/10000)/(W71*U71)+(3.5/'17-Combinaz. schemi base travi'!$AE$2)),"Verificato","Non verificato"))," ")</f>
        <v xml:space="preserve"> </v>
      </c>
      <c r="AH71" s="632"/>
      <c r="AI71" s="609"/>
      <c r="AJ71" s="405" t="str">
        <f>IF(OR(D71="Msin",D71="Mdes"),((AC71/10000)/(W71*(U71-V71))*'17-Combinaz. schemi base travi'!$AE$3/'17-Combinaz. schemi base travi'!$AE$14)," ")</f>
        <v xml:space="preserve"> </v>
      </c>
      <c r="AK71" s="28" t="str">
        <f>IF(OR(D71="Msin",D71="Mdes"),('17-Combinaz. schemi base travi'!$AE$6/'17-Combinaz. schemi base travi'!$AE$10)*(AC71/AE71)," ")</f>
        <v xml:space="preserve"> </v>
      </c>
      <c r="AL71" s="28" t="str">
        <f t="shared" si="118"/>
        <v xml:space="preserve"> </v>
      </c>
      <c r="AM71" s="28" t="str">
        <f>IF(OR(D71="Msin",D71="Mdes"),((AL71-V71)/AL71)*'17-Combinaz. schemi base travi'!$AE$6/'17-Combinaz. schemi base travi'!$AE$10," ")</f>
        <v xml:space="preserve"> </v>
      </c>
      <c r="AN71" s="365" t="str">
        <f>IF(OR(D71="Msin",D71="Mdes"),-'17-Combinaz. schemi base travi'!$AE$3*((AC71/10000)*((U71-V71)-kappa*AL71)+AM71*(AE71/10000)*(kappa*AL71-V71))*1000," ")</f>
        <v xml:space="preserve"> </v>
      </c>
      <c r="AO71" s="416" t="str">
        <f>IF(OR(D71="Msin",D71="Mdes"),('17-Combinaz. schemi base travi'!$AE$6/'17-Combinaz. schemi base travi'!$AE$10)*(AC71/AE71)^(-1)," ")</f>
        <v xml:space="preserve"> </v>
      </c>
      <c r="AP71" s="28" t="str">
        <f t="shared" si="119"/>
        <v xml:space="preserve"> </v>
      </c>
      <c r="AQ71" s="28" t="str">
        <f>IF(OR(D71="Msin",D71="Mdes"),((AP71-V71)/AP71)*'17-Combinaz. schemi base travi'!$AE$6/'17-Combinaz. schemi base travi'!$AE$10," ")</f>
        <v xml:space="preserve"> </v>
      </c>
      <c r="AR71" s="365" t="str">
        <f>IF(OR(D71="Msin",D71="Mdes"),'17-Combinaz. schemi base travi'!$AE$3*((AE71/10000)*((U71-V71)-kappa*AP71)+AQ71*(AC71/10000)*(kappa*AP71-V71))*1000," ")</f>
        <v xml:space="preserve"> </v>
      </c>
      <c r="AS71" s="359"/>
      <c r="AT71" s="416" t="str">
        <f t="shared" ref="AT71" si="225">IF(OR(D71="Msin",D71="Mdes"),ABS(AI68)*AS70/2+1.2*(ABS(AN71)+ABS(AR70))/AS70," ")</f>
        <v xml:space="preserve"> </v>
      </c>
      <c r="AU71" s="28" t="str">
        <f>IF((D71="Msin"),MAX(AT71,AT72)*10/(0.9*(U71-V71)*'17-Combinaz. schemi base travi'!$AE$3*1)," ")</f>
        <v xml:space="preserve"> </v>
      </c>
      <c r="AV71" s="363" t="str">
        <f t="shared" si="17"/>
        <v xml:space="preserve"> </v>
      </c>
      <c r="AW71" s="28" t="str">
        <f t="shared" si="34"/>
        <v xml:space="preserve"> </v>
      </c>
      <c r="AX71" s="26"/>
      <c r="AY71" s="113"/>
      <c r="AZ71" s="115"/>
      <c r="BA71" s="113"/>
      <c r="BB71" s="474"/>
      <c r="BC71" s="15"/>
      <c r="BD71" s="15"/>
      <c r="BE71" s="15"/>
      <c r="BF71" s="562"/>
      <c r="BG71" s="449"/>
      <c r="BH71" s="15"/>
      <c r="BI71" s="470"/>
    </row>
    <row r="72" spans="1:61" ht="22" customHeight="1">
      <c r="A72" s="16">
        <v>4</v>
      </c>
      <c r="B72" s="16">
        <v>20</v>
      </c>
      <c r="C72" s="16">
        <v>21</v>
      </c>
      <c r="D72" s="16" t="s">
        <v>714</v>
      </c>
      <c r="E72" s="15">
        <v>-34.045999999999999</v>
      </c>
      <c r="F72" s="15">
        <v>-21.059000000000001</v>
      </c>
      <c r="G72" s="15">
        <v>38.74</v>
      </c>
      <c r="H72" s="15">
        <v>1.004</v>
      </c>
      <c r="I72" s="15">
        <v>-3.8119999999999998</v>
      </c>
      <c r="J72" s="15">
        <v>-2.8450000000000002</v>
      </c>
      <c r="K72" s="15">
        <f t="shared" si="70"/>
        <v>42.552</v>
      </c>
      <c r="L72" s="15">
        <f t="shared" si="70"/>
        <v>3.8490000000000002</v>
      </c>
      <c r="M72" s="15">
        <f t="shared" si="7"/>
        <v>43.706699999999998</v>
      </c>
      <c r="N72" s="15">
        <f t="shared" si="8"/>
        <v>16.614599999999999</v>
      </c>
      <c r="O72" s="15">
        <f t="shared" si="9"/>
        <v>43.706699999999998</v>
      </c>
      <c r="P72" s="15">
        <f t="shared" si="10"/>
        <v>22.647699999999997</v>
      </c>
      <c r="Q72" s="15">
        <f t="shared" si="11"/>
        <v>-64.765699999999995</v>
      </c>
      <c r="R72" s="15">
        <f>'10-Analisi Sismica'!$T$39/100</f>
        <v>0.6</v>
      </c>
      <c r="S72" s="15">
        <f>IF(OR(D72="Msin",D72="Mdes"),IF(OR(A72=1,A72=2,A72=3,A72=4),IF(OR(B72=1,B72=2,B72=3,B72=6,B72=9,B72=18,B72=19,B72=20,B72=21),((ABS(P72)-ABS(P74*R72/2))*SIGN(P72)),((ABS(P72)-ABS(P74*('10-Analisi Sismica'!$S$39/100)/2))*SIGN(P72))),IF(OR(B72=1,B72=2,B72=3,B72=6,B72=9,B72=18,B72=19,B72=20,B72=21),((ABS(P72)-ABS(P74*('10-Analisi Sismica'!$S$39/100)/2))*SIGN(P72)),((ABS(P72)-ABS(P74*R72/2))*SIGN(P72))))," ")</f>
        <v>19.193319999999996</v>
      </c>
      <c r="T72" s="15">
        <f>IF(OR(D72="Msin",D72="Mdes"),IF(OR(A72=1,A72=2,A72=3,A72=4),IF(OR(B72=1,B72=2,B72=3,B72=6,B72=9,B72=18,B72=19,B72=20,B72=21),((ABS(Q72)-ABS(Q74*R72/2))*SIGN(Q72)),((ABS(Q72)-ABS(Q74*('10-Analisi Sismica'!$S$39/100)/2))*SIGN(Q72))),IF(OR(B72=1,B72=2,B72=3,B72=6,B72=9,B72=18,B72=19,B72=20,B72=21),((ABS(Q72)-ABS(Q74*('10-Analisi Sismica'!$S$39/100)/2))*SIGN(Q72)),((ABS(Q72)-ABS(Q74*R72/2))*SIGN(Q72))))," ")</f>
        <v>-47.400079999999996</v>
      </c>
      <c r="U72" s="15">
        <f>'10-Analisi Sismica'!$K$75/100</f>
        <v>0.55000000000000004</v>
      </c>
      <c r="V72" s="15">
        <f>'10-Analisi Sismica'!$H$75/100</f>
        <v>0.04</v>
      </c>
      <c r="W72" s="15">
        <f>'10-Analisi Sismica'!$F$75/100</f>
        <v>0.3</v>
      </c>
      <c r="X72" s="15">
        <f t="shared" ref="X72:X103" si="226">IF(OR(D72="Msin",D72="Mdes"),W72*(U72-V72)^2/$CB$4^2," ")</f>
        <v>201.06160942049527</v>
      </c>
      <c r="Y72" s="15">
        <f t="shared" ref="Y72:Y103" si="227">IF(OR(D72="Msin",D72="Mdes"),W72*(U72-V72)^2/$CB$5^2," ")</f>
        <v>266.85133887349957</v>
      </c>
      <c r="Z72" s="353" t="str">
        <f t="shared" si="12"/>
        <v>Verificato</v>
      </c>
      <c r="AA72" s="15">
        <f t="shared" ref="AA72:AA103" si="228">IF(OR(D72="Msin",D72="Mdes"),ABS(MIN(S72:T72)/(0.9*(U72-V72)*$CB$3)*10)," ")</f>
        <v>2.6390748971193414</v>
      </c>
      <c r="AB72" s="15">
        <f t="shared" ref="AB72:AB103" si="229">IF(OR(D72="Msin",D72="Mdes"),ABS(MAX(S72:T72)/(0.9*(U72-V72)*$CB$3)*10)," ")</f>
        <v>1.0686186395545869</v>
      </c>
      <c r="AC72" s="395">
        <f t="shared" si="29"/>
        <v>6.0318578948924042</v>
      </c>
      <c r="AD72" s="396" t="str">
        <f t="shared" si="30"/>
        <v>3f16</v>
      </c>
      <c r="AE72" s="395">
        <f t="shared" si="31"/>
        <v>6.0318578948924042</v>
      </c>
      <c r="AF72" s="396" t="str">
        <f t="shared" si="32"/>
        <v>3f16</v>
      </c>
      <c r="AG72" s="355" t="str">
        <f>IF(OR(D72="Msin",D72="Mdes"),IF(AE72&lt;0.25*AC72,Armatura compressa insufficiente,IF(AND((AC72/10000)/(W72*U72)&gt;(1.4/'17-Combinaz. schemi base travi'!$AE$2),(AC72/10000)&lt;(AE72/10000)/(W72*U72)+(3.5/'17-Combinaz. schemi base travi'!$AE$2)),"Verificato","Non verificato"))," ")</f>
        <v>Verificato</v>
      </c>
      <c r="AH72" s="837">
        <f>'9-Riepilogo Analisi dei Carichi'!H70</f>
        <v>27.967211250000002</v>
      </c>
      <c r="AI72" s="838">
        <f>'9-Riepilogo Analisi dei Carichi'!I70</f>
        <v>17.389162500000001</v>
      </c>
      <c r="AJ72" s="418">
        <f>IF(OR(D72="Msin",D72="Mdes"),((AC72/10000)/(W72*(U72-V72))*'17-Combinaz. schemi base travi'!$AE$3/'17-Combinaz. schemi base travi'!$AE$14)," ")</f>
        <v>0.10889468141824711</v>
      </c>
      <c r="AK72" s="24">
        <f>IF(OR(D72="Msin",D72="Mdes"),('17-Combinaz. schemi base travi'!$AE$6/'17-Combinaz. schemi base travi'!$AE$10)*(AC72/AE72)," ")</f>
        <v>1.8817204301075268</v>
      </c>
      <c r="AL72" s="24">
        <f t="shared" ref="AL72:AL103" si="230">IF(OR(D72="Msin",D72="Mdes"),(AJ72*(U72-V72)/(2*beta))*((1-AK72)+SQRT((1-AK72)^2+(4*beta*AK72*V72/(AJ72*(U72-V72)))))," ")</f>
        <v>4.7711223792091174E-2</v>
      </c>
      <c r="AM72" s="24">
        <f>IF(OR(D72="Msin",D72="Mdes"),((AL72-V72)/AL72)*'17-Combinaz. schemi base travi'!$AE$6/'17-Combinaz. schemi base travi'!$AE$10," ")</f>
        <v>0.3041290119478029</v>
      </c>
      <c r="AN72" s="407">
        <f>IF(OR(D72="Msin",D72="Mdes"),-'17-Combinaz. schemi base travi'!$AE$3*((AC72/10000)*((U72-V72)-kappa*AL72)+AM72*(AE72/10000)*(kappa*AL72-V72))*1000," ")</f>
        <v>-114.24363896104641</v>
      </c>
      <c r="AO72" s="388">
        <f>IF(OR(D72="Msin",D72="Mdes"),('17-Combinaz. schemi base travi'!$AE$6/'17-Combinaz. schemi base travi'!$AE$10)*(AC72/AE72)^(-1)," ")</f>
        <v>1.8817204301075268</v>
      </c>
      <c r="AP72" s="24">
        <f t="shared" ref="AP72:AP103" si="231">IF(OR(D72="Msin",D72="Mdes"),(AJ72*(U72-V72)/(2*beta))*((1-AO72)+SQRT((1-AO72)^2+(4*beta*AO72*V72/(AJ72*(U72-V72)))))," ")</f>
        <v>4.7711223792091174E-2</v>
      </c>
      <c r="AQ72" s="24">
        <f>IF(OR(D72="Msin",D72="Mdes"),((AP72-V72)/AP72)*'17-Combinaz. schemi base travi'!$AE$6/'17-Combinaz. schemi base travi'!$AE$10," ")</f>
        <v>0.3041290119478029</v>
      </c>
      <c r="AR72" s="407">
        <f>IF(OR(D72="Msin",D72="Mdes"),'17-Combinaz. schemi base travi'!$AE$3*((AE72/10000)*((U72-V72)-kappa*AP72)+AQ72*(AC72/10000)*(kappa*AP72-V72))*1000," ")</f>
        <v>114.24363896104641</v>
      </c>
      <c r="AS72" s="36">
        <f>'1-Geometria'!$G$31-AS73</f>
        <v>3.4</v>
      </c>
      <c r="AT72" s="388">
        <f t="shared" ref="AT72" si="232">IF(OR(D72="Msin",D72="Mdes"),ABS(AI72)*AS72/2+1.2*(ABS(AN72)+ABS(AR73))/AS72," ")</f>
        <v>110.20414492838572</v>
      </c>
      <c r="AU72" s="24">
        <f>IF((D72="Msin"),MAX(AT72,AT73)*10/(0.9*(U72-V72)*'17-Combinaz. schemi base travi'!$AE$3*1)," ")</f>
        <v>6.1357911724833487</v>
      </c>
      <c r="AV72" s="360">
        <f t="shared" si="17"/>
        <v>9.6000000000000016E-2</v>
      </c>
      <c r="AW72" s="24">
        <f t="shared" si="34"/>
        <v>0.58903595255840158</v>
      </c>
      <c r="AX72" s="407">
        <f>IF(W72=0.3,1.5*U72,0.8*(U72-V72))</f>
        <v>0.82500000000000007</v>
      </c>
      <c r="AY72" s="422" t="str">
        <f t="shared" ref="AY72" si="233">"f 8 / 9,6"</f>
        <v>f 8 / 9,6</v>
      </c>
      <c r="AZ72" s="355" t="str">
        <f t="shared" ref="AZ72" si="234">IF(U72&gt;0.21,"a due bracci","a quattro bracci")</f>
        <v>a due bracci</v>
      </c>
      <c r="BA72" s="438" t="str">
        <f t="shared" ref="BA72" si="235">IF(AZ72="a due bracci",IF(AW72&lt;=(1+0.02)*2*PI()*(0.8/2)^2,"Verificato","Non verificato"),IF(AW72&lt;=(1+0.02)*4*PI()*(0.8/2)^2,"Verificato","Non verificato"))</f>
        <v>Verificato</v>
      </c>
      <c r="BB72" s="476">
        <f t="shared" ref="BB72" si="236">IF(OR(D72="Msin",D72="Mdes"),1.2*(ABS(AN72)+ABS(AR73))/AS72," ")</f>
        <v>80.642568678385715</v>
      </c>
      <c r="BC72" s="24">
        <f>IF((D72="Msin"),MAX(BB72,BB73)*10/(0.9*(U72-V72)*'17-Combinaz. schemi base travi'!$AE$3*2)," ")</f>
        <v>2.2449516819206865</v>
      </c>
      <c r="BD72" s="24">
        <f t="shared" ref="BD72" si="237">0.25</f>
        <v>0.25</v>
      </c>
      <c r="BE72" s="24">
        <f t="shared" ref="BE72" si="238">IF((D72="Msin"),BD72*BC72," ")</f>
        <v>0.56123792048017163</v>
      </c>
      <c r="BF72" s="563" t="str">
        <f t="shared" ref="BF72" si="239">"f 8 / 25"</f>
        <v>f 8 / 25</v>
      </c>
      <c r="BG72" s="407" t="str">
        <f t="shared" ref="BG72" si="240">IF(U72&gt;0.21,"a due bracci","a quattro bracci")</f>
        <v>a due bracci</v>
      </c>
      <c r="BH72" s="24" t="str">
        <f t="shared" ref="BH72" si="241">IF(BG72="a due bracci",IF(BE72&lt;=(1+0.02)*2*PI()*(0.8/2)^2,"Verificato","Non verificato"),IF(BE72&lt;=(1+0.02)*4*PI()*(0.8/2)^2,"Verificato","Non verificato"))</f>
        <v>Verificato</v>
      </c>
      <c r="BI72" s="470"/>
    </row>
    <row r="73" spans="1:61" ht="22" customHeight="1">
      <c r="A73" s="16">
        <v>4</v>
      </c>
      <c r="B73" s="16">
        <v>20</v>
      </c>
      <c r="C73" s="16">
        <v>21</v>
      </c>
      <c r="D73" s="16" t="s">
        <v>715</v>
      </c>
      <c r="E73" s="15">
        <v>-33.776000000000003</v>
      </c>
      <c r="F73" s="15">
        <v>-21.38</v>
      </c>
      <c r="G73" s="15">
        <v>-43.456000000000003</v>
      </c>
      <c r="H73" s="15">
        <v>-1.1970000000000001</v>
      </c>
      <c r="I73" s="15">
        <v>4.2699999999999996</v>
      </c>
      <c r="J73" s="15">
        <v>3.1859999999999999</v>
      </c>
      <c r="K73" s="15">
        <f t="shared" si="70"/>
        <v>-47.725999999999999</v>
      </c>
      <c r="L73" s="15">
        <f t="shared" si="70"/>
        <v>-4.383</v>
      </c>
      <c r="M73" s="15">
        <f t="shared" ref="M73:M127" si="242">(ABS(K73)+ABS(0.3*L73))*SIGN(K73)</f>
        <v>-49.040900000000001</v>
      </c>
      <c r="N73" s="15">
        <f t="shared" ref="N73:N127" si="243">(ABS(L73)+ABS(0.3*K73))*SIGN(L73)</f>
        <v>-18.700800000000001</v>
      </c>
      <c r="O73" s="15">
        <f t="shared" ref="O73:O127" si="244">IF(OR(A73=1,A73=2,A73=3,A73=4),M73,N73)</f>
        <v>-49.040900000000001</v>
      </c>
      <c r="P73" s="15">
        <f t="shared" ref="P73:P127" si="245">F73+O73</f>
        <v>-70.420900000000003</v>
      </c>
      <c r="Q73" s="15">
        <f t="shared" ref="Q73:Q127" si="246">F73-O73</f>
        <v>27.660900000000002</v>
      </c>
      <c r="R73" s="15">
        <f>'10-Analisi Sismica'!$T$39/100</f>
        <v>0.6</v>
      </c>
      <c r="S73" s="15">
        <f>IF(OR(D73="Msin",D73="Mdes"),IF(OR(A73=1,A73=2,A73=3,A73=4),IF(OR(C73=1,C73=2,C73=3,C73=6,C73=9,C73=18,C73=19,C73=20,C73=21),((ABS(P73)-ABS(P75*R73/2))*SIGN(P73)),((ABS(P73)-ABS(P75*('10-Analisi Sismica'!$S$39/100)/2))*SIGN(P73))),IF(OR(C73=1,C73=2,C73=3,C73=6,C73=9,C73=18,C73=19,C73=20,C73=21),((ABS(P73)-ABS(P75*('10-Analisi Sismica'!$S$39/100)/2))*SIGN(P73)),((ABS(P73)-ABS(P75*R73/2))*SIGN(P73))))," ")</f>
        <v>-53.007280000000009</v>
      </c>
      <c r="T73" s="15">
        <f>IF(OR(D73="Msin",D73="Mdes"),IF(OR(A73=1,A73=2,A73=3,A73=4),IF(OR(C73=1,C73=2,C73=3,C73=6,C73=9,C73=18,C73=19,C73=20,C73=21),((ABS(Q73)-ABS(Q75*R73/2))*SIGN(Q73)),((ABS(Q73)-ABS(Q75*('10-Analisi Sismica'!$S$39/100)/2))*SIGN(Q73))),IF(OR(C73=1,C73=2,C73=3,C73=6,C73=9,C73=18,C73=19,C73=20,C73=21),((ABS(Q73)-ABS(Q75*('10-Analisi Sismica'!$S$39/100)/2))*SIGN(Q73)),((ABS(Q73)-ABS(Q75*R73/2))*SIGN(Q73))))," ")</f>
        <v>24.158520000000003</v>
      </c>
      <c r="U73" s="15">
        <f>'10-Analisi Sismica'!$K$75/100</f>
        <v>0.55000000000000004</v>
      </c>
      <c r="V73" s="15">
        <f>'10-Analisi Sismica'!$H$75/100</f>
        <v>0.04</v>
      </c>
      <c r="W73" s="15">
        <f>'10-Analisi Sismica'!$F$75/100</f>
        <v>0.3</v>
      </c>
      <c r="X73" s="15">
        <f t="shared" si="226"/>
        <v>201.06160942049527</v>
      </c>
      <c r="Y73" s="15">
        <f t="shared" si="227"/>
        <v>266.85133887349957</v>
      </c>
      <c r="Z73" s="353" t="str">
        <f t="shared" ref="Z73:Z127" si="247">IF(OR(D73="Msin",D73="Mdes"),IF(Y73&gt;=MAX(ABS(P73),ABS(Q73),ABS(S73),ABS(T73)),"Verificato","Non verificato")," ")</f>
        <v>Verificato</v>
      </c>
      <c r="AA73" s="15">
        <f t="shared" si="228"/>
        <v>2.9512646816751391</v>
      </c>
      <c r="AB73" s="15">
        <f t="shared" si="229"/>
        <v>1.3450640522875816</v>
      </c>
      <c r="AC73" s="374">
        <f t="shared" si="29"/>
        <v>6.0318578948924042</v>
      </c>
      <c r="AD73" s="375" t="str">
        <f t="shared" si="30"/>
        <v>3f16</v>
      </c>
      <c r="AE73" s="374">
        <f t="shared" si="31"/>
        <v>6.0318578948924042</v>
      </c>
      <c r="AF73" s="375" t="str">
        <f t="shared" si="32"/>
        <v>3f16</v>
      </c>
      <c r="AG73" s="357" t="str">
        <f>IF(OR(D73="Msin",D73="Mdes"),IF(AE73&lt;0.25*AC73,Armatura compressa insufficiente,IF(AND((AC73/10000)/(W73*U73)&gt;(1.4/'17-Combinaz. schemi base travi'!$AE$2),(AC73/10000)&lt;(AE73/10000)/(W73*U73)+(3.5/'17-Combinaz. schemi base travi'!$AE$2)),"Verificato","Non verificato"))," ")</f>
        <v>Verificato</v>
      </c>
      <c r="AH73" s="608"/>
      <c r="AI73" s="636"/>
      <c r="AJ73" s="419">
        <f>IF(OR(D73="Msin",D73="Mdes"),((AC73/10000)/(W73*(U73-V73))*'17-Combinaz. schemi base travi'!$AE$3/'17-Combinaz. schemi base travi'!$AE$14)," ")</f>
        <v>0.10889468141824711</v>
      </c>
      <c r="AK73" s="26">
        <f>IF(OR(D73="Msin",D73="Mdes"),('17-Combinaz. schemi base travi'!$AE$6/'17-Combinaz. schemi base travi'!$AE$10)*(AC73/AE73)," ")</f>
        <v>1.8817204301075268</v>
      </c>
      <c r="AL73" s="26">
        <f t="shared" si="230"/>
        <v>4.7711223792091174E-2</v>
      </c>
      <c r="AM73" s="26">
        <f>IF(OR(D73="Msin",D73="Mdes"),((AL73-V73)/AL73)*'17-Combinaz. schemi base travi'!$AE$6/'17-Combinaz. schemi base travi'!$AE$10," ")</f>
        <v>0.3041290119478029</v>
      </c>
      <c r="AN73" s="364">
        <f>IF(OR(D73="Msin",D73="Mdes"),-'17-Combinaz. schemi base travi'!$AE$3*((AC73/10000)*((U73-V73)-kappa*AL73)+AM73*(AE73/10000)*(kappa*AL73-V73))*1000," ")</f>
        <v>-114.24363896104641</v>
      </c>
      <c r="AO73" s="389">
        <f>IF(OR(D73="Msin",D73="Mdes"),('17-Combinaz. schemi base travi'!$AE$6/'17-Combinaz. schemi base travi'!$AE$10)*(AC73/AE73)^(-1)," ")</f>
        <v>1.8817204301075268</v>
      </c>
      <c r="AP73" s="26">
        <f t="shared" si="231"/>
        <v>4.7711223792091174E-2</v>
      </c>
      <c r="AQ73" s="26">
        <f>IF(OR(D73="Msin",D73="Mdes"),((AP73-V73)/AP73)*'17-Combinaz. schemi base travi'!$AE$6/'17-Combinaz. schemi base travi'!$AE$10," ")</f>
        <v>0.3041290119478029</v>
      </c>
      <c r="AR73" s="364">
        <f>IF(OR(D73="Msin",D73="Mdes"),'17-Combinaz. schemi base travi'!$AE$3*((AE73/10000)*((U73-V73)-kappa*AP73)+AQ73*(AC73/10000)*(kappa*AP73-V73))*1000," ")</f>
        <v>114.24363896104641</v>
      </c>
      <c r="AS73" s="550">
        <f>IF(OR(A72=1,A72=2,A72=3,A72=4),IF(OR(AND(B72=11,C72=12),AND(B72=12,C72=13),AND(B72=13,C72=14),AND(B72=14,C72=15),AND(B72=15,C72=16),AND(B72=7,C72=8)),0.3,IF(OR(AND(B72=2,C72=3),AND(B72=18,C72=19),AND(B72=19,C72=20)),0.6,IF(OR(AND(B72=1,C72=2),AND(B72=20,C72=21)),0.6,0.45))),IF(OR(AND(B72=5,C72=11),AND(B72=11,C72=17),AND(B72=4,C72=10),AND(B72=10,C72=16)),0.6,IF(AND(B72=7,C72=13),0.6,IF(AND(B72=3,C72=9),0.3,0.45))))</f>
        <v>0.6</v>
      </c>
      <c r="AT73" s="389">
        <f t="shared" ref="AT73" si="248">IF(OR(D73="Msin",D73="Mdes"),ABS(AI72)*AS72/2+1.2*(ABS(AN73)+ABS(AR72))/AS72," ")</f>
        <v>110.20414492838572</v>
      </c>
      <c r="AU73" s="26" t="str">
        <f>IF((D73="Msin"),MAX(AT73,AT74)*10/(0.9*(U73-V73)*'17-Combinaz. schemi base travi'!$AE$3*1)," ")</f>
        <v xml:space="preserve"> </v>
      </c>
      <c r="AV73" s="361" t="str">
        <f t="shared" ref="AV73:AV127" si="249">IF((D73="Msin"),IF(W73=0.3,MIN(6*1.6/100,(U73-V73)/4,17.5/100,24*0.8/100),AV77)," ")</f>
        <v xml:space="preserve"> </v>
      </c>
      <c r="AW73" s="26" t="str">
        <f t="shared" si="34"/>
        <v xml:space="preserve"> </v>
      </c>
      <c r="AX73" s="26"/>
      <c r="AY73" s="409"/>
      <c r="AZ73" s="112"/>
      <c r="BA73" s="409"/>
      <c r="BB73" s="474">
        <f t="shared" ref="BB73" si="250">IF(OR(D73="Msin",D73="Mdes"),1.2*(ABS(AN73)+ABS(AR72))/AS72," ")</f>
        <v>80.642568678385715</v>
      </c>
      <c r="BC73" s="26"/>
      <c r="BD73" s="26"/>
      <c r="BE73" s="26"/>
      <c r="BF73" s="562"/>
      <c r="BG73" s="449"/>
      <c r="BH73" s="26"/>
      <c r="BI73" s="470"/>
    </row>
    <row r="74" spans="1:61" ht="22" customHeight="1">
      <c r="A74" s="16">
        <v>4</v>
      </c>
      <c r="B74" s="16">
        <v>20</v>
      </c>
      <c r="C74" s="16">
        <v>21</v>
      </c>
      <c r="D74" s="16" t="s">
        <v>716</v>
      </c>
      <c r="E74" s="15">
        <v>56.006999999999998</v>
      </c>
      <c r="F74" s="15">
        <v>34.700000000000003</v>
      </c>
      <c r="G74" s="15">
        <v>-20.547000000000001</v>
      </c>
      <c r="H74" s="15">
        <v>-0.55000000000000004</v>
      </c>
      <c r="I74" s="15">
        <v>2.0209999999999999</v>
      </c>
      <c r="J74" s="15">
        <v>1.508</v>
      </c>
      <c r="K74" s="15">
        <f t="shared" si="70"/>
        <v>-22.568000000000001</v>
      </c>
      <c r="L74" s="15">
        <f t="shared" si="70"/>
        <v>-2.0579999999999998</v>
      </c>
      <c r="M74" s="15">
        <f t="shared" si="242"/>
        <v>-23.185400000000001</v>
      </c>
      <c r="N74" s="15">
        <f t="shared" si="243"/>
        <v>-8.8284000000000002</v>
      </c>
      <c r="O74" s="15">
        <f t="shared" si="244"/>
        <v>-23.185400000000001</v>
      </c>
      <c r="P74" s="15">
        <f t="shared" si="245"/>
        <v>11.514600000000002</v>
      </c>
      <c r="Q74" s="15">
        <f t="shared" si="246"/>
        <v>57.885400000000004</v>
      </c>
      <c r="R74" s="15">
        <f>'10-Analisi Sismica'!$T$39/100</f>
        <v>0.6</v>
      </c>
      <c r="S74" s="15" t="str">
        <f>IF(OR(D74="Msin",D74="Mdes"),IF(OR(B74=1,B74=2,B74=3,B74=6,B74=9,B74=18,B74=19,B74=20,B74=21),((ABS(P74)-ABS(P76*R74/2))*SIGN(P74)),((ABS(P74)-ABS(P76*('10-Analisi Sismica'!$S$39/100)/2))*SIGN(P74)))," ")</f>
        <v xml:space="preserve"> </v>
      </c>
      <c r="T74" s="15" t="str">
        <f>IF(OR(D74="Msin",D74="Mdes"),IF(OR(B74=1,B74=2,B74=3,B74=6,B74=9,B74=18,B74=19,B74=20,B74=21),((ABS(Q74)-ABS(Q76*R74/2))*SIGN(Q74)),((ABS(Q74)-ABS(Q76*('10-Analisi Sismica'!$S$39/100)/2))*SIGN(Q74)))," ")</f>
        <v xml:space="preserve"> </v>
      </c>
      <c r="U74" s="15">
        <f>'10-Analisi Sismica'!$K$75/100</f>
        <v>0.55000000000000004</v>
      </c>
      <c r="V74" s="15">
        <f>'10-Analisi Sismica'!$H$75/100</f>
        <v>0.04</v>
      </c>
      <c r="W74" s="15">
        <f>'10-Analisi Sismica'!$F$75/100</f>
        <v>0.3</v>
      </c>
      <c r="X74" s="15" t="str">
        <f t="shared" si="226"/>
        <v xml:space="preserve"> </v>
      </c>
      <c r="Y74" s="15" t="str">
        <f t="shared" si="227"/>
        <v xml:space="preserve"> </v>
      </c>
      <c r="Z74" s="353" t="str">
        <f t="shared" si="247"/>
        <v xml:space="preserve"> </v>
      </c>
      <c r="AA74" s="15" t="str">
        <f t="shared" si="228"/>
        <v xml:space="preserve"> </v>
      </c>
      <c r="AB74" s="15" t="str">
        <f t="shared" si="229"/>
        <v xml:space="preserve"> </v>
      </c>
      <c r="AC74" s="374" t="str">
        <f t="shared" si="29"/>
        <v xml:space="preserve"> </v>
      </c>
      <c r="AD74" s="375" t="str">
        <f t="shared" si="30"/>
        <v xml:space="preserve"> </v>
      </c>
      <c r="AE74" s="374" t="str">
        <f t="shared" si="31"/>
        <v xml:space="preserve"> </v>
      </c>
      <c r="AF74" s="375" t="str">
        <f t="shared" si="32"/>
        <v xml:space="preserve"> </v>
      </c>
      <c r="AG74" s="357" t="str">
        <f>IF(OR(D74="Msin",D74="Mdes"),IF(AE74&lt;0.25*AC74,Armatura compressa insufficiente,IF(AND((AC74/10000)/(W74*U74)&gt;(1.4/'17-Combinaz. schemi base travi'!$AE$2),(AC74/10000)&lt;(AE74/10000)/(W74*U74)+(3.5/'17-Combinaz. schemi base travi'!$AE$2)),"Verificato","Non verificato"))," ")</f>
        <v xml:space="preserve"> </v>
      </c>
      <c r="AH74" s="608"/>
      <c r="AI74" s="636"/>
      <c r="AJ74" s="419" t="str">
        <f>IF(OR(D74="Msin",D74="Mdes"),((AC74/10000)/(W74*(U74-V74))*'17-Combinaz. schemi base travi'!$AE$3/'17-Combinaz. schemi base travi'!$AE$14)," ")</f>
        <v xml:space="preserve"> </v>
      </c>
      <c r="AK74" s="26" t="str">
        <f>IF(OR(D74="Msin",D74="Mdes"),('17-Combinaz. schemi base travi'!$AE$6/'17-Combinaz. schemi base travi'!$AE$10)*(AC74/AE74)," ")</f>
        <v xml:space="preserve"> </v>
      </c>
      <c r="AL74" s="26" t="str">
        <f t="shared" si="230"/>
        <v xml:space="preserve"> </v>
      </c>
      <c r="AM74" s="26" t="str">
        <f>IF(OR(D74="Msin",D74="Mdes"),((AL74-V74)/AL74)*'17-Combinaz. schemi base travi'!$AE$6/'17-Combinaz. schemi base travi'!$AE$10," ")</f>
        <v xml:space="preserve"> </v>
      </c>
      <c r="AN74" s="364" t="str">
        <f>IF(OR(D74="Msin",D74="Mdes"),-'17-Combinaz. schemi base travi'!$AE$3*((AC74/10000)*((U74-V74)-kappa*AL74)+AM74*(AE74/10000)*(kappa*AL74-V74))*1000," ")</f>
        <v xml:space="preserve"> </v>
      </c>
      <c r="AO74" s="389" t="str">
        <f>IF(OR(D74="Msin",D74="Mdes"),('17-Combinaz. schemi base travi'!$AE$6/'17-Combinaz. schemi base travi'!$AE$10)*(AC74/AE74)^(-1)," ")</f>
        <v xml:space="preserve"> </v>
      </c>
      <c r="AP74" s="26" t="str">
        <f t="shared" si="231"/>
        <v xml:space="preserve"> </v>
      </c>
      <c r="AQ74" s="26" t="str">
        <f>IF(OR(D74="Msin",D74="Mdes"),((AP74-V74)/AP74)*'17-Combinaz. schemi base travi'!$AE$6/'17-Combinaz. schemi base travi'!$AE$10," ")</f>
        <v xml:space="preserve"> </v>
      </c>
      <c r="AR74" s="364" t="str">
        <f>IF(OR(D74="Msin",D74="Mdes"),'17-Combinaz. schemi base travi'!$AE$3*((AE74/10000)*((U74-V74)-kappa*AP74)+AQ74*(AC74/10000)*(kappa*AP74-V74))*1000," ")</f>
        <v xml:space="preserve"> </v>
      </c>
      <c r="AS74" s="366"/>
      <c r="AT74" s="389" t="str">
        <f t="shared" ref="AT74" si="251">IF(OR(D74="Msin",D74="Mdes"),ABS(AI72)*AS74/2+1.2*(ABS(AN74)+ABS(AR75))/AS74," ")</f>
        <v xml:space="preserve"> </v>
      </c>
      <c r="AU74" s="26" t="str">
        <f>IF((D74="Msin"),MAX(AT74,AT75)*10/(0.9*(U74-V74)*'17-Combinaz. schemi base travi'!$AE$3*1)," ")</f>
        <v xml:space="preserve"> </v>
      </c>
      <c r="AV74" s="361" t="str">
        <f t="shared" si="249"/>
        <v xml:space="preserve"> </v>
      </c>
      <c r="AW74" s="26" t="str">
        <f t="shared" si="34"/>
        <v xml:space="preserve"> </v>
      </c>
      <c r="AX74" s="26"/>
      <c r="AY74" s="409"/>
      <c r="AZ74" s="112"/>
      <c r="BA74" s="409"/>
      <c r="BB74" s="474"/>
      <c r="BC74" s="26"/>
      <c r="BD74" s="26"/>
      <c r="BE74" s="26"/>
      <c r="BF74" s="562"/>
      <c r="BG74" s="449"/>
      <c r="BH74" s="26"/>
      <c r="BI74" s="470"/>
    </row>
    <row r="75" spans="1:61" ht="22" customHeight="1" thickBot="1">
      <c r="A75" s="266">
        <v>4</v>
      </c>
      <c r="B75" s="266">
        <v>20</v>
      </c>
      <c r="C75" s="266">
        <v>21</v>
      </c>
      <c r="D75" s="266" t="s">
        <v>717</v>
      </c>
      <c r="E75" s="354">
        <v>-55.872999999999998</v>
      </c>
      <c r="F75" s="354">
        <v>-34.86</v>
      </c>
      <c r="G75" s="354">
        <v>-20.547000000000001</v>
      </c>
      <c r="H75" s="354">
        <v>-0.55000000000000004</v>
      </c>
      <c r="I75" s="354">
        <v>2.0209999999999999</v>
      </c>
      <c r="J75" s="354">
        <v>1.508</v>
      </c>
      <c r="K75" s="354">
        <f t="shared" si="70"/>
        <v>-22.568000000000001</v>
      </c>
      <c r="L75" s="354">
        <f t="shared" si="70"/>
        <v>-2.0579999999999998</v>
      </c>
      <c r="M75" s="354">
        <f t="shared" si="242"/>
        <v>-23.185400000000001</v>
      </c>
      <c r="N75" s="354">
        <f t="shared" si="243"/>
        <v>-8.8284000000000002</v>
      </c>
      <c r="O75" s="354">
        <f t="shared" si="244"/>
        <v>-23.185400000000001</v>
      </c>
      <c r="P75" s="354">
        <f t="shared" si="245"/>
        <v>-58.045400000000001</v>
      </c>
      <c r="Q75" s="354">
        <f t="shared" si="246"/>
        <v>-11.674599999999998</v>
      </c>
      <c r="R75" s="354">
        <f>'10-Analisi Sismica'!$T$39/100</f>
        <v>0.6</v>
      </c>
      <c r="S75" s="354" t="str">
        <f>IF(OR(D75="Msin",D75="Mdes"),IF(OR(C75=1,C75=2,C75=3,C75=6,C75=9,C75=18,C75=19,C75=20,C75=21),((ABS(P75)-ABS(P77*R75/2))*SIGN(P75)),((ABS(P75)-ABS(P77*('10-Analisi Sismica'!$S$39/100)/2))*SIGN(P75)))," ")</f>
        <v xml:space="preserve"> </v>
      </c>
      <c r="T75" s="354" t="str">
        <f>IF(OR(D75="Msin",D75="Mdes"),IF(OR(C75=1,C75=2,C75=3,C75=6,C75=9,C75=18,C75=19,C75=20,C75=21),((ABS(Q75)-ABS(Q77*R75/2))*SIGN(Q75)),((ABS(Q75)-ABS(Q77*('10-Analisi Sismica'!$S$39/100)/2))*SIGN(Q75)))," ")</f>
        <v xml:space="preserve"> </v>
      </c>
      <c r="U75" s="354">
        <f>'10-Analisi Sismica'!$K$75/100</f>
        <v>0.55000000000000004</v>
      </c>
      <c r="V75" s="354">
        <f>'10-Analisi Sismica'!$H$75/100</f>
        <v>0.04</v>
      </c>
      <c r="W75" s="354">
        <f>'10-Analisi Sismica'!$F$75/100</f>
        <v>0.3</v>
      </c>
      <c r="X75" s="354" t="str">
        <f t="shared" si="226"/>
        <v xml:space="preserve"> </v>
      </c>
      <c r="Y75" s="354" t="str">
        <f t="shared" si="227"/>
        <v xml:space="preserve"> </v>
      </c>
      <c r="Z75" s="427" t="str">
        <f t="shared" si="247"/>
        <v xml:space="preserve"> </v>
      </c>
      <c r="AA75" s="354" t="str">
        <f t="shared" si="228"/>
        <v xml:space="preserve"> </v>
      </c>
      <c r="AB75" s="354" t="str">
        <f t="shared" si="229"/>
        <v xml:space="preserve"> </v>
      </c>
      <c r="AC75" s="377" t="str">
        <f t="shared" si="29"/>
        <v xml:space="preserve"> </v>
      </c>
      <c r="AD75" s="378" t="str">
        <f t="shared" si="30"/>
        <v xml:space="preserve"> </v>
      </c>
      <c r="AE75" s="377" t="str">
        <f t="shared" si="31"/>
        <v xml:space="preserve"> </v>
      </c>
      <c r="AF75" s="378" t="str">
        <f t="shared" si="32"/>
        <v xml:space="preserve"> </v>
      </c>
      <c r="AG75" s="386" t="str">
        <f>IF(OR(D75="Msin",D75="Mdes"),IF(AE75&lt;0.25*AC75,Armatura compressa insufficiente,IF(AND((AC75/10000)/(W75*U75)&gt;(1.4/'17-Combinaz. schemi base travi'!$AE$2),(AC75/10000)&lt;(AE75/10000)/(W75*U75)+(3.5/'17-Combinaz. schemi base travi'!$AE$2)),"Verificato","Non verificato"))," ")</f>
        <v xml:space="preserve"> </v>
      </c>
      <c r="AH75" s="841"/>
      <c r="AI75" s="831"/>
      <c r="AJ75" s="414" t="str">
        <f>IF(OR(D75="Msin",D75="Mdes"),((AC75/10000)/(W75*(U75-V75))*'17-Combinaz. schemi base travi'!$AE$3/'17-Combinaz. schemi base travi'!$AE$14)," ")</f>
        <v xml:space="preserve"> </v>
      </c>
      <c r="AK75" s="354" t="str">
        <f>IF(OR(D75="Msin",D75="Mdes"),('17-Combinaz. schemi base travi'!$AE$6/'17-Combinaz. schemi base travi'!$AE$10)*(AC75/AE75)," ")</f>
        <v xml:space="preserve"> </v>
      </c>
      <c r="AL75" s="354" t="str">
        <f t="shared" si="230"/>
        <v xml:space="preserve"> </v>
      </c>
      <c r="AM75" s="354" t="str">
        <f>IF(OR(D75="Msin",D75="Mdes"),((AL75-V75)/AL75)*'17-Combinaz. schemi base travi'!$AE$6/'17-Combinaz. schemi base travi'!$AE$10," ")</f>
        <v xml:space="preserve"> </v>
      </c>
      <c r="AN75" s="420" t="str">
        <f>IF(OR(D75="Msin",D75="Mdes"),-'17-Combinaz. schemi base travi'!$AE$3*((AC75/10000)*((U75-V75)-kappa*AL75)+AM75*(AE75/10000)*(kappa*AL75-V75))*1000," ")</f>
        <v xml:space="preserve"> </v>
      </c>
      <c r="AO75" s="428" t="str">
        <f>IF(OR(D75="Msin",D75="Mdes"),('17-Combinaz. schemi base travi'!$AE$6/'17-Combinaz. schemi base travi'!$AE$10)*(AC75/AE75)^(-1)," ")</f>
        <v xml:space="preserve"> </v>
      </c>
      <c r="AP75" s="354" t="str">
        <f t="shared" si="231"/>
        <v xml:space="preserve"> </v>
      </c>
      <c r="AQ75" s="354" t="str">
        <f>IF(OR(D75="Msin",D75="Mdes"),((AP75-V75)/AP75)*'17-Combinaz. schemi base travi'!$AE$6/'17-Combinaz. schemi base travi'!$AE$10," ")</f>
        <v xml:space="preserve"> </v>
      </c>
      <c r="AR75" s="420" t="str">
        <f>IF(OR(D75="Msin",D75="Mdes"),'17-Combinaz. schemi base travi'!$AE$3*((AE75/10000)*((U75-V75)-kappa*AP75)+AQ75*(AC75/10000)*(kappa*AP75-V75))*1000," ")</f>
        <v xml:space="preserve"> </v>
      </c>
      <c r="AS75" s="376"/>
      <c r="AT75" s="428" t="str">
        <f t="shared" ref="AT75" si="252">IF(OR(D75="Msin",D75="Mdes"),ABS(AI72)*AS74/2+1.2*(ABS(AN75)+ABS(AR74))/AS74," ")</f>
        <v xml:space="preserve"> </v>
      </c>
      <c r="AU75" s="354" t="str">
        <f>IF((D75="Msin"),MAX(AT75,AT76)*10/(0.9*(U75-V75)*'17-Combinaz. schemi base travi'!$AE$3*1)," ")</f>
        <v xml:space="preserve"> </v>
      </c>
      <c r="AV75" s="266" t="str">
        <f t="shared" si="249"/>
        <v xml:space="preserve"> </v>
      </c>
      <c r="AW75" s="354" t="str">
        <f t="shared" si="34"/>
        <v xml:space="preserve"> </v>
      </c>
      <c r="AX75" s="354"/>
      <c r="AY75" s="424"/>
      <c r="AZ75" s="425"/>
      <c r="BA75" s="424"/>
      <c r="BB75" s="428"/>
      <c r="BC75" s="354"/>
      <c r="BD75" s="354"/>
      <c r="BE75" s="354"/>
      <c r="BF75" s="565"/>
      <c r="BG75" s="420"/>
      <c r="BH75" s="354"/>
      <c r="BI75" s="470"/>
    </row>
    <row r="76" spans="1:61" ht="22" customHeight="1">
      <c r="A76" s="16">
        <v>5</v>
      </c>
      <c r="B76" s="16">
        <v>5</v>
      </c>
      <c r="C76" s="16">
        <v>11</v>
      </c>
      <c r="D76" s="16" t="s">
        <v>714</v>
      </c>
      <c r="E76" s="15">
        <v>-26.044</v>
      </c>
      <c r="F76" s="15">
        <v>-17.882999999999999</v>
      </c>
      <c r="G76" s="15">
        <v>0.72599999999999998</v>
      </c>
      <c r="H76" s="15">
        <v>45.24</v>
      </c>
      <c r="I76" s="15">
        <v>-6.4560000000000004</v>
      </c>
      <c r="J76" s="15">
        <v>-4.8179999999999996</v>
      </c>
      <c r="K76" s="15">
        <f t="shared" si="70"/>
        <v>7.1820000000000004</v>
      </c>
      <c r="L76" s="15">
        <f t="shared" si="70"/>
        <v>50.058</v>
      </c>
      <c r="M76" s="15">
        <f t="shared" si="242"/>
        <v>22.199399999999997</v>
      </c>
      <c r="N76" s="15">
        <f t="shared" si="243"/>
        <v>52.212600000000002</v>
      </c>
      <c r="O76" s="15">
        <f t="shared" si="244"/>
        <v>52.212600000000002</v>
      </c>
      <c r="P76" s="15">
        <f t="shared" si="245"/>
        <v>34.329599999999999</v>
      </c>
      <c r="Q76" s="15">
        <f t="shared" si="246"/>
        <v>-70.095600000000005</v>
      </c>
      <c r="R76" s="15">
        <f>'10-Analisi Sismica'!$T$39/100</f>
        <v>0.6</v>
      </c>
      <c r="S76" s="15">
        <f>IF(OR(D76="Msin",D76="Mdes"),IF(OR(A76=1,A76=2,A76=3,A76=4),IF(OR(B76=1,B76=2,B76=3,B76=6,B76=9,B76=18,B76=19,B76=20,B76=21),((ABS(P76)-ABS(P78*R76/2))*SIGN(P76)),((ABS(P76)-ABS(P78*('10-Analisi Sismica'!$S$39/100)/2))*SIGN(P76))),IF(OR(B76=1,B76=2,B76=3,B76=6,B76=9,B76=18,B76=19,B76=20,B76=21),((ABS(P76)-ABS(P78*('10-Analisi Sismica'!$S$39/100)/2))*SIGN(P76)),((ABS(P76)-ABS(P78*R76/2))*SIGN(P76))))," ")</f>
        <v>33.845190000000002</v>
      </c>
      <c r="T76" s="15">
        <f>IF(OR(D76="Msin",D76="Mdes"),IF(OR(A76=1,A76=2,A76=3,A76=4),IF(OR(B76=1,B76=2,B76=3,B76=6,B76=9,B76=18,B76=19,B76=20,B76=21),((ABS(Q76)-ABS(Q78*R76/2))*SIGN(Q76)),((ABS(Q76)-ABS(Q78*('10-Analisi Sismica'!$S$39/100)/2))*SIGN(Q76))),IF(OR(B76=1,B76=2,B76=3,B76=6,B76=9,B76=18,B76=19,B76=20,B76=21),((ABS(Q76)-ABS(Q78*('10-Analisi Sismica'!$S$39/100)/2))*SIGN(Q76)),((ABS(Q76)-ABS(Q78*R76/2))*SIGN(Q76))))," ")</f>
        <v>-58.057410000000004</v>
      </c>
      <c r="U76" s="15">
        <f>'10-Analisi Sismica'!$K$75/100</f>
        <v>0.55000000000000004</v>
      </c>
      <c r="V76" s="15">
        <f>'10-Analisi Sismica'!$H$75/100</f>
        <v>0.04</v>
      </c>
      <c r="W76" s="15">
        <f>'10-Analisi Sismica'!$F$75/100</f>
        <v>0.3</v>
      </c>
      <c r="X76" s="15">
        <f t="shared" si="226"/>
        <v>201.06160942049527</v>
      </c>
      <c r="Y76" s="15">
        <f t="shared" si="227"/>
        <v>266.85133887349957</v>
      </c>
      <c r="Z76" s="353" t="str">
        <f t="shared" si="247"/>
        <v>Verificato</v>
      </c>
      <c r="AA76" s="15">
        <f t="shared" si="228"/>
        <v>3.2324387073347856</v>
      </c>
      <c r="AB76" s="15">
        <f t="shared" si="229"/>
        <v>1.8843848220769788</v>
      </c>
      <c r="AC76" s="374">
        <f t="shared" si="29"/>
        <v>6.0318578948924042</v>
      </c>
      <c r="AD76" s="375" t="str">
        <f t="shared" si="30"/>
        <v>3f16</v>
      </c>
      <c r="AE76" s="374">
        <f t="shared" si="31"/>
        <v>6.0318578948924042</v>
      </c>
      <c r="AF76" s="375" t="str">
        <f t="shared" si="32"/>
        <v>3f16</v>
      </c>
      <c r="AG76" s="357" t="str">
        <f>IF(OR(D76="Msin",D76="Mdes"),IF(AE76&lt;0.25*AC76,Armatura compressa insufficiente,IF(AND((AC76/10000)/(W76*U76)&gt;(1.4/'17-Combinaz. schemi base travi'!$AE$2),(AC76/10000)&lt;(AE76/10000)/(W76*U76)+(3.5/'17-Combinaz. schemi base travi'!$AE$2)),"Verificato","Non verificato"))," ")</f>
        <v>Verificato</v>
      </c>
      <c r="AH76" s="835">
        <f>'9-Riepilogo Analisi dei Carichi'!H71</f>
        <v>11.199950000000001</v>
      </c>
      <c r="AI76" s="840">
        <f>'9-Riepilogo Analisi dei Carichi'!I71</f>
        <v>7.7614999999999998</v>
      </c>
      <c r="AJ76" s="392">
        <f>IF(OR(D76="Msin",D76="Mdes"),((AC76/10000)/(W76*(U76-V76))*'17-Combinaz. schemi base travi'!$AE$3/'17-Combinaz. schemi base travi'!$AE$14)," ")</f>
        <v>0.10889468141824711</v>
      </c>
      <c r="AK76" s="26">
        <f>IF(OR(D76="Msin",D76="Mdes"),('17-Combinaz. schemi base travi'!$AE$6/'17-Combinaz. schemi base travi'!$AE$10)*(AC76/AE76)," ")</f>
        <v>1.8817204301075268</v>
      </c>
      <c r="AL76" s="26">
        <f t="shared" si="230"/>
        <v>4.7711223792091174E-2</v>
      </c>
      <c r="AM76" s="26">
        <f>IF(OR(D76="Msin",D76="Mdes"),((AL76-V76)/AL76)*'17-Combinaz. schemi base travi'!$AE$6/'17-Combinaz. schemi base travi'!$AE$10," ")</f>
        <v>0.3041290119478029</v>
      </c>
      <c r="AN76" s="364">
        <f>IF(OR(D76="Msin",D76="Mdes"),-'17-Combinaz. schemi base travi'!$AE$3*((AC76/10000)*((U76-V76)-kappa*AL76)+AM76*(AE76/10000)*(kappa*AL76-V76))*1000," ")</f>
        <v>-114.24363896104641</v>
      </c>
      <c r="AO76" s="389">
        <f>IF(OR(D76="Msin",D76="Mdes"),('17-Combinaz. schemi base travi'!$AE$6/'17-Combinaz. schemi base travi'!$AE$10)*(AC76/AE76)^(-1)," ")</f>
        <v>1.8817204301075268</v>
      </c>
      <c r="AP76" s="26">
        <f t="shared" si="231"/>
        <v>4.7711223792091174E-2</v>
      </c>
      <c r="AQ76" s="26">
        <f>IF(OR(D76="Msin",D76="Mdes"),((AP76-V76)/AP76)*'17-Combinaz. schemi base travi'!$AE$6/'17-Combinaz. schemi base travi'!$AE$10," ")</f>
        <v>0.3041290119478029</v>
      </c>
      <c r="AR76" s="364">
        <f>IF(OR(D76="Msin",D76="Mdes"),'17-Combinaz. schemi base travi'!$AE$3*((AE76/10000)*((U76-V76)-kappa*AP76)+AQ76*(AC76/10000)*(kappa*AP76-V76))*1000," ")</f>
        <v>114.24363896104641</v>
      </c>
      <c r="AS76" s="37">
        <f>'1-Geometria'!$K$15-AS77</f>
        <v>3.9</v>
      </c>
      <c r="AT76" s="389">
        <f t="shared" ref="AT76" si="253">IF(OR(D76="Msin",D76="Mdes"),ABS(AI76)*AS76/2+1.2*(ABS(AN76)+ABS(AR77))/AS76," ")</f>
        <v>85.438702822182407</v>
      </c>
      <c r="AU76" s="26">
        <f>IF((D76="Msin"),MAX(AT76,AT77)*10/(0.9*(U76-V76)*'17-Combinaz. schemi base travi'!$AE$3*1)," ")</f>
        <v>4.7569357659409226</v>
      </c>
      <c r="AV76" s="361">
        <f t="shared" si="249"/>
        <v>9.6000000000000016E-2</v>
      </c>
      <c r="AW76" s="26">
        <f t="shared" si="34"/>
        <v>0.45666583353032864</v>
      </c>
      <c r="AX76" s="326">
        <f>IF(W76=0.3,1.5*U76,0.8*(U76-V76))</f>
        <v>0.82500000000000007</v>
      </c>
      <c r="AY76" s="423" t="str">
        <f t="shared" ref="AY76" si="254">"f 8 / 9,6"</f>
        <v>f 8 / 9,6</v>
      </c>
      <c r="AZ76" s="357" t="str">
        <f t="shared" ref="AZ76" si="255">IF(U76&gt;0.21,"a due bracci","a quattro bracci")</f>
        <v>a due bracci</v>
      </c>
      <c r="BA76" s="440" t="str">
        <f t="shared" ref="BA76" si="256">IF(AZ76="a due bracci",IF(AW76&lt;=(1+0.02)*2*PI()*(0.8/2)^2,"Verificato","Non verificato"),IF(AW76&lt;=(1+0.02)*4*PI()*(0.8/2)^2,"Verificato","Non verificato"))</f>
        <v>Verificato</v>
      </c>
      <c r="BB76" s="474">
        <f t="shared" ref="BB76" si="257">IF(OR(D76="Msin",D76="Mdes"),1.2*(ABS(AN76)+ABS(AR77))/AS76," ")</f>
        <v>70.303777822182411</v>
      </c>
      <c r="BC76" s="15">
        <f>IF((D76="Msin"),MAX(BB76,BB77)*10/(0.9*(U76-V76)*'17-Combinaz. schemi base travi'!$AE$3*2)," ")</f>
        <v>1.9571373637257263</v>
      </c>
      <c r="BD76" s="15">
        <f t="shared" ref="BD76" si="258">0.25</f>
        <v>0.25</v>
      </c>
      <c r="BE76" s="15">
        <f t="shared" ref="BE76" si="259">IF((D76="Msin"),BD76*BC76," ")</f>
        <v>0.48928434093143158</v>
      </c>
      <c r="BF76" s="562" t="str">
        <f t="shared" ref="BF76" si="260">"f 8 / 25"</f>
        <v>f 8 / 25</v>
      </c>
      <c r="BG76" s="449" t="str">
        <f t="shared" ref="BG76" si="261">IF(U76&gt;0.21,"a due bracci","a quattro bracci")</f>
        <v>a due bracci</v>
      </c>
      <c r="BH76" s="15" t="str">
        <f t="shared" ref="BH76" si="262">IF(BG76="a due bracci",IF(BE76&lt;=(1+0.02)*2*PI()*(0.8/2)^2,"Verificato","Non verificato"),IF(BE76&lt;=(1+0.02)*4*PI()*(0.8/2)^2,"Verificato","Non verificato"))</f>
        <v>Verificato</v>
      </c>
      <c r="BI76" s="470"/>
    </row>
    <row r="77" spans="1:61" ht="22" customHeight="1">
      <c r="A77" s="16">
        <v>5</v>
      </c>
      <c r="B77" s="16">
        <v>5</v>
      </c>
      <c r="C77" s="16">
        <v>11</v>
      </c>
      <c r="D77" s="16" t="s">
        <v>715</v>
      </c>
      <c r="E77" s="15">
        <v>-17.654</v>
      </c>
      <c r="F77" s="15">
        <v>-12.362</v>
      </c>
      <c r="G77" s="15">
        <v>-0.63800000000000001</v>
      </c>
      <c r="H77" s="15">
        <v>-39.841000000000001</v>
      </c>
      <c r="I77" s="15">
        <v>5.7030000000000003</v>
      </c>
      <c r="J77" s="15">
        <v>4.2560000000000002</v>
      </c>
      <c r="K77" s="15">
        <f t="shared" si="70"/>
        <v>-6.3410000000000002</v>
      </c>
      <c r="L77" s="15">
        <f t="shared" si="70"/>
        <v>-44.097000000000001</v>
      </c>
      <c r="M77" s="15">
        <f t="shared" si="242"/>
        <v>-19.5701</v>
      </c>
      <c r="N77" s="15">
        <f t="shared" si="243"/>
        <v>-45.999299999999998</v>
      </c>
      <c r="O77" s="15">
        <f t="shared" si="244"/>
        <v>-45.999299999999998</v>
      </c>
      <c r="P77" s="15">
        <f t="shared" si="245"/>
        <v>-58.3613</v>
      </c>
      <c r="Q77" s="15">
        <f t="shared" si="246"/>
        <v>33.637299999999996</v>
      </c>
      <c r="R77" s="15">
        <f>'10-Analisi Sismica'!$T$39/100</f>
        <v>0.6</v>
      </c>
      <c r="S77" s="15">
        <f>IF(OR(D77="Msin",D77="Mdes"),IF(OR(A77=1,A77=2,A77=3,A77=4),IF(OR(C77=1,C77=2,C77=3,C77=6,C77=9,C77=18,C77=19,C77=20,C77=21),((ABS(P77)-ABS(P79*R77/2))*SIGN(P77)),((ABS(P77)-ABS(P79*('10-Analisi Sismica'!$S$39/100)/2))*SIGN(P77))),IF(OR(C77=1,C77=2,C77=3,C77=6,C77=9,C77=18,C77=19,C77=20,C77=21),((ABS(P77)-ABS(P79*('10-Analisi Sismica'!$S$39/100)/2))*SIGN(P77)),((ABS(P77)-ABS(P79*R77/2))*SIGN(P77))))," ")</f>
        <v>-46.972909999999999</v>
      </c>
      <c r="T77" s="15">
        <f>IF(OR(D77="Msin",D77="Mdes"),IF(OR(A77=1,A77=2,A77=3,A77=4),IF(OR(C77=1,C77=2,C77=3,C77=6,C77=9,C77=18,C77=19,C77=20,C77=21),((ABS(Q77)-ABS(Q79*R77/2))*SIGN(Q77)),((ABS(Q77)-ABS(Q79*('10-Analisi Sismica'!$S$39/100)/2))*SIGN(Q77))),IF(OR(C77=1,C77=2,C77=3,C77=6,C77=9,C77=18,C77=19,C77=20,C77=21),((ABS(Q77)-ABS(Q79*('10-Analisi Sismica'!$S$39/100)/2))*SIGN(Q77)),((ABS(Q77)-ABS(Q79*R77/2))*SIGN(Q77))))," ")</f>
        <v>33.471909999999994</v>
      </c>
      <c r="U77" s="15">
        <f>'10-Analisi Sismica'!$K$75/100</f>
        <v>0.55000000000000004</v>
      </c>
      <c r="V77" s="15">
        <f>'10-Analisi Sismica'!$H$75/100</f>
        <v>0.04</v>
      </c>
      <c r="W77" s="15">
        <f>'10-Analisi Sismica'!$F$75/100</f>
        <v>0.3</v>
      </c>
      <c r="X77" s="15">
        <f t="shared" si="226"/>
        <v>201.06160942049527</v>
      </c>
      <c r="Y77" s="15">
        <f t="shared" si="227"/>
        <v>266.85133887349957</v>
      </c>
      <c r="Z77" s="353" t="str">
        <f t="shared" si="247"/>
        <v>Verificato</v>
      </c>
      <c r="AA77" s="15">
        <f t="shared" si="228"/>
        <v>2.6152915274751871</v>
      </c>
      <c r="AB77" s="15">
        <f t="shared" si="229"/>
        <v>1.8636018639554583</v>
      </c>
      <c r="AC77" s="374">
        <f t="shared" si="29"/>
        <v>6.0318578948924042</v>
      </c>
      <c r="AD77" s="375" t="str">
        <f t="shared" si="30"/>
        <v>3f16</v>
      </c>
      <c r="AE77" s="374">
        <f t="shared" si="31"/>
        <v>6.0318578948924042</v>
      </c>
      <c r="AF77" s="375" t="str">
        <f t="shared" si="32"/>
        <v>3f16</v>
      </c>
      <c r="AG77" s="357" t="str">
        <f>IF(OR(D77="Msin",D77="Mdes"),IF(AE77&lt;0.25*AC77,Armatura compressa insufficiente,IF(AND((AC77/10000)/(W77*U77)&gt;(1.4/'17-Combinaz. schemi base travi'!$AE$2),(AC77/10000)&lt;(AE77/10000)/(W77*U77)+(3.5/'17-Combinaz. schemi base travi'!$AE$2)),"Verificato","Non verificato"))," ")</f>
        <v>Verificato</v>
      </c>
      <c r="AH77" s="608"/>
      <c r="AI77" s="636"/>
      <c r="AJ77" s="392">
        <f>IF(OR(D77="Msin",D77="Mdes"),((AC77/10000)/(W77*(U77-V77))*'17-Combinaz. schemi base travi'!$AE$3/'17-Combinaz. schemi base travi'!$AE$14)," ")</f>
        <v>0.10889468141824711</v>
      </c>
      <c r="AK77" s="26">
        <f>IF(OR(D77="Msin",D77="Mdes"),('17-Combinaz. schemi base travi'!$AE$6/'17-Combinaz. schemi base travi'!$AE$10)*(AC77/AE77)," ")</f>
        <v>1.8817204301075268</v>
      </c>
      <c r="AL77" s="26">
        <f t="shared" si="230"/>
        <v>4.7711223792091174E-2</v>
      </c>
      <c r="AM77" s="26">
        <f>IF(OR(D77="Msin",D77="Mdes"),((AL77-V77)/AL77)*'17-Combinaz. schemi base travi'!$AE$6/'17-Combinaz. schemi base travi'!$AE$10," ")</f>
        <v>0.3041290119478029</v>
      </c>
      <c r="AN77" s="364">
        <f>IF(OR(D77="Msin",D77="Mdes"),-'17-Combinaz. schemi base travi'!$AE$3*((AC77/10000)*((U77-V77)-kappa*AL77)+AM77*(AE77/10000)*(kappa*AL77-V77))*1000," ")</f>
        <v>-114.24363896104641</v>
      </c>
      <c r="AO77" s="389">
        <f>IF(OR(D77="Msin",D77="Mdes"),('17-Combinaz. schemi base travi'!$AE$6/'17-Combinaz. schemi base travi'!$AE$10)*(AC77/AE77)^(-1)," ")</f>
        <v>1.8817204301075268</v>
      </c>
      <c r="AP77" s="26">
        <f t="shared" si="231"/>
        <v>4.7711223792091174E-2</v>
      </c>
      <c r="AQ77" s="26">
        <f>IF(OR(D77="Msin",D77="Mdes"),((AP77-V77)/AP77)*'17-Combinaz. schemi base travi'!$AE$6/'17-Combinaz. schemi base travi'!$AE$10," ")</f>
        <v>0.3041290119478029</v>
      </c>
      <c r="AR77" s="364">
        <f>IF(OR(D77="Msin",D77="Mdes"),'17-Combinaz. schemi base travi'!$AE$3*((AE77/10000)*((U77-V77)-kappa*AP77)+AQ77*(AC77/10000)*(kappa*AP77-V77))*1000," ")</f>
        <v>114.24363896104641</v>
      </c>
      <c r="AS77" s="550">
        <f>IF(OR(A76=1,A76=2,A76=3,A76=4),IF(OR(AND(B76=11,C76=12),AND(B76=12,C76=13),AND(B76=13,C76=14),AND(B76=14,C76=15),AND(B76=15,C76=16),AND(B76=7,C76=8)),0.3,IF(OR(AND(B76=2,C76=3),AND(B76=18,C76=19),AND(B76=19,C76=20)),0.6,IF(OR(AND(B76=1,C76=2),AND(B76=20,C76=21)),0.6,0.45))),IF(OR(AND(B76=5,C76=11),AND(B76=11,C76=17),AND(B76=4,C76=10),AND(B76=10,C76=16)),0.6,IF(AND(B76=7,C76=13),0.6,IF(AND(B76=3,C76=9),0.3,0.45))))</f>
        <v>0.6</v>
      </c>
      <c r="AT77" s="389">
        <f t="shared" ref="AT77" si="263">IF(OR(D77="Msin",D77="Mdes"),ABS(AI76)*AS76/2+1.2*(ABS(AN77)+ABS(AR76))/AS76," ")</f>
        <v>85.438702822182407</v>
      </c>
      <c r="AU77" s="26" t="str">
        <f>IF((D77="Msin"),MAX(AT77,AT78)*10/(0.9*(U77-V77)*'17-Combinaz. schemi base travi'!$AE$3*1)," ")</f>
        <v xml:space="preserve"> </v>
      </c>
      <c r="AV77" s="361" t="str">
        <f t="shared" si="249"/>
        <v xml:space="preserve"> </v>
      </c>
      <c r="AW77" s="26" t="str">
        <f t="shared" si="34"/>
        <v xml:space="preserve"> </v>
      </c>
      <c r="AX77" s="26"/>
      <c r="AY77" s="409"/>
      <c r="AZ77" s="112"/>
      <c r="BA77" s="409"/>
      <c r="BB77" s="474">
        <f t="shared" ref="BB77" si="264">IF(OR(D77="Msin",D77="Mdes"),1.2*(ABS(AN77)+ABS(AR76))/AS76," ")</f>
        <v>70.303777822182411</v>
      </c>
      <c r="BC77" s="15"/>
      <c r="BD77" s="15"/>
      <c r="BE77" s="15"/>
      <c r="BF77" s="562"/>
      <c r="BG77" s="449"/>
      <c r="BH77" s="15"/>
      <c r="BI77" s="470"/>
    </row>
    <row r="78" spans="1:61" ht="22" customHeight="1">
      <c r="A78" s="16">
        <v>5</v>
      </c>
      <c r="B78" s="16">
        <v>5</v>
      </c>
      <c r="C78" s="16">
        <v>11</v>
      </c>
      <c r="D78" s="16" t="s">
        <v>716</v>
      </c>
      <c r="E78" s="15">
        <v>30.204999999999998</v>
      </c>
      <c r="F78" s="15">
        <v>20.870999999999999</v>
      </c>
      <c r="G78" s="15">
        <v>-0.26700000000000002</v>
      </c>
      <c r="H78" s="15">
        <v>-16.681999999999999</v>
      </c>
      <c r="I78" s="15">
        <v>2.3839999999999999</v>
      </c>
      <c r="J78" s="15">
        <v>1.7789999999999999</v>
      </c>
      <c r="K78" s="15">
        <f t="shared" si="70"/>
        <v>-2.6509999999999998</v>
      </c>
      <c r="L78" s="15">
        <f t="shared" si="70"/>
        <v>-18.460999999999999</v>
      </c>
      <c r="M78" s="15">
        <f t="shared" si="242"/>
        <v>-8.1892999999999994</v>
      </c>
      <c r="N78" s="15">
        <f t="shared" si="243"/>
        <v>-19.2563</v>
      </c>
      <c r="O78" s="15">
        <f t="shared" si="244"/>
        <v>-19.2563</v>
      </c>
      <c r="P78" s="15">
        <f t="shared" si="245"/>
        <v>1.6146999999999991</v>
      </c>
      <c r="Q78" s="15">
        <f t="shared" si="246"/>
        <v>40.127299999999998</v>
      </c>
      <c r="R78" s="15">
        <f>'10-Analisi Sismica'!$T$39/100</f>
        <v>0.6</v>
      </c>
      <c r="S78" s="15" t="str">
        <f>IF(OR(D78="Msin",D78="Mdes"),IF(OR(B78=1,B78=2,B78=3,B78=6,B78=9,B78=18,B78=19,B78=20,B78=21),((ABS(P78)-ABS(P80*R78/2))*SIGN(P78)),((ABS(P78)-ABS(P80*('10-Analisi Sismica'!$S$39/100)/2))*SIGN(P78)))," ")</f>
        <v xml:space="preserve"> </v>
      </c>
      <c r="T78" s="15" t="str">
        <f>IF(OR(D78="Msin",D78="Mdes"),IF(OR(B78=1,B78=2,B78=3,B78=6,B78=9,B78=18,B78=19,B78=20,B78=21),((ABS(Q78)-ABS(Q80*R78/2))*SIGN(Q78)),((ABS(Q78)-ABS(Q80*('10-Analisi Sismica'!$S$39/100)/2))*SIGN(Q78)))," ")</f>
        <v xml:space="preserve"> </v>
      </c>
      <c r="U78" s="15">
        <f>'10-Analisi Sismica'!$K$75/100</f>
        <v>0.55000000000000004</v>
      </c>
      <c r="V78" s="15">
        <f>'10-Analisi Sismica'!$H$75/100</f>
        <v>0.04</v>
      </c>
      <c r="W78" s="15">
        <f>'10-Analisi Sismica'!$F$75/100</f>
        <v>0.3</v>
      </c>
      <c r="X78" s="15" t="str">
        <f t="shared" si="226"/>
        <v xml:space="preserve"> </v>
      </c>
      <c r="Y78" s="15" t="str">
        <f t="shared" si="227"/>
        <v xml:space="preserve"> </v>
      </c>
      <c r="Z78" s="353" t="str">
        <f t="shared" si="247"/>
        <v xml:space="preserve"> </v>
      </c>
      <c r="AA78" s="15" t="str">
        <f t="shared" si="228"/>
        <v xml:space="preserve"> </v>
      </c>
      <c r="AB78" s="15" t="str">
        <f t="shared" si="229"/>
        <v xml:space="preserve"> </v>
      </c>
      <c r="AC78" s="374" t="str">
        <f t="shared" si="29"/>
        <v xml:space="preserve"> </v>
      </c>
      <c r="AD78" s="375" t="str">
        <f t="shared" si="30"/>
        <v xml:space="preserve"> </v>
      </c>
      <c r="AE78" s="374" t="str">
        <f t="shared" si="31"/>
        <v xml:space="preserve"> </v>
      </c>
      <c r="AF78" s="375" t="str">
        <f t="shared" si="32"/>
        <v xml:space="preserve"> </v>
      </c>
      <c r="AG78" s="357" t="str">
        <f>IF(OR(D78="Msin",D78="Mdes"),IF(AE78&lt;0.25*AC78,Armatura compressa insufficiente,IF(AND((AC78/10000)/(W78*U78)&gt;(1.4/'17-Combinaz. schemi base travi'!$AE$2),(AC78/10000)&lt;(AE78/10000)/(W78*U78)+(3.5/'17-Combinaz. schemi base travi'!$AE$2)),"Verificato","Non verificato"))," ")</f>
        <v xml:space="preserve"> </v>
      </c>
      <c r="AH78" s="608"/>
      <c r="AI78" s="636"/>
      <c r="AJ78" s="392" t="str">
        <f>IF(OR(D78="Msin",D78="Mdes"),((AC78/10000)/(W78*(U78-V78))*'17-Combinaz. schemi base travi'!$AE$3/'17-Combinaz. schemi base travi'!$AE$14)," ")</f>
        <v xml:space="preserve"> </v>
      </c>
      <c r="AK78" s="26" t="str">
        <f>IF(OR(D78="Msin",D78="Mdes"),('17-Combinaz. schemi base travi'!$AE$6/'17-Combinaz. schemi base travi'!$AE$10)*(AC78/AE78)," ")</f>
        <v xml:space="preserve"> </v>
      </c>
      <c r="AL78" s="26" t="str">
        <f t="shared" si="230"/>
        <v xml:space="preserve"> </v>
      </c>
      <c r="AM78" s="26" t="str">
        <f>IF(OR(D78="Msin",D78="Mdes"),((AL78-V78)/AL78)*'17-Combinaz. schemi base travi'!$AE$6/'17-Combinaz. schemi base travi'!$AE$10," ")</f>
        <v xml:space="preserve"> </v>
      </c>
      <c r="AN78" s="364" t="str">
        <f>IF(OR(D78="Msin",D78="Mdes"),-'17-Combinaz. schemi base travi'!$AE$3*((AC78/10000)*((U78-V78)-kappa*AL78)+AM78*(AE78/10000)*(kappa*AL78-V78))*1000," ")</f>
        <v xml:space="preserve"> </v>
      </c>
      <c r="AO78" s="389" t="str">
        <f>IF(OR(D78="Msin",D78="Mdes"),('17-Combinaz. schemi base travi'!$AE$6/'17-Combinaz. schemi base travi'!$AE$10)*(AC78/AE78)^(-1)," ")</f>
        <v xml:space="preserve"> </v>
      </c>
      <c r="AP78" s="26" t="str">
        <f t="shared" si="231"/>
        <v xml:space="preserve"> </v>
      </c>
      <c r="AQ78" s="26" t="str">
        <f>IF(OR(D78="Msin",D78="Mdes"),((AP78-V78)/AP78)*'17-Combinaz. schemi base travi'!$AE$6/'17-Combinaz. schemi base travi'!$AE$10," ")</f>
        <v xml:space="preserve"> </v>
      </c>
      <c r="AR78" s="364" t="str">
        <f>IF(OR(D78="Msin",D78="Mdes"),'17-Combinaz. schemi base travi'!$AE$3*((AE78/10000)*((U78-V78)-kappa*AP78)+AQ78*(AC78/10000)*(kappa*AP78-V78))*1000," ")</f>
        <v xml:space="preserve"> </v>
      </c>
      <c r="AS78" s="366"/>
      <c r="AT78" s="389" t="str">
        <f t="shared" ref="AT78" si="265">IF(OR(D78="Msin",D78="Mdes"),ABS(AI76)*AS78/2+1.2*(ABS(AN78)+ABS(AR79))/AS78," ")</f>
        <v xml:space="preserve"> </v>
      </c>
      <c r="AU78" s="26" t="str">
        <f>IF((D78="Msin"),MAX(AT78,AT79)*10/(0.9*(U78-V78)*'17-Combinaz. schemi base travi'!$AE$3*1)," ")</f>
        <v xml:space="preserve"> </v>
      </c>
      <c r="AV78" s="361" t="str">
        <f t="shared" si="249"/>
        <v xml:space="preserve"> </v>
      </c>
      <c r="AW78" s="26" t="str">
        <f t="shared" si="34"/>
        <v xml:space="preserve"> </v>
      </c>
      <c r="AX78" s="26"/>
      <c r="AY78" s="409"/>
      <c r="AZ78" s="112"/>
      <c r="BA78" s="409"/>
      <c r="BB78" s="474"/>
      <c r="BC78" s="15"/>
      <c r="BD78" s="15"/>
      <c r="BE78" s="15"/>
      <c r="BF78" s="562"/>
      <c r="BG78" s="449"/>
      <c r="BH78" s="15"/>
      <c r="BI78" s="470"/>
    </row>
    <row r="79" spans="1:61" ht="22" customHeight="1">
      <c r="A79" s="363">
        <v>5</v>
      </c>
      <c r="B79" s="363">
        <v>5</v>
      </c>
      <c r="C79" s="363">
        <v>11</v>
      </c>
      <c r="D79" s="363" t="s">
        <v>717</v>
      </c>
      <c r="E79" s="28">
        <v>-26.914999999999999</v>
      </c>
      <c r="F79" s="28">
        <v>-18.704999999999998</v>
      </c>
      <c r="G79" s="28">
        <v>-0.26700000000000002</v>
      </c>
      <c r="H79" s="28">
        <v>-16.681999999999999</v>
      </c>
      <c r="I79" s="28">
        <v>2.3839999999999999</v>
      </c>
      <c r="J79" s="28">
        <v>1.7789999999999999</v>
      </c>
      <c r="K79" s="28">
        <f t="shared" si="70"/>
        <v>-2.6509999999999998</v>
      </c>
      <c r="L79" s="28">
        <f t="shared" si="70"/>
        <v>-18.460999999999999</v>
      </c>
      <c r="M79" s="28">
        <f t="shared" si="242"/>
        <v>-8.1892999999999994</v>
      </c>
      <c r="N79" s="28">
        <f t="shared" si="243"/>
        <v>-19.2563</v>
      </c>
      <c r="O79" s="28">
        <f t="shared" si="244"/>
        <v>-19.2563</v>
      </c>
      <c r="P79" s="28">
        <f t="shared" si="245"/>
        <v>-37.961299999999994</v>
      </c>
      <c r="Q79" s="28">
        <f t="shared" si="246"/>
        <v>0.55130000000000123</v>
      </c>
      <c r="R79" s="28">
        <f>'10-Analisi Sismica'!$T$39/100</f>
        <v>0.6</v>
      </c>
      <c r="S79" s="28" t="str">
        <f>IF(OR(D79="Msin",D79="Mdes"),IF(OR(C79=1,C79=2,C79=3,C79=6,C79=9,C79=18,C79=19,C79=20,C79=21),((ABS(P79)-ABS(P81*R79/2))*SIGN(P79)),((ABS(P79)-ABS(P81*('10-Analisi Sismica'!$S$39/100)/2))*SIGN(P79)))," ")</f>
        <v xml:space="preserve"> </v>
      </c>
      <c r="T79" s="28" t="str">
        <f>IF(OR(D79="Msin",D79="Mdes"),IF(OR(C79=1,C79=2,C79=3,C79=6,C79=9,C79=18,C79=19,C79=20,C79=21),((ABS(Q79)-ABS(Q81*R79/2))*SIGN(Q79)),((ABS(Q79)-ABS(Q81*('10-Analisi Sismica'!$S$39/100)/2))*SIGN(Q79)))," ")</f>
        <v xml:space="preserve"> </v>
      </c>
      <c r="U79" s="28">
        <f>'10-Analisi Sismica'!$K$75/100</f>
        <v>0.55000000000000004</v>
      </c>
      <c r="V79" s="28">
        <f>'10-Analisi Sismica'!$H$75/100</f>
        <v>0.04</v>
      </c>
      <c r="W79" s="28">
        <f>'10-Analisi Sismica'!$F$75/100</f>
        <v>0.3</v>
      </c>
      <c r="X79" s="28" t="str">
        <f t="shared" si="226"/>
        <v xml:space="preserve"> </v>
      </c>
      <c r="Y79" s="28" t="str">
        <f t="shared" si="227"/>
        <v xml:space="preserve"> </v>
      </c>
      <c r="Z79" s="431" t="str">
        <f t="shared" si="247"/>
        <v xml:space="preserve"> </v>
      </c>
      <c r="AA79" s="28" t="str">
        <f t="shared" si="228"/>
        <v xml:space="preserve"> </v>
      </c>
      <c r="AB79" s="28" t="str">
        <f t="shared" si="229"/>
        <v xml:space="preserve"> </v>
      </c>
      <c r="AC79" s="379" t="str">
        <f t="shared" si="29"/>
        <v xml:space="preserve"> </v>
      </c>
      <c r="AD79" s="380" t="str">
        <f t="shared" si="30"/>
        <v xml:space="preserve"> </v>
      </c>
      <c r="AE79" s="379" t="str">
        <f t="shared" si="31"/>
        <v xml:space="preserve"> </v>
      </c>
      <c r="AF79" s="380" t="str">
        <f t="shared" si="32"/>
        <v xml:space="preserve"> </v>
      </c>
      <c r="AG79" s="58" t="str">
        <f>IF(OR(D79="Msin",D79="Mdes"),IF(AE79&lt;0.25*AC79,Armatura compressa insufficiente,IF(AND((AC79/10000)/(W79*U79)&gt;(1.4/'17-Combinaz. schemi base travi'!$AE$2),(AC79/10000)&lt;(AE79/10000)/(W79*U79)+(3.5/'17-Combinaz. schemi base travi'!$AE$2)),"Verificato","Non verificato"))," ")</f>
        <v xml:space="preserve"> </v>
      </c>
      <c r="AH79" s="632"/>
      <c r="AI79" s="609"/>
      <c r="AJ79" s="405" t="str">
        <f>IF(OR(D79="Msin",D79="Mdes"),((AC79/10000)/(W79*(U79-V79))*'17-Combinaz. schemi base travi'!$AE$3/'17-Combinaz. schemi base travi'!$AE$14)," ")</f>
        <v xml:space="preserve"> </v>
      </c>
      <c r="AK79" s="28" t="str">
        <f>IF(OR(D79="Msin",D79="Mdes"),('17-Combinaz. schemi base travi'!$AE$6/'17-Combinaz. schemi base travi'!$AE$10)*(AC79/AE79)," ")</f>
        <v xml:space="preserve"> </v>
      </c>
      <c r="AL79" s="28" t="str">
        <f t="shared" si="230"/>
        <v xml:space="preserve"> </v>
      </c>
      <c r="AM79" s="28" t="str">
        <f>IF(OR(D79="Msin",D79="Mdes"),((AL79-V79)/AL79)*'17-Combinaz. schemi base travi'!$AE$6/'17-Combinaz. schemi base travi'!$AE$10," ")</f>
        <v xml:space="preserve"> </v>
      </c>
      <c r="AN79" s="365" t="str">
        <f>IF(OR(D79="Msin",D79="Mdes"),-'17-Combinaz. schemi base travi'!$AE$3*((AC79/10000)*((U79-V79)-kappa*AL79)+AM79*(AE79/10000)*(kappa*AL79-V79))*1000," ")</f>
        <v xml:space="preserve"> </v>
      </c>
      <c r="AO79" s="416" t="str">
        <f>IF(OR(D79="Msin",D79="Mdes"),('17-Combinaz. schemi base travi'!$AE$6/'17-Combinaz. schemi base travi'!$AE$10)*(AC79/AE79)^(-1)," ")</f>
        <v xml:space="preserve"> </v>
      </c>
      <c r="AP79" s="28" t="str">
        <f t="shared" si="231"/>
        <v xml:space="preserve"> </v>
      </c>
      <c r="AQ79" s="28" t="str">
        <f>IF(OR(D79="Msin",D79="Mdes"),((AP79-V79)/AP79)*'17-Combinaz. schemi base travi'!$AE$6/'17-Combinaz. schemi base travi'!$AE$10," ")</f>
        <v xml:space="preserve"> </v>
      </c>
      <c r="AR79" s="365" t="str">
        <f>IF(OR(D79="Msin",D79="Mdes"),'17-Combinaz. schemi base travi'!$AE$3*((AE79/10000)*((U79-V79)-kappa*AP79)+AQ79*(AC79/10000)*(kappa*AP79-V79))*1000," ")</f>
        <v xml:space="preserve"> </v>
      </c>
      <c r="AS79" s="359"/>
      <c r="AT79" s="416" t="str">
        <f t="shared" ref="AT79" si="266">IF(OR(D79="Msin",D79="Mdes"),ABS(AI76)*AS78/2+1.2*(ABS(AN79)+ABS(AR78))/AS78," ")</f>
        <v xml:space="preserve"> </v>
      </c>
      <c r="AU79" s="28" t="str">
        <f>IF((D79="Msin"),MAX(AT79,AT80)*10/(0.9*(U79-V79)*'17-Combinaz. schemi base travi'!$AE$3*1)," ")</f>
        <v xml:space="preserve"> </v>
      </c>
      <c r="AV79" s="363" t="str">
        <f t="shared" si="249"/>
        <v xml:space="preserve"> </v>
      </c>
      <c r="AW79" s="28" t="str">
        <f t="shared" si="34"/>
        <v xml:space="preserve"> </v>
      </c>
      <c r="AX79" s="28"/>
      <c r="AY79" s="113"/>
      <c r="AZ79" s="115"/>
      <c r="BA79" s="113"/>
      <c r="BB79" s="474"/>
      <c r="BC79" s="15"/>
      <c r="BD79" s="15"/>
      <c r="BE79" s="15"/>
      <c r="BF79" s="562"/>
      <c r="BG79" s="449"/>
      <c r="BH79" s="15"/>
      <c r="BI79" s="470"/>
    </row>
    <row r="80" spans="1:61" ht="22" customHeight="1">
      <c r="A80" s="16">
        <v>5</v>
      </c>
      <c r="B80" s="16">
        <v>11</v>
      </c>
      <c r="C80" s="16">
        <v>17</v>
      </c>
      <c r="D80" s="16" t="s">
        <v>714</v>
      </c>
      <c r="E80" s="15">
        <v>-19.555</v>
      </c>
      <c r="F80" s="15">
        <v>-13.239000000000001</v>
      </c>
      <c r="G80" s="15">
        <v>0.621</v>
      </c>
      <c r="H80" s="15">
        <v>38.496000000000002</v>
      </c>
      <c r="I80" s="15">
        <v>-5.4580000000000002</v>
      </c>
      <c r="J80" s="15">
        <v>-4.0730000000000004</v>
      </c>
      <c r="K80" s="15">
        <f t="shared" si="70"/>
        <v>6.0790000000000006</v>
      </c>
      <c r="L80" s="15">
        <f t="shared" si="70"/>
        <v>42.569000000000003</v>
      </c>
      <c r="M80" s="15">
        <f t="shared" si="242"/>
        <v>18.849699999999999</v>
      </c>
      <c r="N80" s="15">
        <f t="shared" si="243"/>
        <v>44.392700000000005</v>
      </c>
      <c r="O80" s="15">
        <f t="shared" si="244"/>
        <v>44.392700000000005</v>
      </c>
      <c r="P80" s="15">
        <f t="shared" si="245"/>
        <v>31.153700000000004</v>
      </c>
      <c r="Q80" s="15">
        <f t="shared" si="246"/>
        <v>-57.631700000000009</v>
      </c>
      <c r="R80" s="15">
        <f>'10-Analisi Sismica'!$T$39/100</f>
        <v>0.6</v>
      </c>
      <c r="S80" s="15">
        <f>IF(OR(D80="Msin",D80="Mdes"),IF(OR(A80=1,A80=2,A80=3,A80=4),IF(OR(B80=1,B80=2,B80=3,B80=6,B80=9,B80=18,B80=19,B80=20,B80=21),((ABS(P80)-ABS(P82*R80/2))*SIGN(P80)),((ABS(P80)-ABS(P82*('10-Analisi Sismica'!$S$39/100)/2))*SIGN(P80))),IF(OR(B80=1,B80=2,B80=3,B80=6,B80=9,B80=18,B80=19,B80=20,B80=21),((ABS(P80)-ABS(P82*('10-Analisi Sismica'!$S$39/100)/2))*SIGN(P80)),((ABS(P80)-ABS(P82*R80/2))*SIGN(P80))))," ")</f>
        <v>30.365960000000005</v>
      </c>
      <c r="T80" s="15">
        <f>IF(OR(D80="Msin",D80="Mdes"),IF(OR(A80=1,A80=2,A80=3,A80=4),IF(OR(B80=1,B80=2,B80=3,B80=6,B80=9,B80=18,B80=19,B80=20,B80=21),((ABS(Q80)-ABS(Q82*R80/2))*SIGN(Q80)),((ABS(Q80)-ABS(Q82*('10-Analisi Sismica'!$S$39/100)/2))*SIGN(Q80))),IF(OR(B80=1,B80=2,B80=3,B80=6,B80=9,B80=18,B80=19,B80=20,B80=21),((ABS(Q80)-ABS(Q82*('10-Analisi Sismica'!$S$39/100)/2))*SIGN(Q80)),((ABS(Q80)-ABS(Q82*R80/2))*SIGN(Q80))))," ")</f>
        <v>-45.90476000000001</v>
      </c>
      <c r="U80" s="15">
        <f>'10-Analisi Sismica'!$K$75/100</f>
        <v>0.55000000000000004</v>
      </c>
      <c r="V80" s="15">
        <f>'10-Analisi Sismica'!$H$75/100</f>
        <v>0.04</v>
      </c>
      <c r="W80" s="15">
        <f>'10-Analisi Sismica'!$F$75/100</f>
        <v>0.3</v>
      </c>
      <c r="X80" s="15">
        <f t="shared" si="226"/>
        <v>201.06160942049527</v>
      </c>
      <c r="Y80" s="15">
        <f t="shared" si="227"/>
        <v>266.85133887349957</v>
      </c>
      <c r="Z80" s="353" t="str">
        <f t="shared" si="247"/>
        <v>Verificato</v>
      </c>
      <c r="AA80" s="15">
        <f t="shared" si="228"/>
        <v>2.5558205761316879</v>
      </c>
      <c r="AB80" s="15">
        <f t="shared" si="229"/>
        <v>1.6906731541999518</v>
      </c>
      <c r="AC80" s="395">
        <f t="shared" ref="AC80:AC127" si="267">IF(OR(D80="Msin",D80="Mdes"),IF(AA80&lt;=3*PI()*(1.6/2)^2,3*PI()*(1.6/2)^2,IF(AA80&lt;=4*PI()*(1.6/2)^2,4*PI()*(1.6/2)^2,IF(AA80&lt;=((4*PI()*(1.6/2)^2)+(PI()*(2/2)^2)),(4*PI()*(1.6/2)^2)+(PI()*(2/2)^2),IF(AA80&lt;=((2*PI()*(1.6/2)^2)+(3*PI()*(2/2)^2)),((2*PI()*(1.6/2)^2)+(3*PI()*(2/2)^2)),IF(AA80&lt;=((1*PI()*(1.6/2)^2)+(4*PI()*(2/2)^2)),((1*PI()*(1.6/2)^2)+(4*PI()*(2/2)^2)),IF(AA80&lt;=((5*PI()*(2/2)^2)),((5*PI()*(2/2)^2)),"Necessari più ferri"))))))," ")</f>
        <v>6.0318578948924042</v>
      </c>
      <c r="AD80" s="396" t="str">
        <f t="shared" ref="AD80:AD127" si="268">IF(OR(D80="Msin",D80="Mdes"),IF(AC80=3*PI()*(1.6/2)^2,"3f16",IF(AC80=4*PI()*(1.6/2)^2,"4f16",IF(AC80=((4*PI()*(1.6/2)^2)+(PI()*(2/2)^2)),"4f16 + 1f20",IF(AC80=((2*PI()*(1.6/2)^2)+(3*PI()*(2/2)^2)),"3f20 + 2f16",IF(AC80=((1*PI()*(1.6/2)^2)+(4*PI()*(2/2)^2)),"4f20 + 1f16",IF(AC80=((5*PI()*(2/2)^2)),"5f20","C"))))))," ")</f>
        <v>3f16</v>
      </c>
      <c r="AE80" s="395">
        <f t="shared" ref="AE80:AE127" si="269">IF(OR(D80="Msin",D80="Mdes"),IF(AB80&lt;=3*PI()*(1.6/2)^2,3*PI()*(1.6/2)^2,IF(AB80&lt;=4*PI()*(1.6/2)^2,4*PI()*(1.6/2)^2,IF(AB80&lt;=((4*PI()*(1.6/2)^2)+(PI()*(2/2)^2)),(4*PI()*(1.6/2)^2)+(PI()*(2/2)^2),IF(AB80&lt;=((2*PI()*(1.6/2)^2)+(3*PI()*(2/2)^2)),((2*PI()*(1.6/2)^2)+(3*PI()*(2/2)^2)),IF(AB80&lt;=((1*PI()*(1.6/2)^2)+(4*PI()*(2/2)^2)),((1*PI()*(1.6/2)^2)+(4*PI()*(2/2)^2)),IF(AB80&lt;=((5*PI()*(2/2)^2)),((5*PI()*(2/2)^2)),"Necessari più ferri"))))))," ")</f>
        <v>6.0318578948924042</v>
      </c>
      <c r="AF80" s="396" t="str">
        <f t="shared" ref="AF80:AF127" si="270">IF(OR(D80="Msin",D80="Mdes"),IF(AE80=3*PI()*(1.6/2)^2,"3f16",IF(AE80=4*PI()*(1.6/2)^2,"4f16",IF(AE80=((4*PI()*(1.6/2)^2)+(PI()*(2/2)^2)),"4f16 + 1f20",IF(AE80=((2*PI()*(1.6/2)^2)+(3*PI()*(2/2)^2)),"3f20 + 2f16",IF(AE80=((1*PI()*(1.6/2)^2)+(4*PI()*(2/2)^2)),"4f20 + 1f16",IF(AE80=((5*PI()*(2/2)^2)),"5f20","C"))))))," ")</f>
        <v>3f16</v>
      </c>
      <c r="AG80" s="355" t="str">
        <f>IF(OR(D80="Msin",D80="Mdes"),IF(AE80&lt;0.25*AC80,Armatura compressa insufficiente,IF(AND((AC80/10000)/(W80*U80)&gt;(1.4/'17-Combinaz. schemi base travi'!$AE$2),(AC80/10000)&lt;(AE80/10000)/(W80*U80)+(3.5/'17-Combinaz. schemi base travi'!$AE$2)),"Verificato","Non verificato"))," ")</f>
        <v>Verificato</v>
      </c>
      <c r="AH80" s="837">
        <f>'9-Riepilogo Analisi dei Carichi'!H72</f>
        <v>13.542025000000001</v>
      </c>
      <c r="AI80" s="838">
        <f>'9-Riepilogo Analisi dei Carichi'!I72</f>
        <v>8.7092500000000008</v>
      </c>
      <c r="AJ80" s="418">
        <f>IF(OR(D80="Msin",D80="Mdes"),((AC80/10000)/(W80*(U80-V80))*'17-Combinaz. schemi base travi'!$AE$3/'17-Combinaz. schemi base travi'!$AE$14)," ")</f>
        <v>0.10889468141824711</v>
      </c>
      <c r="AK80" s="24">
        <f>IF(OR(D80="Msin",D80="Mdes"),('17-Combinaz. schemi base travi'!$AE$6/'17-Combinaz. schemi base travi'!$AE$10)*(AC80/AE80)," ")</f>
        <v>1.8817204301075268</v>
      </c>
      <c r="AL80" s="24">
        <f t="shared" si="230"/>
        <v>4.7711223792091174E-2</v>
      </c>
      <c r="AM80" s="24">
        <f>IF(OR(D80="Msin",D80="Mdes"),((AL80-V80)/AL80)*'17-Combinaz. schemi base travi'!$AE$6/'17-Combinaz. schemi base travi'!$AE$10," ")</f>
        <v>0.3041290119478029</v>
      </c>
      <c r="AN80" s="407">
        <f>IF(OR(D80="Msin",D80="Mdes"),-'17-Combinaz. schemi base travi'!$AE$3*((AC80/10000)*((U80-V80)-kappa*AL80)+AM80*(AE80/10000)*(kappa*AL80-V80))*1000," ")</f>
        <v>-114.24363896104641</v>
      </c>
      <c r="AO80" s="388">
        <f>IF(OR(D80="Msin",D80="Mdes"),('17-Combinaz. schemi base travi'!$AE$6/'17-Combinaz. schemi base travi'!$AE$10)*(AC80/AE80)^(-1)," ")</f>
        <v>1.8817204301075268</v>
      </c>
      <c r="AP80" s="24">
        <f t="shared" si="231"/>
        <v>4.7711223792091174E-2</v>
      </c>
      <c r="AQ80" s="24">
        <f>IF(OR(D80="Msin",D80="Mdes"),((AP80-V80)/AP80)*'17-Combinaz. schemi base travi'!$AE$6/'17-Combinaz. schemi base travi'!$AE$10," ")</f>
        <v>0.3041290119478029</v>
      </c>
      <c r="AR80" s="407">
        <f>IF(OR(D80="Msin",D80="Mdes"),'17-Combinaz. schemi base travi'!$AE$3*((AE80/10000)*((U80-V80)-kappa*AP80)+AQ80*(AC80/10000)*(kappa*AP80-V80))*1000," ")</f>
        <v>114.24363896104641</v>
      </c>
      <c r="AS80" s="36">
        <f>'1-Geometria'!$K$16-AS81</f>
        <v>3.9</v>
      </c>
      <c r="AT80" s="388">
        <f t="shared" ref="AT80" si="271">IF(OR(D80="Msin",D80="Mdes"),ABS(AI80)*AS80/2+1.2*(ABS(AN80)+ABS(AR81))/AS80," ")</f>
        <v>87.286815322182406</v>
      </c>
      <c r="AU80" s="24">
        <f>IF((D80="Msin"),MAX(AT80,AT81)*10/(0.9*(U80-V80)*'17-Combinaz. schemi base travi'!$AE$3*1)," ")</f>
        <v>4.859832370879194</v>
      </c>
      <c r="AV80" s="360">
        <f t="shared" si="249"/>
        <v>9.6000000000000016E-2</v>
      </c>
      <c r="AW80" s="24">
        <f t="shared" ref="AW80:AW127" si="272">IF((D80="Msin"),AV80*AU80," ")</f>
        <v>0.46654390760440267</v>
      </c>
      <c r="AX80" s="407">
        <f>IF(W80=0.3,1.5*U80,0.8*(U80-V80))</f>
        <v>0.82500000000000007</v>
      </c>
      <c r="AY80" s="422" t="str">
        <f t="shared" ref="AY80" si="273">"f 8 / 9,6"</f>
        <v>f 8 / 9,6</v>
      </c>
      <c r="AZ80" s="355" t="str">
        <f t="shared" ref="AZ80" si="274">IF(U80&gt;0.21,"a due bracci","a quattro bracci")</f>
        <v>a due bracci</v>
      </c>
      <c r="BA80" s="438" t="str">
        <f t="shared" ref="BA80" si="275">IF(AZ80="a due bracci",IF(AW80&lt;=(1+0.02)*2*PI()*(0.8/2)^2,"Verificato","Non verificato"),IF(AW80&lt;=(1+0.02)*4*PI()*(0.8/2)^2,"Verificato","Non verificato"))</f>
        <v>Verificato</v>
      </c>
      <c r="BB80" s="476">
        <f t="shared" ref="BB80" si="276">IF(OR(D80="Msin",D80="Mdes"),1.2*(ABS(AN80)+ABS(AR81))/AS80," ")</f>
        <v>70.303777822182411</v>
      </c>
      <c r="BC80" s="24">
        <f>IF((D80="Msin"),MAX(BB80,BB81)*10/(0.9*(U80-V80)*'17-Combinaz. schemi base travi'!$AE$3*2)," ")</f>
        <v>1.9571373637257263</v>
      </c>
      <c r="BD80" s="24">
        <f t="shared" ref="BD80" si="277">0.25</f>
        <v>0.25</v>
      </c>
      <c r="BE80" s="24">
        <f t="shared" ref="BE80" si="278">IF((D80="Msin"),BD80*BC80," ")</f>
        <v>0.48928434093143158</v>
      </c>
      <c r="BF80" s="563" t="str">
        <f t="shared" ref="BF80" si="279">"f 8 / 25"</f>
        <v>f 8 / 25</v>
      </c>
      <c r="BG80" s="407" t="str">
        <f t="shared" ref="BG80" si="280">IF(U80&gt;0.21,"a due bracci","a quattro bracci")</f>
        <v>a due bracci</v>
      </c>
      <c r="BH80" s="24" t="str">
        <f t="shared" ref="BH80" si="281">IF(BG80="a due bracci",IF(BE80&lt;=(1+0.02)*2*PI()*(0.8/2)^2,"Verificato","Non verificato"),IF(BE80&lt;=(1+0.02)*4*PI()*(0.8/2)^2,"Verificato","Non verificato"))</f>
        <v>Verificato</v>
      </c>
      <c r="BI80" s="470"/>
    </row>
    <row r="81" spans="1:61" ht="22" customHeight="1">
      <c r="A81" s="16">
        <v>5</v>
      </c>
      <c r="B81" s="16">
        <v>11</v>
      </c>
      <c r="C81" s="16">
        <v>17</v>
      </c>
      <c r="D81" s="16" t="s">
        <v>715</v>
      </c>
      <c r="E81" s="15">
        <v>-16.065000000000001</v>
      </c>
      <c r="F81" s="15">
        <v>-11.473000000000001</v>
      </c>
      <c r="G81" s="15">
        <v>-0.72099999999999997</v>
      </c>
      <c r="H81" s="15">
        <v>-44.710999999999999</v>
      </c>
      <c r="I81" s="15">
        <v>6.335</v>
      </c>
      <c r="J81" s="15">
        <v>4.7270000000000003</v>
      </c>
      <c r="K81" s="15">
        <f t="shared" si="70"/>
        <v>-7.056</v>
      </c>
      <c r="L81" s="15">
        <f t="shared" si="70"/>
        <v>-49.438000000000002</v>
      </c>
      <c r="M81" s="15">
        <f t="shared" si="242"/>
        <v>-21.8874</v>
      </c>
      <c r="N81" s="15">
        <f t="shared" si="243"/>
        <v>-51.5548</v>
      </c>
      <c r="O81" s="15">
        <f t="shared" si="244"/>
        <v>-51.5548</v>
      </c>
      <c r="P81" s="15">
        <f t="shared" si="245"/>
        <v>-63.027799999999999</v>
      </c>
      <c r="Q81" s="15">
        <f t="shared" si="246"/>
        <v>40.081800000000001</v>
      </c>
      <c r="R81" s="15">
        <f>'10-Analisi Sismica'!$T$39/100</f>
        <v>0.6</v>
      </c>
      <c r="S81" s="15">
        <f>IF(OR(D81="Msin",D81="Mdes"),IF(OR(A81=1,A81=2,A81=3,A81=4),IF(OR(C81=1,C81=2,C81=3,C81=6,C81=9,C81=18,C81=19,C81=20,C81=21),((ABS(P81)-ABS(P83*R81/2))*SIGN(P81)),((ABS(P81)-ABS(P83*('10-Analisi Sismica'!$S$39/100)/2))*SIGN(P81))),IF(OR(C81=1,C81=2,C81=3,C81=6,C81=9,C81=18,C81=19,C81=20,C81=21),((ABS(P81)-ABS(P83*('10-Analisi Sismica'!$S$39/100)/2))*SIGN(P81)),((ABS(P81)-ABS(P83*R81/2))*SIGN(P81))))," ")</f>
        <v>-51.531260000000003</v>
      </c>
      <c r="T81" s="15">
        <f>IF(OR(D81="Msin",D81="Mdes"),IF(OR(A81=1,A81=2,A81=3,A81=4),IF(OR(C81=1,C81=2,C81=3,C81=6,C81=9,C81=18,C81=19,C81=20,C81=21),((ABS(Q81)-ABS(Q83*R81/2))*SIGN(Q81)),((ABS(Q81)-ABS(Q83*('10-Analisi Sismica'!$S$39/100)/2))*SIGN(Q81))),IF(OR(C81=1,C81=2,C81=3,C81=6,C81=9,C81=18,C81=19,C81=20,C81=21),((ABS(Q81)-ABS(Q83*('10-Analisi Sismica'!$S$39/100)/2))*SIGN(Q81)),((ABS(Q81)-ABS(Q83*R81/2))*SIGN(Q81))))," ")</f>
        <v>39.063659999999999</v>
      </c>
      <c r="U81" s="15">
        <f>'10-Analisi Sismica'!$K$75/100</f>
        <v>0.55000000000000004</v>
      </c>
      <c r="V81" s="15">
        <f>'10-Analisi Sismica'!$H$75/100</f>
        <v>0.04</v>
      </c>
      <c r="W81" s="15">
        <f>'10-Analisi Sismica'!$F$75/100</f>
        <v>0.3</v>
      </c>
      <c r="X81" s="15">
        <f t="shared" si="226"/>
        <v>201.06160942049527</v>
      </c>
      <c r="Y81" s="15">
        <f t="shared" si="227"/>
        <v>266.85133887349957</v>
      </c>
      <c r="Z81" s="353" t="str">
        <f t="shared" si="247"/>
        <v>Verificato</v>
      </c>
      <c r="AA81" s="15">
        <f t="shared" si="228"/>
        <v>2.8690849189058336</v>
      </c>
      <c r="AB81" s="15">
        <f t="shared" si="229"/>
        <v>2.1749314451706607</v>
      </c>
      <c r="AC81" s="374">
        <f t="shared" si="267"/>
        <v>6.0318578948924042</v>
      </c>
      <c r="AD81" s="375" t="str">
        <f t="shared" si="268"/>
        <v>3f16</v>
      </c>
      <c r="AE81" s="374">
        <f t="shared" si="269"/>
        <v>6.0318578948924042</v>
      </c>
      <c r="AF81" s="375" t="str">
        <f t="shared" si="270"/>
        <v>3f16</v>
      </c>
      <c r="AG81" s="357" t="str">
        <f>IF(OR(D81="Msin",D81="Mdes"),IF(AE81&lt;0.25*AC81,Armatura compressa insufficiente,IF(AND((AC81/10000)/(W81*U81)&gt;(1.4/'17-Combinaz. schemi base travi'!$AE$2),(AC81/10000)&lt;(AE81/10000)/(W81*U81)+(3.5/'17-Combinaz. schemi base travi'!$AE$2)),"Verificato","Non verificato"))," ")</f>
        <v>Verificato</v>
      </c>
      <c r="AH81" s="608"/>
      <c r="AI81" s="636"/>
      <c r="AJ81" s="419">
        <f>IF(OR(D81="Msin",D81="Mdes"),((AC81/10000)/(W81*(U81-V81))*'17-Combinaz. schemi base travi'!$AE$3/'17-Combinaz. schemi base travi'!$AE$14)," ")</f>
        <v>0.10889468141824711</v>
      </c>
      <c r="AK81" s="26">
        <f>IF(OR(D81="Msin",D81="Mdes"),('17-Combinaz. schemi base travi'!$AE$6/'17-Combinaz. schemi base travi'!$AE$10)*(AC81/AE81)," ")</f>
        <v>1.8817204301075268</v>
      </c>
      <c r="AL81" s="26">
        <f t="shared" si="230"/>
        <v>4.7711223792091174E-2</v>
      </c>
      <c r="AM81" s="26">
        <f>IF(OR(D81="Msin",D81="Mdes"),((AL81-V81)/AL81)*'17-Combinaz. schemi base travi'!$AE$6/'17-Combinaz. schemi base travi'!$AE$10," ")</f>
        <v>0.3041290119478029</v>
      </c>
      <c r="AN81" s="364">
        <f>IF(OR(D81="Msin",D81="Mdes"),-'17-Combinaz. schemi base travi'!$AE$3*((AC81/10000)*((U81-V81)-kappa*AL81)+AM81*(AE81/10000)*(kappa*AL81-V81))*1000," ")</f>
        <v>-114.24363896104641</v>
      </c>
      <c r="AO81" s="389">
        <f>IF(OR(D81="Msin",D81="Mdes"),('17-Combinaz. schemi base travi'!$AE$6/'17-Combinaz. schemi base travi'!$AE$10)*(AC81/AE81)^(-1)," ")</f>
        <v>1.8817204301075268</v>
      </c>
      <c r="AP81" s="26">
        <f t="shared" si="231"/>
        <v>4.7711223792091174E-2</v>
      </c>
      <c r="AQ81" s="26">
        <f>IF(OR(D81="Msin",D81="Mdes"),((AP81-V81)/AP81)*'17-Combinaz. schemi base travi'!$AE$6/'17-Combinaz. schemi base travi'!$AE$10," ")</f>
        <v>0.3041290119478029</v>
      </c>
      <c r="AR81" s="364">
        <f>IF(OR(D81="Msin",D81="Mdes"),'17-Combinaz. schemi base travi'!$AE$3*((AE81/10000)*((U81-V81)-kappa*AP81)+AQ81*(AC81/10000)*(kappa*AP81-V81))*1000," ")</f>
        <v>114.24363896104641</v>
      </c>
      <c r="AS81" s="550">
        <f>IF(OR(A80=1,A80=2,A80=3,A80=4),IF(OR(AND(B80=11,C80=12),AND(B80=12,C80=13),AND(B80=13,C80=14),AND(B80=14,C80=15),AND(B80=15,C80=16),AND(B80=7,C80=8)),0.3,IF(OR(AND(B80=2,C80=3),AND(B80=18,C80=19),AND(B80=19,C80=20)),0.6,IF(OR(AND(B80=1,C80=2),AND(B80=20,C80=21)),0.6,0.45))),IF(OR(AND(B80=5,C80=11),AND(B80=11,C80=17),AND(B80=4,C80=10),AND(B80=10,C80=16)),0.6,IF(AND(B80=7,C80=13),0.6,IF(AND(B80=3,C80=9),0.3,0.45))))</f>
        <v>0.6</v>
      </c>
      <c r="AT81" s="389">
        <f t="shared" ref="AT81" si="282">IF(OR(D81="Msin",D81="Mdes"),ABS(AI80)*AS80/2+1.2*(ABS(AN81)+ABS(AR80))/AS80," ")</f>
        <v>87.286815322182406</v>
      </c>
      <c r="AU81" s="26" t="str">
        <f>IF((D81="Msin"),MAX(AT81,AT82)*10/(0.9*(U81-V81)*'17-Combinaz. schemi base travi'!$AE$3*1)," ")</f>
        <v xml:space="preserve"> </v>
      </c>
      <c r="AV81" s="361" t="str">
        <f t="shared" si="249"/>
        <v xml:space="preserve"> </v>
      </c>
      <c r="AW81" s="26" t="str">
        <f t="shared" si="272"/>
        <v xml:space="preserve"> </v>
      </c>
      <c r="AX81" s="26"/>
      <c r="AY81" s="409"/>
      <c r="AZ81" s="112"/>
      <c r="BA81" s="409"/>
      <c r="BB81" s="474">
        <f t="shared" ref="BB81" si="283">IF(OR(D81="Msin",D81="Mdes"),1.2*(ABS(AN81)+ABS(AR80))/AS80," ")</f>
        <v>70.303777822182411</v>
      </c>
      <c r="BC81" s="26"/>
      <c r="BD81" s="26"/>
      <c r="BE81" s="26"/>
      <c r="BF81" s="562"/>
      <c r="BG81" s="449"/>
      <c r="BH81" s="26"/>
      <c r="BI81" s="470"/>
    </row>
    <row r="82" spans="1:61" ht="22" customHeight="1">
      <c r="A82" s="16">
        <v>5</v>
      </c>
      <c r="B82" s="16">
        <v>11</v>
      </c>
      <c r="C82" s="16">
        <v>17</v>
      </c>
      <c r="D82" s="16" t="s">
        <v>716</v>
      </c>
      <c r="E82" s="15">
        <v>26.518999999999998</v>
      </c>
      <c r="F82" s="15">
        <v>18.231999999999999</v>
      </c>
      <c r="G82" s="15">
        <v>-0.29199999999999998</v>
      </c>
      <c r="H82" s="15">
        <v>-18.088000000000001</v>
      </c>
      <c r="I82" s="15">
        <v>2.5640000000000001</v>
      </c>
      <c r="J82" s="15">
        <v>1.913</v>
      </c>
      <c r="K82" s="15">
        <f t="shared" si="70"/>
        <v>-2.8559999999999999</v>
      </c>
      <c r="L82" s="15">
        <f t="shared" si="70"/>
        <v>-20.001000000000001</v>
      </c>
      <c r="M82" s="15">
        <f t="shared" si="242"/>
        <v>-8.8563000000000009</v>
      </c>
      <c r="N82" s="15">
        <f t="shared" si="243"/>
        <v>-20.857800000000001</v>
      </c>
      <c r="O82" s="15">
        <f t="shared" si="244"/>
        <v>-20.857800000000001</v>
      </c>
      <c r="P82" s="15">
        <f t="shared" si="245"/>
        <v>-2.6258000000000017</v>
      </c>
      <c r="Q82" s="15">
        <f t="shared" si="246"/>
        <v>39.089799999999997</v>
      </c>
      <c r="R82" s="15">
        <f>'10-Analisi Sismica'!$T$39/100</f>
        <v>0.6</v>
      </c>
      <c r="S82" s="15" t="str">
        <f>IF(OR(D82="Msin",D82="Mdes"),IF(OR(B82=1,B82=2,B82=3,B82=6,B82=9,B82=18,B82=19,B82=20,B82=21),((ABS(P82)-ABS(P84*R82/2))*SIGN(P82)),((ABS(P82)-ABS(P84*('10-Analisi Sismica'!$S$39/100)/2))*SIGN(P82)))," ")</f>
        <v xml:space="preserve"> </v>
      </c>
      <c r="T82" s="15" t="str">
        <f>IF(OR(D82="Msin",D82="Mdes"),IF(OR(B82=1,B82=2,B82=3,B82=6,B82=9,B82=18,B82=19,B82=20,B82=21),((ABS(Q82)-ABS(Q84*R82/2))*SIGN(Q82)),((ABS(Q82)-ABS(Q84*('10-Analisi Sismica'!$S$39/100)/2))*SIGN(Q82)))," ")</f>
        <v xml:space="preserve"> </v>
      </c>
      <c r="U82" s="15">
        <f>'10-Analisi Sismica'!$K$75/100</f>
        <v>0.55000000000000004</v>
      </c>
      <c r="V82" s="15">
        <f>'10-Analisi Sismica'!$H$75/100</f>
        <v>0.04</v>
      </c>
      <c r="W82" s="15">
        <f>'10-Analisi Sismica'!$F$75/100</f>
        <v>0.3</v>
      </c>
      <c r="X82" s="15" t="str">
        <f t="shared" si="226"/>
        <v xml:space="preserve"> </v>
      </c>
      <c r="Y82" s="15" t="str">
        <f t="shared" si="227"/>
        <v xml:space="preserve"> </v>
      </c>
      <c r="Z82" s="353" t="str">
        <f t="shared" si="247"/>
        <v xml:space="preserve"> </v>
      </c>
      <c r="AA82" s="15" t="str">
        <f t="shared" si="228"/>
        <v xml:space="preserve"> </v>
      </c>
      <c r="AB82" s="15" t="str">
        <f t="shared" si="229"/>
        <v xml:space="preserve"> </v>
      </c>
      <c r="AC82" s="374" t="str">
        <f t="shared" si="267"/>
        <v xml:space="preserve"> </v>
      </c>
      <c r="AD82" s="375" t="str">
        <f t="shared" si="268"/>
        <v xml:space="preserve"> </v>
      </c>
      <c r="AE82" s="374" t="str">
        <f t="shared" si="269"/>
        <v xml:space="preserve"> </v>
      </c>
      <c r="AF82" s="375" t="str">
        <f t="shared" si="270"/>
        <v xml:space="preserve"> </v>
      </c>
      <c r="AG82" s="357" t="str">
        <f>IF(OR(D82="Msin",D82="Mdes"),IF(AE82&lt;0.25*AC82,Armatura compressa insufficiente,IF(AND((AC82/10000)/(W82*U82)&gt;(1.4/'17-Combinaz. schemi base travi'!$AE$2),(AC82/10000)&lt;(AE82/10000)/(W82*U82)+(3.5/'17-Combinaz. schemi base travi'!$AE$2)),"Verificato","Non verificato"))," ")</f>
        <v xml:space="preserve"> </v>
      </c>
      <c r="AH82" s="608"/>
      <c r="AI82" s="636"/>
      <c r="AJ82" s="419" t="str">
        <f>IF(OR(D82="Msin",D82="Mdes"),((AC82/10000)/(W82*(U82-V82))*'17-Combinaz. schemi base travi'!$AE$3/'17-Combinaz. schemi base travi'!$AE$14)," ")</f>
        <v xml:space="preserve"> </v>
      </c>
      <c r="AK82" s="26" t="str">
        <f>IF(OR(D82="Msin",D82="Mdes"),('17-Combinaz. schemi base travi'!$AE$6/'17-Combinaz. schemi base travi'!$AE$10)*(AC82/AE82)," ")</f>
        <v xml:space="preserve"> </v>
      </c>
      <c r="AL82" s="26" t="str">
        <f t="shared" si="230"/>
        <v xml:space="preserve"> </v>
      </c>
      <c r="AM82" s="26" t="str">
        <f>IF(OR(D82="Msin",D82="Mdes"),((AL82-V82)/AL82)*'17-Combinaz. schemi base travi'!$AE$6/'17-Combinaz. schemi base travi'!$AE$10," ")</f>
        <v xml:space="preserve"> </v>
      </c>
      <c r="AN82" s="364" t="str">
        <f>IF(OR(D82="Msin",D82="Mdes"),-'17-Combinaz. schemi base travi'!$AE$3*((AC82/10000)*((U82-V82)-kappa*AL82)+AM82*(AE82/10000)*(kappa*AL82-V82))*1000," ")</f>
        <v xml:space="preserve"> </v>
      </c>
      <c r="AO82" s="389" t="str">
        <f>IF(OR(D82="Msin",D82="Mdes"),('17-Combinaz. schemi base travi'!$AE$6/'17-Combinaz. schemi base travi'!$AE$10)*(AC82/AE82)^(-1)," ")</f>
        <v xml:space="preserve"> </v>
      </c>
      <c r="AP82" s="26" t="str">
        <f t="shared" si="231"/>
        <v xml:space="preserve"> </v>
      </c>
      <c r="AQ82" s="26" t="str">
        <f>IF(OR(D82="Msin",D82="Mdes"),((AP82-V82)/AP82)*'17-Combinaz. schemi base travi'!$AE$6/'17-Combinaz. schemi base travi'!$AE$10," ")</f>
        <v xml:space="preserve"> </v>
      </c>
      <c r="AR82" s="364" t="str">
        <f>IF(OR(D82="Msin",D82="Mdes"),'17-Combinaz. schemi base travi'!$AE$3*((AE82/10000)*((U82-V82)-kappa*AP82)+AQ82*(AC82/10000)*(kappa*AP82-V82))*1000," ")</f>
        <v xml:space="preserve"> </v>
      </c>
      <c r="AS82" s="366"/>
      <c r="AT82" s="389" t="str">
        <f t="shared" ref="AT82" si="284">IF(OR(D82="Msin",D82="Mdes"),ABS(AI80)*AS82/2+1.2*(ABS(AN82)+ABS(AR83))/AS82," ")</f>
        <v xml:space="preserve"> </v>
      </c>
      <c r="AU82" s="26" t="str">
        <f>IF((D82="Msin"),MAX(AT82,AT83)*10/(0.9*(U82-V82)*'17-Combinaz. schemi base travi'!$AE$3*1)," ")</f>
        <v xml:space="preserve"> </v>
      </c>
      <c r="AV82" s="361" t="str">
        <f t="shared" si="249"/>
        <v xml:space="preserve"> </v>
      </c>
      <c r="AW82" s="26" t="str">
        <f t="shared" si="272"/>
        <v xml:space="preserve"> </v>
      </c>
      <c r="AX82" s="26"/>
      <c r="AY82" s="409"/>
      <c r="AZ82" s="112"/>
      <c r="BA82" s="409"/>
      <c r="BB82" s="474"/>
      <c r="BC82" s="26"/>
      <c r="BD82" s="26"/>
      <c r="BE82" s="26"/>
      <c r="BF82" s="562"/>
      <c r="BG82" s="449"/>
      <c r="BH82" s="26"/>
      <c r="BI82" s="470"/>
    </row>
    <row r="83" spans="1:61" ht="22" customHeight="1" thickBot="1">
      <c r="A83" s="266">
        <v>5</v>
      </c>
      <c r="B83" s="266">
        <v>11</v>
      </c>
      <c r="C83" s="266">
        <v>17</v>
      </c>
      <c r="D83" s="266" t="s">
        <v>717</v>
      </c>
      <c r="E83" s="354">
        <v>-25.001000000000001</v>
      </c>
      <c r="F83" s="354">
        <v>-17.463999999999999</v>
      </c>
      <c r="G83" s="354">
        <v>-0.29199999999999998</v>
      </c>
      <c r="H83" s="354">
        <v>-18.088000000000001</v>
      </c>
      <c r="I83" s="354">
        <v>2.5640000000000001</v>
      </c>
      <c r="J83" s="354">
        <v>1.913</v>
      </c>
      <c r="K83" s="354">
        <f t="shared" si="70"/>
        <v>-2.8559999999999999</v>
      </c>
      <c r="L83" s="354">
        <f t="shared" si="70"/>
        <v>-20.001000000000001</v>
      </c>
      <c r="M83" s="354">
        <f t="shared" si="242"/>
        <v>-8.8563000000000009</v>
      </c>
      <c r="N83" s="354">
        <f t="shared" si="243"/>
        <v>-20.857800000000001</v>
      </c>
      <c r="O83" s="354">
        <f t="shared" si="244"/>
        <v>-20.857800000000001</v>
      </c>
      <c r="P83" s="354">
        <f t="shared" si="245"/>
        <v>-38.321799999999996</v>
      </c>
      <c r="Q83" s="354">
        <f t="shared" si="246"/>
        <v>3.3938000000000024</v>
      </c>
      <c r="R83" s="354">
        <f>'10-Analisi Sismica'!$T$39/100</f>
        <v>0.6</v>
      </c>
      <c r="S83" s="354" t="str">
        <f>IF(OR(D83="Msin",D83="Mdes"),IF(OR(C83=1,C83=2,C83=3,C83=6,C83=9,C83=18,C83=19,C83=20,C83=21),((ABS(P83)-ABS(P85*R83/2))*SIGN(P83)),((ABS(P83)-ABS(P85*('10-Analisi Sismica'!$S$39/100)/2))*SIGN(P83)))," ")</f>
        <v xml:space="preserve"> </v>
      </c>
      <c r="T83" s="354" t="str">
        <f>IF(OR(D83="Msin",D83="Mdes"),IF(OR(C83=1,C83=2,C83=3,C83=6,C83=9,C83=18,C83=19,C83=20,C83=21),((ABS(Q83)-ABS(Q85*R83/2))*SIGN(Q83)),((ABS(Q83)-ABS(Q85*('10-Analisi Sismica'!$S$39/100)/2))*SIGN(Q83)))," ")</f>
        <v xml:space="preserve"> </v>
      </c>
      <c r="U83" s="354">
        <f>'10-Analisi Sismica'!$K$75/100</f>
        <v>0.55000000000000004</v>
      </c>
      <c r="V83" s="354">
        <f>'10-Analisi Sismica'!$H$75/100</f>
        <v>0.04</v>
      </c>
      <c r="W83" s="354">
        <f>'10-Analisi Sismica'!$F$75/100</f>
        <v>0.3</v>
      </c>
      <c r="X83" s="354" t="str">
        <f t="shared" si="226"/>
        <v xml:space="preserve"> </v>
      </c>
      <c r="Y83" s="354" t="str">
        <f t="shared" si="227"/>
        <v xml:space="preserve"> </v>
      </c>
      <c r="Z83" s="427" t="str">
        <f t="shared" si="247"/>
        <v xml:space="preserve"> </v>
      </c>
      <c r="AA83" s="354" t="str">
        <f t="shared" si="228"/>
        <v xml:space="preserve"> </v>
      </c>
      <c r="AB83" s="354" t="str">
        <f t="shared" si="229"/>
        <v xml:space="preserve"> </v>
      </c>
      <c r="AC83" s="377" t="str">
        <f t="shared" si="267"/>
        <v xml:space="preserve"> </v>
      </c>
      <c r="AD83" s="378" t="str">
        <f t="shared" si="268"/>
        <v xml:space="preserve"> </v>
      </c>
      <c r="AE83" s="377" t="str">
        <f t="shared" si="269"/>
        <v xml:space="preserve"> </v>
      </c>
      <c r="AF83" s="378" t="str">
        <f t="shared" si="270"/>
        <v xml:space="preserve"> </v>
      </c>
      <c r="AG83" s="386" t="str">
        <f>IF(OR(D83="Msin",D83="Mdes"),IF(AE83&lt;0.25*AC83,Armatura compressa insufficiente,IF(AND((AC83/10000)/(W83*U83)&gt;(1.4/'17-Combinaz. schemi base travi'!$AE$2),(AC83/10000)&lt;(AE83/10000)/(W83*U83)+(3.5/'17-Combinaz. schemi base travi'!$AE$2)),"Verificato","Non verificato"))," ")</f>
        <v xml:space="preserve"> </v>
      </c>
      <c r="AH83" s="841"/>
      <c r="AI83" s="831"/>
      <c r="AJ83" s="414" t="str">
        <f>IF(OR(D83="Msin",D83="Mdes"),((AC83/10000)/(W83*(U83-V83))*'17-Combinaz. schemi base travi'!$AE$3/'17-Combinaz. schemi base travi'!$AE$14)," ")</f>
        <v xml:space="preserve"> </v>
      </c>
      <c r="AK83" s="354" t="str">
        <f>IF(OR(D83="Msin",D83="Mdes"),('17-Combinaz. schemi base travi'!$AE$6/'17-Combinaz. schemi base travi'!$AE$10)*(AC83/AE83)," ")</f>
        <v xml:space="preserve"> </v>
      </c>
      <c r="AL83" s="354" t="str">
        <f t="shared" si="230"/>
        <v xml:space="preserve"> </v>
      </c>
      <c r="AM83" s="354" t="str">
        <f>IF(OR(D83="Msin",D83="Mdes"),((AL83-V83)/AL83)*'17-Combinaz. schemi base travi'!$AE$6/'17-Combinaz. schemi base travi'!$AE$10," ")</f>
        <v xml:space="preserve"> </v>
      </c>
      <c r="AN83" s="420" t="str">
        <f>IF(OR(D83="Msin",D83="Mdes"),-'17-Combinaz. schemi base travi'!$AE$3*((AC83/10000)*((U83-V83)-kappa*AL83)+AM83*(AE83/10000)*(kappa*AL83-V83))*1000," ")</f>
        <v xml:space="preserve"> </v>
      </c>
      <c r="AO83" s="428" t="str">
        <f>IF(OR(D83="Msin",D83="Mdes"),('17-Combinaz. schemi base travi'!$AE$6/'17-Combinaz. schemi base travi'!$AE$10)*(AC83/AE83)^(-1)," ")</f>
        <v xml:space="preserve"> </v>
      </c>
      <c r="AP83" s="354" t="str">
        <f t="shared" si="231"/>
        <v xml:space="preserve"> </v>
      </c>
      <c r="AQ83" s="354" t="str">
        <f>IF(OR(D83="Msin",D83="Mdes"),((AP83-V83)/AP83)*'17-Combinaz. schemi base travi'!$AE$6/'17-Combinaz. schemi base travi'!$AE$10," ")</f>
        <v xml:space="preserve"> </v>
      </c>
      <c r="AR83" s="420" t="str">
        <f>IF(OR(D83="Msin",D83="Mdes"),'17-Combinaz. schemi base travi'!$AE$3*((AE83/10000)*((U83-V83)-kappa*AP83)+AQ83*(AC83/10000)*(kappa*AP83-V83))*1000," ")</f>
        <v xml:space="preserve"> </v>
      </c>
      <c r="AS83" s="376"/>
      <c r="AT83" s="428" t="str">
        <f t="shared" ref="AT83" si="285">IF(OR(D83="Msin",D83="Mdes"),ABS(AI80)*AS82/2+1.2*(ABS(AN83)+ABS(AR82))/AS82," ")</f>
        <v xml:space="preserve"> </v>
      </c>
      <c r="AU83" s="354" t="str">
        <f>IF((D83="Msin"),MAX(AT83,AT84)*10/(0.9*(U83-V83)*'17-Combinaz. schemi base travi'!$AE$3*1)," ")</f>
        <v xml:space="preserve"> </v>
      </c>
      <c r="AV83" s="266" t="str">
        <f t="shared" si="249"/>
        <v xml:space="preserve"> </v>
      </c>
      <c r="AW83" s="354" t="str">
        <f t="shared" si="272"/>
        <v xml:space="preserve"> </v>
      </c>
      <c r="AX83" s="354"/>
      <c r="AY83" s="424"/>
      <c r="AZ83" s="425"/>
      <c r="BA83" s="424"/>
      <c r="BB83" s="428"/>
      <c r="BC83" s="354"/>
      <c r="BD83" s="354"/>
      <c r="BE83" s="354"/>
      <c r="BF83" s="565"/>
      <c r="BG83" s="420"/>
      <c r="BH83" s="354"/>
      <c r="BI83" s="470"/>
    </row>
    <row r="84" spans="1:61" ht="22" customHeight="1">
      <c r="A84" s="16">
        <v>6</v>
      </c>
      <c r="B84" s="16">
        <v>6</v>
      </c>
      <c r="C84" s="16">
        <v>12</v>
      </c>
      <c r="D84" s="16" t="s">
        <v>714</v>
      </c>
      <c r="E84" s="15">
        <v>-18.792000000000002</v>
      </c>
      <c r="F84" s="15">
        <v>-12.118</v>
      </c>
      <c r="G84" s="15">
        <v>0.249</v>
      </c>
      <c r="H84" s="15">
        <v>28.532</v>
      </c>
      <c r="I84" s="15">
        <v>-2.274</v>
      </c>
      <c r="J84" s="15">
        <v>-1.6970000000000001</v>
      </c>
      <c r="K84" s="15">
        <f t="shared" si="70"/>
        <v>2.5230000000000001</v>
      </c>
      <c r="L84" s="15">
        <f t="shared" si="70"/>
        <v>30.228999999999999</v>
      </c>
      <c r="M84" s="15">
        <f t="shared" si="242"/>
        <v>11.591699999999999</v>
      </c>
      <c r="N84" s="15">
        <f t="shared" si="243"/>
        <v>30.985900000000001</v>
      </c>
      <c r="O84" s="15">
        <f t="shared" si="244"/>
        <v>30.985900000000001</v>
      </c>
      <c r="P84" s="15">
        <f t="shared" si="245"/>
        <v>18.867899999999999</v>
      </c>
      <c r="Q84" s="15">
        <f t="shared" si="246"/>
        <v>-43.103900000000003</v>
      </c>
      <c r="R84" s="15">
        <f>'10-Analisi Sismica'!$T$39/100</f>
        <v>0.6</v>
      </c>
      <c r="S84" s="15">
        <f>IF(OR(D84="Msin",D84="Mdes"),IF(OR(A84=1,A84=2,A84=3,A84=4),IF(OR(B84=1,B84=2,B84=3,B84=6,B84=9,B84=18,B84=19,B84=20,B84=21),((ABS(P84)-ABS(P86*R84/2))*SIGN(P84)),((ABS(P84)-ABS(P86*('10-Analisi Sismica'!$S$39/100)/2))*SIGN(P84))),IF(OR(B84=1,B84=2,B84=3,B84=6,B84=9,B84=18,B84=19,B84=20,B84=21),((ABS(P84)-ABS(P86*('10-Analisi Sismica'!$S$39/100)/2))*SIGN(P84)),((ABS(P84)-ABS(P86*R84/2))*SIGN(P84))))," ")</f>
        <v>17.671424999999999</v>
      </c>
      <c r="T84" s="15">
        <f>IF(OR(D84="Msin",D84="Mdes"),IF(OR(A84=1,A84=2,A84=3,A84=4),IF(OR(B84=1,B84=2,B84=3,B84=6,B84=9,B84=18,B84=19,B84=20,B84=21),((ABS(Q84)-ABS(Q86*R84/2))*SIGN(Q84)),((ABS(Q84)-ABS(Q86*('10-Analisi Sismica'!$S$39/100)/2))*SIGN(Q84))),IF(OR(B84=1,B84=2,B84=3,B84=6,B84=9,B84=18,B84=19,B84=20,B84=21),((ABS(Q84)-ABS(Q86*('10-Analisi Sismica'!$S$39/100)/2))*SIGN(Q84)),((ABS(Q84)-ABS(Q86*R84/2))*SIGN(Q84))))," ")</f>
        <v>-37.868675000000003</v>
      </c>
      <c r="U84" s="15">
        <f>'10-Analisi Sismica'!$K$75/100</f>
        <v>0.55000000000000004</v>
      </c>
      <c r="V84" s="15">
        <f>'10-Analisi Sismica'!$H$75/100</f>
        <v>0.04</v>
      </c>
      <c r="W84" s="15">
        <f>'10-Analisi Sismica'!$F$75/100</f>
        <v>0.3</v>
      </c>
      <c r="X84" s="15">
        <f t="shared" si="226"/>
        <v>201.06160942049527</v>
      </c>
      <c r="Y84" s="15">
        <f t="shared" si="227"/>
        <v>266.85133887349957</v>
      </c>
      <c r="Z84" s="353" t="str">
        <f t="shared" si="247"/>
        <v>Verificato</v>
      </c>
      <c r="AA84" s="15">
        <f t="shared" si="228"/>
        <v>2.1083987533284918</v>
      </c>
      <c r="AB84" s="15">
        <f t="shared" si="229"/>
        <v>0.98388471314451698</v>
      </c>
      <c r="AC84" s="374">
        <f t="shared" si="267"/>
        <v>6.0318578948924042</v>
      </c>
      <c r="AD84" s="375" t="str">
        <f t="shared" si="268"/>
        <v>3f16</v>
      </c>
      <c r="AE84" s="374">
        <f t="shared" si="269"/>
        <v>6.0318578948924042</v>
      </c>
      <c r="AF84" s="375" t="str">
        <f t="shared" si="270"/>
        <v>3f16</v>
      </c>
      <c r="AG84" s="357" t="str">
        <f>IF(OR(D84="Msin",D84="Mdes"),IF(AE84&lt;0.25*AC84,Armatura compressa insufficiente,IF(AND((AC84/10000)/(W84*U84)&gt;(1.4/'17-Combinaz. schemi base travi'!$AE$2),(AC84/10000)&lt;(AE84/10000)/(W84*U84)+(3.5/'17-Combinaz. schemi base travi'!$AE$2)),"Verificato","Non verificato"))," ")</f>
        <v>Verificato</v>
      </c>
      <c r="AH84" s="835">
        <f>'9-Riepilogo Analisi dei Carichi'!H73</f>
        <v>11.199950000000001</v>
      </c>
      <c r="AI84" s="840">
        <f>'9-Riepilogo Analisi dei Carichi'!I73</f>
        <v>7.0455000000000005</v>
      </c>
      <c r="AJ84" s="392">
        <f>IF(OR(D84="Msin",D84="Mdes"),((AC84/10000)/(W84*(U84-V84))*'17-Combinaz. schemi base travi'!$AE$3/'17-Combinaz. schemi base travi'!$AE$14)," ")</f>
        <v>0.10889468141824711</v>
      </c>
      <c r="AK84" s="26">
        <f>IF(OR(D84="Msin",D84="Mdes"),('17-Combinaz. schemi base travi'!$AE$6/'17-Combinaz. schemi base travi'!$AE$10)*(AC84/AE84)," ")</f>
        <v>1.8817204301075268</v>
      </c>
      <c r="AL84" s="26">
        <f t="shared" si="230"/>
        <v>4.7711223792091174E-2</v>
      </c>
      <c r="AM84" s="26">
        <f>IF(OR(D84="Msin",D84="Mdes"),((AL84-V84)/AL84)*'17-Combinaz. schemi base travi'!$AE$6/'17-Combinaz. schemi base travi'!$AE$10," ")</f>
        <v>0.3041290119478029</v>
      </c>
      <c r="AN84" s="364">
        <f>IF(OR(D84="Msin",D84="Mdes"),-'17-Combinaz. schemi base travi'!$AE$3*((AC84/10000)*((U84-V84)-kappa*AL84)+AM84*(AE84/10000)*(kappa*AL84-V84))*1000," ")</f>
        <v>-114.24363896104641</v>
      </c>
      <c r="AO84" s="389">
        <f>IF(OR(D84="Msin",D84="Mdes"),('17-Combinaz. schemi base travi'!$AE$6/'17-Combinaz. schemi base travi'!$AE$10)*(AC84/AE84)^(-1)," ")</f>
        <v>1.8817204301075268</v>
      </c>
      <c r="AP84" s="26">
        <f t="shared" si="231"/>
        <v>4.7711223792091174E-2</v>
      </c>
      <c r="AQ84" s="26">
        <f>IF(OR(D84="Msin",D84="Mdes"),((AP84-V84)/AP84)*'17-Combinaz. schemi base travi'!$AE$6/'17-Combinaz. schemi base travi'!$AE$10," ")</f>
        <v>0.3041290119478029</v>
      </c>
      <c r="AR84" s="364">
        <f>IF(OR(D84="Msin",D84="Mdes"),'17-Combinaz. schemi base travi'!$AE$3*((AE84/10000)*((U84-V84)-kappa*AP84)+AQ84*(AC84/10000)*(kappa*AP84-V84))*1000," ")</f>
        <v>114.24363896104641</v>
      </c>
      <c r="AS84" s="37">
        <f>'1-Geometria'!$K$17-AS85</f>
        <v>4.05</v>
      </c>
      <c r="AT84" s="389">
        <f t="shared" ref="AT84" si="286">IF(OR(D84="Msin",D84="Mdes"),ABS(AI84)*AS84/2+1.2*(ABS(AN84)+ABS(AR85))/AS84," ")</f>
        <v>81.967071699138629</v>
      </c>
      <c r="AU84" s="26">
        <f>IF((D84="Msin"),MAX(AT84,AT85)*10/(0.9*(U84-V84)*'17-Combinaz. schemi base travi'!$AE$3*1)," ")</f>
        <v>4.5636471776329897</v>
      </c>
      <c r="AV84" s="361">
        <f t="shared" si="249"/>
        <v>9.6000000000000016E-2</v>
      </c>
      <c r="AW84" s="26">
        <f t="shared" si="272"/>
        <v>0.43811012905276708</v>
      </c>
      <c r="AX84" s="326">
        <f>IF(W84=0.3,1.5*U84,0.8*(U84-V84))</f>
        <v>0.82500000000000007</v>
      </c>
      <c r="AY84" s="423" t="str">
        <f t="shared" ref="AY84" si="287">"f 8 / 9,6"</f>
        <v>f 8 / 9,6</v>
      </c>
      <c r="AZ84" s="357" t="str">
        <f t="shared" ref="AZ84" si="288">IF(U84&gt;0.21,"a due bracci","a quattro bracci")</f>
        <v>a due bracci</v>
      </c>
      <c r="BA84" s="440" t="str">
        <f t="shared" ref="BA84" si="289">IF(AZ84="a due bracci",IF(AW84&lt;=(1+0.02)*2*PI()*(0.8/2)^2,"Verificato","Non verificato"),IF(AW84&lt;=(1+0.02)*4*PI()*(0.8/2)^2,"Verificato","Non verificato"))</f>
        <v>Verificato</v>
      </c>
      <c r="BB84" s="474">
        <f t="shared" ref="BB84" si="290">IF(OR(D84="Msin",D84="Mdes"),1.2*(ABS(AN84)+ABS(AR85))/AS84," ")</f>
        <v>67.699934199138625</v>
      </c>
      <c r="BC84" s="15">
        <f>IF((D84="Msin"),MAX(BB84,BB85)*10/(0.9*(U84-V84)*'17-Combinaz. schemi base travi'!$AE$3*2)," ")</f>
        <v>1.884650794698848</v>
      </c>
      <c r="BD84" s="15">
        <f t="shared" ref="BD84" si="291">0.25</f>
        <v>0.25</v>
      </c>
      <c r="BE84" s="15">
        <f t="shared" ref="BE84" si="292">IF((D84="Msin"),BD84*BC84," ")</f>
        <v>0.471162698674712</v>
      </c>
      <c r="BF84" s="562" t="str">
        <f t="shared" ref="BF84" si="293">"f 8 / 25"</f>
        <v>f 8 / 25</v>
      </c>
      <c r="BG84" s="449" t="str">
        <f t="shared" ref="BG84" si="294">IF(U84&gt;0.21,"a due bracci","a quattro bracci")</f>
        <v>a due bracci</v>
      </c>
      <c r="BH84" s="15" t="str">
        <f t="shared" ref="BH84" si="295">IF(BG84="a due bracci",IF(BE84&lt;=(1+0.02)*2*PI()*(0.8/2)^2,"Verificato","Non verificato"),IF(BE84&lt;=(1+0.02)*4*PI()*(0.8/2)^2,"Verificato","Non verificato"))</f>
        <v>Verificato</v>
      </c>
      <c r="BI84" s="470"/>
    </row>
    <row r="85" spans="1:61" ht="22" customHeight="1">
      <c r="A85" s="16">
        <v>6</v>
      </c>
      <c r="B85" s="16">
        <v>6</v>
      </c>
      <c r="C85" s="16">
        <v>12</v>
      </c>
      <c r="D85" s="16" t="s">
        <v>715</v>
      </c>
      <c r="E85" s="15">
        <v>-25.012</v>
      </c>
      <c r="F85" s="15">
        <v>-16.05</v>
      </c>
      <c r="G85" s="15">
        <v>-0.30299999999999999</v>
      </c>
      <c r="H85" s="15">
        <v>-34.695</v>
      </c>
      <c r="I85" s="15">
        <v>2.76</v>
      </c>
      <c r="J85" s="15">
        <v>2.06</v>
      </c>
      <c r="K85" s="15">
        <f t="shared" si="70"/>
        <v>-3.0629999999999997</v>
      </c>
      <c r="L85" s="15">
        <f t="shared" si="70"/>
        <v>-36.755000000000003</v>
      </c>
      <c r="M85" s="15">
        <f t="shared" si="242"/>
        <v>-14.089500000000001</v>
      </c>
      <c r="N85" s="15">
        <f t="shared" si="243"/>
        <v>-37.673900000000003</v>
      </c>
      <c r="O85" s="15">
        <f t="shared" si="244"/>
        <v>-37.673900000000003</v>
      </c>
      <c r="P85" s="15">
        <f t="shared" si="245"/>
        <v>-53.7239</v>
      </c>
      <c r="Q85" s="15">
        <f t="shared" si="246"/>
        <v>21.623900000000003</v>
      </c>
      <c r="R85" s="15">
        <f>'10-Analisi Sismica'!$T$39/100</f>
        <v>0.6</v>
      </c>
      <c r="S85" s="15">
        <f>IF(OR(D85="Msin",D85="Mdes"),IF(OR(A85=1,A85=2,A85=3,A85=4),IF(OR(C85=1,C85=2,C85=3,C85=6,C85=9,C85=18,C85=19,C85=20,C85=21),((ABS(P85)-ABS(P87*R85/2))*SIGN(P85)),((ABS(P85)-ABS(P87*('10-Analisi Sismica'!$S$39/100)/2))*SIGN(P85))),IF(OR(C85=1,C85=2,C85=3,C85=6,C85=9,C85=18,C85=19,C85=20,C85=21),((ABS(P85)-ABS(P87*('10-Analisi Sismica'!$S$39/100)/2))*SIGN(P85)),((ABS(P85)-ABS(P87*R85/2))*SIGN(P85))))," ")</f>
        <v>-42.790550000000003</v>
      </c>
      <c r="T85" s="15">
        <f>IF(OR(D85="Msin",D85="Mdes"),IF(OR(A85=1,A85=2,A85=3,A85=4),IF(OR(C85=1,C85=2,C85=3,C85=6,C85=9,C85=18,C85=19,C85=20,C85=21),((ABS(Q85)-ABS(Q87*R85/2))*SIGN(Q85)),((ABS(Q85)-ABS(Q87*('10-Analisi Sismica'!$S$39/100)/2))*SIGN(Q85))),IF(OR(C85=1,C85=2,C85=3,C85=6,C85=9,C85=18,C85=19,C85=20,C85=21),((ABS(Q85)-ABS(Q87*('10-Analisi Sismica'!$S$39/100)/2))*SIGN(Q85)),((ABS(Q85)-ABS(Q87*R85/2))*SIGN(Q85))))," ")</f>
        <v>18.768050000000002</v>
      </c>
      <c r="U85" s="15">
        <f>'10-Analisi Sismica'!$K$75/100</f>
        <v>0.55000000000000004</v>
      </c>
      <c r="V85" s="15">
        <f>'10-Analisi Sismica'!$H$75/100</f>
        <v>0.04</v>
      </c>
      <c r="W85" s="15">
        <f>'10-Analisi Sismica'!$F$75/100</f>
        <v>0.3</v>
      </c>
      <c r="X85" s="15">
        <f t="shared" si="226"/>
        <v>201.06160942049527</v>
      </c>
      <c r="Y85" s="15">
        <f t="shared" si="227"/>
        <v>266.85133887349957</v>
      </c>
      <c r="Z85" s="353" t="str">
        <f t="shared" si="247"/>
        <v>Verificato</v>
      </c>
      <c r="AA85" s="15">
        <f t="shared" si="228"/>
        <v>2.3824319777293632</v>
      </c>
      <c r="AB85" s="15">
        <f t="shared" si="229"/>
        <v>1.0449410554345195</v>
      </c>
      <c r="AC85" s="374">
        <f t="shared" si="267"/>
        <v>6.0318578948924042</v>
      </c>
      <c r="AD85" s="375" t="str">
        <f t="shared" si="268"/>
        <v>3f16</v>
      </c>
      <c r="AE85" s="374">
        <f t="shared" si="269"/>
        <v>6.0318578948924042</v>
      </c>
      <c r="AF85" s="375" t="str">
        <f t="shared" si="270"/>
        <v>3f16</v>
      </c>
      <c r="AG85" s="357" t="str">
        <f>IF(OR(D85="Msin",D85="Mdes"),IF(AE85&lt;0.25*AC85,Armatura compressa insufficiente,IF(AND((AC85/10000)/(W85*U85)&gt;(1.4/'17-Combinaz. schemi base travi'!$AE$2),(AC85/10000)&lt;(AE85/10000)/(W85*U85)+(3.5/'17-Combinaz. schemi base travi'!$AE$2)),"Verificato","Non verificato"))," ")</f>
        <v>Verificato</v>
      </c>
      <c r="AH85" s="608"/>
      <c r="AI85" s="636"/>
      <c r="AJ85" s="392">
        <f>IF(OR(D85="Msin",D85="Mdes"),((AC85/10000)/(W85*(U85-V85))*'17-Combinaz. schemi base travi'!$AE$3/'17-Combinaz. schemi base travi'!$AE$14)," ")</f>
        <v>0.10889468141824711</v>
      </c>
      <c r="AK85" s="26">
        <f>IF(OR(D85="Msin",D85="Mdes"),('17-Combinaz. schemi base travi'!$AE$6/'17-Combinaz. schemi base travi'!$AE$10)*(AC85/AE85)," ")</f>
        <v>1.8817204301075268</v>
      </c>
      <c r="AL85" s="26">
        <f t="shared" si="230"/>
        <v>4.7711223792091174E-2</v>
      </c>
      <c r="AM85" s="26">
        <f>IF(OR(D85="Msin",D85="Mdes"),((AL85-V85)/AL85)*'17-Combinaz. schemi base travi'!$AE$6/'17-Combinaz. schemi base travi'!$AE$10," ")</f>
        <v>0.3041290119478029</v>
      </c>
      <c r="AN85" s="364">
        <f>IF(OR(D85="Msin",D85="Mdes"),-'17-Combinaz. schemi base travi'!$AE$3*((AC85/10000)*((U85-V85)-kappa*AL85)+AM85*(AE85/10000)*(kappa*AL85-V85))*1000," ")</f>
        <v>-114.24363896104641</v>
      </c>
      <c r="AO85" s="389">
        <f>IF(OR(D85="Msin",D85="Mdes"),('17-Combinaz. schemi base travi'!$AE$6/'17-Combinaz. schemi base travi'!$AE$10)*(AC85/AE85)^(-1)," ")</f>
        <v>1.8817204301075268</v>
      </c>
      <c r="AP85" s="26">
        <f t="shared" si="231"/>
        <v>4.7711223792091174E-2</v>
      </c>
      <c r="AQ85" s="26">
        <f>IF(OR(D85="Msin",D85="Mdes"),((AP85-V85)/AP85)*'17-Combinaz. schemi base travi'!$AE$6/'17-Combinaz. schemi base travi'!$AE$10," ")</f>
        <v>0.3041290119478029</v>
      </c>
      <c r="AR85" s="364">
        <f>IF(OR(D85="Msin",D85="Mdes"),'17-Combinaz. schemi base travi'!$AE$3*((AE85/10000)*((U85-V85)-kappa*AP85)+AQ85*(AC85/10000)*(kappa*AP85-V85))*1000," ")</f>
        <v>114.24363896104641</v>
      </c>
      <c r="AS85" s="550">
        <f>IF(OR(A84=1,A84=2,A84=3,A84=4),IF(OR(AND(B84=11,C84=12),AND(B84=12,C84=13),AND(B84=13,C84=14),AND(B84=14,C84=15),AND(B84=15,C84=16),AND(B84=7,C84=8)),0.3,IF(OR(AND(B84=2,C84=3),AND(B84=18,C84=19),AND(B84=19,C84=20)),0.6,IF(OR(AND(B84=1,C84=2),AND(B84=20,C84=21)),0.6,0.45))),IF(OR(AND(B84=5,C84=11),AND(B84=11,C84=17),AND(B84=4,C84=10),AND(B84=10,C84=16)),0.6,IF(AND(B84=7,C84=13),0.6,IF(AND(B84=3,C84=9),0.3,0.45))))</f>
        <v>0.45</v>
      </c>
      <c r="AT85" s="389">
        <f t="shared" ref="AT85" si="296">IF(OR(D85="Msin",D85="Mdes"),ABS(AI84)*AS84/2+1.2*(ABS(AN85)+ABS(AR84))/AS84," ")</f>
        <v>81.967071699138629</v>
      </c>
      <c r="AU85" s="26" t="str">
        <f>IF((D85="Msin"),MAX(AT85,AT86)*10/(0.9*(U85-V85)*'17-Combinaz. schemi base travi'!$AE$3*1)," ")</f>
        <v xml:space="preserve"> </v>
      </c>
      <c r="AV85" s="361" t="str">
        <f t="shared" si="249"/>
        <v xml:space="preserve"> </v>
      </c>
      <c r="AW85" s="26" t="str">
        <f t="shared" si="272"/>
        <v xml:space="preserve"> </v>
      </c>
      <c r="AX85" s="26"/>
      <c r="AY85" s="409"/>
      <c r="AZ85" s="112"/>
      <c r="BA85" s="409"/>
      <c r="BB85" s="474">
        <f t="shared" ref="BB85" si="297">IF(OR(D85="Msin",D85="Mdes"),1.2*(ABS(AN85)+ABS(AR84))/AS84," ")</f>
        <v>67.699934199138625</v>
      </c>
      <c r="BC85" s="15"/>
      <c r="BD85" s="15"/>
      <c r="BE85" s="15"/>
      <c r="BF85" s="562"/>
      <c r="BG85" s="449"/>
      <c r="BH85" s="15"/>
      <c r="BI85" s="470"/>
    </row>
    <row r="86" spans="1:61" ht="22" customHeight="1">
      <c r="A86" s="16">
        <v>6</v>
      </c>
      <c r="B86" s="16">
        <v>6</v>
      </c>
      <c r="C86" s="16">
        <v>12</v>
      </c>
      <c r="D86" s="16" t="s">
        <v>716</v>
      </c>
      <c r="E86" s="15">
        <v>33.307000000000002</v>
      </c>
      <c r="F86" s="15">
        <v>21.439</v>
      </c>
      <c r="G86" s="15">
        <v>-0.108</v>
      </c>
      <c r="H86" s="15">
        <v>-12.397</v>
      </c>
      <c r="I86" s="15">
        <v>0.98699999999999999</v>
      </c>
      <c r="J86" s="15">
        <v>0.73699999999999999</v>
      </c>
      <c r="K86" s="15">
        <f t="shared" si="70"/>
        <v>-1.095</v>
      </c>
      <c r="L86" s="15">
        <f t="shared" si="70"/>
        <v>-13.134</v>
      </c>
      <c r="M86" s="15">
        <f t="shared" si="242"/>
        <v>-5.0351999999999997</v>
      </c>
      <c r="N86" s="15">
        <f t="shared" si="243"/>
        <v>-13.4625</v>
      </c>
      <c r="O86" s="15">
        <f t="shared" si="244"/>
        <v>-13.4625</v>
      </c>
      <c r="P86" s="15">
        <f t="shared" si="245"/>
        <v>7.9764999999999997</v>
      </c>
      <c r="Q86" s="15">
        <f t="shared" si="246"/>
        <v>34.901499999999999</v>
      </c>
      <c r="R86" s="15">
        <f>'10-Analisi Sismica'!$T$39/100</f>
        <v>0.6</v>
      </c>
      <c r="S86" s="15" t="str">
        <f>IF(OR(D86="Msin",D86="Mdes"),IF(OR(B86=1,B86=2,B86=3,B86=6,B86=9,B86=18,B86=19,B86=20,B86=21),((ABS(P86)-ABS(P88*R86/2))*SIGN(P86)),((ABS(P86)-ABS(P88*('10-Analisi Sismica'!$S$39/100)/2))*SIGN(P86)))," ")</f>
        <v xml:space="preserve"> </v>
      </c>
      <c r="T86" s="15" t="str">
        <f>IF(OR(D86="Msin",D86="Mdes"),IF(OR(B86=1,B86=2,B86=3,B86=6,B86=9,B86=18,B86=19,B86=20,B86=21),((ABS(Q86)-ABS(Q88*R86/2))*SIGN(Q86)),((ABS(Q86)-ABS(Q88*('10-Analisi Sismica'!$S$39/100)/2))*SIGN(Q86)))," ")</f>
        <v xml:space="preserve"> </v>
      </c>
      <c r="U86" s="15">
        <f>'10-Analisi Sismica'!$K$75/100</f>
        <v>0.55000000000000004</v>
      </c>
      <c r="V86" s="15">
        <f>'10-Analisi Sismica'!$H$75/100</f>
        <v>0.04</v>
      </c>
      <c r="W86" s="15">
        <f>'10-Analisi Sismica'!$F$75/100</f>
        <v>0.3</v>
      </c>
      <c r="X86" s="15" t="str">
        <f t="shared" si="226"/>
        <v xml:space="preserve"> </v>
      </c>
      <c r="Y86" s="15" t="str">
        <f t="shared" si="227"/>
        <v xml:space="preserve"> </v>
      </c>
      <c r="Z86" s="353" t="str">
        <f t="shared" si="247"/>
        <v xml:space="preserve"> </v>
      </c>
      <c r="AA86" s="15" t="str">
        <f t="shared" si="228"/>
        <v xml:space="preserve"> </v>
      </c>
      <c r="AB86" s="15" t="str">
        <f t="shared" si="229"/>
        <v xml:space="preserve"> </v>
      </c>
      <c r="AC86" s="374" t="str">
        <f t="shared" si="267"/>
        <v xml:space="preserve"> </v>
      </c>
      <c r="AD86" s="375" t="str">
        <f t="shared" si="268"/>
        <v xml:space="preserve"> </v>
      </c>
      <c r="AE86" s="374" t="str">
        <f t="shared" si="269"/>
        <v xml:space="preserve"> </v>
      </c>
      <c r="AF86" s="375" t="str">
        <f t="shared" si="270"/>
        <v xml:space="preserve"> </v>
      </c>
      <c r="AG86" s="357" t="str">
        <f>IF(OR(D86="Msin",D86="Mdes"),IF(AE86&lt;0.25*AC86,Armatura compressa insufficiente,IF(AND((AC86/10000)/(W86*U86)&gt;(1.4/'17-Combinaz. schemi base travi'!$AE$2),(AC86/10000)&lt;(AE86/10000)/(W86*U86)+(3.5/'17-Combinaz. schemi base travi'!$AE$2)),"Verificato","Non verificato"))," ")</f>
        <v xml:space="preserve"> </v>
      </c>
      <c r="AH86" s="608"/>
      <c r="AI86" s="636"/>
      <c r="AJ86" s="392" t="str">
        <f>IF(OR(D86="Msin",D86="Mdes"),((AC86/10000)/(W86*(U86-V86))*'17-Combinaz. schemi base travi'!$AE$3/'17-Combinaz. schemi base travi'!$AE$14)," ")</f>
        <v xml:space="preserve"> </v>
      </c>
      <c r="AK86" s="26" t="str">
        <f>IF(OR(D86="Msin",D86="Mdes"),('17-Combinaz. schemi base travi'!$AE$6/'17-Combinaz. schemi base travi'!$AE$10)*(AC86/AE86)," ")</f>
        <v xml:space="preserve"> </v>
      </c>
      <c r="AL86" s="26" t="str">
        <f t="shared" si="230"/>
        <v xml:space="preserve"> </v>
      </c>
      <c r="AM86" s="26" t="str">
        <f>IF(OR(D86="Msin",D86="Mdes"),((AL86-V86)/AL86)*'17-Combinaz. schemi base travi'!$AE$6/'17-Combinaz. schemi base travi'!$AE$10," ")</f>
        <v xml:space="preserve"> </v>
      </c>
      <c r="AN86" s="364" t="str">
        <f>IF(OR(D86="Msin",D86="Mdes"),-'17-Combinaz. schemi base travi'!$AE$3*((AC86/10000)*((U86-V86)-kappa*AL86)+AM86*(AE86/10000)*(kappa*AL86-V86))*1000," ")</f>
        <v xml:space="preserve"> </v>
      </c>
      <c r="AO86" s="389" t="str">
        <f>IF(OR(D86="Msin",D86="Mdes"),('17-Combinaz. schemi base travi'!$AE$6/'17-Combinaz. schemi base travi'!$AE$10)*(AC86/AE86)^(-1)," ")</f>
        <v xml:space="preserve"> </v>
      </c>
      <c r="AP86" s="26" t="str">
        <f t="shared" si="231"/>
        <v xml:space="preserve"> </v>
      </c>
      <c r="AQ86" s="26" t="str">
        <f>IF(OR(D86="Msin",D86="Mdes"),((AP86-V86)/AP86)*'17-Combinaz. schemi base travi'!$AE$6/'17-Combinaz. schemi base travi'!$AE$10," ")</f>
        <v xml:space="preserve"> </v>
      </c>
      <c r="AR86" s="364" t="str">
        <f>IF(OR(D86="Msin",D86="Mdes"),'17-Combinaz. schemi base travi'!$AE$3*((AE86/10000)*((U86-V86)-kappa*AP86)+AQ86*(AC86/10000)*(kappa*AP86-V86))*1000," ")</f>
        <v xml:space="preserve"> </v>
      </c>
      <c r="AS86" s="366"/>
      <c r="AT86" s="389" t="str">
        <f t="shared" ref="AT86" si="298">IF(OR(D86="Msin",D86="Mdes"),ABS(AI84)*AS86/2+1.2*(ABS(AN86)+ABS(AR87))/AS86," ")</f>
        <v xml:space="preserve"> </v>
      </c>
      <c r="AU86" s="26" t="str">
        <f>IF((D86="Msin"),MAX(AT86,AT87)*10/(0.9*(U86-V86)*'17-Combinaz. schemi base travi'!$AE$3*1)," ")</f>
        <v xml:space="preserve"> </v>
      </c>
      <c r="AV86" s="361" t="str">
        <f t="shared" si="249"/>
        <v xml:space="preserve"> </v>
      </c>
      <c r="AW86" s="26" t="str">
        <f t="shared" si="272"/>
        <v xml:space="preserve"> </v>
      </c>
      <c r="AX86" s="26"/>
      <c r="AY86" s="409"/>
      <c r="AZ86" s="112"/>
      <c r="BA86" s="409"/>
      <c r="BB86" s="474"/>
      <c r="BC86" s="15"/>
      <c r="BD86" s="15"/>
      <c r="BE86" s="15"/>
      <c r="BF86" s="562"/>
      <c r="BG86" s="449"/>
      <c r="BH86" s="15"/>
      <c r="BI86" s="470"/>
    </row>
    <row r="87" spans="1:61" ht="22" customHeight="1">
      <c r="A87" s="363">
        <v>6</v>
      </c>
      <c r="B87" s="363">
        <v>6</v>
      </c>
      <c r="C87" s="363">
        <v>12</v>
      </c>
      <c r="D87" s="363" t="s">
        <v>717</v>
      </c>
      <c r="E87" s="28">
        <v>-35.747</v>
      </c>
      <c r="F87" s="28">
        <v>-22.981999999999999</v>
      </c>
      <c r="G87" s="28">
        <v>-0.108</v>
      </c>
      <c r="H87" s="28">
        <v>-12.397</v>
      </c>
      <c r="I87" s="28">
        <v>0.98699999999999999</v>
      </c>
      <c r="J87" s="28">
        <v>0.73699999999999999</v>
      </c>
      <c r="K87" s="28">
        <f t="shared" si="70"/>
        <v>-1.095</v>
      </c>
      <c r="L87" s="28">
        <f t="shared" si="70"/>
        <v>-13.134</v>
      </c>
      <c r="M87" s="28">
        <f t="shared" si="242"/>
        <v>-5.0351999999999997</v>
      </c>
      <c r="N87" s="28">
        <f t="shared" si="243"/>
        <v>-13.4625</v>
      </c>
      <c r="O87" s="28">
        <f t="shared" si="244"/>
        <v>-13.4625</v>
      </c>
      <c r="P87" s="28">
        <f t="shared" si="245"/>
        <v>-36.444499999999998</v>
      </c>
      <c r="Q87" s="28">
        <f t="shared" si="246"/>
        <v>-9.519499999999999</v>
      </c>
      <c r="R87" s="28">
        <f>'10-Analisi Sismica'!$T$39/100</f>
        <v>0.6</v>
      </c>
      <c r="S87" s="28" t="str">
        <f>IF(OR(D87="Msin",D87="Mdes"),IF(OR(C87=1,C87=2,C87=3,C87=6,C87=9,C87=18,C87=19,C87=20,C87=21),((ABS(P87)-ABS(P89*R87/2))*SIGN(P87)),((ABS(P87)-ABS(P89*('10-Analisi Sismica'!$S$39/100)/2))*SIGN(P87)))," ")</f>
        <v xml:space="preserve"> </v>
      </c>
      <c r="T87" s="28" t="str">
        <f>IF(OR(D87="Msin",D87="Mdes"),IF(OR(C87=1,C87=2,C87=3,C87=6,C87=9,C87=18,C87=19,C87=20,C87=21),((ABS(Q87)-ABS(Q89*R87/2))*SIGN(Q87)),((ABS(Q87)-ABS(Q89*('10-Analisi Sismica'!$S$39/100)/2))*SIGN(Q87)))," ")</f>
        <v xml:space="preserve"> </v>
      </c>
      <c r="U87" s="28">
        <f>'10-Analisi Sismica'!$K$75/100</f>
        <v>0.55000000000000004</v>
      </c>
      <c r="V87" s="28">
        <f>'10-Analisi Sismica'!$H$75/100</f>
        <v>0.04</v>
      </c>
      <c r="W87" s="28">
        <f>'10-Analisi Sismica'!$F$75/100</f>
        <v>0.3</v>
      </c>
      <c r="X87" s="28" t="str">
        <f t="shared" si="226"/>
        <v xml:space="preserve"> </v>
      </c>
      <c r="Y87" s="28" t="str">
        <f t="shared" si="227"/>
        <v xml:space="preserve"> </v>
      </c>
      <c r="Z87" s="431" t="str">
        <f t="shared" si="247"/>
        <v xml:space="preserve"> </v>
      </c>
      <c r="AA87" s="28" t="str">
        <f t="shared" si="228"/>
        <v xml:space="preserve"> </v>
      </c>
      <c r="AB87" s="28" t="str">
        <f t="shared" si="229"/>
        <v xml:space="preserve"> </v>
      </c>
      <c r="AC87" s="379" t="str">
        <f t="shared" si="267"/>
        <v xml:space="preserve"> </v>
      </c>
      <c r="AD87" s="380" t="str">
        <f t="shared" si="268"/>
        <v xml:space="preserve"> </v>
      </c>
      <c r="AE87" s="379" t="str">
        <f t="shared" si="269"/>
        <v xml:space="preserve"> </v>
      </c>
      <c r="AF87" s="380" t="str">
        <f t="shared" si="270"/>
        <v xml:space="preserve"> </v>
      </c>
      <c r="AG87" s="58" t="str">
        <f>IF(OR(D87="Msin",D87="Mdes"),IF(AE87&lt;0.25*AC87,Armatura compressa insufficiente,IF(AND((AC87/10000)/(W87*U87)&gt;(1.4/'17-Combinaz. schemi base travi'!$AE$2),(AC87/10000)&lt;(AE87/10000)/(W87*U87)+(3.5/'17-Combinaz. schemi base travi'!$AE$2)),"Verificato","Non verificato"))," ")</f>
        <v xml:space="preserve"> </v>
      </c>
      <c r="AH87" s="632"/>
      <c r="AI87" s="609"/>
      <c r="AJ87" s="405" t="str">
        <f>IF(OR(D87="Msin",D87="Mdes"),((AC87/10000)/(W87*(U87-V87))*'17-Combinaz. schemi base travi'!$AE$3/'17-Combinaz. schemi base travi'!$AE$14)," ")</f>
        <v xml:space="preserve"> </v>
      </c>
      <c r="AK87" s="28" t="str">
        <f>IF(OR(D87="Msin",D87="Mdes"),('17-Combinaz. schemi base travi'!$AE$6/'17-Combinaz. schemi base travi'!$AE$10)*(AC87/AE87)," ")</f>
        <v xml:space="preserve"> </v>
      </c>
      <c r="AL87" s="28" t="str">
        <f t="shared" si="230"/>
        <v xml:space="preserve"> </v>
      </c>
      <c r="AM87" s="28" t="str">
        <f>IF(OR(D87="Msin",D87="Mdes"),((AL87-V87)/AL87)*'17-Combinaz. schemi base travi'!$AE$6/'17-Combinaz. schemi base travi'!$AE$10," ")</f>
        <v xml:space="preserve"> </v>
      </c>
      <c r="AN87" s="365" t="str">
        <f>IF(OR(D87="Msin",D87="Mdes"),-'17-Combinaz. schemi base travi'!$AE$3*((AC87/10000)*((U87-V87)-kappa*AL87)+AM87*(AE87/10000)*(kappa*AL87-V87))*1000," ")</f>
        <v xml:space="preserve"> </v>
      </c>
      <c r="AO87" s="416" t="str">
        <f>IF(OR(D87="Msin",D87="Mdes"),('17-Combinaz. schemi base travi'!$AE$6/'17-Combinaz. schemi base travi'!$AE$10)*(AC87/AE87)^(-1)," ")</f>
        <v xml:space="preserve"> </v>
      </c>
      <c r="AP87" s="28" t="str">
        <f t="shared" si="231"/>
        <v xml:space="preserve"> </v>
      </c>
      <c r="AQ87" s="28" t="str">
        <f>IF(OR(D87="Msin",D87="Mdes"),((AP87-V87)/AP87)*'17-Combinaz. schemi base travi'!$AE$6/'17-Combinaz. schemi base travi'!$AE$10," ")</f>
        <v xml:space="preserve"> </v>
      </c>
      <c r="AR87" s="365" t="str">
        <f>IF(OR(D87="Msin",D87="Mdes"),'17-Combinaz. schemi base travi'!$AE$3*((AE87/10000)*((U87-V87)-kappa*AP87)+AQ87*(AC87/10000)*(kappa*AP87-V87))*1000," ")</f>
        <v xml:space="preserve"> </v>
      </c>
      <c r="AS87" s="359"/>
      <c r="AT87" s="416" t="str">
        <f t="shared" ref="AT87" si="299">IF(OR(D87="Msin",D87="Mdes"),ABS(AI84)*AS86/2+1.2*(ABS(AN87)+ABS(AR86))/AS86," ")</f>
        <v xml:space="preserve"> </v>
      </c>
      <c r="AU87" s="28" t="str">
        <f>IF((D87="Msin"),MAX(AT87,AT88)*10/(0.9*(U87-V87)*'17-Combinaz. schemi base travi'!$AE$3*1)," ")</f>
        <v xml:space="preserve"> </v>
      </c>
      <c r="AV87" s="363" t="str">
        <f t="shared" si="249"/>
        <v xml:space="preserve"> </v>
      </c>
      <c r="AW87" s="28" t="str">
        <f t="shared" si="272"/>
        <v xml:space="preserve"> </v>
      </c>
      <c r="AX87" s="28"/>
      <c r="AY87" s="113"/>
      <c r="AZ87" s="115"/>
      <c r="BA87" s="113"/>
      <c r="BB87" s="474"/>
      <c r="BC87" s="15"/>
      <c r="BD87" s="15"/>
      <c r="BE87" s="15"/>
      <c r="BF87" s="562"/>
      <c r="BG87" s="449"/>
      <c r="BH87" s="15"/>
      <c r="BI87" s="470"/>
    </row>
    <row r="88" spans="1:61" ht="22" customHeight="1">
      <c r="A88" s="16">
        <v>6</v>
      </c>
      <c r="B88" s="16">
        <v>12</v>
      </c>
      <c r="C88" s="16">
        <v>18</v>
      </c>
      <c r="D88" s="16" t="s">
        <v>714</v>
      </c>
      <c r="E88" s="15">
        <v>-21.212</v>
      </c>
      <c r="F88" s="15">
        <v>-13.535</v>
      </c>
      <c r="G88" s="15">
        <v>0.3</v>
      </c>
      <c r="H88" s="15">
        <v>34.146000000000001</v>
      </c>
      <c r="I88" s="15">
        <v>-2.6960000000000002</v>
      </c>
      <c r="J88" s="15">
        <v>-2.012</v>
      </c>
      <c r="K88" s="15">
        <f t="shared" si="70"/>
        <v>2.996</v>
      </c>
      <c r="L88" s="15">
        <f t="shared" si="70"/>
        <v>36.158000000000001</v>
      </c>
      <c r="M88" s="15">
        <f t="shared" si="242"/>
        <v>13.843400000000001</v>
      </c>
      <c r="N88" s="15">
        <f t="shared" si="243"/>
        <v>37.056800000000003</v>
      </c>
      <c r="O88" s="15">
        <f t="shared" si="244"/>
        <v>37.056800000000003</v>
      </c>
      <c r="P88" s="15">
        <f t="shared" si="245"/>
        <v>23.521800000000002</v>
      </c>
      <c r="Q88" s="15">
        <f t="shared" si="246"/>
        <v>-50.591800000000006</v>
      </c>
      <c r="R88" s="15">
        <f>'10-Analisi Sismica'!$T$39/100</f>
        <v>0.6</v>
      </c>
      <c r="S88" s="15">
        <f>IF(OR(D88="Msin",D88="Mdes"),IF(OR(A88=1,A88=2,A88=3,A88=4),IF(OR(B88=1,B88=2,B88=3,B88=6,B88=9,B88=18,B88=19,B88=20,B88=21),((ABS(P88)-ABS(P90*R88/2))*SIGN(P88)),((ABS(P88)-ABS(P90*('10-Analisi Sismica'!$S$39/100)/2))*SIGN(P88))),IF(OR(B88=1,B88=2,B88=3,B88=6,B88=9,B88=18,B88=19,B88=20,B88=21),((ABS(P88)-ABS(P90*('10-Analisi Sismica'!$S$39/100)/2))*SIGN(P88)),((ABS(P88)-ABS(P90*R88/2))*SIGN(P88))))," ")</f>
        <v>21.659640000000003</v>
      </c>
      <c r="T88" s="15">
        <f>IF(OR(D88="Msin",D88="Mdes"),IF(OR(A88=1,A88=2,A88=3,A88=4),IF(OR(B88=1,B88=2,B88=3,B88=6,B88=9,B88=18,B88=19,B88=20,B88=21),((ABS(Q88)-ABS(Q90*R88/2))*SIGN(Q88)),((ABS(Q88)-ABS(Q90*('10-Analisi Sismica'!$S$39/100)/2))*SIGN(Q88))),IF(OR(B88=1,B88=2,B88=3,B88=6,B88=9,B88=18,B88=19,B88=20,B88=21),((ABS(Q88)-ABS(Q90*('10-Analisi Sismica'!$S$39/100)/2))*SIGN(Q88)),((ABS(Q88)-ABS(Q90*R88/2))*SIGN(Q88))))," ")</f>
        <v>-39.942160000000008</v>
      </c>
      <c r="U88" s="15">
        <f>'10-Analisi Sismica'!$K$75/100</f>
        <v>0.55000000000000004</v>
      </c>
      <c r="V88" s="15">
        <f>'10-Analisi Sismica'!$H$75/100</f>
        <v>0.04</v>
      </c>
      <c r="W88" s="15">
        <f>'10-Analisi Sismica'!$F$75/100</f>
        <v>0.3</v>
      </c>
      <c r="X88" s="15">
        <f t="shared" si="226"/>
        <v>201.06160942049527</v>
      </c>
      <c r="Y88" s="15">
        <f t="shared" si="227"/>
        <v>266.85133887349957</v>
      </c>
      <c r="Z88" s="353" t="str">
        <f t="shared" si="247"/>
        <v>Verificato</v>
      </c>
      <c r="AA88" s="15">
        <f t="shared" si="228"/>
        <v>2.223843330912612</v>
      </c>
      <c r="AB88" s="15">
        <f t="shared" si="229"/>
        <v>1.2059349310094407</v>
      </c>
      <c r="AC88" s="395">
        <f t="shared" si="267"/>
        <v>6.0318578948924042</v>
      </c>
      <c r="AD88" s="396" t="str">
        <f t="shared" si="268"/>
        <v>3f16</v>
      </c>
      <c r="AE88" s="395">
        <f t="shared" si="269"/>
        <v>6.0318578948924042</v>
      </c>
      <c r="AF88" s="396" t="str">
        <f t="shared" si="270"/>
        <v>3f16</v>
      </c>
      <c r="AG88" s="355" t="str">
        <f>IF(OR(D88="Msin",D88="Mdes"),IF(AE88&lt;0.25*AC88,Armatura compressa insufficiente,IF(AND((AC88/10000)/(W88*U88)&gt;(1.4/'17-Combinaz. schemi base travi'!$AE$2),(AC88/10000)&lt;(AE88/10000)/(W88*U88)+(3.5/'17-Combinaz. schemi base travi'!$AE$2)),"Verificato","Non verificato"))," ")</f>
        <v>Verificato</v>
      </c>
      <c r="AH88" s="837">
        <f>'9-Riepilogo Analisi dei Carichi'!H74</f>
        <v>11.199950000000001</v>
      </c>
      <c r="AI88" s="838">
        <f>'9-Riepilogo Analisi dei Carichi'!I74</f>
        <v>7.7614999999999998</v>
      </c>
      <c r="AJ88" s="418">
        <f>IF(OR(D88="Msin",D88="Mdes"),((AC88/10000)/(W88*(U88-V88))*'17-Combinaz. schemi base travi'!$AE$3/'17-Combinaz. schemi base travi'!$AE$14)," ")</f>
        <v>0.10889468141824711</v>
      </c>
      <c r="AK88" s="24">
        <f>IF(OR(D88="Msin",D88="Mdes"),('17-Combinaz. schemi base travi'!$AE$6/'17-Combinaz. schemi base travi'!$AE$10)*(AC88/AE88)," ")</f>
        <v>1.8817204301075268</v>
      </c>
      <c r="AL88" s="24">
        <f t="shared" si="230"/>
        <v>4.7711223792091174E-2</v>
      </c>
      <c r="AM88" s="24">
        <f>IF(OR(D88="Msin",D88="Mdes"),((AL88-V88)/AL88)*'17-Combinaz. schemi base travi'!$AE$6/'17-Combinaz. schemi base travi'!$AE$10," ")</f>
        <v>0.3041290119478029</v>
      </c>
      <c r="AN88" s="407">
        <f>IF(OR(D88="Msin",D88="Mdes"),-'17-Combinaz. schemi base travi'!$AE$3*((AC88/10000)*((U88-V88)-kappa*AL88)+AM88*(AE88/10000)*(kappa*AL88-V88))*1000," ")</f>
        <v>-114.24363896104641</v>
      </c>
      <c r="AO88" s="388">
        <f>IF(OR(D88="Msin",D88="Mdes"),('17-Combinaz. schemi base travi'!$AE$6/'17-Combinaz. schemi base travi'!$AE$10)*(AC88/AE88)^(-1)," ")</f>
        <v>1.8817204301075268</v>
      </c>
      <c r="AP88" s="24">
        <f t="shared" si="231"/>
        <v>4.7711223792091174E-2</v>
      </c>
      <c r="AQ88" s="24">
        <f>IF(OR(D88="Msin",D88="Mdes"),((AP88-V88)/AP88)*'17-Combinaz. schemi base travi'!$AE$6/'17-Combinaz. schemi base travi'!$AE$10," ")</f>
        <v>0.3041290119478029</v>
      </c>
      <c r="AR88" s="407">
        <f>IF(OR(D88="Msin",D88="Mdes"),'17-Combinaz. schemi base travi'!$AE$3*((AE88/10000)*((U88-V88)-kappa*AP88)+AQ88*(AC88/10000)*(kappa*AP88-V88))*1000," ")</f>
        <v>114.24363896104641</v>
      </c>
      <c r="AS88" s="36">
        <f>'1-Geometria'!$K$18-AS89</f>
        <v>4.05</v>
      </c>
      <c r="AT88" s="388">
        <f t="shared" ref="AT88" si="300">IF(OR(D88="Msin",D88="Mdes"),ABS(AI88)*AS88/2+1.2*(ABS(AN88)+ABS(AR89))/AS88," ")</f>
        <v>83.416971699138628</v>
      </c>
      <c r="AU88" s="24">
        <f>IF((D88="Msin"),MAX(AT88,AT89)*10/(0.9*(U88-V88)*'17-Combinaz. schemi base travi'!$AE$3*1)," ")</f>
        <v>4.6443726678290682</v>
      </c>
      <c r="AV88" s="360">
        <f t="shared" si="249"/>
        <v>9.6000000000000016E-2</v>
      </c>
      <c r="AW88" s="24">
        <f t="shared" si="272"/>
        <v>0.44585977611159061</v>
      </c>
      <c r="AX88" s="407">
        <f>IF(W88=0.3,1.5*U88,0.8*(U88-V88))</f>
        <v>0.82500000000000007</v>
      </c>
      <c r="AY88" s="422" t="str">
        <f t="shared" ref="AY88" si="301">"f 8 / 9,6"</f>
        <v>f 8 / 9,6</v>
      </c>
      <c r="AZ88" s="355" t="str">
        <f t="shared" ref="AZ88" si="302">IF(U88&gt;0.21,"a due bracci","a quattro bracci")</f>
        <v>a due bracci</v>
      </c>
      <c r="BA88" s="438" t="str">
        <f t="shared" ref="BA88" si="303">IF(AZ88="a due bracci",IF(AW88&lt;=(1+0.02)*2*PI()*(0.8/2)^2,"Verificato","Non verificato"),IF(AW88&lt;=(1+0.02)*4*PI()*(0.8/2)^2,"Verificato","Non verificato"))</f>
        <v>Verificato</v>
      </c>
      <c r="BB88" s="476">
        <f t="shared" ref="BB88" si="304">IF(OR(D88="Msin",D88="Mdes"),1.2*(ABS(AN88)+ABS(AR89))/AS88," ")</f>
        <v>67.699934199138625</v>
      </c>
      <c r="BC88" s="24">
        <f>IF((D88="Msin"),MAX(BB88,BB89)*10/(0.9*(U88-V88)*'17-Combinaz. schemi base travi'!$AE$3*2)," ")</f>
        <v>1.884650794698848</v>
      </c>
      <c r="BD88" s="24">
        <f t="shared" ref="BD88" si="305">0.25</f>
        <v>0.25</v>
      </c>
      <c r="BE88" s="24">
        <f t="shared" ref="BE88" si="306">IF((D88="Msin"),BD88*BC88," ")</f>
        <v>0.471162698674712</v>
      </c>
      <c r="BF88" s="563" t="str">
        <f t="shared" ref="BF88" si="307">"f 8 / 25"</f>
        <v>f 8 / 25</v>
      </c>
      <c r="BG88" s="407" t="str">
        <f t="shared" ref="BG88" si="308">IF(U88&gt;0.21,"a due bracci","a quattro bracci")</f>
        <v>a due bracci</v>
      </c>
      <c r="BH88" s="24" t="str">
        <f t="shared" ref="BH88" si="309">IF(BG88="a due bracci",IF(BE88&lt;=(1+0.02)*2*PI()*(0.8/2)^2,"Verificato","Non verificato"),IF(BE88&lt;=(1+0.02)*4*PI()*(0.8/2)^2,"Verificato","Non verificato"))</f>
        <v>Verificato</v>
      </c>
      <c r="BI88" s="470"/>
    </row>
    <row r="89" spans="1:61" ht="22" customHeight="1">
      <c r="A89" s="16">
        <v>6</v>
      </c>
      <c r="B89" s="16">
        <v>12</v>
      </c>
      <c r="C89" s="16">
        <v>18</v>
      </c>
      <c r="D89" s="16" t="s">
        <v>715</v>
      </c>
      <c r="E89" s="15">
        <v>-15.058</v>
      </c>
      <c r="F89" s="15">
        <v>-9.7629999999999999</v>
      </c>
      <c r="G89" s="15">
        <v>-0.24399999999999999</v>
      </c>
      <c r="H89" s="15">
        <v>-27.925000000000001</v>
      </c>
      <c r="I89" s="15">
        <v>2.2160000000000002</v>
      </c>
      <c r="J89" s="15">
        <v>1.6539999999999999</v>
      </c>
      <c r="K89" s="15">
        <f t="shared" ref="K89:L127" si="310">(ABS(G89)+ABS(I89))*SIGN(G89)</f>
        <v>-2.46</v>
      </c>
      <c r="L89" s="15">
        <f t="shared" si="310"/>
        <v>-29.579000000000001</v>
      </c>
      <c r="M89" s="15">
        <f t="shared" si="242"/>
        <v>-11.3337</v>
      </c>
      <c r="N89" s="15">
        <f t="shared" si="243"/>
        <v>-30.317</v>
      </c>
      <c r="O89" s="15">
        <f t="shared" si="244"/>
        <v>-30.317</v>
      </c>
      <c r="P89" s="15">
        <f t="shared" si="245"/>
        <v>-40.08</v>
      </c>
      <c r="Q89" s="15">
        <f t="shared" si="246"/>
        <v>20.554000000000002</v>
      </c>
      <c r="R89" s="15">
        <f>'10-Analisi Sismica'!$T$39/100</f>
        <v>0.6</v>
      </c>
      <c r="S89" s="15">
        <f>IF(OR(D89="Msin",D89="Mdes"),IF(OR(A89=1,A89=2,A89=3,A89=4),IF(OR(C89=1,C89=2,C89=3,C89=6,C89=9,C89=18,C89=19,C89=20,C89=21),((ABS(P89)-ABS(P91*R89/2))*SIGN(P89)),((ABS(P89)-ABS(P91*('10-Analisi Sismica'!$S$39/100)/2))*SIGN(P89))),IF(OR(C89=1,C89=2,C89=3,C89=6,C89=9,C89=18,C89=19,C89=20,C89=21),((ABS(P89)-ABS(P91*('10-Analisi Sismica'!$S$39/100)/2))*SIGN(P89)),((ABS(P89)-ABS(P91*R89/2))*SIGN(P89))))," ")</f>
        <v>-35.001179999999998</v>
      </c>
      <c r="T89" s="15">
        <f>IF(OR(D89="Msin",D89="Mdes"),IF(OR(A89=1,A89=2,A89=3,A89=4),IF(OR(C89=1,C89=2,C89=3,C89=6,C89=9,C89=18,C89=19,C89=20,C89=21),((ABS(Q89)-ABS(Q91*R89/2))*SIGN(Q89)),((ABS(Q89)-ABS(Q91*('10-Analisi Sismica'!$S$39/100)/2))*SIGN(Q89))),IF(OR(C89=1,C89=2,C89=3,C89=6,C89=9,C89=18,C89=19,C89=20,C89=21),((ABS(Q89)-ABS(Q91*('10-Analisi Sismica'!$S$39/100)/2))*SIGN(Q89)),((ABS(Q89)-ABS(Q91*R89/2))*SIGN(Q89))))," ")</f>
        <v>19.868920000000003</v>
      </c>
      <c r="U89" s="15">
        <f>'10-Analisi Sismica'!$K$75/100</f>
        <v>0.55000000000000004</v>
      </c>
      <c r="V89" s="15">
        <f>'10-Analisi Sismica'!$H$75/100</f>
        <v>0.04</v>
      </c>
      <c r="W89" s="15">
        <f>'10-Analisi Sismica'!$F$75/100</f>
        <v>0.3</v>
      </c>
      <c r="X89" s="15">
        <f t="shared" si="226"/>
        <v>201.06160942049527</v>
      </c>
      <c r="Y89" s="15">
        <f t="shared" si="227"/>
        <v>266.85133887349957</v>
      </c>
      <c r="Z89" s="353" t="str">
        <f t="shared" si="247"/>
        <v>Verificato</v>
      </c>
      <c r="AA89" s="15">
        <f t="shared" si="228"/>
        <v>1.948746405228758</v>
      </c>
      <c r="AB89" s="15">
        <f t="shared" si="229"/>
        <v>1.1062337448559671</v>
      </c>
      <c r="AC89" s="374">
        <f t="shared" si="267"/>
        <v>6.0318578948924042</v>
      </c>
      <c r="AD89" s="375" t="str">
        <f t="shared" si="268"/>
        <v>3f16</v>
      </c>
      <c r="AE89" s="374">
        <f t="shared" si="269"/>
        <v>6.0318578948924042</v>
      </c>
      <c r="AF89" s="375" t="str">
        <f t="shared" si="270"/>
        <v>3f16</v>
      </c>
      <c r="AG89" s="357" t="str">
        <f>IF(OR(D89="Msin",D89="Mdes"),IF(AE89&lt;0.25*AC89,Armatura compressa insufficiente,IF(AND((AC89/10000)/(W89*U89)&gt;(1.4/'17-Combinaz. schemi base travi'!$AE$2),(AC89/10000)&lt;(AE89/10000)/(W89*U89)+(3.5/'17-Combinaz. schemi base travi'!$AE$2)),"Verificato","Non verificato"))," ")</f>
        <v>Verificato</v>
      </c>
      <c r="AH89" s="608"/>
      <c r="AI89" s="636"/>
      <c r="AJ89" s="419">
        <f>IF(OR(D89="Msin",D89="Mdes"),((AC89/10000)/(W89*(U89-V89))*'17-Combinaz. schemi base travi'!$AE$3/'17-Combinaz. schemi base travi'!$AE$14)," ")</f>
        <v>0.10889468141824711</v>
      </c>
      <c r="AK89" s="26">
        <f>IF(OR(D89="Msin",D89="Mdes"),('17-Combinaz. schemi base travi'!$AE$6/'17-Combinaz. schemi base travi'!$AE$10)*(AC89/AE89)," ")</f>
        <v>1.8817204301075268</v>
      </c>
      <c r="AL89" s="26">
        <f t="shared" si="230"/>
        <v>4.7711223792091174E-2</v>
      </c>
      <c r="AM89" s="26">
        <f>IF(OR(D89="Msin",D89="Mdes"),((AL89-V89)/AL89)*'17-Combinaz. schemi base travi'!$AE$6/'17-Combinaz. schemi base travi'!$AE$10," ")</f>
        <v>0.3041290119478029</v>
      </c>
      <c r="AN89" s="364">
        <f>IF(OR(D89="Msin",D89="Mdes"),-'17-Combinaz. schemi base travi'!$AE$3*((AC89/10000)*((U89-V89)-kappa*AL89)+AM89*(AE89/10000)*(kappa*AL89-V89))*1000," ")</f>
        <v>-114.24363896104641</v>
      </c>
      <c r="AO89" s="389">
        <f>IF(OR(D89="Msin",D89="Mdes"),('17-Combinaz. schemi base travi'!$AE$6/'17-Combinaz. schemi base travi'!$AE$10)*(AC89/AE89)^(-1)," ")</f>
        <v>1.8817204301075268</v>
      </c>
      <c r="AP89" s="26">
        <f t="shared" si="231"/>
        <v>4.7711223792091174E-2</v>
      </c>
      <c r="AQ89" s="26">
        <f>IF(OR(D89="Msin",D89="Mdes"),((AP89-V89)/AP89)*'17-Combinaz. schemi base travi'!$AE$6/'17-Combinaz. schemi base travi'!$AE$10," ")</f>
        <v>0.3041290119478029</v>
      </c>
      <c r="AR89" s="364">
        <f>IF(OR(D89="Msin",D89="Mdes"),'17-Combinaz. schemi base travi'!$AE$3*((AE89/10000)*((U89-V89)-kappa*AP89)+AQ89*(AC89/10000)*(kappa*AP89-V89))*1000," ")</f>
        <v>114.24363896104641</v>
      </c>
      <c r="AS89" s="550">
        <f>IF(OR(A88=1,A88=2,A88=3,A88=4),IF(OR(AND(B88=11,C88=12),AND(B88=12,C88=13),AND(B88=13,C88=14),AND(B88=14,C88=15),AND(B88=15,C88=16),AND(B88=7,C88=8)),0.3,IF(OR(AND(B88=2,C88=3),AND(B88=18,C88=19),AND(B88=19,C88=20)),0.6,IF(OR(AND(B88=1,C88=2),AND(B88=20,C88=21)),0.6,0.45))),IF(OR(AND(B88=5,C88=11),AND(B88=11,C88=17),AND(B88=4,C88=10),AND(B88=10,C88=16)),0.6,IF(AND(B88=7,C88=13),0.6,IF(AND(B88=3,C88=9),0.3,0.45))))</f>
        <v>0.45</v>
      </c>
      <c r="AT89" s="389">
        <f t="shared" ref="AT89" si="311">IF(OR(D89="Msin",D89="Mdes"),ABS(AI88)*AS88/2+1.2*(ABS(AN89)+ABS(AR88))/AS88," ")</f>
        <v>83.416971699138628</v>
      </c>
      <c r="AU89" s="26" t="str">
        <f>IF((D89="Msin"),MAX(AT89,AT90)*10/(0.9*(U89-V89)*'17-Combinaz. schemi base travi'!$AE$3*1)," ")</f>
        <v xml:space="preserve"> </v>
      </c>
      <c r="AV89" s="361" t="str">
        <f t="shared" si="249"/>
        <v xml:space="preserve"> </v>
      </c>
      <c r="AW89" s="26" t="str">
        <f t="shared" si="272"/>
        <v xml:space="preserve"> </v>
      </c>
      <c r="AX89" s="26"/>
      <c r="AY89" s="409"/>
      <c r="AZ89" s="112"/>
      <c r="BA89" s="409"/>
      <c r="BB89" s="474">
        <f t="shared" ref="BB89" si="312">IF(OR(D89="Msin",D89="Mdes"),1.2*(ABS(AN89)+ABS(AR88))/AS88," ")</f>
        <v>67.699934199138625</v>
      </c>
      <c r="BC89" s="26"/>
      <c r="BD89" s="26"/>
      <c r="BE89" s="26"/>
      <c r="BF89" s="562"/>
      <c r="BG89" s="449"/>
      <c r="BH89" s="26"/>
      <c r="BI89" s="470"/>
    </row>
    <row r="90" spans="1:61" ht="22" customHeight="1">
      <c r="A90" s="16">
        <v>6</v>
      </c>
      <c r="B90" s="16">
        <v>12</v>
      </c>
      <c r="C90" s="16">
        <v>18</v>
      </c>
      <c r="D90" s="16" t="s">
        <v>716</v>
      </c>
      <c r="E90" s="15">
        <v>32.479999999999997</v>
      </c>
      <c r="F90" s="15">
        <v>20.853000000000002</v>
      </c>
      <c r="G90" s="15">
        <v>-0.11799999999999999</v>
      </c>
      <c r="H90" s="15">
        <v>-13.493</v>
      </c>
      <c r="I90" s="15">
        <v>1.0680000000000001</v>
      </c>
      <c r="J90" s="15">
        <v>0.79700000000000004</v>
      </c>
      <c r="K90" s="15">
        <f t="shared" si="310"/>
        <v>-1.1859999999999999</v>
      </c>
      <c r="L90" s="15">
        <f t="shared" si="310"/>
        <v>-14.290000000000001</v>
      </c>
      <c r="M90" s="15">
        <f t="shared" si="242"/>
        <v>-5.4729999999999999</v>
      </c>
      <c r="N90" s="15">
        <f t="shared" si="243"/>
        <v>-14.645800000000001</v>
      </c>
      <c r="O90" s="15">
        <f t="shared" si="244"/>
        <v>-14.645800000000001</v>
      </c>
      <c r="P90" s="15">
        <f t="shared" si="245"/>
        <v>6.2072000000000003</v>
      </c>
      <c r="Q90" s="15">
        <f t="shared" si="246"/>
        <v>35.498800000000003</v>
      </c>
      <c r="R90" s="15">
        <f>'10-Analisi Sismica'!$T$39/100</f>
        <v>0.6</v>
      </c>
      <c r="S90" s="15" t="str">
        <f>IF(OR(D90="Msin",D90="Mdes"),IF(OR(B90=1,B90=2,B90=3,B90=6,B90=9,B90=18,B90=19,B90=20,B90=21),((ABS(P90)-ABS(P92*R90/2))*SIGN(P90)),((ABS(P90)-ABS(P92*('10-Analisi Sismica'!$S$39/100)/2))*SIGN(P90)))," ")</f>
        <v xml:space="preserve"> </v>
      </c>
      <c r="T90" s="15" t="str">
        <f>IF(OR(D90="Msin",D90="Mdes"),IF(OR(B90=1,B90=2,B90=3,B90=6,B90=9,B90=18,B90=19,B90=20,B90=21),((ABS(Q90)-ABS(Q92*R90/2))*SIGN(Q90)),((ABS(Q90)-ABS(Q92*('10-Analisi Sismica'!$S$39/100)/2))*SIGN(Q90)))," ")</f>
        <v xml:space="preserve"> </v>
      </c>
      <c r="U90" s="15">
        <f>'10-Analisi Sismica'!$K$75/100</f>
        <v>0.55000000000000004</v>
      </c>
      <c r="V90" s="15">
        <f>'10-Analisi Sismica'!$H$75/100</f>
        <v>0.04</v>
      </c>
      <c r="W90" s="15">
        <f>'10-Analisi Sismica'!$F$75/100</f>
        <v>0.3</v>
      </c>
      <c r="X90" s="15" t="str">
        <f t="shared" si="226"/>
        <v xml:space="preserve"> </v>
      </c>
      <c r="Y90" s="15" t="str">
        <f t="shared" si="227"/>
        <v xml:space="preserve"> </v>
      </c>
      <c r="Z90" s="353" t="str">
        <f t="shared" si="247"/>
        <v xml:space="preserve"> </v>
      </c>
      <c r="AA90" s="15" t="str">
        <f t="shared" si="228"/>
        <v xml:space="preserve"> </v>
      </c>
      <c r="AB90" s="15" t="str">
        <f t="shared" si="229"/>
        <v xml:space="preserve"> </v>
      </c>
      <c r="AC90" s="374" t="str">
        <f t="shared" si="267"/>
        <v xml:space="preserve"> </v>
      </c>
      <c r="AD90" s="375" t="str">
        <f t="shared" si="268"/>
        <v xml:space="preserve"> </v>
      </c>
      <c r="AE90" s="374" t="str">
        <f t="shared" si="269"/>
        <v xml:space="preserve"> </v>
      </c>
      <c r="AF90" s="375" t="str">
        <f t="shared" si="270"/>
        <v xml:space="preserve"> </v>
      </c>
      <c r="AG90" s="357" t="str">
        <f>IF(OR(D90="Msin",D90="Mdes"),IF(AE90&lt;0.25*AC90,Armatura compressa insufficiente,IF(AND((AC90/10000)/(W90*U90)&gt;(1.4/'17-Combinaz. schemi base travi'!$AE$2),(AC90/10000)&lt;(AE90/10000)/(W90*U90)+(3.5/'17-Combinaz. schemi base travi'!$AE$2)),"Verificato","Non verificato"))," ")</f>
        <v xml:space="preserve"> </v>
      </c>
      <c r="AH90" s="608"/>
      <c r="AI90" s="636"/>
      <c r="AJ90" s="419" t="str">
        <f>IF(OR(D90="Msin",D90="Mdes"),((AC90/10000)/(W90*(U90-V90))*'17-Combinaz. schemi base travi'!$AE$3/'17-Combinaz. schemi base travi'!$AE$14)," ")</f>
        <v xml:space="preserve"> </v>
      </c>
      <c r="AK90" s="26" t="str">
        <f>IF(OR(D90="Msin",D90="Mdes"),('17-Combinaz. schemi base travi'!$AE$6/'17-Combinaz. schemi base travi'!$AE$10)*(AC90/AE90)," ")</f>
        <v xml:space="preserve"> </v>
      </c>
      <c r="AL90" s="26" t="str">
        <f t="shared" si="230"/>
        <v xml:space="preserve"> </v>
      </c>
      <c r="AM90" s="26" t="str">
        <f>IF(OR(D90="Msin",D90="Mdes"),((AL90-V90)/AL90)*'17-Combinaz. schemi base travi'!$AE$6/'17-Combinaz. schemi base travi'!$AE$10," ")</f>
        <v xml:space="preserve"> </v>
      </c>
      <c r="AN90" s="364" t="str">
        <f>IF(OR(D90="Msin",D90="Mdes"),-'17-Combinaz. schemi base travi'!$AE$3*((AC90/10000)*((U90-V90)-kappa*AL90)+AM90*(AE90/10000)*(kappa*AL90-V90))*1000," ")</f>
        <v xml:space="preserve"> </v>
      </c>
      <c r="AO90" s="389" t="str">
        <f>IF(OR(D90="Msin",D90="Mdes"),('17-Combinaz. schemi base travi'!$AE$6/'17-Combinaz. schemi base travi'!$AE$10)*(AC90/AE90)^(-1)," ")</f>
        <v xml:space="preserve"> </v>
      </c>
      <c r="AP90" s="26" t="str">
        <f t="shared" si="231"/>
        <v xml:space="preserve"> </v>
      </c>
      <c r="AQ90" s="26" t="str">
        <f>IF(OR(D90="Msin",D90="Mdes"),((AP90-V90)/AP90)*'17-Combinaz. schemi base travi'!$AE$6/'17-Combinaz. schemi base travi'!$AE$10," ")</f>
        <v xml:space="preserve"> </v>
      </c>
      <c r="AR90" s="364" t="str">
        <f>IF(OR(D90="Msin",D90="Mdes"),'17-Combinaz. schemi base travi'!$AE$3*((AE90/10000)*((U90-V90)-kappa*AP90)+AQ90*(AC90/10000)*(kappa*AP90-V90))*1000," ")</f>
        <v xml:space="preserve"> </v>
      </c>
      <c r="AS90" s="366"/>
      <c r="AT90" s="389" t="str">
        <f t="shared" ref="AT90" si="313">IF(OR(D90="Msin",D90="Mdes"),ABS(AI88)*AS90/2+1.2*(ABS(AN90)+ABS(AR91))/AS90," ")</f>
        <v xml:space="preserve"> </v>
      </c>
      <c r="AU90" s="26" t="str">
        <f>IF((D90="Msin"),MAX(AT90,AT91)*10/(0.9*(U90-V90)*'17-Combinaz. schemi base travi'!$AE$3*1)," ")</f>
        <v xml:space="preserve"> </v>
      </c>
      <c r="AV90" s="361" t="str">
        <f t="shared" si="249"/>
        <v xml:space="preserve"> </v>
      </c>
      <c r="AW90" s="26" t="str">
        <f t="shared" si="272"/>
        <v xml:space="preserve"> </v>
      </c>
      <c r="AX90" s="26"/>
      <c r="AY90" s="409"/>
      <c r="AZ90" s="112"/>
      <c r="BA90" s="409"/>
      <c r="BB90" s="474"/>
      <c r="BC90" s="26"/>
      <c r="BD90" s="26"/>
      <c r="BE90" s="26"/>
      <c r="BF90" s="562"/>
      <c r="BG90" s="449"/>
      <c r="BH90" s="26"/>
      <c r="BI90" s="470"/>
    </row>
    <row r="91" spans="1:61" ht="22" customHeight="1" thickBot="1">
      <c r="A91" s="266">
        <v>6</v>
      </c>
      <c r="B91" s="266">
        <v>12</v>
      </c>
      <c r="C91" s="266">
        <v>18</v>
      </c>
      <c r="D91" s="266" t="s">
        <v>717</v>
      </c>
      <c r="E91" s="354">
        <v>-29.803999999999998</v>
      </c>
      <c r="F91" s="354">
        <v>-19.213000000000001</v>
      </c>
      <c r="G91" s="354">
        <v>-0.11799999999999999</v>
      </c>
      <c r="H91" s="354">
        <v>-13.493</v>
      </c>
      <c r="I91" s="354">
        <v>1.0680000000000001</v>
      </c>
      <c r="J91" s="354">
        <v>0.79700000000000004</v>
      </c>
      <c r="K91" s="354">
        <f t="shared" si="310"/>
        <v>-1.1859999999999999</v>
      </c>
      <c r="L91" s="354">
        <f t="shared" si="310"/>
        <v>-14.290000000000001</v>
      </c>
      <c r="M91" s="354">
        <f t="shared" si="242"/>
        <v>-5.4729999999999999</v>
      </c>
      <c r="N91" s="354">
        <f t="shared" si="243"/>
        <v>-14.645800000000001</v>
      </c>
      <c r="O91" s="354">
        <f t="shared" si="244"/>
        <v>-14.645800000000001</v>
      </c>
      <c r="P91" s="354">
        <f t="shared" si="245"/>
        <v>-33.858800000000002</v>
      </c>
      <c r="Q91" s="354">
        <f t="shared" si="246"/>
        <v>-4.5671999999999997</v>
      </c>
      <c r="R91" s="354">
        <f>'10-Analisi Sismica'!$T$39/100</f>
        <v>0.6</v>
      </c>
      <c r="S91" s="354" t="str">
        <f>IF(OR(D91="Msin",D91="Mdes"),IF(OR(C91=1,C91=2,C91=3,C91=6,C91=9,C91=18,C91=19,C91=20,C91=21),((ABS(P91)-ABS(P93*R91/2))*SIGN(P91)),((ABS(P91)-ABS(P93*('10-Analisi Sismica'!$S$39/100)/2))*SIGN(P91)))," ")</f>
        <v xml:space="preserve"> </v>
      </c>
      <c r="T91" s="354" t="str">
        <f>IF(OR(D91="Msin",D91="Mdes"),IF(OR(C91=1,C91=2,C91=3,C91=6,C91=9,C91=18,C91=19,C91=20,C91=21),((ABS(Q91)-ABS(Q93*R91/2))*SIGN(Q91)),((ABS(Q91)-ABS(Q93*('10-Analisi Sismica'!$S$39/100)/2))*SIGN(Q91)))," ")</f>
        <v xml:space="preserve"> </v>
      </c>
      <c r="U91" s="354">
        <f>'10-Analisi Sismica'!$K$75/100</f>
        <v>0.55000000000000004</v>
      </c>
      <c r="V91" s="354">
        <f>'10-Analisi Sismica'!$H$75/100</f>
        <v>0.04</v>
      </c>
      <c r="W91" s="354">
        <f>'10-Analisi Sismica'!$F$75/100</f>
        <v>0.3</v>
      </c>
      <c r="X91" s="354" t="str">
        <f t="shared" si="226"/>
        <v xml:space="preserve"> </v>
      </c>
      <c r="Y91" s="354" t="str">
        <f t="shared" si="227"/>
        <v xml:space="preserve"> </v>
      </c>
      <c r="Z91" s="427" t="str">
        <f t="shared" si="247"/>
        <v xml:space="preserve"> </v>
      </c>
      <c r="AA91" s="354" t="str">
        <f t="shared" si="228"/>
        <v xml:space="preserve"> </v>
      </c>
      <c r="AB91" s="354" t="str">
        <f t="shared" si="229"/>
        <v xml:space="preserve"> </v>
      </c>
      <c r="AC91" s="377" t="str">
        <f t="shared" si="267"/>
        <v xml:space="preserve"> </v>
      </c>
      <c r="AD91" s="378" t="str">
        <f t="shared" si="268"/>
        <v xml:space="preserve"> </v>
      </c>
      <c r="AE91" s="377" t="str">
        <f t="shared" si="269"/>
        <v xml:space="preserve"> </v>
      </c>
      <c r="AF91" s="378" t="str">
        <f t="shared" si="270"/>
        <v xml:space="preserve"> </v>
      </c>
      <c r="AG91" s="386" t="str">
        <f>IF(OR(D91="Msin",D91="Mdes"),IF(AE91&lt;0.25*AC91,Armatura compressa insufficiente,IF(AND((AC91/10000)/(W91*U91)&gt;(1.4/'17-Combinaz. schemi base travi'!$AE$2),(AC91/10000)&lt;(AE91/10000)/(W91*U91)+(3.5/'17-Combinaz. schemi base travi'!$AE$2)),"Verificato","Non verificato"))," ")</f>
        <v xml:space="preserve"> </v>
      </c>
      <c r="AH91" s="841"/>
      <c r="AI91" s="831"/>
      <c r="AJ91" s="414" t="str">
        <f>IF(OR(D91="Msin",D91="Mdes"),((AC91/10000)/(W91*(U91-V91))*'17-Combinaz. schemi base travi'!$AE$3/'17-Combinaz. schemi base travi'!$AE$14)," ")</f>
        <v xml:space="preserve"> </v>
      </c>
      <c r="AK91" s="354" t="str">
        <f>IF(OR(D91="Msin",D91="Mdes"),('17-Combinaz. schemi base travi'!$AE$6/'17-Combinaz. schemi base travi'!$AE$10)*(AC91/AE91)," ")</f>
        <v xml:space="preserve"> </v>
      </c>
      <c r="AL91" s="354" t="str">
        <f t="shared" si="230"/>
        <v xml:space="preserve"> </v>
      </c>
      <c r="AM91" s="354" t="str">
        <f>IF(OR(D91="Msin",D91="Mdes"),((AL91-V91)/AL91)*'17-Combinaz. schemi base travi'!$AE$6/'17-Combinaz. schemi base travi'!$AE$10," ")</f>
        <v xml:space="preserve"> </v>
      </c>
      <c r="AN91" s="420" t="str">
        <f>IF(OR(D91="Msin",D91="Mdes"),-'17-Combinaz. schemi base travi'!$AE$3*((AC91/10000)*((U91-V91)-kappa*AL91)+AM91*(AE91/10000)*(kappa*AL91-V91))*1000," ")</f>
        <v xml:space="preserve"> </v>
      </c>
      <c r="AO91" s="428" t="str">
        <f>IF(OR(D91="Msin",D91="Mdes"),('17-Combinaz. schemi base travi'!$AE$6/'17-Combinaz. schemi base travi'!$AE$10)*(AC91/AE91)^(-1)," ")</f>
        <v xml:space="preserve"> </v>
      </c>
      <c r="AP91" s="354" t="str">
        <f t="shared" si="231"/>
        <v xml:space="preserve"> </v>
      </c>
      <c r="AQ91" s="354" t="str">
        <f>IF(OR(D91="Msin",D91="Mdes"),((AP91-V91)/AP91)*'17-Combinaz. schemi base travi'!$AE$6/'17-Combinaz. schemi base travi'!$AE$10," ")</f>
        <v xml:space="preserve"> </v>
      </c>
      <c r="AR91" s="420" t="str">
        <f>IF(OR(D91="Msin",D91="Mdes"),'17-Combinaz. schemi base travi'!$AE$3*((AE91/10000)*((U91-V91)-kappa*AP91)+AQ91*(AC91/10000)*(kappa*AP91-V91))*1000," ")</f>
        <v xml:space="preserve"> </v>
      </c>
      <c r="AS91" s="376"/>
      <c r="AT91" s="428" t="str">
        <f t="shared" ref="AT91" si="314">IF(OR(D91="Msin",D91="Mdes"),ABS(AI88)*AS90/2+1.2*(ABS(AN91)+ABS(AR90))/AS90," ")</f>
        <v xml:space="preserve"> </v>
      </c>
      <c r="AU91" s="354" t="str">
        <f>IF((D91="Msin"),MAX(AT91,AT92)*10/(0.9*(U91-V91)*'17-Combinaz. schemi base travi'!$AE$3*1)," ")</f>
        <v xml:space="preserve"> </v>
      </c>
      <c r="AV91" s="266" t="str">
        <f t="shared" si="249"/>
        <v xml:space="preserve"> </v>
      </c>
      <c r="AW91" s="354" t="str">
        <f t="shared" si="272"/>
        <v xml:space="preserve"> </v>
      </c>
      <c r="AX91" s="354"/>
      <c r="AY91" s="424"/>
      <c r="AZ91" s="425"/>
      <c r="BA91" s="424"/>
      <c r="BB91" s="428"/>
      <c r="BC91" s="354"/>
      <c r="BD91" s="354"/>
      <c r="BE91" s="354"/>
      <c r="BF91" s="565"/>
      <c r="BG91" s="420"/>
      <c r="BH91" s="354"/>
      <c r="BI91" s="470"/>
    </row>
    <row r="92" spans="1:61" ht="22" customHeight="1">
      <c r="A92" s="16">
        <v>7</v>
      </c>
      <c r="B92" s="16">
        <v>1</v>
      </c>
      <c r="C92" s="16">
        <v>7</v>
      </c>
      <c r="D92" s="16" t="s">
        <v>714</v>
      </c>
      <c r="E92" s="15">
        <v>-11.35</v>
      </c>
      <c r="F92" s="15">
        <v>-7.8979999999999997</v>
      </c>
      <c r="G92" s="15">
        <v>-0.02</v>
      </c>
      <c r="H92" s="15">
        <v>28.44</v>
      </c>
      <c r="I92" s="15">
        <v>-0.187</v>
      </c>
      <c r="J92" s="15">
        <v>-0.14000000000000001</v>
      </c>
      <c r="K92" s="15">
        <f t="shared" si="310"/>
        <v>-0.20699999999999999</v>
      </c>
      <c r="L92" s="15">
        <f t="shared" si="310"/>
        <v>28.580000000000002</v>
      </c>
      <c r="M92" s="15">
        <f t="shared" si="242"/>
        <v>-8.7810000000000006</v>
      </c>
      <c r="N92" s="15">
        <f t="shared" si="243"/>
        <v>28.642100000000003</v>
      </c>
      <c r="O92" s="15">
        <f t="shared" si="244"/>
        <v>28.642100000000003</v>
      </c>
      <c r="P92" s="15">
        <f t="shared" si="245"/>
        <v>20.744100000000003</v>
      </c>
      <c r="Q92" s="15">
        <f t="shared" si="246"/>
        <v>-36.540100000000002</v>
      </c>
      <c r="R92" s="15">
        <f>'10-Analisi Sismica'!$T$39/100</f>
        <v>0.6</v>
      </c>
      <c r="S92" s="15">
        <f>IF(OR(D92="Msin",D92="Mdes"),IF(OR(A92=1,A92=2,A92=3,A92=4),IF(OR(B92=1,B92=2,B92=3,B92=6,B92=9,B92=18,B92=19,B92=20,B92=21),((ABS(P92)-ABS(P94*R92/2))*SIGN(P92)),((ABS(P92)-ABS(P94*('10-Analisi Sismica'!$S$39/100)/2))*SIGN(P92))),IF(OR(B92=1,B92=2,B92=3,B92=6,B92=9,B92=18,B92=19,B92=20,B92=21),((ABS(P92)-ABS(P94*('10-Analisi Sismica'!$S$39/100)/2))*SIGN(P92)),((ABS(P92)-ABS(P94*R92/2))*SIGN(P92))))," ")</f>
        <v>20.463195000000002</v>
      </c>
      <c r="T92" s="15">
        <f>IF(OR(D92="Msin",D92="Mdes"),IF(OR(A92=1,A92=2,A92=3,A92=4),IF(OR(B92=1,B92=2,B92=3,B92=6,B92=9,B92=18,B92=19,B92=20,B92=21),((ABS(Q92)-ABS(Q94*R92/2))*SIGN(Q92)),((ABS(Q92)-ABS(Q94*('10-Analisi Sismica'!$S$39/100)/2))*SIGN(Q92))),IF(OR(B92=1,B92=2,B92=3,B92=6,B92=9,B92=18,B92=19,B92=20,B92=21),((ABS(Q92)-ABS(Q94*('10-Analisi Sismica'!$S$39/100)/2))*SIGN(Q92)),((ABS(Q92)-ABS(Q94*R92/2))*SIGN(Q92))))," ")</f>
        <v>-32.058805</v>
      </c>
      <c r="U92" s="15">
        <f>'10-Analisi Sismica'!$K$75/100</f>
        <v>0.55000000000000004</v>
      </c>
      <c r="V92" s="15">
        <f>'10-Analisi Sismica'!$H$75/100</f>
        <v>0.04</v>
      </c>
      <c r="W92" s="15">
        <f>'10-Analisi Sismica'!$F$75/100</f>
        <v>0.3</v>
      </c>
      <c r="X92" s="15">
        <f t="shared" si="226"/>
        <v>201.06160942049527</v>
      </c>
      <c r="Y92" s="15">
        <f t="shared" si="227"/>
        <v>266.85133887349957</v>
      </c>
      <c r="Z92" s="353" t="str">
        <f t="shared" si="247"/>
        <v>Verificato</v>
      </c>
      <c r="AA92" s="15">
        <f t="shared" si="228"/>
        <v>1.7849249939481961</v>
      </c>
      <c r="AB92" s="15">
        <f t="shared" si="229"/>
        <v>1.1393209513435005</v>
      </c>
      <c r="AC92" s="374">
        <f t="shared" si="267"/>
        <v>6.0318578948924042</v>
      </c>
      <c r="AD92" s="375" t="str">
        <f t="shared" si="268"/>
        <v>3f16</v>
      </c>
      <c r="AE92" s="374">
        <f t="shared" si="269"/>
        <v>6.0318578948924042</v>
      </c>
      <c r="AF92" s="375" t="str">
        <f t="shared" si="270"/>
        <v>3f16</v>
      </c>
      <c r="AG92" s="357" t="str">
        <f>IF(OR(D92="Msin",D92="Mdes"),IF(AE92&lt;0.25*AC92,Armatura compressa insufficiente,IF(AND((AC92/10000)/(W92*U92)&gt;(1.4/'17-Combinaz. schemi base travi'!$AE$2),(AC92/10000)&lt;(AE92/10000)/(W92*U92)+(3.5/'17-Combinaz. schemi base travi'!$AE$2)),"Verificato","Non verificato"))," ")</f>
        <v>Verificato</v>
      </c>
      <c r="AH92" s="835">
        <f>'9-Riepilogo Analisi dei Carichi'!H75</f>
        <v>11.199950000000001</v>
      </c>
      <c r="AI92" s="840">
        <f>'9-Riepilogo Analisi dei Carichi'!I75</f>
        <v>7.7614999999999998</v>
      </c>
      <c r="AJ92" s="392">
        <f>IF(OR(D92="Msin",D92="Mdes"),((AC92/10000)/(W92*(U92-V92))*'17-Combinaz. schemi base travi'!$AE$3/'17-Combinaz. schemi base travi'!$AE$14)," ")</f>
        <v>0.10889468141824711</v>
      </c>
      <c r="AK92" s="26">
        <f>IF(OR(D92="Msin",D92="Mdes"),('17-Combinaz. schemi base travi'!$AE$6/'17-Combinaz. schemi base travi'!$AE$10)*(AC92/AE92)," ")</f>
        <v>1.8817204301075268</v>
      </c>
      <c r="AL92" s="26">
        <f t="shared" si="230"/>
        <v>4.7711223792091174E-2</v>
      </c>
      <c r="AM92" s="26">
        <f>IF(OR(D92="Msin",D92="Mdes"),((AL92-V92)/AL92)*'17-Combinaz. schemi base travi'!$AE$6/'17-Combinaz. schemi base travi'!$AE$10," ")</f>
        <v>0.3041290119478029</v>
      </c>
      <c r="AN92" s="364">
        <f>IF(OR(D92="Msin",D92="Mdes"),-'17-Combinaz. schemi base travi'!$AE$3*((AC92/10000)*((U92-V92)-kappa*AL92)+AM92*(AE92/10000)*(kappa*AL92-V92))*1000," ")</f>
        <v>-114.24363896104641</v>
      </c>
      <c r="AO92" s="389">
        <f>IF(OR(D92="Msin",D92="Mdes"),('17-Combinaz. schemi base travi'!$AE$6/'17-Combinaz. schemi base travi'!$AE$10)*(AC92/AE92)^(-1)," ")</f>
        <v>1.8817204301075268</v>
      </c>
      <c r="AP92" s="26">
        <f t="shared" si="231"/>
        <v>4.7711223792091174E-2</v>
      </c>
      <c r="AQ92" s="26">
        <f>IF(OR(D92="Msin",D92="Mdes"),((AP92-V92)/AP92)*'17-Combinaz. schemi base travi'!$AE$6/'17-Combinaz. schemi base travi'!$AE$10," ")</f>
        <v>0.3041290119478029</v>
      </c>
      <c r="AR92" s="364">
        <f>IF(OR(D92="Msin",D92="Mdes"),'17-Combinaz. schemi base travi'!$AE$3*((AE92/10000)*((U92-V92)-kappa*AP92)+AQ92*(AC92/10000)*(kappa*AP92-V92))*1000," ")</f>
        <v>114.24363896104641</v>
      </c>
      <c r="AS92" s="37">
        <f>'1-Geometria'!$K$19-AS93</f>
        <v>4.6499999999999995</v>
      </c>
      <c r="AT92" s="389">
        <f t="shared" ref="AT92" si="315">IF(OR(D92="Msin",D92="Mdes"),ABS(AI92)*AS92/2+1.2*(ABS(AN92)+ABS(AR93))/AS92," ")</f>
        <v>77.009946318604605</v>
      </c>
      <c r="AU92" s="26">
        <f>IF((D92="Msin"),MAX(AT92,AT93)*10/(0.9*(U92-V92)*'17-Combinaz. schemi base travi'!$AE$3*1)," ")</f>
        <v>4.2876513321905243</v>
      </c>
      <c r="AV92" s="361">
        <f t="shared" si="249"/>
        <v>9.6000000000000016E-2</v>
      </c>
      <c r="AW92" s="26">
        <f t="shared" si="272"/>
        <v>0.4116145278902904</v>
      </c>
      <c r="AX92" s="326">
        <f>IF(W92=0.3,1.5*U92,0.8*(U92-V92))</f>
        <v>0.82500000000000007</v>
      </c>
      <c r="AY92" s="423" t="str">
        <f t="shared" ref="AY92" si="316">"f 8 / 9,6"</f>
        <v>f 8 / 9,6</v>
      </c>
      <c r="AZ92" s="357" t="str">
        <f t="shared" ref="AZ92" si="317">IF(U92&gt;0.21,"a due bracci","a quattro bracci")</f>
        <v>a due bracci</v>
      </c>
      <c r="BA92" s="440" t="str">
        <f t="shared" ref="BA92" si="318">IF(AZ92="a due bracci",IF(AW92&lt;=(1+0.02)*2*PI()*(0.8/2)^2,"Verificato","Non verificato"),IF(AW92&lt;=(1+0.02)*4*PI()*(0.8/2)^2,"Verificato","Non verificato"))</f>
        <v>Verificato</v>
      </c>
      <c r="BB92" s="474">
        <f t="shared" ref="BB92" si="319">IF(OR(D92="Msin",D92="Mdes"),1.2*(ABS(AN92)+ABS(AR93))/AS92," ")</f>
        <v>58.964458818604612</v>
      </c>
      <c r="BC92" s="15">
        <f>IF((D92="Msin"),MAX(BB92,BB93)*10/(0.9*(U92-V92)*'17-Combinaz. schemi base travi'!$AE$3*2)," ")</f>
        <v>1.6414700469957708</v>
      </c>
      <c r="BD92" s="15">
        <f t="shared" ref="BD92" si="320">0.25</f>
        <v>0.25</v>
      </c>
      <c r="BE92" s="15">
        <f t="shared" ref="BE92" si="321">IF((D92="Msin"),BD92*BC92," ")</f>
        <v>0.4103675117489427</v>
      </c>
      <c r="BF92" s="562" t="str">
        <f t="shared" ref="BF92" si="322">"f 8 / 25"</f>
        <v>f 8 / 25</v>
      </c>
      <c r="BG92" s="449" t="str">
        <f t="shared" ref="BG92" si="323">IF(U92&gt;0.21,"a due bracci","a quattro bracci")</f>
        <v>a due bracci</v>
      </c>
      <c r="BH92" s="15" t="str">
        <f t="shared" ref="BH92" si="324">IF(BG92="a due bracci",IF(BE92&lt;=(1+0.02)*2*PI()*(0.8/2)^2,"Verificato","Non verificato"),IF(BE92&lt;=(1+0.02)*4*PI()*(0.8/2)^2,"Verificato","Non verificato"))</f>
        <v>Verificato</v>
      </c>
      <c r="BI92" s="470"/>
    </row>
    <row r="93" spans="1:61" ht="22" customHeight="1">
      <c r="A93" s="16">
        <v>7</v>
      </c>
      <c r="B93" s="16">
        <v>1</v>
      </c>
      <c r="C93" s="16">
        <v>7</v>
      </c>
      <c r="D93" s="16" t="s">
        <v>715</v>
      </c>
      <c r="E93" s="15">
        <v>-21.841999999999999</v>
      </c>
      <c r="F93" s="15">
        <v>-15.035</v>
      </c>
      <c r="G93" s="15">
        <v>2.5000000000000001E-2</v>
      </c>
      <c r="H93" s="15">
        <v>-34.125</v>
      </c>
      <c r="I93" s="15">
        <v>0.222</v>
      </c>
      <c r="J93" s="15">
        <v>0.16600000000000001</v>
      </c>
      <c r="K93" s="15">
        <f t="shared" si="310"/>
        <v>0.247</v>
      </c>
      <c r="L93" s="15">
        <f t="shared" si="310"/>
        <v>-34.290999999999997</v>
      </c>
      <c r="M93" s="15">
        <f t="shared" si="242"/>
        <v>10.534299999999998</v>
      </c>
      <c r="N93" s="15">
        <f t="shared" si="243"/>
        <v>-34.365099999999998</v>
      </c>
      <c r="O93" s="15">
        <f t="shared" si="244"/>
        <v>-34.365099999999998</v>
      </c>
      <c r="P93" s="15">
        <f t="shared" si="245"/>
        <v>-49.400099999999995</v>
      </c>
      <c r="Q93" s="15">
        <f t="shared" si="246"/>
        <v>19.330099999999998</v>
      </c>
      <c r="R93" s="15">
        <f>'10-Analisi Sismica'!$T$39/100</f>
        <v>0.6</v>
      </c>
      <c r="S93" s="15">
        <f>IF(OR(D93="Msin",D93="Mdes"),IF(OR(A93=1,A93=2,A93=3,A93=4),IF(OR(C93=1,C93=2,C93=3,C93=6,C93=9,C93=18,C93=19,C93=20,C93=21),((ABS(P93)-ABS(P95*R93/2))*SIGN(P93)),((ABS(P93)-ABS(P95*('10-Analisi Sismica'!$S$39/100)/2))*SIGN(P93))),IF(OR(C93=1,C93=2,C93=3,C93=6,C93=9,C93=18,C93=19,C93=20,C93=21),((ABS(P93)-ABS(P95*('10-Analisi Sismica'!$S$39/100)/2))*SIGN(P93)),((ABS(P93)-ABS(P95*R93/2))*SIGN(P93))))," ")</f>
        <v>-39.485909999999997</v>
      </c>
      <c r="T93" s="15">
        <f>IF(OR(D93="Msin",D93="Mdes"),IF(OR(A93=1,A93=2,A93=3,A93=4),IF(OR(C93=1,C93=2,C93=3,C93=6,C93=9,C93=18,C93=19,C93=20,C93=21),((ABS(Q93)-ABS(Q95*R93/2))*SIGN(Q93)),((ABS(Q93)-ABS(Q95*('10-Analisi Sismica'!$S$39/100)/2))*SIGN(Q93))),IF(OR(C93=1,C93=2,C93=3,C93=6,C93=9,C93=18,C93=19,C93=20,C93=21),((ABS(Q93)-ABS(Q95*('10-Analisi Sismica'!$S$39/100)/2))*SIGN(Q93)),((ABS(Q93)-ABS(Q95*R93/2))*SIGN(Q93))))," ")</f>
        <v>17.816689999999998</v>
      </c>
      <c r="U93" s="15">
        <f>'10-Analisi Sismica'!$K$75/100</f>
        <v>0.55000000000000004</v>
      </c>
      <c r="V93" s="15">
        <f>'10-Analisi Sismica'!$H$75/100</f>
        <v>0.04</v>
      </c>
      <c r="W93" s="15">
        <f>'10-Analisi Sismica'!$F$75/100</f>
        <v>0.3</v>
      </c>
      <c r="X93" s="15">
        <f t="shared" si="226"/>
        <v>201.06160942049527</v>
      </c>
      <c r="Y93" s="15">
        <f t="shared" si="227"/>
        <v>266.85133887349957</v>
      </c>
      <c r="Z93" s="353" t="str">
        <f t="shared" si="247"/>
        <v>Verificato</v>
      </c>
      <c r="AA93" s="15">
        <f t="shared" si="228"/>
        <v>2.1984408859840228</v>
      </c>
      <c r="AB93" s="15">
        <f t="shared" si="229"/>
        <v>0.99197257322682131</v>
      </c>
      <c r="AC93" s="374">
        <f t="shared" si="267"/>
        <v>6.0318578948924042</v>
      </c>
      <c r="AD93" s="375" t="str">
        <f t="shared" si="268"/>
        <v>3f16</v>
      </c>
      <c r="AE93" s="374">
        <f t="shared" si="269"/>
        <v>6.0318578948924042</v>
      </c>
      <c r="AF93" s="375" t="str">
        <f t="shared" si="270"/>
        <v>3f16</v>
      </c>
      <c r="AG93" s="357" t="str">
        <f>IF(OR(D93="Msin",D93="Mdes"),IF(AE93&lt;0.25*AC93,Armatura compressa insufficiente,IF(AND((AC93/10000)/(W93*U93)&gt;(1.4/'17-Combinaz. schemi base travi'!$AE$2),(AC93/10000)&lt;(AE93/10000)/(W93*U93)+(3.5/'17-Combinaz. schemi base travi'!$AE$2)),"Verificato","Non verificato"))," ")</f>
        <v>Verificato</v>
      </c>
      <c r="AH93" s="608"/>
      <c r="AI93" s="636"/>
      <c r="AJ93" s="392">
        <f>IF(OR(D93="Msin",D93="Mdes"),((AC93/10000)/(W93*(U93-V93))*'17-Combinaz. schemi base travi'!$AE$3/'17-Combinaz. schemi base travi'!$AE$14)," ")</f>
        <v>0.10889468141824711</v>
      </c>
      <c r="AK93" s="26">
        <f>IF(OR(D93="Msin",D93="Mdes"),('17-Combinaz. schemi base travi'!$AE$6/'17-Combinaz. schemi base travi'!$AE$10)*(AC93/AE93)," ")</f>
        <v>1.8817204301075268</v>
      </c>
      <c r="AL93" s="26">
        <f t="shared" si="230"/>
        <v>4.7711223792091174E-2</v>
      </c>
      <c r="AM93" s="26">
        <f>IF(OR(D93="Msin",D93="Mdes"),((AL93-V93)/AL93)*'17-Combinaz. schemi base travi'!$AE$6/'17-Combinaz. schemi base travi'!$AE$10," ")</f>
        <v>0.3041290119478029</v>
      </c>
      <c r="AN93" s="364">
        <f>IF(OR(D93="Msin",D93="Mdes"),-'17-Combinaz. schemi base travi'!$AE$3*((AC93/10000)*((U93-V93)-kappa*AL93)+AM93*(AE93/10000)*(kappa*AL93-V93))*1000," ")</f>
        <v>-114.24363896104641</v>
      </c>
      <c r="AO93" s="389">
        <f>IF(OR(D93="Msin",D93="Mdes"),('17-Combinaz. schemi base travi'!$AE$6/'17-Combinaz. schemi base travi'!$AE$10)*(AC93/AE93)^(-1)," ")</f>
        <v>1.8817204301075268</v>
      </c>
      <c r="AP93" s="26">
        <f t="shared" si="231"/>
        <v>4.7711223792091174E-2</v>
      </c>
      <c r="AQ93" s="26">
        <f>IF(OR(D93="Msin",D93="Mdes"),((AP93-V93)/AP93)*'17-Combinaz. schemi base travi'!$AE$6/'17-Combinaz. schemi base travi'!$AE$10," ")</f>
        <v>0.3041290119478029</v>
      </c>
      <c r="AR93" s="364">
        <f>IF(OR(D93="Msin",D93="Mdes"),'17-Combinaz. schemi base travi'!$AE$3*((AE93/10000)*((U93-V93)-kappa*AP93)+AQ93*(AC93/10000)*(kappa*AP93-V93))*1000," ")</f>
        <v>114.24363896104641</v>
      </c>
      <c r="AS93" s="550">
        <f>IF(OR(A92=1,A92=2,A92=3,A92=4),IF(OR(AND(B92=11,C92=12),AND(B92=12,C92=13),AND(B92=13,C92=14),AND(B92=14,C92=15),AND(B92=15,C92=16),AND(B92=7,C92=8)),0.3,IF(OR(AND(B92=2,C92=3),AND(B92=18,C92=19),AND(B92=19,C92=20)),0.6,IF(OR(AND(B92=1,C92=2),AND(B92=20,C92=21)),0.6,0.45))),IF(OR(AND(B92=5,C92=11),AND(B92=11,C92=17),AND(B92=4,C92=10),AND(B92=10,C92=16)),0.6,IF(AND(B92=7,C92=13),0.6,IF(AND(B92=3,C92=9),0.3,0.45))))</f>
        <v>0.45</v>
      </c>
      <c r="AT93" s="389">
        <f t="shared" ref="AT93" si="325">IF(OR(D93="Msin",D93="Mdes"),ABS(AI92)*AS92/2+1.2*(ABS(AN93)+ABS(AR92))/AS92," ")</f>
        <v>77.009946318604605</v>
      </c>
      <c r="AU93" s="26" t="str">
        <f>IF((D93="Msin"),MAX(AT93,AT94)*10/(0.9*(U93-V93)*'17-Combinaz. schemi base travi'!$AE$3*1)," ")</f>
        <v xml:space="preserve"> </v>
      </c>
      <c r="AV93" s="361" t="str">
        <f t="shared" si="249"/>
        <v xml:space="preserve"> </v>
      </c>
      <c r="AW93" s="26" t="str">
        <f t="shared" si="272"/>
        <v xml:space="preserve"> </v>
      </c>
      <c r="AX93" s="26"/>
      <c r="AY93" s="409"/>
      <c r="AZ93" s="112"/>
      <c r="BA93" s="409"/>
      <c r="BB93" s="474">
        <f t="shared" ref="BB93" si="326">IF(OR(D93="Msin",D93="Mdes"),1.2*(ABS(AN93)+ABS(AR92))/AS92," ")</f>
        <v>58.964458818604612</v>
      </c>
      <c r="BC93" s="15"/>
      <c r="BD93" s="15"/>
      <c r="BE93" s="15"/>
      <c r="BF93" s="562"/>
      <c r="BG93" s="449"/>
      <c r="BH93" s="15"/>
      <c r="BI93" s="470"/>
    </row>
    <row r="94" spans="1:61" ht="22" customHeight="1">
      <c r="A94" s="16">
        <v>7</v>
      </c>
      <c r="B94" s="16">
        <v>1</v>
      </c>
      <c r="C94" s="16">
        <v>7</v>
      </c>
      <c r="D94" s="16" t="s">
        <v>716</v>
      </c>
      <c r="E94" s="15">
        <v>22.867999999999999</v>
      </c>
      <c r="F94" s="15">
        <v>15.874000000000001</v>
      </c>
      <c r="G94" s="15">
        <v>0.01</v>
      </c>
      <c r="H94" s="15">
        <v>-13.903</v>
      </c>
      <c r="I94" s="15">
        <v>9.0999999999999998E-2</v>
      </c>
      <c r="J94" s="15">
        <v>6.8000000000000005E-2</v>
      </c>
      <c r="K94" s="15">
        <f t="shared" si="310"/>
        <v>0.10099999999999999</v>
      </c>
      <c r="L94" s="15">
        <f t="shared" si="310"/>
        <v>-13.971</v>
      </c>
      <c r="M94" s="15">
        <f t="shared" si="242"/>
        <v>4.2923</v>
      </c>
      <c r="N94" s="15">
        <f t="shared" si="243"/>
        <v>-14.001300000000001</v>
      </c>
      <c r="O94" s="15">
        <f t="shared" si="244"/>
        <v>-14.001300000000001</v>
      </c>
      <c r="P94" s="15">
        <f t="shared" si="245"/>
        <v>1.8727</v>
      </c>
      <c r="Q94" s="15">
        <f t="shared" si="246"/>
        <v>29.875300000000003</v>
      </c>
      <c r="R94" s="15">
        <f>'10-Analisi Sismica'!$T$39/100</f>
        <v>0.6</v>
      </c>
      <c r="S94" s="15" t="str">
        <f>IF(OR(D94="Msin",D94="Mdes"),IF(OR(B94=1,B94=2,B94=3,B94=6,B94=9,B94=18,B94=19,B94=20,B94=21),((ABS(P94)-ABS(P96*R94/2))*SIGN(P94)),((ABS(P94)-ABS(P96*('10-Analisi Sismica'!$S$39/100)/2))*SIGN(P94)))," ")</f>
        <v xml:space="preserve"> </v>
      </c>
      <c r="T94" s="15" t="str">
        <f>IF(OR(D94="Msin",D94="Mdes"),IF(OR(B94=1,B94=2,B94=3,B94=6,B94=9,B94=18,B94=19,B94=20,B94=21),((ABS(Q94)-ABS(Q96*R94/2))*SIGN(Q94)),((ABS(Q94)-ABS(Q96*('10-Analisi Sismica'!$S$39/100)/2))*SIGN(Q94)))," ")</f>
        <v xml:space="preserve"> </v>
      </c>
      <c r="U94" s="15">
        <f>'10-Analisi Sismica'!$K$75/100</f>
        <v>0.55000000000000004</v>
      </c>
      <c r="V94" s="15">
        <f>'10-Analisi Sismica'!$H$75/100</f>
        <v>0.04</v>
      </c>
      <c r="W94" s="15">
        <f>'10-Analisi Sismica'!$F$75/100</f>
        <v>0.3</v>
      </c>
      <c r="X94" s="15" t="str">
        <f t="shared" si="226"/>
        <v xml:space="preserve"> </v>
      </c>
      <c r="Y94" s="15" t="str">
        <f t="shared" si="227"/>
        <v xml:space="preserve"> </v>
      </c>
      <c r="Z94" s="353" t="str">
        <f t="shared" si="247"/>
        <v xml:space="preserve"> </v>
      </c>
      <c r="AA94" s="15" t="str">
        <f t="shared" si="228"/>
        <v xml:space="preserve"> </v>
      </c>
      <c r="AB94" s="15" t="str">
        <f t="shared" si="229"/>
        <v xml:space="preserve"> </v>
      </c>
      <c r="AC94" s="374" t="str">
        <f t="shared" si="267"/>
        <v xml:space="preserve"> </v>
      </c>
      <c r="AD94" s="375" t="str">
        <f t="shared" si="268"/>
        <v xml:space="preserve"> </v>
      </c>
      <c r="AE94" s="374" t="str">
        <f t="shared" si="269"/>
        <v xml:space="preserve"> </v>
      </c>
      <c r="AF94" s="375" t="str">
        <f t="shared" si="270"/>
        <v xml:space="preserve"> </v>
      </c>
      <c r="AG94" s="357" t="str">
        <f>IF(OR(D94="Msin",D94="Mdes"),IF(AE94&lt;0.25*AC94,Armatura compressa insufficiente,IF(AND((AC94/10000)/(W94*U94)&gt;(1.4/'17-Combinaz. schemi base travi'!$AE$2),(AC94/10000)&lt;(AE94/10000)/(W94*U94)+(3.5/'17-Combinaz. schemi base travi'!$AE$2)),"Verificato","Non verificato"))," ")</f>
        <v xml:space="preserve"> </v>
      </c>
      <c r="AH94" s="608"/>
      <c r="AI94" s="636"/>
      <c r="AJ94" s="392" t="str">
        <f>IF(OR(D94="Msin",D94="Mdes"),((AC94/10000)/(W94*(U94-V94))*'17-Combinaz. schemi base travi'!$AE$3/'17-Combinaz. schemi base travi'!$AE$14)," ")</f>
        <v xml:space="preserve"> </v>
      </c>
      <c r="AK94" s="26" t="str">
        <f>IF(OR(D94="Msin",D94="Mdes"),('17-Combinaz. schemi base travi'!$AE$6/'17-Combinaz. schemi base travi'!$AE$10)*(AC94/AE94)," ")</f>
        <v xml:space="preserve"> </v>
      </c>
      <c r="AL94" s="26" t="str">
        <f t="shared" si="230"/>
        <v xml:space="preserve"> </v>
      </c>
      <c r="AM94" s="26" t="str">
        <f>IF(OR(D94="Msin",D94="Mdes"),((AL94-V94)/AL94)*'17-Combinaz. schemi base travi'!$AE$6/'17-Combinaz. schemi base travi'!$AE$10," ")</f>
        <v xml:space="preserve"> </v>
      </c>
      <c r="AN94" s="364" t="str">
        <f>IF(OR(D94="Msin",D94="Mdes"),-'17-Combinaz. schemi base travi'!$AE$3*((AC94/10000)*((U94-V94)-kappa*AL94)+AM94*(AE94/10000)*(kappa*AL94-V94))*1000," ")</f>
        <v xml:space="preserve"> </v>
      </c>
      <c r="AO94" s="389" t="str">
        <f>IF(OR(D94="Msin",D94="Mdes"),('17-Combinaz. schemi base travi'!$AE$6/'17-Combinaz. schemi base travi'!$AE$10)*(AC94/AE94)^(-1)," ")</f>
        <v xml:space="preserve"> </v>
      </c>
      <c r="AP94" s="26" t="str">
        <f t="shared" si="231"/>
        <v xml:space="preserve"> </v>
      </c>
      <c r="AQ94" s="26" t="str">
        <f>IF(OR(D94="Msin",D94="Mdes"),((AP94-V94)/AP94)*'17-Combinaz. schemi base travi'!$AE$6/'17-Combinaz. schemi base travi'!$AE$10," ")</f>
        <v xml:space="preserve"> </v>
      </c>
      <c r="AR94" s="364" t="str">
        <f>IF(OR(D94="Msin",D94="Mdes"),'17-Combinaz. schemi base travi'!$AE$3*((AE94/10000)*((U94-V94)-kappa*AP94)+AQ94*(AC94/10000)*(kappa*AP94-V94))*1000," ")</f>
        <v xml:space="preserve"> </v>
      </c>
      <c r="AS94" s="366"/>
      <c r="AT94" s="389" t="str">
        <f t="shared" ref="AT94" si="327">IF(OR(D94="Msin",D94="Mdes"),ABS(AI92)*AS94/2+1.2*(ABS(AN94)+ABS(AR95))/AS94," ")</f>
        <v xml:space="preserve"> </v>
      </c>
      <c r="AU94" s="26" t="str">
        <f>IF((D94="Msin"),MAX(AT94,AT95)*10/(0.9*(U94-V94)*'17-Combinaz. schemi base travi'!$AE$3*1)," ")</f>
        <v xml:space="preserve"> </v>
      </c>
      <c r="AV94" s="361" t="str">
        <f t="shared" si="249"/>
        <v xml:space="preserve"> </v>
      </c>
      <c r="AW94" s="26" t="str">
        <f t="shared" si="272"/>
        <v xml:space="preserve"> </v>
      </c>
      <c r="AX94" s="26"/>
      <c r="AY94" s="409"/>
      <c r="AZ94" s="112"/>
      <c r="BA94" s="409"/>
      <c r="BB94" s="474"/>
      <c r="BC94" s="15"/>
      <c r="BD94" s="15"/>
      <c r="BE94" s="15"/>
      <c r="BF94" s="562"/>
      <c r="BG94" s="449"/>
      <c r="BH94" s="15"/>
      <c r="BI94" s="470"/>
    </row>
    <row r="95" spans="1:61" ht="22" customHeight="1">
      <c r="A95" s="363">
        <v>7</v>
      </c>
      <c r="B95" s="363">
        <v>1</v>
      </c>
      <c r="C95" s="363">
        <v>7</v>
      </c>
      <c r="D95" s="363" t="s">
        <v>717</v>
      </c>
      <c r="E95" s="28">
        <v>-27.532</v>
      </c>
      <c r="F95" s="28">
        <v>-19.045999999999999</v>
      </c>
      <c r="G95" s="28">
        <v>0.01</v>
      </c>
      <c r="H95" s="28">
        <v>-13.903</v>
      </c>
      <c r="I95" s="28">
        <v>9.0999999999999998E-2</v>
      </c>
      <c r="J95" s="28">
        <v>6.8000000000000005E-2</v>
      </c>
      <c r="K95" s="28">
        <f t="shared" si="310"/>
        <v>0.10099999999999999</v>
      </c>
      <c r="L95" s="28">
        <f t="shared" si="310"/>
        <v>-13.971</v>
      </c>
      <c r="M95" s="28">
        <f t="shared" si="242"/>
        <v>4.2923</v>
      </c>
      <c r="N95" s="28">
        <f t="shared" si="243"/>
        <v>-14.001300000000001</v>
      </c>
      <c r="O95" s="28">
        <f t="shared" si="244"/>
        <v>-14.001300000000001</v>
      </c>
      <c r="P95" s="28">
        <f t="shared" si="245"/>
        <v>-33.0473</v>
      </c>
      <c r="Q95" s="28">
        <f t="shared" si="246"/>
        <v>-5.0446999999999989</v>
      </c>
      <c r="R95" s="28">
        <f>'10-Analisi Sismica'!$T$39/100</f>
        <v>0.6</v>
      </c>
      <c r="S95" s="28" t="str">
        <f>IF(OR(D95="Msin",D95="Mdes"),IF(OR(C95=1,C95=2,C95=3,C95=6,C95=9,C95=18,C95=19,C95=20,C95=21),((ABS(P95)-ABS(P97*R95/2))*SIGN(P95)),((ABS(P95)-ABS(P97*('10-Analisi Sismica'!$S$39/100)/2))*SIGN(P95)))," ")</f>
        <v xml:space="preserve"> </v>
      </c>
      <c r="T95" s="28" t="str">
        <f>IF(OR(D95="Msin",D95="Mdes"),IF(OR(C95=1,C95=2,C95=3,C95=6,C95=9,C95=18,C95=19,C95=20,C95=21),((ABS(Q95)-ABS(Q97*R95/2))*SIGN(Q95)),((ABS(Q95)-ABS(Q97*('10-Analisi Sismica'!$S$39/100)/2))*SIGN(Q95)))," ")</f>
        <v xml:space="preserve"> </v>
      </c>
      <c r="U95" s="28">
        <f>'10-Analisi Sismica'!$K$75/100</f>
        <v>0.55000000000000004</v>
      </c>
      <c r="V95" s="28">
        <f>'10-Analisi Sismica'!$H$75/100</f>
        <v>0.04</v>
      </c>
      <c r="W95" s="28">
        <f>'10-Analisi Sismica'!$F$75/100</f>
        <v>0.3</v>
      </c>
      <c r="X95" s="28" t="str">
        <f t="shared" si="226"/>
        <v xml:space="preserve"> </v>
      </c>
      <c r="Y95" s="28" t="str">
        <f t="shared" si="227"/>
        <v xml:space="preserve"> </v>
      </c>
      <c r="Z95" s="431" t="str">
        <f t="shared" si="247"/>
        <v xml:space="preserve"> </v>
      </c>
      <c r="AA95" s="28" t="str">
        <f t="shared" si="228"/>
        <v xml:space="preserve"> </v>
      </c>
      <c r="AB95" s="28" t="str">
        <f t="shared" si="229"/>
        <v xml:space="preserve"> </v>
      </c>
      <c r="AC95" s="379" t="str">
        <f t="shared" si="267"/>
        <v xml:space="preserve"> </v>
      </c>
      <c r="AD95" s="380" t="str">
        <f t="shared" si="268"/>
        <v xml:space="preserve"> </v>
      </c>
      <c r="AE95" s="379" t="str">
        <f t="shared" si="269"/>
        <v xml:space="preserve"> </v>
      </c>
      <c r="AF95" s="380" t="str">
        <f t="shared" si="270"/>
        <v xml:space="preserve"> </v>
      </c>
      <c r="AG95" s="58" t="str">
        <f>IF(OR(D95="Msin",D95="Mdes"),IF(AE95&lt;0.25*AC95,Armatura compressa insufficiente,IF(AND((AC95/10000)/(W95*U95)&gt;(1.4/'17-Combinaz. schemi base travi'!$AE$2),(AC95/10000)&lt;(AE95/10000)/(W95*U95)+(3.5/'17-Combinaz. schemi base travi'!$AE$2)),"Verificato","Non verificato"))," ")</f>
        <v xml:space="preserve"> </v>
      </c>
      <c r="AH95" s="632"/>
      <c r="AI95" s="609"/>
      <c r="AJ95" s="405" t="str">
        <f>IF(OR(D95="Msin",D95="Mdes"),((AC95/10000)/(W95*(U95-V95))*'17-Combinaz. schemi base travi'!$AE$3/'17-Combinaz. schemi base travi'!$AE$14)," ")</f>
        <v xml:space="preserve"> </v>
      </c>
      <c r="AK95" s="28" t="str">
        <f>IF(OR(D95="Msin",D95="Mdes"),('17-Combinaz. schemi base travi'!$AE$6/'17-Combinaz. schemi base travi'!$AE$10)*(AC95/AE95)," ")</f>
        <v xml:space="preserve"> </v>
      </c>
      <c r="AL95" s="28" t="str">
        <f t="shared" si="230"/>
        <v xml:space="preserve"> </v>
      </c>
      <c r="AM95" s="28" t="str">
        <f>IF(OR(D95="Msin",D95="Mdes"),((AL95-V95)/AL95)*'17-Combinaz. schemi base travi'!$AE$6/'17-Combinaz. schemi base travi'!$AE$10," ")</f>
        <v xml:space="preserve"> </v>
      </c>
      <c r="AN95" s="365" t="str">
        <f>IF(OR(D95="Msin",D95="Mdes"),-'17-Combinaz. schemi base travi'!$AE$3*((AC95/10000)*((U95-V95)-kappa*AL95)+AM95*(AE95/10000)*(kappa*AL95-V95))*1000," ")</f>
        <v xml:space="preserve"> </v>
      </c>
      <c r="AO95" s="416" t="str">
        <f>IF(OR(D95="Msin",D95="Mdes"),('17-Combinaz. schemi base travi'!$AE$6/'17-Combinaz. schemi base travi'!$AE$10)*(AC95/AE95)^(-1)," ")</f>
        <v xml:space="preserve"> </v>
      </c>
      <c r="AP95" s="28" t="str">
        <f t="shared" si="231"/>
        <v xml:space="preserve"> </v>
      </c>
      <c r="AQ95" s="28" t="str">
        <f>IF(OR(D95="Msin",D95="Mdes"),((AP95-V95)/AP95)*'17-Combinaz. schemi base travi'!$AE$6/'17-Combinaz. schemi base travi'!$AE$10," ")</f>
        <v xml:space="preserve"> </v>
      </c>
      <c r="AR95" s="365" t="str">
        <f>IF(OR(D95="Msin",D95="Mdes"),'17-Combinaz. schemi base travi'!$AE$3*((AE95/10000)*((U95-V95)-kappa*AP95)+AQ95*(AC95/10000)*(kappa*AP95-V95))*1000," ")</f>
        <v xml:space="preserve"> </v>
      </c>
      <c r="AS95" s="359"/>
      <c r="AT95" s="416" t="str">
        <f t="shared" ref="AT95" si="328">IF(OR(D95="Msin",D95="Mdes"),ABS(AI92)*AS94/2+1.2*(ABS(AN95)+ABS(AR94))/AS94," ")</f>
        <v xml:space="preserve"> </v>
      </c>
      <c r="AU95" s="28" t="str">
        <f>IF((D95="Msin"),MAX(AT95,AT96)*10/(0.9*(U95-V95)*'17-Combinaz. schemi base travi'!$AE$3*1)," ")</f>
        <v xml:space="preserve"> </v>
      </c>
      <c r="AV95" s="363" t="str">
        <f t="shared" si="249"/>
        <v xml:space="preserve"> </v>
      </c>
      <c r="AW95" s="28" t="str">
        <f t="shared" si="272"/>
        <v xml:space="preserve"> </v>
      </c>
      <c r="AX95" s="28"/>
      <c r="AY95" s="113"/>
      <c r="AZ95" s="115"/>
      <c r="BA95" s="113"/>
      <c r="BB95" s="474"/>
      <c r="BC95" s="15"/>
      <c r="BD95" s="15"/>
      <c r="BE95" s="15"/>
      <c r="BF95" s="562"/>
      <c r="BG95" s="449"/>
      <c r="BH95" s="15"/>
      <c r="BI95" s="470"/>
    </row>
    <row r="96" spans="1:61" ht="22" customHeight="1">
      <c r="A96" s="16">
        <v>7</v>
      </c>
      <c r="B96" s="16">
        <v>7</v>
      </c>
      <c r="C96" s="16">
        <v>13</v>
      </c>
      <c r="D96" s="16" t="s">
        <v>714</v>
      </c>
      <c r="E96" s="15">
        <v>-40.622999999999998</v>
      </c>
      <c r="F96" s="15">
        <v>-27.719000000000001</v>
      </c>
      <c r="G96" s="15">
        <v>-2.9000000000000001E-2</v>
      </c>
      <c r="H96" s="15">
        <v>40.488999999999997</v>
      </c>
      <c r="I96" s="15">
        <v>-0.27</v>
      </c>
      <c r="J96" s="15">
        <v>-0.20100000000000001</v>
      </c>
      <c r="K96" s="15">
        <f t="shared" si="310"/>
        <v>-0.29900000000000004</v>
      </c>
      <c r="L96" s="15">
        <f t="shared" si="310"/>
        <v>40.69</v>
      </c>
      <c r="M96" s="15">
        <f t="shared" si="242"/>
        <v>-12.505999999999998</v>
      </c>
      <c r="N96" s="15">
        <f t="shared" si="243"/>
        <v>40.779699999999998</v>
      </c>
      <c r="O96" s="15">
        <f t="shared" si="244"/>
        <v>40.779699999999998</v>
      </c>
      <c r="P96" s="15">
        <f t="shared" si="245"/>
        <v>13.060699999999997</v>
      </c>
      <c r="Q96" s="15">
        <f t="shared" si="246"/>
        <v>-68.498699999999999</v>
      </c>
      <c r="R96" s="15">
        <f>'10-Analisi Sismica'!$T$39/100</f>
        <v>0.6</v>
      </c>
      <c r="S96" s="15">
        <f>IF(OR(D96="Msin",D96="Mdes"),IF(OR(A96=1,A96=2,A96=3,A96=4),IF(OR(B96=1,B96=2,B96=3,B96=6,B96=9,B96=18,B96=19,B96=20,B96=21),((ABS(P96)-ABS(P98*R96/2))*SIGN(P96)),((ABS(P96)-ABS(P98*('10-Analisi Sismica'!$S$39/100)/2))*SIGN(P96))),IF(OR(B96=1,B96=2,B96=3,B96=6,B96=9,B96=18,B96=19,B96=20,B96=21),((ABS(P96)-ABS(P98*('10-Analisi Sismica'!$S$39/100)/2))*SIGN(P96)),((ABS(P96)-ABS(P98*R96/2))*SIGN(P96))))," ")</f>
        <v>7.7063299999999968</v>
      </c>
      <c r="T96" s="15">
        <f>IF(OR(D96="Msin",D96="Mdes"),IF(OR(A96=1,A96=2,A96=3,A96=4),IF(OR(B96=1,B96=2,B96=3,B96=6,B96=9,B96=18,B96=19,B96=20,B96=21),((ABS(Q96)-ABS(Q98*R96/2))*SIGN(Q96)),((ABS(Q96)-ABS(Q98*('10-Analisi Sismica'!$S$39/100)/2))*SIGN(Q96))),IF(OR(B96=1,B96=2,B96=3,B96=6,B96=9,B96=18,B96=19,B96=20,B96=21),((ABS(Q96)-ABS(Q98*('10-Analisi Sismica'!$S$39/100)/2))*SIGN(Q96)),((ABS(Q96)-ABS(Q98*R96/2))*SIGN(Q96))))," ")</f>
        <v>-53.554469999999995</v>
      </c>
      <c r="U96" s="15">
        <f>'10-Analisi Sismica'!$K$75/100</f>
        <v>0.55000000000000004</v>
      </c>
      <c r="V96" s="15">
        <f>'10-Analisi Sismica'!$H$75/100</f>
        <v>0.04</v>
      </c>
      <c r="W96" s="15">
        <f>'10-Analisi Sismica'!$F$75/100</f>
        <v>0.3</v>
      </c>
      <c r="X96" s="15">
        <f t="shared" si="226"/>
        <v>201.06160942049527</v>
      </c>
      <c r="Y96" s="15">
        <f t="shared" si="227"/>
        <v>266.85133887349957</v>
      </c>
      <c r="Z96" s="353" t="str">
        <f t="shared" si="247"/>
        <v>Verificato</v>
      </c>
      <c r="AA96" s="15">
        <f t="shared" si="228"/>
        <v>2.9817303558460417</v>
      </c>
      <c r="AB96" s="15">
        <f t="shared" si="229"/>
        <v>0.42906218833212273</v>
      </c>
      <c r="AC96" s="395">
        <f t="shared" si="267"/>
        <v>6.0318578948924042</v>
      </c>
      <c r="AD96" s="396" t="str">
        <f t="shared" si="268"/>
        <v>3f16</v>
      </c>
      <c r="AE96" s="395">
        <f t="shared" si="269"/>
        <v>6.0318578948924042</v>
      </c>
      <c r="AF96" s="396" t="str">
        <f t="shared" si="270"/>
        <v>3f16</v>
      </c>
      <c r="AG96" s="357" t="str">
        <f>IF(OR(D96="Msin",D96="Mdes"),IF(AE96&lt;0.25*AC96,Armatura compressa insufficiente,IF(AND((AC96/10000)/(W96*U96)&gt;(1.4/'17-Combinaz. schemi base travi'!$AE$2),(AC96/10000)&lt;(AE96/10000)/(W96*U96)+(3.5/'17-Combinaz. schemi base travi'!$AE$2)),"Verificato","Non verificato"))," ")</f>
        <v>Verificato</v>
      </c>
      <c r="AH96" s="835">
        <f>'9-Riepilogo Analisi dei Carichi'!H76</f>
        <v>13.542025000000001</v>
      </c>
      <c r="AI96" s="840">
        <f>'9-Riepilogo Analisi dei Carichi'!I76</f>
        <v>8.7092500000000008</v>
      </c>
      <c r="AJ96" s="392">
        <f>IF(OR(D96="Msin",D96="Mdes"),((AC96/10000)/(W96*(U96-V96))*'17-Combinaz. schemi base travi'!$AE$3/'17-Combinaz. schemi base travi'!$AE$14)," ")</f>
        <v>0.10889468141824711</v>
      </c>
      <c r="AK96" s="24">
        <f>IF(OR(D96="Msin",D96="Mdes"),('17-Combinaz. schemi base travi'!$AE$6/'17-Combinaz. schemi base travi'!$AE$10)*(AC96/AE96)," ")</f>
        <v>1.8817204301075268</v>
      </c>
      <c r="AL96" s="24">
        <f t="shared" si="230"/>
        <v>4.7711223792091174E-2</v>
      </c>
      <c r="AM96" s="24">
        <f>IF(OR(D96="Msin",D96="Mdes"),((AL96-V96)/AL96)*'17-Combinaz. schemi base travi'!$AE$6/'17-Combinaz. schemi base travi'!$AE$10," ")</f>
        <v>0.3041290119478029</v>
      </c>
      <c r="AN96" s="407">
        <f>IF(OR(D96="Msin",D96="Mdes"),-'17-Combinaz. schemi base travi'!$AE$3*((AC96/10000)*((U96-V96)-kappa*AL96)+AM96*(AE96/10000)*(kappa*AL96-V96))*1000," ")</f>
        <v>-114.24363896104641</v>
      </c>
      <c r="AO96" s="388">
        <f>IF(OR(D96="Msin",D96="Mdes"),('17-Combinaz. schemi base travi'!$AE$6/'17-Combinaz. schemi base travi'!$AE$10)*(AC96/AE96)^(-1)," ")</f>
        <v>1.8817204301075268</v>
      </c>
      <c r="AP96" s="24">
        <f t="shared" si="231"/>
        <v>4.7711223792091174E-2</v>
      </c>
      <c r="AQ96" s="24">
        <f>IF(OR(D96="Msin",D96="Mdes"),((AP96-V96)/AP96)*'17-Combinaz. schemi base travi'!$AE$6/'17-Combinaz. schemi base travi'!$AE$10," ")</f>
        <v>0.3041290119478029</v>
      </c>
      <c r="AR96" s="407">
        <f>IF(OR(D96="Msin",D96="Mdes"),'17-Combinaz. schemi base travi'!$AE$3*((AE96/10000)*((U96-V96)-kappa*AP96)+AQ96*(AC96/10000)*(kappa*AP96-V96))*1000," ")</f>
        <v>114.24363896104641</v>
      </c>
      <c r="AS96" s="36">
        <f>'1-Geometria'!$K$20-AS97</f>
        <v>4.5</v>
      </c>
      <c r="AT96" s="388">
        <f t="shared" ref="AT96" si="329">IF(OR(D96="Msin",D96="Mdes"),ABS(AI96)*AS96/2+1.2*(ABS(AN96)+ABS(AR97))/AS96," ")</f>
        <v>80.525753279224759</v>
      </c>
      <c r="AU96" s="24">
        <f>IF((D96="Msin"),MAX(AT96,AT97)*10/(0.9*(U96-V96)*'17-Combinaz. schemi base travi'!$AE$3*1)," ")</f>
        <v>4.4833994805668587</v>
      </c>
      <c r="AV96" s="360">
        <f t="shared" si="249"/>
        <v>9.6000000000000016E-2</v>
      </c>
      <c r="AW96" s="24">
        <f t="shared" si="272"/>
        <v>0.43040635013441852</v>
      </c>
      <c r="AX96" s="407">
        <f>IF(W96=0.3,1.5*U96,0.8*(U96-V96))</f>
        <v>0.82500000000000007</v>
      </c>
      <c r="AY96" s="422" t="str">
        <f t="shared" ref="AY96" si="330">"f 8 / 9,6"</f>
        <v>f 8 / 9,6</v>
      </c>
      <c r="AZ96" s="355" t="str">
        <f t="shared" ref="AZ96" si="331">IF(U96&gt;0.21,"a due bracci","a quattro bracci")</f>
        <v>a due bracci</v>
      </c>
      <c r="BA96" s="438" t="str">
        <f t="shared" ref="BA96" si="332">IF(AZ96="a due bracci",IF(AW96&lt;=(1+0.02)*2*PI()*(0.8/2)^2,"Verificato","Non verificato"),IF(AW96&lt;=(1+0.02)*4*PI()*(0.8/2)^2,"Verificato","Non verificato"))</f>
        <v>Verificato</v>
      </c>
      <c r="BB96" s="476">
        <f t="shared" ref="BB96" si="333">IF(OR(D96="Msin",D96="Mdes"),1.2*(ABS(AN96)+ABS(AR97))/AS96," ")</f>
        <v>60.929940779224758</v>
      </c>
      <c r="BC96" s="24">
        <f>IF((D96="Msin"),MAX(BB96,BB97)*10/(0.9*(U96-V96)*'17-Combinaz. schemi base travi'!$AE$3*2)," ")</f>
        <v>1.6961857152289632</v>
      </c>
      <c r="BD96" s="24">
        <f t="shared" ref="BD96" si="334">0.25</f>
        <v>0.25</v>
      </c>
      <c r="BE96" s="24">
        <f t="shared" ref="BE96" si="335">IF((D96="Msin"),BD96*BC96," ")</f>
        <v>0.42404642880724081</v>
      </c>
      <c r="BF96" s="563" t="str">
        <f t="shared" ref="BF96" si="336">"f 8 / 25"</f>
        <v>f 8 / 25</v>
      </c>
      <c r="BG96" s="407" t="str">
        <f t="shared" ref="BG96" si="337">IF(U96&gt;0.21,"a due bracci","a quattro bracci")</f>
        <v>a due bracci</v>
      </c>
      <c r="BH96" s="24" t="str">
        <f t="shared" ref="BH96" si="338">IF(BG96="a due bracci",IF(BE96&lt;=(1+0.02)*2*PI()*(0.8/2)^2,"Verificato","Non verificato"),IF(BE96&lt;=(1+0.02)*4*PI()*(0.8/2)^2,"Verificato","Non verificato"))</f>
        <v>Verificato</v>
      </c>
      <c r="BI96" s="470"/>
    </row>
    <row r="97" spans="1:61" ht="22" customHeight="1">
      <c r="A97" s="16">
        <v>7</v>
      </c>
      <c r="B97" s="16">
        <v>7</v>
      </c>
      <c r="C97" s="16">
        <v>13</v>
      </c>
      <c r="D97" s="16" t="s">
        <v>715</v>
      </c>
      <c r="E97" s="15">
        <v>-35.746000000000002</v>
      </c>
      <c r="F97" s="15">
        <v>-24.376000000000001</v>
      </c>
      <c r="G97" s="15">
        <v>2.9000000000000001E-2</v>
      </c>
      <c r="H97" s="15">
        <v>-40.441000000000003</v>
      </c>
      <c r="I97" s="15">
        <v>0.26900000000000002</v>
      </c>
      <c r="J97" s="15">
        <v>0.20100000000000001</v>
      </c>
      <c r="K97" s="15">
        <f t="shared" si="310"/>
        <v>0.29800000000000004</v>
      </c>
      <c r="L97" s="15">
        <f t="shared" si="310"/>
        <v>-40.642000000000003</v>
      </c>
      <c r="M97" s="15">
        <f t="shared" si="242"/>
        <v>12.490600000000001</v>
      </c>
      <c r="N97" s="15">
        <f t="shared" si="243"/>
        <v>-40.731400000000001</v>
      </c>
      <c r="O97" s="15">
        <f t="shared" si="244"/>
        <v>-40.731400000000001</v>
      </c>
      <c r="P97" s="15">
        <f t="shared" si="245"/>
        <v>-65.107399999999998</v>
      </c>
      <c r="Q97" s="15">
        <f t="shared" si="246"/>
        <v>16.355399999999999</v>
      </c>
      <c r="R97" s="15">
        <f>'10-Analisi Sismica'!$T$39/100</f>
        <v>0.6</v>
      </c>
      <c r="S97" s="15">
        <f>IF(OR(D97="Msin",D97="Mdes"),IF(OR(A97=1,A97=2,A97=3,A97=4),IF(OR(C97=1,C97=2,C97=3,C97=6,C97=9,C97=18,C97=19,C97=20,C97=21),((ABS(P97)-ABS(P99*R97/2))*SIGN(P97)),((ABS(P97)-ABS(P99*('10-Analisi Sismica'!$S$39/100)/2))*SIGN(P97))),IF(OR(C97=1,C97=2,C97=3,C97=6,C97=9,C97=18,C97=19,C97=20,C97=21),((ABS(P97)-ABS(P99*('10-Analisi Sismica'!$S$39/100)/2))*SIGN(P97)),((ABS(P97)-ABS(P99*R97/2))*SIGN(P97))))," ")</f>
        <v>-50.556469999999997</v>
      </c>
      <c r="T97" s="15">
        <f>IF(OR(D97="Msin",D97="Mdes"),IF(OR(A97=1,A97=2,A97=3,A97=4),IF(OR(C97=1,C97=2,C97=3,C97=6,C97=9,C97=18,C97=19,C97=20,C97=21),((ABS(Q97)-ABS(Q99*R97/2))*SIGN(Q97)),((ABS(Q97)-ABS(Q99*('10-Analisi Sismica'!$S$39/100)/2))*SIGN(Q97))),IF(OR(C97=1,C97=2,C97=3,C97=6,C97=9,C97=18,C97=19,C97=20,C97=21),((ABS(Q97)-ABS(Q99*('10-Analisi Sismica'!$S$39/100)/2))*SIGN(Q97)),((ABS(Q97)-ABS(Q99*R97/2))*SIGN(Q97))))," ")</f>
        <v>11.39433</v>
      </c>
      <c r="U97" s="15">
        <f>'10-Analisi Sismica'!$K$75/100</f>
        <v>0.55000000000000004</v>
      </c>
      <c r="V97" s="15">
        <f>'10-Analisi Sismica'!$H$75/100</f>
        <v>0.04</v>
      </c>
      <c r="W97" s="15">
        <f>'10-Analisi Sismica'!$F$75/100</f>
        <v>0.3</v>
      </c>
      <c r="X97" s="15">
        <f t="shared" si="226"/>
        <v>201.06160942049527</v>
      </c>
      <c r="Y97" s="15">
        <f t="shared" si="227"/>
        <v>266.85133887349957</v>
      </c>
      <c r="Z97" s="353" t="str">
        <f t="shared" si="247"/>
        <v>Verificato</v>
      </c>
      <c r="AA97" s="15">
        <f t="shared" si="228"/>
        <v>2.8148119341563782</v>
      </c>
      <c r="AB97" s="15">
        <f t="shared" si="229"/>
        <v>0.63439745824255611</v>
      </c>
      <c r="AC97" s="374">
        <f t="shared" si="267"/>
        <v>6.0318578948924042</v>
      </c>
      <c r="AD97" s="375" t="str">
        <f t="shared" si="268"/>
        <v>3f16</v>
      </c>
      <c r="AE97" s="374">
        <f t="shared" si="269"/>
        <v>6.0318578948924042</v>
      </c>
      <c r="AF97" s="375" t="str">
        <f t="shared" si="270"/>
        <v>3f16</v>
      </c>
      <c r="AG97" s="357" t="str">
        <f>IF(OR(D97="Msin",D97="Mdes"),IF(AE97&lt;0.25*AC97,Armatura compressa insufficiente,IF(AND((AC97/10000)/(W97*U97)&gt;(1.4/'17-Combinaz. schemi base travi'!$AE$2),(AC97/10000)&lt;(AE97/10000)/(W97*U97)+(3.5/'17-Combinaz. schemi base travi'!$AE$2)),"Verificato","Non verificato"))," ")</f>
        <v>Verificato</v>
      </c>
      <c r="AH97" s="608"/>
      <c r="AI97" s="636"/>
      <c r="AJ97" s="392">
        <f>IF(OR(D97="Msin",D97="Mdes"),((AC97/10000)/(W97*(U97-V97))*'17-Combinaz. schemi base travi'!$AE$3/'17-Combinaz. schemi base travi'!$AE$14)," ")</f>
        <v>0.10889468141824711</v>
      </c>
      <c r="AK97" s="26">
        <f>IF(OR(D97="Msin",D97="Mdes"),('17-Combinaz. schemi base travi'!$AE$6/'17-Combinaz. schemi base travi'!$AE$10)*(AC97/AE97)," ")</f>
        <v>1.8817204301075268</v>
      </c>
      <c r="AL97" s="26">
        <f t="shared" si="230"/>
        <v>4.7711223792091174E-2</v>
      </c>
      <c r="AM97" s="26">
        <f>IF(OR(D97="Msin",D97="Mdes"),((AL97-V97)/AL97)*'17-Combinaz. schemi base travi'!$AE$6/'17-Combinaz. schemi base travi'!$AE$10," ")</f>
        <v>0.3041290119478029</v>
      </c>
      <c r="AN97" s="364">
        <f>IF(OR(D97="Msin",D97="Mdes"),-'17-Combinaz. schemi base travi'!$AE$3*((AC97/10000)*((U97-V97)-kappa*AL97)+AM97*(AE97/10000)*(kappa*AL97-V97))*1000," ")</f>
        <v>-114.24363896104641</v>
      </c>
      <c r="AO97" s="389">
        <f>IF(OR(D97="Msin",D97="Mdes"),('17-Combinaz. schemi base travi'!$AE$6/'17-Combinaz. schemi base travi'!$AE$10)*(AC97/AE97)^(-1)," ")</f>
        <v>1.8817204301075268</v>
      </c>
      <c r="AP97" s="26">
        <f t="shared" si="231"/>
        <v>4.7711223792091174E-2</v>
      </c>
      <c r="AQ97" s="26">
        <f>IF(OR(D97="Msin",D97="Mdes"),((AP97-V97)/AP97)*'17-Combinaz. schemi base travi'!$AE$6/'17-Combinaz. schemi base travi'!$AE$10," ")</f>
        <v>0.3041290119478029</v>
      </c>
      <c r="AR97" s="364">
        <f>IF(OR(D97="Msin",D97="Mdes"),'17-Combinaz. schemi base travi'!$AE$3*((AE97/10000)*((U97-V97)-kappa*AP97)+AQ97*(AC97/10000)*(kappa*AP97-V97))*1000," ")</f>
        <v>114.24363896104641</v>
      </c>
      <c r="AS97" s="550">
        <f>IF(OR(A96=1,A96=2,A96=3,A96=4),IF(OR(AND(B96=11,C96=12),AND(B96=12,C96=13),AND(B96=13,C96=14),AND(B96=14,C96=15),AND(B96=15,C96=16),AND(B96=7,C96=8)),0.3,IF(OR(AND(B96=2,C96=3),AND(B96=18,C96=19),AND(B96=19,C96=20)),0.6,IF(OR(AND(B96=1,C96=2),AND(B96=20,C96=21)),0.6,0.45))),IF(OR(AND(B96=5,C96=11),AND(B96=11,C96=17),AND(B96=4,C96=10),AND(B96=10,C96=16)),0.6,IF(AND(B96=7,C96=13),0.6,IF(AND(B96=3,C96=9),0.3,0.45))))</f>
        <v>0.6</v>
      </c>
      <c r="AT97" s="389">
        <f t="shared" ref="AT97" si="339">IF(OR(D97="Msin",D97="Mdes"),ABS(AI96)*AS96/2+1.2*(ABS(AN97)+ABS(AR96))/AS96," ")</f>
        <v>80.525753279224759</v>
      </c>
      <c r="AU97" s="26" t="str">
        <f>IF((D97="Msin"),MAX(AT97,AT98)*10/(0.9*(U97-V97)*'17-Combinaz. schemi base travi'!$AE$3*1)," ")</f>
        <v xml:space="preserve"> </v>
      </c>
      <c r="AV97" s="361" t="str">
        <f t="shared" si="249"/>
        <v xml:space="preserve"> </v>
      </c>
      <c r="AW97" s="26" t="str">
        <f t="shared" si="272"/>
        <v xml:space="preserve"> </v>
      </c>
      <c r="AX97" s="26"/>
      <c r="AY97" s="409"/>
      <c r="AZ97" s="112"/>
      <c r="BA97" s="409"/>
      <c r="BB97" s="474">
        <f t="shared" ref="BB97" si="340">IF(OR(D97="Msin",D97="Mdes"),1.2*(ABS(AN97)+ABS(AR96))/AS96," ")</f>
        <v>60.929940779224758</v>
      </c>
      <c r="BC97" s="26"/>
      <c r="BD97" s="26"/>
      <c r="BE97" s="26"/>
      <c r="BF97" s="562"/>
      <c r="BG97" s="449"/>
      <c r="BH97" s="26"/>
      <c r="BI97" s="470"/>
    </row>
    <row r="98" spans="1:61" ht="22" customHeight="1">
      <c r="A98" s="16">
        <v>7</v>
      </c>
      <c r="B98" s="16">
        <v>7</v>
      </c>
      <c r="C98" s="16">
        <v>13</v>
      </c>
      <c r="D98" s="16" t="s">
        <v>716</v>
      </c>
      <c r="E98" s="15">
        <v>49.738</v>
      </c>
      <c r="F98" s="15">
        <v>33.831000000000003</v>
      </c>
      <c r="G98" s="15">
        <v>1.0999999999999999E-2</v>
      </c>
      <c r="H98" s="15">
        <v>-15.869</v>
      </c>
      <c r="I98" s="15">
        <v>0.106</v>
      </c>
      <c r="J98" s="15">
        <v>7.9000000000000001E-2</v>
      </c>
      <c r="K98" s="15">
        <f t="shared" si="310"/>
        <v>0.11699999999999999</v>
      </c>
      <c r="L98" s="15">
        <f t="shared" si="310"/>
        <v>-15.948</v>
      </c>
      <c r="M98" s="15">
        <f t="shared" si="242"/>
        <v>4.9013999999999998</v>
      </c>
      <c r="N98" s="15">
        <f t="shared" si="243"/>
        <v>-15.9831</v>
      </c>
      <c r="O98" s="15">
        <f t="shared" si="244"/>
        <v>-15.9831</v>
      </c>
      <c r="P98" s="15">
        <f t="shared" si="245"/>
        <v>17.847900000000003</v>
      </c>
      <c r="Q98" s="15">
        <f t="shared" si="246"/>
        <v>49.814100000000003</v>
      </c>
      <c r="R98" s="15">
        <f>'10-Analisi Sismica'!$T$39/100</f>
        <v>0.6</v>
      </c>
      <c r="S98" s="15" t="str">
        <f>IF(OR(D98="Msin",D98="Mdes"),IF(OR(B98=1,B98=2,B98=3,B98=6,B98=9,B98=18,B98=19,B98=20,B98=21),((ABS(P98)-ABS(P100*R98/2))*SIGN(P98)),((ABS(P98)-ABS(P100*('10-Analisi Sismica'!$S$39/100)/2))*SIGN(P98)))," ")</f>
        <v xml:space="preserve"> </v>
      </c>
      <c r="T98" s="15" t="str">
        <f>IF(OR(D98="Msin",D98="Mdes"),IF(OR(B98=1,B98=2,B98=3,B98=6,B98=9,B98=18,B98=19,B98=20,B98=21),((ABS(Q98)-ABS(Q100*R98/2))*SIGN(Q98)),((ABS(Q98)-ABS(Q100*('10-Analisi Sismica'!$S$39/100)/2))*SIGN(Q98)))," ")</f>
        <v xml:space="preserve"> </v>
      </c>
      <c r="U98" s="15">
        <f>'10-Analisi Sismica'!$K$75/100</f>
        <v>0.55000000000000004</v>
      </c>
      <c r="V98" s="15">
        <f>'10-Analisi Sismica'!$H$75/100</f>
        <v>0.04</v>
      </c>
      <c r="W98" s="15">
        <f>'10-Analisi Sismica'!$F$75/100</f>
        <v>0.3</v>
      </c>
      <c r="X98" s="15" t="str">
        <f t="shared" si="226"/>
        <v xml:space="preserve"> </v>
      </c>
      <c r="Y98" s="15" t="str">
        <f t="shared" si="227"/>
        <v xml:space="preserve"> </v>
      </c>
      <c r="Z98" s="353" t="str">
        <f t="shared" si="247"/>
        <v xml:space="preserve"> </v>
      </c>
      <c r="AA98" s="15" t="str">
        <f t="shared" si="228"/>
        <v xml:space="preserve"> </v>
      </c>
      <c r="AB98" s="15" t="str">
        <f t="shared" si="229"/>
        <v xml:space="preserve"> </v>
      </c>
      <c r="AC98" s="374" t="str">
        <f t="shared" si="267"/>
        <v xml:space="preserve"> </v>
      </c>
      <c r="AD98" s="375" t="str">
        <f t="shared" si="268"/>
        <v xml:space="preserve"> </v>
      </c>
      <c r="AE98" s="374" t="str">
        <f t="shared" si="269"/>
        <v xml:space="preserve"> </v>
      </c>
      <c r="AF98" s="375" t="str">
        <f t="shared" si="270"/>
        <v xml:space="preserve"> </v>
      </c>
      <c r="AG98" s="357" t="str">
        <f>IF(OR(D98="Msin",D98="Mdes"),IF(AE98&lt;0.25*AC98,Armatura compressa insufficiente,IF(AND((AC98/10000)/(W98*U98)&gt;(1.4/'17-Combinaz. schemi base travi'!$AE$2),(AC98/10000)&lt;(AE98/10000)/(W98*U98)+(3.5/'17-Combinaz. schemi base travi'!$AE$2)),"Verificato","Non verificato"))," ")</f>
        <v xml:space="preserve"> </v>
      </c>
      <c r="AH98" s="608"/>
      <c r="AI98" s="636"/>
      <c r="AJ98" s="392" t="str">
        <f>IF(OR(D98="Msin",D98="Mdes"),((AC98/10000)/(W98*(U98-V98))*'17-Combinaz. schemi base travi'!$AE$3/'17-Combinaz. schemi base travi'!$AE$14)," ")</f>
        <v xml:space="preserve"> </v>
      </c>
      <c r="AK98" s="26" t="str">
        <f>IF(OR(D98="Msin",D98="Mdes"),('17-Combinaz. schemi base travi'!$AE$6/'17-Combinaz. schemi base travi'!$AE$10)*(AC98/AE98)," ")</f>
        <v xml:space="preserve"> </v>
      </c>
      <c r="AL98" s="26" t="str">
        <f t="shared" si="230"/>
        <v xml:space="preserve"> </v>
      </c>
      <c r="AM98" s="26" t="str">
        <f>IF(OR(D98="Msin",D98="Mdes"),((AL98-V98)/AL98)*'17-Combinaz. schemi base travi'!$AE$6/'17-Combinaz. schemi base travi'!$AE$10," ")</f>
        <v xml:space="preserve"> </v>
      </c>
      <c r="AN98" s="364" t="str">
        <f>IF(OR(D98="Msin",D98="Mdes"),-'17-Combinaz. schemi base travi'!$AE$3*((AC98/10000)*((U98-V98)-kappa*AL98)+AM98*(AE98/10000)*(kappa*AL98-V98))*1000," ")</f>
        <v xml:space="preserve"> </v>
      </c>
      <c r="AO98" s="389" t="str">
        <f>IF(OR(D98="Msin",D98="Mdes"),('17-Combinaz. schemi base travi'!$AE$6/'17-Combinaz. schemi base travi'!$AE$10)*(AC98/AE98)^(-1)," ")</f>
        <v xml:space="preserve"> </v>
      </c>
      <c r="AP98" s="26" t="str">
        <f t="shared" si="231"/>
        <v xml:space="preserve"> </v>
      </c>
      <c r="AQ98" s="26" t="str">
        <f>IF(OR(D98="Msin",D98="Mdes"),((AP98-V98)/AP98)*'17-Combinaz. schemi base travi'!$AE$6/'17-Combinaz. schemi base travi'!$AE$10," ")</f>
        <v xml:space="preserve"> </v>
      </c>
      <c r="AR98" s="364" t="str">
        <f>IF(OR(D98="Msin",D98="Mdes"),'17-Combinaz. schemi base travi'!$AE$3*((AE98/10000)*((U98-V98)-kappa*AP98)+AQ98*(AC98/10000)*(kappa*AP98-V98))*1000," ")</f>
        <v xml:space="preserve"> </v>
      </c>
      <c r="AS98" s="366"/>
      <c r="AT98" s="389" t="str">
        <f t="shared" ref="AT98" si="341">IF(OR(D98="Msin",D98="Mdes"),ABS(AI96)*AS98/2+1.2*(ABS(AN98)+ABS(AR99))/AS98," ")</f>
        <v xml:space="preserve"> </v>
      </c>
      <c r="AU98" s="26" t="str">
        <f>IF((D98="Msin"),MAX(AT98,AT99)*10/(0.9*(U98-V98)*'17-Combinaz. schemi base travi'!$AE$3*1)," ")</f>
        <v xml:space="preserve"> </v>
      </c>
      <c r="AV98" s="361" t="str">
        <f t="shared" si="249"/>
        <v xml:space="preserve"> </v>
      </c>
      <c r="AW98" s="26" t="str">
        <f t="shared" si="272"/>
        <v xml:space="preserve"> </v>
      </c>
      <c r="AX98" s="26"/>
      <c r="AY98" s="409"/>
      <c r="AZ98" s="112"/>
      <c r="BA98" s="409"/>
      <c r="BB98" s="474"/>
      <c r="BC98" s="26"/>
      <c r="BD98" s="26"/>
      <c r="BE98" s="26"/>
      <c r="BF98" s="562"/>
      <c r="BG98" s="449"/>
      <c r="BH98" s="26"/>
      <c r="BI98" s="470"/>
    </row>
    <row r="99" spans="1:61" ht="22" customHeight="1">
      <c r="A99" s="363">
        <v>7</v>
      </c>
      <c r="B99" s="363">
        <v>7</v>
      </c>
      <c r="C99" s="363">
        <v>13</v>
      </c>
      <c r="D99" s="363" t="s">
        <v>717</v>
      </c>
      <c r="E99" s="28">
        <v>-47.825000000000003</v>
      </c>
      <c r="F99" s="28">
        <v>-32.520000000000003</v>
      </c>
      <c r="G99" s="28">
        <v>1.0999999999999999E-2</v>
      </c>
      <c r="H99" s="28">
        <v>-15.869</v>
      </c>
      <c r="I99" s="28">
        <v>0.106</v>
      </c>
      <c r="J99" s="28">
        <v>7.9000000000000001E-2</v>
      </c>
      <c r="K99" s="28">
        <f t="shared" si="310"/>
        <v>0.11699999999999999</v>
      </c>
      <c r="L99" s="28">
        <f t="shared" si="310"/>
        <v>-15.948</v>
      </c>
      <c r="M99" s="28">
        <f t="shared" si="242"/>
        <v>4.9013999999999998</v>
      </c>
      <c r="N99" s="28">
        <f t="shared" si="243"/>
        <v>-15.9831</v>
      </c>
      <c r="O99" s="28">
        <f t="shared" si="244"/>
        <v>-15.9831</v>
      </c>
      <c r="P99" s="28">
        <f t="shared" si="245"/>
        <v>-48.503100000000003</v>
      </c>
      <c r="Q99" s="28">
        <f t="shared" si="246"/>
        <v>-16.536900000000003</v>
      </c>
      <c r="R99" s="28">
        <f>'10-Analisi Sismica'!$T$39/100</f>
        <v>0.6</v>
      </c>
      <c r="S99" s="28" t="str">
        <f>IF(OR(D99="Msin",D99="Mdes"),IF(OR(C99=1,C99=2,C99=3,C99=6,C99=9,C99=18,C99=19,C99=20,C99=21),((ABS(P99)-ABS(P101*R99/2))*SIGN(P99)),((ABS(P99)-ABS(P101*('10-Analisi Sismica'!$S$39/100)/2))*SIGN(P99)))," ")</f>
        <v xml:space="preserve"> </v>
      </c>
      <c r="T99" s="28" t="str">
        <f>IF(OR(D99="Msin",D99="Mdes"),IF(OR(C99=1,C99=2,C99=3,C99=6,C99=9,C99=18,C99=19,C99=20,C99=21),((ABS(Q99)-ABS(Q101*R99/2))*SIGN(Q99)),((ABS(Q99)-ABS(Q101*('10-Analisi Sismica'!$S$39/100)/2))*SIGN(Q99)))," ")</f>
        <v xml:space="preserve"> </v>
      </c>
      <c r="U99" s="28">
        <f>'10-Analisi Sismica'!$K$75/100</f>
        <v>0.55000000000000004</v>
      </c>
      <c r="V99" s="28">
        <f>'10-Analisi Sismica'!$H$75/100</f>
        <v>0.04</v>
      </c>
      <c r="W99" s="28">
        <f>'10-Analisi Sismica'!$F$75/100</f>
        <v>0.3</v>
      </c>
      <c r="X99" s="28" t="str">
        <f t="shared" si="226"/>
        <v xml:space="preserve"> </v>
      </c>
      <c r="Y99" s="28" t="str">
        <f t="shared" si="227"/>
        <v xml:space="preserve"> </v>
      </c>
      <c r="Z99" s="431" t="str">
        <f t="shared" si="247"/>
        <v xml:space="preserve"> </v>
      </c>
      <c r="AA99" s="28" t="str">
        <f t="shared" si="228"/>
        <v xml:space="preserve"> </v>
      </c>
      <c r="AB99" s="28" t="str">
        <f t="shared" si="229"/>
        <v xml:space="preserve"> </v>
      </c>
      <c r="AC99" s="379" t="str">
        <f t="shared" si="267"/>
        <v xml:space="preserve"> </v>
      </c>
      <c r="AD99" s="380" t="str">
        <f t="shared" si="268"/>
        <v xml:space="preserve"> </v>
      </c>
      <c r="AE99" s="379" t="str">
        <f t="shared" si="269"/>
        <v xml:space="preserve"> </v>
      </c>
      <c r="AF99" s="380" t="str">
        <f t="shared" si="270"/>
        <v xml:space="preserve"> </v>
      </c>
      <c r="AG99" s="58" t="str">
        <f>IF(OR(D99="Msin",D99="Mdes"),IF(AE99&lt;0.25*AC99,Armatura compressa insufficiente,IF(AND((AC99/10000)/(W99*U99)&gt;(1.4/'17-Combinaz. schemi base travi'!$AE$2),(AC99/10000)&lt;(AE99/10000)/(W99*U99)+(3.5/'17-Combinaz. schemi base travi'!$AE$2)),"Verificato","Non verificato"))," ")</f>
        <v xml:space="preserve"> </v>
      </c>
      <c r="AH99" s="632"/>
      <c r="AI99" s="609"/>
      <c r="AJ99" s="405" t="str">
        <f>IF(OR(D99="Msin",D99="Mdes"),((AC99/10000)/(W99*(U99-V99))*'17-Combinaz. schemi base travi'!$AE$3/'17-Combinaz. schemi base travi'!$AE$14)," ")</f>
        <v xml:space="preserve"> </v>
      </c>
      <c r="AK99" s="28" t="str">
        <f>IF(OR(D99="Msin",D99="Mdes"),('17-Combinaz. schemi base travi'!$AE$6/'17-Combinaz. schemi base travi'!$AE$10)*(AC99/AE99)," ")</f>
        <v xml:space="preserve"> </v>
      </c>
      <c r="AL99" s="28" t="str">
        <f t="shared" si="230"/>
        <v xml:space="preserve"> </v>
      </c>
      <c r="AM99" s="28" t="str">
        <f>IF(OR(D99="Msin",D99="Mdes"),((AL99-V99)/AL99)*'17-Combinaz. schemi base travi'!$AE$6/'17-Combinaz. schemi base travi'!$AE$10," ")</f>
        <v xml:space="preserve"> </v>
      </c>
      <c r="AN99" s="365" t="str">
        <f>IF(OR(D99="Msin",D99="Mdes"),-'17-Combinaz. schemi base travi'!$AE$3*((AC99/10000)*((U99-V99)-kappa*AL99)+AM99*(AE99/10000)*(kappa*AL99-V99))*1000," ")</f>
        <v xml:space="preserve"> </v>
      </c>
      <c r="AO99" s="416" t="str">
        <f>IF(OR(D99="Msin",D99="Mdes"),('17-Combinaz. schemi base travi'!$AE$6/'17-Combinaz. schemi base travi'!$AE$10)*(AC99/AE99)^(-1)," ")</f>
        <v xml:space="preserve"> </v>
      </c>
      <c r="AP99" s="28" t="str">
        <f t="shared" si="231"/>
        <v xml:space="preserve"> </v>
      </c>
      <c r="AQ99" s="28" t="str">
        <f>IF(OR(D99="Msin",D99="Mdes"),((AP99-V99)/AP99)*'17-Combinaz. schemi base travi'!$AE$6/'17-Combinaz. schemi base travi'!$AE$10," ")</f>
        <v xml:space="preserve"> </v>
      </c>
      <c r="AR99" s="365" t="str">
        <f>IF(OR(D99="Msin",D99="Mdes"),'17-Combinaz. schemi base travi'!$AE$3*((AE99/10000)*((U99-V99)-kappa*AP99)+AQ99*(AC99/10000)*(kappa*AP99-V99))*1000," ")</f>
        <v xml:space="preserve"> </v>
      </c>
      <c r="AS99" s="359"/>
      <c r="AT99" s="416" t="str">
        <f t="shared" ref="AT99" si="342">IF(OR(D99="Msin",D99="Mdes"),ABS(AI96)*AS98/2+1.2*(ABS(AN99)+ABS(AR98))/AS98," ")</f>
        <v xml:space="preserve"> </v>
      </c>
      <c r="AU99" s="28" t="str">
        <f>IF((D99="Msin"),MAX(AT99,AT100)*10/(0.9*(U99-V99)*'17-Combinaz. schemi base travi'!$AE$3*1)," ")</f>
        <v xml:space="preserve"> </v>
      </c>
      <c r="AV99" s="363" t="str">
        <f t="shared" si="249"/>
        <v xml:space="preserve"> </v>
      </c>
      <c r="AW99" s="28" t="str">
        <f t="shared" si="272"/>
        <v xml:space="preserve"> </v>
      </c>
      <c r="AX99" s="28"/>
      <c r="AY99" s="113"/>
      <c r="AZ99" s="115"/>
      <c r="BA99" s="113"/>
      <c r="BB99" s="416"/>
      <c r="BC99" s="28"/>
      <c r="BD99" s="28"/>
      <c r="BE99" s="28"/>
      <c r="BF99" s="564"/>
      <c r="BG99" s="450"/>
      <c r="BH99" s="28"/>
      <c r="BI99" s="470"/>
    </row>
    <row r="100" spans="1:61" ht="22" customHeight="1">
      <c r="A100" s="16">
        <v>7</v>
      </c>
      <c r="B100" s="16">
        <v>13</v>
      </c>
      <c r="C100" s="16">
        <v>19</v>
      </c>
      <c r="D100" s="16" t="s">
        <v>714</v>
      </c>
      <c r="E100" s="15">
        <v>-21.677</v>
      </c>
      <c r="F100" s="15">
        <v>-15.507999999999999</v>
      </c>
      <c r="G100" s="15">
        <v>-2.5000000000000001E-2</v>
      </c>
      <c r="H100" s="15">
        <v>34.314999999999998</v>
      </c>
      <c r="I100" s="15">
        <v>-0.22500000000000001</v>
      </c>
      <c r="J100" s="15">
        <v>-0.16800000000000001</v>
      </c>
      <c r="K100" s="15">
        <f t="shared" si="310"/>
        <v>-0.25</v>
      </c>
      <c r="L100" s="15">
        <f t="shared" si="310"/>
        <v>34.482999999999997</v>
      </c>
      <c r="M100" s="15">
        <f t="shared" si="242"/>
        <v>-10.594899999999999</v>
      </c>
      <c r="N100" s="15">
        <f t="shared" si="243"/>
        <v>34.558</v>
      </c>
      <c r="O100" s="15">
        <f t="shared" si="244"/>
        <v>34.558</v>
      </c>
      <c r="P100" s="15">
        <f t="shared" si="245"/>
        <v>19.05</v>
      </c>
      <c r="Q100" s="15">
        <f t="shared" si="246"/>
        <v>-50.066000000000003</v>
      </c>
      <c r="R100" s="15">
        <f>'10-Analisi Sismica'!$T$39/100</f>
        <v>0.6</v>
      </c>
      <c r="S100" s="15">
        <f>IF(OR(D100="Msin",D100="Mdes"),IF(OR(A100=1,A100=2,A100=3,A100=4),IF(OR(B100=1,B100=2,B100=3,B100=6,B100=9,B100=18,B100=19,B100=20,B100=21),((ABS(P100)-ABS(P102*R100/2))*SIGN(P100)),((ABS(P100)-ABS(P102*('10-Analisi Sismica'!$S$39/100)/2))*SIGN(P100))),IF(OR(B100=1,B100=2,B100=3,B100=6,B100=9,B100=18,B100=19,B100=20,B100=21),((ABS(P100)-ABS(P102*('10-Analisi Sismica'!$S$39/100)/2))*SIGN(P100)),((ABS(P100)-ABS(P102*R100/2))*SIGN(P100))))," ")</f>
        <v>15.761100000000001</v>
      </c>
      <c r="T100" s="15">
        <f>IF(OR(D100="Msin",D100="Mdes"),IF(OR(A100=1,A100=2,A100=3,A100=4),IF(OR(B100=1,B100=2,B100=3,B100=6,B100=9,B100=18,B100=19,B100=20,B100=21),((ABS(Q100)-ABS(Q102*R100/2))*SIGN(Q100)),((ABS(Q100)-ABS(Q102*('10-Analisi Sismica'!$S$39/100)/2))*SIGN(Q100))),IF(OR(B100=1,B100=2,B100=3,B100=6,B100=9,B100=18,B100=19,B100=20,B100=21),((ABS(Q100)-ABS(Q102*('10-Analisi Sismica'!$S$39/100)/2))*SIGN(Q100)),((ABS(Q100)-ABS(Q102*R100/2))*SIGN(Q100))))," ")</f>
        <v>-38.508500000000005</v>
      </c>
      <c r="U100" s="15">
        <f>'10-Analisi Sismica'!$K$75/100</f>
        <v>0.55000000000000004</v>
      </c>
      <c r="V100" s="15">
        <f>'10-Analisi Sismica'!$H$75/100</f>
        <v>0.04</v>
      </c>
      <c r="W100" s="15">
        <f>'10-Analisi Sismica'!$F$75/100</f>
        <v>0.3</v>
      </c>
      <c r="X100" s="15">
        <f t="shared" si="226"/>
        <v>201.06160942049527</v>
      </c>
      <c r="Y100" s="15">
        <f t="shared" si="227"/>
        <v>266.85133887349957</v>
      </c>
      <c r="Z100" s="353" t="str">
        <f t="shared" si="247"/>
        <v>Verificato</v>
      </c>
      <c r="AA100" s="15">
        <f t="shared" si="228"/>
        <v>2.1440220285645122</v>
      </c>
      <c r="AB100" s="15">
        <f t="shared" si="229"/>
        <v>0.87752432824981841</v>
      </c>
      <c r="AC100" s="395">
        <f t="shared" si="267"/>
        <v>6.0318578948924042</v>
      </c>
      <c r="AD100" s="396" t="str">
        <f t="shared" si="268"/>
        <v>3f16</v>
      </c>
      <c r="AE100" s="395">
        <f t="shared" si="269"/>
        <v>6.0318578948924042</v>
      </c>
      <c r="AF100" s="396" t="str">
        <f t="shared" si="270"/>
        <v>3f16</v>
      </c>
      <c r="AG100" s="355" t="str">
        <f>IF(OR(D100="Msin",D100="Mdes"),IF(AE100&lt;0.25*AC100,Armatura compressa insufficiente,IF(AND((AC100/10000)/(W100*U100)&gt;(1.4/'17-Combinaz. schemi base travi'!$AE$2),(AC100/10000)&lt;(AE100/10000)/(W100*U100)+(3.5/'17-Combinaz. schemi base travi'!$AE$2)),"Verificato","Non verificato"))," ")</f>
        <v>Verificato</v>
      </c>
      <c r="AH100" s="837">
        <f>'9-Riepilogo Analisi dei Carichi'!H77</f>
        <v>19.133689</v>
      </c>
      <c r="AI100" s="838">
        <f>'9-Riepilogo Analisi dei Carichi'!I77</f>
        <v>13.010529999999999</v>
      </c>
      <c r="AJ100" s="418">
        <f>IF(OR(D100="Msin",D100="Mdes"),((AC100/10000)/(W100*(U100-V100))*'17-Combinaz. schemi base travi'!$AE$3/'17-Combinaz. schemi base travi'!$AE$14)," ")</f>
        <v>0.10889468141824711</v>
      </c>
      <c r="AK100" s="24">
        <f>IF(OR(D100="Msin",D100="Mdes"),('17-Combinaz. schemi base travi'!$AE$6/'17-Combinaz. schemi base travi'!$AE$10)*(AC100/AE100)," ")</f>
        <v>1.8817204301075268</v>
      </c>
      <c r="AL100" s="24">
        <f t="shared" si="230"/>
        <v>4.7711223792091174E-2</v>
      </c>
      <c r="AM100" s="24">
        <f>IF(OR(D100="Msin",D100="Mdes"),((AL100-V100)/AL100)*'17-Combinaz. schemi base travi'!$AE$6/'17-Combinaz. schemi base travi'!$AE$10," ")</f>
        <v>0.3041290119478029</v>
      </c>
      <c r="AN100" s="407">
        <f>IF(OR(D100="Msin",D100="Mdes"),-'17-Combinaz. schemi base travi'!$AE$3*((AC100/10000)*((U100-V100)-kappa*AL100)+AM100*(AE100/10000)*(kappa*AL100-V100))*1000," ")</f>
        <v>-114.24363896104641</v>
      </c>
      <c r="AO100" s="388">
        <f>IF(OR(D100="Msin",D100="Mdes"),('17-Combinaz. schemi base travi'!$AE$6/'17-Combinaz. schemi base travi'!$AE$10)*(AC100/AE100)^(-1)," ")</f>
        <v>1.8817204301075268</v>
      </c>
      <c r="AP100" s="24">
        <f t="shared" si="231"/>
        <v>4.7711223792091174E-2</v>
      </c>
      <c r="AQ100" s="24">
        <f>IF(OR(D100="Msin",D100="Mdes"),((AP100-V100)/AP100)*'17-Combinaz. schemi base travi'!$AE$6/'17-Combinaz. schemi base travi'!$AE$10," ")</f>
        <v>0.3041290119478029</v>
      </c>
      <c r="AR100" s="407">
        <f>IF(OR(D100="Msin",D100="Mdes"),'17-Combinaz. schemi base travi'!$AE$3*((AE100/10000)*((U100-V100)-kappa*AP100)+AQ100*(AC100/10000)*(kappa*AP100-V100))*1000," ")</f>
        <v>114.24363896104641</v>
      </c>
      <c r="AS100" s="36">
        <f>'1-Geometria'!$K$21-AS101</f>
        <v>4.6499999999999995</v>
      </c>
      <c r="AT100" s="388">
        <f t="shared" ref="AT100" si="343">IF(OR(D100="Msin",D100="Mdes"),ABS(AI100)*AS100/2+1.2*(ABS(AN100)+ABS(AR101))/AS100," ")</f>
        <v>89.213941068604612</v>
      </c>
      <c r="AU100" s="24">
        <f>IF((D100="Msin"),MAX(AT100,AT101)*10/(0.9*(U100-V100)*'17-Combinaz. schemi base travi'!$AE$3*1)," ")</f>
        <v>4.9671281640714255</v>
      </c>
      <c r="AV100" s="360">
        <f t="shared" si="249"/>
        <v>9.6000000000000016E-2</v>
      </c>
      <c r="AW100" s="24">
        <f t="shared" si="272"/>
        <v>0.47684430375085696</v>
      </c>
      <c r="AX100" s="407">
        <f>IF(W100=0.3,1.5*U100,0.8*(U100-V100))</f>
        <v>0.82500000000000007</v>
      </c>
      <c r="AY100" s="422" t="str">
        <f t="shared" ref="AY100" si="344">"f 8 / 9,6"</f>
        <v>f 8 / 9,6</v>
      </c>
      <c r="AZ100" s="355" t="str">
        <f t="shared" ref="AZ100" si="345">IF(U100&gt;0.21,"a due bracci","a quattro bracci")</f>
        <v>a due bracci</v>
      </c>
      <c r="BA100" s="438" t="str">
        <f t="shared" ref="BA100" si="346">IF(AZ100="a due bracci",IF(AW100&lt;=(1+0.02)*2*PI()*(0.8/2)^2,"Verificato","Non verificato"),IF(AW100&lt;=(1+0.02)*4*PI()*(0.8/2)^2,"Verificato","Non verificato"))</f>
        <v>Verificato</v>
      </c>
      <c r="BB100" s="476">
        <f t="shared" ref="BB100" si="347">IF(OR(D100="Msin",D100="Mdes"),1.2*(ABS(AN100)+ABS(AR101))/AS100," ")</f>
        <v>58.964458818604612</v>
      </c>
      <c r="BC100" s="24">
        <f>IF((D100="Msin"),MAX(BB100,BB101)*10/(0.9*(U100-V100)*'17-Combinaz. schemi base travi'!$AE$3*2)," ")</f>
        <v>1.6414700469957708</v>
      </c>
      <c r="BD100" s="24">
        <f t="shared" ref="BD100" si="348">0.25</f>
        <v>0.25</v>
      </c>
      <c r="BE100" s="24">
        <f t="shared" ref="BE100" si="349">IF((D100="Msin"),BD100*BC100," ")</f>
        <v>0.4103675117489427</v>
      </c>
      <c r="BF100" s="563" t="str">
        <f t="shared" ref="BF100" si="350">"f 8 / 25"</f>
        <v>f 8 / 25</v>
      </c>
      <c r="BG100" s="407" t="str">
        <f t="shared" ref="BG100" si="351">IF(U100&gt;0.21,"a due bracci","a quattro bracci")</f>
        <v>a due bracci</v>
      </c>
      <c r="BH100" s="24" t="str">
        <f t="shared" ref="BH100" si="352">IF(BG100="a due bracci",IF(BE100&lt;=(1+0.02)*2*PI()*(0.8/2)^2,"Verificato","Non verificato"),IF(BE100&lt;=(1+0.02)*4*PI()*(0.8/2)^2,"Verificato","Non verificato"))</f>
        <v>Verificato</v>
      </c>
      <c r="BI100" s="470"/>
    </row>
    <row r="101" spans="1:61" ht="22" customHeight="1">
      <c r="A101" s="16">
        <v>7</v>
      </c>
      <c r="B101" s="16">
        <v>13</v>
      </c>
      <c r="C101" s="16">
        <v>19</v>
      </c>
      <c r="D101" s="16" t="s">
        <v>715</v>
      </c>
      <c r="E101" s="15">
        <v>-18.248999999999999</v>
      </c>
      <c r="F101" s="15">
        <v>-12.778</v>
      </c>
      <c r="G101" s="15">
        <v>0.02</v>
      </c>
      <c r="H101" s="15">
        <v>-28.635999999999999</v>
      </c>
      <c r="I101" s="15">
        <v>0.189</v>
      </c>
      <c r="J101" s="15">
        <v>0.14099999999999999</v>
      </c>
      <c r="K101" s="15">
        <f t="shared" si="310"/>
        <v>0.20899999999999999</v>
      </c>
      <c r="L101" s="15">
        <f t="shared" si="310"/>
        <v>-28.776999999999997</v>
      </c>
      <c r="M101" s="15">
        <f t="shared" si="242"/>
        <v>8.8420999999999985</v>
      </c>
      <c r="N101" s="15">
        <f t="shared" si="243"/>
        <v>-28.839699999999997</v>
      </c>
      <c r="O101" s="15">
        <f t="shared" si="244"/>
        <v>-28.839699999999997</v>
      </c>
      <c r="P101" s="15">
        <f t="shared" si="245"/>
        <v>-41.617699999999999</v>
      </c>
      <c r="Q101" s="15">
        <f t="shared" si="246"/>
        <v>16.061699999999995</v>
      </c>
      <c r="R101" s="15">
        <f>'10-Analisi Sismica'!$T$39/100</f>
        <v>0.6</v>
      </c>
      <c r="S101" s="15">
        <f>IF(OR(D101="Msin",D101="Mdes"),IF(OR(A101=1,A101=2,A101=3,A101=4),IF(OR(C101=1,C101=2,C101=3,C101=6,C101=9,C101=18,C101=19,C101=20,C101=21),((ABS(P101)-ABS(P103*R101/2))*SIGN(P101)),((ABS(P101)-ABS(P103*('10-Analisi Sismica'!$S$39/100)/2))*SIGN(P101))),IF(OR(C101=1,C101=2,C101=3,C101=6,C101=9,C101=18,C101=19,C101=20,C101=21),((ABS(P101)-ABS(P103*('10-Analisi Sismica'!$S$39/100)/2))*SIGN(P101)),((ABS(P101)-ABS(P103*R101/2))*SIGN(P101))))," ")</f>
        <v>-36.017150000000001</v>
      </c>
      <c r="T101" s="15">
        <f>IF(OR(D101="Msin",D101="Mdes"),IF(OR(A101=1,A101=2,A101=3,A101=4),IF(OR(C101=1,C101=2,C101=3,C101=6,C101=9,C101=18,C101=19,C101=20,C101=21),((ABS(Q101)-ABS(Q103*R101/2))*SIGN(Q101)),((ABS(Q101)-ABS(Q103*('10-Analisi Sismica'!$S$39/100)/2))*SIGN(Q101))),IF(OR(C101=1,C101=2,C101=3,C101=6,C101=9,C101=18,C101=19,C101=20,C101=21),((ABS(Q101)-ABS(Q103*('10-Analisi Sismica'!$S$39/100)/2))*SIGN(Q101)),((ABS(Q101)-ABS(Q103*R101/2))*SIGN(Q101))))," ")</f>
        <v>14.595449999999994</v>
      </c>
      <c r="U101" s="15">
        <f>'10-Analisi Sismica'!$K$75/100</f>
        <v>0.55000000000000004</v>
      </c>
      <c r="V101" s="15">
        <f>'10-Analisi Sismica'!$H$75/100</f>
        <v>0.04</v>
      </c>
      <c r="W101" s="15">
        <f>'10-Analisi Sismica'!$F$75/100</f>
        <v>0.3</v>
      </c>
      <c r="X101" s="15">
        <f t="shared" si="226"/>
        <v>201.06160942049527</v>
      </c>
      <c r="Y101" s="15">
        <f t="shared" si="227"/>
        <v>266.85133887349957</v>
      </c>
      <c r="Z101" s="353" t="str">
        <f t="shared" si="247"/>
        <v>Verificato</v>
      </c>
      <c r="AA101" s="15">
        <f t="shared" si="228"/>
        <v>2.0053121520213022</v>
      </c>
      <c r="AB101" s="15">
        <f t="shared" si="229"/>
        <v>0.81262490922294806</v>
      </c>
      <c r="AC101" s="374">
        <f t="shared" si="267"/>
        <v>6.0318578948924042</v>
      </c>
      <c r="AD101" s="375" t="str">
        <f t="shared" si="268"/>
        <v>3f16</v>
      </c>
      <c r="AE101" s="374">
        <f t="shared" si="269"/>
        <v>6.0318578948924042</v>
      </c>
      <c r="AF101" s="375" t="str">
        <f t="shared" si="270"/>
        <v>3f16</v>
      </c>
      <c r="AG101" s="357" t="str">
        <f>IF(OR(D101="Msin",D101="Mdes"),IF(AE101&lt;0.25*AC101,Armatura compressa insufficiente,IF(AND((AC101/10000)/(W101*U101)&gt;(1.4/'17-Combinaz. schemi base travi'!$AE$2),(AC101/10000)&lt;(AE101/10000)/(W101*U101)+(3.5/'17-Combinaz. schemi base travi'!$AE$2)),"Verificato","Non verificato"))," ")</f>
        <v>Verificato</v>
      </c>
      <c r="AH101" s="608"/>
      <c r="AI101" s="636"/>
      <c r="AJ101" s="419">
        <f>IF(OR(D101="Msin",D101="Mdes"),((AC101/10000)/(W101*(U101-V101))*'17-Combinaz. schemi base travi'!$AE$3/'17-Combinaz. schemi base travi'!$AE$14)," ")</f>
        <v>0.10889468141824711</v>
      </c>
      <c r="AK101" s="26">
        <f>IF(OR(D101="Msin",D101="Mdes"),('17-Combinaz. schemi base travi'!$AE$6/'17-Combinaz. schemi base travi'!$AE$10)*(AC101/AE101)," ")</f>
        <v>1.8817204301075268</v>
      </c>
      <c r="AL101" s="26">
        <f t="shared" si="230"/>
        <v>4.7711223792091174E-2</v>
      </c>
      <c r="AM101" s="26">
        <f>IF(OR(D101="Msin",D101="Mdes"),((AL101-V101)/AL101)*'17-Combinaz. schemi base travi'!$AE$6/'17-Combinaz. schemi base travi'!$AE$10," ")</f>
        <v>0.3041290119478029</v>
      </c>
      <c r="AN101" s="364">
        <f>IF(OR(D101="Msin",D101="Mdes"),-'17-Combinaz. schemi base travi'!$AE$3*((AC101/10000)*((U101-V101)-kappa*AL101)+AM101*(AE101/10000)*(kappa*AL101-V101))*1000," ")</f>
        <v>-114.24363896104641</v>
      </c>
      <c r="AO101" s="389">
        <f>IF(OR(D101="Msin",D101="Mdes"),('17-Combinaz. schemi base travi'!$AE$6/'17-Combinaz. schemi base travi'!$AE$10)*(AC101/AE101)^(-1)," ")</f>
        <v>1.8817204301075268</v>
      </c>
      <c r="AP101" s="26">
        <f t="shared" si="231"/>
        <v>4.7711223792091174E-2</v>
      </c>
      <c r="AQ101" s="26">
        <f>IF(OR(D101="Msin",D101="Mdes"),((AP101-V101)/AP101)*'17-Combinaz. schemi base travi'!$AE$6/'17-Combinaz. schemi base travi'!$AE$10," ")</f>
        <v>0.3041290119478029</v>
      </c>
      <c r="AR101" s="364">
        <f>IF(OR(D101="Msin",D101="Mdes"),'17-Combinaz. schemi base travi'!$AE$3*((AE101/10000)*((U101-V101)-kappa*AP101)+AQ101*(AC101/10000)*(kappa*AP101-V101))*1000," ")</f>
        <v>114.24363896104641</v>
      </c>
      <c r="AS101" s="550">
        <f>IF(OR(A100=1,A100=2,A100=3,A100=4),IF(OR(AND(B100=11,C100=12),AND(B100=12,C100=13),AND(B100=13,C100=14),AND(B100=14,C100=15),AND(B100=15,C100=16),AND(B100=7,C100=8)),0.3,IF(OR(AND(B100=2,C100=3),AND(B100=18,C100=19),AND(B100=19,C100=20)),0.6,IF(OR(AND(B100=1,C100=2),AND(B100=20,C100=21)),0.6,0.45))),IF(OR(AND(B100=5,C100=11),AND(B100=11,C100=17),AND(B100=4,C100=10),AND(B100=10,C100=16)),0.6,IF(AND(B100=7,C100=13),0.6,IF(AND(B100=3,C100=9),0.3,0.45))))</f>
        <v>0.45</v>
      </c>
      <c r="AT101" s="389">
        <f t="shared" ref="AT101" si="353">IF(OR(D101="Msin",D101="Mdes"),ABS(AI100)*AS100/2+1.2*(ABS(AN101)+ABS(AR100))/AS100," ")</f>
        <v>89.213941068604612</v>
      </c>
      <c r="AU101" s="26" t="str">
        <f>IF((D101="Msin"),MAX(AT101,AT102)*10/(0.9*(U101-V101)*'17-Combinaz. schemi base travi'!$AE$3*1)," ")</f>
        <v xml:space="preserve"> </v>
      </c>
      <c r="AV101" s="361" t="str">
        <f t="shared" si="249"/>
        <v xml:space="preserve"> </v>
      </c>
      <c r="AW101" s="26" t="str">
        <f t="shared" si="272"/>
        <v xml:space="preserve"> </v>
      </c>
      <c r="AX101" s="26"/>
      <c r="AY101" s="409"/>
      <c r="AZ101" s="112"/>
      <c r="BA101" s="409"/>
      <c r="BB101" s="474">
        <f t="shared" ref="BB101" si="354">IF(OR(D101="Msin",D101="Mdes"),1.2*(ABS(AN101)+ABS(AR100))/AS100," ")</f>
        <v>58.964458818604612</v>
      </c>
      <c r="BC101" s="26"/>
      <c r="BD101" s="26"/>
      <c r="BE101" s="26"/>
      <c r="BF101" s="562"/>
      <c r="BG101" s="449"/>
      <c r="BH101" s="26"/>
      <c r="BI101" s="470"/>
    </row>
    <row r="102" spans="1:61" ht="22" customHeight="1">
      <c r="A102" s="16">
        <v>7</v>
      </c>
      <c r="B102" s="16">
        <v>13</v>
      </c>
      <c r="C102" s="16">
        <v>19</v>
      </c>
      <c r="D102" s="16" t="s">
        <v>716</v>
      </c>
      <c r="E102" s="15">
        <v>34.692999999999998</v>
      </c>
      <c r="F102" s="15">
        <v>24.744</v>
      </c>
      <c r="G102" s="15">
        <v>0.01</v>
      </c>
      <c r="H102" s="15">
        <v>-13.683999999999999</v>
      </c>
      <c r="I102" s="15">
        <v>0.09</v>
      </c>
      <c r="J102" s="15">
        <v>6.7000000000000004E-2</v>
      </c>
      <c r="K102" s="15">
        <f t="shared" si="310"/>
        <v>9.9999999999999992E-2</v>
      </c>
      <c r="L102" s="15">
        <f t="shared" si="310"/>
        <v>-13.750999999999999</v>
      </c>
      <c r="M102" s="15">
        <f t="shared" si="242"/>
        <v>4.2252999999999989</v>
      </c>
      <c r="N102" s="15">
        <f t="shared" si="243"/>
        <v>-13.780999999999999</v>
      </c>
      <c r="O102" s="15">
        <f t="shared" si="244"/>
        <v>-13.780999999999999</v>
      </c>
      <c r="P102" s="15">
        <f t="shared" si="245"/>
        <v>10.963000000000001</v>
      </c>
      <c r="Q102" s="15">
        <f t="shared" si="246"/>
        <v>38.524999999999999</v>
      </c>
      <c r="R102" s="15">
        <f>'10-Analisi Sismica'!$T$39/100</f>
        <v>0.6</v>
      </c>
      <c r="S102" s="15" t="str">
        <f>IF(OR(D102="Msin",D102="Mdes"),IF(OR(B102=1,B102=2,B102=3,B102=6,B102=9,B102=18,B102=19,B102=20,B102=21),((ABS(P102)-ABS(P104*R102/2))*SIGN(P102)),((ABS(P102)-ABS(P104*('10-Analisi Sismica'!$S$39/100)/2))*SIGN(P102)))," ")</f>
        <v xml:space="preserve"> </v>
      </c>
      <c r="T102" s="15" t="str">
        <f>IF(OR(D102="Msin",D102="Mdes"),IF(OR(B102=1,B102=2,B102=3,B102=6,B102=9,B102=18,B102=19,B102=20,B102=21),((ABS(Q102)-ABS(Q104*R102/2))*SIGN(Q102)),((ABS(Q102)-ABS(Q104*('10-Analisi Sismica'!$S$39/100)/2))*SIGN(Q102)))," ")</f>
        <v xml:space="preserve"> </v>
      </c>
      <c r="U102" s="15">
        <f>'10-Analisi Sismica'!$K$75/100</f>
        <v>0.55000000000000004</v>
      </c>
      <c r="V102" s="15">
        <f>'10-Analisi Sismica'!$H$75/100</f>
        <v>0.04</v>
      </c>
      <c r="W102" s="15">
        <f>'10-Analisi Sismica'!$F$75/100</f>
        <v>0.3</v>
      </c>
      <c r="X102" s="15" t="str">
        <f t="shared" si="226"/>
        <v xml:space="preserve"> </v>
      </c>
      <c r="Y102" s="15" t="str">
        <f t="shared" si="227"/>
        <v xml:space="preserve"> </v>
      </c>
      <c r="Z102" s="353" t="str">
        <f t="shared" si="247"/>
        <v xml:space="preserve"> </v>
      </c>
      <c r="AA102" s="15" t="str">
        <f t="shared" si="228"/>
        <v xml:space="preserve"> </v>
      </c>
      <c r="AB102" s="15" t="str">
        <f t="shared" si="229"/>
        <v xml:space="preserve"> </v>
      </c>
      <c r="AC102" s="374" t="str">
        <f t="shared" si="267"/>
        <v xml:space="preserve"> </v>
      </c>
      <c r="AD102" s="375" t="str">
        <f t="shared" si="268"/>
        <v xml:space="preserve"> </v>
      </c>
      <c r="AE102" s="374" t="str">
        <f t="shared" si="269"/>
        <v xml:space="preserve"> </v>
      </c>
      <c r="AF102" s="375" t="str">
        <f t="shared" si="270"/>
        <v xml:space="preserve"> </v>
      </c>
      <c r="AG102" s="357" t="str">
        <f>IF(OR(D102="Msin",D102="Mdes"),IF(AE102&lt;0.25*AC102,Armatura compressa insufficiente,IF(AND((AC102/10000)/(W102*U102)&gt;(1.4/'17-Combinaz. schemi base travi'!$AE$2),(AC102/10000)&lt;(AE102/10000)/(W102*U102)+(3.5/'17-Combinaz. schemi base travi'!$AE$2)),"Verificato","Non verificato"))," ")</f>
        <v xml:space="preserve"> </v>
      </c>
      <c r="AH102" s="608"/>
      <c r="AI102" s="636"/>
      <c r="AJ102" s="419" t="str">
        <f>IF(OR(D102="Msin",D102="Mdes"),((AC102/10000)/(W102*(U102-V102))*'17-Combinaz. schemi base travi'!$AE$3/'17-Combinaz. schemi base travi'!$AE$14)," ")</f>
        <v xml:space="preserve"> </v>
      </c>
      <c r="AK102" s="26" t="str">
        <f>IF(OR(D102="Msin",D102="Mdes"),('17-Combinaz. schemi base travi'!$AE$6/'17-Combinaz. schemi base travi'!$AE$10)*(AC102/AE102)," ")</f>
        <v xml:space="preserve"> </v>
      </c>
      <c r="AL102" s="26" t="str">
        <f t="shared" si="230"/>
        <v xml:space="preserve"> </v>
      </c>
      <c r="AM102" s="26" t="str">
        <f>IF(OR(D102="Msin",D102="Mdes"),((AL102-V102)/AL102)*'17-Combinaz. schemi base travi'!$AE$6/'17-Combinaz. schemi base travi'!$AE$10," ")</f>
        <v xml:space="preserve"> </v>
      </c>
      <c r="AN102" s="364" t="str">
        <f>IF(OR(D102="Msin",D102="Mdes"),-'17-Combinaz. schemi base travi'!$AE$3*((AC102/10000)*((U102-V102)-kappa*AL102)+AM102*(AE102/10000)*(kappa*AL102-V102))*1000," ")</f>
        <v xml:space="preserve"> </v>
      </c>
      <c r="AO102" s="389" t="str">
        <f>IF(OR(D102="Msin",D102="Mdes"),('17-Combinaz. schemi base travi'!$AE$6/'17-Combinaz. schemi base travi'!$AE$10)*(AC102/AE102)^(-1)," ")</f>
        <v xml:space="preserve"> </v>
      </c>
      <c r="AP102" s="26" t="str">
        <f t="shared" si="231"/>
        <v xml:space="preserve"> </v>
      </c>
      <c r="AQ102" s="26" t="str">
        <f>IF(OR(D102="Msin",D102="Mdes"),((AP102-V102)/AP102)*'17-Combinaz. schemi base travi'!$AE$6/'17-Combinaz. schemi base travi'!$AE$10," ")</f>
        <v xml:space="preserve"> </v>
      </c>
      <c r="AR102" s="364" t="str">
        <f>IF(OR(D102="Msin",D102="Mdes"),'17-Combinaz. schemi base travi'!$AE$3*((AE102/10000)*((U102-V102)-kappa*AP102)+AQ102*(AC102/10000)*(kappa*AP102-V102))*1000," ")</f>
        <v xml:space="preserve"> </v>
      </c>
      <c r="AS102" s="366"/>
      <c r="AT102" s="389" t="str">
        <f t="shared" ref="AT102" si="355">IF(OR(D102="Msin",D102="Mdes"),ABS(AI100)*AS102/2+1.2*(ABS(AN102)+ABS(AR103))/AS102," ")</f>
        <v xml:space="preserve"> </v>
      </c>
      <c r="AU102" s="26" t="str">
        <f>IF((D102="Msin"),MAX(AT102,AT103)*10/(0.9*(U102-V102)*'17-Combinaz. schemi base travi'!$AE$3*1)," ")</f>
        <v xml:space="preserve"> </v>
      </c>
      <c r="AV102" s="361" t="str">
        <f t="shared" si="249"/>
        <v xml:space="preserve"> </v>
      </c>
      <c r="AW102" s="26" t="str">
        <f t="shared" si="272"/>
        <v xml:space="preserve"> </v>
      </c>
      <c r="AX102" s="26"/>
      <c r="AY102" s="409"/>
      <c r="AZ102" s="112"/>
      <c r="BA102" s="409"/>
      <c r="BB102" s="474"/>
      <c r="BC102" s="26"/>
      <c r="BD102" s="26"/>
      <c r="BE102" s="26"/>
      <c r="BF102" s="562"/>
      <c r="BG102" s="449"/>
      <c r="BH102" s="26"/>
      <c r="BI102" s="470"/>
    </row>
    <row r="103" spans="1:61" ht="22" customHeight="1" thickBot="1">
      <c r="A103" s="266">
        <v>7</v>
      </c>
      <c r="B103" s="266">
        <v>13</v>
      </c>
      <c r="C103" s="266">
        <v>19</v>
      </c>
      <c r="D103" s="266" t="s">
        <v>717</v>
      </c>
      <c r="E103" s="354">
        <v>-33.203000000000003</v>
      </c>
      <c r="F103" s="354">
        <v>-23.556000000000001</v>
      </c>
      <c r="G103" s="354">
        <v>0.01</v>
      </c>
      <c r="H103" s="354">
        <v>-13.683999999999999</v>
      </c>
      <c r="I103" s="354">
        <v>0.09</v>
      </c>
      <c r="J103" s="354">
        <v>6.7000000000000004E-2</v>
      </c>
      <c r="K103" s="354">
        <f t="shared" si="310"/>
        <v>9.9999999999999992E-2</v>
      </c>
      <c r="L103" s="354">
        <f t="shared" si="310"/>
        <v>-13.750999999999999</v>
      </c>
      <c r="M103" s="354">
        <f t="shared" si="242"/>
        <v>4.2252999999999989</v>
      </c>
      <c r="N103" s="354">
        <f t="shared" si="243"/>
        <v>-13.780999999999999</v>
      </c>
      <c r="O103" s="354">
        <f t="shared" si="244"/>
        <v>-13.780999999999999</v>
      </c>
      <c r="P103" s="354">
        <f t="shared" si="245"/>
        <v>-37.337000000000003</v>
      </c>
      <c r="Q103" s="354">
        <f t="shared" si="246"/>
        <v>-9.7750000000000021</v>
      </c>
      <c r="R103" s="354">
        <f>'10-Analisi Sismica'!$T$39/100</f>
        <v>0.6</v>
      </c>
      <c r="S103" s="354" t="str">
        <f>IF(OR(D103="Msin",D103="Mdes"),IF(OR(C103=1,C103=2,C103=3,C103=6,C103=9,C103=18,C103=19,C103=20,C103=21),((ABS(P103)-ABS(P105*R103/2))*SIGN(P103)),((ABS(P103)-ABS(P105*('10-Analisi Sismica'!$S$39/100)/2))*SIGN(P103)))," ")</f>
        <v xml:space="preserve"> </v>
      </c>
      <c r="T103" s="354" t="str">
        <f>IF(OR(D103="Msin",D103="Mdes"),IF(OR(C103=1,C103=2,C103=3,C103=6,C103=9,C103=18,C103=19,C103=20,C103=21),((ABS(Q103)-ABS(Q105*R103/2))*SIGN(Q103)),((ABS(Q103)-ABS(Q105*('10-Analisi Sismica'!$S$39/100)/2))*SIGN(Q103)))," ")</f>
        <v xml:space="preserve"> </v>
      </c>
      <c r="U103" s="354">
        <f>'10-Analisi Sismica'!$K$75/100</f>
        <v>0.55000000000000004</v>
      </c>
      <c r="V103" s="354">
        <f>'10-Analisi Sismica'!$H$75/100</f>
        <v>0.04</v>
      </c>
      <c r="W103" s="354">
        <f>'10-Analisi Sismica'!$F$75/100</f>
        <v>0.3</v>
      </c>
      <c r="X103" s="354" t="str">
        <f t="shared" si="226"/>
        <v xml:space="preserve"> </v>
      </c>
      <c r="Y103" s="354" t="str">
        <f t="shared" si="227"/>
        <v xml:space="preserve"> </v>
      </c>
      <c r="Z103" s="427" t="str">
        <f t="shared" si="247"/>
        <v xml:space="preserve"> </v>
      </c>
      <c r="AA103" s="354" t="str">
        <f t="shared" si="228"/>
        <v xml:space="preserve"> </v>
      </c>
      <c r="AB103" s="354" t="str">
        <f t="shared" si="229"/>
        <v xml:space="preserve"> </v>
      </c>
      <c r="AC103" s="377" t="str">
        <f t="shared" si="267"/>
        <v xml:space="preserve"> </v>
      </c>
      <c r="AD103" s="378" t="str">
        <f t="shared" si="268"/>
        <v xml:space="preserve"> </v>
      </c>
      <c r="AE103" s="377" t="str">
        <f t="shared" si="269"/>
        <v xml:space="preserve"> </v>
      </c>
      <c r="AF103" s="378" t="str">
        <f t="shared" si="270"/>
        <v xml:space="preserve"> </v>
      </c>
      <c r="AG103" s="386" t="str">
        <f>IF(OR(D103="Msin",D103="Mdes"),IF(AE103&lt;0.25*AC103,Armatura compressa insufficiente,IF(AND((AC103/10000)/(W103*U103)&gt;(1.4/'17-Combinaz. schemi base travi'!$AE$2),(AC103/10000)&lt;(AE103/10000)/(W103*U103)+(3.5/'17-Combinaz. schemi base travi'!$AE$2)),"Verificato","Non verificato"))," ")</f>
        <v xml:space="preserve"> </v>
      </c>
      <c r="AH103" s="841"/>
      <c r="AI103" s="831"/>
      <c r="AJ103" s="414" t="str">
        <f>IF(OR(D103="Msin",D103="Mdes"),((AC103/10000)/(W103*(U103-V103))*'17-Combinaz. schemi base travi'!$AE$3/'17-Combinaz. schemi base travi'!$AE$14)," ")</f>
        <v xml:space="preserve"> </v>
      </c>
      <c r="AK103" s="354" t="str">
        <f>IF(OR(D103="Msin",D103="Mdes"),('17-Combinaz. schemi base travi'!$AE$6/'17-Combinaz. schemi base travi'!$AE$10)*(AC103/AE103)," ")</f>
        <v xml:space="preserve"> </v>
      </c>
      <c r="AL103" s="354" t="str">
        <f t="shared" si="230"/>
        <v xml:space="preserve"> </v>
      </c>
      <c r="AM103" s="354" t="str">
        <f>IF(OR(D103="Msin",D103="Mdes"),((AL103-V103)/AL103)*'17-Combinaz. schemi base travi'!$AE$6/'17-Combinaz. schemi base travi'!$AE$10," ")</f>
        <v xml:space="preserve"> </v>
      </c>
      <c r="AN103" s="420" t="str">
        <f>IF(OR(D103="Msin",D103="Mdes"),-'17-Combinaz. schemi base travi'!$AE$3*((AC103/10000)*((U103-V103)-kappa*AL103)+AM103*(AE103/10000)*(kappa*AL103-V103))*1000," ")</f>
        <v xml:space="preserve"> </v>
      </c>
      <c r="AO103" s="428" t="str">
        <f>IF(OR(D103="Msin",D103="Mdes"),('17-Combinaz. schemi base travi'!$AE$6/'17-Combinaz. schemi base travi'!$AE$10)*(AC103/AE103)^(-1)," ")</f>
        <v xml:space="preserve"> </v>
      </c>
      <c r="AP103" s="354" t="str">
        <f t="shared" si="231"/>
        <v xml:space="preserve"> </v>
      </c>
      <c r="AQ103" s="354" t="str">
        <f>IF(OR(D103="Msin",D103="Mdes"),((AP103-V103)/AP103)*'17-Combinaz. schemi base travi'!$AE$6/'17-Combinaz. schemi base travi'!$AE$10," ")</f>
        <v xml:space="preserve"> </v>
      </c>
      <c r="AR103" s="420" t="str">
        <f>IF(OR(D103="Msin",D103="Mdes"),'17-Combinaz. schemi base travi'!$AE$3*((AE103/10000)*((U103-V103)-kappa*AP103)+AQ103*(AC103/10000)*(kappa*AP103-V103))*1000," ")</f>
        <v xml:space="preserve"> </v>
      </c>
      <c r="AS103" s="376"/>
      <c r="AT103" s="428" t="str">
        <f t="shared" ref="AT103" si="356">IF(OR(D103="Msin",D103="Mdes"),ABS(AI100)*AS102/2+1.2*(ABS(AN103)+ABS(AR102))/AS102," ")</f>
        <v xml:space="preserve"> </v>
      </c>
      <c r="AU103" s="354" t="str">
        <f>IF((D103="Msin"),MAX(AT103,AT104)*10/(0.9*(U103-V103)*'17-Combinaz. schemi base travi'!$AE$3*1)," ")</f>
        <v xml:space="preserve"> </v>
      </c>
      <c r="AV103" s="266" t="str">
        <f t="shared" si="249"/>
        <v xml:space="preserve"> </v>
      </c>
      <c r="AW103" s="354" t="str">
        <f t="shared" si="272"/>
        <v xml:space="preserve"> </v>
      </c>
      <c r="AX103" s="354"/>
      <c r="AY103" s="424"/>
      <c r="AZ103" s="425"/>
      <c r="BA103" s="424"/>
      <c r="BB103" s="428"/>
      <c r="BC103" s="354"/>
      <c r="BD103" s="354"/>
      <c r="BE103" s="354"/>
      <c r="BF103" s="565"/>
      <c r="BG103" s="420"/>
      <c r="BH103" s="354"/>
      <c r="BI103" s="470"/>
    </row>
    <row r="104" spans="1:61" ht="22" customHeight="1">
      <c r="A104" s="16">
        <v>8</v>
      </c>
      <c r="B104" s="16">
        <v>14</v>
      </c>
      <c r="C104" s="16">
        <v>20</v>
      </c>
      <c r="D104" s="16" t="s">
        <v>714</v>
      </c>
      <c r="E104" s="15">
        <v>-19.574000000000002</v>
      </c>
      <c r="F104" s="15">
        <v>-14.103</v>
      </c>
      <c r="G104" s="15">
        <v>-0.14399999999999999</v>
      </c>
      <c r="H104" s="15">
        <v>35.869999999999997</v>
      </c>
      <c r="I104" s="15">
        <v>1.1180000000000001</v>
      </c>
      <c r="J104" s="15">
        <v>0.83399999999999996</v>
      </c>
      <c r="K104" s="15">
        <f t="shared" si="310"/>
        <v>-1.262</v>
      </c>
      <c r="L104" s="15">
        <f t="shared" si="310"/>
        <v>36.704000000000001</v>
      </c>
      <c r="M104" s="15">
        <f t="shared" si="242"/>
        <v>-12.273200000000001</v>
      </c>
      <c r="N104" s="15">
        <f t="shared" si="243"/>
        <v>37.082599999999999</v>
      </c>
      <c r="O104" s="15">
        <f t="shared" si="244"/>
        <v>37.082599999999999</v>
      </c>
      <c r="P104" s="15">
        <f t="shared" si="245"/>
        <v>22.979599999999998</v>
      </c>
      <c r="Q104" s="15">
        <f t="shared" si="246"/>
        <v>-51.185600000000001</v>
      </c>
      <c r="R104" s="15">
        <f>'10-Analisi Sismica'!$T$39/100</f>
        <v>0.6</v>
      </c>
      <c r="S104" s="15">
        <f>IF(OR(D104="Msin",D104="Mdes"),IF(OR(A104=1,A104=2,A104=3,A104=4),IF(OR(B104=1,B104=2,B104=3,B104=6,B104=9,B104=18,B104=19,B104=20,B104=21),((ABS(P104)-ABS(P106*R104/2))*SIGN(P104)),((ABS(P104)-ABS(P106*('10-Analisi Sismica'!$S$39/100)/2))*SIGN(P104))),IF(OR(B104=1,B104=2,B104=3,B104=6,B104=9,B104=18,B104=19,B104=20,B104=21),((ABS(P104)-ABS(P106*('10-Analisi Sismica'!$S$39/100)/2))*SIGN(P104)),((ABS(P104)-ABS(P106*R104/2))*SIGN(P104))))," ")</f>
        <v>19.615309999999997</v>
      </c>
      <c r="T104" s="15">
        <f>IF(OR(D104="Msin",D104="Mdes"),IF(OR(A104=1,A104=2,A104=3,A104=4),IF(OR(B104=1,B104=2,B104=3,B104=6,B104=9,B104=18,B104=19,B104=20,B104=21),((ABS(Q104)-ABS(Q106*R104/2))*SIGN(Q104)),((ABS(Q104)-ABS(Q106*('10-Analisi Sismica'!$S$39/100)/2))*SIGN(Q104))),IF(OR(B104=1,B104=2,B104=3,B104=6,B104=9,B104=18,B104=19,B104=20,B104=21),((ABS(Q104)-ABS(Q106*('10-Analisi Sismica'!$S$39/100)/2))*SIGN(Q104)),((ABS(Q104)-ABS(Q106*R104/2))*SIGN(Q104))))," ")</f>
        <v>-39.565490000000004</v>
      </c>
      <c r="U104" s="15">
        <f>'10-Analisi Sismica'!$K$75/100</f>
        <v>0.55000000000000004</v>
      </c>
      <c r="V104" s="15">
        <f>'10-Analisi Sismica'!$H$75/100</f>
        <v>0.04</v>
      </c>
      <c r="W104" s="15">
        <f>'10-Analisi Sismica'!$F$75/100</f>
        <v>0.3</v>
      </c>
      <c r="X104" s="15">
        <f t="shared" ref="X104:X127" si="357">IF(OR(D104="Msin",D104="Mdes"),W104*(U104-V104)^2/$CB$4^2," ")</f>
        <v>201.06160942049527</v>
      </c>
      <c r="Y104" s="15">
        <f t="shared" ref="Y104:Y127" si="358">IF(OR(D104="Msin",D104="Mdes"),W104*(U104-V104)^2/$CB$5^2," ")</f>
        <v>266.85133887349957</v>
      </c>
      <c r="Z104" s="353" t="str">
        <f t="shared" si="247"/>
        <v>Verificato</v>
      </c>
      <c r="AA104" s="15">
        <f t="shared" ref="AA104:AA127" si="359">IF(OR(D104="Msin",D104="Mdes"),ABS(MIN(S104:T104)/(0.9*(U104-V104)*$CB$3)*10)," ")</f>
        <v>2.2028716291454851</v>
      </c>
      <c r="AB104" s="15">
        <f t="shared" ref="AB104:AB127" si="360">IF(OR(D104="Msin",D104="Mdes"),ABS(MAX(S104:T104)/(0.9*(U104-V104)*$CB$3)*10)," ")</f>
        <v>1.0921136044541271</v>
      </c>
      <c r="AC104" s="372">
        <f t="shared" si="267"/>
        <v>6.0318578948924042</v>
      </c>
      <c r="AD104" s="373" t="str">
        <f t="shared" si="268"/>
        <v>3f16</v>
      </c>
      <c r="AE104" s="372">
        <f t="shared" si="269"/>
        <v>6.0318578948924042</v>
      </c>
      <c r="AF104" s="373" t="str">
        <f t="shared" si="270"/>
        <v>3f16</v>
      </c>
      <c r="AG104" s="385" t="str">
        <f>IF(OR(D104="Msin",D104="Mdes"),IF(AE104&lt;0.25*AC104,Armatura compressa insufficiente,IF(AND((AC104/10000)/(W104*U104)&gt;(1.4/'17-Combinaz. schemi base travi'!$AE$2),(AC104/10000)&lt;(AE104/10000)/(W104*U104)+(3.5/'17-Combinaz. schemi base travi'!$AE$2)),"Verificato","Non verificato"))," ")</f>
        <v>Verificato</v>
      </c>
      <c r="AH104" s="839">
        <f>'9-Riepilogo Analisi dei Carichi'!H78</f>
        <v>11.199950000000001</v>
      </c>
      <c r="AI104" s="836">
        <f>'9-Riepilogo Analisi dei Carichi'!I78</f>
        <v>7.7614999999999998</v>
      </c>
      <c r="AJ104" s="429">
        <f>IF(OR(D104="Msin",D104="Mdes"),((AC104/10000)/(W104*(U104-V104))*'17-Combinaz. schemi base travi'!$AE$3/'17-Combinaz. schemi base travi'!$AE$14)," ")</f>
        <v>0.10889468141824711</v>
      </c>
      <c r="AK104" s="326">
        <f>IF(OR(D104="Msin",D104="Mdes"),('17-Combinaz. schemi base travi'!$AE$6/'17-Combinaz. schemi base travi'!$AE$10)*(AC104/AE104)," ")</f>
        <v>1.8817204301075268</v>
      </c>
      <c r="AL104" s="326">
        <f t="shared" ref="AL104:AL127" si="361">IF(OR(D104="Msin",D104="Mdes"),(AJ104*(U104-V104)/(2*beta))*((1-AK104)+SQRT((1-AK104)^2+(4*beta*AK104*V104/(AJ104*(U104-V104)))))," ")</f>
        <v>4.7711223792091174E-2</v>
      </c>
      <c r="AM104" s="326">
        <f>IF(OR(D104="Msin",D104="Mdes"),((AL104-V104)/AL104)*'17-Combinaz. schemi base travi'!$AE$6/'17-Combinaz. schemi base travi'!$AE$10," ")</f>
        <v>0.3041290119478029</v>
      </c>
      <c r="AN104" s="413">
        <f>IF(OR(D104="Msin",D104="Mdes"),-'17-Combinaz. schemi base travi'!$AE$3*((AC104/10000)*((U104-V104)-kappa*AL104)+AM104*(AE104/10000)*(kappa*AL104-V104))*1000," ")</f>
        <v>-114.24363896104641</v>
      </c>
      <c r="AO104" s="390">
        <f>IF(OR(D104="Msin",D104="Mdes"),('17-Combinaz. schemi base travi'!$AE$6/'17-Combinaz. schemi base travi'!$AE$10)*(AC104/AE104)^(-1)," ")</f>
        <v>1.8817204301075268</v>
      </c>
      <c r="AP104" s="326">
        <f t="shared" ref="AP104:AP127" si="362">IF(OR(D104="Msin",D104="Mdes"),(AJ104*(U104-V104)/(2*beta))*((1-AO104)+SQRT((1-AO104)^2+(4*beta*AO104*V104/(AJ104*(U104-V104)))))," ")</f>
        <v>4.7711223792091174E-2</v>
      </c>
      <c r="AQ104" s="326">
        <f>IF(OR(D104="Msin",D104="Mdes"),((AP104-V104)/AP104)*'17-Combinaz. schemi base travi'!$AE$6/'17-Combinaz. schemi base travi'!$AE$10," ")</f>
        <v>0.3041290119478029</v>
      </c>
      <c r="AR104" s="413">
        <f>IF(OR(D104="Msin",D104="Mdes"),'17-Combinaz. schemi base travi'!$AE$3*((AE104/10000)*((U104-V104)-kappa*AP104)+AQ104*(AC104/10000)*(kappa*AP104-V104))*1000," ")</f>
        <v>114.24363896104641</v>
      </c>
      <c r="AS104" s="426">
        <f>'1-Geometria'!$K$22-AS105</f>
        <v>4.6499999999999995</v>
      </c>
      <c r="AT104" s="390">
        <f t="shared" ref="AT104" si="363">IF(OR(D104="Msin",D104="Mdes"),ABS(AI104)*AS104/2+1.2*(ABS(AN104)+ABS(AR105))/AS104," ")</f>
        <v>77.009946318604605</v>
      </c>
      <c r="AU104" s="326">
        <f>IF((D104="Msin"),MAX(AT104,AT105)*10/(0.9*(U104-V104)*'17-Combinaz. schemi base travi'!$AE$3*1)," ")</f>
        <v>4.2876513321905243</v>
      </c>
      <c r="AV104" s="340">
        <f t="shared" si="249"/>
        <v>9.6000000000000016E-2</v>
      </c>
      <c r="AW104" s="326">
        <f t="shared" si="272"/>
        <v>0.4116145278902904</v>
      </c>
      <c r="AX104" s="326">
        <f>IF(W104=0.3,1.5*U104,0.8*(U104-V104))</f>
        <v>0.82500000000000007</v>
      </c>
      <c r="AY104" s="421" t="str">
        <f t="shared" ref="AY104" si="364">"f 8 / 9,6"</f>
        <v>f 8 / 9,6</v>
      </c>
      <c r="AZ104" s="385" t="str">
        <f t="shared" ref="AZ104" si="365">IF(U104&gt;0.21,"a due bracci","a quattro bracci")</f>
        <v>a due bracci</v>
      </c>
      <c r="BA104" s="551" t="str">
        <f t="shared" ref="BA104" si="366">IF(AZ104="a due bracci",IF(AW104&lt;=(1+0.02)*2*PI()*(0.8/2)^2,"Verificato","Non verificato"),IF(AW104&lt;=(1+0.02)*4*PI()*(0.8/2)^2,"Verificato","Non verificato"))</f>
        <v>Verificato</v>
      </c>
      <c r="BB104" s="474">
        <f t="shared" ref="BB104" si="367">IF(OR(D104="Msin",D104="Mdes"),1.2*(ABS(AN104)+ABS(AR105))/AS104," ")</f>
        <v>58.964458818604612</v>
      </c>
      <c r="BC104" s="26">
        <f>IF((D104="Msin"),MAX(BB104,BB105)*10/(0.9*(U104-V104)*'17-Combinaz. schemi base travi'!$AE$3*2)," ")</f>
        <v>1.6414700469957708</v>
      </c>
      <c r="BD104" s="26">
        <f t="shared" ref="BD104" si="368">0.25</f>
        <v>0.25</v>
      </c>
      <c r="BE104" s="26">
        <f t="shared" ref="BE104" si="369">IF((D104="Msin"),BD104*BC104," ")</f>
        <v>0.4103675117489427</v>
      </c>
      <c r="BF104" s="562" t="str">
        <f t="shared" ref="BF104" si="370">"f 8 / 25"</f>
        <v>f 8 / 25</v>
      </c>
      <c r="BG104" s="449" t="str">
        <f t="shared" ref="BG104" si="371">IF(U104&gt;0.21,"a due bracci","a quattro bracci")</f>
        <v>a due bracci</v>
      </c>
      <c r="BH104" s="26" t="str">
        <f t="shared" ref="BH104" si="372">IF(BG104="a due bracci",IF(BE104&lt;=(1+0.02)*2*PI()*(0.8/2)^2,"Verificato","Non verificato"),IF(BE104&lt;=(1+0.02)*4*PI()*(0.8/2)^2,"Verificato","Non verificato"))</f>
        <v>Verificato</v>
      </c>
      <c r="BI104" s="470"/>
    </row>
    <row r="105" spans="1:61" ht="22" customHeight="1">
      <c r="A105" s="16">
        <v>8</v>
      </c>
      <c r="B105" s="16">
        <v>14</v>
      </c>
      <c r="C105" s="16">
        <v>20</v>
      </c>
      <c r="D105" s="16" t="s">
        <v>715</v>
      </c>
      <c r="E105" s="15">
        <v>-14.673</v>
      </c>
      <c r="F105" s="15">
        <v>-10.313000000000001</v>
      </c>
      <c r="G105" s="15">
        <v>0.10100000000000001</v>
      </c>
      <c r="H105" s="15">
        <v>-25.359000000000002</v>
      </c>
      <c r="I105" s="15">
        <v>-0.79500000000000004</v>
      </c>
      <c r="J105" s="15">
        <v>-0.59299999999999997</v>
      </c>
      <c r="K105" s="15">
        <f t="shared" si="310"/>
        <v>0.89600000000000002</v>
      </c>
      <c r="L105" s="15">
        <f t="shared" si="310"/>
        <v>-25.952000000000002</v>
      </c>
      <c r="M105" s="15">
        <f t="shared" si="242"/>
        <v>8.6816000000000013</v>
      </c>
      <c r="N105" s="15">
        <f t="shared" si="243"/>
        <v>-26.220800000000001</v>
      </c>
      <c r="O105" s="15">
        <f t="shared" si="244"/>
        <v>-26.220800000000001</v>
      </c>
      <c r="P105" s="15">
        <f t="shared" si="245"/>
        <v>-36.533799999999999</v>
      </c>
      <c r="Q105" s="15">
        <f t="shared" si="246"/>
        <v>15.9078</v>
      </c>
      <c r="R105" s="15">
        <f>'10-Analisi Sismica'!$T$39/100</f>
        <v>0.6</v>
      </c>
      <c r="S105" s="15">
        <f>IF(OR(D105="Msin",D105="Mdes"),IF(OR(A105=1,A105=2,A105=3,A105=4),IF(OR(C105=1,C105=2,C105=3,C105=6,C105=9,C105=18,C105=19,C105=20,C105=21),((ABS(P105)-ABS(P107*R105/2))*SIGN(P105)),((ABS(P105)-ABS(P107*('10-Analisi Sismica'!$S$39/100)/2))*SIGN(P105))),IF(OR(C105=1,C105=2,C105=3,C105=6,C105=9,C105=18,C105=19,C105=20,C105=21),((ABS(P105)-ABS(P107*('10-Analisi Sismica'!$S$39/100)/2))*SIGN(P105)),((ABS(P105)-ABS(P107*R105/2))*SIGN(P105))))," ")</f>
        <v>-30.970945</v>
      </c>
      <c r="T105" s="15">
        <f>IF(OR(D105="Msin",D105="Mdes"),IF(OR(A105=1,A105=2,A105=3,A105=4),IF(OR(C105=1,C105=2,C105=3,C105=6,C105=9,C105=18,C105=19,C105=20,C105=21),((ABS(Q105)-ABS(Q107*R105/2))*SIGN(Q105)),((ABS(Q105)-ABS(Q107*('10-Analisi Sismica'!$S$39/100)/2))*SIGN(Q105))),IF(OR(C105=1,C105=2,C105=3,C105=6,C105=9,C105=18,C105=19,C105=20,C105=21),((ABS(Q105)-ABS(Q107*('10-Analisi Sismica'!$S$39/100)/2))*SIGN(Q105)),((ABS(Q105)-ABS(Q107*R105/2))*SIGN(Q105))))," ")</f>
        <v>14.472854999999999</v>
      </c>
      <c r="U105" s="15">
        <f>'10-Analisi Sismica'!$K$75/100</f>
        <v>0.55000000000000004</v>
      </c>
      <c r="V105" s="15">
        <f>'10-Analisi Sismica'!$H$75/100</f>
        <v>0.04</v>
      </c>
      <c r="W105" s="15">
        <f>'10-Analisi Sismica'!$F$75/100</f>
        <v>0.3</v>
      </c>
      <c r="X105" s="15">
        <f t="shared" si="357"/>
        <v>201.06160942049527</v>
      </c>
      <c r="Y105" s="15">
        <f t="shared" si="358"/>
        <v>266.85133887349957</v>
      </c>
      <c r="Z105" s="353" t="str">
        <f t="shared" si="247"/>
        <v>Verificato</v>
      </c>
      <c r="AA105" s="15">
        <f t="shared" si="359"/>
        <v>1.7243566569837809</v>
      </c>
      <c r="AB105" s="15">
        <f t="shared" si="360"/>
        <v>0.80579923747276672</v>
      </c>
      <c r="AC105" s="374">
        <f t="shared" si="267"/>
        <v>6.0318578948924042</v>
      </c>
      <c r="AD105" s="375" t="str">
        <f t="shared" si="268"/>
        <v>3f16</v>
      </c>
      <c r="AE105" s="374">
        <f t="shared" si="269"/>
        <v>6.0318578948924042</v>
      </c>
      <c r="AF105" s="375" t="str">
        <f t="shared" si="270"/>
        <v>3f16</v>
      </c>
      <c r="AG105" s="357" t="str">
        <f>IF(OR(D105="Msin",D105="Mdes"),IF(AE105&lt;0.25*AC105,Armatura compressa insufficiente,IF(AND((AC105/10000)/(W105*U105)&gt;(1.4/'17-Combinaz. schemi base travi'!$AE$2),(AC105/10000)&lt;(AE105/10000)/(W105*U105)+(3.5/'17-Combinaz. schemi base travi'!$AE$2)),"Verificato","Non verificato"))," ")</f>
        <v>Verificato</v>
      </c>
      <c r="AH105" s="608"/>
      <c r="AI105" s="636"/>
      <c r="AJ105" s="419">
        <f>IF(OR(D105="Msin",D105="Mdes"),((AC105/10000)/(W105*(U105-V105))*'17-Combinaz. schemi base travi'!$AE$3/'17-Combinaz. schemi base travi'!$AE$14)," ")</f>
        <v>0.10889468141824711</v>
      </c>
      <c r="AK105" s="26">
        <f>IF(OR(D105="Msin",D105="Mdes"),('17-Combinaz. schemi base travi'!$AE$6/'17-Combinaz. schemi base travi'!$AE$10)*(AC105/AE105)," ")</f>
        <v>1.8817204301075268</v>
      </c>
      <c r="AL105" s="26">
        <f t="shared" si="361"/>
        <v>4.7711223792091174E-2</v>
      </c>
      <c r="AM105" s="26">
        <f>IF(OR(D105="Msin",D105="Mdes"),((AL105-V105)/AL105)*'17-Combinaz. schemi base travi'!$AE$6/'17-Combinaz. schemi base travi'!$AE$10," ")</f>
        <v>0.3041290119478029</v>
      </c>
      <c r="AN105" s="364">
        <f>IF(OR(D105="Msin",D105="Mdes"),-'17-Combinaz. schemi base travi'!$AE$3*((AC105/10000)*((U105-V105)-kappa*AL105)+AM105*(AE105/10000)*(kappa*AL105-V105))*1000," ")</f>
        <v>-114.24363896104641</v>
      </c>
      <c r="AO105" s="389">
        <f>IF(OR(D105="Msin",D105="Mdes"),('17-Combinaz. schemi base travi'!$AE$6/'17-Combinaz. schemi base travi'!$AE$10)*(AC105/AE105)^(-1)," ")</f>
        <v>1.8817204301075268</v>
      </c>
      <c r="AP105" s="26">
        <f t="shared" si="362"/>
        <v>4.7711223792091174E-2</v>
      </c>
      <c r="AQ105" s="26">
        <f>IF(OR(D105="Msin",D105="Mdes"),((AP105-V105)/AP105)*'17-Combinaz. schemi base travi'!$AE$6/'17-Combinaz. schemi base travi'!$AE$10," ")</f>
        <v>0.3041290119478029</v>
      </c>
      <c r="AR105" s="364">
        <f>IF(OR(D105="Msin",D105="Mdes"),'17-Combinaz. schemi base travi'!$AE$3*((AE105/10000)*((U105-V105)-kappa*AP105)+AQ105*(AC105/10000)*(kappa*AP105-V105))*1000," ")</f>
        <v>114.24363896104641</v>
      </c>
      <c r="AS105" s="550">
        <f>IF(OR(A104=1,A104=2,A104=3,A104=4),IF(OR(AND(B104=11,C104=12),AND(B104=12,C104=13),AND(B104=13,C104=14),AND(B104=14,C104=15),AND(B104=15,C104=16),AND(B104=7,C104=8)),0.3,IF(OR(AND(B104=2,C104=3),AND(B104=18,C104=19),AND(B104=19,C104=20)),0.6,IF(OR(AND(B104=1,C104=2),AND(B104=20,C104=21)),0.6,0.45))),IF(OR(AND(B104=5,C104=11),AND(B104=11,C104=17),AND(B104=4,C104=10),AND(B104=10,C104=16)),0.6,IF(AND(B104=7,C104=13),0.6,IF(AND(B104=3,C104=9),0.3,0.45))))</f>
        <v>0.45</v>
      </c>
      <c r="AT105" s="389">
        <f t="shared" ref="AT105" si="373">IF(OR(D105="Msin",D105="Mdes"),ABS(AI104)*AS104/2+1.2*(ABS(AN105)+ABS(AR104))/AS104," ")</f>
        <v>77.009946318604605</v>
      </c>
      <c r="AU105" s="26" t="str">
        <f>IF((D105="Msin"),MAX(AT105,AT106)*10/(0.9*(U105-V105)*'17-Combinaz. schemi base travi'!$AE$3*1)," ")</f>
        <v xml:space="preserve"> </v>
      </c>
      <c r="AV105" s="361" t="str">
        <f t="shared" si="249"/>
        <v xml:space="preserve"> </v>
      </c>
      <c r="AW105" s="26" t="str">
        <f t="shared" si="272"/>
        <v xml:space="preserve"> </v>
      </c>
      <c r="AX105" s="26"/>
      <c r="AY105" s="409"/>
      <c r="AZ105" s="112"/>
      <c r="BA105" s="409"/>
      <c r="BB105" s="474">
        <f t="shared" ref="BB105" si="374">IF(OR(D105="Msin",D105="Mdes"),1.2*(ABS(AN105)+ABS(AR104))/AS104," ")</f>
        <v>58.964458818604612</v>
      </c>
      <c r="BC105" s="26"/>
      <c r="BD105" s="26"/>
      <c r="BE105" s="26"/>
      <c r="BF105" s="562"/>
      <c r="BG105" s="449"/>
      <c r="BH105" s="26"/>
      <c r="BI105" s="470"/>
    </row>
    <row r="106" spans="1:61" ht="22" customHeight="1">
      <c r="A106" s="16">
        <v>8</v>
      </c>
      <c r="B106" s="16">
        <v>14</v>
      </c>
      <c r="C106" s="16">
        <v>20</v>
      </c>
      <c r="D106" s="16" t="s">
        <v>716</v>
      </c>
      <c r="E106" s="15">
        <v>35.012999999999998</v>
      </c>
      <c r="F106" s="15">
        <v>24.974</v>
      </c>
      <c r="G106" s="15">
        <v>5.2999999999999999E-2</v>
      </c>
      <c r="H106" s="15">
        <v>-13.308999999999999</v>
      </c>
      <c r="I106" s="15">
        <v>-0.41599999999999998</v>
      </c>
      <c r="J106" s="15">
        <v>-0.31</v>
      </c>
      <c r="K106" s="15">
        <f t="shared" si="310"/>
        <v>0.46899999999999997</v>
      </c>
      <c r="L106" s="15">
        <f t="shared" si="310"/>
        <v>-13.619</v>
      </c>
      <c r="M106" s="15">
        <f t="shared" si="242"/>
        <v>4.5547000000000004</v>
      </c>
      <c r="N106" s="15">
        <f t="shared" si="243"/>
        <v>-13.7597</v>
      </c>
      <c r="O106" s="15">
        <f t="shared" si="244"/>
        <v>-13.7597</v>
      </c>
      <c r="P106" s="15">
        <f t="shared" si="245"/>
        <v>11.2143</v>
      </c>
      <c r="Q106" s="15">
        <f t="shared" si="246"/>
        <v>38.733699999999999</v>
      </c>
      <c r="R106" s="15">
        <f>'10-Analisi Sismica'!$T$39/100</f>
        <v>0.6</v>
      </c>
      <c r="S106" s="15" t="str">
        <f>IF(OR(D106="Msin",D106="Mdes"),IF(OR(B106=1,B106=2,B106=3,B106=6,B106=9,B106=18,B106=19,B106=20,B106=21),((ABS(P106)-ABS(P108*R106/2))*SIGN(P106)),((ABS(P106)-ABS(P108*('10-Analisi Sismica'!$S$39/100)/2))*SIGN(P106)))," ")</f>
        <v xml:space="preserve"> </v>
      </c>
      <c r="T106" s="15" t="str">
        <f>IF(OR(D106="Msin",D106="Mdes"),IF(OR(B106=1,B106=2,B106=3,B106=6,B106=9,B106=18,B106=19,B106=20,B106=21),((ABS(Q106)-ABS(Q108*R106/2))*SIGN(Q106)),((ABS(Q106)-ABS(Q108*('10-Analisi Sismica'!$S$39/100)/2))*SIGN(Q106)))," ")</f>
        <v xml:space="preserve"> </v>
      </c>
      <c r="U106" s="15">
        <f>'10-Analisi Sismica'!$K$75/100</f>
        <v>0.55000000000000004</v>
      </c>
      <c r="V106" s="15">
        <f>'10-Analisi Sismica'!$H$75/100</f>
        <v>0.04</v>
      </c>
      <c r="W106" s="15">
        <f>'10-Analisi Sismica'!$F$75/100</f>
        <v>0.3</v>
      </c>
      <c r="X106" s="15" t="str">
        <f t="shared" si="357"/>
        <v xml:space="preserve"> </v>
      </c>
      <c r="Y106" s="15" t="str">
        <f t="shared" si="358"/>
        <v xml:space="preserve"> </v>
      </c>
      <c r="Z106" s="353" t="str">
        <f t="shared" si="247"/>
        <v xml:space="preserve"> </v>
      </c>
      <c r="AA106" s="15" t="str">
        <f t="shared" si="359"/>
        <v xml:space="preserve"> </v>
      </c>
      <c r="AB106" s="15" t="str">
        <f t="shared" si="360"/>
        <v xml:space="preserve"> </v>
      </c>
      <c r="AC106" s="374" t="str">
        <f t="shared" si="267"/>
        <v xml:space="preserve"> </v>
      </c>
      <c r="AD106" s="375" t="str">
        <f t="shared" si="268"/>
        <v xml:space="preserve"> </v>
      </c>
      <c r="AE106" s="374" t="str">
        <f t="shared" si="269"/>
        <v xml:space="preserve"> </v>
      </c>
      <c r="AF106" s="375" t="str">
        <f t="shared" si="270"/>
        <v xml:space="preserve"> </v>
      </c>
      <c r="AG106" s="357" t="str">
        <f>IF(OR(D106="Msin",D106="Mdes"),IF(AE106&lt;0.25*AC106,Armatura compressa insufficiente,IF(AND((AC106/10000)/(W106*U106)&gt;(1.4/'17-Combinaz. schemi base travi'!$AE$2),(AC106/10000)&lt;(AE106/10000)/(W106*U106)+(3.5/'17-Combinaz. schemi base travi'!$AE$2)),"Verificato","Non verificato"))," ")</f>
        <v xml:space="preserve"> </v>
      </c>
      <c r="AH106" s="608"/>
      <c r="AI106" s="636"/>
      <c r="AJ106" s="419" t="str">
        <f>IF(OR(D106="Msin",D106="Mdes"),((AC106/10000)/(W106*(U106-V106))*'17-Combinaz. schemi base travi'!$AE$3/'17-Combinaz. schemi base travi'!$AE$14)," ")</f>
        <v xml:space="preserve"> </v>
      </c>
      <c r="AK106" s="26" t="str">
        <f>IF(OR(D106="Msin",D106="Mdes"),('17-Combinaz. schemi base travi'!$AE$6/'17-Combinaz. schemi base travi'!$AE$10)*(AC106/AE106)," ")</f>
        <v xml:space="preserve"> </v>
      </c>
      <c r="AL106" s="26" t="str">
        <f t="shared" si="361"/>
        <v xml:space="preserve"> </v>
      </c>
      <c r="AM106" s="26" t="str">
        <f>IF(OR(D106="Msin",D106="Mdes"),((AL106-V106)/AL106)*'17-Combinaz. schemi base travi'!$AE$6/'17-Combinaz. schemi base travi'!$AE$10," ")</f>
        <v xml:space="preserve"> </v>
      </c>
      <c r="AN106" s="364" t="str">
        <f>IF(OR(D106="Msin",D106="Mdes"),-'17-Combinaz. schemi base travi'!$AE$3*((AC106/10000)*((U106-V106)-kappa*AL106)+AM106*(AE106/10000)*(kappa*AL106-V106))*1000," ")</f>
        <v xml:space="preserve"> </v>
      </c>
      <c r="AO106" s="389" t="str">
        <f>IF(OR(D106="Msin",D106="Mdes"),('17-Combinaz. schemi base travi'!$AE$6/'17-Combinaz. schemi base travi'!$AE$10)*(AC106/AE106)^(-1)," ")</f>
        <v xml:space="preserve"> </v>
      </c>
      <c r="AP106" s="26" t="str">
        <f t="shared" si="362"/>
        <v xml:space="preserve"> </v>
      </c>
      <c r="AQ106" s="26" t="str">
        <f>IF(OR(D106="Msin",D106="Mdes"),((AP106-V106)/AP106)*'17-Combinaz. schemi base travi'!$AE$6/'17-Combinaz. schemi base travi'!$AE$10," ")</f>
        <v xml:space="preserve"> </v>
      </c>
      <c r="AR106" s="364" t="str">
        <f>IF(OR(D106="Msin",D106="Mdes"),'17-Combinaz. schemi base travi'!$AE$3*((AE106/10000)*((U106-V106)-kappa*AP106)+AQ106*(AC106/10000)*(kappa*AP106-V106))*1000," ")</f>
        <v xml:space="preserve"> </v>
      </c>
      <c r="AS106" s="366"/>
      <c r="AT106" s="389" t="str">
        <f t="shared" ref="AT106" si="375">IF(OR(D106="Msin",D106="Mdes"),ABS(AI104)*AS106/2+1.2*(ABS(AN106)+ABS(AR107))/AS106," ")</f>
        <v xml:space="preserve"> </v>
      </c>
      <c r="AU106" s="26" t="str">
        <f>IF((D106="Msin"),MAX(AT106,AT107)*10/(0.9*(U106-V106)*'17-Combinaz. schemi base travi'!$AE$3*1)," ")</f>
        <v xml:space="preserve"> </v>
      </c>
      <c r="AV106" s="361" t="str">
        <f t="shared" si="249"/>
        <v xml:space="preserve"> </v>
      </c>
      <c r="AW106" s="26" t="str">
        <f t="shared" si="272"/>
        <v xml:space="preserve"> </v>
      </c>
      <c r="AX106" s="26"/>
      <c r="AY106" s="409"/>
      <c r="AZ106" s="112"/>
      <c r="BA106" s="409"/>
      <c r="BB106" s="474"/>
      <c r="BC106" s="26"/>
      <c r="BD106" s="26"/>
      <c r="BE106" s="26"/>
      <c r="BF106" s="562"/>
      <c r="BG106" s="449"/>
      <c r="BH106" s="26"/>
      <c r="BI106" s="470"/>
    </row>
    <row r="107" spans="1:61" ht="22" customHeight="1" thickBot="1">
      <c r="A107" s="266">
        <v>8</v>
      </c>
      <c r="B107" s="266">
        <v>14</v>
      </c>
      <c r="C107" s="266">
        <v>20</v>
      </c>
      <c r="D107" s="266" t="s">
        <v>717</v>
      </c>
      <c r="E107" s="354">
        <v>-32.883000000000003</v>
      </c>
      <c r="F107" s="354">
        <v>-23.326000000000001</v>
      </c>
      <c r="G107" s="354">
        <v>5.2999999999999999E-2</v>
      </c>
      <c r="H107" s="354">
        <v>-13.308999999999999</v>
      </c>
      <c r="I107" s="354">
        <v>-0.41599999999999998</v>
      </c>
      <c r="J107" s="354">
        <v>-0.31</v>
      </c>
      <c r="K107" s="354">
        <f t="shared" si="310"/>
        <v>0.46899999999999997</v>
      </c>
      <c r="L107" s="354">
        <f t="shared" si="310"/>
        <v>-13.619</v>
      </c>
      <c r="M107" s="354">
        <f t="shared" si="242"/>
        <v>4.5547000000000004</v>
      </c>
      <c r="N107" s="354">
        <f t="shared" si="243"/>
        <v>-13.7597</v>
      </c>
      <c r="O107" s="354">
        <f t="shared" si="244"/>
        <v>-13.7597</v>
      </c>
      <c r="P107" s="354">
        <f t="shared" si="245"/>
        <v>-37.085700000000003</v>
      </c>
      <c r="Q107" s="354">
        <f t="shared" si="246"/>
        <v>-9.5663</v>
      </c>
      <c r="R107" s="354">
        <f>'10-Analisi Sismica'!$T$39/100</f>
        <v>0.6</v>
      </c>
      <c r="S107" s="354" t="str">
        <f>IF(OR(D107="Msin",D107="Mdes"),IF(OR(C107=1,C107=2,C107=3,C107=6,C107=9,C107=18,C107=19,C107=20,C107=21),((ABS(P107)-ABS(P109*R107/2))*SIGN(P107)),((ABS(P107)-ABS(P109*('10-Analisi Sismica'!$S$39/100)/2))*SIGN(P107)))," ")</f>
        <v xml:space="preserve"> </v>
      </c>
      <c r="T107" s="354" t="str">
        <f>IF(OR(D107="Msin",D107="Mdes"),IF(OR(C107=1,C107=2,C107=3,C107=6,C107=9,C107=18,C107=19,C107=20,C107=21),((ABS(Q107)-ABS(Q109*R107/2))*SIGN(Q107)),((ABS(Q107)-ABS(Q109*('10-Analisi Sismica'!$S$39/100)/2))*SIGN(Q107)))," ")</f>
        <v xml:space="preserve"> </v>
      </c>
      <c r="U107" s="354">
        <f>'10-Analisi Sismica'!$K$75/100</f>
        <v>0.55000000000000004</v>
      </c>
      <c r="V107" s="354">
        <f>'10-Analisi Sismica'!$H$75/100</f>
        <v>0.04</v>
      </c>
      <c r="W107" s="354">
        <f>'10-Analisi Sismica'!$F$75/100</f>
        <v>0.3</v>
      </c>
      <c r="X107" s="354" t="str">
        <f t="shared" si="357"/>
        <v xml:space="preserve"> </v>
      </c>
      <c r="Y107" s="354" t="str">
        <f t="shared" si="358"/>
        <v xml:space="preserve"> </v>
      </c>
      <c r="Z107" s="427" t="str">
        <f t="shared" si="247"/>
        <v xml:space="preserve"> </v>
      </c>
      <c r="AA107" s="354" t="str">
        <f t="shared" si="359"/>
        <v xml:space="preserve"> </v>
      </c>
      <c r="AB107" s="354" t="str">
        <f t="shared" si="360"/>
        <v xml:space="preserve"> </v>
      </c>
      <c r="AC107" s="377" t="str">
        <f t="shared" si="267"/>
        <v xml:space="preserve"> </v>
      </c>
      <c r="AD107" s="378" t="str">
        <f t="shared" si="268"/>
        <v xml:space="preserve"> </v>
      </c>
      <c r="AE107" s="377" t="str">
        <f t="shared" si="269"/>
        <v xml:space="preserve"> </v>
      </c>
      <c r="AF107" s="378" t="str">
        <f t="shared" si="270"/>
        <v xml:space="preserve"> </v>
      </c>
      <c r="AG107" s="386" t="str">
        <f>IF(OR(D107="Msin",D107="Mdes"),IF(AE107&lt;0.25*AC107,Armatura compressa insufficiente,IF(AND((AC107/10000)/(W107*U107)&gt;(1.4/'17-Combinaz. schemi base travi'!$AE$2),(AC107/10000)&lt;(AE107/10000)/(W107*U107)+(3.5/'17-Combinaz. schemi base travi'!$AE$2)),"Verificato","Non verificato"))," ")</f>
        <v xml:space="preserve"> </v>
      </c>
      <c r="AH107" s="841"/>
      <c r="AI107" s="831"/>
      <c r="AJ107" s="414" t="str">
        <f>IF(OR(D107="Msin",D107="Mdes"),((AC107/10000)/(W107*(U107-V107))*'17-Combinaz. schemi base travi'!$AE$3/'17-Combinaz. schemi base travi'!$AE$14)," ")</f>
        <v xml:space="preserve"> </v>
      </c>
      <c r="AK107" s="354" t="str">
        <f>IF(OR(D107="Msin",D107="Mdes"),('17-Combinaz. schemi base travi'!$AE$6/'17-Combinaz. schemi base travi'!$AE$10)*(AC107/AE107)," ")</f>
        <v xml:space="preserve"> </v>
      </c>
      <c r="AL107" s="354" t="str">
        <f t="shared" si="361"/>
        <v xml:space="preserve"> </v>
      </c>
      <c r="AM107" s="354" t="str">
        <f>IF(OR(D107="Msin",D107="Mdes"),((AL107-V107)/AL107)*'17-Combinaz. schemi base travi'!$AE$6/'17-Combinaz. schemi base travi'!$AE$10," ")</f>
        <v xml:space="preserve"> </v>
      </c>
      <c r="AN107" s="420" t="str">
        <f>IF(OR(D107="Msin",D107="Mdes"),-'17-Combinaz. schemi base travi'!$AE$3*((AC107/10000)*((U107-V107)-kappa*AL107)+AM107*(AE107/10000)*(kappa*AL107-V107))*1000," ")</f>
        <v xml:space="preserve"> </v>
      </c>
      <c r="AO107" s="428" t="str">
        <f>IF(OR(D107="Msin",D107="Mdes"),('17-Combinaz. schemi base travi'!$AE$6/'17-Combinaz. schemi base travi'!$AE$10)*(AC107/AE107)^(-1)," ")</f>
        <v xml:space="preserve"> </v>
      </c>
      <c r="AP107" s="354" t="str">
        <f t="shared" si="362"/>
        <v xml:space="preserve"> </v>
      </c>
      <c r="AQ107" s="354" t="str">
        <f>IF(OR(D107="Msin",D107="Mdes"),((AP107-V107)/AP107)*'17-Combinaz. schemi base travi'!$AE$6/'17-Combinaz. schemi base travi'!$AE$10," ")</f>
        <v xml:space="preserve"> </v>
      </c>
      <c r="AR107" s="420" t="str">
        <f>IF(OR(D107="Msin",D107="Mdes"),'17-Combinaz. schemi base travi'!$AE$3*((AE107/10000)*((U107-V107)-kappa*AP107)+AQ107*(AC107/10000)*(kappa*AP107-V107))*1000," ")</f>
        <v xml:space="preserve"> </v>
      </c>
      <c r="AS107" s="376"/>
      <c r="AT107" s="428" t="str">
        <f t="shared" ref="AT107" si="376">IF(OR(D107="Msin",D107="Mdes"),ABS(AI104)*AS106/2+1.2*(ABS(AN107)+ABS(AR106))/AS106," ")</f>
        <v xml:space="preserve"> </v>
      </c>
      <c r="AU107" s="354" t="str">
        <f>IF((D107="Msin"),MAX(AT107,AT108)*10/(0.9*(U107-V107)*'17-Combinaz. schemi base travi'!$AE$3*1)," ")</f>
        <v xml:space="preserve"> </v>
      </c>
      <c r="AV107" s="266" t="str">
        <f t="shared" si="249"/>
        <v xml:space="preserve"> </v>
      </c>
      <c r="AW107" s="354" t="str">
        <f t="shared" si="272"/>
        <v xml:space="preserve"> </v>
      </c>
      <c r="AX107" s="354"/>
      <c r="AY107" s="424"/>
      <c r="AZ107" s="425"/>
      <c r="BA107" s="424"/>
      <c r="BB107" s="428"/>
      <c r="BC107" s="354"/>
      <c r="BD107" s="354"/>
      <c r="BE107" s="354"/>
      <c r="BF107" s="565"/>
      <c r="BG107" s="420"/>
      <c r="BH107" s="354"/>
      <c r="BI107" s="470"/>
    </row>
    <row r="108" spans="1:61" ht="22" customHeight="1">
      <c r="A108" s="16">
        <v>9</v>
      </c>
      <c r="B108" s="16">
        <v>2</v>
      </c>
      <c r="C108" s="16">
        <v>8</v>
      </c>
      <c r="D108" s="16" t="s">
        <v>714</v>
      </c>
      <c r="E108" s="15">
        <v>-9.9339999999999993</v>
      </c>
      <c r="F108" s="15">
        <v>-6.431</v>
      </c>
      <c r="G108" s="15">
        <v>-0.14799999999999999</v>
      </c>
      <c r="H108" s="15">
        <v>25.141999999999999</v>
      </c>
      <c r="I108" s="15">
        <v>1.198</v>
      </c>
      <c r="J108" s="15">
        <v>0.89400000000000002</v>
      </c>
      <c r="K108" s="15">
        <f t="shared" si="310"/>
        <v>-1.3459999999999999</v>
      </c>
      <c r="L108" s="15">
        <f t="shared" si="310"/>
        <v>26.035999999999998</v>
      </c>
      <c r="M108" s="15">
        <f t="shared" si="242"/>
        <v>-9.1567999999999987</v>
      </c>
      <c r="N108" s="15">
        <f t="shared" si="243"/>
        <v>26.439799999999998</v>
      </c>
      <c r="O108" s="15">
        <f t="shared" si="244"/>
        <v>26.439799999999998</v>
      </c>
      <c r="P108" s="15">
        <f t="shared" si="245"/>
        <v>20.008799999999997</v>
      </c>
      <c r="Q108" s="15">
        <f t="shared" si="246"/>
        <v>-32.870799999999996</v>
      </c>
      <c r="R108" s="15">
        <f>'10-Analisi Sismica'!$T$39/100</f>
        <v>0.6</v>
      </c>
      <c r="S108" s="15">
        <f>IF(OR(D108="Msin",D108="Mdes"),IF(OR(A108=1,A108=2,A108=3,A108=4),IF(OR(B108=1,B108=2,B108=3,B108=6,B108=9,B108=18,B108=19,B108=20,B108=21),((ABS(P108)-ABS(P110*R108/2))*SIGN(P108)),((ABS(P108)-ABS(P110*('10-Analisi Sismica'!$S$39/100)/2))*SIGN(P108))),IF(OR(B108=1,B108=2,B108=3,B108=6,B108=9,B108=18,B108=19,B108=20,B108=21),((ABS(P108)-ABS(P110*('10-Analisi Sismica'!$S$39/100)/2))*SIGN(P108)),((ABS(P108)-ABS(P110*R108/2))*SIGN(P108))))," ")</f>
        <v>19.450889999999998</v>
      </c>
      <c r="T108" s="15">
        <f>IF(OR(D108="Msin",D108="Mdes"),IF(OR(A108=1,A108=2,A108=3,A108=4),IF(OR(B108=1,B108=2,B108=3,B108=6,B108=9,B108=18,B108=19,B108=20,B108=21),((ABS(Q108)-ABS(Q110*R108/2))*SIGN(Q108)),((ABS(Q108)-ABS(Q110*('10-Analisi Sismica'!$S$39/100)/2))*SIGN(Q108))),IF(OR(B108=1,B108=2,B108=3,B108=6,B108=9,B108=18,B108=19,B108=20,B108=21),((ABS(Q108)-ABS(Q110*('10-Analisi Sismica'!$S$39/100)/2))*SIGN(Q108)),((ABS(Q108)-ABS(Q110*R108/2))*SIGN(Q108))))," ")</f>
        <v>-28.046409999999995</v>
      </c>
      <c r="U108" s="15">
        <f>'10-Analisi Sismica'!$K$75/100</f>
        <v>0.55000000000000004</v>
      </c>
      <c r="V108" s="15">
        <f>'10-Analisi Sismica'!$H$75/100</f>
        <v>0.04</v>
      </c>
      <c r="W108" s="15">
        <f>'10-Analisi Sismica'!$F$75/100</f>
        <v>0.3</v>
      </c>
      <c r="X108" s="15">
        <f t="shared" si="357"/>
        <v>201.06160942049527</v>
      </c>
      <c r="Y108" s="15">
        <f t="shared" si="358"/>
        <v>266.85133887349957</v>
      </c>
      <c r="Z108" s="353" t="str">
        <f t="shared" si="247"/>
        <v>Verificato</v>
      </c>
      <c r="AA108" s="15">
        <f t="shared" si="359"/>
        <v>1.5615285160977965</v>
      </c>
      <c r="AB108" s="15">
        <f t="shared" si="360"/>
        <v>1.082959259259259</v>
      </c>
      <c r="AC108" s="372">
        <f t="shared" si="267"/>
        <v>6.0318578948924042</v>
      </c>
      <c r="AD108" s="373" t="str">
        <f t="shared" si="268"/>
        <v>3f16</v>
      </c>
      <c r="AE108" s="372">
        <f t="shared" si="269"/>
        <v>6.0318578948924042</v>
      </c>
      <c r="AF108" s="373" t="str">
        <f t="shared" si="270"/>
        <v>3f16</v>
      </c>
      <c r="AG108" s="385" t="str">
        <f>IF(OR(D108="Msin",D108="Mdes"),IF(AE108&lt;0.25*AC108,Armatura compressa insufficiente,IF(AND((AC108/10000)/(W108*U108)&gt;(1.4/'17-Combinaz. schemi base travi'!$AE$2),(AC108/10000)&lt;(AE108/10000)/(W108*U108)+(3.5/'17-Combinaz. schemi base travi'!$AE$2)),"Verificato","Non verificato"))," ")</f>
        <v>Verificato</v>
      </c>
      <c r="AH108" s="839">
        <f>'9-Riepilogo Analisi dei Carichi'!H79</f>
        <v>11.199950000000001</v>
      </c>
      <c r="AI108" s="836">
        <f>'9-Riepilogo Analisi dei Carichi'!I79</f>
        <v>7.7614999999999998</v>
      </c>
      <c r="AJ108" s="429">
        <f>IF(OR(D108="Msin",D108="Mdes"),((AC108/10000)/(W108*(U108-V108))*'17-Combinaz. schemi base travi'!$AE$3/'17-Combinaz. schemi base travi'!$AE$14)," ")</f>
        <v>0.10889468141824711</v>
      </c>
      <c r="AK108" s="326">
        <f>IF(OR(D108="Msin",D108="Mdes"),('17-Combinaz. schemi base travi'!$AE$6/'17-Combinaz. schemi base travi'!$AE$10)*(AC108/AE108)," ")</f>
        <v>1.8817204301075268</v>
      </c>
      <c r="AL108" s="326">
        <f t="shared" si="361"/>
        <v>4.7711223792091174E-2</v>
      </c>
      <c r="AM108" s="326">
        <f>IF(OR(D108="Msin",D108="Mdes"),((AL108-V108)/AL108)*'17-Combinaz. schemi base travi'!$AE$6/'17-Combinaz. schemi base travi'!$AE$10," ")</f>
        <v>0.3041290119478029</v>
      </c>
      <c r="AN108" s="413">
        <f>IF(OR(D108="Msin",D108="Mdes"),-'17-Combinaz. schemi base travi'!$AE$3*((AC108/10000)*((U108-V108)-kappa*AL108)+AM108*(AE108/10000)*(kappa*AL108-V108))*1000," ")</f>
        <v>-114.24363896104641</v>
      </c>
      <c r="AO108" s="390">
        <f>IF(OR(D108="Msin",D108="Mdes"),('17-Combinaz. schemi base travi'!$AE$6/'17-Combinaz. schemi base travi'!$AE$10)*(AC108/AE108)^(-1)," ")</f>
        <v>1.8817204301075268</v>
      </c>
      <c r="AP108" s="326">
        <f t="shared" si="362"/>
        <v>4.7711223792091174E-2</v>
      </c>
      <c r="AQ108" s="326">
        <f>IF(OR(D108="Msin",D108="Mdes"),((AP108-V108)/AP108)*'17-Combinaz. schemi base travi'!$AE$6/'17-Combinaz. schemi base travi'!$AE$10," ")</f>
        <v>0.3041290119478029</v>
      </c>
      <c r="AR108" s="413">
        <f>IF(OR(D108="Msin",D108="Mdes"),'17-Combinaz. schemi base travi'!$AE$3*((AE108/10000)*((U108-V108)-kappa*AP108)+AQ108*(AC108/10000)*(kappa*AP108-V108))*1000," ")</f>
        <v>114.24363896104641</v>
      </c>
      <c r="AS108" s="426">
        <f>'1-Geometria'!$K$23-AS109</f>
        <v>4.1499999999999995</v>
      </c>
      <c r="AT108" s="390">
        <f t="shared" ref="AT108" si="377">IF(OR(D108="Msin",D108="Mdes"),ABS(AI108)*AS108/2+1.2*(ABS(AN108)+ABS(AR109))/AS108," ")</f>
        <v>82.173722983496731</v>
      </c>
      <c r="AU108" s="326">
        <f>IF((D108="Msin"),MAX(AT108,AT109)*10/(0.9*(U108-V108)*'17-Combinaz. schemi base travi'!$AE$3*1)," ")</f>
        <v>4.5751528168008342</v>
      </c>
      <c r="AV108" s="340">
        <f t="shared" si="249"/>
        <v>9.6000000000000016E-2</v>
      </c>
      <c r="AW108" s="326">
        <f t="shared" si="272"/>
        <v>0.43921467041288015</v>
      </c>
      <c r="AX108" s="326">
        <f>IF(W108=0.3,1.5*U108,0.8*(U108-V108))</f>
        <v>0.82500000000000007</v>
      </c>
      <c r="AY108" s="421" t="str">
        <f t="shared" ref="AY108" si="378">"f 8 / 9,6"</f>
        <v>f 8 / 9,6</v>
      </c>
      <c r="AZ108" s="385" t="str">
        <f t="shared" ref="AZ108" si="379">IF(U108&gt;0.21,"a due bracci","a quattro bracci")</f>
        <v>a due bracci</v>
      </c>
      <c r="BA108" s="551" t="str">
        <f t="shared" ref="BA108" si="380">IF(AZ108="a due bracci",IF(AW108&lt;=(1+0.02)*2*PI()*(0.8/2)^2,"Verificato","Non verificato"),IF(AW108&lt;=(1+0.02)*4*PI()*(0.8/2)^2,"Verificato","Non verificato"))</f>
        <v>Verificato</v>
      </c>
      <c r="BB108" s="478">
        <f t="shared" ref="BB108" si="381">IF(OR(D108="Msin",D108="Mdes"),1.2*(ABS(AN108)+ABS(AR109))/AS108," ")</f>
        <v>66.068610483496727</v>
      </c>
      <c r="BC108" s="326">
        <f>IF((D108="Msin"),MAX(BB108,BB109)*10/(0.9*(U108-V108)*'17-Combinaz. schemi base travi'!$AE$3*2)," ")</f>
        <v>1.83923752253743</v>
      </c>
      <c r="BD108" s="326">
        <f t="shared" ref="BD108" si="382">0.25</f>
        <v>0.25</v>
      </c>
      <c r="BE108" s="326">
        <f t="shared" ref="BE108" si="383">IF((D108="Msin"),BD108*BC108," ")</f>
        <v>0.4598093806343575</v>
      </c>
      <c r="BF108" s="566" t="str">
        <f t="shared" ref="BF108" si="384">"f 8 / 25"</f>
        <v>f 8 / 25</v>
      </c>
      <c r="BG108" s="413" t="str">
        <f t="shared" ref="BG108" si="385">IF(U108&gt;0.21,"a due bracci","a quattro bracci")</f>
        <v>a due bracci</v>
      </c>
      <c r="BH108" s="326" t="str">
        <f t="shared" ref="BH108" si="386">IF(BG108="a due bracci",IF(BE108&lt;=(1+0.02)*2*PI()*(0.8/2)^2,"Verificato","Non verificato"),IF(BE108&lt;=(1+0.02)*4*PI()*(0.8/2)^2,"Verificato","Non verificato"))</f>
        <v>Verificato</v>
      </c>
      <c r="BI108" s="470"/>
    </row>
    <row r="109" spans="1:61" ht="22" customHeight="1">
      <c r="A109" s="16">
        <v>9</v>
      </c>
      <c r="B109" s="16">
        <v>2</v>
      </c>
      <c r="C109" s="16">
        <v>8</v>
      </c>
      <c r="D109" s="16" t="s">
        <v>715</v>
      </c>
      <c r="E109" s="15">
        <v>-21.646000000000001</v>
      </c>
      <c r="F109" s="15">
        <v>-13.885999999999999</v>
      </c>
      <c r="G109" s="15">
        <v>0.21099999999999999</v>
      </c>
      <c r="H109" s="15">
        <v>-35.734999999999999</v>
      </c>
      <c r="I109" s="15">
        <v>-1.6930000000000001</v>
      </c>
      <c r="J109" s="15">
        <v>-1.2629999999999999</v>
      </c>
      <c r="K109" s="15">
        <f t="shared" si="310"/>
        <v>1.9040000000000001</v>
      </c>
      <c r="L109" s="15">
        <f t="shared" si="310"/>
        <v>-36.997999999999998</v>
      </c>
      <c r="M109" s="15">
        <f t="shared" si="242"/>
        <v>13.003399999999999</v>
      </c>
      <c r="N109" s="15">
        <f t="shared" si="243"/>
        <v>-37.569199999999995</v>
      </c>
      <c r="O109" s="15">
        <f t="shared" si="244"/>
        <v>-37.569199999999995</v>
      </c>
      <c r="P109" s="15">
        <f t="shared" si="245"/>
        <v>-51.455199999999991</v>
      </c>
      <c r="Q109" s="15">
        <f t="shared" si="246"/>
        <v>23.683199999999996</v>
      </c>
      <c r="R109" s="15">
        <f>'10-Analisi Sismica'!$T$39/100</f>
        <v>0.6</v>
      </c>
      <c r="S109" s="15">
        <f>IF(OR(D109="Msin",D109="Mdes"),IF(OR(A109=1,A109=2,A109=3,A109=4),IF(OR(C109=1,C109=2,C109=3,C109=6,C109=9,C109=18,C109=19,C109=20,C109=21),((ABS(P109)-ABS(P111*R109/2))*SIGN(P109)),((ABS(P109)-ABS(P111*('10-Analisi Sismica'!$S$39/100)/2))*SIGN(P109))),IF(OR(C109=1,C109=2,C109=3,C109=6,C109=9,C109=18,C109=19,C109=20,C109=21),((ABS(P109)-ABS(P111*('10-Analisi Sismica'!$S$39/100)/2))*SIGN(P109)),((ABS(P109)-ABS(P111*R109/2))*SIGN(P109))))," ")</f>
        <v>-40.812519999999992</v>
      </c>
      <c r="T109" s="15">
        <f>IF(OR(D109="Msin",D109="Mdes"),IF(OR(A109=1,A109=2,A109=3,A109=4),IF(OR(C109=1,C109=2,C109=3,C109=6,C109=9,C109=18,C109=19,C109=20,C109=21),((ABS(Q109)-ABS(Q111*R109/2))*SIGN(Q109)),((ABS(Q109)-ABS(Q111*('10-Analisi Sismica'!$S$39/100)/2))*SIGN(Q109))),IF(OR(C109=1,C109=2,C109=3,C109=6,C109=9,C109=18,C109=19,C109=20,C109=21),((ABS(Q109)-ABS(Q111*('10-Analisi Sismica'!$S$39/100)/2))*SIGN(Q109)),((ABS(Q109)-ABS(Q111*R109/2))*SIGN(Q109))))," ")</f>
        <v>21.573479999999996</v>
      </c>
      <c r="U109" s="15">
        <f>'10-Analisi Sismica'!$K$75/100</f>
        <v>0.55000000000000004</v>
      </c>
      <c r="V109" s="15">
        <f>'10-Analisi Sismica'!$H$75/100</f>
        <v>0.04</v>
      </c>
      <c r="W109" s="15">
        <f>'10-Analisi Sismica'!$F$75/100</f>
        <v>0.3</v>
      </c>
      <c r="X109" s="15">
        <f t="shared" si="357"/>
        <v>201.06160942049527</v>
      </c>
      <c r="Y109" s="15">
        <f t="shared" si="358"/>
        <v>266.85133887349957</v>
      </c>
      <c r="Z109" s="353" t="str">
        <f t="shared" si="247"/>
        <v>Verificato</v>
      </c>
      <c r="AA109" s="15">
        <f t="shared" si="359"/>
        <v>2.2723020091987407</v>
      </c>
      <c r="AB109" s="15">
        <f t="shared" si="360"/>
        <v>1.2011378358750904</v>
      </c>
      <c r="AC109" s="374">
        <f t="shared" si="267"/>
        <v>6.0318578948924042</v>
      </c>
      <c r="AD109" s="375" t="str">
        <f t="shared" si="268"/>
        <v>3f16</v>
      </c>
      <c r="AE109" s="374">
        <f t="shared" si="269"/>
        <v>6.0318578948924042</v>
      </c>
      <c r="AF109" s="375" t="str">
        <f t="shared" si="270"/>
        <v>3f16</v>
      </c>
      <c r="AG109" s="357" t="str">
        <f>IF(OR(D109="Msin",D109="Mdes"),IF(AE109&lt;0.25*AC109,Armatura compressa insufficiente,IF(AND((AC109/10000)/(W109*U109)&gt;(1.4/'17-Combinaz. schemi base travi'!$AE$2),(AC109/10000)&lt;(AE109/10000)/(W109*U109)+(3.5/'17-Combinaz. schemi base travi'!$AE$2)),"Verificato","Non verificato"))," ")</f>
        <v>Verificato</v>
      </c>
      <c r="AH109" s="608"/>
      <c r="AI109" s="636"/>
      <c r="AJ109" s="419">
        <f>IF(OR(D109="Msin",D109="Mdes"),((AC109/10000)/(W109*(U109-V109))*'17-Combinaz. schemi base travi'!$AE$3/'17-Combinaz. schemi base travi'!$AE$14)," ")</f>
        <v>0.10889468141824711</v>
      </c>
      <c r="AK109" s="26">
        <f>IF(OR(D109="Msin",D109="Mdes"),('17-Combinaz. schemi base travi'!$AE$6/'17-Combinaz. schemi base travi'!$AE$10)*(AC109/AE109)," ")</f>
        <v>1.8817204301075268</v>
      </c>
      <c r="AL109" s="26">
        <f t="shared" si="361"/>
        <v>4.7711223792091174E-2</v>
      </c>
      <c r="AM109" s="26">
        <f>IF(OR(D109="Msin",D109="Mdes"),((AL109-V109)/AL109)*'17-Combinaz. schemi base travi'!$AE$6/'17-Combinaz. schemi base travi'!$AE$10," ")</f>
        <v>0.3041290119478029</v>
      </c>
      <c r="AN109" s="364">
        <f>IF(OR(D109="Msin",D109="Mdes"),-'17-Combinaz. schemi base travi'!$AE$3*((AC109/10000)*((U109-V109)-kappa*AL109)+AM109*(AE109/10000)*(kappa*AL109-V109))*1000," ")</f>
        <v>-114.24363896104641</v>
      </c>
      <c r="AO109" s="389">
        <f>IF(OR(D109="Msin",D109="Mdes"),('17-Combinaz. schemi base travi'!$AE$6/'17-Combinaz. schemi base travi'!$AE$10)*(AC109/AE109)^(-1)," ")</f>
        <v>1.8817204301075268</v>
      </c>
      <c r="AP109" s="26">
        <f t="shared" si="362"/>
        <v>4.7711223792091174E-2</v>
      </c>
      <c r="AQ109" s="26">
        <f>IF(OR(D109="Msin",D109="Mdes"),((AP109-V109)/AP109)*'17-Combinaz. schemi base travi'!$AE$6/'17-Combinaz. schemi base travi'!$AE$10," ")</f>
        <v>0.3041290119478029</v>
      </c>
      <c r="AR109" s="364">
        <f>IF(OR(D109="Msin",D109="Mdes"),'17-Combinaz. schemi base travi'!$AE$3*((AE109/10000)*((U109-V109)-kappa*AP109)+AQ109*(AC109/10000)*(kappa*AP109-V109))*1000," ")</f>
        <v>114.24363896104641</v>
      </c>
      <c r="AS109" s="550">
        <f>IF(OR(A108=1,A108=2,A108=3,A108=4),IF(OR(AND(B108=11,C108=12),AND(B108=12,C108=13),AND(B108=13,C108=14),AND(B108=14,C108=15),AND(B108=15,C108=16),AND(B108=7,C108=8)),0.3,IF(OR(AND(B108=2,C108=3),AND(B108=18,C108=19),AND(B108=19,C108=20)),0.6,IF(OR(AND(B108=1,C108=2),AND(B108=20,C108=21)),0.6,0.45))),IF(OR(AND(B108=5,C108=11),AND(B108=11,C108=17),AND(B108=4,C108=10),AND(B108=10,C108=16)),0.6,IF(AND(B108=7,C108=13),0.6,IF(AND(B108=3,C108=9),0.3,0.45))))</f>
        <v>0.45</v>
      </c>
      <c r="AT109" s="389">
        <f t="shared" ref="AT109" si="387">IF(OR(D109="Msin",D109="Mdes"),ABS(AI108)*AS108/2+1.2*(ABS(AN109)+ABS(AR108))/AS108," ")</f>
        <v>82.173722983496731</v>
      </c>
      <c r="AU109" s="26" t="str">
        <f>IF((D109="Msin"),MAX(AT109,AT110)*10/(0.9*(U109-V109)*'17-Combinaz. schemi base travi'!$AE$3*1)," ")</f>
        <v xml:space="preserve"> </v>
      </c>
      <c r="AV109" s="361" t="str">
        <f t="shared" si="249"/>
        <v xml:space="preserve"> </v>
      </c>
      <c r="AW109" s="26" t="str">
        <f t="shared" si="272"/>
        <v xml:space="preserve"> </v>
      </c>
      <c r="AX109" s="26"/>
      <c r="AY109" s="409"/>
      <c r="AZ109" s="112"/>
      <c r="BA109" s="409"/>
      <c r="BB109" s="474">
        <f t="shared" ref="BB109" si="388">IF(OR(D109="Msin",D109="Mdes"),1.2*(ABS(AN109)+ABS(AR108))/AS108," ")</f>
        <v>66.068610483496727</v>
      </c>
      <c r="BC109" s="26"/>
      <c r="BD109" s="26"/>
      <c r="BE109" s="26"/>
      <c r="BF109" s="562"/>
      <c r="BG109" s="449"/>
      <c r="BH109" s="26"/>
      <c r="BI109" s="470"/>
    </row>
    <row r="110" spans="1:61" ht="22" customHeight="1">
      <c r="A110" s="16">
        <v>9</v>
      </c>
      <c r="B110" s="16">
        <v>2</v>
      </c>
      <c r="C110" s="16">
        <v>8</v>
      </c>
      <c r="D110" s="16" t="s">
        <v>716</v>
      </c>
      <c r="E110" s="15">
        <v>27.861999999999998</v>
      </c>
      <c r="F110" s="15">
        <v>17.940999999999999</v>
      </c>
      <c r="G110" s="15">
        <v>0.08</v>
      </c>
      <c r="H110" s="15">
        <v>-13.526</v>
      </c>
      <c r="I110" s="15">
        <v>-0.64200000000000002</v>
      </c>
      <c r="J110" s="15">
        <v>-0.47899999999999998</v>
      </c>
      <c r="K110" s="15">
        <f t="shared" si="310"/>
        <v>0.72199999999999998</v>
      </c>
      <c r="L110" s="15">
        <f t="shared" si="310"/>
        <v>-14.004999999999999</v>
      </c>
      <c r="M110" s="15">
        <f t="shared" si="242"/>
        <v>4.9234999999999989</v>
      </c>
      <c r="N110" s="15">
        <f t="shared" si="243"/>
        <v>-14.221599999999999</v>
      </c>
      <c r="O110" s="15">
        <f t="shared" si="244"/>
        <v>-14.221599999999999</v>
      </c>
      <c r="P110" s="15">
        <f t="shared" si="245"/>
        <v>3.7194000000000003</v>
      </c>
      <c r="Q110" s="15">
        <f t="shared" si="246"/>
        <v>32.162599999999998</v>
      </c>
      <c r="R110" s="15">
        <f>'10-Analisi Sismica'!$T$39/100</f>
        <v>0.6</v>
      </c>
      <c r="S110" s="15" t="str">
        <f>IF(OR(D110="Msin",D110="Mdes"),IF(OR(B110=1,B110=2,B110=3,B110=6,B110=9,B110=18,B110=19,B110=20,B110=21),((ABS(P110)-ABS(P112*R110/2))*SIGN(P110)),((ABS(P110)-ABS(P112*('10-Analisi Sismica'!$S$39/100)/2))*SIGN(P110)))," ")</f>
        <v xml:space="preserve"> </v>
      </c>
      <c r="T110" s="15" t="str">
        <f>IF(OR(D110="Msin",D110="Mdes"),IF(OR(B110=1,B110=2,B110=3,B110=6,B110=9,B110=18,B110=19,B110=20,B110=21),((ABS(Q110)-ABS(Q112*R110/2))*SIGN(Q110)),((ABS(Q110)-ABS(Q112*('10-Analisi Sismica'!$S$39/100)/2))*SIGN(Q110)))," ")</f>
        <v xml:space="preserve"> </v>
      </c>
      <c r="U110" s="15">
        <f>'10-Analisi Sismica'!$K$75/100</f>
        <v>0.55000000000000004</v>
      </c>
      <c r="V110" s="15">
        <f>'10-Analisi Sismica'!$H$75/100</f>
        <v>0.04</v>
      </c>
      <c r="W110" s="15">
        <f>'10-Analisi Sismica'!$F$75/100</f>
        <v>0.3</v>
      </c>
      <c r="X110" s="15" t="str">
        <f t="shared" si="357"/>
        <v xml:space="preserve"> </v>
      </c>
      <c r="Y110" s="15" t="str">
        <f t="shared" si="358"/>
        <v xml:space="preserve"> </v>
      </c>
      <c r="Z110" s="353" t="str">
        <f t="shared" si="247"/>
        <v xml:space="preserve"> </v>
      </c>
      <c r="AA110" s="15" t="str">
        <f t="shared" si="359"/>
        <v xml:space="preserve"> </v>
      </c>
      <c r="AB110" s="15" t="str">
        <f t="shared" si="360"/>
        <v xml:space="preserve"> </v>
      </c>
      <c r="AC110" s="374" t="str">
        <f t="shared" si="267"/>
        <v xml:space="preserve"> </v>
      </c>
      <c r="AD110" s="375" t="str">
        <f t="shared" si="268"/>
        <v xml:space="preserve"> </v>
      </c>
      <c r="AE110" s="374" t="str">
        <f t="shared" si="269"/>
        <v xml:space="preserve"> </v>
      </c>
      <c r="AF110" s="375" t="str">
        <f t="shared" si="270"/>
        <v xml:space="preserve"> </v>
      </c>
      <c r="AG110" s="357" t="str">
        <f>IF(OR(D110="Msin",D110="Mdes"),IF(AE110&lt;0.25*AC110,Armatura compressa insufficiente,IF(AND((AC110/10000)/(W110*U110)&gt;(1.4/'17-Combinaz. schemi base travi'!$AE$2),(AC110/10000)&lt;(AE110/10000)/(W110*U110)+(3.5/'17-Combinaz. schemi base travi'!$AE$2)),"Verificato","Non verificato"))," ")</f>
        <v xml:space="preserve"> </v>
      </c>
      <c r="AH110" s="608"/>
      <c r="AI110" s="636"/>
      <c r="AJ110" s="419" t="str">
        <f>IF(OR(D110="Msin",D110="Mdes"),((AC110/10000)/(W110*(U110-V110))*'17-Combinaz. schemi base travi'!$AE$3/'17-Combinaz. schemi base travi'!$AE$14)," ")</f>
        <v xml:space="preserve"> </v>
      </c>
      <c r="AK110" s="26" t="str">
        <f>IF(OR(D110="Msin",D110="Mdes"),('17-Combinaz. schemi base travi'!$AE$6/'17-Combinaz. schemi base travi'!$AE$10)*(AC110/AE110)," ")</f>
        <v xml:space="preserve"> </v>
      </c>
      <c r="AL110" s="26" t="str">
        <f t="shared" si="361"/>
        <v xml:space="preserve"> </v>
      </c>
      <c r="AM110" s="26" t="str">
        <f>IF(OR(D110="Msin",D110="Mdes"),((AL110-V110)/AL110)*'17-Combinaz. schemi base travi'!$AE$6/'17-Combinaz. schemi base travi'!$AE$10," ")</f>
        <v xml:space="preserve"> </v>
      </c>
      <c r="AN110" s="364" t="str">
        <f>IF(OR(D110="Msin",D110="Mdes"),-'17-Combinaz. schemi base travi'!$AE$3*((AC110/10000)*((U110-V110)-kappa*AL110)+AM110*(AE110/10000)*(kappa*AL110-V110))*1000," ")</f>
        <v xml:space="preserve"> </v>
      </c>
      <c r="AO110" s="389" t="str">
        <f>IF(OR(D110="Msin",D110="Mdes"),('17-Combinaz. schemi base travi'!$AE$6/'17-Combinaz. schemi base travi'!$AE$10)*(AC110/AE110)^(-1)," ")</f>
        <v xml:space="preserve"> </v>
      </c>
      <c r="AP110" s="26" t="str">
        <f t="shared" si="362"/>
        <v xml:space="preserve"> </v>
      </c>
      <c r="AQ110" s="26" t="str">
        <f>IF(OR(D110="Msin",D110="Mdes"),((AP110-V110)/AP110)*'17-Combinaz. schemi base travi'!$AE$6/'17-Combinaz. schemi base travi'!$AE$10," ")</f>
        <v xml:space="preserve"> </v>
      </c>
      <c r="AR110" s="364" t="str">
        <f>IF(OR(D110="Msin",D110="Mdes"),'17-Combinaz. schemi base travi'!$AE$3*((AE110/10000)*((U110-V110)-kappa*AP110)+AQ110*(AC110/10000)*(kappa*AP110-V110))*1000," ")</f>
        <v xml:space="preserve"> </v>
      </c>
      <c r="AS110" s="366"/>
      <c r="AT110" s="389" t="str">
        <f t="shared" ref="AT110" si="389">IF(OR(D110="Msin",D110="Mdes"),ABS(AI108)*AS110/2+1.2*(ABS(AN110)+ABS(AR111))/AS110," ")</f>
        <v xml:space="preserve"> </v>
      </c>
      <c r="AU110" s="26" t="str">
        <f>IF((D110="Msin"),MAX(AT110,AT111)*10/(0.9*(U110-V110)*'17-Combinaz. schemi base travi'!$AE$3*1)," ")</f>
        <v xml:space="preserve"> </v>
      </c>
      <c r="AV110" s="361" t="str">
        <f t="shared" si="249"/>
        <v xml:space="preserve"> </v>
      </c>
      <c r="AW110" s="26" t="str">
        <f t="shared" si="272"/>
        <v xml:space="preserve"> </v>
      </c>
      <c r="AX110" s="26"/>
      <c r="AY110" s="409"/>
      <c r="AZ110" s="112"/>
      <c r="BA110" s="409"/>
      <c r="BB110" s="474"/>
      <c r="BC110" s="26"/>
      <c r="BD110" s="26"/>
      <c r="BE110" s="26"/>
      <c r="BF110" s="562"/>
      <c r="BG110" s="449"/>
      <c r="BH110" s="26"/>
      <c r="BI110" s="470"/>
    </row>
    <row r="111" spans="1:61" ht="22" customHeight="1" thickBot="1">
      <c r="A111" s="266">
        <v>9</v>
      </c>
      <c r="B111" s="266">
        <v>2</v>
      </c>
      <c r="C111" s="266">
        <v>8</v>
      </c>
      <c r="D111" s="266" t="s">
        <v>717</v>
      </c>
      <c r="E111" s="354">
        <v>-33.067999999999998</v>
      </c>
      <c r="F111" s="354">
        <v>-21.254000000000001</v>
      </c>
      <c r="G111" s="354">
        <v>0.08</v>
      </c>
      <c r="H111" s="354">
        <v>-13.526</v>
      </c>
      <c r="I111" s="354">
        <v>-0.64200000000000002</v>
      </c>
      <c r="J111" s="354">
        <v>-0.47899999999999998</v>
      </c>
      <c r="K111" s="354">
        <f t="shared" si="310"/>
        <v>0.72199999999999998</v>
      </c>
      <c r="L111" s="354">
        <f t="shared" si="310"/>
        <v>-14.004999999999999</v>
      </c>
      <c r="M111" s="354">
        <f t="shared" si="242"/>
        <v>4.9234999999999989</v>
      </c>
      <c r="N111" s="354">
        <f t="shared" si="243"/>
        <v>-14.221599999999999</v>
      </c>
      <c r="O111" s="354">
        <f t="shared" si="244"/>
        <v>-14.221599999999999</v>
      </c>
      <c r="P111" s="354">
        <f t="shared" si="245"/>
        <v>-35.4756</v>
      </c>
      <c r="Q111" s="354">
        <f t="shared" si="246"/>
        <v>-7.0324000000000026</v>
      </c>
      <c r="R111" s="354">
        <f>'10-Analisi Sismica'!$T$39/100</f>
        <v>0.6</v>
      </c>
      <c r="S111" s="354" t="str">
        <f>IF(OR(D111="Msin",D111="Mdes"),IF(OR(C111=1,C111=2,C111=3,C111=6,C111=9,C111=18,C111=19,C111=20,C111=21),((ABS(P111)-ABS(P113*R111/2))*SIGN(P111)),((ABS(P111)-ABS(P113*('10-Analisi Sismica'!$S$39/100)/2))*SIGN(P111)))," ")</f>
        <v xml:space="preserve"> </v>
      </c>
      <c r="T111" s="354" t="str">
        <f>IF(OR(D111="Msin",D111="Mdes"),IF(OR(C111=1,C111=2,C111=3,C111=6,C111=9,C111=18,C111=19,C111=20,C111=21),((ABS(Q111)-ABS(Q113*R111/2))*SIGN(Q111)),((ABS(Q111)-ABS(Q113*('10-Analisi Sismica'!$S$39/100)/2))*SIGN(Q111)))," ")</f>
        <v xml:space="preserve"> </v>
      </c>
      <c r="U111" s="354">
        <f>'10-Analisi Sismica'!$K$75/100</f>
        <v>0.55000000000000004</v>
      </c>
      <c r="V111" s="354">
        <f>'10-Analisi Sismica'!$H$75/100</f>
        <v>0.04</v>
      </c>
      <c r="W111" s="354">
        <f>'10-Analisi Sismica'!$F$75/100</f>
        <v>0.3</v>
      </c>
      <c r="X111" s="354" t="str">
        <f t="shared" si="357"/>
        <v xml:space="preserve"> </v>
      </c>
      <c r="Y111" s="354" t="str">
        <f t="shared" si="358"/>
        <v xml:space="preserve"> </v>
      </c>
      <c r="Z111" s="427" t="str">
        <f t="shared" si="247"/>
        <v xml:space="preserve"> </v>
      </c>
      <c r="AA111" s="354" t="str">
        <f t="shared" si="359"/>
        <v xml:space="preserve"> </v>
      </c>
      <c r="AB111" s="354" t="str">
        <f t="shared" si="360"/>
        <v xml:space="preserve"> </v>
      </c>
      <c r="AC111" s="377" t="str">
        <f t="shared" si="267"/>
        <v xml:space="preserve"> </v>
      </c>
      <c r="AD111" s="378" t="str">
        <f t="shared" si="268"/>
        <v xml:space="preserve"> </v>
      </c>
      <c r="AE111" s="377" t="str">
        <f t="shared" si="269"/>
        <v xml:space="preserve"> </v>
      </c>
      <c r="AF111" s="378" t="str">
        <f t="shared" si="270"/>
        <v xml:space="preserve"> </v>
      </c>
      <c r="AG111" s="386" t="str">
        <f>IF(OR(D111="Msin",D111="Mdes"),IF(AE111&lt;0.25*AC111,Armatura compressa insufficiente,IF(AND((AC111/10000)/(W111*U111)&gt;(1.4/'17-Combinaz. schemi base travi'!$AE$2),(AC111/10000)&lt;(AE111/10000)/(W111*U111)+(3.5/'17-Combinaz. schemi base travi'!$AE$2)),"Verificato","Non verificato"))," ")</f>
        <v xml:space="preserve"> </v>
      </c>
      <c r="AH111" s="841"/>
      <c r="AI111" s="831"/>
      <c r="AJ111" s="414" t="str">
        <f>IF(OR(D111="Msin",D111="Mdes"),((AC111/10000)/(W111*(U111-V111))*'17-Combinaz. schemi base travi'!$AE$3/'17-Combinaz. schemi base travi'!$AE$14)," ")</f>
        <v xml:space="preserve"> </v>
      </c>
      <c r="AK111" s="354" t="str">
        <f>IF(OR(D111="Msin",D111="Mdes"),('17-Combinaz. schemi base travi'!$AE$6/'17-Combinaz. schemi base travi'!$AE$10)*(AC111/AE111)," ")</f>
        <v xml:space="preserve"> </v>
      </c>
      <c r="AL111" s="354" t="str">
        <f t="shared" si="361"/>
        <v xml:space="preserve"> </v>
      </c>
      <c r="AM111" s="354" t="str">
        <f>IF(OR(D111="Msin",D111="Mdes"),((AL111-V111)/AL111)*'17-Combinaz. schemi base travi'!$AE$6/'17-Combinaz. schemi base travi'!$AE$10," ")</f>
        <v xml:space="preserve"> </v>
      </c>
      <c r="AN111" s="420" t="str">
        <f>IF(OR(D111="Msin",D111="Mdes"),-'17-Combinaz. schemi base travi'!$AE$3*((AC111/10000)*((U111-V111)-kappa*AL111)+AM111*(AE111/10000)*(kappa*AL111-V111))*1000," ")</f>
        <v xml:space="preserve"> </v>
      </c>
      <c r="AO111" s="428" t="str">
        <f>IF(OR(D111="Msin",D111="Mdes"),('17-Combinaz. schemi base travi'!$AE$6/'17-Combinaz. schemi base travi'!$AE$10)*(AC111/AE111)^(-1)," ")</f>
        <v xml:space="preserve"> </v>
      </c>
      <c r="AP111" s="354" t="str">
        <f t="shared" si="362"/>
        <v xml:space="preserve"> </v>
      </c>
      <c r="AQ111" s="354" t="str">
        <f>IF(OR(D111="Msin",D111="Mdes"),((AP111-V111)/AP111)*'17-Combinaz. schemi base travi'!$AE$6/'17-Combinaz. schemi base travi'!$AE$10," ")</f>
        <v xml:space="preserve"> </v>
      </c>
      <c r="AR111" s="420" t="str">
        <f>IF(OR(D111="Msin",D111="Mdes"),'17-Combinaz. schemi base travi'!$AE$3*((AE111/10000)*((U111-V111)-kappa*AP111)+AQ111*(AC111/10000)*(kappa*AP111-V111))*1000," ")</f>
        <v xml:space="preserve"> </v>
      </c>
      <c r="AS111" s="376"/>
      <c r="AT111" s="428" t="str">
        <f t="shared" ref="AT111" si="390">IF(OR(D111="Msin",D111="Mdes"),ABS(AI108)*AS110/2+1.2*(ABS(AN111)+ABS(AR110))/AS110," ")</f>
        <v xml:space="preserve"> </v>
      </c>
      <c r="AU111" s="354" t="str">
        <f>IF((D111="Msin"),MAX(AT111,AT112)*10/(0.9*(U111-V111)*'17-Combinaz. schemi base travi'!$AE$3*1)," ")</f>
        <v xml:space="preserve"> </v>
      </c>
      <c r="AV111" s="266" t="str">
        <f t="shared" si="249"/>
        <v xml:space="preserve"> </v>
      </c>
      <c r="AW111" s="354" t="str">
        <f t="shared" si="272"/>
        <v xml:space="preserve"> </v>
      </c>
      <c r="AX111" s="354"/>
      <c r="AY111" s="424"/>
      <c r="AZ111" s="425"/>
      <c r="BA111" s="424"/>
      <c r="BB111" s="428"/>
      <c r="BC111" s="354"/>
      <c r="BD111" s="354"/>
      <c r="BE111" s="354"/>
      <c r="BF111" s="565"/>
      <c r="BG111" s="420"/>
      <c r="BH111" s="354"/>
      <c r="BI111" s="470"/>
    </row>
    <row r="112" spans="1:61" ht="22" customHeight="1">
      <c r="A112" s="16">
        <v>10</v>
      </c>
      <c r="B112" s="16">
        <v>15</v>
      </c>
      <c r="C112" s="16">
        <v>21</v>
      </c>
      <c r="D112" s="16" t="s">
        <v>714</v>
      </c>
      <c r="E112" s="15">
        <v>-73.349999999999994</v>
      </c>
      <c r="F112" s="15">
        <v>-44.962000000000003</v>
      </c>
      <c r="G112" s="15">
        <v>-0.36699999999999999</v>
      </c>
      <c r="H112" s="15">
        <v>37.347999999999999</v>
      </c>
      <c r="I112" s="15">
        <v>3.0510000000000002</v>
      </c>
      <c r="J112" s="15">
        <v>2.2770000000000001</v>
      </c>
      <c r="K112" s="15">
        <f t="shared" si="310"/>
        <v>-3.4180000000000001</v>
      </c>
      <c r="L112" s="15">
        <f t="shared" si="310"/>
        <v>39.625</v>
      </c>
      <c r="M112" s="15">
        <f t="shared" si="242"/>
        <v>-15.305499999999999</v>
      </c>
      <c r="N112" s="15">
        <f t="shared" si="243"/>
        <v>40.650399999999998</v>
      </c>
      <c r="O112" s="15">
        <f t="shared" si="244"/>
        <v>40.650399999999998</v>
      </c>
      <c r="P112" s="15">
        <f t="shared" si="245"/>
        <v>-4.3116000000000057</v>
      </c>
      <c r="Q112" s="15">
        <f t="shared" si="246"/>
        <v>-85.612400000000008</v>
      </c>
      <c r="R112" s="15">
        <f>'10-Analisi Sismica'!$T$39/100</f>
        <v>0.6</v>
      </c>
      <c r="S112" s="15">
        <f>IF(OR(D112="Msin",D112="Mdes"),IF(OR(A112=1,A112=2,A112=3,A112=4),IF(OR(B112=1,B112=2,B112=3,B112=6,B112=9,B112=18,B112=19,B112=20,B112=21),((ABS(P112)-ABS(P114*R112/2))*SIGN(P112)),((ABS(P112)-ABS(P114*('10-Analisi Sismica'!$S$39/100)/2))*SIGN(P112))),IF(OR(B112=1,B112=2,B112=3,B112=6,B112=9,B112=18,B112=19,B112=20,B112=21),((ABS(P112)-ABS(P114*('10-Analisi Sismica'!$S$39/100)/2))*SIGN(P112)),((ABS(P112)-ABS(P114*R112/2))*SIGN(P112))))," ")</f>
        <v>12.842399999999994</v>
      </c>
      <c r="T112" s="15">
        <f>IF(OR(D112="Msin",D112="Mdes"),IF(OR(A112=1,A112=2,A112=3,A112=4),IF(OR(B112=1,B112=2,B112=3,B112=6,B112=9,B112=18,B112=19,B112=20,B112=21),((ABS(Q112)-ABS(Q114*R112/2))*SIGN(Q112)),((ABS(Q112)-ABS(Q114*('10-Analisi Sismica'!$S$39/100)/2))*SIGN(Q112))),IF(OR(B112=1,B112=2,B112=3,B112=6,B112=9,B112=18,B112=19,B112=20,B112=21),((ABS(Q112)-ABS(Q114*('10-Analisi Sismica'!$S$39/100)/2))*SIGN(Q112)),((ABS(Q112)-ABS(Q114*R112/2))*SIGN(Q112))))," ")</f>
        <v>-59.41040000000001</v>
      </c>
      <c r="U112" s="15">
        <f>'10-Analisi Sismica'!$K$75/100</f>
        <v>0.55000000000000004</v>
      </c>
      <c r="V112" s="15">
        <f>'10-Analisi Sismica'!$H$75/100</f>
        <v>0.04</v>
      </c>
      <c r="W112" s="15">
        <f>'10-Analisi Sismica'!$F$75/100</f>
        <v>0.3</v>
      </c>
      <c r="X112" s="15">
        <f t="shared" si="357"/>
        <v>201.06160942049527</v>
      </c>
      <c r="Y112" s="15">
        <f t="shared" si="358"/>
        <v>266.85133887349957</v>
      </c>
      <c r="Z112" s="353" t="str">
        <f t="shared" si="247"/>
        <v>Verificato</v>
      </c>
      <c r="AA112" s="15">
        <f t="shared" si="359"/>
        <v>3.3077685790365532</v>
      </c>
      <c r="AB112" s="15">
        <f t="shared" si="360"/>
        <v>0.71502106027596191</v>
      </c>
      <c r="AC112" s="372">
        <f t="shared" si="267"/>
        <v>6.0318578948924042</v>
      </c>
      <c r="AD112" s="373" t="str">
        <f t="shared" si="268"/>
        <v>3f16</v>
      </c>
      <c r="AE112" s="372">
        <f t="shared" si="269"/>
        <v>6.0318578948924042</v>
      </c>
      <c r="AF112" s="373" t="str">
        <f t="shared" si="270"/>
        <v>3f16</v>
      </c>
      <c r="AG112" s="385" t="str">
        <f>IF(OR(D112="Msin",D112="Mdes"),IF(AE112&lt;0.25*AC112,Armatura compressa insufficiente,IF(AND((AC112/10000)/(W112*U112)&gt;(1.4/'17-Combinaz. schemi base travi'!$AE$2),(AC112/10000)&lt;(AE112/10000)/(W112*U112)+(3.5/'17-Combinaz. schemi base travi'!$AE$2)),"Verificato","Non verificato"))," ")</f>
        <v>Verificato</v>
      </c>
      <c r="AH112" s="839">
        <f>'9-Riepilogo Analisi dei Carichi'!H80</f>
        <v>13.542025000000001</v>
      </c>
      <c r="AI112" s="836">
        <f>'9-Riepilogo Analisi dei Carichi'!I80</f>
        <v>8.7092500000000008</v>
      </c>
      <c r="AJ112" s="429">
        <f>IF(OR(D112="Msin",D112="Mdes"),((AC112/10000)/(W112*(U112-V112))*'17-Combinaz. schemi base travi'!$AE$3/'17-Combinaz. schemi base travi'!$AE$14)," ")</f>
        <v>0.10889468141824711</v>
      </c>
      <c r="AK112" s="326">
        <f>IF(OR(D112="Msin",D112="Mdes"),('17-Combinaz. schemi base travi'!$AE$6/'17-Combinaz. schemi base travi'!$AE$10)*(AC112/AE112)," ")</f>
        <v>1.8817204301075268</v>
      </c>
      <c r="AL112" s="326">
        <f t="shared" si="361"/>
        <v>4.7711223792091174E-2</v>
      </c>
      <c r="AM112" s="326">
        <f>IF(OR(D112="Msin",D112="Mdes"),((AL112-V112)/AL112)*'17-Combinaz. schemi base travi'!$AE$6/'17-Combinaz. schemi base travi'!$AE$10," ")</f>
        <v>0.3041290119478029</v>
      </c>
      <c r="AN112" s="413">
        <f>IF(OR(D112="Msin",D112="Mdes"),-'17-Combinaz. schemi base travi'!$AE$3*((AC112/10000)*((U112-V112)-kappa*AL112)+AM112*(AE112/10000)*(kappa*AL112-V112))*1000," ")</f>
        <v>-114.24363896104641</v>
      </c>
      <c r="AO112" s="390">
        <f>IF(OR(D112="Msin",D112="Mdes"),('17-Combinaz. schemi base travi'!$AE$6/'17-Combinaz. schemi base travi'!$AE$10)*(AC112/AE112)^(-1)," ")</f>
        <v>1.8817204301075268</v>
      </c>
      <c r="AP112" s="326">
        <f t="shared" si="362"/>
        <v>4.7711223792091174E-2</v>
      </c>
      <c r="AQ112" s="326">
        <f>IF(OR(D112="Msin",D112="Mdes"),((AP112-V112)/AP112)*'17-Combinaz. schemi base travi'!$AE$6/'17-Combinaz. schemi base travi'!$AE$10," ")</f>
        <v>0.3041290119478029</v>
      </c>
      <c r="AR112" s="413">
        <f>IF(OR(D112="Msin",D112="Mdes"),'17-Combinaz. schemi base travi'!$AE$3*((AE112/10000)*((U112-V112)-kappa*AP112)+AQ112*(AC112/10000)*(kappa*AP112-V112))*1000," ")</f>
        <v>114.24363896104641</v>
      </c>
      <c r="AS112" s="426">
        <f>'1-Geometria'!$K$24-AS113</f>
        <v>4.1499999999999995</v>
      </c>
      <c r="AT112" s="390">
        <f t="shared" ref="AT112" si="391">IF(OR(D112="Msin",D112="Mdes"),ABS(AI112)*AS112/2+1.2*(ABS(AN112)+ABS(AR113))/AS112," ")</f>
        <v>84.140304233496721</v>
      </c>
      <c r="AU112" s="326">
        <f>IF((D112="Msin"),MAX(AT112,AT113)*10/(0.9*(U112-V112)*'17-Combinaz. schemi base travi'!$AE$3*1)," ")</f>
        <v>4.6846453579530971</v>
      </c>
      <c r="AV112" s="340">
        <f t="shared" si="249"/>
        <v>9.6000000000000016E-2</v>
      </c>
      <c r="AW112" s="326">
        <f t="shared" si="272"/>
        <v>0.44972595436349738</v>
      </c>
      <c r="AX112" s="326">
        <f>IF(W112=0.3,1.5*U112,0.8*(U112-V112))</f>
        <v>0.82500000000000007</v>
      </c>
      <c r="AY112" s="421" t="str">
        <f t="shared" ref="AY112" si="392">"f 8 / 9,6"</f>
        <v>f 8 / 9,6</v>
      </c>
      <c r="AZ112" s="385" t="str">
        <f t="shared" ref="AZ112" si="393">IF(U112&gt;0.21,"a due bracci","a quattro bracci")</f>
        <v>a due bracci</v>
      </c>
      <c r="BA112" s="551" t="str">
        <f t="shared" ref="BA112" si="394">IF(AZ112="a due bracci",IF(AW112&lt;=(1+0.02)*2*PI()*(0.8/2)^2,"Verificato","Non verificato"),IF(AW112&lt;=(1+0.02)*4*PI()*(0.8/2)^2,"Verificato","Non verificato"))</f>
        <v>Verificato</v>
      </c>
      <c r="BB112" s="478">
        <f t="shared" ref="BB112" si="395">IF(OR(D112="Msin",D112="Mdes"),1.2*(ABS(AN112)+ABS(AR113))/AS112," ")</f>
        <v>66.068610483496727</v>
      </c>
      <c r="BC112" s="326">
        <f>IF((D112="Msin"),MAX(BB112,BB113)*10/(0.9*(U112-V112)*'17-Combinaz. schemi base travi'!$AE$3*2)," ")</f>
        <v>1.83923752253743</v>
      </c>
      <c r="BD112" s="326">
        <f t="shared" ref="BD112" si="396">0.25</f>
        <v>0.25</v>
      </c>
      <c r="BE112" s="326">
        <f t="shared" ref="BE112" si="397">IF((D112="Msin"),BD112*BC112," ")</f>
        <v>0.4598093806343575</v>
      </c>
      <c r="BF112" s="566" t="str">
        <f t="shared" ref="BF112" si="398">"f 8 / 25"</f>
        <v>f 8 / 25</v>
      </c>
      <c r="BG112" s="413" t="str">
        <f t="shared" ref="BG112" si="399">IF(U112&gt;0.21,"a due bracci","a quattro bracci")</f>
        <v>a due bracci</v>
      </c>
      <c r="BH112" s="326" t="str">
        <f t="shared" ref="BH112" si="400">IF(BG112="a due bracci",IF(BE112&lt;=(1+0.02)*2*PI()*(0.8/2)^2,"Verificato","Non verificato"),IF(BE112&lt;=(1+0.02)*4*PI()*(0.8/2)^2,"Verificato","Non verificato"))</f>
        <v>Verificato</v>
      </c>
      <c r="BI112" s="470"/>
    </row>
    <row r="113" spans="1:61" ht="22" customHeight="1">
      <c r="A113" s="16">
        <v>10</v>
      </c>
      <c r="B113" s="16">
        <v>15</v>
      </c>
      <c r="C113" s="16">
        <v>21</v>
      </c>
      <c r="D113" s="16" t="s">
        <v>715</v>
      </c>
      <c r="E113" s="15">
        <v>-41.564</v>
      </c>
      <c r="F113" s="15">
        <v>-25.628</v>
      </c>
      <c r="G113" s="15">
        <v>0.25900000000000001</v>
      </c>
      <c r="H113" s="15">
        <v>-26.382000000000001</v>
      </c>
      <c r="I113" s="15">
        <v>-2.1659999999999999</v>
      </c>
      <c r="J113" s="15">
        <v>-1.617</v>
      </c>
      <c r="K113" s="15">
        <f t="shared" si="310"/>
        <v>2.4249999999999998</v>
      </c>
      <c r="L113" s="15">
        <f t="shared" si="310"/>
        <v>-27.999000000000002</v>
      </c>
      <c r="M113" s="15">
        <f t="shared" si="242"/>
        <v>10.8247</v>
      </c>
      <c r="N113" s="15">
        <f t="shared" si="243"/>
        <v>-28.726500000000001</v>
      </c>
      <c r="O113" s="15">
        <f t="shared" si="244"/>
        <v>-28.726500000000001</v>
      </c>
      <c r="P113" s="15">
        <f t="shared" si="245"/>
        <v>-54.354500000000002</v>
      </c>
      <c r="Q113" s="15">
        <f t="shared" si="246"/>
        <v>3.0985000000000014</v>
      </c>
      <c r="R113" s="15">
        <f>'10-Analisi Sismica'!$T$39/100</f>
        <v>0.6</v>
      </c>
      <c r="S113" s="15">
        <f>IF(OR(D113="Msin",D113="Mdes"),IF(OR(A113=1,A113=2,A113=3,A113=4),IF(OR(C113=1,C113=2,C113=3,C113=6,C113=9,C113=18,C113=19,C113=20,C113=21),((ABS(P113)-ABS(P115*R113/2))*SIGN(P113)),((ABS(P113)-ABS(P115*('10-Analisi Sismica'!$S$39/100)/2))*SIGN(P113))),IF(OR(C113=1,C113=2,C113=3,C113=6,C113=9,C113=18,C113=19,C113=20,C113=21),((ABS(P113)-ABS(P115*('10-Analisi Sismica'!$S$39/100)/2))*SIGN(P113)),((ABS(P113)-ABS(P115*R113/2))*SIGN(P113))))," ")</f>
        <v>-42.514400000000002</v>
      </c>
      <c r="T113" s="15">
        <f>IF(OR(D113="Msin",D113="Mdes"),IF(OR(A113=1,A113=2,A113=3,A113=4),IF(OR(C113=1,C113=2,C113=3,C113=6,C113=9,C113=18,C113=19,C113=20,C113=21),((ABS(Q113)-ABS(Q115*R113/2))*SIGN(Q113)),((ABS(Q113)-ABS(Q115*('10-Analisi Sismica'!$S$39/100)/2))*SIGN(Q113))),IF(OR(C113=1,C113=2,C113=3,C113=6,C113=9,C113=18,C113=19,C113=20,C113=21),((ABS(Q113)-ABS(Q115*('10-Analisi Sismica'!$S$39/100)/2))*SIGN(Q113)),((ABS(Q113)-ABS(Q115*R113/2))*SIGN(Q113))))," ")</f>
        <v>-4.2175999999999982</v>
      </c>
      <c r="U113" s="15">
        <f>'10-Analisi Sismica'!$K$75/100</f>
        <v>0.55000000000000004</v>
      </c>
      <c r="V113" s="15">
        <f>'10-Analisi Sismica'!$H$75/100</f>
        <v>0.04</v>
      </c>
      <c r="W113" s="15">
        <f>'10-Analisi Sismica'!$F$75/100</f>
        <v>0.3</v>
      </c>
      <c r="X113" s="15">
        <f t="shared" si="357"/>
        <v>201.06160942049527</v>
      </c>
      <c r="Y113" s="15">
        <f t="shared" si="358"/>
        <v>266.85133887349957</v>
      </c>
      <c r="Z113" s="353" t="str">
        <f t="shared" si="247"/>
        <v>Verificato</v>
      </c>
      <c r="AA113" s="15">
        <f t="shared" si="359"/>
        <v>2.3670568869523114</v>
      </c>
      <c r="AB113" s="15">
        <f t="shared" si="360"/>
        <v>0.23482159283466461</v>
      </c>
      <c r="AC113" s="374">
        <f t="shared" si="267"/>
        <v>6.0318578948924042</v>
      </c>
      <c r="AD113" s="375" t="str">
        <f t="shared" si="268"/>
        <v>3f16</v>
      </c>
      <c r="AE113" s="374">
        <f t="shared" si="269"/>
        <v>6.0318578948924042</v>
      </c>
      <c r="AF113" s="375" t="str">
        <f t="shared" si="270"/>
        <v>3f16</v>
      </c>
      <c r="AG113" s="357" t="str">
        <f>IF(OR(D113="Msin",D113="Mdes"),IF(AE113&lt;0.25*AC113,Armatura compressa insufficiente,IF(AND((AC113/10000)/(W113*U113)&gt;(1.4/'17-Combinaz. schemi base travi'!$AE$2),(AC113/10000)&lt;(AE113/10000)/(W113*U113)+(3.5/'17-Combinaz. schemi base travi'!$AE$2)),"Verificato","Non verificato"))," ")</f>
        <v>Verificato</v>
      </c>
      <c r="AH113" s="608"/>
      <c r="AI113" s="636"/>
      <c r="AJ113" s="419">
        <f>IF(OR(D113="Msin",D113="Mdes"),((AC113/10000)/(W113*(U113-V113))*'17-Combinaz. schemi base travi'!$AE$3/'17-Combinaz. schemi base travi'!$AE$14)," ")</f>
        <v>0.10889468141824711</v>
      </c>
      <c r="AK113" s="26">
        <f>IF(OR(D113="Msin",D113="Mdes"),('17-Combinaz. schemi base travi'!$AE$6/'17-Combinaz. schemi base travi'!$AE$10)*(AC113/AE113)," ")</f>
        <v>1.8817204301075268</v>
      </c>
      <c r="AL113" s="26">
        <f t="shared" si="361"/>
        <v>4.7711223792091174E-2</v>
      </c>
      <c r="AM113" s="26">
        <f>IF(OR(D113="Msin",D113="Mdes"),((AL113-V113)/AL113)*'17-Combinaz. schemi base travi'!$AE$6/'17-Combinaz. schemi base travi'!$AE$10," ")</f>
        <v>0.3041290119478029</v>
      </c>
      <c r="AN113" s="364">
        <f>IF(OR(D113="Msin",D113="Mdes"),-'17-Combinaz. schemi base travi'!$AE$3*((AC113/10000)*((U113-V113)-kappa*AL113)+AM113*(AE113/10000)*(kappa*AL113-V113))*1000," ")</f>
        <v>-114.24363896104641</v>
      </c>
      <c r="AO113" s="389">
        <f>IF(OR(D113="Msin",D113="Mdes"),('17-Combinaz. schemi base travi'!$AE$6/'17-Combinaz. schemi base travi'!$AE$10)*(AC113/AE113)^(-1)," ")</f>
        <v>1.8817204301075268</v>
      </c>
      <c r="AP113" s="26">
        <f t="shared" si="362"/>
        <v>4.7711223792091174E-2</v>
      </c>
      <c r="AQ113" s="26">
        <f>IF(OR(D113="Msin",D113="Mdes"),((AP113-V113)/AP113)*'17-Combinaz. schemi base travi'!$AE$6/'17-Combinaz. schemi base travi'!$AE$10," ")</f>
        <v>0.3041290119478029</v>
      </c>
      <c r="AR113" s="364">
        <f>IF(OR(D113="Msin",D113="Mdes"),'17-Combinaz. schemi base travi'!$AE$3*((AE113/10000)*((U113-V113)-kappa*AP113)+AQ113*(AC113/10000)*(kappa*AP113-V113))*1000," ")</f>
        <v>114.24363896104641</v>
      </c>
      <c r="AS113" s="550">
        <f>IF(OR(A112=1,A112=2,A112=3,A112=4),IF(OR(AND(B112=11,C112=12),AND(B112=12,C112=13),AND(B112=13,C112=14),AND(B112=14,C112=15),AND(B112=15,C112=16),AND(B112=7,C112=8)),0.3,IF(OR(AND(B112=2,C112=3),AND(B112=18,C112=19),AND(B112=19,C112=20)),0.6,IF(OR(AND(B112=1,C112=2),AND(B112=20,C112=21)),0.6,0.45))),IF(OR(AND(B112=5,C112=11),AND(B112=11,C112=17),AND(B112=4,C112=10),AND(B112=10,C112=16)),0.6,IF(AND(B112=7,C112=13),0.6,IF(AND(B112=3,C112=9),0.3,0.45))))</f>
        <v>0.45</v>
      </c>
      <c r="AT113" s="389">
        <f t="shared" ref="AT113" si="401">IF(OR(D113="Msin",D113="Mdes"),ABS(AI112)*AS112/2+1.2*(ABS(AN113)+ABS(AR112))/AS112," ")</f>
        <v>84.140304233496721</v>
      </c>
      <c r="AU113" s="26" t="str">
        <f>IF((D113="Msin"),MAX(AT113,AT114)*10/(0.9*(U113-V113)*'17-Combinaz. schemi base travi'!$AE$3*1)," ")</f>
        <v xml:space="preserve"> </v>
      </c>
      <c r="AV113" s="361" t="str">
        <f t="shared" si="249"/>
        <v xml:space="preserve"> </v>
      </c>
      <c r="AW113" s="26" t="str">
        <f t="shared" si="272"/>
        <v xml:space="preserve"> </v>
      </c>
      <c r="AX113" s="26"/>
      <c r="AY113" s="409"/>
      <c r="AZ113" s="112"/>
      <c r="BA113" s="409"/>
      <c r="BB113" s="474">
        <f t="shared" ref="BB113" si="402">IF(OR(D113="Msin",D113="Mdes"),1.2*(ABS(AN113)+ABS(AR112))/AS112," ")</f>
        <v>66.068610483496727</v>
      </c>
      <c r="BC113" s="26"/>
      <c r="BD113" s="26"/>
      <c r="BE113" s="26"/>
      <c r="BF113" s="562"/>
      <c r="BG113" s="449"/>
      <c r="BH113" s="26"/>
      <c r="BI113" s="470"/>
    </row>
    <row r="114" spans="1:61" ht="22" customHeight="1">
      <c r="A114" s="16">
        <v>10</v>
      </c>
      <c r="B114" s="16">
        <v>15</v>
      </c>
      <c r="C114" s="16">
        <v>21</v>
      </c>
      <c r="D114" s="16" t="s">
        <v>716</v>
      </c>
      <c r="E114" s="15">
        <v>117.816</v>
      </c>
      <c r="F114" s="15">
        <v>72.260000000000005</v>
      </c>
      <c r="G114" s="15">
        <v>0.13600000000000001</v>
      </c>
      <c r="H114" s="15">
        <v>-13.853</v>
      </c>
      <c r="I114" s="15">
        <v>-1.1339999999999999</v>
      </c>
      <c r="J114" s="15">
        <v>-0.84599999999999997</v>
      </c>
      <c r="K114" s="15">
        <f t="shared" si="310"/>
        <v>1.27</v>
      </c>
      <c r="L114" s="15">
        <f t="shared" si="310"/>
        <v>-14.699</v>
      </c>
      <c r="M114" s="15">
        <f t="shared" si="242"/>
        <v>5.6797000000000004</v>
      </c>
      <c r="N114" s="15">
        <f t="shared" si="243"/>
        <v>-15.08</v>
      </c>
      <c r="O114" s="15">
        <f t="shared" si="244"/>
        <v>-15.08</v>
      </c>
      <c r="P114" s="15">
        <f t="shared" si="245"/>
        <v>57.180000000000007</v>
      </c>
      <c r="Q114" s="15">
        <f t="shared" si="246"/>
        <v>87.34</v>
      </c>
      <c r="R114" s="15">
        <f>'10-Analisi Sismica'!$T$39/100</f>
        <v>0.6</v>
      </c>
      <c r="S114" s="15" t="str">
        <f>IF(OR(D114="Msin",D114="Mdes"),IF(OR(B114=1,B114=2,B114=3,B114=6,B114=9,B114=18,B114=19,B114=20,B114=21),((ABS(P114)-ABS(P116*R114/2))*SIGN(P114)),((ABS(P114)-ABS(P116*('10-Analisi Sismica'!$S$39/100)/2))*SIGN(P114)))," ")</f>
        <v xml:space="preserve"> </v>
      </c>
      <c r="T114" s="15" t="str">
        <f>IF(OR(D114="Msin",D114="Mdes"),IF(OR(B114=1,B114=2,B114=3,B114=6,B114=9,B114=18,B114=19,B114=20,B114=21),((ABS(Q114)-ABS(Q116*R114/2))*SIGN(Q114)),((ABS(Q114)-ABS(Q116*('10-Analisi Sismica'!$S$39/100)/2))*SIGN(Q114)))," ")</f>
        <v xml:space="preserve"> </v>
      </c>
      <c r="U114" s="15">
        <f>'10-Analisi Sismica'!$K$75/100</f>
        <v>0.55000000000000004</v>
      </c>
      <c r="V114" s="15">
        <f>'10-Analisi Sismica'!$H$75/100</f>
        <v>0.04</v>
      </c>
      <c r="W114" s="15">
        <f>'10-Analisi Sismica'!$F$75/100</f>
        <v>0.3</v>
      </c>
      <c r="X114" s="15" t="str">
        <f t="shared" si="357"/>
        <v xml:space="preserve"> </v>
      </c>
      <c r="Y114" s="15" t="str">
        <f t="shared" si="358"/>
        <v xml:space="preserve"> </v>
      </c>
      <c r="Z114" s="353" t="str">
        <f t="shared" si="247"/>
        <v xml:space="preserve"> </v>
      </c>
      <c r="AA114" s="15" t="str">
        <f t="shared" si="359"/>
        <v xml:space="preserve"> </v>
      </c>
      <c r="AB114" s="15" t="str">
        <f t="shared" si="360"/>
        <v xml:space="preserve"> </v>
      </c>
      <c r="AC114" s="374" t="str">
        <f t="shared" si="267"/>
        <v xml:space="preserve"> </v>
      </c>
      <c r="AD114" s="375" t="str">
        <f t="shared" si="268"/>
        <v xml:space="preserve"> </v>
      </c>
      <c r="AE114" s="374" t="str">
        <f t="shared" si="269"/>
        <v xml:space="preserve"> </v>
      </c>
      <c r="AF114" s="375" t="str">
        <f t="shared" si="270"/>
        <v xml:space="preserve"> </v>
      </c>
      <c r="AG114" s="357" t="str">
        <f>IF(OR(D114="Msin",D114="Mdes"),IF(AE114&lt;0.25*AC114,Armatura compressa insufficiente,IF(AND((AC114/10000)/(W114*U114)&gt;(1.4/'17-Combinaz. schemi base travi'!$AE$2),(AC114/10000)&lt;(AE114/10000)/(W114*U114)+(3.5/'17-Combinaz. schemi base travi'!$AE$2)),"Verificato","Non verificato"))," ")</f>
        <v xml:space="preserve"> </v>
      </c>
      <c r="AH114" s="608"/>
      <c r="AI114" s="636"/>
      <c r="AJ114" s="419" t="str">
        <f>IF(OR(D114="Msin",D114="Mdes"),((AC114/10000)/(W114*(U114-V114))*'17-Combinaz. schemi base travi'!$AE$3/'17-Combinaz. schemi base travi'!$AE$14)," ")</f>
        <v xml:space="preserve"> </v>
      </c>
      <c r="AK114" s="26" t="str">
        <f>IF(OR(D114="Msin",D114="Mdes"),('17-Combinaz. schemi base travi'!$AE$6/'17-Combinaz. schemi base travi'!$AE$10)*(AC114/AE114)," ")</f>
        <v xml:space="preserve"> </v>
      </c>
      <c r="AL114" s="26" t="str">
        <f t="shared" si="361"/>
        <v xml:space="preserve"> </v>
      </c>
      <c r="AM114" s="26" t="str">
        <f>IF(OR(D114="Msin",D114="Mdes"),((AL114-V114)/AL114)*'17-Combinaz. schemi base travi'!$AE$6/'17-Combinaz. schemi base travi'!$AE$10," ")</f>
        <v xml:space="preserve"> </v>
      </c>
      <c r="AN114" s="364" t="str">
        <f>IF(OR(D114="Msin",D114="Mdes"),-'17-Combinaz. schemi base travi'!$AE$3*((AC114/10000)*((U114-V114)-kappa*AL114)+AM114*(AE114/10000)*(kappa*AL114-V114))*1000," ")</f>
        <v xml:space="preserve"> </v>
      </c>
      <c r="AO114" s="389" t="str">
        <f>IF(OR(D114="Msin",D114="Mdes"),('17-Combinaz. schemi base travi'!$AE$6/'17-Combinaz. schemi base travi'!$AE$10)*(AC114/AE114)^(-1)," ")</f>
        <v xml:space="preserve"> </v>
      </c>
      <c r="AP114" s="26" t="str">
        <f t="shared" si="362"/>
        <v xml:space="preserve"> </v>
      </c>
      <c r="AQ114" s="26" t="str">
        <f>IF(OR(D114="Msin",D114="Mdes"),((AP114-V114)/AP114)*'17-Combinaz. schemi base travi'!$AE$6/'17-Combinaz. schemi base travi'!$AE$10," ")</f>
        <v xml:space="preserve"> </v>
      </c>
      <c r="AR114" s="364" t="str">
        <f>IF(OR(D114="Msin",D114="Mdes"),'17-Combinaz. schemi base travi'!$AE$3*((AE114/10000)*((U114-V114)-kappa*AP114)+AQ114*(AC114/10000)*(kappa*AP114-V114))*1000," ")</f>
        <v xml:space="preserve"> </v>
      </c>
      <c r="AS114" s="366"/>
      <c r="AT114" s="389" t="str">
        <f t="shared" ref="AT114" si="403">IF(OR(D114="Msin",D114="Mdes"),ABS(AI112)*AS114/2+1.2*(ABS(AN114)+ABS(AR115))/AS114," ")</f>
        <v xml:space="preserve"> </v>
      </c>
      <c r="AU114" s="26" t="str">
        <f>IF((D114="Msin"),MAX(AT114,AT115)*10/(0.9*(U114-V114)*'17-Combinaz. schemi base travi'!$AE$3*1)," ")</f>
        <v xml:space="preserve"> </v>
      </c>
      <c r="AV114" s="361" t="str">
        <f t="shared" si="249"/>
        <v xml:space="preserve"> </v>
      </c>
      <c r="AW114" s="26" t="str">
        <f t="shared" si="272"/>
        <v xml:space="preserve"> </v>
      </c>
      <c r="AX114" s="26"/>
      <c r="AY114" s="409"/>
      <c r="AZ114" s="112"/>
      <c r="BA114" s="409"/>
      <c r="BB114" s="474"/>
      <c r="BC114" s="26"/>
      <c r="BD114" s="26"/>
      <c r="BE114" s="26"/>
      <c r="BF114" s="562"/>
      <c r="BG114" s="449"/>
      <c r="BH114" s="26"/>
      <c r="BI114" s="470"/>
    </row>
    <row r="115" spans="1:61" ht="22" customHeight="1" thickBot="1">
      <c r="A115" s="266">
        <v>10</v>
      </c>
      <c r="B115" s="266">
        <v>15</v>
      </c>
      <c r="C115" s="266">
        <v>21</v>
      </c>
      <c r="D115" s="266" t="s">
        <v>717</v>
      </c>
      <c r="E115" s="354">
        <v>-103.996</v>
      </c>
      <c r="F115" s="354">
        <v>-63.853999999999999</v>
      </c>
      <c r="G115" s="354">
        <v>0.13600000000000001</v>
      </c>
      <c r="H115" s="354">
        <v>-13.853</v>
      </c>
      <c r="I115" s="354">
        <v>-1.1339999999999999</v>
      </c>
      <c r="J115" s="354">
        <v>-0.84599999999999997</v>
      </c>
      <c r="K115" s="354">
        <f t="shared" si="310"/>
        <v>1.27</v>
      </c>
      <c r="L115" s="354">
        <f t="shared" si="310"/>
        <v>-14.699</v>
      </c>
      <c r="M115" s="354">
        <f t="shared" si="242"/>
        <v>5.6797000000000004</v>
      </c>
      <c r="N115" s="354">
        <f t="shared" si="243"/>
        <v>-15.08</v>
      </c>
      <c r="O115" s="354">
        <f t="shared" si="244"/>
        <v>-15.08</v>
      </c>
      <c r="P115" s="354">
        <f t="shared" si="245"/>
        <v>-78.933999999999997</v>
      </c>
      <c r="Q115" s="354">
        <f t="shared" si="246"/>
        <v>-48.774000000000001</v>
      </c>
      <c r="R115" s="354">
        <f>'10-Analisi Sismica'!$T$39/100</f>
        <v>0.6</v>
      </c>
      <c r="S115" s="354" t="str">
        <f>IF(OR(D115="Msin",D115="Mdes"),IF(OR(C115=1,C115=2,C115=3,C115=6,C115=9,C115=18,C115=19,C115=20,C115=21),((ABS(P115)-ABS(P117*R115/2))*SIGN(P115)),((ABS(P115)-ABS(P117*('10-Analisi Sismica'!$S$39/100)/2))*SIGN(P115)))," ")</f>
        <v xml:space="preserve"> </v>
      </c>
      <c r="T115" s="354" t="str">
        <f>IF(OR(D115="Msin",D115="Mdes"),IF(OR(C115=1,C115=2,C115=3,C115=6,C115=9,C115=18,C115=19,C115=20,C115=21),((ABS(Q115)-ABS(Q117*R115/2))*SIGN(Q115)),((ABS(Q115)-ABS(Q117*('10-Analisi Sismica'!$S$39/100)/2))*SIGN(Q115)))," ")</f>
        <v xml:space="preserve"> </v>
      </c>
      <c r="U115" s="354">
        <f>'10-Analisi Sismica'!$K$75/100</f>
        <v>0.55000000000000004</v>
      </c>
      <c r="V115" s="354">
        <f>'10-Analisi Sismica'!$H$75/100</f>
        <v>0.04</v>
      </c>
      <c r="W115" s="354">
        <f>'10-Analisi Sismica'!$F$75/100</f>
        <v>0.3</v>
      </c>
      <c r="X115" s="354" t="str">
        <f t="shared" si="357"/>
        <v xml:space="preserve"> </v>
      </c>
      <c r="Y115" s="354" t="str">
        <f t="shared" si="358"/>
        <v xml:space="preserve"> </v>
      </c>
      <c r="Z115" s="427" t="str">
        <f t="shared" si="247"/>
        <v xml:space="preserve"> </v>
      </c>
      <c r="AA115" s="354" t="str">
        <f t="shared" si="359"/>
        <v xml:space="preserve"> </v>
      </c>
      <c r="AB115" s="354" t="str">
        <f t="shared" si="360"/>
        <v xml:space="preserve"> </v>
      </c>
      <c r="AC115" s="377" t="str">
        <f t="shared" si="267"/>
        <v xml:space="preserve"> </v>
      </c>
      <c r="AD115" s="378" t="str">
        <f t="shared" si="268"/>
        <v xml:space="preserve"> </v>
      </c>
      <c r="AE115" s="377" t="str">
        <f t="shared" si="269"/>
        <v xml:space="preserve"> </v>
      </c>
      <c r="AF115" s="378" t="str">
        <f t="shared" si="270"/>
        <v xml:space="preserve"> </v>
      </c>
      <c r="AG115" s="386" t="str">
        <f>IF(OR(D115="Msin",D115="Mdes"),IF(AE115&lt;0.25*AC115,Armatura compressa insufficiente,IF(AND((AC115/10000)/(W115*U115)&gt;(1.4/'17-Combinaz. schemi base travi'!$AE$2),(AC115/10000)&lt;(AE115/10000)/(W115*U115)+(3.5/'17-Combinaz. schemi base travi'!$AE$2)),"Verificato","Non verificato"))," ")</f>
        <v xml:space="preserve"> </v>
      </c>
      <c r="AH115" s="841"/>
      <c r="AI115" s="831"/>
      <c r="AJ115" s="414" t="str">
        <f>IF(OR(D115="Msin",D115="Mdes"),((AC115/10000)/(W115*(U115-V115))*'17-Combinaz. schemi base travi'!$AE$3/'17-Combinaz. schemi base travi'!$AE$14)," ")</f>
        <v xml:space="preserve"> </v>
      </c>
      <c r="AK115" s="354" t="str">
        <f>IF(OR(D115="Msin",D115="Mdes"),('17-Combinaz. schemi base travi'!$AE$6/'17-Combinaz. schemi base travi'!$AE$10)*(AC115/AE115)," ")</f>
        <v xml:space="preserve"> </v>
      </c>
      <c r="AL115" s="354" t="str">
        <f t="shared" si="361"/>
        <v xml:space="preserve"> </v>
      </c>
      <c r="AM115" s="354" t="str">
        <f>IF(OR(D115="Msin",D115="Mdes"),((AL115-V115)/AL115)*'17-Combinaz. schemi base travi'!$AE$6/'17-Combinaz. schemi base travi'!$AE$10," ")</f>
        <v xml:space="preserve"> </v>
      </c>
      <c r="AN115" s="420" t="str">
        <f>IF(OR(D115="Msin",D115="Mdes"),-'17-Combinaz. schemi base travi'!$AE$3*((AC115/10000)*((U115-V115)-kappa*AL115)+AM115*(AE115/10000)*(kappa*AL115-V115))*1000," ")</f>
        <v xml:space="preserve"> </v>
      </c>
      <c r="AO115" s="428" t="str">
        <f>IF(OR(D115="Msin",D115="Mdes"),('17-Combinaz. schemi base travi'!$AE$6/'17-Combinaz. schemi base travi'!$AE$10)*(AC115/AE115)^(-1)," ")</f>
        <v xml:space="preserve"> </v>
      </c>
      <c r="AP115" s="354" t="str">
        <f t="shared" si="362"/>
        <v xml:space="preserve"> </v>
      </c>
      <c r="AQ115" s="354" t="str">
        <f>IF(OR(D115="Msin",D115="Mdes"),((AP115-V115)/AP115)*'17-Combinaz. schemi base travi'!$AE$6/'17-Combinaz. schemi base travi'!$AE$10," ")</f>
        <v xml:space="preserve"> </v>
      </c>
      <c r="AR115" s="420" t="str">
        <f>IF(OR(D115="Msin",D115="Mdes"),'17-Combinaz. schemi base travi'!$AE$3*((AE115/10000)*((U115-V115)-kappa*AP115)+AQ115*(AC115/10000)*(kappa*AP115-V115))*1000," ")</f>
        <v xml:space="preserve"> </v>
      </c>
      <c r="AS115" s="376"/>
      <c r="AT115" s="428" t="str">
        <f t="shared" ref="AT115" si="404">IF(OR(D115="Msin",D115="Mdes"),ABS(AI112)*AS114/2+1.2*(ABS(AN115)+ABS(AR114))/AS114," ")</f>
        <v xml:space="preserve"> </v>
      </c>
      <c r="AU115" s="354" t="str">
        <f>IF((D115="Msin"),MAX(AT115,AT116)*10/(0.9*(U115-V115)*'17-Combinaz. schemi base travi'!$AE$3*1)," ")</f>
        <v xml:space="preserve"> </v>
      </c>
      <c r="AV115" s="266" t="str">
        <f t="shared" si="249"/>
        <v xml:space="preserve"> </v>
      </c>
      <c r="AW115" s="354" t="str">
        <f t="shared" si="272"/>
        <v xml:space="preserve"> </v>
      </c>
      <c r="AX115" s="354"/>
      <c r="AY115" s="424"/>
      <c r="AZ115" s="425"/>
      <c r="BA115" s="424"/>
      <c r="BB115" s="428"/>
      <c r="BC115" s="354"/>
      <c r="BD115" s="354"/>
      <c r="BE115" s="354"/>
      <c r="BF115" s="565"/>
      <c r="BG115" s="420"/>
      <c r="BH115" s="354"/>
      <c r="BI115" s="470"/>
    </row>
    <row r="116" spans="1:61" ht="22" customHeight="1">
      <c r="A116" s="16">
        <v>11</v>
      </c>
      <c r="B116" s="16">
        <v>3</v>
      </c>
      <c r="C116" s="16">
        <v>9</v>
      </c>
      <c r="D116" s="16" t="s">
        <v>714</v>
      </c>
      <c r="E116" s="15">
        <v>-15.984999999999999</v>
      </c>
      <c r="F116" s="15">
        <v>-10.065</v>
      </c>
      <c r="G116" s="15">
        <v>-0.10199999999999999</v>
      </c>
      <c r="H116" s="15">
        <v>9.2010000000000005</v>
      </c>
      <c r="I116" s="15">
        <v>0.86499999999999999</v>
      </c>
      <c r="J116" s="15">
        <v>0.64600000000000002</v>
      </c>
      <c r="K116" s="15">
        <f t="shared" si="310"/>
        <v>-0.96699999999999997</v>
      </c>
      <c r="L116" s="15">
        <f t="shared" si="310"/>
        <v>9.8470000000000013</v>
      </c>
      <c r="M116" s="15">
        <f t="shared" si="242"/>
        <v>-3.9211000000000005</v>
      </c>
      <c r="N116" s="15">
        <f t="shared" si="243"/>
        <v>10.137100000000002</v>
      </c>
      <c r="O116" s="15">
        <f t="shared" si="244"/>
        <v>10.137100000000002</v>
      </c>
      <c r="P116" s="15">
        <f t="shared" si="245"/>
        <v>7.2100000000002495E-2</v>
      </c>
      <c r="Q116" s="15">
        <f t="shared" si="246"/>
        <v>-20.202100000000002</v>
      </c>
      <c r="R116" s="15">
        <f>'10-Analisi Sismica'!$T$39/100</f>
        <v>0.6</v>
      </c>
      <c r="S116" s="15">
        <f>IF(OR(D116="Msin",D116="Mdes"),IF(OR(A116=1,A116=2,A116=3,A116=4),IF(OR(B116=1,B116=2,B116=3,B116=6,B116=9,B116=18,B116=19,B116=20,B116=21),((ABS(P116)-ABS(P118*R116/2))*SIGN(P116)),((ABS(P116)-ABS(P118*('10-Analisi Sismica'!$S$39/100)/2))*SIGN(P116))),IF(OR(B116=1,B116=2,B116=3,B116=6,B116=9,B116=18,B116=19,B116=20,B116=21),((ABS(P116)-ABS(P118*('10-Analisi Sismica'!$S$39/100)/2))*SIGN(P116)),((ABS(P116)-ABS(P118*R116/2))*SIGN(P116))))," ")</f>
        <v>-1.6059949999999976</v>
      </c>
      <c r="T116" s="15">
        <f>IF(OR(D116="Msin",D116="Mdes"),IF(OR(A116=1,A116=2,A116=3,A116=4),IF(OR(B116=1,B116=2,B116=3,B116=6,B116=9,B116=18,B116=19,B116=20,B116=21),((ABS(Q116)-ABS(Q118*R116/2))*SIGN(Q116)),((ABS(Q116)-ABS(Q118*('10-Analisi Sismica'!$S$39/100)/2))*SIGN(Q116))),IF(OR(B116=1,B116=2,B116=3,B116=6,B116=9,B116=18,B116=19,B116=20,B116=21),((ABS(Q116)-ABS(Q118*('10-Analisi Sismica'!$S$39/100)/2))*SIGN(Q116)),((ABS(Q116)-ABS(Q118*R116/2))*SIGN(Q116))))," ")</f>
        <v>-17.172895</v>
      </c>
      <c r="U116" s="15">
        <f>$U$48</f>
        <v>0.21</v>
      </c>
      <c r="V116" s="15">
        <f>$V$48</f>
        <v>0.03</v>
      </c>
      <c r="W116" s="15">
        <f>'10-Analisi Sismica'!$Y$60/100</f>
        <v>0.5</v>
      </c>
      <c r="X116" s="15">
        <f t="shared" si="357"/>
        <v>41.742894689376179</v>
      </c>
      <c r="Y116" s="15">
        <f t="shared" si="358"/>
        <v>55.401662049861493</v>
      </c>
      <c r="Z116" s="353" t="str">
        <f t="shared" si="247"/>
        <v>Verificato</v>
      </c>
      <c r="AA116" s="15">
        <f t="shared" si="359"/>
        <v>2.7090300754458156</v>
      </c>
      <c r="AB116" s="15">
        <f t="shared" si="360"/>
        <v>0.25334626200274313</v>
      </c>
      <c r="AC116" s="372">
        <f>IF(OR(D116="Msin",D116="Mdes"),IF(AA116=3*PI()*(1.6/2)^2,3*PI()*(1.6/2)^2,IF(AA116&lt;=4*PI()*(1.6/2)^2,4*PI()*(1.6/2)^2,IF(AA116&lt;=((4*PI()*(1.6/2)^2)+(PI()*(2/2)^2)),(4*PI()*(1.6/2)^2)+(PI()*(2/2)^2),IF(AA116&lt;=((2*PI()*(1.6/2)^2)+(3*PI()*(2/2)^2)),((2*PI()*(1.6/2)^2)+(3*PI()*(2/2)^2)),IF(AA116&lt;=((1*PI()*(1.6/2)^2)+(4*PI()*(2/2)^2)),((1*PI()*(1.6/2)^2)+(4*PI()*(2/2)^2)),IF(AA116&lt;=((5*PI()*(2/2)^2)),((5*PI()*(2/2)^2)),"Necessari più ferri"))))))," ")</f>
        <v>8.0424771931898711</v>
      </c>
      <c r="AD116" s="373" t="str">
        <f t="shared" si="268"/>
        <v>4f16</v>
      </c>
      <c r="AE116" s="372">
        <f>IF(OR(D116="Msin",D116="Mdes"),IF(AB116=3*PI()*(1.6/2)^2,3*PI()*(1.6/2)^2,IF(AB116&lt;=4*PI()*(1.6/2)^2,4*PI()*(1.6/2)^2,IF(AB116&lt;=((4*PI()*(1.6/2)^2)+(PI()*(2/2)^2)),(4*PI()*(1.6/2)^2)+(PI()*(2/2)^2),IF(AB116&lt;=((2*PI()*(1.6/2)^2)+(3*PI()*(2/2)^2)),((2*PI()*(1.6/2)^2)+(3*PI()*(2/2)^2)),IF(AB116&lt;=((1*PI()*(1.6/2)^2)+(4*PI()*(2/2)^2)),((1*PI()*(1.6/2)^2)+(4*PI()*(2/2)^2)),IF(AB116&lt;=((5*PI()*(2/2)^2)),((5*PI()*(2/2)^2)),"Necessari più ferri"))))))," ")</f>
        <v>8.0424771931898711</v>
      </c>
      <c r="AF116" s="373" t="str">
        <f t="shared" si="270"/>
        <v>4f16</v>
      </c>
      <c r="AG116" s="385" t="str">
        <f>IF(OR(D116="Msin",D116="Mdes"),IF(AE116&lt;0.25*AC116,Armatura compressa insufficiente,IF(AND((AC116/10000)/(W116*U116)&gt;(1.4/'17-Combinaz. schemi base travi'!$AE$2),(AC116/10000)&lt;(AE116/10000)/(W116*U116)+(3.5/'17-Combinaz. schemi base travi'!$AE$2)),"Verificato","Non verificato"))," ")</f>
        <v>Verificato</v>
      </c>
      <c r="AH116" s="839">
        <f>'9-Riepilogo Analisi dei Carichi'!H81</f>
        <v>14.755814000000001</v>
      </c>
      <c r="AI116" s="836">
        <f>'9-Riepilogo Analisi dei Carichi'!I81</f>
        <v>10.496780000000001</v>
      </c>
      <c r="AJ116" s="429">
        <f>IF(OR(D116="Msin",D116="Mdes"),((AC116/10000)/(W116*(U116-V116))*'17-Combinaz. schemi base travi'!$AE$3/'17-Combinaz. schemi base travi'!$AE$14)," ")</f>
        <v>0.24682794454802676</v>
      </c>
      <c r="AK116" s="326">
        <f>IF(OR(D116="Msin",D116="Mdes"),('17-Combinaz. schemi base travi'!$AE$6/'17-Combinaz. schemi base travi'!$AE$10)*(AC116/AE116)," ")</f>
        <v>1.8817204301075268</v>
      </c>
      <c r="AL116" s="326">
        <f t="shared" si="361"/>
        <v>3.6491022162385124E-2</v>
      </c>
      <c r="AM116" s="326">
        <f>IF(OR(D116="Msin",D116="Mdes"),((AL116-V116)/AL116)*'17-Combinaz. schemi base travi'!$AE$6/'17-Combinaz. schemi base travi'!$AE$10," ")</f>
        <v>0.3347203857674147</v>
      </c>
      <c r="AN116" s="413">
        <f>IF(OR(D116="Msin",D116="Mdes"),-'17-Combinaz. schemi base travi'!$AE$3*((AC116/10000)*((U116-V116)-kappa*AL116)+AM116*(AE116/10000)*(kappa*AL116-V116))*1000," ")</f>
        <v>-50.308611358236639</v>
      </c>
      <c r="AO116" s="390">
        <f>IF(OR(D116="Msin",D116="Mdes"),('17-Combinaz. schemi base travi'!$AE$6/'17-Combinaz. schemi base travi'!$AE$10)*(AC116/AE116)^(-1)," ")</f>
        <v>1.8817204301075268</v>
      </c>
      <c r="AP116" s="326">
        <f t="shared" si="362"/>
        <v>3.6491022162385124E-2</v>
      </c>
      <c r="AQ116" s="326">
        <f>IF(OR(D116="Msin",D116="Mdes"),((AP116-V116)/AP116)*'17-Combinaz. schemi base travi'!$AE$6/'17-Combinaz. schemi base travi'!$AE$10," ")</f>
        <v>0.3347203857674147</v>
      </c>
      <c r="AR116" s="413">
        <f>IF(OR(D116="Msin",D116="Mdes"),'17-Combinaz. schemi base travi'!$AE$3*((AE116/10000)*((U116-V116)-kappa*AP116)+AQ116*(AC116/10000)*(kappa*AP116-V116))*1000," ")</f>
        <v>50.308611358236639</v>
      </c>
      <c r="AS116" s="426">
        <f>'1-Geometria'!$K$25-AS117</f>
        <v>4.3</v>
      </c>
      <c r="AT116" s="390">
        <f>IF(OR(D116="Msin",D116="Mdes"),ABS(AH116)*AS116/2+1.2*(ABS(AN116)+ABS(AR117))/AS116," ")</f>
        <v>59.804225044132082</v>
      </c>
      <c r="AU116" s="326">
        <f>IF((D116="Msin"),MAX(AT116,AT117)*10/(0.9*(U116-V116)*'17-Combinaz. schemi base travi'!$AE$3*1)," ")</f>
        <v>9.4341370097053332</v>
      </c>
      <c r="AV116" s="340">
        <f t="shared" si="249"/>
        <v>9.6000000000000016E-2</v>
      </c>
      <c r="AW116" s="326">
        <f t="shared" si="272"/>
        <v>0.90567715293171214</v>
      </c>
      <c r="AX116" s="326">
        <f>IF(W116=0.3,1.5*U116,0.8*(U116-V116))</f>
        <v>0.14399999999999999</v>
      </c>
      <c r="AY116" s="421" t="str">
        <f t="shared" ref="AY116" si="405">"f 8 / 9,6"</f>
        <v>f 8 / 9,6</v>
      </c>
      <c r="AZ116" s="385" t="str">
        <f t="shared" ref="AZ116" si="406">IF(U116&gt;0.21,"a due bracci","a quattro bracci")</f>
        <v>a quattro bracci</v>
      </c>
      <c r="BA116" s="551" t="str">
        <f t="shared" ref="BA116" si="407">IF(AZ116="a due bracci",IF(AW116&lt;=(1+0.02)*2*PI()*(0.8/2)^2,"Verificato","Non verificato"),IF(AW116&lt;=(1+0.02)*4*PI()*(0.8/2)^2,"Verificato","Non verificato"))</f>
        <v>Verificato</v>
      </c>
      <c r="BB116" s="478">
        <f t="shared" ref="BB116" si="408">IF(OR(D116="Msin",D116="Mdes"),1.2*(ABS(AN116)+ABS(AR117))/AS116," ")</f>
        <v>28.079224944132079</v>
      </c>
      <c r="BC116" s="326">
        <f>IF((D116="Msin"),MAX(BB116,BB117)*10/(0.9*(U116-V116)*'17-Combinaz. schemi base travi'!$AE$3*2)," ")</f>
        <v>2.2147536821503353</v>
      </c>
      <c r="BD116" s="326">
        <f t="shared" ref="BD116" si="409">0.25</f>
        <v>0.25</v>
      </c>
      <c r="BE116" s="326">
        <f t="shared" ref="BE116" si="410">IF((D116="Msin"),BD116*BC116," ")</f>
        <v>0.55368842053758383</v>
      </c>
      <c r="BF116" s="566" t="str">
        <f t="shared" ref="BF116" si="411">"f 8 / 25"</f>
        <v>f 8 / 25</v>
      </c>
      <c r="BG116" s="413" t="str">
        <f t="shared" ref="BG116" si="412">IF(U116&gt;0.21,"a due bracci","a quattro bracci")</f>
        <v>a quattro bracci</v>
      </c>
      <c r="BH116" s="326" t="str">
        <f t="shared" ref="BH116" si="413">IF(BG116="a due bracci",IF(BE116&lt;=(1+0.02)*2*PI()*(0.8/2)^2,"Verificato","Non verificato"),IF(BE116&lt;=(1+0.02)*4*PI()*(0.8/2)^2,"Verificato","Non verificato"))</f>
        <v>Verificato</v>
      </c>
      <c r="BI116" s="470"/>
    </row>
    <row r="117" spans="1:61" ht="22" customHeight="1">
      <c r="A117" s="16">
        <v>11</v>
      </c>
      <c r="B117" s="16">
        <v>3</v>
      </c>
      <c r="C117" s="16">
        <v>9</v>
      </c>
      <c r="D117" s="16" t="s">
        <v>715</v>
      </c>
      <c r="E117" s="15">
        <v>-17.207999999999998</v>
      </c>
      <c r="F117" s="15">
        <v>-10.835000000000001</v>
      </c>
      <c r="G117" s="15">
        <v>0.10100000000000001</v>
      </c>
      <c r="H117" s="15">
        <v>-9.1959999999999997</v>
      </c>
      <c r="I117" s="15">
        <v>-0.86499999999999999</v>
      </c>
      <c r="J117" s="15">
        <v>-0.64500000000000002</v>
      </c>
      <c r="K117" s="15">
        <f t="shared" si="310"/>
        <v>0.96599999999999997</v>
      </c>
      <c r="L117" s="15">
        <f t="shared" si="310"/>
        <v>-9.8409999999999993</v>
      </c>
      <c r="M117" s="15">
        <f t="shared" si="242"/>
        <v>3.9182999999999995</v>
      </c>
      <c r="N117" s="15">
        <f t="shared" si="243"/>
        <v>-10.130799999999999</v>
      </c>
      <c r="O117" s="15">
        <f t="shared" si="244"/>
        <v>-10.130799999999999</v>
      </c>
      <c r="P117" s="15">
        <f t="shared" si="245"/>
        <v>-20.965800000000002</v>
      </c>
      <c r="Q117" s="15">
        <f t="shared" si="246"/>
        <v>-0.70420000000000194</v>
      </c>
      <c r="R117" s="15">
        <f>'10-Analisi Sismica'!$T$39/100</f>
        <v>0.6</v>
      </c>
      <c r="S117" s="15">
        <f>IF(OR(D117="Msin",D117="Mdes"),IF(OR(A117=1,A117=2,A117=3,A117=4),IF(OR(C117=1,C117=2,C117=3,C117=6,C117=9,C117=18,C117=19,C117=20,C117=21),((ABS(P117)-ABS(P119*R117/2))*SIGN(P117)),((ABS(P117)-ABS(P119*('10-Analisi Sismica'!$S$39/100)/2))*SIGN(P117))),IF(OR(C117=1,C117=2,C117=3,C117=6,C117=9,C117=18,C117=19,C117=20,C117=21),((ABS(P117)-ABS(P119*('10-Analisi Sismica'!$S$39/100)/2))*SIGN(P117)),((ABS(P117)-ABS(P119*R117/2))*SIGN(P117))))," ")</f>
        <v>-17.885145000000001</v>
      </c>
      <c r="T117" s="15">
        <f>IF(OR(D117="Msin",D117="Mdes"),IF(OR(A117=1,A117=2,A117=3,A117=4),IF(OR(C117=1,C117=2,C117=3,C117=6,C117=9,C117=18,C117=19,C117=20,C117=21),((ABS(Q117)-ABS(Q119*R117/2))*SIGN(Q117)),((ABS(Q117)-ABS(Q119*('10-Analisi Sismica'!$S$39/100)/2))*SIGN(Q117))),IF(OR(C117=1,C117=2,C117=3,C117=6,C117=9,C117=18,C117=19,C117=20,C117=21),((ABS(Q117)-ABS(Q119*('10-Analisi Sismica'!$S$39/100)/2))*SIGN(Q117)),((ABS(Q117)-ABS(Q119*R117/2))*SIGN(Q117))))," ")</f>
        <v>1.0253449999999977</v>
      </c>
      <c r="U117" s="15">
        <f>$U$49</f>
        <v>0.21</v>
      </c>
      <c r="V117" s="15">
        <f>$V$49</f>
        <v>0.03</v>
      </c>
      <c r="W117" s="15">
        <f>'10-Analisi Sismica'!$Y$60/100</f>
        <v>0.5</v>
      </c>
      <c r="X117" s="15">
        <f t="shared" si="357"/>
        <v>41.742894689376179</v>
      </c>
      <c r="Y117" s="15">
        <f t="shared" si="358"/>
        <v>55.401662049861493</v>
      </c>
      <c r="Z117" s="353" t="str">
        <f t="shared" si="247"/>
        <v>Verificato</v>
      </c>
      <c r="AA117" s="15">
        <f t="shared" si="359"/>
        <v>2.8213877572016459</v>
      </c>
      <c r="AB117" s="15">
        <f t="shared" si="360"/>
        <v>0.1617485253772287</v>
      </c>
      <c r="AC117" s="374">
        <f>IF(OR(D117="Msin",D117="Mdes"),IF(AA117=3*PI()*(1.6/2)^2,3*PI()*(1.6/2)^2,IF(AA117&lt;=4*PI()*(1.6/2)^2,4*PI()*(1.6/2)^2,IF(AA117&lt;=((4*PI()*(1.6/2)^2)+(PI()*(2/2)^2)),(4*PI()*(1.6/2)^2)+(PI()*(2/2)^2),IF(AA117&lt;=((2*PI()*(1.6/2)^2)+(3*PI()*(2/2)^2)),((2*PI()*(1.6/2)^2)+(3*PI()*(2/2)^2)),IF(AA117&lt;=((1*PI()*(1.6/2)^2)+(4*PI()*(2/2)^2)),((1*PI()*(1.6/2)^2)+(4*PI()*(2/2)^2)),IF(AA117&lt;=((5*PI()*(2/2)^2)),((5*PI()*(2/2)^2)),"Necessari più ferri"))))))," ")</f>
        <v>8.0424771931898711</v>
      </c>
      <c r="AD117" s="375" t="str">
        <f t="shared" si="268"/>
        <v>4f16</v>
      </c>
      <c r="AE117" s="374">
        <f>IF(OR(D117="Msin",D117="Mdes"),IF(AB117=3*PI()*(1.6/2)^2,3*PI()*(1.6/2)^2,IF(AB117&lt;=4*PI()*(1.6/2)^2,4*PI()*(1.6/2)^2,IF(AB117&lt;=((4*PI()*(1.6/2)^2)+(PI()*(2/2)^2)),(4*PI()*(1.6/2)^2)+(PI()*(2/2)^2),IF(AB117&lt;=((2*PI()*(1.6/2)^2)+(3*PI()*(2/2)^2)),((2*PI()*(1.6/2)^2)+(3*PI()*(2/2)^2)),IF(AB117&lt;=((1*PI()*(1.6/2)^2)+(4*PI()*(2/2)^2)),((1*PI()*(1.6/2)^2)+(4*PI()*(2/2)^2)),IF(AB117&lt;=((5*PI()*(2/2)^2)),((5*PI()*(2/2)^2)),"Necessari più ferri"))))))," ")</f>
        <v>8.0424771931898711</v>
      </c>
      <c r="AF117" s="375" t="str">
        <f t="shared" si="270"/>
        <v>4f16</v>
      </c>
      <c r="AG117" s="357" t="str">
        <f>IF(OR(D117="Msin",D117="Mdes"),IF(AE117&lt;0.25*AC117,Armatura compressa insufficiente,IF(AND((AC117/10000)/(W117*U117)&gt;(1.4/'17-Combinaz. schemi base travi'!$AE$2),(AC117/10000)&lt;(AE117/10000)/(W117*U117)+(3.5/'17-Combinaz. schemi base travi'!$AE$2)),"Verificato","Non verificato"))," ")</f>
        <v>Verificato</v>
      </c>
      <c r="AH117" s="608"/>
      <c r="AI117" s="636"/>
      <c r="AJ117" s="419">
        <f>IF(OR(D117="Msin",D117="Mdes"),((AC117/10000)/(W117*(U117-V117))*'17-Combinaz. schemi base travi'!$AE$3/'17-Combinaz. schemi base travi'!$AE$14)," ")</f>
        <v>0.24682794454802676</v>
      </c>
      <c r="AK117" s="26">
        <f>IF(OR(D117="Msin",D117="Mdes"),('17-Combinaz. schemi base travi'!$AE$6/'17-Combinaz. schemi base travi'!$AE$10)*(AC117/AE117)," ")</f>
        <v>1.8817204301075268</v>
      </c>
      <c r="AL117" s="26">
        <f t="shared" si="361"/>
        <v>3.6491022162385124E-2</v>
      </c>
      <c r="AM117" s="26">
        <f>IF(OR(D117="Msin",D117="Mdes"),((AL117-V117)/AL117)*'17-Combinaz. schemi base travi'!$AE$6/'17-Combinaz. schemi base travi'!$AE$10," ")</f>
        <v>0.3347203857674147</v>
      </c>
      <c r="AN117" s="364">
        <f>IF(OR(D117="Msin",D117="Mdes"),-'17-Combinaz. schemi base travi'!$AE$3*((AC117/10000)*((U117-V117)-kappa*AL117)+AM117*(AE117/10000)*(kappa*AL117-V117))*1000," ")</f>
        <v>-50.308611358236639</v>
      </c>
      <c r="AO117" s="389">
        <f>IF(OR(D117="Msin",D117="Mdes"),('17-Combinaz. schemi base travi'!$AE$6/'17-Combinaz. schemi base travi'!$AE$10)*(AC117/AE117)^(-1)," ")</f>
        <v>1.8817204301075268</v>
      </c>
      <c r="AP117" s="26">
        <f t="shared" si="362"/>
        <v>3.6491022162385124E-2</v>
      </c>
      <c r="AQ117" s="26">
        <f>IF(OR(D117="Msin",D117="Mdes"),((AP117-V117)/AP117)*'17-Combinaz. schemi base travi'!$AE$6/'17-Combinaz. schemi base travi'!$AE$10," ")</f>
        <v>0.3347203857674147</v>
      </c>
      <c r="AR117" s="364">
        <f>IF(OR(D117="Msin",D117="Mdes"),'17-Combinaz. schemi base travi'!$AE$3*((AE117/10000)*((U117-V117)-kappa*AP117)+AQ117*(AC117/10000)*(kappa*AP117-V117))*1000," ")</f>
        <v>50.308611358236639</v>
      </c>
      <c r="AS117" s="550">
        <f>IF(OR(A116=1,A116=2,A116=3,A116=4),IF(OR(AND(B116=11,C116=12),AND(B116=12,C116=13),AND(B116=13,C116=14),AND(B116=14,C116=15),AND(B116=15,C116=16),AND(B116=7,C116=8)),0.3,IF(OR(AND(B116=2,C116=3),AND(B116=18,C116=19),AND(B116=19,C116=20)),0.6,IF(OR(AND(B116=1,C116=2),AND(B116=20,C116=21)),0.6,0.45))),IF(OR(AND(B116=5,C116=11),AND(B116=11,C116=17),AND(B116=4,C116=10),AND(B116=10,C116=16)),0.6,IF(AND(B116=7,C116=13),0.6,IF(AND(B116=3,C116=9),0.3,0.45))))</f>
        <v>0.3</v>
      </c>
      <c r="AT117" s="389">
        <f>IF(OR(D117="Msin",D117="Mdes"),ABS(AH116)*AS116/2+1.2*(ABS(AN117)+ABS(AR116))/AS116," ")</f>
        <v>59.804225044132082</v>
      </c>
      <c r="AU117" s="26" t="str">
        <f>IF((D117="Msin"),MAX(AT117,AT118)*10/(0.9*(U117-V117)*'17-Combinaz. schemi base travi'!$AE$3*1)," ")</f>
        <v xml:space="preserve"> </v>
      </c>
      <c r="AV117" s="361" t="str">
        <f t="shared" si="249"/>
        <v xml:space="preserve"> </v>
      </c>
      <c r="AW117" s="26" t="str">
        <f t="shared" si="272"/>
        <v xml:space="preserve"> </v>
      </c>
      <c r="AX117" s="26"/>
      <c r="AY117" s="409"/>
      <c r="AZ117" s="112"/>
      <c r="BA117" s="409"/>
      <c r="BB117" s="474">
        <f t="shared" ref="BB117" si="414">IF(OR(D117="Msin",D117="Mdes"),1.2*(ABS(AN117)+ABS(AR116))/AS116," ")</f>
        <v>28.079224944132079</v>
      </c>
      <c r="BC117" s="26"/>
      <c r="BD117" s="26"/>
      <c r="BE117" s="26"/>
      <c r="BF117" s="562"/>
      <c r="BG117" s="449"/>
      <c r="BH117" s="26"/>
      <c r="BI117" s="470"/>
    </row>
    <row r="118" spans="1:61" ht="22" customHeight="1">
      <c r="A118" s="16">
        <v>11</v>
      </c>
      <c r="B118" s="16">
        <v>3</v>
      </c>
      <c r="C118" s="16">
        <v>9</v>
      </c>
      <c r="D118" s="16" t="s">
        <v>716</v>
      </c>
      <c r="E118" s="15">
        <v>24.928000000000001</v>
      </c>
      <c r="F118" s="15">
        <v>15.691000000000001</v>
      </c>
      <c r="G118" s="15">
        <v>4.4999999999999998E-2</v>
      </c>
      <c r="H118" s="15">
        <v>-4.0880000000000001</v>
      </c>
      <c r="I118" s="15">
        <v>-0.38400000000000001</v>
      </c>
      <c r="J118" s="15">
        <v>-0.28699999999999998</v>
      </c>
      <c r="K118" s="15">
        <f t="shared" si="310"/>
        <v>0.42899999999999999</v>
      </c>
      <c r="L118" s="15">
        <f t="shared" si="310"/>
        <v>-4.375</v>
      </c>
      <c r="M118" s="15">
        <f t="shared" si="242"/>
        <v>1.7415</v>
      </c>
      <c r="N118" s="15">
        <f t="shared" si="243"/>
        <v>-4.5037000000000003</v>
      </c>
      <c r="O118" s="15">
        <f t="shared" si="244"/>
        <v>-4.5037000000000003</v>
      </c>
      <c r="P118" s="15">
        <f t="shared" si="245"/>
        <v>11.1873</v>
      </c>
      <c r="Q118" s="15">
        <f t="shared" si="246"/>
        <v>20.194700000000001</v>
      </c>
      <c r="R118" s="15">
        <f>'10-Analisi Sismica'!$T$39/100</f>
        <v>0.6</v>
      </c>
      <c r="S118" s="15" t="str">
        <f>IF(OR(D118="Msin",D118="Mdes"),IF(OR(B118=1,B118=2,B118=3,B118=6,B118=9,B118=18,B118=19,B118=20,B118=21),((ABS(P118)-ABS(P120*R118/2))*SIGN(P118)),((ABS(P118)-ABS(P120*('10-Analisi Sismica'!$S$39/100)/2))*SIGN(P118)))," ")</f>
        <v xml:space="preserve"> </v>
      </c>
      <c r="T118" s="15" t="str">
        <f>IF(OR(D118="Msin",D118="Mdes"),IF(OR(B118=1,B118=2,B118=3,B118=6,B118=9,B118=18,B118=19,B118=20,B118=21),((ABS(Q118)-ABS(Q120*R118/2))*SIGN(Q118)),((ABS(Q118)-ABS(Q120*('10-Analisi Sismica'!$S$39/100)/2))*SIGN(Q118)))," ")</f>
        <v xml:space="preserve"> </v>
      </c>
      <c r="U118" s="15">
        <f>$U$50</f>
        <v>0.21</v>
      </c>
      <c r="V118" s="15">
        <f>$V$50</f>
        <v>0.03</v>
      </c>
      <c r="W118" s="15">
        <f>'10-Analisi Sismica'!$Y$60/100</f>
        <v>0.5</v>
      </c>
      <c r="X118" s="15" t="str">
        <f t="shared" si="357"/>
        <v xml:space="preserve"> </v>
      </c>
      <c r="Y118" s="15" t="str">
        <f t="shared" si="358"/>
        <v xml:space="preserve"> </v>
      </c>
      <c r="Z118" s="353" t="str">
        <f t="shared" si="247"/>
        <v xml:space="preserve"> </v>
      </c>
      <c r="AA118" s="15" t="str">
        <f t="shared" si="359"/>
        <v xml:space="preserve"> </v>
      </c>
      <c r="AB118" s="15" t="str">
        <f t="shared" si="360"/>
        <v xml:space="preserve"> </v>
      </c>
      <c r="AC118" s="374" t="str">
        <f t="shared" si="267"/>
        <v xml:space="preserve"> </v>
      </c>
      <c r="AD118" s="375" t="str">
        <f t="shared" si="268"/>
        <v xml:space="preserve"> </v>
      </c>
      <c r="AE118" s="374" t="str">
        <f t="shared" si="269"/>
        <v xml:space="preserve"> </v>
      </c>
      <c r="AF118" s="375" t="str">
        <f t="shared" si="270"/>
        <v xml:space="preserve"> </v>
      </c>
      <c r="AG118" s="357" t="str">
        <f>IF(OR(D118="Msin",D118="Mdes"),IF(AE118&lt;0.25*AC118,Armatura compressa insufficiente,IF(AND((AC118/10000)/(W118*U118)&gt;(1.4/'17-Combinaz. schemi base travi'!$AE$2),(AC118/10000)&lt;(AE118/10000)/(W118*U118)+(3.5/'17-Combinaz. schemi base travi'!$AE$2)),"Verificato","Non verificato"))," ")</f>
        <v xml:space="preserve"> </v>
      </c>
      <c r="AH118" s="608"/>
      <c r="AI118" s="636"/>
      <c r="AJ118" s="419" t="str">
        <f>IF(OR(D118="Msin",D118="Mdes"),((AC118/10000)/(W118*(U118-V118))*'17-Combinaz. schemi base travi'!$AE$3/'17-Combinaz. schemi base travi'!$AE$14)," ")</f>
        <v xml:space="preserve"> </v>
      </c>
      <c r="AK118" s="26" t="str">
        <f>IF(OR(D118="Msin",D118="Mdes"),('17-Combinaz. schemi base travi'!$AE$6/'17-Combinaz. schemi base travi'!$AE$10)*(AC118/AE118)," ")</f>
        <v xml:space="preserve"> </v>
      </c>
      <c r="AL118" s="26" t="str">
        <f t="shared" si="361"/>
        <v xml:space="preserve"> </v>
      </c>
      <c r="AM118" s="26" t="str">
        <f>IF(OR(D118="Msin",D118="Mdes"),((AL118-V118)/AL118)*'17-Combinaz. schemi base travi'!$AE$6/'17-Combinaz. schemi base travi'!$AE$10," ")</f>
        <v xml:space="preserve"> </v>
      </c>
      <c r="AN118" s="364" t="str">
        <f>IF(OR(D118="Msin",D118="Mdes"),-'17-Combinaz. schemi base travi'!$AE$3*((AC118/10000)*((U118-V118)-kappa*AL118)+AM118*(AE118/10000)*(kappa*AL118-V118))*1000," ")</f>
        <v xml:space="preserve"> </v>
      </c>
      <c r="AO118" s="389" t="str">
        <f>IF(OR(D118="Msin",D118="Mdes"),('17-Combinaz. schemi base travi'!$AE$6/'17-Combinaz. schemi base travi'!$AE$10)*(AC118/AE118)^(-1)," ")</f>
        <v xml:space="preserve"> </v>
      </c>
      <c r="AP118" s="26" t="str">
        <f t="shared" si="362"/>
        <v xml:space="preserve"> </v>
      </c>
      <c r="AQ118" s="26" t="str">
        <f>IF(OR(D118="Msin",D118="Mdes"),((AP118-V118)/AP118)*'17-Combinaz. schemi base travi'!$AE$6/'17-Combinaz. schemi base travi'!$AE$10," ")</f>
        <v xml:space="preserve"> </v>
      </c>
      <c r="AR118" s="364" t="str">
        <f>IF(OR(D118="Msin",D118="Mdes"),'17-Combinaz. schemi base travi'!$AE$3*((AE118/10000)*((U118-V118)-kappa*AP118)+AQ118*(AC118/10000)*(kappa*AP118-V118))*1000," ")</f>
        <v xml:space="preserve"> </v>
      </c>
      <c r="AS118" s="366"/>
      <c r="AT118" s="389" t="str">
        <f t="shared" ref="AT118" si="415">IF(OR(D118="Msin",D118="Mdes"),ABS(AI116)*AS118/2+1.2*(ABS(AN118)+ABS(AR119))/AS118," ")</f>
        <v xml:space="preserve"> </v>
      </c>
      <c r="AU118" s="26" t="str">
        <f>IF((D118="Msin"),MAX(AT118,AT119)*10/(0.9*(U118-V118)*'17-Combinaz. schemi base travi'!$AE$3*1)," ")</f>
        <v xml:space="preserve"> </v>
      </c>
      <c r="AV118" s="361" t="str">
        <f t="shared" si="249"/>
        <v xml:space="preserve"> </v>
      </c>
      <c r="AW118" s="26" t="str">
        <f t="shared" si="272"/>
        <v xml:space="preserve"> </v>
      </c>
      <c r="AX118" s="26"/>
      <c r="AY118" s="409"/>
      <c r="AZ118" s="112"/>
      <c r="BA118" s="409"/>
      <c r="BB118" s="474"/>
      <c r="BC118" s="26"/>
      <c r="BD118" s="26"/>
      <c r="BE118" s="26"/>
      <c r="BF118" s="562"/>
      <c r="BG118" s="449"/>
      <c r="BH118" s="26"/>
      <c r="BI118" s="470"/>
    </row>
    <row r="119" spans="1:61" ht="22" customHeight="1" thickBot="1">
      <c r="A119" s="266">
        <v>11</v>
      </c>
      <c r="B119" s="266">
        <v>3</v>
      </c>
      <c r="C119" s="266">
        <v>9</v>
      </c>
      <c r="D119" s="266" t="s">
        <v>717</v>
      </c>
      <c r="E119" s="354">
        <v>-25.472000000000001</v>
      </c>
      <c r="F119" s="354">
        <v>-16.033999999999999</v>
      </c>
      <c r="G119" s="354">
        <v>4.4999999999999998E-2</v>
      </c>
      <c r="H119" s="354">
        <v>-4.0880000000000001</v>
      </c>
      <c r="I119" s="354">
        <v>-0.38400000000000001</v>
      </c>
      <c r="J119" s="354">
        <v>-0.28699999999999998</v>
      </c>
      <c r="K119" s="354">
        <f t="shared" si="310"/>
        <v>0.42899999999999999</v>
      </c>
      <c r="L119" s="354">
        <f t="shared" si="310"/>
        <v>-4.375</v>
      </c>
      <c r="M119" s="354">
        <f t="shared" si="242"/>
        <v>1.7415</v>
      </c>
      <c r="N119" s="354">
        <f t="shared" si="243"/>
        <v>-4.5037000000000003</v>
      </c>
      <c r="O119" s="354">
        <f t="shared" si="244"/>
        <v>-4.5037000000000003</v>
      </c>
      <c r="P119" s="354">
        <f t="shared" si="245"/>
        <v>-20.537700000000001</v>
      </c>
      <c r="Q119" s="354">
        <f t="shared" si="246"/>
        <v>-11.530299999999999</v>
      </c>
      <c r="R119" s="354">
        <f>'10-Analisi Sismica'!$T$39/100</f>
        <v>0.6</v>
      </c>
      <c r="S119" s="354" t="str">
        <f>IF(OR(D119="Msin",D119="Mdes"),IF(OR(C119=1,C119=2,C119=3,C119=6,C119=9,C119=18,C119=19,C119=20,C119=21),((ABS(P119)-ABS(P121*R119/2))*SIGN(P119)),((ABS(P119)-ABS(P121*('10-Analisi Sismica'!$S$39/100)/2))*SIGN(P119)))," ")</f>
        <v xml:space="preserve"> </v>
      </c>
      <c r="T119" s="354" t="str">
        <f>IF(OR(D119="Msin",D119="Mdes"),IF(OR(C119=1,C119=2,C119=3,C119=6,C119=9,C119=18,C119=19,C119=20,C119=21),((ABS(Q119)-ABS(Q121*R119/2))*SIGN(Q119)),((ABS(Q119)-ABS(Q121*('10-Analisi Sismica'!$S$39/100)/2))*SIGN(Q119)))," ")</f>
        <v xml:space="preserve"> </v>
      </c>
      <c r="U119" s="354">
        <f>$U$51</f>
        <v>0.21</v>
      </c>
      <c r="V119" s="354">
        <f>$V$51</f>
        <v>0.03</v>
      </c>
      <c r="W119" s="354">
        <f>'10-Analisi Sismica'!$Y$60/100</f>
        <v>0.5</v>
      </c>
      <c r="X119" s="354" t="str">
        <f t="shared" si="357"/>
        <v xml:space="preserve"> </v>
      </c>
      <c r="Y119" s="354" t="str">
        <f t="shared" si="358"/>
        <v xml:space="preserve"> </v>
      </c>
      <c r="Z119" s="427" t="str">
        <f t="shared" si="247"/>
        <v xml:space="preserve"> </v>
      </c>
      <c r="AA119" s="354" t="str">
        <f t="shared" si="359"/>
        <v xml:space="preserve"> </v>
      </c>
      <c r="AB119" s="354" t="str">
        <f t="shared" si="360"/>
        <v xml:space="preserve"> </v>
      </c>
      <c r="AC119" s="377" t="str">
        <f t="shared" si="267"/>
        <v xml:space="preserve"> </v>
      </c>
      <c r="AD119" s="378" t="str">
        <f t="shared" si="268"/>
        <v xml:space="preserve"> </v>
      </c>
      <c r="AE119" s="377" t="str">
        <f t="shared" si="269"/>
        <v xml:space="preserve"> </v>
      </c>
      <c r="AF119" s="378" t="str">
        <f t="shared" si="270"/>
        <v xml:space="preserve"> </v>
      </c>
      <c r="AG119" s="386" t="str">
        <f>IF(OR(D119="Msin",D119="Mdes"),IF(AE119&lt;0.25*AC119,Armatura compressa insufficiente,IF(AND((AC119/10000)/(W119*U119)&gt;(1.4/'17-Combinaz. schemi base travi'!$AE$2),(AC119/10000)&lt;(AE119/10000)/(W119*U119)+(3.5/'17-Combinaz. schemi base travi'!$AE$2)),"Verificato","Non verificato"))," ")</f>
        <v xml:space="preserve"> </v>
      </c>
      <c r="AH119" s="841"/>
      <c r="AI119" s="831"/>
      <c r="AJ119" s="414" t="str">
        <f>IF(OR(D119="Msin",D119="Mdes"),((AC119/10000)/(W119*(U119-V119))*'17-Combinaz. schemi base travi'!$AE$3/'17-Combinaz. schemi base travi'!$AE$14)," ")</f>
        <v xml:space="preserve"> </v>
      </c>
      <c r="AK119" s="354" t="str">
        <f>IF(OR(D119="Msin",D119="Mdes"),('17-Combinaz. schemi base travi'!$AE$6/'17-Combinaz. schemi base travi'!$AE$10)*(AC119/AE119)," ")</f>
        <v xml:space="preserve"> </v>
      </c>
      <c r="AL119" s="354" t="str">
        <f t="shared" si="361"/>
        <v xml:space="preserve"> </v>
      </c>
      <c r="AM119" s="354" t="str">
        <f>IF(OR(D119="Msin",D119="Mdes"),((AL119-V119)/AL119)*'17-Combinaz. schemi base travi'!$AE$6/'17-Combinaz. schemi base travi'!$AE$10," ")</f>
        <v xml:space="preserve"> </v>
      </c>
      <c r="AN119" s="420" t="str">
        <f>IF(OR(D119="Msin",D119="Mdes"),-'17-Combinaz. schemi base travi'!$AE$3*((AC119/10000)*((U119-V119)-kappa*AL119)+AM119*(AE119/10000)*(kappa*AL119-V119))*1000," ")</f>
        <v xml:space="preserve"> </v>
      </c>
      <c r="AO119" s="428" t="str">
        <f>IF(OR(D119="Msin",D119="Mdes"),('17-Combinaz. schemi base travi'!$AE$6/'17-Combinaz. schemi base travi'!$AE$10)*(AC119/AE119)^(-1)," ")</f>
        <v xml:space="preserve"> </v>
      </c>
      <c r="AP119" s="354" t="str">
        <f t="shared" si="362"/>
        <v xml:space="preserve"> </v>
      </c>
      <c r="AQ119" s="354" t="str">
        <f>IF(OR(D119="Msin",D119="Mdes"),((AP119-V119)/AP119)*'17-Combinaz. schemi base travi'!$AE$6/'17-Combinaz. schemi base travi'!$AE$10," ")</f>
        <v xml:space="preserve"> </v>
      </c>
      <c r="AR119" s="420" t="str">
        <f>IF(OR(D119="Msin",D119="Mdes"),'17-Combinaz. schemi base travi'!$AE$3*((AE119/10000)*((U119-V119)-kappa*AP119)+AQ119*(AC119/10000)*(kappa*AP119-V119))*1000," ")</f>
        <v xml:space="preserve"> </v>
      </c>
      <c r="AS119" s="376"/>
      <c r="AT119" s="428" t="str">
        <f t="shared" ref="AT119" si="416">IF(OR(D119="Msin",D119="Mdes"),ABS(AI116)*AS118/2+1.2*(ABS(AN119)+ABS(AR118))/AS118," ")</f>
        <v xml:space="preserve"> </v>
      </c>
      <c r="AU119" s="354" t="str">
        <f>IF((D119="Msin"),MAX(AT119,AT120)*10/(0.9*(U119-V119)*'17-Combinaz. schemi base travi'!$AE$3*1)," ")</f>
        <v xml:space="preserve"> </v>
      </c>
      <c r="AV119" s="266" t="str">
        <f t="shared" si="249"/>
        <v xml:space="preserve"> </v>
      </c>
      <c r="AW119" s="354" t="str">
        <f t="shared" si="272"/>
        <v xml:space="preserve"> </v>
      </c>
      <c r="AX119" s="354"/>
      <c r="AY119" s="424"/>
      <c r="AZ119" s="425"/>
      <c r="BA119" s="424"/>
      <c r="BB119" s="428"/>
      <c r="BC119" s="354"/>
      <c r="BD119" s="354"/>
      <c r="BE119" s="354"/>
      <c r="BF119" s="565"/>
      <c r="BG119" s="420"/>
      <c r="BH119" s="354"/>
      <c r="BI119" s="470"/>
    </row>
    <row r="120" spans="1:61" ht="22" customHeight="1">
      <c r="A120" s="16">
        <v>12</v>
      </c>
      <c r="B120" s="16">
        <v>4</v>
      </c>
      <c r="C120" s="16">
        <v>10</v>
      </c>
      <c r="D120" s="16" t="s">
        <v>714</v>
      </c>
      <c r="E120" s="15">
        <v>-12.189</v>
      </c>
      <c r="F120" s="15">
        <v>-8.9649999999999999</v>
      </c>
      <c r="G120" s="15">
        <v>-0.76100000000000001</v>
      </c>
      <c r="H120" s="15">
        <v>43.470999999999997</v>
      </c>
      <c r="I120" s="15">
        <v>6.4480000000000004</v>
      </c>
      <c r="J120" s="15">
        <v>4.8120000000000003</v>
      </c>
      <c r="K120" s="15">
        <f t="shared" si="310"/>
        <v>-7.2090000000000005</v>
      </c>
      <c r="L120" s="15">
        <f t="shared" si="310"/>
        <v>48.282999999999994</v>
      </c>
      <c r="M120" s="15">
        <f t="shared" si="242"/>
        <v>-21.693899999999999</v>
      </c>
      <c r="N120" s="15">
        <f t="shared" si="243"/>
        <v>50.445699999999995</v>
      </c>
      <c r="O120" s="15">
        <f t="shared" si="244"/>
        <v>50.445699999999995</v>
      </c>
      <c r="P120" s="15">
        <f t="shared" si="245"/>
        <v>41.480699999999999</v>
      </c>
      <c r="Q120" s="15">
        <f t="shared" si="246"/>
        <v>-59.410699999999991</v>
      </c>
      <c r="R120" s="15">
        <f>'10-Analisi Sismica'!$T$39/100</f>
        <v>0.6</v>
      </c>
      <c r="S120" s="15">
        <f>IF(OR(D120="Msin",D120="Mdes"),IF(OR(A120=1,A120=2,A120=3,A120=4),IF(OR(B120=1,B120=2,B120=3,B120=6,B120=9,B120=18,B120=19,B120=20,B120=21),((ABS(P120)-ABS(P122*R120/2))*SIGN(P120)),((ABS(P120)-ABS(P122*('10-Analisi Sismica'!$S$39/100)/2))*SIGN(P120))),IF(OR(B120=1,B120=2,B120=3,B120=6,B120=9,B120=18,B120=19,B120=20,B120=21),((ABS(P120)-ABS(P122*('10-Analisi Sismica'!$S$39/100)/2))*SIGN(P120)),((ABS(P120)-ABS(P122*R120/2))*SIGN(P120))))," ")</f>
        <v>40.10736</v>
      </c>
      <c r="T120" s="15">
        <f>IF(OR(D120="Msin",D120="Mdes"),IF(OR(A120=1,A120=2,A120=3,A120=4),IF(OR(B120=1,B120=2,B120=3,B120=6,B120=9,B120=18,B120=19,B120=20,B120=21),((ABS(Q120)-ABS(Q122*R120/2))*SIGN(Q120)),((ABS(Q120)-ABS(Q122*('10-Analisi Sismica'!$S$39/100)/2))*SIGN(Q120))),IF(OR(B120=1,B120=2,B120=3,B120=6,B120=9,B120=18,B120=19,B120=20,B120=21),((ABS(Q120)-ABS(Q122*('10-Analisi Sismica'!$S$39/100)/2))*SIGN(Q120)),((ABS(Q120)-ABS(Q122*R120/2))*SIGN(Q120))))," ")</f>
        <v>-48.287959999999991</v>
      </c>
      <c r="U120" s="15">
        <f>'10-Analisi Sismica'!$K$75/100</f>
        <v>0.55000000000000004</v>
      </c>
      <c r="V120" s="15">
        <f>'10-Analisi Sismica'!$H$75/100</f>
        <v>0.04</v>
      </c>
      <c r="W120" s="15">
        <f>'10-Analisi Sismica'!$F$75/100</f>
        <v>0.3</v>
      </c>
      <c r="X120" s="15">
        <f t="shared" si="357"/>
        <v>201.06160942049527</v>
      </c>
      <c r="Y120" s="15">
        <f t="shared" si="358"/>
        <v>266.85133887349957</v>
      </c>
      <c r="Z120" s="353" t="str">
        <f t="shared" si="247"/>
        <v>Verificato</v>
      </c>
      <c r="AA120" s="15">
        <f t="shared" si="359"/>
        <v>2.6885090292907279</v>
      </c>
      <c r="AB120" s="15">
        <f t="shared" si="360"/>
        <v>2.2330411038489468</v>
      </c>
      <c r="AC120" s="374">
        <f t="shared" si="267"/>
        <v>6.0318578948924042</v>
      </c>
      <c r="AD120" s="375" t="str">
        <f t="shared" si="268"/>
        <v>3f16</v>
      </c>
      <c r="AE120" s="374">
        <f t="shared" si="269"/>
        <v>6.0318578948924042</v>
      </c>
      <c r="AF120" s="375" t="str">
        <f t="shared" si="270"/>
        <v>3f16</v>
      </c>
      <c r="AG120" s="357" t="str">
        <f>IF(OR(D120="Msin",D120="Mdes"),IF(AE120&lt;0.25*AC120,Armatura compressa insufficiente,IF(AND((AC120/10000)/(W120*U120)&gt;(1.4/'17-Combinaz. schemi base travi'!$AE$2),(AC120/10000)&lt;(AE120/10000)/(W120*U120)+(3.5/'17-Combinaz. schemi base travi'!$AE$2)),"Verificato","Non verificato"))," ")</f>
        <v>Verificato</v>
      </c>
      <c r="AH120" s="835">
        <f>'9-Riepilogo Analisi dei Carichi'!H82</f>
        <v>14.755814000000001</v>
      </c>
      <c r="AI120" s="840">
        <f>'9-Riepilogo Analisi dei Carichi'!I82</f>
        <v>10.496780000000001</v>
      </c>
      <c r="AJ120" s="392">
        <f>IF(OR(D120="Msin",D120="Mdes"),((AC120/10000)/(W120*(U120-V120))*'17-Combinaz. schemi base travi'!$AE$3/'17-Combinaz. schemi base travi'!$AE$14)," ")</f>
        <v>0.10889468141824711</v>
      </c>
      <c r="AK120" s="26">
        <f>IF(OR(D120="Msin",D120="Mdes"),('17-Combinaz. schemi base travi'!$AE$6/'17-Combinaz. schemi base travi'!$AE$10)*(AC120/AE120)," ")</f>
        <v>1.8817204301075268</v>
      </c>
      <c r="AL120" s="26">
        <f t="shared" si="361"/>
        <v>4.7711223792091174E-2</v>
      </c>
      <c r="AM120" s="26">
        <f>IF(OR(D120="Msin",D120="Mdes"),((AL120-V120)/AL120)*'17-Combinaz. schemi base travi'!$AE$6/'17-Combinaz. schemi base travi'!$AE$10," ")</f>
        <v>0.3041290119478029</v>
      </c>
      <c r="AN120" s="364">
        <f>IF(OR(D120="Msin",D120="Mdes"),-'17-Combinaz. schemi base travi'!$AE$3*((AC120/10000)*((U120-V120)-kappa*AL120)+AM120*(AE120/10000)*(kappa*AL120-V120))*1000," ")</f>
        <v>-114.24363896104641</v>
      </c>
      <c r="AO120" s="389">
        <f>IF(OR(D120="Msin",D120="Mdes"),('17-Combinaz. schemi base travi'!$AE$6/'17-Combinaz. schemi base travi'!$AE$10)*(AC120/AE120)^(-1)," ")</f>
        <v>1.8817204301075268</v>
      </c>
      <c r="AP120" s="26">
        <f t="shared" si="362"/>
        <v>4.7711223792091174E-2</v>
      </c>
      <c r="AQ120" s="26">
        <f>IF(OR(D120="Msin",D120="Mdes"),((AP120-V120)/AP120)*'17-Combinaz. schemi base travi'!$AE$6/'17-Combinaz. schemi base travi'!$AE$10," ")</f>
        <v>0.3041290119478029</v>
      </c>
      <c r="AR120" s="364">
        <f>IF(OR(D120="Msin",D120="Mdes"),'17-Combinaz. schemi base travi'!$AE$3*((AE120/10000)*((U120-V120)-kappa*AP120)+AQ120*(AC120/10000)*(kappa*AP120-V120))*1000," ")</f>
        <v>114.24363896104641</v>
      </c>
      <c r="AS120" s="37">
        <f>'1-Geometria'!$K$26-AS121</f>
        <v>3.9999999999999996</v>
      </c>
      <c r="AT120" s="389">
        <f t="shared" ref="AT120" si="417">IF(OR(D120="Msin",D120="Mdes"),ABS(AI120)*AS120/2+1.2*(ABS(AN120)+ABS(AR121))/AS120," ")</f>
        <v>89.539743376627868</v>
      </c>
      <c r="AU120" s="26">
        <f>IF((D120="Msin"),MAX(AT120,AT121)*10/(0.9*(U120-V120)*'17-Combinaz. schemi base travi'!$AE$3*1)," ")</f>
        <v>4.9852677261254925</v>
      </c>
      <c r="AV120" s="361">
        <f t="shared" si="249"/>
        <v>9.6000000000000016E-2</v>
      </c>
      <c r="AW120" s="26">
        <f t="shared" si="272"/>
        <v>0.47858570170804737</v>
      </c>
      <c r="AX120" s="326">
        <f>IF(W120=0.3,1.5*U120,0.8*(U120-V120))</f>
        <v>0.82500000000000007</v>
      </c>
      <c r="AY120" s="423" t="str">
        <f t="shared" ref="AY120" si="418">"f 8 / 9,6"</f>
        <v>f 8 / 9,6</v>
      </c>
      <c r="AZ120" s="357" t="str">
        <f t="shared" ref="AZ120" si="419">IF(U120&gt;0.21,"a due bracci","a quattro bracci")</f>
        <v>a due bracci</v>
      </c>
      <c r="BA120" s="440" t="str">
        <f t="shared" ref="BA120" si="420">IF(AZ120="a due bracci",IF(AW120&lt;=(1+0.02)*2*PI()*(0.8/2)^2,"Verificato","Non verificato"),IF(AW120&lt;=(1+0.02)*4*PI()*(0.8/2)^2,"Verificato","Non verificato"))</f>
        <v>Verificato</v>
      </c>
      <c r="BB120" s="474">
        <f t="shared" ref="BB120" si="421">IF(OR(D120="Msin",D120="Mdes"),1.2*(ABS(AN120)+ABS(AR121))/AS120," ")</f>
        <v>68.546183376627866</v>
      </c>
      <c r="BC120" s="15">
        <f>IF((D120="Msin"),MAX(BB120,BB121)*10/(0.9*(U120-V120)*'17-Combinaz. schemi base travi'!$AE$3*2)," ")</f>
        <v>1.9082089296325839</v>
      </c>
      <c r="BD120" s="15">
        <f t="shared" ref="BD120" si="422">0.25</f>
        <v>0.25</v>
      </c>
      <c r="BE120" s="15">
        <f t="shared" ref="BE120" si="423">IF((D120="Msin"),BD120*BC120," ")</f>
        <v>0.47705223240814598</v>
      </c>
      <c r="BF120" s="562" t="str">
        <f t="shared" ref="BF120" si="424">"f 8 / 25"</f>
        <v>f 8 / 25</v>
      </c>
      <c r="BG120" s="449" t="str">
        <f t="shared" ref="BG120" si="425">IF(U120&gt;0.21,"a due bracci","a quattro bracci")</f>
        <v>a due bracci</v>
      </c>
      <c r="BH120" s="15" t="str">
        <f t="shared" ref="BH120" si="426">IF(BG120="a due bracci",IF(BE120&lt;=(1+0.02)*2*PI()*(0.8/2)^2,"Verificato","Non verificato"),IF(BE120&lt;=(1+0.02)*4*PI()*(0.8/2)^2,"Verificato","Non verificato"))</f>
        <v>Verificato</v>
      </c>
      <c r="BI120" s="470"/>
    </row>
    <row r="121" spans="1:61" ht="22" customHeight="1">
      <c r="A121" s="16">
        <v>12</v>
      </c>
      <c r="B121" s="16">
        <v>4</v>
      </c>
      <c r="C121" s="16">
        <v>10</v>
      </c>
      <c r="D121" s="16" t="s">
        <v>715</v>
      </c>
      <c r="E121" s="15">
        <v>-21.471</v>
      </c>
      <c r="F121" s="15">
        <v>-14.414</v>
      </c>
      <c r="G121" s="15">
        <v>0.65300000000000002</v>
      </c>
      <c r="H121" s="15">
        <v>-37.290999999999997</v>
      </c>
      <c r="I121" s="15">
        <v>-5.5309999999999997</v>
      </c>
      <c r="J121" s="15">
        <v>-4.1280000000000001</v>
      </c>
      <c r="K121" s="15">
        <f t="shared" si="310"/>
        <v>6.1839999999999993</v>
      </c>
      <c r="L121" s="15">
        <f t="shared" si="310"/>
        <v>-41.418999999999997</v>
      </c>
      <c r="M121" s="15">
        <f t="shared" si="242"/>
        <v>18.609699999999997</v>
      </c>
      <c r="N121" s="15">
        <f t="shared" si="243"/>
        <v>-43.274199999999993</v>
      </c>
      <c r="O121" s="15">
        <f t="shared" si="244"/>
        <v>-43.274199999999993</v>
      </c>
      <c r="P121" s="15">
        <f t="shared" si="245"/>
        <v>-57.688199999999995</v>
      </c>
      <c r="Q121" s="15">
        <f t="shared" si="246"/>
        <v>28.860199999999992</v>
      </c>
      <c r="R121" s="15">
        <f>'10-Analisi Sismica'!$T$39/100</f>
        <v>0.6</v>
      </c>
      <c r="S121" s="15">
        <f>IF(OR(D121="Msin",D121="Mdes"),IF(OR(A121=1,A121=2,A121=3,A121=4),IF(OR(C121=1,C121=2,C121=3,C121=6,C121=9,C121=18,C121=19,C121=20,C121=21),((ABS(P121)-ABS(P123*R121/2))*SIGN(P121)),((ABS(P121)-ABS(P123*('10-Analisi Sismica'!$S$39/100)/2))*SIGN(P121))),IF(OR(C121=1,C121=2,C121=3,C121=6,C121=9,C121=18,C121=19,C121=20,C121=21),((ABS(P121)-ABS(P123*('10-Analisi Sismica'!$S$39/100)/2))*SIGN(P121)),((ABS(P121)-ABS(P123*R121/2))*SIGN(P121))))," ")</f>
        <v>-45.838859999999997</v>
      </c>
      <c r="T121" s="15">
        <f>IF(OR(D121="Msin",D121="Mdes"),IF(OR(A121=1,A121=2,A121=3,A121=4),IF(OR(C121=1,C121=2,C121=3,C121=6,C121=9,C121=18,C121=19,C121=20,C121=21),((ABS(Q121)-ABS(Q123*R121/2))*SIGN(Q121)),((ABS(Q121)-ABS(Q123*('10-Analisi Sismica'!$S$39/100)/2))*SIGN(Q121))),IF(OR(C121=1,C121=2,C121=3,C121=6,C121=9,C121=18,C121=19,C121=20,C121=21),((ABS(Q121)-ABS(Q123*('10-Analisi Sismica'!$S$39/100)/2))*SIGN(Q121)),((ABS(Q121)-ABS(Q123*R121/2))*SIGN(Q121))))," ")</f>
        <v>28.213459999999991</v>
      </c>
      <c r="U121" s="15">
        <f>'10-Analisi Sismica'!$K$75/100</f>
        <v>0.55000000000000004</v>
      </c>
      <c r="V121" s="15">
        <f>'10-Analisi Sismica'!$H$75/100</f>
        <v>0.04</v>
      </c>
      <c r="W121" s="15">
        <f>'10-Analisi Sismica'!$F$75/100</f>
        <v>0.3</v>
      </c>
      <c r="X121" s="15">
        <f t="shared" si="357"/>
        <v>201.06160942049527</v>
      </c>
      <c r="Y121" s="15">
        <f t="shared" si="358"/>
        <v>266.85133887349957</v>
      </c>
      <c r="Z121" s="353" t="str">
        <f t="shared" si="247"/>
        <v>Verificato</v>
      </c>
      <c r="AA121" s="15">
        <f t="shared" si="359"/>
        <v>2.5521514887436454</v>
      </c>
      <c r="AB121" s="15">
        <f t="shared" si="360"/>
        <v>1.5708292907286365</v>
      </c>
      <c r="AC121" s="374">
        <f t="shared" si="267"/>
        <v>6.0318578948924042</v>
      </c>
      <c r="AD121" s="375" t="str">
        <f t="shared" si="268"/>
        <v>3f16</v>
      </c>
      <c r="AE121" s="374">
        <f t="shared" si="269"/>
        <v>6.0318578948924042</v>
      </c>
      <c r="AF121" s="375" t="str">
        <f t="shared" si="270"/>
        <v>3f16</v>
      </c>
      <c r="AG121" s="357" t="str">
        <f>IF(OR(D121="Msin",D121="Mdes"),IF(AE121&lt;0.25*AC121,Armatura compressa insufficiente,IF(AND((AC121/10000)/(W121*U121)&gt;(1.4/'17-Combinaz. schemi base travi'!$AE$2),(AC121/10000)&lt;(AE121/10000)/(W121*U121)+(3.5/'17-Combinaz. schemi base travi'!$AE$2)),"Verificato","Non verificato"))," ")</f>
        <v>Verificato</v>
      </c>
      <c r="AH121" s="608"/>
      <c r="AI121" s="636"/>
      <c r="AJ121" s="392">
        <f>IF(OR(D121="Msin",D121="Mdes"),((AC121/10000)/(W121*(U121-V121))*'17-Combinaz. schemi base travi'!$AE$3/'17-Combinaz. schemi base travi'!$AE$14)," ")</f>
        <v>0.10889468141824711</v>
      </c>
      <c r="AK121" s="26">
        <f>IF(OR(D121="Msin",D121="Mdes"),('17-Combinaz. schemi base travi'!$AE$6/'17-Combinaz. schemi base travi'!$AE$10)*(AC121/AE121)," ")</f>
        <v>1.8817204301075268</v>
      </c>
      <c r="AL121" s="26">
        <f t="shared" si="361"/>
        <v>4.7711223792091174E-2</v>
      </c>
      <c r="AM121" s="26">
        <f>IF(OR(D121="Msin",D121="Mdes"),((AL121-V121)/AL121)*'17-Combinaz. schemi base travi'!$AE$6/'17-Combinaz. schemi base travi'!$AE$10," ")</f>
        <v>0.3041290119478029</v>
      </c>
      <c r="AN121" s="364">
        <f>IF(OR(D121="Msin",D121="Mdes"),-'17-Combinaz. schemi base travi'!$AE$3*((AC121/10000)*((U121-V121)-kappa*AL121)+AM121*(AE121/10000)*(kappa*AL121-V121))*1000," ")</f>
        <v>-114.24363896104641</v>
      </c>
      <c r="AO121" s="389">
        <f>IF(OR(D121="Msin",D121="Mdes"),('17-Combinaz. schemi base travi'!$AE$6/'17-Combinaz. schemi base travi'!$AE$10)*(AC121/AE121)^(-1)," ")</f>
        <v>1.8817204301075268</v>
      </c>
      <c r="AP121" s="26">
        <f t="shared" si="362"/>
        <v>4.7711223792091174E-2</v>
      </c>
      <c r="AQ121" s="26">
        <f>IF(OR(D121="Msin",D121="Mdes"),((AP121-V121)/AP121)*'17-Combinaz. schemi base travi'!$AE$6/'17-Combinaz. schemi base travi'!$AE$10," ")</f>
        <v>0.3041290119478029</v>
      </c>
      <c r="AR121" s="364">
        <f>IF(OR(D121="Msin",D121="Mdes"),'17-Combinaz. schemi base travi'!$AE$3*((AE121/10000)*((U121-V121)-kappa*AP121)+AQ121*(AC121/10000)*(kappa*AP121-V121))*1000," ")</f>
        <v>114.24363896104641</v>
      </c>
      <c r="AS121" s="550">
        <f>IF(OR(A120=1,A120=2,A120=3,A120=4),IF(OR(AND(B120=11,C120=12),AND(B120=12,C120=13),AND(B120=13,C120=14),AND(B120=14,C120=15),AND(B120=15,C120=16),AND(B120=7,C120=8)),0.3,IF(OR(AND(B120=2,C120=3),AND(B120=18,C120=19),AND(B120=19,C120=20)),0.6,IF(OR(AND(B120=1,C120=2),AND(B120=20,C120=21)),0.6,0.45))),IF(OR(AND(B120=5,C120=11),AND(B120=11,C120=17),AND(B120=4,C120=10),AND(B120=10,C120=16)),0.6,IF(AND(B120=7,C120=13),0.6,IF(AND(B120=3,C120=9),0.3,0.45))))</f>
        <v>0.6</v>
      </c>
      <c r="AT121" s="389">
        <f t="shared" ref="AT121" si="427">IF(OR(D121="Msin",D121="Mdes"),ABS(AI120)*AS120/2+1.2*(ABS(AN121)+ABS(AR120))/AS120," ")</f>
        <v>89.539743376627868</v>
      </c>
      <c r="AU121" s="26" t="str">
        <f>IF((D121="Msin"),MAX(AT121,AT122)*10/(0.9*(U121-V121)*'17-Combinaz. schemi base travi'!$AE$3*1)," ")</f>
        <v xml:space="preserve"> </v>
      </c>
      <c r="AV121" s="361" t="str">
        <f t="shared" si="249"/>
        <v xml:space="preserve"> </v>
      </c>
      <c r="AW121" s="26" t="str">
        <f t="shared" si="272"/>
        <v xml:space="preserve"> </v>
      </c>
      <c r="AX121" s="26"/>
      <c r="AY121" s="409"/>
      <c r="AZ121" s="112"/>
      <c r="BA121" s="409"/>
      <c r="BB121" s="474">
        <f t="shared" ref="BB121" si="428">IF(OR(D121="Msin",D121="Mdes"),1.2*(ABS(AN121)+ABS(AR120))/AS120," ")</f>
        <v>68.546183376627866</v>
      </c>
      <c r="BC121" s="15"/>
      <c r="BD121" s="15"/>
      <c r="BE121" s="15"/>
      <c r="BF121" s="562"/>
      <c r="BG121" s="449"/>
      <c r="BH121" s="15"/>
      <c r="BI121" s="470"/>
    </row>
    <row r="122" spans="1:61" ht="22" customHeight="1">
      <c r="A122" s="16">
        <v>12</v>
      </c>
      <c r="B122" s="16">
        <v>4</v>
      </c>
      <c r="C122" s="16">
        <v>10</v>
      </c>
      <c r="D122" s="16" t="s">
        <v>716</v>
      </c>
      <c r="E122" s="15">
        <v>23.137</v>
      </c>
      <c r="F122" s="15">
        <v>16.248999999999999</v>
      </c>
      <c r="G122" s="15">
        <v>0.314</v>
      </c>
      <c r="H122" s="15">
        <v>-17.946999999999999</v>
      </c>
      <c r="I122" s="15">
        <v>-2.6619999999999999</v>
      </c>
      <c r="J122" s="15">
        <v>-1.9870000000000001</v>
      </c>
      <c r="K122" s="15">
        <f t="shared" si="310"/>
        <v>2.976</v>
      </c>
      <c r="L122" s="15">
        <f t="shared" si="310"/>
        <v>-19.933999999999997</v>
      </c>
      <c r="M122" s="15">
        <f t="shared" si="242"/>
        <v>8.9561999999999991</v>
      </c>
      <c r="N122" s="15">
        <f t="shared" si="243"/>
        <v>-20.826799999999999</v>
      </c>
      <c r="O122" s="15">
        <f t="shared" si="244"/>
        <v>-20.826799999999999</v>
      </c>
      <c r="P122" s="15">
        <f t="shared" si="245"/>
        <v>-4.5777999999999999</v>
      </c>
      <c r="Q122" s="15">
        <f t="shared" si="246"/>
        <v>37.075800000000001</v>
      </c>
      <c r="R122" s="15">
        <f>'10-Analisi Sismica'!$T$39/100</f>
        <v>0.6</v>
      </c>
      <c r="S122" s="15" t="str">
        <f>IF(OR(D122="Msin",D122="Mdes"),IF(OR(B122=1,B122=2,B122=3,B122=6,B122=9,B122=18,B122=19,B122=20,B122=21),((ABS(P122)-ABS(P124*R122/2))*SIGN(P122)),((ABS(P122)-ABS(P124*('10-Analisi Sismica'!$S$39/100)/2))*SIGN(P122)))," ")</f>
        <v xml:space="preserve"> </v>
      </c>
      <c r="T122" s="15" t="str">
        <f>IF(OR(D122="Msin",D122="Mdes"),IF(OR(B122=1,B122=2,B122=3,B122=6,B122=9,B122=18,B122=19,B122=20,B122=21),((ABS(Q122)-ABS(Q124*R122/2))*SIGN(Q122)),((ABS(Q122)-ABS(Q124*('10-Analisi Sismica'!$S$39/100)/2))*SIGN(Q122)))," ")</f>
        <v xml:space="preserve"> </v>
      </c>
      <c r="U122" s="15">
        <f>'10-Analisi Sismica'!$K$75/100</f>
        <v>0.55000000000000004</v>
      </c>
      <c r="V122" s="15">
        <f>'10-Analisi Sismica'!$H$75/100</f>
        <v>0.04</v>
      </c>
      <c r="W122" s="15">
        <f>'10-Analisi Sismica'!$F$75/100</f>
        <v>0.3</v>
      </c>
      <c r="X122" s="15" t="str">
        <f t="shared" si="357"/>
        <v xml:space="preserve"> </v>
      </c>
      <c r="Y122" s="15" t="str">
        <f t="shared" si="358"/>
        <v xml:space="preserve"> </v>
      </c>
      <c r="Z122" s="353" t="str">
        <f t="shared" si="247"/>
        <v xml:space="preserve"> </v>
      </c>
      <c r="AA122" s="15" t="str">
        <f t="shared" si="359"/>
        <v xml:space="preserve"> </v>
      </c>
      <c r="AB122" s="15" t="str">
        <f t="shared" si="360"/>
        <v xml:space="preserve"> </v>
      </c>
      <c r="AC122" s="374" t="str">
        <f t="shared" si="267"/>
        <v xml:space="preserve"> </v>
      </c>
      <c r="AD122" s="375" t="str">
        <f t="shared" si="268"/>
        <v xml:space="preserve"> </v>
      </c>
      <c r="AE122" s="374" t="str">
        <f t="shared" si="269"/>
        <v xml:space="preserve"> </v>
      </c>
      <c r="AF122" s="375" t="str">
        <f t="shared" si="270"/>
        <v xml:space="preserve"> </v>
      </c>
      <c r="AG122" s="357" t="str">
        <f>IF(OR(D122="Msin",D122="Mdes"),IF(AE122&lt;0.25*AC122,Armatura compressa insufficiente,IF(AND((AC122/10000)/(W122*U122)&gt;(1.4/'17-Combinaz. schemi base travi'!$AE$2),(AC122/10000)&lt;(AE122/10000)/(W122*U122)+(3.5/'17-Combinaz. schemi base travi'!$AE$2)),"Verificato","Non verificato"))," ")</f>
        <v xml:space="preserve"> </v>
      </c>
      <c r="AH122" s="608"/>
      <c r="AI122" s="636"/>
      <c r="AJ122" s="392" t="str">
        <f>IF(OR(D122="Msin",D122="Mdes"),((AC122/10000)/(W122*(U122-V122))*'17-Combinaz. schemi base travi'!$AE$3/'17-Combinaz. schemi base travi'!$AE$14)," ")</f>
        <v xml:space="preserve"> </v>
      </c>
      <c r="AK122" s="26" t="str">
        <f>IF(OR(D122="Msin",D122="Mdes"),('17-Combinaz. schemi base travi'!$AE$6/'17-Combinaz. schemi base travi'!$AE$10)*(AC122/AE122)," ")</f>
        <v xml:space="preserve"> </v>
      </c>
      <c r="AL122" s="26" t="str">
        <f t="shared" si="361"/>
        <v xml:space="preserve"> </v>
      </c>
      <c r="AM122" s="26" t="str">
        <f>IF(OR(D122="Msin",D122="Mdes"),((AL122-V122)/AL122)*'17-Combinaz. schemi base travi'!$AE$6/'17-Combinaz. schemi base travi'!$AE$10," ")</f>
        <v xml:space="preserve"> </v>
      </c>
      <c r="AN122" s="364" t="str">
        <f>IF(OR(D122="Msin",D122="Mdes"),-'17-Combinaz. schemi base travi'!$AE$3*((AC122/10000)*((U122-V122)-kappa*AL122)+AM122*(AE122/10000)*(kappa*AL122-V122))*1000," ")</f>
        <v xml:space="preserve"> </v>
      </c>
      <c r="AO122" s="389" t="str">
        <f>IF(OR(D122="Msin",D122="Mdes"),('17-Combinaz. schemi base travi'!$AE$6/'17-Combinaz. schemi base travi'!$AE$10)*(AC122/AE122)^(-1)," ")</f>
        <v xml:space="preserve"> </v>
      </c>
      <c r="AP122" s="26" t="str">
        <f t="shared" si="362"/>
        <v xml:space="preserve"> </v>
      </c>
      <c r="AQ122" s="26" t="str">
        <f>IF(OR(D122="Msin",D122="Mdes"),((AP122-V122)/AP122)*'17-Combinaz. schemi base travi'!$AE$6/'17-Combinaz. schemi base travi'!$AE$10," ")</f>
        <v xml:space="preserve"> </v>
      </c>
      <c r="AR122" s="364" t="str">
        <f>IF(OR(D122="Msin",D122="Mdes"),'17-Combinaz. schemi base travi'!$AE$3*((AE122/10000)*((U122-V122)-kappa*AP122)+AQ122*(AC122/10000)*(kappa*AP122-V122))*1000," ")</f>
        <v xml:space="preserve"> </v>
      </c>
      <c r="AS122" s="366"/>
      <c r="AT122" s="389" t="str">
        <f t="shared" ref="AT122" si="429">IF(OR(D122="Msin",D122="Mdes"),ABS(AI120)*AS122/2+1.2*(ABS(AN122)+ABS(AR123))/AS122," ")</f>
        <v xml:space="preserve"> </v>
      </c>
      <c r="AU122" s="26" t="str">
        <f>IF((D122="Msin"),MAX(AT122,AT123)*10/(0.9*(U122-V122)*'17-Combinaz. schemi base travi'!$AE$3*1)," ")</f>
        <v xml:space="preserve"> </v>
      </c>
      <c r="AV122" s="361" t="str">
        <f t="shared" si="249"/>
        <v xml:space="preserve"> </v>
      </c>
      <c r="AW122" s="26" t="str">
        <f t="shared" si="272"/>
        <v xml:space="preserve"> </v>
      </c>
      <c r="AX122" s="26"/>
      <c r="AY122" s="409"/>
      <c r="AZ122" s="112"/>
      <c r="BA122" s="409"/>
      <c r="BB122" s="474"/>
      <c r="BC122" s="15"/>
      <c r="BD122" s="15"/>
      <c r="BE122" s="15"/>
      <c r="BF122" s="562"/>
      <c r="BG122" s="449"/>
      <c r="BH122" s="15"/>
      <c r="BI122" s="470"/>
    </row>
    <row r="123" spans="1:61" ht="22" customHeight="1">
      <c r="A123" s="363">
        <v>12</v>
      </c>
      <c r="B123" s="363">
        <v>4</v>
      </c>
      <c r="C123" s="363">
        <v>10</v>
      </c>
      <c r="D123" s="363" t="s">
        <v>717</v>
      </c>
      <c r="E123" s="28">
        <v>-27.263000000000002</v>
      </c>
      <c r="F123" s="28">
        <v>-18.670999999999999</v>
      </c>
      <c r="G123" s="28">
        <v>0.314</v>
      </c>
      <c r="H123" s="28">
        <v>-17.946999999999999</v>
      </c>
      <c r="I123" s="28">
        <v>-2.6619999999999999</v>
      </c>
      <c r="J123" s="28">
        <v>-1.9870000000000001</v>
      </c>
      <c r="K123" s="28">
        <f t="shared" si="310"/>
        <v>2.976</v>
      </c>
      <c r="L123" s="28">
        <f t="shared" si="310"/>
        <v>-19.933999999999997</v>
      </c>
      <c r="M123" s="28">
        <f t="shared" si="242"/>
        <v>8.9561999999999991</v>
      </c>
      <c r="N123" s="28">
        <f t="shared" si="243"/>
        <v>-20.826799999999999</v>
      </c>
      <c r="O123" s="28">
        <f t="shared" si="244"/>
        <v>-20.826799999999999</v>
      </c>
      <c r="P123" s="28">
        <f t="shared" si="245"/>
        <v>-39.497799999999998</v>
      </c>
      <c r="Q123" s="28">
        <f t="shared" si="246"/>
        <v>2.1557999999999993</v>
      </c>
      <c r="R123" s="28">
        <f>'10-Analisi Sismica'!$T$39/100</f>
        <v>0.6</v>
      </c>
      <c r="S123" s="28" t="str">
        <f>IF(OR(D123="Msin",D123="Mdes"),IF(OR(C123=1,C123=2,C123=3,C123=6,C123=9,C123=18,C123=19,C123=20,C123=21),((ABS(P123)-ABS(P125*R123/2))*SIGN(P123)),((ABS(P123)-ABS(P125*('10-Analisi Sismica'!$S$39/100)/2))*SIGN(P123)))," ")</f>
        <v xml:space="preserve"> </v>
      </c>
      <c r="T123" s="28" t="str">
        <f>IF(OR(D123="Msin",D123="Mdes"),IF(OR(C123=1,C123=2,C123=3,C123=6,C123=9,C123=18,C123=19,C123=20,C123=21),((ABS(Q123)-ABS(Q125*R123/2))*SIGN(Q123)),((ABS(Q123)-ABS(Q125*('10-Analisi Sismica'!$S$39/100)/2))*SIGN(Q123)))," ")</f>
        <v xml:space="preserve"> </v>
      </c>
      <c r="U123" s="28">
        <f>'10-Analisi Sismica'!$K$75/100</f>
        <v>0.55000000000000004</v>
      </c>
      <c r="V123" s="28">
        <f>'10-Analisi Sismica'!$H$75/100</f>
        <v>0.04</v>
      </c>
      <c r="W123" s="28">
        <f>'10-Analisi Sismica'!$F$75/100</f>
        <v>0.3</v>
      </c>
      <c r="X123" s="28" t="str">
        <f t="shared" si="357"/>
        <v xml:space="preserve"> </v>
      </c>
      <c r="Y123" s="28" t="str">
        <f t="shared" si="358"/>
        <v xml:space="preserve"> </v>
      </c>
      <c r="Z123" s="431" t="str">
        <f t="shared" si="247"/>
        <v xml:space="preserve"> </v>
      </c>
      <c r="AA123" s="28" t="str">
        <f t="shared" si="359"/>
        <v xml:space="preserve"> </v>
      </c>
      <c r="AB123" s="28" t="str">
        <f t="shared" si="360"/>
        <v xml:space="preserve"> </v>
      </c>
      <c r="AC123" s="379" t="str">
        <f t="shared" si="267"/>
        <v xml:space="preserve"> </v>
      </c>
      <c r="AD123" s="380" t="str">
        <f t="shared" si="268"/>
        <v xml:space="preserve"> </v>
      </c>
      <c r="AE123" s="379" t="str">
        <f t="shared" si="269"/>
        <v xml:space="preserve"> </v>
      </c>
      <c r="AF123" s="380" t="str">
        <f t="shared" si="270"/>
        <v xml:space="preserve"> </v>
      </c>
      <c r="AG123" s="58" t="str">
        <f>IF(OR(D123="Msin",D123="Mdes"),IF(AE123&lt;0.25*AC123,Armatura compressa insufficiente,IF(AND((AC123/10000)/(W123*U123)&gt;(1.4/'17-Combinaz. schemi base travi'!$AE$2),(AC123/10000)&lt;(AE123/10000)/(W123*U123)+(3.5/'17-Combinaz. schemi base travi'!$AE$2)),"Verificato","Non verificato"))," ")</f>
        <v xml:space="preserve"> </v>
      </c>
      <c r="AH123" s="632"/>
      <c r="AI123" s="609"/>
      <c r="AJ123" s="405" t="str">
        <f>IF(OR(D123="Msin",D123="Mdes"),((AC123/10000)/(W123*(U123-V123))*'17-Combinaz. schemi base travi'!$AE$3/'17-Combinaz. schemi base travi'!$AE$14)," ")</f>
        <v xml:space="preserve"> </v>
      </c>
      <c r="AK123" s="28" t="str">
        <f>IF(OR(D123="Msin",D123="Mdes"),('17-Combinaz. schemi base travi'!$AE$6/'17-Combinaz. schemi base travi'!$AE$10)*(AC123/AE123)," ")</f>
        <v xml:space="preserve"> </v>
      </c>
      <c r="AL123" s="28" t="str">
        <f t="shared" si="361"/>
        <v xml:space="preserve"> </v>
      </c>
      <c r="AM123" s="28" t="str">
        <f>IF(OR(D123="Msin",D123="Mdes"),((AL123-V123)/AL123)*'17-Combinaz. schemi base travi'!$AE$6/'17-Combinaz. schemi base travi'!$AE$10," ")</f>
        <v xml:space="preserve"> </v>
      </c>
      <c r="AN123" s="365" t="str">
        <f>IF(OR(D123="Msin",D123="Mdes"),-'17-Combinaz. schemi base travi'!$AE$3*((AC123/10000)*((U123-V123)-kappa*AL123)+AM123*(AE123/10000)*(kappa*AL123-V123))*1000," ")</f>
        <v xml:space="preserve"> </v>
      </c>
      <c r="AO123" s="416" t="str">
        <f>IF(OR(D123="Msin",D123="Mdes"),('17-Combinaz. schemi base travi'!$AE$6/'17-Combinaz. schemi base travi'!$AE$10)*(AC123/AE123)^(-1)," ")</f>
        <v xml:space="preserve"> </v>
      </c>
      <c r="AP123" s="28" t="str">
        <f t="shared" si="362"/>
        <v xml:space="preserve"> </v>
      </c>
      <c r="AQ123" s="28" t="str">
        <f>IF(OR(D123="Msin",D123="Mdes"),((AP123-V123)/AP123)*'17-Combinaz. schemi base travi'!$AE$6/'17-Combinaz. schemi base travi'!$AE$10," ")</f>
        <v xml:space="preserve"> </v>
      </c>
      <c r="AR123" s="365" t="str">
        <f>IF(OR(D123="Msin",D123="Mdes"),'17-Combinaz. schemi base travi'!$AE$3*((AE123/10000)*((U123-V123)-kappa*AP123)+AQ123*(AC123/10000)*(kappa*AP123-V123))*1000," ")</f>
        <v xml:space="preserve"> </v>
      </c>
      <c r="AS123" s="359"/>
      <c r="AT123" s="416" t="str">
        <f t="shared" ref="AT123" si="430">IF(OR(D123="Msin",D123="Mdes"),ABS(AI120)*AS122/2+1.2*(ABS(AN123)+ABS(AR122))/AS122," ")</f>
        <v xml:space="preserve"> </v>
      </c>
      <c r="AU123" s="28" t="str">
        <f>IF((D123="Msin"),MAX(AT123,AT124)*10/(0.9*(U123-V123)*'17-Combinaz. schemi base travi'!$AE$3*1)," ")</f>
        <v xml:space="preserve"> </v>
      </c>
      <c r="AV123" s="363" t="str">
        <f t="shared" si="249"/>
        <v xml:space="preserve"> </v>
      </c>
      <c r="AW123" s="28" t="str">
        <f t="shared" si="272"/>
        <v xml:space="preserve"> </v>
      </c>
      <c r="AX123" s="28"/>
      <c r="AY123" s="113"/>
      <c r="AZ123" s="115"/>
      <c r="BA123" s="113"/>
      <c r="BB123" s="474"/>
      <c r="BC123" s="15"/>
      <c r="BD123" s="15"/>
      <c r="BE123" s="15"/>
      <c r="BF123" s="562"/>
      <c r="BG123" s="449"/>
      <c r="BH123" s="15"/>
      <c r="BI123" s="470"/>
    </row>
    <row r="124" spans="1:61" ht="22" customHeight="1">
      <c r="A124" s="361">
        <v>12</v>
      </c>
      <c r="B124" s="361">
        <v>10</v>
      </c>
      <c r="C124" s="361">
        <v>16</v>
      </c>
      <c r="D124" s="361" t="s">
        <v>714</v>
      </c>
      <c r="E124" s="26">
        <v>-14.83</v>
      </c>
      <c r="F124" s="26">
        <v>-10.553000000000001</v>
      </c>
      <c r="G124" s="26">
        <v>-0.67700000000000005</v>
      </c>
      <c r="H124" s="26">
        <v>39.069000000000003</v>
      </c>
      <c r="I124" s="26">
        <v>5.8470000000000004</v>
      </c>
      <c r="J124" s="26">
        <v>4.3630000000000004</v>
      </c>
      <c r="K124" s="26">
        <f t="shared" si="310"/>
        <v>-6.5240000000000009</v>
      </c>
      <c r="L124" s="26">
        <f t="shared" si="310"/>
        <v>43.432000000000002</v>
      </c>
      <c r="M124" s="26">
        <f t="shared" si="242"/>
        <v>-19.553600000000003</v>
      </c>
      <c r="N124" s="26">
        <f t="shared" si="243"/>
        <v>45.389200000000002</v>
      </c>
      <c r="O124" s="26">
        <f t="shared" si="244"/>
        <v>45.389200000000002</v>
      </c>
      <c r="P124" s="26">
        <f t="shared" si="245"/>
        <v>34.836200000000005</v>
      </c>
      <c r="Q124" s="26">
        <f t="shared" si="246"/>
        <v>-55.9422</v>
      </c>
      <c r="R124" s="26">
        <f>'10-Analisi Sismica'!$T$39/100</f>
        <v>0.6</v>
      </c>
      <c r="S124" s="26">
        <f>IF(OR(D124="Msin",D124="Mdes"),IF(OR(A124=1,A124=2,A124=3,A124=4),IF(OR(B124=1,B124=2,B124=3,B124=6,B124=9,B124=18,B124=19,B124=20,B124=21),((ABS(P124)-ABS(P126*R124/2))*SIGN(P124)),((ABS(P124)-ABS(P126*('10-Analisi Sismica'!$S$39/100)/2))*SIGN(P124))),IF(OR(B124=1,B124=2,B124=3,B124=6,B124=9,B124=18,B124=19,B124=20,B124=21),((ABS(P124)-ABS(P126*('10-Analisi Sismica'!$S$39/100)/2))*SIGN(P124)),((ABS(P124)-ABS(P126*R124/2))*SIGN(P124))))," ")</f>
        <v>34.531160000000007</v>
      </c>
      <c r="T124" s="26">
        <f>IF(OR(D124="Msin",D124="Mdes"),IF(OR(A124=1,A124=2,A124=3,A124=4),IF(OR(B124=1,B124=2,B124=3,B124=6,B124=9,B124=18,B124=19,B124=20,B124=21),((ABS(Q124)-ABS(Q126*R124/2))*SIGN(Q124)),((ABS(Q124)-ABS(Q126*('10-Analisi Sismica'!$S$39/100)/2))*SIGN(Q124))),IF(OR(B124=1,B124=2,B124=3,B124=6,B124=9,B124=18,B124=19,B124=20,B124=21),((ABS(Q124)-ABS(Q126*('10-Analisi Sismica'!$S$39/100)/2))*SIGN(Q124)),((ABS(Q124)-ABS(Q126*R124/2))*SIGN(Q124))))," ")</f>
        <v>-44.861760000000004</v>
      </c>
      <c r="U124" s="26">
        <f>'10-Analisi Sismica'!$K$75/100</f>
        <v>0.55000000000000004</v>
      </c>
      <c r="V124" s="26">
        <f>'10-Analisi Sismica'!$H$75/100</f>
        <v>0.04</v>
      </c>
      <c r="W124" s="26">
        <f>'10-Analisi Sismica'!$F$75/100</f>
        <v>0.3</v>
      </c>
      <c r="X124" s="26">
        <f t="shared" si="357"/>
        <v>201.06160942049527</v>
      </c>
      <c r="Y124" s="26">
        <f t="shared" si="358"/>
        <v>266.85133887349957</v>
      </c>
      <c r="Z124" s="430" t="str">
        <f t="shared" si="247"/>
        <v>Verificato</v>
      </c>
      <c r="AA124" s="26">
        <f t="shared" si="359"/>
        <v>2.4977498910675382</v>
      </c>
      <c r="AB124" s="26">
        <f t="shared" si="360"/>
        <v>1.9225772936335028</v>
      </c>
      <c r="AC124" s="395">
        <f t="shared" si="267"/>
        <v>6.0318578948924042</v>
      </c>
      <c r="AD124" s="396" t="str">
        <f t="shared" si="268"/>
        <v>3f16</v>
      </c>
      <c r="AE124" s="395">
        <f t="shared" si="269"/>
        <v>6.0318578948924042</v>
      </c>
      <c r="AF124" s="396" t="str">
        <f t="shared" si="270"/>
        <v>3f16</v>
      </c>
      <c r="AG124" s="357" t="str">
        <f>IF(OR(D124="Msin",D124="Mdes"),IF(AE124&lt;0.25*AC124,Armatura compressa insufficiente,IF(AND((AC124/10000)/(W124*U124)&gt;(1.4/'17-Combinaz. schemi base travi'!$AE$2),(AC124/10000)&lt;(AE124/10000)/(W124*U124)+(3.5/'17-Combinaz. schemi base travi'!$AE$2)),"Verificato","Non verificato"))," ")</f>
        <v>Verificato</v>
      </c>
      <c r="AH124" s="835">
        <f>'9-Riepilogo Analisi dei Carichi'!H83</f>
        <v>48.222200000000001</v>
      </c>
      <c r="AI124" s="840">
        <f>'9-Riepilogo Analisi dei Carichi'!I83</f>
        <v>29.594000000000001</v>
      </c>
      <c r="AJ124" s="419">
        <f>IF(OR(D124="Msin",D124="Mdes"),((AC124/10000)/(W124*(U124-V124))*'17-Combinaz. schemi base travi'!$AE$3/'17-Combinaz. schemi base travi'!$AE$14)," ")</f>
        <v>0.10889468141824711</v>
      </c>
      <c r="AK124" s="24">
        <f>IF(OR(D124="Msin",D124="Mdes"),('17-Combinaz. schemi base travi'!$AE$6/'17-Combinaz. schemi base travi'!$AE$10)*(AC124/AE124)," ")</f>
        <v>1.8817204301075268</v>
      </c>
      <c r="AL124" s="24">
        <f t="shared" si="361"/>
        <v>4.7711223792091174E-2</v>
      </c>
      <c r="AM124" s="24">
        <f>IF(OR(D124="Msin",D124="Mdes"),((AL124-V124)/AL124)*'17-Combinaz. schemi base travi'!$AE$6/'17-Combinaz. schemi base travi'!$AE$10," ")</f>
        <v>0.3041290119478029</v>
      </c>
      <c r="AN124" s="407">
        <f>IF(OR(D124="Msin",D124="Mdes"),-'17-Combinaz. schemi base travi'!$AE$3*((AC124/10000)*((U124-V124)-kappa*AL124)+AM124*(AE124/10000)*(kappa*AL124-V124))*1000," ")</f>
        <v>-114.24363896104641</v>
      </c>
      <c r="AO124" s="388">
        <f>IF(OR(D124="Msin",D124="Mdes"),('17-Combinaz. schemi base travi'!$AE$6/'17-Combinaz. schemi base travi'!$AE$10)*(AC124/AE124)^(-1)," ")</f>
        <v>1.8817204301075268</v>
      </c>
      <c r="AP124" s="24">
        <f t="shared" si="362"/>
        <v>4.7711223792091174E-2</v>
      </c>
      <c r="AQ124" s="24">
        <f>IF(OR(D124="Msin",D124="Mdes"),((AP124-V124)/AP124)*'17-Combinaz. schemi base travi'!$AE$6/'17-Combinaz. schemi base travi'!$AE$10," ")</f>
        <v>0.3041290119478029</v>
      </c>
      <c r="AR124" s="407">
        <f>IF(OR(D124="Msin",D124="Mdes"),'17-Combinaz. schemi base travi'!$AE$3*((AE124/10000)*((U124-V124)-kappa*AP124)+AQ124*(AC124/10000)*(kappa*AP124-V124))*1000," ")</f>
        <v>114.24363896104641</v>
      </c>
      <c r="AS124" s="36">
        <f>'1-Geometria'!$K$27-AS125</f>
        <v>3.9999999999999996</v>
      </c>
      <c r="AT124" s="388">
        <f t="shared" ref="AT124" si="431">IF(OR(D124="Msin",D124="Mdes"),ABS(AI124)*AS124/2+1.2*(ABS(AN124)+ABS(AR125))/AS124," ")</f>
        <v>127.73418337662787</v>
      </c>
      <c r="AU124" s="24">
        <f>IF((D124="Msin"),MAX(AT124,AT125)*10/(0.9*(U124-V124)*'17-Combinaz. schemi base travi'!$AE$3*1)," ")</f>
        <v>7.1118039643244755</v>
      </c>
      <c r="AV124" s="360">
        <f t="shared" si="249"/>
        <v>9.6000000000000016E-2</v>
      </c>
      <c r="AW124" s="24">
        <f t="shared" si="272"/>
        <v>0.68273318057514976</v>
      </c>
      <c r="AX124" s="407">
        <f>IF(W124=0.3,1.5*U124,0.8*(U124-V124))</f>
        <v>0.82500000000000007</v>
      </c>
      <c r="AY124" s="422" t="str">
        <f t="shared" ref="AY124" si="432">"f 8 / 9,6"</f>
        <v>f 8 / 9,6</v>
      </c>
      <c r="AZ124" s="355" t="str">
        <f t="shared" ref="AZ124" si="433">IF(U124&gt;0.21,"a due bracci","a quattro bracci")</f>
        <v>a due bracci</v>
      </c>
      <c r="BA124" s="438" t="str">
        <f t="shared" ref="BA124" si="434">IF(AZ124="a due bracci",IF(AW124&lt;=(1+0.02)*2*PI()*(0.8/2)^2,"Verificato","Non verificato"),IF(AW124&lt;=(1+0.02)*4*PI()*(0.8/2)^2,"Verificato","Non verificato"))</f>
        <v>Verificato</v>
      </c>
      <c r="BB124" s="476">
        <f t="shared" ref="BB124" si="435">IF(OR(D124="Msin",D124="Mdes"),1.2*(ABS(AN124)+ABS(AR125))/AS124," ")</f>
        <v>68.546183376627866</v>
      </c>
      <c r="BC124" s="24">
        <f>IF((D124="Msin"),MAX(BB124,BB125)*10/(0.9*(U124-V124)*'17-Combinaz. schemi base travi'!$AE$3*2)," ")</f>
        <v>1.9082089296325839</v>
      </c>
      <c r="BD124" s="24">
        <f t="shared" ref="BD124" si="436">0.25</f>
        <v>0.25</v>
      </c>
      <c r="BE124" s="24">
        <f t="shared" ref="BE124" si="437">IF((D124="Msin"),BD124*BC124," ")</f>
        <v>0.47705223240814598</v>
      </c>
      <c r="BF124" s="563" t="str">
        <f t="shared" ref="BF124" si="438">"f 8 / 25"</f>
        <v>f 8 / 25</v>
      </c>
      <c r="BG124" s="407" t="str">
        <f t="shared" ref="BG124" si="439">IF(U124&gt;0.21,"a due bracci","a quattro bracci")</f>
        <v>a due bracci</v>
      </c>
      <c r="BH124" s="24" t="str">
        <f t="shared" ref="BH124" si="440">IF(BG124="a due bracci",IF(BE124&lt;=(1+0.02)*2*PI()*(0.8/2)^2,"Verificato","Non verificato"),IF(BE124&lt;=(1+0.02)*4*PI()*(0.8/2)^2,"Verificato","Non verificato"))</f>
        <v>Verificato</v>
      </c>
      <c r="BI124" s="470"/>
    </row>
    <row r="125" spans="1:61" ht="22" customHeight="1">
      <c r="A125" s="361">
        <v>12</v>
      </c>
      <c r="B125" s="361">
        <v>10</v>
      </c>
      <c r="C125" s="361">
        <v>16</v>
      </c>
      <c r="D125" s="361" t="s">
        <v>715</v>
      </c>
      <c r="E125" s="26">
        <v>-29.173999999999999</v>
      </c>
      <c r="F125" s="26">
        <v>-19.88</v>
      </c>
      <c r="G125" s="26">
        <v>0.76900000000000002</v>
      </c>
      <c r="H125" s="26">
        <v>-44.247999999999998</v>
      </c>
      <c r="I125" s="26">
        <v>-6.6070000000000002</v>
      </c>
      <c r="J125" s="26">
        <v>-4.931</v>
      </c>
      <c r="K125" s="26">
        <f t="shared" si="310"/>
        <v>7.3760000000000003</v>
      </c>
      <c r="L125" s="26">
        <f t="shared" si="310"/>
        <v>-49.178999999999995</v>
      </c>
      <c r="M125" s="26">
        <f t="shared" si="242"/>
        <v>22.1297</v>
      </c>
      <c r="N125" s="26">
        <f t="shared" si="243"/>
        <v>-51.391799999999996</v>
      </c>
      <c r="O125" s="26">
        <f t="shared" si="244"/>
        <v>-51.391799999999996</v>
      </c>
      <c r="P125" s="26">
        <f t="shared" si="245"/>
        <v>-71.271799999999999</v>
      </c>
      <c r="Q125" s="26">
        <f t="shared" si="246"/>
        <v>31.511799999999997</v>
      </c>
      <c r="R125" s="26">
        <f>'10-Analisi Sismica'!$T$39/100</f>
        <v>0.6</v>
      </c>
      <c r="S125" s="26">
        <f>IF(OR(D125="Msin",D125="Mdes"),IF(OR(A125=1,A125=2,A125=3,A125=4),IF(OR(C125=1,C125=2,C125=3,C125=6,C125=9,C125=18,C125=19,C125=20,C125=21),((ABS(P125)-ABS(P127*R125/2))*SIGN(P125)),((ABS(P125)-ABS(P127*('10-Analisi Sismica'!$S$39/100)/2))*SIGN(P125))),IF(OR(C125=1,C125=2,C125=3,C125=6,C125=9,C125=18,C125=19,C125=20,C125=21),((ABS(P125)-ABS(P127*('10-Analisi Sismica'!$S$39/100)/2))*SIGN(P125)),((ABS(P125)-ABS(P127*R125/2))*SIGN(P125))))," ")</f>
        <v>-59.093960000000003</v>
      </c>
      <c r="T125" s="26">
        <f>IF(OR(D125="Msin",D125="Mdes"),IF(OR(A125=1,A125=2,A125=3,A125=4),IF(OR(C125=1,C125=2,C125=3,C125=6,C125=9,C125=18,C125=19,C125=20,C125=21),((ABS(Q125)-ABS(Q127*R125/2))*SIGN(Q125)),((ABS(Q125)-ABS(Q127*('10-Analisi Sismica'!$S$39/100)/2))*SIGN(Q125))),IF(OR(C125=1,C125=2,C125=3,C125=6,C125=9,C125=18,C125=19,C125=20,C125=21),((ABS(Q125)-ABS(Q127*('10-Analisi Sismica'!$S$39/100)/2))*SIGN(Q125)),((ABS(Q125)-ABS(Q127*R125/2))*SIGN(Q125))))," ")</f>
        <v>30.719439999999995</v>
      </c>
      <c r="U125" s="26">
        <f>'10-Analisi Sismica'!$K$75/100</f>
        <v>0.55000000000000004</v>
      </c>
      <c r="V125" s="26">
        <f>'10-Analisi Sismica'!$H$75/100</f>
        <v>0.04</v>
      </c>
      <c r="W125" s="26">
        <f>'10-Analisi Sismica'!$F$75/100</f>
        <v>0.3</v>
      </c>
      <c r="X125" s="26">
        <f t="shared" si="357"/>
        <v>201.06160942049527</v>
      </c>
      <c r="Y125" s="26">
        <f t="shared" si="358"/>
        <v>266.85133887349957</v>
      </c>
      <c r="Z125" s="430" t="str">
        <f t="shared" si="247"/>
        <v>Verificato</v>
      </c>
      <c r="AA125" s="26">
        <f t="shared" si="359"/>
        <v>3.2901502783829577</v>
      </c>
      <c r="AB125" s="26">
        <f t="shared" si="360"/>
        <v>1.7103537158073101</v>
      </c>
      <c r="AC125" s="374">
        <f t="shared" si="267"/>
        <v>6.0318578948924042</v>
      </c>
      <c r="AD125" s="375" t="str">
        <f t="shared" si="268"/>
        <v>3f16</v>
      </c>
      <c r="AE125" s="374">
        <f t="shared" si="269"/>
        <v>6.0318578948924042</v>
      </c>
      <c r="AF125" s="375" t="str">
        <f t="shared" si="270"/>
        <v>3f16</v>
      </c>
      <c r="AG125" s="357" t="str">
        <f>IF(OR(D125="Msin",D125="Mdes"),IF(AE125&lt;0.25*AC125,Armatura compressa insufficiente,IF(AND((AC125/10000)/(W125*U125)&gt;(1.4/'17-Combinaz. schemi base travi'!$AE$2),(AC125/10000)&lt;(AE125/10000)/(W125*U125)+(3.5/'17-Combinaz. schemi base travi'!$AE$2)),"Verificato","Non verificato"))," ")</f>
        <v>Verificato</v>
      </c>
      <c r="AH125" s="608"/>
      <c r="AI125" s="636"/>
      <c r="AJ125" s="419">
        <f>IF(OR(D125="Msin",D125="Mdes"),((AC125/10000)/(W125*(U125-V125))*'17-Combinaz. schemi base travi'!$AE$3/'17-Combinaz. schemi base travi'!$AE$14)," ")</f>
        <v>0.10889468141824711</v>
      </c>
      <c r="AK125" s="26">
        <f>IF(OR(D125="Msin",D125="Mdes"),('17-Combinaz. schemi base travi'!$AE$6/'17-Combinaz. schemi base travi'!$AE$10)*(AC125/AE125)," ")</f>
        <v>1.8817204301075268</v>
      </c>
      <c r="AL125" s="26">
        <f t="shared" si="361"/>
        <v>4.7711223792091174E-2</v>
      </c>
      <c r="AM125" s="26">
        <f>IF(OR(D125="Msin",D125="Mdes"),((AL125-V125)/AL125)*'17-Combinaz. schemi base travi'!$AE$6/'17-Combinaz. schemi base travi'!$AE$10," ")</f>
        <v>0.3041290119478029</v>
      </c>
      <c r="AN125" s="364">
        <f>IF(OR(D125="Msin",D125="Mdes"),-'17-Combinaz. schemi base travi'!$AE$3*((AC125/10000)*((U125-V125)-kappa*AL125)+AM125*(AE125/10000)*(kappa*AL125-V125))*1000," ")</f>
        <v>-114.24363896104641</v>
      </c>
      <c r="AO125" s="389">
        <f>IF(OR(D125="Msin",D125="Mdes"),('17-Combinaz. schemi base travi'!$AE$6/'17-Combinaz. schemi base travi'!$AE$10)*(AC125/AE125)^(-1)," ")</f>
        <v>1.8817204301075268</v>
      </c>
      <c r="AP125" s="26">
        <f t="shared" si="362"/>
        <v>4.7711223792091174E-2</v>
      </c>
      <c r="AQ125" s="26">
        <f>IF(OR(D125="Msin",D125="Mdes"),((AP125-V125)/AP125)*'17-Combinaz. schemi base travi'!$AE$6/'17-Combinaz. schemi base travi'!$AE$10," ")</f>
        <v>0.3041290119478029</v>
      </c>
      <c r="AR125" s="364">
        <f>IF(OR(D125="Msin",D125="Mdes"),'17-Combinaz. schemi base travi'!$AE$3*((AE125/10000)*((U125-V125)-kappa*AP125)+AQ125*(AC125/10000)*(kappa*AP125-V125))*1000," ")</f>
        <v>114.24363896104641</v>
      </c>
      <c r="AS125" s="550">
        <f>IF(OR(A124=1,A124=2,A124=3,A124=4),IF(OR(AND(B124=11,C124=12),AND(B124=12,C124=13),AND(B124=13,C124=14),AND(B124=14,C124=15),AND(B124=15,C124=16),AND(B124=7,C124=8)),0.3,IF(OR(AND(B124=2,C124=3),AND(B124=18,C124=19),AND(B124=19,C124=20)),0.6,IF(OR(AND(B124=1,C124=2),AND(B124=20,C124=21)),0.6,0.45))),IF(OR(AND(B124=5,C124=11),AND(B124=11,C124=17),AND(B124=4,C124=10),AND(B124=10,C124=16)),0.6,IF(AND(B124=7,C124=13),0.6,IF(AND(B124=3,C124=9),0.3,0.45))))</f>
        <v>0.6</v>
      </c>
      <c r="AT125" s="389">
        <f t="shared" ref="AT125" si="441">IF(OR(D125="Msin",D125="Mdes"),ABS(AI124)*AS124/2+1.2*(ABS(AN125)+ABS(AR124))/AS124," ")</f>
        <v>127.73418337662787</v>
      </c>
      <c r="AU125" s="26" t="str">
        <f>IF((D125="Msin"),MAX(AT125,AT126)*10/(0.9*(U125-V125)*'17-Combinaz. schemi base travi'!$AE$3*1)," ")</f>
        <v xml:space="preserve"> </v>
      </c>
      <c r="AV125" s="361" t="str">
        <f t="shared" si="249"/>
        <v xml:space="preserve"> </v>
      </c>
      <c r="AW125" s="26" t="str">
        <f t="shared" si="272"/>
        <v xml:space="preserve"> </v>
      </c>
      <c r="AX125" s="26"/>
      <c r="AY125" s="409"/>
      <c r="AZ125" s="112"/>
      <c r="BA125" s="409"/>
      <c r="BB125" s="474">
        <f t="shared" ref="BB125" si="442">IF(OR(D125="Msin",D125="Mdes"),1.2*(ABS(AN125)+ABS(AR124))/AS124," ")</f>
        <v>68.546183376627866</v>
      </c>
      <c r="BC125" s="26"/>
      <c r="BD125" s="26"/>
      <c r="BE125" s="26"/>
      <c r="BF125" s="562"/>
      <c r="BG125" s="449"/>
      <c r="BH125" s="26"/>
      <c r="BI125" s="470"/>
    </row>
    <row r="126" spans="1:61" ht="22" customHeight="1">
      <c r="A126" s="361">
        <v>12</v>
      </c>
      <c r="B126" s="361">
        <v>10</v>
      </c>
      <c r="C126" s="361">
        <v>16</v>
      </c>
      <c r="D126" s="361" t="s">
        <v>716</v>
      </c>
      <c r="E126" s="26">
        <v>25.748000000000001</v>
      </c>
      <c r="F126" s="26">
        <v>17.959</v>
      </c>
      <c r="G126" s="26">
        <v>0.28399999999999997</v>
      </c>
      <c r="H126" s="26">
        <v>-16.335999999999999</v>
      </c>
      <c r="I126" s="26">
        <v>-2.4420000000000002</v>
      </c>
      <c r="J126" s="26">
        <v>-1.8220000000000001</v>
      </c>
      <c r="K126" s="26">
        <f t="shared" si="310"/>
        <v>2.726</v>
      </c>
      <c r="L126" s="26">
        <f t="shared" si="310"/>
        <v>-18.157999999999998</v>
      </c>
      <c r="M126" s="26">
        <f t="shared" si="242"/>
        <v>8.1733999999999991</v>
      </c>
      <c r="N126" s="26">
        <f t="shared" si="243"/>
        <v>-18.975799999999996</v>
      </c>
      <c r="O126" s="26">
        <f t="shared" si="244"/>
        <v>-18.975799999999996</v>
      </c>
      <c r="P126" s="26">
        <f t="shared" si="245"/>
        <v>-1.0167999999999964</v>
      </c>
      <c r="Q126" s="26">
        <f t="shared" si="246"/>
        <v>36.934799999999996</v>
      </c>
      <c r="R126" s="26">
        <f>'10-Analisi Sismica'!$T$39/100</f>
        <v>0.6</v>
      </c>
      <c r="S126" s="26" t="str">
        <f>IF(OR(D126="Msin",D126="Mdes"),IF(OR(B126=1,B126=2,B126=3,B126=6,B126=9,B126=18,B126=19,B126=20,B126=21),((ABS(P126)-ABS(P128*R126/2))*SIGN(P126)),((ABS(P126)-ABS(P128*('10-Analisi Sismica'!$S$39/100)/2))*SIGN(P126)))," ")</f>
        <v xml:space="preserve"> </v>
      </c>
      <c r="T126" s="26" t="str">
        <f>IF(OR(D126="Msin",D126="Mdes"),IF(OR(B126=1,B126=2,B126=3,B126=6,B126=9,B126=18,B126=19,B126=20,B126=21),((ABS(Q126)-ABS(Q128*R126/2))*SIGN(Q126)),((ABS(Q126)-ABS(Q128*('10-Analisi Sismica'!$S$39/100)/2))*SIGN(Q126)))," ")</f>
        <v xml:space="preserve"> </v>
      </c>
      <c r="U126" s="26">
        <f>'10-Analisi Sismica'!$K$75/100</f>
        <v>0.55000000000000004</v>
      </c>
      <c r="V126" s="26">
        <f>'10-Analisi Sismica'!$H$75/100</f>
        <v>0.04</v>
      </c>
      <c r="W126" s="26">
        <f>'10-Analisi Sismica'!$F$75/100</f>
        <v>0.3</v>
      </c>
      <c r="X126" s="26" t="str">
        <f t="shared" si="357"/>
        <v xml:space="preserve"> </v>
      </c>
      <c r="Y126" s="26" t="str">
        <f t="shared" si="358"/>
        <v xml:space="preserve"> </v>
      </c>
      <c r="Z126" s="430" t="str">
        <f t="shared" si="247"/>
        <v xml:space="preserve"> </v>
      </c>
      <c r="AA126" s="26" t="str">
        <f t="shared" si="359"/>
        <v xml:space="preserve"> </v>
      </c>
      <c r="AB126" s="26" t="str">
        <f t="shared" si="360"/>
        <v xml:space="preserve"> </v>
      </c>
      <c r="AC126" s="374" t="str">
        <f t="shared" si="267"/>
        <v xml:space="preserve"> </v>
      </c>
      <c r="AD126" s="375" t="str">
        <f t="shared" si="268"/>
        <v xml:space="preserve"> </v>
      </c>
      <c r="AE126" s="374" t="str">
        <f t="shared" si="269"/>
        <v xml:space="preserve"> </v>
      </c>
      <c r="AF126" s="375" t="str">
        <f t="shared" si="270"/>
        <v xml:space="preserve"> </v>
      </c>
      <c r="AG126" s="357" t="str">
        <f>IF(OR(D126="Msin",D126="Mdes"),IF(AE126&lt;0.25*AC126,Armatura compressa insufficiente,IF(AND((AC126/10000)/(W126*U126)&gt;(1.4/'17-Combinaz. schemi base travi'!$AE$2),(AC126/10000)&lt;(AE126/10000)/(W126*U126)+(3.5/'17-Combinaz. schemi base travi'!$AE$2)),"Verificato","Non verificato"))," ")</f>
        <v xml:space="preserve"> </v>
      </c>
      <c r="AH126" s="608"/>
      <c r="AI126" s="636"/>
      <c r="AJ126" s="419" t="str">
        <f>IF(OR(D126="Msin",D126="Mdes"),((AC126/10000)/(W126*(U126-V126))*'17-Combinaz. schemi base travi'!$AE$3/'17-Combinaz. schemi base travi'!$AE$14)," ")</f>
        <v xml:space="preserve"> </v>
      </c>
      <c r="AK126" s="26" t="str">
        <f>IF(OR(D126="Msin",D126="Mdes"),('17-Combinaz. schemi base travi'!$AE$6/'17-Combinaz. schemi base travi'!$AE$10)*(AC126/AE126)," ")</f>
        <v xml:space="preserve"> </v>
      </c>
      <c r="AL126" s="26" t="str">
        <f t="shared" si="361"/>
        <v xml:space="preserve"> </v>
      </c>
      <c r="AM126" s="26" t="str">
        <f>IF(OR(D126="Msin",D126="Mdes"),((AL126-V126)/AL126)*'17-Combinaz. schemi base travi'!$AE$6/'17-Combinaz. schemi base travi'!$AE$10," ")</f>
        <v xml:space="preserve"> </v>
      </c>
      <c r="AN126" s="364" t="str">
        <f>IF(OR(D126="Msin",D126="Mdes"),-'17-Combinaz. schemi base travi'!$AE$3*((AC126/10000)*((U126-V126)-kappa*AL126)+AM126*(AE126/10000)*(kappa*AL126-V126))*1000," ")</f>
        <v xml:space="preserve"> </v>
      </c>
      <c r="AO126" s="389" t="str">
        <f>IF(OR(D126="Msin",D126="Mdes"),('17-Combinaz. schemi base travi'!$AE$6/'17-Combinaz. schemi base travi'!$AE$10)*(AC126/AE126)^(-1)," ")</f>
        <v xml:space="preserve"> </v>
      </c>
      <c r="AP126" s="26" t="str">
        <f t="shared" si="362"/>
        <v xml:space="preserve"> </v>
      </c>
      <c r="AQ126" s="26" t="str">
        <f>IF(OR(D126="Msin",D126="Mdes"),((AP126-V126)/AP126)*'17-Combinaz. schemi base travi'!$AE$6/'17-Combinaz. schemi base travi'!$AE$10," ")</f>
        <v xml:space="preserve"> </v>
      </c>
      <c r="AR126" s="364" t="str">
        <f>IF(OR(D126="Msin",D126="Mdes"),'17-Combinaz. schemi base travi'!$AE$3*((AE126/10000)*((U126-V126)-kappa*AP126)+AQ126*(AC126/10000)*(kappa*AP126-V126))*1000," ")</f>
        <v xml:space="preserve"> </v>
      </c>
      <c r="AS126" s="366"/>
      <c r="AT126" s="389" t="str">
        <f t="shared" ref="AT126" si="443">IF(OR(D126="Msin",D126="Mdes"),ABS(AI124)*AS126/2+1.2*(ABS(AN126)+ABS(AR127))/AS126," ")</f>
        <v xml:space="preserve"> </v>
      </c>
      <c r="AU126" s="26" t="str">
        <f>IF((D126="Msin"),MAX(AT126,AT127)*10/(0.9*(U126-V126)*'17-Combinaz. schemi base travi'!$AE$3*1)," ")</f>
        <v xml:space="preserve"> </v>
      </c>
      <c r="AV126" s="361" t="str">
        <f t="shared" si="249"/>
        <v xml:space="preserve"> </v>
      </c>
      <c r="AW126" s="26" t="str">
        <f t="shared" si="272"/>
        <v xml:space="preserve"> </v>
      </c>
      <c r="AX126" s="26"/>
      <c r="AY126" s="409"/>
      <c r="AZ126" s="112"/>
      <c r="BA126" s="409"/>
      <c r="BB126" s="474"/>
      <c r="BC126" s="26"/>
      <c r="BD126" s="26"/>
      <c r="BE126" s="26"/>
      <c r="BF126" s="562"/>
      <c r="BG126" s="449"/>
      <c r="BH126" s="26"/>
      <c r="BI126" s="470"/>
    </row>
    <row r="127" spans="1:61" ht="22" customHeight="1" thickBot="1">
      <c r="A127" s="266">
        <v>12</v>
      </c>
      <c r="B127" s="266">
        <v>10</v>
      </c>
      <c r="C127" s="266">
        <v>16</v>
      </c>
      <c r="D127" s="266" t="s">
        <v>717</v>
      </c>
      <c r="E127" s="354">
        <v>-31.372</v>
      </c>
      <c r="F127" s="354">
        <v>-21.617000000000001</v>
      </c>
      <c r="G127" s="354">
        <v>0.28399999999999997</v>
      </c>
      <c r="H127" s="354">
        <v>-16.335999999999999</v>
      </c>
      <c r="I127" s="354">
        <v>-2.4420000000000002</v>
      </c>
      <c r="J127" s="354">
        <v>-1.8220000000000001</v>
      </c>
      <c r="K127" s="354">
        <f t="shared" si="310"/>
        <v>2.726</v>
      </c>
      <c r="L127" s="354">
        <f t="shared" si="310"/>
        <v>-18.157999999999998</v>
      </c>
      <c r="M127" s="354">
        <f t="shared" si="242"/>
        <v>8.1733999999999991</v>
      </c>
      <c r="N127" s="354">
        <f t="shared" si="243"/>
        <v>-18.975799999999996</v>
      </c>
      <c r="O127" s="354">
        <f t="shared" si="244"/>
        <v>-18.975799999999996</v>
      </c>
      <c r="P127" s="354">
        <f t="shared" si="245"/>
        <v>-40.592799999999997</v>
      </c>
      <c r="Q127" s="354">
        <f t="shared" si="246"/>
        <v>-2.6412000000000049</v>
      </c>
      <c r="R127" s="354">
        <f>'10-Analisi Sismica'!$T$39/100</f>
        <v>0.6</v>
      </c>
      <c r="S127" s="354" t="str">
        <f>IF(OR(D127="Msin",D127="Mdes"),IF(OR(C127=1,C127=2,C127=3,C127=6,C127=9,C127=18,C127=19,C127=20,C127=21),((ABS(P127)-ABS(P129*R127/2))*SIGN(P127)),((ABS(P127)-ABS(P129*('10-Analisi Sismica'!$S$39/100)/2))*SIGN(P127)))," ")</f>
        <v xml:space="preserve"> </v>
      </c>
      <c r="T127" s="354" t="str">
        <f>IF(OR(D127="Msin",D127="Mdes"),IF(OR(C127=1,C127=2,C127=3,C127=6,C127=9,C127=18,C127=19,C127=20,C127=21),((ABS(Q127)-ABS(Q129*R127/2))*SIGN(Q127)),((ABS(Q127)-ABS(Q129*('10-Analisi Sismica'!$S$39/100)/2))*SIGN(Q127)))," ")</f>
        <v xml:space="preserve"> </v>
      </c>
      <c r="U127" s="354">
        <f>'10-Analisi Sismica'!$K$75/100</f>
        <v>0.55000000000000004</v>
      </c>
      <c r="V127" s="354">
        <f>'10-Analisi Sismica'!$H$75/100</f>
        <v>0.04</v>
      </c>
      <c r="W127" s="354">
        <f>'10-Analisi Sismica'!$F$75/100</f>
        <v>0.3</v>
      </c>
      <c r="X127" s="354" t="str">
        <f t="shared" si="357"/>
        <v xml:space="preserve"> </v>
      </c>
      <c r="Y127" s="354" t="str">
        <f t="shared" si="358"/>
        <v xml:space="preserve"> </v>
      </c>
      <c r="Z127" s="427" t="str">
        <f t="shared" si="247"/>
        <v xml:space="preserve"> </v>
      </c>
      <c r="AA127" s="354" t="str">
        <f t="shared" si="359"/>
        <v xml:space="preserve"> </v>
      </c>
      <c r="AB127" s="354" t="str">
        <f t="shared" si="360"/>
        <v xml:space="preserve"> </v>
      </c>
      <c r="AC127" s="377" t="str">
        <f t="shared" si="267"/>
        <v xml:space="preserve"> </v>
      </c>
      <c r="AD127" s="378" t="str">
        <f t="shared" si="268"/>
        <v xml:space="preserve"> </v>
      </c>
      <c r="AE127" s="377" t="str">
        <f t="shared" si="269"/>
        <v xml:space="preserve"> </v>
      </c>
      <c r="AF127" s="378" t="str">
        <f t="shared" si="270"/>
        <v xml:space="preserve"> </v>
      </c>
      <c r="AG127" s="386" t="str">
        <f>IF(OR(D127="Msin",D127="Mdes"),IF(AE127&lt;0.25*AC127,Armatura compressa insufficiente,IF(AND((AC127/10000)/(W127*U127)&gt;(1.4/'17-Combinaz. schemi base travi'!$AE$2),(AC127/10000)&lt;(AE127/10000)/(W127*U127)+(3.5/'17-Combinaz. schemi base travi'!$AE$2)),"Verificato","Non verificato"))," ")</f>
        <v xml:space="preserve"> </v>
      </c>
      <c r="AH127" s="841"/>
      <c r="AI127" s="831"/>
      <c r="AJ127" s="414" t="str">
        <f>IF(OR(D127="Msin",D127="Mdes"),((AC127/10000)/(W127*(U127-V127))*'17-Combinaz. schemi base travi'!$AE$3/'17-Combinaz. schemi base travi'!$AE$14)," ")</f>
        <v xml:space="preserve"> </v>
      </c>
      <c r="AK127" s="354" t="str">
        <f>IF(OR(D127="Msin",D127="Mdes"),('17-Combinaz. schemi base travi'!$AE$6/'17-Combinaz. schemi base travi'!$AE$10)*(AC127/AE127)," ")</f>
        <v xml:space="preserve"> </v>
      </c>
      <c r="AL127" s="354" t="str">
        <f t="shared" si="361"/>
        <v xml:space="preserve"> </v>
      </c>
      <c r="AM127" s="354" t="str">
        <f>IF(OR(D127="Msin",D127="Mdes"),((AL127-V127)/AL127)*'17-Combinaz. schemi base travi'!$AE$6/'17-Combinaz. schemi base travi'!$AE$10," ")</f>
        <v xml:space="preserve"> </v>
      </c>
      <c r="AN127" s="420" t="str">
        <f>IF(OR(D127="Msin",D127="Mdes"),-'17-Combinaz. schemi base travi'!$AE$3*((AC127/10000)*((U127-V127)-kappa*AL127)+AM127*(AE127/10000)*(kappa*AL127-V127))*1000," ")</f>
        <v xml:space="preserve"> </v>
      </c>
      <c r="AO127" s="428" t="str">
        <f>IF(OR(D127="Msin",D127="Mdes"),('17-Combinaz. schemi base travi'!$AE$6/'17-Combinaz. schemi base travi'!$AE$10)*(AC127/AE127)^(-1)," ")</f>
        <v xml:space="preserve"> </v>
      </c>
      <c r="AP127" s="354" t="str">
        <f t="shared" si="362"/>
        <v xml:space="preserve"> </v>
      </c>
      <c r="AQ127" s="354" t="str">
        <f>IF(OR(D127="Msin",D127="Mdes"),((AP127-V127)/AP127)*'17-Combinaz. schemi base travi'!$AE$6/'17-Combinaz. schemi base travi'!$AE$10," ")</f>
        <v xml:space="preserve"> </v>
      </c>
      <c r="AR127" s="420" t="str">
        <f>IF(OR(D127="Msin",D127="Mdes"),'17-Combinaz. schemi base travi'!$AE$3*((AE127/10000)*((U127-V127)-kappa*AP127)+AQ127*(AC127/10000)*(kappa*AP127-V127))*1000," ")</f>
        <v xml:space="preserve"> </v>
      </c>
      <c r="AS127" s="376"/>
      <c r="AT127" s="428" t="str">
        <f t="shared" ref="AT127" si="444">IF(OR(D127="Msin",D127="Mdes"),ABS(AI124)*AS126/2+1.2*(ABS(AN127)+ABS(AR126))/AS126," ")</f>
        <v xml:space="preserve"> </v>
      </c>
      <c r="AU127" s="354" t="str">
        <f>IF((D127="Msin"),MAX(AT127,AT128)*10/(0.9*(U127-V127)*'17-Combinaz. schemi base travi'!$AE$3*1)," ")</f>
        <v xml:space="preserve"> </v>
      </c>
      <c r="AV127" s="266" t="str">
        <f t="shared" si="249"/>
        <v xml:space="preserve"> </v>
      </c>
      <c r="AW127" s="354" t="str">
        <f t="shared" si="272"/>
        <v xml:space="preserve"> </v>
      </c>
      <c r="AX127" s="354"/>
      <c r="AY127" s="424"/>
      <c r="AZ127" s="425"/>
      <c r="BA127" s="424"/>
      <c r="BB127" s="428"/>
      <c r="BC127" s="354"/>
      <c r="BD127" s="354"/>
      <c r="BE127" s="354"/>
      <c r="BF127" s="565"/>
      <c r="BG127" s="420"/>
      <c r="BH127" s="354"/>
      <c r="BI127" s="470"/>
    </row>
    <row r="128" spans="1:61" ht="22" customHeight="1" thickBot="1"/>
    <row r="129" spans="1:61" ht="22" customHeight="1" thickBot="1">
      <c r="A129" s="785" t="s">
        <v>721</v>
      </c>
      <c r="B129" s="786"/>
      <c r="C129" s="786"/>
      <c r="D129" s="786"/>
      <c r="E129" s="786"/>
      <c r="F129" s="786"/>
      <c r="G129" s="786"/>
      <c r="H129" s="786"/>
      <c r="I129" s="786"/>
      <c r="J129" s="786"/>
      <c r="K129" s="786"/>
      <c r="L129" s="786"/>
      <c r="M129" s="786"/>
      <c r="N129" s="786"/>
      <c r="O129" s="786"/>
      <c r="P129" s="786"/>
      <c r="Q129" s="786"/>
      <c r="R129" s="786"/>
      <c r="S129" s="786"/>
      <c r="T129" s="786"/>
      <c r="U129" s="786"/>
      <c r="V129" s="786"/>
      <c r="W129" s="786"/>
      <c r="X129" s="786"/>
      <c r="Y129" s="786"/>
      <c r="Z129" s="786"/>
      <c r="AA129" s="786"/>
      <c r="AB129" s="786"/>
      <c r="AC129" s="786"/>
      <c r="AD129" s="786"/>
      <c r="AE129" s="786"/>
      <c r="AF129" s="786"/>
      <c r="AG129" s="786"/>
      <c r="AH129" s="786"/>
      <c r="AI129" s="786"/>
      <c r="AJ129" s="786"/>
      <c r="AK129" s="786"/>
      <c r="AL129" s="786"/>
      <c r="AM129" s="786"/>
      <c r="AN129" s="787"/>
      <c r="AO129" s="824" t="s">
        <v>779</v>
      </c>
      <c r="AP129" s="825"/>
      <c r="AQ129" s="825"/>
      <c r="AR129" s="826"/>
      <c r="AS129" s="680" t="s">
        <v>721</v>
      </c>
      <c r="AT129" s="681"/>
      <c r="AU129" s="681"/>
      <c r="AV129" s="681"/>
      <c r="AW129" s="681"/>
      <c r="AX129" s="681"/>
      <c r="AY129" s="681"/>
      <c r="AZ129" s="681"/>
      <c r="BA129" s="681"/>
      <c r="BB129" s="681"/>
      <c r="BC129" s="681"/>
      <c r="BD129" s="681"/>
      <c r="BE129" s="681"/>
      <c r="BF129" s="681"/>
      <c r="BG129" s="681"/>
      <c r="BH129" s="682"/>
    </row>
    <row r="130" spans="1:61" ht="22" customHeight="1">
      <c r="A130" s="795" t="s">
        <v>702</v>
      </c>
      <c r="B130" s="788" t="s">
        <v>720</v>
      </c>
      <c r="C130" s="788"/>
      <c r="D130" s="788" t="s">
        <v>725</v>
      </c>
      <c r="E130" s="788" t="s">
        <v>730</v>
      </c>
      <c r="F130" s="788" t="s">
        <v>731</v>
      </c>
      <c r="G130" s="788" t="s">
        <v>732</v>
      </c>
      <c r="H130" s="788" t="s">
        <v>733</v>
      </c>
      <c r="I130" s="788" t="s">
        <v>734</v>
      </c>
      <c r="J130" s="788" t="s">
        <v>735</v>
      </c>
      <c r="K130" s="788" t="s">
        <v>726</v>
      </c>
      <c r="L130" s="788" t="s">
        <v>727</v>
      </c>
      <c r="M130" s="788" t="s">
        <v>728</v>
      </c>
      <c r="N130" s="788" t="s">
        <v>729</v>
      </c>
      <c r="O130" s="788" t="s">
        <v>736</v>
      </c>
      <c r="P130" s="788" t="s">
        <v>737</v>
      </c>
      <c r="Q130" s="788" t="s">
        <v>738</v>
      </c>
      <c r="R130" s="788" t="s">
        <v>739</v>
      </c>
      <c r="S130" s="790" t="s">
        <v>740</v>
      </c>
      <c r="T130" s="790" t="s">
        <v>741</v>
      </c>
      <c r="U130" s="788" t="s">
        <v>742</v>
      </c>
      <c r="V130" s="788" t="s">
        <v>489</v>
      </c>
      <c r="W130" s="788" t="s">
        <v>749</v>
      </c>
      <c r="X130" s="790" t="s">
        <v>750</v>
      </c>
      <c r="Y130" s="790" t="s">
        <v>751</v>
      </c>
      <c r="Z130" s="788" t="s">
        <v>752</v>
      </c>
      <c r="AA130" s="790" t="s">
        <v>745</v>
      </c>
      <c r="AB130" s="783" t="s">
        <v>744</v>
      </c>
      <c r="AC130" s="846" t="s">
        <v>857</v>
      </c>
      <c r="AD130" s="847"/>
      <c r="AE130" s="790" t="s">
        <v>858</v>
      </c>
      <c r="AF130" s="790"/>
      <c r="AG130" s="790" t="s">
        <v>755</v>
      </c>
      <c r="AH130" s="834" t="s">
        <v>760</v>
      </c>
      <c r="AI130" s="834" t="s">
        <v>761</v>
      </c>
      <c r="AJ130" s="842" t="s">
        <v>764</v>
      </c>
      <c r="AK130" s="815" t="s">
        <v>776</v>
      </c>
      <c r="AL130" s="820" t="s">
        <v>775</v>
      </c>
      <c r="AM130" s="815" t="s">
        <v>777</v>
      </c>
      <c r="AN130" s="820" t="s">
        <v>778</v>
      </c>
      <c r="AO130" s="809" t="s">
        <v>776</v>
      </c>
      <c r="AP130" s="820" t="s">
        <v>775</v>
      </c>
      <c r="AQ130" s="815" t="s">
        <v>777</v>
      </c>
      <c r="AR130" s="820" t="s">
        <v>778</v>
      </c>
      <c r="AS130" s="822" t="s">
        <v>780</v>
      </c>
      <c r="AT130" s="797" t="s">
        <v>956</v>
      </c>
      <c r="AU130" s="798"/>
      <c r="AV130" s="798"/>
      <c r="AW130" s="798"/>
      <c r="AX130" s="798"/>
      <c r="AY130" s="798"/>
      <c r="AZ130" s="798"/>
      <c r="BA130" s="799"/>
      <c r="BB130" s="797" t="s">
        <v>960</v>
      </c>
      <c r="BC130" s="798"/>
      <c r="BD130" s="798"/>
      <c r="BE130" s="798"/>
      <c r="BF130" s="798"/>
      <c r="BG130" s="798"/>
      <c r="BH130" s="800"/>
    </row>
    <row r="131" spans="1:61" ht="49" customHeight="1" thickBot="1">
      <c r="A131" s="796"/>
      <c r="B131" s="371" t="s">
        <v>756</v>
      </c>
      <c r="C131" s="371" t="s">
        <v>757</v>
      </c>
      <c r="D131" s="789"/>
      <c r="E131" s="789"/>
      <c r="F131" s="789"/>
      <c r="G131" s="789"/>
      <c r="H131" s="789"/>
      <c r="I131" s="789"/>
      <c r="J131" s="789"/>
      <c r="K131" s="789"/>
      <c r="L131" s="789"/>
      <c r="M131" s="789"/>
      <c r="N131" s="789"/>
      <c r="O131" s="789"/>
      <c r="P131" s="789"/>
      <c r="Q131" s="789"/>
      <c r="R131" s="789"/>
      <c r="S131" s="791"/>
      <c r="T131" s="791"/>
      <c r="U131" s="789"/>
      <c r="V131" s="789"/>
      <c r="W131" s="789"/>
      <c r="X131" s="791"/>
      <c r="Y131" s="791"/>
      <c r="Z131" s="789"/>
      <c r="AA131" s="791"/>
      <c r="AB131" s="784"/>
      <c r="AC131" s="848"/>
      <c r="AD131" s="849"/>
      <c r="AE131" s="791"/>
      <c r="AF131" s="791"/>
      <c r="AG131" s="791"/>
      <c r="AH131" s="801"/>
      <c r="AI131" s="801"/>
      <c r="AJ131" s="843"/>
      <c r="AK131" s="821"/>
      <c r="AL131" s="802"/>
      <c r="AM131" s="821"/>
      <c r="AN131" s="802"/>
      <c r="AO131" s="811"/>
      <c r="AP131" s="802"/>
      <c r="AQ131" s="821"/>
      <c r="AR131" s="802"/>
      <c r="AS131" s="823"/>
      <c r="AT131" s="471" t="s">
        <v>958</v>
      </c>
      <c r="AU131" s="480" t="s">
        <v>781</v>
      </c>
      <c r="AV131" s="480" t="s">
        <v>957</v>
      </c>
      <c r="AW131" s="480" t="s">
        <v>782</v>
      </c>
      <c r="AX131" s="482" t="s">
        <v>959</v>
      </c>
      <c r="AY131" s="801" t="s">
        <v>783</v>
      </c>
      <c r="AZ131" s="802"/>
      <c r="BA131" s="472" t="s">
        <v>784</v>
      </c>
      <c r="BB131" s="471" t="s">
        <v>576</v>
      </c>
      <c r="BC131" s="480" t="s">
        <v>781</v>
      </c>
      <c r="BD131" s="480" t="s">
        <v>957</v>
      </c>
      <c r="BE131" s="480" t="s">
        <v>782</v>
      </c>
      <c r="BF131" s="801" t="s">
        <v>783</v>
      </c>
      <c r="BG131" s="802"/>
      <c r="BH131" s="481" t="s">
        <v>784</v>
      </c>
    </row>
    <row r="132" spans="1:61" ht="22" customHeight="1">
      <c r="A132" s="16">
        <v>1</v>
      </c>
      <c r="B132" s="16">
        <v>1</v>
      </c>
      <c r="C132" s="16">
        <v>2</v>
      </c>
      <c r="D132" s="16" t="s">
        <v>714</v>
      </c>
      <c r="E132" s="15">
        <v>-103.48</v>
      </c>
      <c r="F132" s="15">
        <v>-64.703000000000003</v>
      </c>
      <c r="G132" s="15">
        <v>106.352</v>
      </c>
      <c r="H132" s="15">
        <v>-2.1120000000000001</v>
      </c>
      <c r="I132" s="15">
        <v>11.284000000000001</v>
      </c>
      <c r="J132" s="15">
        <v>8.4209999999999994</v>
      </c>
      <c r="K132" s="15">
        <f>(ABS(G132)+ABS(I132))*SIGN(G132)</f>
        <v>117.63600000000001</v>
      </c>
      <c r="L132" s="15">
        <f>(ABS(H132)+ABS(J132))*SIGN(H132)</f>
        <v>-10.532999999999999</v>
      </c>
      <c r="M132" s="15">
        <f>(ABS(K132)+ABS(0.3*L132))*SIGN(K132)</f>
        <v>120.7959</v>
      </c>
      <c r="N132" s="15">
        <f>(ABS(L132)+ABS(0.3*K132))*SIGN(L132)</f>
        <v>-45.823800000000006</v>
      </c>
      <c r="O132" s="15">
        <f>IF(OR(A132=1,A132=2,A132=3,A132=4),M132,N132)</f>
        <v>120.7959</v>
      </c>
      <c r="P132" s="15">
        <f>F132+O132</f>
        <v>56.0929</v>
      </c>
      <c r="Q132" s="15">
        <f>F132-O132</f>
        <v>-185.49889999999999</v>
      </c>
      <c r="R132" s="15">
        <f>'10-Analisi Sismica'!$T$40/100</f>
        <v>0.7</v>
      </c>
      <c r="S132" s="15">
        <f>IF(OR(D132="Msin",D132="Mdes"),IF(OR(A132=1,A132=2,A132=3,A132=4),IF(OR(B132=1,B132=2,B132=3,B132=6,B132=9,B132=18,B132=19,B132=20,B132=21),((ABS(P132)-ABS(P134*R132/2))*SIGN(P132)),((ABS(P132)-ABS(P134*('10-Analisi Sismica'!$S$39/100)/2))*SIGN(P132))),IF(OR(B132=1,B132=2,B132=3,B132=6,B132=9,B132=18,B132=19,B132=20,B132=21),((ABS(P132)-ABS(P134*('10-Analisi Sismica'!$S$39/100)/2))*SIGN(P132)),((ABS(P132)-ABS(P134*R132/2))*SIGN(P132))))," ")</f>
        <v>45.295679999999997</v>
      </c>
      <c r="T132" s="15">
        <f>IF(OR(D132="Msin",D132="Mdes"),IF(OR(A132=1,A132=2,A132=3,A132=4),IF(OR(B132=1,B132=2,B132=3,B132=6,B132=9,B132=18,B132=19,B132=20,B132=21),((ABS(Q132)-ABS(Q134*R132/2))*SIGN(Q132)),((ABS(Q132)-ABS(Q134*('10-Analisi Sismica'!$S$39/100)/2))*SIGN(Q132))),IF(OR(B132=1,B132=2,B132=3,B132=6,B132=9,B132=18,B132=19,B132=20,B132=21),((ABS(Q132)-ABS(Q134*('10-Analisi Sismica'!$S$39/100)/2))*SIGN(Q132)),((ABS(Q132)-ABS(Q134*R132/2))*SIGN(Q132))))," ")</f>
        <v>-137.38902000000002</v>
      </c>
      <c r="U132" s="15">
        <f>'10-Analisi Sismica'!$K$76/100</f>
        <v>0.65</v>
      </c>
      <c r="V132" s="15">
        <f>'10-Analisi Sismica'!$H$76/100</f>
        <v>0.04</v>
      </c>
      <c r="W132" s="15">
        <f>'10-Analisi Sismica'!$F$76/100</f>
        <v>0.3</v>
      </c>
      <c r="X132" s="15">
        <f t="shared" ref="X132:X163" si="445">IF(OR(D132="Msin",D132="Mdes"),W132*(U132-V132)^2/$CB$4^2," ")</f>
        <v>287.63946507253473</v>
      </c>
      <c r="Y132" s="15">
        <f t="shared" ref="Y132:Y163" si="446">IF(OR(D132="Msin",D132="Mdes"),W132*(U132-V132)^2/$CB$5^2," ")</f>
        <v>381.75848979173077</v>
      </c>
      <c r="Z132" s="353" t="str">
        <f>IF(OR(D132="Msin",D132="Mdes"),IF(Y132&gt;=MAX(ABS(P132),ABS(Q132),ABS(S132),ABS(T132)),"Verificato","Non verificato")," ")</f>
        <v>Verificato</v>
      </c>
      <c r="AA132" s="15">
        <f t="shared" ref="AA132:AA163" si="447">IF(OR(D132="Msin",D132="Mdes"),ABS(MIN(S132:T132)/(0.9*(U132-V132)*$CB$3)*10)," ")</f>
        <v>6.3953601700060716</v>
      </c>
      <c r="AB132" s="15">
        <f t="shared" ref="AB132:AB163" si="448">IF(OR(D132="Msin",D132="Mdes"),ABS(MAX(S132:T132)/(0.9*(U132-V132)*$CB$3)*10)," ")</f>
        <v>2.1084813600485726</v>
      </c>
      <c r="AC132" s="372">
        <f>IF(OR(D132="Msin",D132="Mdes"),IF(AA132&lt;=3*PI()*(1.6/2)^2,3*PI()*(1.6/2)^2,IF(AA132&lt;=4*PI()*(1.6/2)^2,4*PI()*(1.6/2)^2,IF(AA132&lt;=((4*PI()*(1.6/2)^2)+(PI()*(2/2)^2)),(4*PI()*(1.6/2)^2)+(PI()*(2/2)^2),IF(AA132&lt;=((2*PI()*(1.6/2)^2)+(3*PI()*(2/2)^2)),((2*PI()*(1.6/2)^2)+(3*PI()*(2/2)^2)),IF(AA132&lt;=((1*PI()*(1.6/2)^2)+(4*PI()*(2/2)^2)),((1*PI()*(1.6/2)^2)+(4*PI()*(2/2)^2)),IF(AA132&lt;=((5*PI()*(2/2)^2)),((5*PI()*(2/2)^2)),"Necessari più ferri"))))))," ")</f>
        <v>8.0424771931898711</v>
      </c>
      <c r="AD132" s="373" t="str">
        <f>IF(OR(D132="Msin",D132="Mdes"),IF(AC132=3*PI()*(1.6/2)^2,"3f16",IF(AC132=4*PI()*(1.6/2)^2,"4f16",IF(AC132=((4*PI()*(1.6/2)^2)+(PI()*(2/2)^2)),"4f16 + 1f20",IF(AC132=((2*PI()*(1.6/2)^2)+(3*PI()*(2/2)^2)),"3f20 + 2f16",IF(AC132=((1*PI()*(1.6/2)^2)+(4*PI()*(2/2)^2)),"4f20 + 1f16",IF(AC132=((5*PI()*(2/2)^2)),"5f20","C"))))))," ")</f>
        <v>4f16</v>
      </c>
      <c r="AE132" s="372">
        <f>IF(OR(D132="Msin",D132="Mdes"),IF(AB132&lt;=3*PI()*(1.6/2)^2,3*PI()*(1.6/2)^2,IF(AB132&lt;=4*PI()*(1.6/2)^2,4*PI()*(1.6/2)^2,IF(AB132&lt;=((4*PI()*(1.6/2)^2)+(PI()*(2/2)^2)),(4*PI()*(1.6/2)^2)+(PI()*(2/2)^2),IF(AB132&lt;=((2*PI()*(1.6/2)^2)+(3*PI()*(2/2)^2)),((2*PI()*(1.6/2)^2)+(3*PI()*(2/2)^2)),IF(AB132&lt;=((1*PI()*(1.6/2)^2)+(4*PI()*(2/2)^2)),((1*PI()*(1.6/2)^2)+(4*PI()*(2/2)^2)),IF(AB132&lt;=((5*PI()*(2/2)^2)),((5*PI()*(2/2)^2)),"Necessari più ferri"))))))," ")</f>
        <v>6.0318578948924042</v>
      </c>
      <c r="AF132" s="373" t="str">
        <f>IF(OR(D132="Msin",D132="Mdes"),IF(AE132=3*PI()*(1.6/2)^2,"3f16",IF(AE132=4*PI()*(1.6/2)^2,"4f16",IF(AE132=((4*PI()*(1.6/2)^2)+(PI()*(2/2)^2)),"4f16 + 1f20",IF(AE132=((2*PI()*(1.6/2)^2)+(3*PI()*(2/2)^2)),"3f20 + 2f16",IF(AE132=((1*PI()*(1.6/2)^2)+(4*PI()*(2/2)^2)),"4f20 + 1f16",IF(AE132=((5*PI()*(2/2)^2)),"5f20","C"))))))," ")</f>
        <v>3f16</v>
      </c>
      <c r="AG132" s="385" t="str">
        <f>IF(OR(D132="Msin",D132="Mdes"),IF(AE132&lt;0.25*AC132,Armatura compressa insufficiente,IF(AND((AC132/10000)/(W132*U132)&gt;(1.4/'17-Combinaz. schemi base travi'!$AE$2),(AC132/10000)&lt;(AE132/10000)/(W132*U132)+(3.5/'17-Combinaz. schemi base travi'!$AE$2)),"Verificato","Non verificato"))," ")</f>
        <v>Verificato</v>
      </c>
      <c r="AH132" s="835">
        <f>'9-Riepilogo Analisi dei Carichi'!$H$18</f>
        <v>57.947420250000008</v>
      </c>
      <c r="AI132" s="836">
        <f>'9-Riepilogo Analisi dei Carichi'!$I$18</f>
        <v>36.416092499999998</v>
      </c>
      <c r="AJ132" s="392">
        <f>IF(OR(D132="Msin",D132="Mdes"),((AC132/10000)/(W132*(U132-V132))*'17-Combinaz. schemi base travi'!$AE$3/'17-Combinaz. schemi base travi'!$AE$14)," ")</f>
        <v>0.12139079240066891</v>
      </c>
      <c r="AK132" s="326">
        <f>IF(OR(D132="Msin",D132="Mdes"),('17-Combinaz. schemi base travi'!$AE$6/'17-Combinaz. schemi base travi'!$AE$10)*(AC132/AE132)," ")</f>
        <v>2.5089605734767018</v>
      </c>
      <c r="AL132" s="326">
        <f t="shared" ref="AL132:AL163" si="449">IF(OR(D132="Msin",D132="Mdes"),(AJ132*(U132-V132)/(2*beta))*((1-AK132)+SQRT((1-AK132)^2+(4*beta*AK132*V132/(AJ132*(U132-V132)))))," ")</f>
        <v>4.9060160207768787E-2</v>
      </c>
      <c r="AM132" s="326">
        <f>IF(OR(D132="Msin",D132="Mdes"),((AL132-V132)/AL132)*'17-Combinaz. schemi base travi'!$AE$6/'17-Combinaz. schemi base travi'!$AE$10," ")</f>
        <v>0.34750576620224899</v>
      </c>
      <c r="AN132" s="413">
        <f>IF(OR(D132="Msin",D132="Mdes"),-'17-Combinaz. schemi base travi'!$AE$3*((AC132/10000)*((U132-V132)-kappa*AL132)+AM132*(AE132/10000)*(kappa*AL132-V132))*1000," ")</f>
        <v>-183.94071697099622</v>
      </c>
      <c r="AO132" s="390">
        <f>IF(OR(D132="Msin",D132="Mdes"),('17-Combinaz. schemi base travi'!$AE$6/'17-Combinaz. schemi base travi'!$AE$10)*(AC132/AE132)^(-1)," ")</f>
        <v>1.4112903225806455</v>
      </c>
      <c r="AP132" s="326">
        <f t="shared" ref="AP132:AP163" si="450">IF(OR(D132="Msin",D132="Mdes"),(AJ132*(U132-V132)/(2*beta))*((1-AO132)+SQRT((1-AO132)^2+(4*beta*AO132*V132/(AJ132*(U132-V132)))))," ")</f>
        <v>5.5457404040095901E-2</v>
      </c>
      <c r="AQ132" s="326">
        <f>IF(OR(D132="Msin",D132="Mdes"),((AP132-V132)/AP132)*'17-Combinaz. schemi base travi'!$AE$6/'17-Combinaz. schemi base travi'!$AE$10," ")</f>
        <v>0.52448385354722749</v>
      </c>
      <c r="AR132" s="413">
        <f>IF(OR(D132="Msin",D132="Mdes"),'17-Combinaz. schemi base travi'!$AE$3*((AE132/10000)*((U132-V132)-kappa*AP132)+AQ132*(AC132/10000)*(kappa*AP132-V132))*1000," ")</f>
        <v>135.7381790768612</v>
      </c>
      <c r="AS132" s="37">
        <f>'1-Geometria'!$G$15-AS133</f>
        <v>3.55</v>
      </c>
      <c r="AT132" s="390">
        <f>IF(OR(D132="Msin",D132="Mdes"),ABS(AI132)*AS132/2+1.2*(ABS(AN132)+ABS(AR133))/AS132," ")</f>
        <v>172.69903609100109</v>
      </c>
      <c r="AU132" s="326">
        <f>IF((D132="Msin"),MAX(AT132,AT133)*10/(0.9*(U132-V132)*'17-Combinaz. schemi base travi'!$AE$3*1)," ")</f>
        <v>8.0390160495709857</v>
      </c>
      <c r="AV132" s="340">
        <f>IF((D132="Msin"),IF(W132=0.3,MIN(6*1.6/100,(U132-V132)/4,17.5/100,24*0.8/100),AV136)," ")</f>
        <v>9.6000000000000016E-2</v>
      </c>
      <c r="AW132" s="326">
        <f>IF((D132="Msin"),AV132*AU132," ")</f>
        <v>0.77174554075881474</v>
      </c>
      <c r="AX132" s="326">
        <f>IF(W132=0.3,1.5*U132,0.8*(U132-V132))</f>
        <v>0.97500000000000009</v>
      </c>
      <c r="AY132" s="421" t="str">
        <f>"f 8 / 9,6"</f>
        <v>f 8 / 9,6</v>
      </c>
      <c r="AZ132" s="385" t="str">
        <f>IF(U132&gt;0.21,"a due bracci","a quattro bracci")</f>
        <v>a due bracci</v>
      </c>
      <c r="BA132" s="410" t="str">
        <f>IF(AZ132="a due bracci",IF(AW132&lt;=(1+0.02)*2*PI()*(0.8/2)^2,"Verificato","Non verificato"),IF(AW132&lt;=(1+0.02)*4*PI()*(0.8/2)^2,"Verificato","Non verificato"))</f>
        <v>Verificato</v>
      </c>
      <c r="BB132" s="478">
        <f>IF(OR(D132="Msin",D132="Mdes"),1.2*(ABS(AN132)+ABS(AR133))/AS132," ")</f>
        <v>108.0604719035011</v>
      </c>
      <c r="BC132" s="326">
        <f>IF((D132="Msin"),MAX(BB132,BB133)*10/(0.9*(U132-V132)*'17-Combinaz. schemi base travi'!$AE$3*2)," ")</f>
        <v>2.5150686640159123</v>
      </c>
      <c r="BD132" s="15">
        <f>0.25</f>
        <v>0.25</v>
      </c>
      <c r="BE132" s="15">
        <f>IF((D132="Msin"),BD132*BC132," ")</f>
        <v>0.62876716600397808</v>
      </c>
      <c r="BF132" s="552" t="str">
        <f>"f 8 / 25"</f>
        <v>f 8 / 25</v>
      </c>
      <c r="BG132" s="413" t="str">
        <f>IF(U132&gt;0.21,"a due bracci","a quattro bracci")</f>
        <v>a due bracci</v>
      </c>
      <c r="BH132" s="433" t="str">
        <f>IF(BG132="a due bracci",IF(BE132&lt;=(1+0.02)*2*PI()*(0.8/2)^2,"Verificato","Non verificato"),IF(BE132&lt;=(1+0.02)*4*PI()*(0.8/2)^2,"Verificato","Non verificato"))</f>
        <v>Verificato</v>
      </c>
    </row>
    <row r="133" spans="1:61" ht="22" customHeight="1">
      <c r="A133" s="16">
        <v>1</v>
      </c>
      <c r="B133" s="16">
        <v>1</v>
      </c>
      <c r="C133" s="16">
        <v>2</v>
      </c>
      <c r="D133" s="16" t="s">
        <v>715</v>
      </c>
      <c r="E133" s="15">
        <v>-62.491999999999997</v>
      </c>
      <c r="F133" s="15">
        <v>-39.548000000000002</v>
      </c>
      <c r="G133" s="15">
        <v>-95.453999999999994</v>
      </c>
      <c r="H133" s="15">
        <v>1.8859999999999999</v>
      </c>
      <c r="I133" s="15">
        <v>-10.125999999999999</v>
      </c>
      <c r="J133" s="15">
        <v>-7.556</v>
      </c>
      <c r="K133" s="15">
        <f t="shared" ref="K133:L196" si="451">(ABS(G133)+ABS(I133))*SIGN(G133)</f>
        <v>-105.58</v>
      </c>
      <c r="L133" s="15">
        <f t="shared" si="451"/>
        <v>9.4420000000000002</v>
      </c>
      <c r="M133" s="15">
        <f t="shared" ref="M133:M196" si="452">(ABS(K133)+ABS(0.3*L133))*SIGN(K133)</f>
        <v>-108.4126</v>
      </c>
      <c r="N133" s="15">
        <f t="shared" ref="N133:N196" si="453">(ABS(L133)+ABS(0.3*K133))*SIGN(L133)</f>
        <v>41.116</v>
      </c>
      <c r="O133" s="15">
        <f t="shared" ref="O133:O196" si="454">IF(OR(A133=1,A133=2,A133=3,A133=4),M133,N133)</f>
        <v>-108.4126</v>
      </c>
      <c r="P133" s="15">
        <f t="shared" ref="P133:P196" si="455">F133+O133</f>
        <v>-147.9606</v>
      </c>
      <c r="Q133" s="15">
        <f t="shared" ref="Q133:Q196" si="456">F133-O133</f>
        <v>68.864599999999996</v>
      </c>
      <c r="R133" s="15">
        <f>'10-Analisi Sismica'!$T$40/100</f>
        <v>0.7</v>
      </c>
      <c r="S133" s="15">
        <f>IF(OR(D133="Msin",D133="Mdes"),IF(OR(A133=1,A133=2,A133=3,A133=4),IF(OR(C133=1,C133=2,C133=3,C133=6,C133=9,C133=18,C133=19,C133=20,C133=21),((ABS(P133)-ABS(P135*R133/2))*SIGN(P133)),((ABS(P133)-ABS(P135*('10-Analisi Sismica'!$S$39/100)/2))*SIGN(P133))),IF(OR(C133=1,C133=2,C133=3,C133=6,C133=9,C133=18,C133=19,C133=20,C133=21),((ABS(P133)-ABS(P135*('10-Analisi Sismica'!$S$39/100)/2))*SIGN(P133)),((ABS(P133)-ABS(P135*R133/2))*SIGN(P133))))," ")</f>
        <v>-103.94571999999999</v>
      </c>
      <c r="T133" s="15">
        <f>IF(OR(D133="Msin",D133="Mdes"),IF(OR(A133=1,A133=2,A133=3,A133=4),IF(OR(C133=1,C133=2,C133=3,C133=6,C133=9,C133=18,C133=19,C133=20,C133=21),((ABS(Q133)-ABS(Q135*R133/2))*SIGN(Q133)),((ABS(Q133)-ABS(Q135*('10-Analisi Sismica'!$S$39/100)/2))*SIGN(Q133))),IF(OR(C133=1,C133=2,C133=3,C133=6,C133=9,C133=18,C133=19,C133=20,C133=21),((ABS(Q133)-ABS(Q135*('10-Analisi Sismica'!$S$39/100)/2))*SIGN(Q133)),((ABS(Q133)-ABS(Q135*R133/2))*SIGN(Q133))))," ")</f>
        <v>62.162379999999992</v>
      </c>
      <c r="U133" s="15">
        <f>'10-Analisi Sismica'!$K$76/100</f>
        <v>0.65</v>
      </c>
      <c r="V133" s="15">
        <f>'10-Analisi Sismica'!$H$76/100</f>
        <v>0.04</v>
      </c>
      <c r="W133" s="15">
        <f>'10-Analisi Sismica'!$F$76/100</f>
        <v>0.3</v>
      </c>
      <c r="X133" s="15">
        <f t="shared" si="445"/>
        <v>287.63946507253473</v>
      </c>
      <c r="Y133" s="15">
        <f t="shared" si="446"/>
        <v>381.75848979173077</v>
      </c>
      <c r="Z133" s="353" t="str">
        <f t="shared" ref="Z133:Z196" si="457">IF(OR(D133="Msin",D133="Mdes"),IF(Y133&gt;=MAX(ABS(P133),ABS(Q133),ABS(S133),ABS(T133)),"Verificato","Non verificato")," ")</f>
        <v>Verificato</v>
      </c>
      <c r="AA133" s="15">
        <f t="shared" si="447"/>
        <v>4.8385985832827352</v>
      </c>
      <c r="AB133" s="15">
        <f t="shared" si="448"/>
        <v>2.8936141266949997</v>
      </c>
      <c r="AC133" s="374">
        <f>IF(OR(D133="Msin",D133="Mdes"),IF(AA133=3*PI()*(1.6/2)^2,3*PI()*(1.6/2)^2,IF(AA133&lt;=4*PI()*(1.6/2)^2,4*PI()*(1.6/2)^2,IF(AA133&lt;=((4*PI()*(1.6/2)^2)+(PI()*(2/2)^2)),(4*PI()*(1.6/2)^2)+(PI()*(2/2)^2),IF(AA133&lt;=((2*PI()*(1.6/2)^2)+(3*PI()*(2/2)^2)),((2*PI()*(1.6/2)^2)+(3*PI()*(2/2)^2)),IF(AA133&lt;=((1*PI()*(1.6/2)^2)+(4*PI()*(2/2)^2)),((1*PI()*(1.6/2)^2)+(4*PI()*(2/2)^2)),IF(AA133&lt;=((5*PI()*(2/2)^2)),((5*PI()*(2/2)^2)),"Necessari più ferri"))))))," ")</f>
        <v>8.0424771931898711</v>
      </c>
      <c r="AD133" s="375" t="str">
        <f t="shared" ref="AD133:AD196" si="458">IF(OR(D133="Msin",D133="Mdes"),IF(AC133=3*PI()*(1.6/2)^2,"3f16",IF(AC133=4*PI()*(1.6/2)^2,"4f16",IF(AC133=((4*PI()*(1.6/2)^2)+(PI()*(2/2)^2)),"4f16 + 1f20",IF(AC133=((2*PI()*(1.6/2)^2)+(3*PI()*(2/2)^2)),"3f20 + 2f16",IF(AC133=((1*PI()*(1.6/2)^2)+(4*PI()*(2/2)^2)),"4f20 + 1f16",IF(AC133=((5*PI()*(2/2)^2)),"5f20","C"))))))," ")</f>
        <v>4f16</v>
      </c>
      <c r="AE133" s="374">
        <f t="shared" ref="AE133:AE196" si="459">IF(OR(D133="Msin",D133="Mdes"),IF(AB133&lt;=3*PI()*(1.6/2)^2,3*PI()*(1.6/2)^2,IF(AB133&lt;=4*PI()*(1.6/2)^2,4*PI()*(1.6/2)^2,IF(AB133&lt;=((4*PI()*(1.6/2)^2)+(PI()*(2/2)^2)),(4*PI()*(1.6/2)^2)+(PI()*(2/2)^2),IF(AB133&lt;=((2*PI()*(1.6/2)^2)+(3*PI()*(2/2)^2)),((2*PI()*(1.6/2)^2)+(3*PI()*(2/2)^2)),IF(AB133&lt;=((1*PI()*(1.6/2)^2)+(4*PI()*(2/2)^2)),((1*PI()*(1.6/2)^2)+(4*PI()*(2/2)^2)),IF(AB133&lt;=((5*PI()*(2/2)^2)),((5*PI()*(2/2)^2)),"Necessari più ferri"))))))," ")</f>
        <v>6.0318578948924042</v>
      </c>
      <c r="AF133" s="375" t="str">
        <f t="shared" ref="AF133:AF196" si="460">IF(OR(D133="Msin",D133="Mdes"),IF(AE133=3*PI()*(1.6/2)^2,"3f16",IF(AE133=4*PI()*(1.6/2)^2,"4f16",IF(AE133=((4*PI()*(1.6/2)^2)+(PI()*(2/2)^2)),"4f16 + 1f20",IF(AE133=((2*PI()*(1.6/2)^2)+(3*PI()*(2/2)^2)),"3f20 + 2f16",IF(AE133=((1*PI()*(1.6/2)^2)+(4*PI()*(2/2)^2)),"4f20 + 1f16",IF(AE133=((5*PI()*(2/2)^2)),"5f20","C"))))))," ")</f>
        <v>3f16</v>
      </c>
      <c r="AG133" s="357" t="str">
        <f>IF(OR(D133="Msin",D133="Mdes"),IF(AE133&lt;0.25*AC133,Armatura compressa insufficiente,IF(AND((AC133/10000)/(W133*U133)&gt;(1.4/'17-Combinaz. schemi base travi'!$AE$2),(AC133/10000)&lt;(AE133/10000)/(W133*U133)+(3.5/'17-Combinaz. schemi base travi'!$AE$2)),"Verificato","Non verificato"))," ")</f>
        <v>Verificato</v>
      </c>
      <c r="AH133" s="608"/>
      <c r="AI133" s="636"/>
      <c r="AJ133" s="392">
        <f>IF(OR(D133="Msin",D133="Mdes"),((AC133/10000)/(W133*(U133-V133))*'17-Combinaz. schemi base travi'!$AE$3/'17-Combinaz. schemi base travi'!$AE$14)," ")</f>
        <v>0.12139079240066891</v>
      </c>
      <c r="AK133" s="26">
        <f>IF(OR(D133="Msin",D133="Mdes"),('17-Combinaz. schemi base travi'!$AE$6/'17-Combinaz. schemi base travi'!$AE$10)*(AC133/AE133)," ")</f>
        <v>2.5089605734767018</v>
      </c>
      <c r="AL133" s="26">
        <f t="shared" si="449"/>
        <v>4.9060160207768787E-2</v>
      </c>
      <c r="AM133" s="26">
        <f>IF(OR(D133="Msin",D133="Mdes"),((AL133-V133)/AL133)*'17-Combinaz. schemi base travi'!$AE$6/'17-Combinaz. schemi base travi'!$AE$10," ")</f>
        <v>0.34750576620224899</v>
      </c>
      <c r="AN133" s="364">
        <f>IF(OR(D133="Msin",D133="Mdes"),-'17-Combinaz. schemi base travi'!$AE$3*((AC133/10000)*((U133-V133)-kappa*AL133)+AM133*(AE133/10000)*(kappa*AL133-V133))*1000," ")</f>
        <v>-183.94071697099622</v>
      </c>
      <c r="AO133" s="389">
        <f>IF(OR(D133="Msin",D133="Mdes"),('17-Combinaz. schemi base travi'!$AE$6/'17-Combinaz. schemi base travi'!$AE$10)*(AC133/AE133)^(-1)," ")</f>
        <v>1.4112903225806455</v>
      </c>
      <c r="AP133" s="26">
        <f t="shared" si="450"/>
        <v>5.5457404040095901E-2</v>
      </c>
      <c r="AQ133" s="26">
        <f>IF(OR(D133="Msin",D133="Mdes"),((AP133-V133)/AP133)*'17-Combinaz. schemi base travi'!$AE$6/'17-Combinaz. schemi base travi'!$AE$10," ")</f>
        <v>0.52448385354722749</v>
      </c>
      <c r="AR133" s="364">
        <f>IF(OR(D133="Msin",D133="Mdes"),'17-Combinaz. schemi base travi'!$AE$3*((AE133/10000)*((U133-V133)-kappa*AP133)+AQ133*(AC133/10000)*(kappa*AP133-V133))*1000," ")</f>
        <v>135.7381790768612</v>
      </c>
      <c r="AS133" s="550">
        <f>IF(OR(A132=1,A132=2,A132=3,A132=4),IF(OR(AND(B132=11,C132=12),AND(B132=12,C132=13),AND(B132=13,C132=14),AND(B132=14,C132=15),AND(B132=15,C132=16),AND(B132=7,C132=8)),0.3,IF(OR(AND(B132=2,C132=3),AND(B132=18,C132=19),AND(B132=19,C132=20)),0.7,IF(OR(AND(B132=1,C132=2),AND(B132=20,C132=21)),0.75,0.5))),IF(OR(AND(B132=5,C132=11),AND(B132=11,C132=17),AND(B132=4,C132=10),AND(B132=10,C132=16)),0.75,IF(AND(B132=7,C132=13),0.7,IF(AND(B132=3,C132=9),0.3,0.5))))</f>
        <v>0.75</v>
      </c>
      <c r="AT133" s="389">
        <f>IF(OR(D133="Msin",D133="Mdes"),ABS(AI132)*AS132/2+1.2*(ABS(AN133)+ABS(AR132))/AS132," ")</f>
        <v>172.69903609100109</v>
      </c>
      <c r="AU133" s="26" t="str">
        <f>IF((D133="Msin"),MAX(AT133,AT134)*10/(0.9*(U133-V133)*'17-Combinaz. schemi base travi'!$AE$3*1)," ")</f>
        <v xml:space="preserve"> </v>
      </c>
      <c r="AV133" s="444" t="str">
        <f t="shared" ref="AV133:AV196" si="461">IF((D133="Msin"),IF(W133=0.3,MIN(6*1.6/100,(U133-V133)/4,17.5/100,24*0.8/100),AV137)," ")</f>
        <v xml:space="preserve"> </v>
      </c>
      <c r="AW133" s="26" t="str">
        <f t="shared" ref="AW133:AW196" si="462">IF((D133="Msin"),AV133*AU133," ")</f>
        <v xml:space="preserve"> </v>
      </c>
      <c r="AX133" s="26"/>
      <c r="AY133" s="409"/>
      <c r="AZ133" s="112"/>
      <c r="BA133" s="411"/>
      <c r="BB133" s="474">
        <f>IF(OR(D133="Msin",D133="Mdes"),1.2*(ABS(AN133)+ABS(AR132))/AS132," ")</f>
        <v>108.0604719035011</v>
      </c>
      <c r="BC133" s="15"/>
      <c r="BD133" s="15"/>
      <c r="BE133" s="15"/>
      <c r="BF133" s="562"/>
      <c r="BG133" s="449"/>
      <c r="BH133" s="15"/>
      <c r="BI133" s="470"/>
    </row>
    <row r="134" spans="1:61" ht="22" customHeight="1">
      <c r="A134" s="16">
        <v>1</v>
      </c>
      <c r="B134" s="16">
        <v>1</v>
      </c>
      <c r="C134" s="16">
        <v>2</v>
      </c>
      <c r="D134" s="16" t="s">
        <v>716</v>
      </c>
      <c r="E134" s="15">
        <v>134.125</v>
      </c>
      <c r="F134" s="15">
        <v>84.153000000000006</v>
      </c>
      <c r="G134" s="15">
        <v>-46.930999999999997</v>
      </c>
      <c r="H134" s="15">
        <v>0.93</v>
      </c>
      <c r="I134" s="15">
        <v>-4.9790000000000001</v>
      </c>
      <c r="J134" s="15">
        <v>-3.7160000000000002</v>
      </c>
      <c r="K134" s="15">
        <f t="shared" si="451"/>
        <v>-51.91</v>
      </c>
      <c r="L134" s="15">
        <f t="shared" si="451"/>
        <v>4.6459999999999999</v>
      </c>
      <c r="M134" s="15">
        <f t="shared" si="452"/>
        <v>-53.303799999999995</v>
      </c>
      <c r="N134" s="15">
        <f t="shared" si="453"/>
        <v>20.218999999999998</v>
      </c>
      <c r="O134" s="15">
        <f t="shared" si="454"/>
        <v>-53.303799999999995</v>
      </c>
      <c r="P134" s="15">
        <f t="shared" si="455"/>
        <v>30.84920000000001</v>
      </c>
      <c r="Q134" s="15">
        <f t="shared" si="456"/>
        <v>137.45679999999999</v>
      </c>
      <c r="R134" s="15">
        <f>'10-Analisi Sismica'!$T$40/100</f>
        <v>0.7</v>
      </c>
      <c r="S134" s="15" t="str">
        <f t="shared" ref="S134:S135" si="463">IF(OR(D134="Msin",D134="Mdes"),((ABS(P134)-ABS(P136*R134/2))*SIGN(P134))," ")</f>
        <v xml:space="preserve"> </v>
      </c>
      <c r="T134" s="15" t="str">
        <f t="shared" ref="T134:T135" si="464">IF(OR(D134="Msin",D134="Mdes"),((ABS(Q134)-ABS(Q136*R134/2))*SIGN(Q134))," ")</f>
        <v xml:space="preserve"> </v>
      </c>
      <c r="U134" s="15">
        <f>'10-Analisi Sismica'!$K$76/100</f>
        <v>0.65</v>
      </c>
      <c r="V134" s="15">
        <f>'10-Analisi Sismica'!$H$76/100</f>
        <v>0.04</v>
      </c>
      <c r="W134" s="15">
        <f>'10-Analisi Sismica'!$F$76/100</f>
        <v>0.3</v>
      </c>
      <c r="X134" s="15" t="str">
        <f t="shared" si="445"/>
        <v xml:space="preserve"> </v>
      </c>
      <c r="Y134" s="15" t="str">
        <f t="shared" si="446"/>
        <v xml:space="preserve"> </v>
      </c>
      <c r="Z134" s="353" t="str">
        <f t="shared" si="457"/>
        <v xml:space="preserve"> </v>
      </c>
      <c r="AA134" s="15" t="str">
        <f t="shared" si="447"/>
        <v xml:space="preserve"> </v>
      </c>
      <c r="AB134" s="15" t="str">
        <f t="shared" si="448"/>
        <v xml:space="preserve"> </v>
      </c>
      <c r="AC134" s="374" t="str">
        <f t="shared" ref="AC134:AC195" si="465">IF(OR(D134="Msin",D134="Mdes"),IF(AA134&lt;=3*PI()*(1.6/2)^2,3*PI()*(1.6/2)^2,IF(AA134&lt;=4*PI()*(1.6/2)^2,4*PI()*(1.6/2)^2,IF(AA134&lt;=((4*PI()*(1.6/2)^2)+(PI()*(2/2)^2)),(4*PI()*(1.6/2)^2)+(PI()*(2/2)^2),IF(AA134&lt;=((2*PI()*(1.6/2)^2)+(3*PI()*(2/2)^2)),((2*PI()*(1.6/2)^2)+(3*PI()*(2/2)^2)),IF(AA134&lt;=((1*PI()*(1.6/2)^2)+(4*PI()*(2/2)^2)),((1*PI()*(1.6/2)^2)+(4*PI()*(2/2)^2)),IF(AA134&lt;=((5*PI()*(2/2)^2)),((5*PI()*(2/2)^2)),"Necessari più ferri"))))))," ")</f>
        <v xml:space="preserve"> </v>
      </c>
      <c r="AD134" s="375" t="str">
        <f t="shared" si="458"/>
        <v xml:space="preserve"> </v>
      </c>
      <c r="AE134" s="374" t="str">
        <f t="shared" si="459"/>
        <v xml:space="preserve"> </v>
      </c>
      <c r="AF134" s="375" t="str">
        <f t="shared" si="460"/>
        <v xml:space="preserve"> </v>
      </c>
      <c r="AG134" s="357" t="str">
        <f>IF(OR(D134="Msin",D134="Mdes"),IF(AE134&lt;0.25*AC134,Armatura compressa insufficiente,IF(AND((AC134/10000)/(W134*U134)&gt;(1.4/'17-Combinaz. schemi base travi'!$AE$2),(AC134/10000)&lt;(AE134/10000)/(W134*U134)+(3.5/'17-Combinaz. schemi base travi'!$AE$2)),"Verificato","Non verificato"))," ")</f>
        <v xml:space="preserve"> </v>
      </c>
      <c r="AH134" s="608"/>
      <c r="AI134" s="636"/>
      <c r="AJ134" s="392" t="str">
        <f>IF(OR(D134="Msin",D134="Mdes"),((AC134/10000)/(W134*(U134-V134))*'17-Combinaz. schemi base travi'!$AE$3/'17-Combinaz. schemi base travi'!$AE$14)," ")</f>
        <v xml:space="preserve"> </v>
      </c>
      <c r="AK134" s="26" t="str">
        <f>IF(OR(D134="Msin",D134="Mdes"),('17-Combinaz. schemi base travi'!$AE$6/'17-Combinaz. schemi base travi'!$AE$10)*(AC134/AE134)," ")</f>
        <v xml:space="preserve"> </v>
      </c>
      <c r="AL134" s="26" t="str">
        <f t="shared" si="449"/>
        <v xml:space="preserve"> </v>
      </c>
      <c r="AM134" s="26" t="str">
        <f>IF(OR(D134="Msin",D134="Mdes"),((AL134-V134)/AL134)*'17-Combinaz. schemi base travi'!$AE$6/'17-Combinaz. schemi base travi'!$AE$10," ")</f>
        <v xml:space="preserve"> </v>
      </c>
      <c r="AN134" s="364" t="str">
        <f>IF(OR(D134="Msin",D134="Mdes"),-'17-Combinaz. schemi base travi'!$AE$3*((AC134/10000)*((U134-V134)-kappa*AL134)+AM134*(AE134/10000)*(kappa*AL134-V134))*1000," ")</f>
        <v xml:space="preserve"> </v>
      </c>
      <c r="AO134" s="389" t="str">
        <f>IF(OR(D134="Msin",D134="Mdes"),('17-Combinaz. schemi base travi'!$AE$6/'17-Combinaz. schemi base travi'!$AE$10)*(AC134/AE134)^(-1)," ")</f>
        <v xml:space="preserve"> </v>
      </c>
      <c r="AP134" s="26" t="str">
        <f t="shared" si="450"/>
        <v xml:space="preserve"> </v>
      </c>
      <c r="AQ134" s="26" t="str">
        <f>IF(OR(D134="Msin",D134="Mdes"),((AP134-V134)/AP134)*'17-Combinaz. schemi base travi'!$AE$6/'17-Combinaz. schemi base travi'!$AE$10," ")</f>
        <v xml:space="preserve"> </v>
      </c>
      <c r="AR134" s="364" t="str">
        <f>IF(OR(D134="Msin",D134="Mdes"),'17-Combinaz. schemi base travi'!$AE$3*((AE134/10000)*((U134-V134)-kappa*AP134)+AQ134*(AC134/10000)*(kappa*AP134-V134))*1000," ")</f>
        <v xml:space="preserve"> </v>
      </c>
      <c r="AS134" s="366"/>
      <c r="AT134" s="389" t="str">
        <f>IF(OR(D134="Msin",D134="Mdes"),ABS(AI132)*AS134/2+1.2*(ABS(AN134)+ABS(AR135))/AS134," ")</f>
        <v xml:space="preserve"> </v>
      </c>
      <c r="AU134" s="26" t="str">
        <f>IF((D134="Msin"),MAX(AT134,AT135)*10/(0.9*(U134-V134)*'17-Combinaz. schemi base travi'!$AE$3*1)," ")</f>
        <v xml:space="preserve"> </v>
      </c>
      <c r="AV134" s="444" t="str">
        <f t="shared" si="461"/>
        <v xml:space="preserve"> </v>
      </c>
      <c r="AW134" s="26" t="str">
        <f t="shared" si="462"/>
        <v xml:space="preserve"> </v>
      </c>
      <c r="AX134" s="26"/>
      <c r="AY134" s="409"/>
      <c r="AZ134" s="112"/>
      <c r="BA134" s="411"/>
      <c r="BB134" s="474"/>
      <c r="BC134" s="15"/>
      <c r="BD134" s="15"/>
      <c r="BE134" s="15"/>
      <c r="BF134" s="562"/>
      <c r="BG134" s="449"/>
      <c r="BH134" s="15"/>
      <c r="BI134" s="470"/>
    </row>
    <row r="135" spans="1:61" ht="22" customHeight="1">
      <c r="A135" s="363">
        <v>1</v>
      </c>
      <c r="B135" s="363">
        <v>1</v>
      </c>
      <c r="C135" s="363">
        <v>2</v>
      </c>
      <c r="D135" s="363" t="s">
        <v>717</v>
      </c>
      <c r="E135" s="28">
        <v>-115.06</v>
      </c>
      <c r="F135" s="28">
        <v>-72.453000000000003</v>
      </c>
      <c r="G135" s="28">
        <v>-46.930999999999997</v>
      </c>
      <c r="H135" s="28">
        <v>0.93</v>
      </c>
      <c r="I135" s="28">
        <v>-4.9790000000000001</v>
      </c>
      <c r="J135" s="28">
        <v>-3.7160000000000002</v>
      </c>
      <c r="K135" s="28">
        <f t="shared" si="451"/>
        <v>-51.91</v>
      </c>
      <c r="L135" s="28">
        <f t="shared" si="451"/>
        <v>4.6459999999999999</v>
      </c>
      <c r="M135" s="28">
        <f t="shared" si="452"/>
        <v>-53.303799999999995</v>
      </c>
      <c r="N135" s="28">
        <f t="shared" si="453"/>
        <v>20.218999999999998</v>
      </c>
      <c r="O135" s="28">
        <f t="shared" si="454"/>
        <v>-53.303799999999995</v>
      </c>
      <c r="P135" s="28">
        <f t="shared" si="455"/>
        <v>-125.7568</v>
      </c>
      <c r="Q135" s="28">
        <f t="shared" si="456"/>
        <v>-19.149200000000008</v>
      </c>
      <c r="R135" s="28">
        <f>'10-Analisi Sismica'!$T$40/100</f>
        <v>0.7</v>
      </c>
      <c r="S135" s="28" t="str">
        <f t="shared" si="463"/>
        <v xml:space="preserve"> </v>
      </c>
      <c r="T135" s="28" t="str">
        <f t="shared" si="464"/>
        <v xml:space="preserve"> </v>
      </c>
      <c r="U135" s="28">
        <f>'10-Analisi Sismica'!$K$76/100</f>
        <v>0.65</v>
      </c>
      <c r="V135" s="28">
        <f>'10-Analisi Sismica'!$H$76/100</f>
        <v>0.04</v>
      </c>
      <c r="W135" s="28">
        <f>'10-Analisi Sismica'!$F$76/100</f>
        <v>0.3</v>
      </c>
      <c r="X135" s="28" t="str">
        <f t="shared" si="445"/>
        <v xml:space="preserve"> </v>
      </c>
      <c r="Y135" s="28" t="str">
        <f t="shared" si="446"/>
        <v xml:space="preserve"> </v>
      </c>
      <c r="Z135" s="431" t="str">
        <f t="shared" si="457"/>
        <v xml:space="preserve"> </v>
      </c>
      <c r="AA135" s="28" t="str">
        <f t="shared" si="447"/>
        <v xml:space="preserve"> </v>
      </c>
      <c r="AB135" s="28" t="str">
        <f t="shared" si="448"/>
        <v xml:space="preserve"> </v>
      </c>
      <c r="AC135" s="379" t="str">
        <f t="shared" si="465"/>
        <v xml:space="preserve"> </v>
      </c>
      <c r="AD135" s="380" t="str">
        <f t="shared" si="458"/>
        <v xml:space="preserve"> </v>
      </c>
      <c r="AE135" s="379" t="str">
        <f t="shared" si="459"/>
        <v xml:space="preserve"> </v>
      </c>
      <c r="AF135" s="380" t="str">
        <f t="shared" si="460"/>
        <v xml:space="preserve"> </v>
      </c>
      <c r="AG135" s="58" t="str">
        <f>IF(OR(D135="Msin",D135="Mdes"),IF(AE135&lt;0.25*AC135,Armatura compressa insufficiente,IF(AND((AC135/10000)/(W135*U135)&gt;(1.4/'17-Combinaz. schemi base travi'!$AE$2),(AC135/10000)&lt;(AE135/10000)/(W135*U135)+(3.5/'17-Combinaz. schemi base travi'!$AE$2)),"Verificato","Non verificato"))," ")</f>
        <v xml:space="preserve"> </v>
      </c>
      <c r="AH135" s="632"/>
      <c r="AI135" s="609"/>
      <c r="AJ135" s="405" t="str">
        <f>IF(OR(D135="Msin",D135="Mdes"),((AC135/10000)/(W135*(U135-V135))*'17-Combinaz. schemi base travi'!$AE$3/'17-Combinaz. schemi base travi'!$AE$14)," ")</f>
        <v xml:space="preserve"> </v>
      </c>
      <c r="AK135" s="28" t="str">
        <f>IF(OR(D135="Msin",D135="Mdes"),('17-Combinaz. schemi base travi'!$AE$6/'17-Combinaz. schemi base travi'!$AE$10)*(AC135/AE135)," ")</f>
        <v xml:space="preserve"> </v>
      </c>
      <c r="AL135" s="28" t="str">
        <f t="shared" si="449"/>
        <v xml:space="preserve"> </v>
      </c>
      <c r="AM135" s="28" t="str">
        <f>IF(OR(D135="Msin",D135="Mdes"),((AL135-V135)/AL135)*'17-Combinaz. schemi base travi'!$AE$6/'17-Combinaz. schemi base travi'!$AE$10," ")</f>
        <v xml:space="preserve"> </v>
      </c>
      <c r="AN135" s="365" t="str">
        <f>IF(OR(D135="Msin",D135="Mdes"),-'17-Combinaz. schemi base travi'!$AE$3*((AC135/10000)*((U135-V135)-kappa*AL135)+AM135*(AE135/10000)*(kappa*AL135-V135))*1000," ")</f>
        <v xml:space="preserve"> </v>
      </c>
      <c r="AO135" s="416" t="str">
        <f>IF(OR(D135="Msin",D135="Mdes"),('17-Combinaz. schemi base travi'!$AE$6/'17-Combinaz. schemi base travi'!$AE$10)*(AC135/AE135)^(-1)," ")</f>
        <v xml:space="preserve"> </v>
      </c>
      <c r="AP135" s="28" t="str">
        <f t="shared" si="450"/>
        <v xml:space="preserve"> </v>
      </c>
      <c r="AQ135" s="28" t="str">
        <f>IF(OR(D135="Msin",D135="Mdes"),((AP135-V135)/AP135)*'17-Combinaz. schemi base travi'!$AE$6/'17-Combinaz. schemi base travi'!$AE$10," ")</f>
        <v xml:space="preserve"> </v>
      </c>
      <c r="AR135" s="365" t="str">
        <f>IF(OR(D135="Msin",D135="Mdes"),'17-Combinaz. schemi base travi'!$AE$3*((AE135/10000)*((U135-V135)-kappa*AP135)+AQ135*(AC135/10000)*(kappa*AP135-V135))*1000," ")</f>
        <v xml:space="preserve"> </v>
      </c>
      <c r="AS135" s="366"/>
      <c r="AT135" s="416" t="str">
        <f>IF(OR(D135="Msin",D135="Mdes"),ABS(AI132)*AS134/2+1.2*(ABS(AN135)+ABS(AR134))/AS134," ")</f>
        <v xml:space="preserve"> </v>
      </c>
      <c r="AU135" s="28" t="str">
        <f>IF((D135="Msin"),MAX(AT135,AT136)*10/(0.9*(U135-V135)*'17-Combinaz. schemi base travi'!$AE$3*1)," ")</f>
        <v xml:space="preserve"> </v>
      </c>
      <c r="AV135" s="444" t="str">
        <f t="shared" si="461"/>
        <v xml:space="preserve"> </v>
      </c>
      <c r="AW135" s="28" t="str">
        <f t="shared" si="462"/>
        <v xml:space="preserve"> </v>
      </c>
      <c r="AX135" s="26"/>
      <c r="AY135" s="113"/>
      <c r="AZ135" s="115"/>
      <c r="BA135" s="417"/>
      <c r="BB135" s="474"/>
      <c r="BC135" s="15"/>
      <c r="BD135" s="15"/>
      <c r="BE135" s="15"/>
      <c r="BF135" s="562"/>
      <c r="BG135" s="449"/>
      <c r="BH135" s="15"/>
      <c r="BI135" s="470"/>
    </row>
    <row r="136" spans="1:61" ht="22" customHeight="1">
      <c r="A136" s="16">
        <v>1</v>
      </c>
      <c r="B136" s="16">
        <v>2</v>
      </c>
      <c r="C136" s="16">
        <v>3</v>
      </c>
      <c r="D136" s="16" t="s">
        <v>714</v>
      </c>
      <c r="E136" s="15">
        <v>-46.1</v>
      </c>
      <c r="F136" s="15">
        <v>-29.521000000000001</v>
      </c>
      <c r="G136" s="15">
        <v>100.813</v>
      </c>
      <c r="H136" s="15">
        <v>-1.9970000000000001</v>
      </c>
      <c r="I136" s="15">
        <v>10.699</v>
      </c>
      <c r="J136" s="15">
        <v>7.9850000000000003</v>
      </c>
      <c r="K136" s="15">
        <f t="shared" si="451"/>
        <v>111.512</v>
      </c>
      <c r="L136" s="15">
        <f t="shared" si="451"/>
        <v>-9.9820000000000011</v>
      </c>
      <c r="M136" s="15">
        <f t="shared" si="452"/>
        <v>114.50660000000001</v>
      </c>
      <c r="N136" s="15">
        <f t="shared" si="453"/>
        <v>-43.435600000000001</v>
      </c>
      <c r="O136" s="15">
        <f t="shared" si="454"/>
        <v>114.50660000000001</v>
      </c>
      <c r="P136" s="15">
        <f t="shared" si="455"/>
        <v>84.985600000000005</v>
      </c>
      <c r="Q136" s="15">
        <f t="shared" si="456"/>
        <v>-144.02760000000001</v>
      </c>
      <c r="R136" s="15">
        <f>'10-Analisi Sismica'!$T$40/100</f>
        <v>0.7</v>
      </c>
      <c r="S136" s="15">
        <f>IF(OR(D136="Msin",D136="Mdes"),IF(OR(A136=1,A136=2,A136=3,A136=4),IF(OR(B136=1,B136=2,B136=3,B136=6,B136=9,B136=18,B136=19,B136=20,B136=21),((ABS(P136)-ABS(P138*R136/2))*SIGN(P136)),((ABS(P136)-ABS(P138*('10-Analisi Sismica'!$S$39/100)/2))*SIGN(P136))),IF(OR(B136=1,B136=2,B136=3,B136=6,B136=9,B136=18,B136=19,B136=20,B136=21),((ABS(P136)-ABS(P138*('10-Analisi Sismica'!$S$39/100)/2))*SIGN(P136)),((ABS(P136)-ABS(P138*R136/2))*SIGN(P136))))," ")</f>
        <v>83.059725</v>
      </c>
      <c r="T136" s="15">
        <f>IF(OR(D136="Msin",D136="Mdes"),IF(OR(A136=1,A136=2,A136=3,A136=4),IF(OR(B136=1,B136=2,B136=3,B136=6,B136=9,B136=18,B136=19,B136=20,B136=21),((ABS(Q136)-ABS(Q138*R136/2))*SIGN(Q136)),((ABS(Q136)-ABS(Q138*('10-Analisi Sismica'!$S$39/100)/2))*SIGN(Q136))),IF(OR(B136=1,B136=2,B136=3,B136=6,B136=9,B136=18,B136=19,B136=20,B136=21),((ABS(Q136)-ABS(Q138*('10-Analisi Sismica'!$S$39/100)/2))*SIGN(Q136)),((ABS(Q136)-ABS(Q138*R136/2))*SIGN(Q136))))," ")</f>
        <v>-101.12302500000001</v>
      </c>
      <c r="U136" s="15">
        <f>'10-Analisi Sismica'!$K$76/100</f>
        <v>0.65</v>
      </c>
      <c r="V136" s="15">
        <f>'10-Analisi Sismica'!$H$76/100</f>
        <v>0.04</v>
      </c>
      <c r="W136" s="15">
        <f>'10-Analisi Sismica'!$F$76/100</f>
        <v>0.3</v>
      </c>
      <c r="X136" s="15">
        <f t="shared" si="445"/>
        <v>287.63946507253473</v>
      </c>
      <c r="Y136" s="15">
        <f t="shared" si="446"/>
        <v>381.75848979173077</v>
      </c>
      <c r="Z136" s="353" t="str">
        <f t="shared" si="457"/>
        <v>Verificato</v>
      </c>
      <c r="AA136" s="15">
        <f t="shared" si="447"/>
        <v>4.7072041590771097</v>
      </c>
      <c r="AB136" s="15">
        <f t="shared" si="448"/>
        <v>3.866370522161505</v>
      </c>
      <c r="AC136" s="395">
        <f>IF(OR(D136="Msin",D136="Mdes"),IF(AA136=3*PI()*(1.6/2)^2,3*PI()*(1.6/2)^2,IF(AA136&lt;=4*PI()*(1.6/2)^2,4*PI()*(1.6/2)^2,IF(AA136&lt;=((4*PI()*(1.6/2)^2)+(PI()*(2/2)^2)),(4*PI()*(1.6/2)^2)+(PI()*(2/2)^2),IF(AA136&lt;=((2*PI()*(1.6/2)^2)+(3*PI()*(2/2)^2)),((2*PI()*(1.6/2)^2)+(3*PI()*(2/2)^2)),IF(AA136&lt;=((1*PI()*(1.6/2)^2)+(4*PI()*(2/2)^2)),((1*PI()*(1.6/2)^2)+(4*PI()*(2/2)^2)),IF(AA136&lt;=((5*PI()*(2/2)^2)),((5*PI()*(2/2)^2)),"Necessari più ferri"))))))," ")</f>
        <v>8.0424771931898711</v>
      </c>
      <c r="AD136" s="396" t="str">
        <f t="shared" si="458"/>
        <v>4f16</v>
      </c>
      <c r="AE136" s="395">
        <f t="shared" si="459"/>
        <v>6.0318578948924042</v>
      </c>
      <c r="AF136" s="396" t="str">
        <f t="shared" si="460"/>
        <v>3f16</v>
      </c>
      <c r="AG136" s="357" t="str">
        <f>IF(OR(D136="Msin",D136="Mdes"),IF(AE136&lt;0.25*AC136,Armatura compressa insufficiente,IF(AND((AC136/10000)/(W136*U136)&gt;(1.4/'17-Combinaz. schemi base travi'!$AE$2),(AC136/10000)&lt;(AE136/10000)/(W136*U136)+(3.5/'17-Combinaz. schemi base travi'!$AE$2)),"Verificato","Non verificato"))," ")</f>
        <v>Verificato</v>
      </c>
      <c r="AH136" s="835">
        <f>'9-Riepilogo Analisi dei Carichi'!$H$19</f>
        <v>55.3057515</v>
      </c>
      <c r="AI136" s="840">
        <f>'9-Riepilogo Analisi dei Carichi'!$I$19</f>
        <v>34.823654999999995</v>
      </c>
      <c r="AJ136" s="392">
        <f>IF(OR(D136="Msin",D136="Mdes"),((AC136/10000)/(W136*(U136-V136))*'17-Combinaz. schemi base travi'!$AE$3/'17-Combinaz. schemi base travi'!$AE$14)," ")</f>
        <v>0.12139079240066891</v>
      </c>
      <c r="AK136" s="24">
        <f>IF(OR(D136="Msin",D136="Mdes"),('17-Combinaz. schemi base travi'!$AE$6/'17-Combinaz. schemi base travi'!$AE$10)*(AC136/AE136)," ")</f>
        <v>2.5089605734767018</v>
      </c>
      <c r="AL136" s="24">
        <f t="shared" si="449"/>
        <v>4.9060160207768787E-2</v>
      </c>
      <c r="AM136" s="24">
        <f>IF(OR(D136="Msin",D136="Mdes"),((AL136-V136)/AL136)*'17-Combinaz. schemi base travi'!$AE$6/'17-Combinaz. schemi base travi'!$AE$10," ")</f>
        <v>0.34750576620224899</v>
      </c>
      <c r="AN136" s="407">
        <f>IF(OR(D136="Msin",D136="Mdes"),-'17-Combinaz. schemi base travi'!$AE$3*((AC136/10000)*((U136-V136)-kappa*AL136)+AM136*(AE136/10000)*(kappa*AL136-V136))*1000," ")</f>
        <v>-183.94071697099622</v>
      </c>
      <c r="AO136" s="388">
        <f>IF(OR(D136="Msin",D136="Mdes"),('17-Combinaz. schemi base travi'!$AE$6/'17-Combinaz. schemi base travi'!$AE$10)*(AC136/AE136)^(-1)," ")</f>
        <v>1.4112903225806455</v>
      </c>
      <c r="AP136" s="24">
        <f t="shared" si="450"/>
        <v>5.5457404040095901E-2</v>
      </c>
      <c r="AQ136" s="24">
        <f>IF(OR(D136="Msin",D136="Mdes"),((AP136-V136)/AP136)*'17-Combinaz. schemi base travi'!$AE$6/'17-Combinaz. schemi base travi'!$AE$10," ")</f>
        <v>0.52448385354722749</v>
      </c>
      <c r="AR136" s="407">
        <f>IF(OR(D136="Msin",D136="Mdes"),'17-Combinaz. schemi base travi'!$AE$3*((AE136/10000)*((U136-V136)-kappa*AP136)+AQ136*(AC136/10000)*(kappa*AP136-V136))*1000," ")</f>
        <v>135.7381790768612</v>
      </c>
      <c r="AS136" s="36">
        <f>'1-Geometria'!$G$16-AS137</f>
        <v>2.9000000000000004</v>
      </c>
      <c r="AT136" s="388">
        <f>IF(OR(D136="Msin",D136="Mdes"),ABS(AI136)*AS136/2+1.2*(ABS(AN136)+ABS(AR137))/AS136," ")</f>
        <v>182.77522225256166</v>
      </c>
      <c r="AU136" s="24">
        <f>IF((D136="Msin"),MAX(AT136,AT137)*10/(0.9*(U136-V136)*'17-Combinaz. schemi base travi'!$AE$3*1)," ")</f>
        <v>8.5080552758731383</v>
      </c>
      <c r="AV136" s="443">
        <f t="shared" si="461"/>
        <v>9.6000000000000016E-2</v>
      </c>
      <c r="AW136" s="24">
        <f t="shared" si="462"/>
        <v>0.8167733064838214</v>
      </c>
      <c r="AX136" s="407">
        <f>IF(W136=0.3,1.5*U136,0.8*(U136-V136))</f>
        <v>0.97500000000000009</v>
      </c>
      <c r="AY136" s="422" t="str">
        <f t="shared" ref="AY136" si="466">"f 8 / 9,6"</f>
        <v>f 8 / 9,6</v>
      </c>
      <c r="AZ136" s="355" t="str">
        <f t="shared" ref="AZ136" si="467">IF(U136&gt;0.21,"a due bracci","a quattro bracci")</f>
        <v>a due bracci</v>
      </c>
      <c r="BA136" s="193" t="str">
        <f t="shared" ref="BA136" si="468">IF(AZ136="a due bracci",IF(AW136&lt;=(1+0.02)*2*PI()*(0.8/2)^2,"Verificato","Non verificato"),IF(AW136&lt;=(1+0.02)*4*PI()*(0.8/2)^2,"Verificato","Non verificato"))</f>
        <v>Verificato</v>
      </c>
      <c r="BB136" s="476">
        <f t="shared" ref="BB136" si="469">IF(OR(D136="Msin",D136="Mdes"),1.2*(ABS(AN136)+ABS(AR137))/AS136," ")</f>
        <v>132.28092250256165</v>
      </c>
      <c r="BC136" s="24">
        <f>IF((D136="Msin"),MAX(BB136,BB137)*10/(0.9*(U136-V136)*'17-Combinaz. schemi base travi'!$AE$3*2)," ")</f>
        <v>3.0787909507780991</v>
      </c>
      <c r="BD136" s="24">
        <f t="shared" ref="BD136" si="470">0.25</f>
        <v>0.25</v>
      </c>
      <c r="BE136" s="24">
        <f t="shared" ref="BE136" si="471">IF((D136="Msin"),BD136*BC136," ")</f>
        <v>0.76969773769452476</v>
      </c>
      <c r="BF136" s="563" t="str">
        <f t="shared" ref="BF136" si="472">"f 8 / 25"</f>
        <v>f 8 / 25</v>
      </c>
      <c r="BG136" s="407" t="str">
        <f t="shared" ref="BG136" si="473">IF(U136&gt;0.21,"a due bracci","a quattro bracci")</f>
        <v>a due bracci</v>
      </c>
      <c r="BH136" s="24" t="str">
        <f t="shared" ref="BH136" si="474">IF(BG136="a due bracci",IF(BE136&lt;=(1+0.02)*2*PI()*(0.8/2)^2,"Verificato","Non verificato"),IF(BE136&lt;=(1+0.02)*4*PI()*(0.8/2)^2,"Verificato","Non verificato"))</f>
        <v>Verificato</v>
      </c>
      <c r="BI136" s="470"/>
    </row>
    <row r="137" spans="1:61" ht="22" customHeight="1">
      <c r="A137" s="16">
        <v>1</v>
      </c>
      <c r="B137" s="16">
        <v>2</v>
      </c>
      <c r="C137" s="16">
        <v>3</v>
      </c>
      <c r="D137" s="16" t="s">
        <v>715</v>
      </c>
      <c r="E137" s="15">
        <v>-70.971000000000004</v>
      </c>
      <c r="F137" s="15">
        <v>-44.408999999999999</v>
      </c>
      <c r="G137" s="15">
        <v>-102.169</v>
      </c>
      <c r="H137" s="15">
        <v>2.0299999999999998</v>
      </c>
      <c r="I137" s="15">
        <v>-10.845000000000001</v>
      </c>
      <c r="J137" s="15">
        <v>-8.093</v>
      </c>
      <c r="K137" s="15">
        <f t="shared" si="451"/>
        <v>-113.014</v>
      </c>
      <c r="L137" s="15">
        <f t="shared" si="451"/>
        <v>10.122999999999999</v>
      </c>
      <c r="M137" s="15">
        <f t="shared" si="452"/>
        <v>-116.0509</v>
      </c>
      <c r="N137" s="15">
        <f t="shared" si="453"/>
        <v>44.027199999999993</v>
      </c>
      <c r="O137" s="15">
        <f t="shared" si="454"/>
        <v>-116.0509</v>
      </c>
      <c r="P137" s="15">
        <f t="shared" si="455"/>
        <v>-160.4599</v>
      </c>
      <c r="Q137" s="15">
        <f t="shared" si="456"/>
        <v>71.641899999999993</v>
      </c>
      <c r="R137" s="15">
        <f>'10-Analisi Sismica'!$T$40/100</f>
        <v>0.7</v>
      </c>
      <c r="S137" s="15">
        <f>IF(OR(D137="Msin",D137="Mdes"),IF(OR(A137=1,A137=2,A137=3,A137=4),IF(OR(C137=1,C137=2,C137=3,C137=6,C137=9,C137=18,C137=19,C137=20,C137=21),((ABS(P137)-ABS(P139*R137/2))*SIGN(P137)),((ABS(P137)-ABS(P139*('10-Analisi Sismica'!$S$39/100)/2))*SIGN(P137))),IF(OR(C137=1,C137=2,C137=3,C137=6,C137=9,C137=18,C137=19,C137=20,C137=21),((ABS(P137)-ABS(P139*('10-Analisi Sismica'!$S$39/100)/2))*SIGN(P137)),((ABS(P137)-ABS(P139*R137/2))*SIGN(P137))))," ")</f>
        <v>-114.66082499999999</v>
      </c>
      <c r="T137" s="15">
        <f>IF(OR(D137="Msin",D137="Mdes"),IF(OR(A137=1,A137=2,A137=3,A137=4),IF(OR(C137=1,C137=2,C137=3,C137=6,C137=9,C137=18,C137=19,C137=20,C137=21),((ABS(Q137)-ABS(Q139*R137/2))*SIGN(Q137)),((ABS(Q137)-ABS(Q139*('10-Analisi Sismica'!$S$39/100)/2))*SIGN(Q137))),IF(OR(C137=1,C137=2,C137=3,C137=6,C137=9,C137=18,C137=19,C137=20,C137=21),((ABS(Q137)-ABS(Q139*('10-Analisi Sismica'!$S$39/100)/2))*SIGN(Q137)),((ABS(Q137)-ABS(Q139*R137/2))*SIGN(Q137))))," ")</f>
        <v>70.67327499999999</v>
      </c>
      <c r="U137" s="15">
        <f>'10-Analisi Sismica'!$K$76/100</f>
        <v>0.65</v>
      </c>
      <c r="V137" s="15">
        <f>'10-Analisi Sismica'!$H$76/100</f>
        <v>0.04</v>
      </c>
      <c r="W137" s="15">
        <f>'10-Analisi Sismica'!$F$76/100</f>
        <v>0.3</v>
      </c>
      <c r="X137" s="15">
        <f t="shared" si="445"/>
        <v>287.63946507253473</v>
      </c>
      <c r="Y137" s="15">
        <f t="shared" si="446"/>
        <v>381.75848979173077</v>
      </c>
      <c r="Z137" s="353" t="str">
        <f t="shared" si="457"/>
        <v>Verificato</v>
      </c>
      <c r="AA137" s="15">
        <f t="shared" si="447"/>
        <v>5.3373790224650861</v>
      </c>
      <c r="AB137" s="15">
        <f t="shared" si="448"/>
        <v>3.2897901740538344</v>
      </c>
      <c r="AC137" s="374">
        <f>IF(OR(D137="Msin",D137="Mdes"),IF(AA137=3*PI()*(1.6/2)^2,3*PI()*(1.6/2)^2,IF(AA137&lt;=4*PI()*(1.6/2)^2,4*PI()*(1.6/2)^2,IF(AA137&lt;=((4*PI()*(1.6/2)^2)+(PI()*(2/2)^2)),(4*PI()*(1.6/2)^2)+(PI()*(2/2)^2),IF(AA137&lt;=((2*PI()*(1.6/2)^2)+(3*PI()*(2/2)^2)),((2*PI()*(1.6/2)^2)+(3*PI()*(2/2)^2)),IF(AA137&lt;=((1*PI()*(1.6/2)^2)+(4*PI()*(2/2)^2)),((1*PI()*(1.6/2)^2)+(4*PI()*(2/2)^2)),IF(AA137&lt;=((5*PI()*(2/2)^2)),((5*PI()*(2/2)^2)),"Necessari più ferri"))))))," ")</f>
        <v>8.0424771931898711</v>
      </c>
      <c r="AD137" s="375" t="str">
        <f t="shared" si="458"/>
        <v>4f16</v>
      </c>
      <c r="AE137" s="374">
        <f t="shared" si="459"/>
        <v>6.0318578948924042</v>
      </c>
      <c r="AF137" s="375" t="str">
        <f t="shared" si="460"/>
        <v>3f16</v>
      </c>
      <c r="AG137" s="357" t="str">
        <f>IF(OR(D137="Msin",D137="Mdes"),IF(AE137&lt;0.25*AC137,Armatura compressa insufficiente,IF(AND((AC137/10000)/(W137*U137)&gt;(1.4/'17-Combinaz. schemi base travi'!$AE$2),(AC137/10000)&lt;(AE137/10000)/(W137*U137)+(3.5/'17-Combinaz. schemi base travi'!$AE$2)),"Verificato","Non verificato"))," ")</f>
        <v>Verificato</v>
      </c>
      <c r="AH137" s="608"/>
      <c r="AI137" s="636"/>
      <c r="AJ137" s="392">
        <f>IF(OR(D137="Msin",D137="Mdes"),((AC137/10000)/(W137*(U137-V137))*'17-Combinaz. schemi base travi'!$AE$3/'17-Combinaz. schemi base travi'!$AE$14)," ")</f>
        <v>0.12139079240066891</v>
      </c>
      <c r="AK137" s="26">
        <f>IF(OR(D137="Msin",D137="Mdes"),('17-Combinaz. schemi base travi'!$AE$6/'17-Combinaz. schemi base travi'!$AE$10)*(AC137/AE137)," ")</f>
        <v>2.5089605734767018</v>
      </c>
      <c r="AL137" s="26">
        <f t="shared" si="449"/>
        <v>4.9060160207768787E-2</v>
      </c>
      <c r="AM137" s="26">
        <f>IF(OR(D137="Msin",D137="Mdes"),((AL137-V137)/AL137)*'17-Combinaz. schemi base travi'!$AE$6/'17-Combinaz. schemi base travi'!$AE$10," ")</f>
        <v>0.34750576620224899</v>
      </c>
      <c r="AN137" s="364">
        <f>IF(OR(D137="Msin",D137="Mdes"),-'17-Combinaz. schemi base travi'!$AE$3*((AC137/10000)*((U137-V137)-kappa*AL137)+AM137*(AE137/10000)*(kappa*AL137-V137))*1000," ")</f>
        <v>-183.94071697099622</v>
      </c>
      <c r="AO137" s="389">
        <f>IF(OR(D137="Msin",D137="Mdes"),('17-Combinaz. schemi base travi'!$AE$6/'17-Combinaz. schemi base travi'!$AE$10)*(AC137/AE137)^(-1)," ")</f>
        <v>1.4112903225806455</v>
      </c>
      <c r="AP137" s="26">
        <f t="shared" si="450"/>
        <v>5.5457404040095901E-2</v>
      </c>
      <c r="AQ137" s="26">
        <f>IF(OR(D137="Msin",D137="Mdes"),((AP137-V137)/AP137)*'17-Combinaz. schemi base travi'!$AE$6/'17-Combinaz. schemi base travi'!$AE$10," ")</f>
        <v>0.52448385354722749</v>
      </c>
      <c r="AR137" s="364">
        <f>IF(OR(D137="Msin",D137="Mdes"),'17-Combinaz. schemi base travi'!$AE$3*((AE137/10000)*((U137-V137)-kappa*AP137)+AQ137*(AC137/10000)*(kappa*AP137-V137))*1000," ")</f>
        <v>135.7381790768612</v>
      </c>
      <c r="AS137" s="550">
        <f>IF(OR(A136=1,A136=2,A136=3,A136=4),IF(OR(AND(B136=11,C136=12),AND(B136=12,C136=13),AND(B136=13,C136=14),AND(B136=14,C136=15),AND(B136=15,C136=16),AND(B136=7,C136=8)),0.3,IF(OR(AND(B136=2,C136=3),AND(B136=18,C136=19),AND(B136=19,C136=20)),0.7,IF(OR(AND(B136=1,C136=2),AND(B136=20,C136=21)),0.75,0.5))),IF(OR(AND(B136=5,C136=11),AND(B136=11,C136=17),AND(B136=4,C136=10),AND(B136=10,C136=16)),0.75,IF(AND(B136=7,C136=13),0.7,IF(AND(B136=3,C136=9),0.3,0.5))))</f>
        <v>0.7</v>
      </c>
      <c r="AT137" s="389">
        <f>IF(OR(D137="Msin",D137="Mdes"),ABS(AI136)*AS136/2+1.2*(ABS(AN137)+ABS(AR136))/AS136," ")</f>
        <v>182.77522225256166</v>
      </c>
      <c r="AU137" s="26" t="str">
        <f>IF((D137="Msin"),MAX(AT137,AT138)*10/(0.9*(U137-V137)*'17-Combinaz. schemi base travi'!$AE$3*1)," ")</f>
        <v xml:space="preserve"> </v>
      </c>
      <c r="AV137" s="444" t="str">
        <f t="shared" si="461"/>
        <v xml:space="preserve"> </v>
      </c>
      <c r="AW137" s="26" t="str">
        <f t="shared" si="462"/>
        <v xml:space="preserve"> </v>
      </c>
      <c r="AX137" s="26"/>
      <c r="AY137" s="409"/>
      <c r="AZ137" s="112"/>
      <c r="BA137" s="411"/>
      <c r="BB137" s="474">
        <f t="shared" ref="BB137" si="475">IF(OR(D137="Msin",D137="Mdes"),1.2*(ABS(AN137)+ABS(AR136))/AS136," ")</f>
        <v>132.28092250256165</v>
      </c>
      <c r="BC137" s="26"/>
      <c r="BD137" s="26"/>
      <c r="BE137" s="26"/>
      <c r="BF137" s="562"/>
      <c r="BG137" s="449"/>
      <c r="BH137" s="26"/>
      <c r="BI137" s="470"/>
    </row>
    <row r="138" spans="1:61" ht="22" customHeight="1">
      <c r="A138" s="16">
        <v>1</v>
      </c>
      <c r="B138" s="16">
        <v>2</v>
      </c>
      <c r="C138" s="16">
        <v>3</v>
      </c>
      <c r="D138" s="16" t="s">
        <v>716</v>
      </c>
      <c r="E138" s="15">
        <v>92.65</v>
      </c>
      <c r="F138" s="15">
        <v>58.540999999999997</v>
      </c>
      <c r="G138" s="15">
        <v>-56.384</v>
      </c>
      <c r="H138" s="15">
        <v>1.119</v>
      </c>
      <c r="I138" s="15">
        <v>-5.984</v>
      </c>
      <c r="J138" s="15">
        <v>-4.4660000000000002</v>
      </c>
      <c r="K138" s="15">
        <f t="shared" si="451"/>
        <v>-62.368000000000002</v>
      </c>
      <c r="L138" s="15">
        <f t="shared" si="451"/>
        <v>5.585</v>
      </c>
      <c r="M138" s="15">
        <f t="shared" si="452"/>
        <v>-64.043500000000009</v>
      </c>
      <c r="N138" s="15">
        <f t="shared" si="453"/>
        <v>24.295400000000001</v>
      </c>
      <c r="O138" s="15">
        <f t="shared" si="454"/>
        <v>-64.043500000000009</v>
      </c>
      <c r="P138" s="15">
        <f t="shared" si="455"/>
        <v>-5.5025000000000119</v>
      </c>
      <c r="Q138" s="15">
        <f t="shared" si="456"/>
        <v>122.58450000000001</v>
      </c>
      <c r="R138" s="15">
        <f>'10-Analisi Sismica'!$T$40/100</f>
        <v>0.7</v>
      </c>
      <c r="S138" s="15" t="str">
        <f t="shared" ref="S138:S139" si="476">IF(OR(D138="Msin",D138="Mdes"),((ABS(P138)-ABS(P140*R138/2))*SIGN(P138))," ")</f>
        <v xml:space="preserve"> </v>
      </c>
      <c r="T138" s="15" t="str">
        <f t="shared" ref="T138:T139" si="477">IF(OR(D138="Msin",D138="Mdes"),((ABS(Q138)-ABS(Q140*R138/2))*SIGN(Q138))," ")</f>
        <v xml:space="preserve"> </v>
      </c>
      <c r="U138" s="15">
        <f>'10-Analisi Sismica'!$K$76/100</f>
        <v>0.65</v>
      </c>
      <c r="V138" s="15">
        <f>'10-Analisi Sismica'!$H$76/100</f>
        <v>0.04</v>
      </c>
      <c r="W138" s="15">
        <f>'10-Analisi Sismica'!$F$76/100</f>
        <v>0.3</v>
      </c>
      <c r="X138" s="15" t="str">
        <f t="shared" si="445"/>
        <v xml:space="preserve"> </v>
      </c>
      <c r="Y138" s="15" t="str">
        <f t="shared" si="446"/>
        <v xml:space="preserve"> </v>
      </c>
      <c r="Z138" s="353" t="str">
        <f t="shared" si="457"/>
        <v xml:space="preserve"> </v>
      </c>
      <c r="AA138" s="15" t="str">
        <f t="shared" si="447"/>
        <v xml:space="preserve"> </v>
      </c>
      <c r="AB138" s="15" t="str">
        <f t="shared" si="448"/>
        <v xml:space="preserve"> </v>
      </c>
      <c r="AC138" s="374" t="str">
        <f t="shared" si="465"/>
        <v xml:space="preserve"> </v>
      </c>
      <c r="AD138" s="375" t="str">
        <f t="shared" si="458"/>
        <v xml:space="preserve"> </v>
      </c>
      <c r="AE138" s="374" t="str">
        <f t="shared" si="459"/>
        <v xml:space="preserve"> </v>
      </c>
      <c r="AF138" s="375" t="str">
        <f t="shared" si="460"/>
        <v xml:space="preserve"> </v>
      </c>
      <c r="AG138" s="357" t="str">
        <f>IF(OR(D138="Msin",D138="Mdes"),IF(AE138&lt;0.25*AC138,Armatura compressa insufficiente,IF(AND((AC138/10000)/(W138*U138)&gt;(1.4/'17-Combinaz. schemi base travi'!$AE$2),(AC138/10000)&lt;(AE138/10000)/(W138*U138)+(3.5/'17-Combinaz. schemi base travi'!$AE$2)),"Verificato","Non verificato"))," ")</f>
        <v xml:space="preserve"> </v>
      </c>
      <c r="AH138" s="608"/>
      <c r="AI138" s="636"/>
      <c r="AJ138" s="392" t="str">
        <f>IF(OR(D138="Msin",D138="Mdes"),((AC138/10000)/(W138*(U138-V138))*'17-Combinaz. schemi base travi'!$AE$3/'17-Combinaz. schemi base travi'!$AE$14)," ")</f>
        <v xml:space="preserve"> </v>
      </c>
      <c r="AK138" s="26" t="str">
        <f>IF(OR(D138="Msin",D138="Mdes"),('17-Combinaz. schemi base travi'!$AE$6/'17-Combinaz. schemi base travi'!$AE$10)*(AC138/AE138)," ")</f>
        <v xml:space="preserve"> </v>
      </c>
      <c r="AL138" s="26" t="str">
        <f t="shared" si="449"/>
        <v xml:space="preserve"> </v>
      </c>
      <c r="AM138" s="26" t="str">
        <f>IF(OR(D138="Msin",D138="Mdes"),((AL138-V138)/AL138)*'17-Combinaz. schemi base travi'!$AE$6/'17-Combinaz. schemi base travi'!$AE$10," ")</f>
        <v xml:space="preserve"> </v>
      </c>
      <c r="AN138" s="364" t="str">
        <f>IF(OR(D138="Msin",D138="Mdes"),-'17-Combinaz. schemi base travi'!$AE$3*((AC138/10000)*((U138-V138)-kappa*AL138)+AM138*(AE138/10000)*(kappa*AL138-V138))*1000," ")</f>
        <v xml:space="preserve"> </v>
      </c>
      <c r="AO138" s="389" t="str">
        <f>IF(OR(D138="Msin",D138="Mdes"),('17-Combinaz. schemi base travi'!$AE$6/'17-Combinaz. schemi base travi'!$AE$10)*(AC138/AE138)^(-1)," ")</f>
        <v xml:space="preserve"> </v>
      </c>
      <c r="AP138" s="26" t="str">
        <f t="shared" si="450"/>
        <v xml:space="preserve"> </v>
      </c>
      <c r="AQ138" s="26" t="str">
        <f>IF(OR(D138="Msin",D138="Mdes"),((AP138-V138)/AP138)*'17-Combinaz. schemi base travi'!$AE$6/'17-Combinaz. schemi base travi'!$AE$10," ")</f>
        <v xml:space="preserve"> </v>
      </c>
      <c r="AR138" s="364" t="str">
        <f>IF(OR(D138="Msin",D138="Mdes"),'17-Combinaz. schemi base travi'!$AE$3*((AE138/10000)*((U138-V138)-kappa*AP138)+AQ138*(AC138/10000)*(kappa*AP138-V138))*1000," ")</f>
        <v xml:space="preserve"> </v>
      </c>
      <c r="AS138" s="366"/>
      <c r="AT138" s="389" t="str">
        <f>IF(OR(D138="Msin",D138="Mdes"),ABS(AI136)*AS138/2+1.2*(ABS(AN138)+ABS(AR139))/AS138," ")</f>
        <v xml:space="preserve"> </v>
      </c>
      <c r="AU138" s="26" t="str">
        <f>IF((D138="Msin"),MAX(AT138,AT139)*10/(0.9*(U138-V138)*'17-Combinaz. schemi base travi'!$AE$3*1)," ")</f>
        <v xml:space="preserve"> </v>
      </c>
      <c r="AV138" s="444" t="str">
        <f t="shared" si="461"/>
        <v xml:space="preserve"> </v>
      </c>
      <c r="AW138" s="26" t="str">
        <f t="shared" si="462"/>
        <v xml:space="preserve"> </v>
      </c>
      <c r="AX138" s="26"/>
      <c r="AY138" s="409"/>
      <c r="AZ138" s="112"/>
      <c r="BA138" s="411"/>
      <c r="BB138" s="474"/>
      <c r="BC138" s="26"/>
      <c r="BD138" s="26"/>
      <c r="BE138" s="26"/>
      <c r="BF138" s="562"/>
      <c r="BG138" s="449"/>
      <c r="BH138" s="26"/>
      <c r="BI138" s="470"/>
    </row>
    <row r="139" spans="1:61" ht="22" customHeight="1">
      <c r="A139" s="363">
        <v>1</v>
      </c>
      <c r="B139" s="363">
        <v>2</v>
      </c>
      <c r="C139" s="363">
        <v>3</v>
      </c>
      <c r="D139" s="363" t="s">
        <v>717</v>
      </c>
      <c r="E139" s="28">
        <v>-106.46599999999999</v>
      </c>
      <c r="F139" s="28">
        <v>-66.811000000000007</v>
      </c>
      <c r="G139" s="28">
        <v>-56.384</v>
      </c>
      <c r="H139" s="28">
        <v>1.119</v>
      </c>
      <c r="I139" s="28">
        <v>-5.984</v>
      </c>
      <c r="J139" s="28">
        <v>-4.4660000000000002</v>
      </c>
      <c r="K139" s="28">
        <f t="shared" si="451"/>
        <v>-62.368000000000002</v>
      </c>
      <c r="L139" s="28">
        <f t="shared" si="451"/>
        <v>5.585</v>
      </c>
      <c r="M139" s="28">
        <f t="shared" si="452"/>
        <v>-64.043500000000009</v>
      </c>
      <c r="N139" s="28">
        <f t="shared" si="453"/>
        <v>24.295400000000001</v>
      </c>
      <c r="O139" s="28">
        <f t="shared" si="454"/>
        <v>-64.043500000000009</v>
      </c>
      <c r="P139" s="28">
        <f t="shared" si="455"/>
        <v>-130.85450000000003</v>
      </c>
      <c r="Q139" s="28">
        <f t="shared" si="456"/>
        <v>-2.7674999999999983</v>
      </c>
      <c r="R139" s="28">
        <f>'10-Analisi Sismica'!$T$40/100</f>
        <v>0.7</v>
      </c>
      <c r="S139" s="28" t="str">
        <f t="shared" si="476"/>
        <v xml:space="preserve"> </v>
      </c>
      <c r="T139" s="28" t="str">
        <f t="shared" si="477"/>
        <v xml:space="preserve"> </v>
      </c>
      <c r="U139" s="28">
        <f>'10-Analisi Sismica'!$K$76/100</f>
        <v>0.65</v>
      </c>
      <c r="V139" s="28">
        <f>'10-Analisi Sismica'!$H$76/100</f>
        <v>0.04</v>
      </c>
      <c r="W139" s="28">
        <f>'10-Analisi Sismica'!$F$76/100</f>
        <v>0.3</v>
      </c>
      <c r="X139" s="28" t="str">
        <f t="shared" si="445"/>
        <v xml:space="preserve"> </v>
      </c>
      <c r="Y139" s="28" t="str">
        <f t="shared" si="446"/>
        <v xml:space="preserve"> </v>
      </c>
      <c r="Z139" s="431" t="str">
        <f t="shared" si="457"/>
        <v xml:space="preserve"> </v>
      </c>
      <c r="AA139" s="28" t="str">
        <f t="shared" si="447"/>
        <v xml:space="preserve"> </v>
      </c>
      <c r="AB139" s="28" t="str">
        <f t="shared" si="448"/>
        <v xml:space="preserve"> </v>
      </c>
      <c r="AC139" s="379" t="str">
        <f t="shared" si="465"/>
        <v xml:space="preserve"> </v>
      </c>
      <c r="AD139" s="380" t="str">
        <f t="shared" si="458"/>
        <v xml:space="preserve"> </v>
      </c>
      <c r="AE139" s="379" t="str">
        <f t="shared" si="459"/>
        <v xml:space="preserve"> </v>
      </c>
      <c r="AF139" s="380" t="str">
        <f t="shared" si="460"/>
        <v xml:space="preserve"> </v>
      </c>
      <c r="AG139" s="58" t="str">
        <f>IF(OR(D139="Msin",D139="Mdes"),IF(AE139&lt;0.25*AC139,Armatura compressa insufficiente,IF(AND((AC139/10000)/(W139*U139)&gt;(1.4/'17-Combinaz. schemi base travi'!$AE$2),(AC139/10000)&lt;(AE139/10000)/(W139*U139)+(3.5/'17-Combinaz. schemi base travi'!$AE$2)),"Verificato","Non verificato"))," ")</f>
        <v xml:space="preserve"> </v>
      </c>
      <c r="AH139" s="632"/>
      <c r="AI139" s="609"/>
      <c r="AJ139" s="405" t="str">
        <f>IF(OR(D139="Msin",D139="Mdes"),((AC139/10000)/(W139*(U139-V139))*'17-Combinaz. schemi base travi'!$AE$3/'17-Combinaz. schemi base travi'!$AE$14)," ")</f>
        <v xml:space="preserve"> </v>
      </c>
      <c r="AK139" s="28" t="str">
        <f>IF(OR(D139="Msin",D139="Mdes"),('17-Combinaz. schemi base travi'!$AE$6/'17-Combinaz. schemi base travi'!$AE$10)*(AC139/AE139)," ")</f>
        <v xml:space="preserve"> </v>
      </c>
      <c r="AL139" s="28" t="str">
        <f t="shared" si="449"/>
        <v xml:space="preserve"> </v>
      </c>
      <c r="AM139" s="28" t="str">
        <f>IF(OR(D139="Msin",D139="Mdes"),((AL139-V139)/AL139)*'17-Combinaz. schemi base travi'!$AE$6/'17-Combinaz. schemi base travi'!$AE$10," ")</f>
        <v xml:space="preserve"> </v>
      </c>
      <c r="AN139" s="365" t="str">
        <f>IF(OR(D139="Msin",D139="Mdes"),-'17-Combinaz. schemi base travi'!$AE$3*((AC139/10000)*((U139-V139)-kappa*AL139)+AM139*(AE139/10000)*(kappa*AL139-V139))*1000," ")</f>
        <v xml:space="preserve"> </v>
      </c>
      <c r="AO139" s="416" t="str">
        <f>IF(OR(D139="Msin",D139="Mdes"),('17-Combinaz. schemi base travi'!$AE$6/'17-Combinaz. schemi base travi'!$AE$10)*(AC139/AE139)^(-1)," ")</f>
        <v xml:space="preserve"> </v>
      </c>
      <c r="AP139" s="28" t="str">
        <f t="shared" si="450"/>
        <v xml:space="preserve"> </v>
      </c>
      <c r="AQ139" s="28" t="str">
        <f>IF(OR(D139="Msin",D139="Mdes"),((AP139-V139)/AP139)*'17-Combinaz. schemi base travi'!$AE$6/'17-Combinaz. schemi base travi'!$AE$10," ")</f>
        <v xml:space="preserve"> </v>
      </c>
      <c r="AR139" s="365" t="str">
        <f>IF(OR(D139="Msin",D139="Mdes"),'17-Combinaz. schemi base travi'!$AE$3*((AE139/10000)*((U139-V139)-kappa*AP139)+AQ139*(AC139/10000)*(kappa*AP139-V139))*1000," ")</f>
        <v xml:space="preserve"> </v>
      </c>
      <c r="AS139" s="359"/>
      <c r="AT139" s="416" t="str">
        <f>IF(OR(D139="Msin",D139="Mdes"),ABS(AI136)*AS138/2+1.2*(ABS(AN139)+ABS(AR138))/AS138," ")</f>
        <v xml:space="preserve"> </v>
      </c>
      <c r="AU139" s="28" t="str">
        <f>IF((D139="Msin"),MAX(AT139,AT140)*10/(0.9*(U139-V139)*'17-Combinaz. schemi base travi'!$AE$3*1)," ")</f>
        <v xml:space="preserve"> </v>
      </c>
      <c r="AV139" s="446" t="str">
        <f t="shared" si="461"/>
        <v xml:space="preserve"> </v>
      </c>
      <c r="AW139" s="28" t="str">
        <f t="shared" si="462"/>
        <v xml:space="preserve"> </v>
      </c>
      <c r="AX139" s="26"/>
      <c r="AY139" s="113"/>
      <c r="AZ139" s="115"/>
      <c r="BA139" s="417"/>
      <c r="BB139" s="416"/>
      <c r="BC139" s="28"/>
      <c r="BD139" s="28"/>
      <c r="BE139" s="28"/>
      <c r="BF139" s="564"/>
      <c r="BG139" s="450"/>
      <c r="BH139" s="28"/>
      <c r="BI139" s="470"/>
    </row>
    <row r="140" spans="1:61" ht="22" customHeight="1">
      <c r="A140" s="16">
        <v>1</v>
      </c>
      <c r="B140" s="16">
        <v>3</v>
      </c>
      <c r="C140" s="16">
        <v>4</v>
      </c>
      <c r="D140" s="16" t="s">
        <v>714</v>
      </c>
      <c r="E140" s="15">
        <v>-44.058999999999997</v>
      </c>
      <c r="F140" s="15">
        <v>-28.818000000000001</v>
      </c>
      <c r="G140" s="15">
        <v>84.537999999999997</v>
      </c>
      <c r="H140" s="15">
        <v>-1.64</v>
      </c>
      <c r="I140" s="15">
        <v>8.9559999999999995</v>
      </c>
      <c r="J140" s="15">
        <v>6.6829999999999998</v>
      </c>
      <c r="K140" s="15">
        <f t="shared" si="451"/>
        <v>93.494</v>
      </c>
      <c r="L140" s="15">
        <f t="shared" si="451"/>
        <v>-8.3230000000000004</v>
      </c>
      <c r="M140" s="15">
        <f t="shared" si="452"/>
        <v>95.990899999999996</v>
      </c>
      <c r="N140" s="15">
        <f t="shared" si="453"/>
        <v>-36.371200000000002</v>
      </c>
      <c r="O140" s="15">
        <f t="shared" si="454"/>
        <v>95.990899999999996</v>
      </c>
      <c r="P140" s="15">
        <f t="shared" si="455"/>
        <v>67.172899999999998</v>
      </c>
      <c r="Q140" s="15">
        <f t="shared" si="456"/>
        <v>-124.80889999999999</v>
      </c>
      <c r="R140" s="15">
        <f>'10-Analisi Sismica'!$T$40/100</f>
        <v>0.7</v>
      </c>
      <c r="S140" s="15">
        <f>IF(OR(D140="Msin",D140="Mdes"),IF(OR(A140=1,A140=2,A140=3,A140=4),IF(OR(B140=1,B140=2,B140=3,B140=6,B140=9,B140=18,B140=19,B140=20,B140=21),((ABS(P140)-ABS(P142*R140/2))*SIGN(P140)),((ABS(P140)-ABS(P142*('10-Analisi Sismica'!$S$39/100)/2))*SIGN(P140))),IF(OR(B140=1,B140=2,B140=3,B140=6,B140=9,B140=18,B140=19,B140=20,B140=21),((ABS(P140)-ABS(P142*('10-Analisi Sismica'!$S$39/100)/2))*SIGN(P140)),((ABS(P140)-ABS(P142*R140/2))*SIGN(P140))))," ")</f>
        <v>62.332189999999997</v>
      </c>
      <c r="T140" s="15">
        <f>IF(OR(D140="Msin",D140="Mdes"),IF(OR(A140=1,A140=2,A140=3,A140=4),IF(OR(B140=1,B140=2,B140=3,B140=6,B140=9,B140=18,B140=19,B140=20,B140=21),((ABS(Q140)-ABS(Q142*R140/2))*SIGN(Q140)),((ABS(Q140)-ABS(Q142*('10-Analisi Sismica'!$S$39/100)/2))*SIGN(Q140))),IF(OR(B140=1,B140=2,B140=3,B140=6,B140=9,B140=18,B140=19,B140=20,B140=21),((ABS(Q140)-ABS(Q142*('10-Analisi Sismica'!$S$39/100)/2))*SIGN(Q140)),((ABS(Q140)-ABS(Q142*R140/2))*SIGN(Q140))))," ")</f>
        <v>-91.910510000000002</v>
      </c>
      <c r="U140" s="15">
        <f>'10-Analisi Sismica'!$K$76/100</f>
        <v>0.65</v>
      </c>
      <c r="V140" s="15">
        <f>'10-Analisi Sismica'!$H$76/100</f>
        <v>0.04</v>
      </c>
      <c r="W140" s="15">
        <f>'10-Analisi Sismica'!$F$76/100</f>
        <v>0.3</v>
      </c>
      <c r="X140" s="15">
        <f t="shared" si="445"/>
        <v>287.63946507253473</v>
      </c>
      <c r="Y140" s="15">
        <f t="shared" si="446"/>
        <v>381.75848979173077</v>
      </c>
      <c r="Z140" s="353" t="str">
        <f t="shared" si="457"/>
        <v>Verificato</v>
      </c>
      <c r="AA140" s="15">
        <f t="shared" si="447"/>
        <v>4.2783682048168377</v>
      </c>
      <c r="AB140" s="15">
        <f t="shared" si="448"/>
        <v>2.9015186601902441</v>
      </c>
      <c r="AC140" s="395">
        <f>IF(OR(D140="Msin",D140="Mdes"),IF(AA140=3*PI()*(1.6/2)^2,3*PI()*(1.6/2)^2,IF(AA140&lt;=4*PI()*(1.6/2)^2,4*PI()*(1.6/2)^2,IF(AA140&lt;=((4*PI()*(1.6/2)^2)+(PI()*(2/2)^2)),(4*PI()*(1.6/2)^2)+(PI()*(2/2)^2),IF(AA140&lt;=((2*PI()*(1.6/2)^2)+(3*PI()*(2/2)^2)),((2*PI()*(1.6/2)^2)+(3*PI()*(2/2)^2)),IF(AA140&lt;=((1*PI()*(1.6/2)^2)+(4*PI()*(2/2)^2)),((1*PI()*(1.6/2)^2)+(4*PI()*(2/2)^2)),IF(AA140&lt;=((5*PI()*(2/2)^2)),((5*PI()*(2/2)^2)),"Necessari più ferri"))))))," ")</f>
        <v>8.0424771931898711</v>
      </c>
      <c r="AD140" s="396" t="str">
        <f t="shared" si="458"/>
        <v>4f16</v>
      </c>
      <c r="AE140" s="395">
        <f t="shared" si="459"/>
        <v>6.0318578948924042</v>
      </c>
      <c r="AF140" s="396" t="str">
        <f t="shared" si="460"/>
        <v>3f16</v>
      </c>
      <c r="AG140" s="355" t="str">
        <f>IF(OR(D140="Msin",D140="Mdes"),IF(AE140&lt;0.25*AC140,Armatura compressa insufficiente,IF(AND((AC140/10000)/(W140*U140)&gt;(1.4/'17-Combinaz. schemi base travi'!$AE$2),(AC140/10000)&lt;(AE140/10000)/(W140*U140)+(3.5/'17-Combinaz. schemi base travi'!$AE$2)),"Verificato","Non verificato"))," ")</f>
        <v>Verificato</v>
      </c>
      <c r="AH140" s="837">
        <f>'9-Riepilogo Analisi dei Carichi'!$H$20</f>
        <v>39.436295250000001</v>
      </c>
      <c r="AI140" s="838">
        <f>'9-Riepilogo Analisi dei Carichi'!$I$20</f>
        <v>25.4998425</v>
      </c>
      <c r="AJ140" s="418">
        <f>IF(OR(D140="Msin",D140="Mdes"),((AC140/10000)/(W140*(U140-V140))*'17-Combinaz. schemi base travi'!$AE$3/'17-Combinaz. schemi base travi'!$AE$14)," ")</f>
        <v>0.12139079240066891</v>
      </c>
      <c r="AK140" s="24">
        <f>IF(OR(D140="Msin",D140="Mdes"),('17-Combinaz. schemi base travi'!$AE$6/'17-Combinaz. schemi base travi'!$AE$10)*(AC140/AE140)," ")</f>
        <v>2.5089605734767018</v>
      </c>
      <c r="AL140" s="24">
        <f t="shared" si="449"/>
        <v>4.9060160207768787E-2</v>
      </c>
      <c r="AM140" s="24">
        <f>IF(OR(D140="Msin",D140="Mdes"),((AL140-V140)/AL140)*'17-Combinaz. schemi base travi'!$AE$6/'17-Combinaz. schemi base travi'!$AE$10," ")</f>
        <v>0.34750576620224899</v>
      </c>
      <c r="AN140" s="407">
        <f>IF(OR(D140="Msin",D140="Mdes"),-'17-Combinaz. schemi base travi'!$AE$3*((AC140/10000)*((U140-V140)-kappa*AL140)+AM140*(AE140/10000)*(kappa*AL140-V140))*1000," ")</f>
        <v>-183.94071697099622</v>
      </c>
      <c r="AO140" s="388">
        <f>IF(OR(D140="Msin",D140="Mdes"),('17-Combinaz. schemi base travi'!$AE$6/'17-Combinaz. schemi base travi'!$AE$10)*(AC140/AE140)^(-1)," ")</f>
        <v>1.4112903225806455</v>
      </c>
      <c r="AP140" s="24">
        <f t="shared" si="450"/>
        <v>5.5457404040095901E-2</v>
      </c>
      <c r="AQ140" s="24">
        <f>IF(OR(D140="Msin",D140="Mdes"),((AP140-V140)/AP140)*'17-Combinaz. schemi base travi'!$AE$6/'17-Combinaz. schemi base travi'!$AE$10," ")</f>
        <v>0.52448385354722749</v>
      </c>
      <c r="AR140" s="407">
        <f>IF(OR(D140="Msin",D140="Mdes"),'17-Combinaz. schemi base travi'!$AE$3*((AE140/10000)*((U140-V140)-kappa*AP140)+AQ140*(AC140/10000)*(kappa*AP140-V140))*1000," ")</f>
        <v>135.7381790768612</v>
      </c>
      <c r="AS140" s="36">
        <f>'1-Geometria'!$G$17-AS141</f>
        <v>3.8</v>
      </c>
      <c r="AT140" s="388">
        <f t="shared" ref="AT140" si="478">IF(OR(D140="Msin",D140="Mdes"),ABS(AI140)*AS140/2+1.2*(ABS(AN140)+ABS(AR141))/AS140," ")</f>
        <v>149.40093108090232</v>
      </c>
      <c r="AU140" s="24">
        <f>IF((D140="Msin"),MAX(AT140,AT141)*10/(0.9*(U140-V140)*'17-Combinaz. schemi base travi'!$AE$3*1)," ")</f>
        <v>6.9545060005277328</v>
      </c>
      <c r="AV140" s="443">
        <f t="shared" si="461"/>
        <v>9.6000000000000016E-2</v>
      </c>
      <c r="AW140" s="24">
        <f t="shared" si="462"/>
        <v>0.66763257605066251</v>
      </c>
      <c r="AX140" s="407">
        <f>IF(W140=0.3,1.5*U140,0.8*(U140-V140))</f>
        <v>0.97500000000000009</v>
      </c>
      <c r="AY140" s="422" t="str">
        <f t="shared" ref="AY140:AY168" si="479">"f 8 / 9,6"</f>
        <v>f 8 / 9,6</v>
      </c>
      <c r="AZ140" s="355" t="str">
        <f t="shared" ref="AZ140" si="480">IF(U140&gt;0.21,"a due bracci","a quattro bracci")</f>
        <v>a due bracci</v>
      </c>
      <c r="BA140" s="193" t="str">
        <f t="shared" ref="BA140" si="481">IF(AZ140="a due bracci",IF(AW140&lt;=(1+0.02)*2*PI()*(0.8/2)^2,"Verificato","Non verificato"),IF(AW140&lt;=(1+0.02)*4*PI()*(0.8/2)^2,"Verificato","Non verificato"))</f>
        <v>Verificato</v>
      </c>
      <c r="BB140" s="476">
        <f t="shared" ref="BB140" si="482">IF(OR(D140="Msin",D140="Mdes"),1.2*(ABS(AN140)+ABS(AR141))/AS140," ")</f>
        <v>100.95123033090233</v>
      </c>
      <c r="BC140" s="24">
        <f>IF((D140="Msin"),MAX(BB140,BB141)*10/(0.9*(U140-V140)*'17-Combinaz. schemi base travi'!$AE$3*2)," ")</f>
        <v>2.349603620330655</v>
      </c>
      <c r="BD140" s="24">
        <f t="shared" ref="BD140" si="483">0.25</f>
        <v>0.25</v>
      </c>
      <c r="BE140" s="24">
        <f t="shared" ref="BE140" si="484">IF((D140="Msin"),BD140*BC140," ")</f>
        <v>0.58740090508266374</v>
      </c>
      <c r="BF140" s="563" t="str">
        <f t="shared" ref="BF140" si="485">"f 8 / 25"</f>
        <v>f 8 / 25</v>
      </c>
      <c r="BG140" s="407" t="str">
        <f t="shared" ref="BG140" si="486">IF(U140&gt;0.21,"a due bracci","a quattro bracci")</f>
        <v>a due bracci</v>
      </c>
      <c r="BH140" s="24" t="str">
        <f t="shared" ref="BH140" si="487">IF(BG140="a due bracci",IF(BE140&lt;=(1+0.02)*2*PI()*(0.8/2)^2,"Verificato","Non verificato"),IF(BE140&lt;=(1+0.02)*4*PI()*(0.8/2)^2,"Verificato","Non verificato"))</f>
        <v>Verificato</v>
      </c>
      <c r="BI140" s="470"/>
    </row>
    <row r="141" spans="1:61" ht="22" customHeight="1">
      <c r="A141" s="16">
        <v>1</v>
      </c>
      <c r="B141" s="16">
        <v>3</v>
      </c>
      <c r="C141" s="16">
        <v>4</v>
      </c>
      <c r="D141" s="16" t="s">
        <v>715</v>
      </c>
      <c r="E141" s="15">
        <v>-51.328000000000003</v>
      </c>
      <c r="F141" s="15">
        <v>-32.738</v>
      </c>
      <c r="G141" s="15">
        <v>-67.244</v>
      </c>
      <c r="H141" s="15">
        <v>1.3089999999999999</v>
      </c>
      <c r="I141" s="15">
        <v>-7.1319999999999997</v>
      </c>
      <c r="J141" s="15">
        <v>-5.3220000000000001</v>
      </c>
      <c r="K141" s="15">
        <f t="shared" si="451"/>
        <v>-74.376000000000005</v>
      </c>
      <c r="L141" s="15">
        <f t="shared" si="451"/>
        <v>6.6310000000000002</v>
      </c>
      <c r="M141" s="15">
        <f t="shared" si="452"/>
        <v>-76.365300000000005</v>
      </c>
      <c r="N141" s="15">
        <f t="shared" si="453"/>
        <v>28.9438</v>
      </c>
      <c r="O141" s="15">
        <f t="shared" si="454"/>
        <v>-76.365300000000005</v>
      </c>
      <c r="P141" s="15">
        <f t="shared" si="455"/>
        <v>-109.1033</v>
      </c>
      <c r="Q141" s="15">
        <f t="shared" si="456"/>
        <v>43.627300000000005</v>
      </c>
      <c r="R141" s="15">
        <f>'10-Analisi Sismica'!$T$40/100</f>
        <v>0.7</v>
      </c>
      <c r="S141" s="15">
        <f>IF(OR(D141="Msin",D141="Mdes"),IF(OR(A141=1,A141=2,A141=3,A141=4),IF(OR(C141=1,C141=2,C141=3,C141=6,C141=9,C141=18,C141=19,C141=20,C141=21),((ABS(P141)-ABS(P143*R141/2))*SIGN(P141)),((ABS(P141)-ABS(P143*('10-Analisi Sismica'!$S$39/100)/2))*SIGN(P141))),IF(OR(C141=1,C141=2,C141=3,C141=6,C141=9,C141=18,C141=19,C141=20,C141=21),((ABS(P141)-ABS(P143*('10-Analisi Sismica'!$S$39/100)/2))*SIGN(P141)),((ABS(P141)-ABS(P143*R141/2))*SIGN(P141))))," ")</f>
        <v>-94.73039</v>
      </c>
      <c r="T141" s="15">
        <f>IF(OR(D141="Msin",D141="Mdes"),IF(OR(A141=1,A141=2,A141=3,A141=4),IF(OR(C141=1,C141=2,C141=3,C141=6,C141=9,C141=18,C141=19,C141=20,C141=21),((ABS(Q141)-ABS(Q143*R141/2))*SIGN(Q141)),((ABS(Q141)-ABS(Q143*('10-Analisi Sismica'!$S$39/100)/2))*SIGN(Q141))),IF(OR(C141=1,C141=2,C141=3,C141=6,C141=9,C141=18,C141=19,C141=20,C141=21),((ABS(Q141)-ABS(Q143*('10-Analisi Sismica'!$S$39/100)/2))*SIGN(Q141)),((ABS(Q141)-ABS(Q143*R141/2))*SIGN(Q141))))," ")</f>
        <v>41.279110000000003</v>
      </c>
      <c r="U141" s="15">
        <f>'10-Analisi Sismica'!$K$76/100</f>
        <v>0.65</v>
      </c>
      <c r="V141" s="15">
        <f>'10-Analisi Sismica'!$H$76/100</f>
        <v>0.04</v>
      </c>
      <c r="W141" s="15">
        <f>'10-Analisi Sismica'!$F$76/100</f>
        <v>0.3</v>
      </c>
      <c r="X141" s="15">
        <f t="shared" si="445"/>
        <v>287.63946507253473</v>
      </c>
      <c r="Y141" s="15">
        <f t="shared" si="446"/>
        <v>381.75848979173077</v>
      </c>
      <c r="Z141" s="353" t="str">
        <f t="shared" si="457"/>
        <v>Verificato</v>
      </c>
      <c r="AA141" s="15">
        <f t="shared" si="447"/>
        <v>4.4096315927949794</v>
      </c>
      <c r="AB141" s="15">
        <f t="shared" si="448"/>
        <v>1.9215129123659178</v>
      </c>
      <c r="AC141" s="374">
        <f>IF(OR(D141="Msin",D141="Mdes"),IF(AA141=3*PI()*(1.6/2)^2,3*PI()*(1.6/2)^2,IF(AA141&lt;=4*PI()*(1.6/2)^2,4*PI()*(1.6/2)^2,IF(AA141&lt;=((4*PI()*(1.6/2)^2)+(PI()*(2/2)^2)),(4*PI()*(1.6/2)^2)+(PI()*(2/2)^2),IF(AA141&lt;=((2*PI()*(1.6/2)^2)+(3*PI()*(2/2)^2)),((2*PI()*(1.6/2)^2)+(3*PI()*(2/2)^2)),IF(AA141&lt;=((1*PI()*(1.6/2)^2)+(4*PI()*(2/2)^2)),((1*PI()*(1.6/2)^2)+(4*PI()*(2/2)^2)),IF(AA141&lt;=((5*PI()*(2/2)^2)),((5*PI()*(2/2)^2)),"Necessari più ferri"))))))," ")</f>
        <v>8.0424771931898711</v>
      </c>
      <c r="AD141" s="375" t="str">
        <f t="shared" si="458"/>
        <v>4f16</v>
      </c>
      <c r="AE141" s="374">
        <f t="shared" si="459"/>
        <v>6.0318578948924042</v>
      </c>
      <c r="AF141" s="375" t="str">
        <f t="shared" si="460"/>
        <v>3f16</v>
      </c>
      <c r="AG141" s="357" t="str">
        <f>IF(OR(D141="Msin",D141="Mdes"),IF(AE141&lt;0.25*AC141,Armatura compressa insufficiente,IF(AND((AC141/10000)/(W141*U141)&gt;(1.4/'17-Combinaz. schemi base travi'!$AE$2),(AC141/10000)&lt;(AE141/10000)/(W141*U141)+(3.5/'17-Combinaz. schemi base travi'!$AE$2)),"Verificato","Non verificato"))," ")</f>
        <v>Verificato</v>
      </c>
      <c r="AH141" s="608"/>
      <c r="AI141" s="636"/>
      <c r="AJ141" s="419">
        <f>IF(OR(D141="Msin",D141="Mdes"),((AC141/10000)/(W141*(U141-V141))*'17-Combinaz. schemi base travi'!$AE$3/'17-Combinaz. schemi base travi'!$AE$14)," ")</f>
        <v>0.12139079240066891</v>
      </c>
      <c r="AK141" s="26">
        <f>IF(OR(D141="Msin",D141="Mdes"),('17-Combinaz. schemi base travi'!$AE$6/'17-Combinaz. schemi base travi'!$AE$10)*(AC141/AE141)," ")</f>
        <v>2.5089605734767018</v>
      </c>
      <c r="AL141" s="26">
        <f t="shared" si="449"/>
        <v>4.9060160207768787E-2</v>
      </c>
      <c r="AM141" s="26">
        <f>IF(OR(D141="Msin",D141="Mdes"),((AL141-V141)/AL141)*'17-Combinaz. schemi base travi'!$AE$6/'17-Combinaz. schemi base travi'!$AE$10," ")</f>
        <v>0.34750576620224899</v>
      </c>
      <c r="AN141" s="364">
        <f>IF(OR(D141="Msin",D141="Mdes"),-'17-Combinaz. schemi base travi'!$AE$3*((AC141/10000)*((U141-V141)-kappa*AL141)+AM141*(AE141/10000)*(kappa*AL141-V141))*1000," ")</f>
        <v>-183.94071697099622</v>
      </c>
      <c r="AO141" s="389">
        <f>IF(OR(D141="Msin",D141="Mdes"),('17-Combinaz. schemi base travi'!$AE$6/'17-Combinaz. schemi base travi'!$AE$10)*(AC141/AE141)^(-1)," ")</f>
        <v>1.4112903225806455</v>
      </c>
      <c r="AP141" s="26">
        <f t="shared" si="450"/>
        <v>5.5457404040095901E-2</v>
      </c>
      <c r="AQ141" s="26">
        <f>IF(OR(D141="Msin",D141="Mdes"),((AP141-V141)/AP141)*'17-Combinaz. schemi base travi'!$AE$6/'17-Combinaz. schemi base travi'!$AE$10," ")</f>
        <v>0.52448385354722749</v>
      </c>
      <c r="AR141" s="364">
        <f>IF(OR(D141="Msin",D141="Mdes"),'17-Combinaz. schemi base travi'!$AE$3*((AE141/10000)*((U141-V141)-kappa*AP141)+AQ141*(AC141/10000)*(kappa*AP141-V141))*1000," ")</f>
        <v>135.7381790768612</v>
      </c>
      <c r="AS141" s="550">
        <f>IF(OR(A140=1,A140=2,A140=3,A140=4),IF(OR(AND(B140=11,C140=12),AND(B140=12,C140=13),AND(B140=13,C140=14),AND(B140=14,C140=15),AND(B140=15,C140=16),AND(B140=7,C140=8)),0.3,IF(OR(AND(B140=2,C140=3),AND(B140=18,C140=19),AND(B140=19,C140=20)),0.7,IF(OR(AND(B140=1,C140=2),AND(B140=20,C140=21)),0.75,0.5))),IF(OR(AND(B140=5,C140=11),AND(B140=11,C140=17),AND(B140=4,C140=10),AND(B140=10,C140=16)),0.75,IF(AND(B140=7,C140=13),0.7,IF(AND(B140=3,C140=9),0.3,0.5))))</f>
        <v>0.5</v>
      </c>
      <c r="AT141" s="389">
        <f t="shared" ref="AT141" si="488">IF(OR(D141="Msin",D141="Mdes"),ABS(AI140)*AS140/2+1.2*(ABS(AN141)+ABS(AR140))/AS140," ")</f>
        <v>149.40093108090232</v>
      </c>
      <c r="AU141" s="26" t="str">
        <f>IF((D141="Msin"),MAX(AT141,AT142)*10/(0.9*(U141-V141)*'17-Combinaz. schemi base travi'!$AE$3*1)," ")</f>
        <v xml:space="preserve"> </v>
      </c>
      <c r="AV141" s="444" t="str">
        <f t="shared" si="461"/>
        <v xml:space="preserve"> </v>
      </c>
      <c r="AW141" s="26" t="str">
        <f t="shared" si="462"/>
        <v xml:space="preserve"> </v>
      </c>
      <c r="AX141" s="26"/>
      <c r="AY141" s="409"/>
      <c r="AZ141" s="112"/>
      <c r="BA141" s="411"/>
      <c r="BB141" s="474">
        <f t="shared" ref="BB141" si="489">IF(OR(D141="Msin",D141="Mdes"),1.2*(ABS(AN141)+ABS(AR140))/AS140," ")</f>
        <v>100.95123033090233</v>
      </c>
      <c r="BC141" s="26"/>
      <c r="BD141" s="26"/>
      <c r="BE141" s="26"/>
      <c r="BF141" s="562"/>
      <c r="BG141" s="449"/>
      <c r="BH141" s="26"/>
      <c r="BI141" s="470"/>
    </row>
    <row r="142" spans="1:61" ht="22" customHeight="1">
      <c r="A142" s="16">
        <v>1</v>
      </c>
      <c r="B142" s="16">
        <v>3</v>
      </c>
      <c r="C142" s="16">
        <v>4</v>
      </c>
      <c r="D142" s="16" t="s">
        <v>716</v>
      </c>
      <c r="E142" s="15">
        <v>83.105999999999995</v>
      </c>
      <c r="F142" s="15">
        <v>53.912999999999997</v>
      </c>
      <c r="G142" s="15">
        <v>-35.298000000000002</v>
      </c>
      <c r="H142" s="15">
        <v>0.68600000000000005</v>
      </c>
      <c r="I142" s="15">
        <v>-3.7410000000000001</v>
      </c>
      <c r="J142" s="15">
        <v>-2.7919999999999998</v>
      </c>
      <c r="K142" s="15">
        <f t="shared" si="451"/>
        <v>-39.039000000000001</v>
      </c>
      <c r="L142" s="15">
        <f t="shared" si="451"/>
        <v>3.4779999999999998</v>
      </c>
      <c r="M142" s="15">
        <f t="shared" si="452"/>
        <v>-40.0824</v>
      </c>
      <c r="N142" s="15">
        <f t="shared" si="453"/>
        <v>15.1897</v>
      </c>
      <c r="O142" s="15">
        <f t="shared" si="454"/>
        <v>-40.0824</v>
      </c>
      <c r="P142" s="15">
        <f t="shared" si="455"/>
        <v>13.830599999999997</v>
      </c>
      <c r="Q142" s="15">
        <f t="shared" si="456"/>
        <v>93.995399999999989</v>
      </c>
      <c r="R142" s="15">
        <f>'10-Analisi Sismica'!$T$40/100</f>
        <v>0.7</v>
      </c>
      <c r="S142" s="15" t="str">
        <f t="shared" ref="S142:S143" si="490">IF(OR(D142="Msin",D142="Mdes"),((ABS(P142)-ABS(P144*R142/2))*SIGN(P142))," ")</f>
        <v xml:space="preserve"> </v>
      </c>
      <c r="T142" s="15" t="str">
        <f t="shared" ref="T142:T143" si="491">IF(OR(D142="Msin",D142="Mdes"),((ABS(Q142)-ABS(Q144*R142/2))*SIGN(Q142))," ")</f>
        <v xml:space="preserve"> </v>
      </c>
      <c r="U142" s="15">
        <f>'10-Analisi Sismica'!$K$76/100</f>
        <v>0.65</v>
      </c>
      <c r="V142" s="15">
        <f>'10-Analisi Sismica'!$H$76/100</f>
        <v>0.04</v>
      </c>
      <c r="W142" s="15">
        <f>'10-Analisi Sismica'!$F$76/100</f>
        <v>0.3</v>
      </c>
      <c r="X142" s="15" t="str">
        <f t="shared" si="445"/>
        <v xml:space="preserve"> </v>
      </c>
      <c r="Y142" s="15" t="str">
        <f t="shared" si="446"/>
        <v xml:space="preserve"> </v>
      </c>
      <c r="Z142" s="353" t="str">
        <f t="shared" si="457"/>
        <v xml:space="preserve"> </v>
      </c>
      <c r="AA142" s="15" t="str">
        <f t="shared" si="447"/>
        <v xml:space="preserve"> </v>
      </c>
      <c r="AB142" s="15" t="str">
        <f t="shared" si="448"/>
        <v xml:space="preserve"> </v>
      </c>
      <c r="AC142" s="374" t="str">
        <f t="shared" si="465"/>
        <v xml:space="preserve"> </v>
      </c>
      <c r="AD142" s="375" t="str">
        <f t="shared" si="458"/>
        <v xml:space="preserve"> </v>
      </c>
      <c r="AE142" s="374" t="str">
        <f t="shared" si="459"/>
        <v xml:space="preserve"> </v>
      </c>
      <c r="AF142" s="375" t="str">
        <f t="shared" si="460"/>
        <v xml:space="preserve"> </v>
      </c>
      <c r="AG142" s="357" t="str">
        <f>IF(OR(D142="Msin",D142="Mdes"),IF(AE142&lt;0.25*AC142,Armatura compressa insufficiente,IF(AND((AC142/10000)/(W142*U142)&gt;(1.4/'17-Combinaz. schemi base travi'!$AE$2),(AC142/10000)&lt;(AE142/10000)/(W142*U142)+(3.5/'17-Combinaz. schemi base travi'!$AE$2)),"Verificato","Non verificato"))," ")</f>
        <v xml:space="preserve"> </v>
      </c>
      <c r="AH142" s="608"/>
      <c r="AI142" s="636"/>
      <c r="AJ142" s="419" t="str">
        <f>IF(OR(D142="Msin",D142="Mdes"),((AC142/10000)/(W142*(U142-V142))*'17-Combinaz. schemi base travi'!$AE$3/'17-Combinaz. schemi base travi'!$AE$14)," ")</f>
        <v xml:space="preserve"> </v>
      </c>
      <c r="AK142" s="26" t="str">
        <f>IF(OR(D142="Msin",D142="Mdes"),('17-Combinaz. schemi base travi'!$AE$6/'17-Combinaz. schemi base travi'!$AE$10)*(AC142/AE142)," ")</f>
        <v xml:space="preserve"> </v>
      </c>
      <c r="AL142" s="26" t="str">
        <f t="shared" si="449"/>
        <v xml:space="preserve"> </v>
      </c>
      <c r="AM142" s="26" t="str">
        <f>IF(OR(D142="Msin",D142="Mdes"),((AL142-V142)/AL142)*'17-Combinaz. schemi base travi'!$AE$6/'17-Combinaz. schemi base travi'!$AE$10," ")</f>
        <v xml:space="preserve"> </v>
      </c>
      <c r="AN142" s="364" t="str">
        <f>IF(OR(D142="Msin",D142="Mdes"),-'17-Combinaz. schemi base travi'!$AE$3*((AC142/10000)*((U142-V142)-kappa*AL142)+AM142*(AE142/10000)*(kappa*AL142-V142))*1000," ")</f>
        <v xml:space="preserve"> </v>
      </c>
      <c r="AO142" s="389" t="str">
        <f>IF(OR(D142="Msin",D142="Mdes"),('17-Combinaz. schemi base travi'!$AE$6/'17-Combinaz. schemi base travi'!$AE$10)*(AC142/AE142)^(-1)," ")</f>
        <v xml:space="preserve"> </v>
      </c>
      <c r="AP142" s="26" t="str">
        <f t="shared" si="450"/>
        <v xml:space="preserve"> </v>
      </c>
      <c r="AQ142" s="26" t="str">
        <f>IF(OR(D142="Msin",D142="Mdes"),((AP142-V142)/AP142)*'17-Combinaz. schemi base travi'!$AE$6/'17-Combinaz. schemi base travi'!$AE$10," ")</f>
        <v xml:space="preserve"> </v>
      </c>
      <c r="AR142" s="364" t="str">
        <f>IF(OR(D142="Msin",D142="Mdes"),'17-Combinaz. schemi base travi'!$AE$3*((AE142/10000)*((U142-V142)-kappa*AP142)+AQ142*(AC142/10000)*(kappa*AP142-V142))*1000," ")</f>
        <v xml:space="preserve"> </v>
      </c>
      <c r="AS142" s="366"/>
      <c r="AT142" s="389" t="str">
        <f t="shared" ref="AT142" si="492">IF(OR(D142="Msin",D142="Mdes"),ABS(AI140)*AS142/2+1.2*(ABS(AN142)+ABS(AR143))/AS142," ")</f>
        <v xml:space="preserve"> </v>
      </c>
      <c r="AU142" s="26" t="str">
        <f>IF((D142="Msin"),MAX(AT142,AT143)*10/(0.9*(U142-V142)*'17-Combinaz. schemi base travi'!$AE$3*1)," ")</f>
        <v xml:space="preserve"> </v>
      </c>
      <c r="AV142" s="444" t="str">
        <f t="shared" si="461"/>
        <v xml:space="preserve"> </v>
      </c>
      <c r="AW142" s="26" t="str">
        <f t="shared" si="462"/>
        <v xml:space="preserve"> </v>
      </c>
      <c r="AX142" s="26"/>
      <c r="AY142" s="409"/>
      <c r="AZ142" s="112"/>
      <c r="BA142" s="411"/>
      <c r="BB142" s="474"/>
      <c r="BC142" s="26"/>
      <c r="BD142" s="26"/>
      <c r="BE142" s="26"/>
      <c r="BF142" s="562"/>
      <c r="BG142" s="449"/>
      <c r="BH142" s="26"/>
      <c r="BI142" s="470"/>
    </row>
    <row r="143" spans="1:61" ht="22" customHeight="1" thickBot="1">
      <c r="A143" s="266">
        <v>1</v>
      </c>
      <c r="B143" s="266">
        <v>3</v>
      </c>
      <c r="C143" s="266">
        <v>4</v>
      </c>
      <c r="D143" s="266" t="s">
        <v>717</v>
      </c>
      <c r="E143" s="354">
        <v>-86.486000000000004</v>
      </c>
      <c r="F143" s="354">
        <v>-55.737000000000002</v>
      </c>
      <c r="G143" s="354">
        <v>-35.298000000000002</v>
      </c>
      <c r="H143" s="354">
        <v>0.68600000000000005</v>
      </c>
      <c r="I143" s="354">
        <v>-3.7410000000000001</v>
      </c>
      <c r="J143" s="354">
        <v>-2.7919999999999998</v>
      </c>
      <c r="K143" s="354">
        <f t="shared" si="451"/>
        <v>-39.039000000000001</v>
      </c>
      <c r="L143" s="354">
        <f t="shared" si="451"/>
        <v>3.4779999999999998</v>
      </c>
      <c r="M143" s="354">
        <f t="shared" si="452"/>
        <v>-40.0824</v>
      </c>
      <c r="N143" s="354">
        <f t="shared" si="453"/>
        <v>15.1897</v>
      </c>
      <c r="O143" s="354">
        <f t="shared" si="454"/>
        <v>-40.0824</v>
      </c>
      <c r="P143" s="354">
        <f t="shared" si="455"/>
        <v>-95.819400000000002</v>
      </c>
      <c r="Q143" s="354">
        <f t="shared" si="456"/>
        <v>-15.654600000000002</v>
      </c>
      <c r="R143" s="354">
        <f>'10-Analisi Sismica'!$T$40/100</f>
        <v>0.7</v>
      </c>
      <c r="S143" s="354" t="str">
        <f t="shared" si="490"/>
        <v xml:space="preserve"> </v>
      </c>
      <c r="T143" s="354" t="str">
        <f t="shared" si="491"/>
        <v xml:space="preserve"> </v>
      </c>
      <c r="U143" s="354">
        <f>'10-Analisi Sismica'!$K$76/100</f>
        <v>0.65</v>
      </c>
      <c r="V143" s="354">
        <f>'10-Analisi Sismica'!$H$76/100</f>
        <v>0.04</v>
      </c>
      <c r="W143" s="354">
        <f>'10-Analisi Sismica'!$F$76/100</f>
        <v>0.3</v>
      </c>
      <c r="X143" s="354" t="str">
        <f t="shared" si="445"/>
        <v xml:space="preserve"> </v>
      </c>
      <c r="Y143" s="354" t="str">
        <f t="shared" si="446"/>
        <v xml:space="preserve"> </v>
      </c>
      <c r="Z143" s="427" t="str">
        <f t="shared" si="457"/>
        <v xml:space="preserve"> </v>
      </c>
      <c r="AA143" s="354" t="str">
        <f t="shared" si="447"/>
        <v xml:space="preserve"> </v>
      </c>
      <c r="AB143" s="354" t="str">
        <f t="shared" si="448"/>
        <v xml:space="preserve"> </v>
      </c>
      <c r="AC143" s="377" t="str">
        <f t="shared" si="465"/>
        <v xml:space="preserve"> </v>
      </c>
      <c r="AD143" s="378" t="str">
        <f t="shared" si="458"/>
        <v xml:space="preserve"> </v>
      </c>
      <c r="AE143" s="377" t="str">
        <f t="shared" si="459"/>
        <v xml:space="preserve"> </v>
      </c>
      <c r="AF143" s="378" t="str">
        <f t="shared" si="460"/>
        <v xml:space="preserve"> </v>
      </c>
      <c r="AG143" s="386" t="str">
        <f>IF(OR(D143="Msin",D143="Mdes"),IF(AE143&lt;0.25*AC143,Armatura compressa insufficiente,IF(AND((AC143/10000)/(W143*U143)&gt;(1.4/'17-Combinaz. schemi base travi'!$AE$2),(AC143/10000)&lt;(AE143/10000)/(W143*U143)+(3.5/'17-Combinaz. schemi base travi'!$AE$2)),"Verificato","Non verificato"))," ")</f>
        <v xml:space="preserve"> </v>
      </c>
      <c r="AH143" s="841"/>
      <c r="AI143" s="831"/>
      <c r="AJ143" s="414" t="str">
        <f>IF(OR(D143="Msin",D143="Mdes"),((AC143/10000)/(W143*(U143-V143))*'17-Combinaz. schemi base travi'!$AE$3/'17-Combinaz. schemi base travi'!$AE$14)," ")</f>
        <v xml:space="preserve"> </v>
      </c>
      <c r="AK143" s="354" t="str">
        <f>IF(OR(D143="Msin",D143="Mdes"),('17-Combinaz. schemi base travi'!$AE$6/'17-Combinaz. schemi base travi'!$AE$10)*(AC143/AE143)," ")</f>
        <v xml:space="preserve"> </v>
      </c>
      <c r="AL143" s="354" t="str">
        <f t="shared" si="449"/>
        <v xml:space="preserve"> </v>
      </c>
      <c r="AM143" s="354" t="str">
        <f>IF(OR(D143="Msin",D143="Mdes"),((AL143-V143)/AL143)*'17-Combinaz. schemi base travi'!$AE$6/'17-Combinaz. schemi base travi'!$AE$10," ")</f>
        <v xml:space="preserve"> </v>
      </c>
      <c r="AN143" s="420" t="str">
        <f>IF(OR(D143="Msin",D143="Mdes"),-'17-Combinaz. schemi base travi'!$AE$3*((AC143/10000)*((U143-V143)-kappa*AL143)+AM143*(AE143/10000)*(kappa*AL143-V143))*1000," ")</f>
        <v xml:space="preserve"> </v>
      </c>
      <c r="AO143" s="428" t="str">
        <f>IF(OR(D143="Msin",D143="Mdes"),('17-Combinaz. schemi base travi'!$AE$6/'17-Combinaz. schemi base travi'!$AE$10)*(AC143/AE143)^(-1)," ")</f>
        <v xml:space="preserve"> </v>
      </c>
      <c r="AP143" s="354" t="str">
        <f t="shared" si="450"/>
        <v xml:space="preserve"> </v>
      </c>
      <c r="AQ143" s="354" t="str">
        <f>IF(OR(D143="Msin",D143="Mdes"),((AP143-V143)/AP143)*'17-Combinaz. schemi base travi'!$AE$6/'17-Combinaz. schemi base travi'!$AE$10," ")</f>
        <v xml:space="preserve"> </v>
      </c>
      <c r="AR143" s="420" t="str">
        <f>IF(OR(D143="Msin",D143="Mdes"),'17-Combinaz. schemi base travi'!$AE$3*((AE143/10000)*((U143-V143)-kappa*AP143)+AQ143*(AC143/10000)*(kappa*AP143-V143))*1000," ")</f>
        <v xml:space="preserve"> </v>
      </c>
      <c r="AS143" s="376"/>
      <c r="AT143" s="428" t="str">
        <f t="shared" ref="AT143" si="493">IF(OR(D143="Msin",D143="Mdes"),ABS(AI140)*AS142/2+1.2*(ABS(AN143)+ABS(AR142))/AS142," ")</f>
        <v xml:space="preserve"> </v>
      </c>
      <c r="AU143" s="354" t="str">
        <f>IF((D143="Msin"),MAX(AT143,AT144)*10/(0.9*(U143-V143)*'17-Combinaz. schemi base travi'!$AE$3*1)," ")</f>
        <v xml:space="preserve"> </v>
      </c>
      <c r="AV143" s="266" t="str">
        <f t="shared" si="461"/>
        <v xml:space="preserve"> </v>
      </c>
      <c r="AW143" s="354" t="str">
        <f t="shared" si="462"/>
        <v xml:space="preserve"> </v>
      </c>
      <c r="AX143" s="354"/>
      <c r="AY143" s="424"/>
      <c r="AZ143" s="425"/>
      <c r="BA143" s="415"/>
      <c r="BB143" s="428"/>
      <c r="BC143" s="354"/>
      <c r="BD143" s="354"/>
      <c r="BE143" s="354"/>
      <c r="BF143" s="565"/>
      <c r="BG143" s="420"/>
      <c r="BH143" s="354"/>
      <c r="BI143" s="470"/>
    </row>
    <row r="144" spans="1:61" ht="22" customHeight="1">
      <c r="A144" s="16">
        <v>2</v>
      </c>
      <c r="B144" s="16">
        <v>5</v>
      </c>
      <c r="C144" s="16">
        <v>6</v>
      </c>
      <c r="D144" s="16" t="s">
        <v>714</v>
      </c>
      <c r="E144" s="15">
        <v>-106.51900000000001</v>
      </c>
      <c r="F144" s="15">
        <v>-66.218999999999994</v>
      </c>
      <c r="G144" s="15">
        <v>60.448</v>
      </c>
      <c r="H144" s="15">
        <v>-0.46500000000000002</v>
      </c>
      <c r="I144" s="15">
        <v>2.472</v>
      </c>
      <c r="J144" s="15">
        <v>1.845</v>
      </c>
      <c r="K144" s="15">
        <f t="shared" si="451"/>
        <v>62.92</v>
      </c>
      <c r="L144" s="15">
        <f t="shared" si="451"/>
        <v>-2.31</v>
      </c>
      <c r="M144" s="15">
        <f t="shared" si="452"/>
        <v>63.613</v>
      </c>
      <c r="N144" s="15">
        <f t="shared" si="453"/>
        <v>-21.186</v>
      </c>
      <c r="O144" s="15">
        <f t="shared" si="454"/>
        <v>63.613</v>
      </c>
      <c r="P144" s="15">
        <f t="shared" si="455"/>
        <v>-2.6059999999999945</v>
      </c>
      <c r="Q144" s="15">
        <f t="shared" si="456"/>
        <v>-129.83199999999999</v>
      </c>
      <c r="R144" s="15">
        <f>'10-Analisi Sismica'!$T$40/100</f>
        <v>0.7</v>
      </c>
      <c r="S144" s="15">
        <f>IF(OR(D144="Msin",D144="Mdes"),IF(OR(A144=1,A144=2,A144=3,A144=4),IF(OR(B144=1,B144=2,B144=3,B144=6,B144=9,B144=18,B144=19,B144=20,B144=21),((ABS(P144)-ABS(P146*R144/2))*SIGN(P144)),((ABS(P144)-ABS(P146*('10-Analisi Sismica'!$S$39/100)/2))*SIGN(P144))),IF(OR(B144=1,B144=2,B144=3,B144=6,B144=9,B144=18,B144=19,B144=20,B144=21),((ABS(P144)-ABS(P146*('10-Analisi Sismica'!$S$39/100)/2))*SIGN(P144)),((ABS(P144)-ABS(P146*R144/2))*SIGN(P144))))," ")</f>
        <v>8.2596550000000057</v>
      </c>
      <c r="T144" s="15">
        <f>IF(OR(D144="Msin",D144="Mdes"),IF(OR(A144=1,A144=2,A144=3,A144=4),IF(OR(B144=1,B144=2,B144=3,B144=6,B144=9,B144=18,B144=19,B144=20,B144=21),((ABS(Q144)-ABS(Q146*R144/2))*SIGN(Q144)),((ABS(Q144)-ABS(Q146*('10-Analisi Sismica'!$S$39/100)/2))*SIGN(Q144))),IF(OR(B144=1,B144=2,B144=3,B144=6,B144=9,B144=18,B144=19,B144=20,B144=21),((ABS(Q144)-ABS(Q146*('10-Analisi Sismica'!$S$39/100)/2))*SIGN(Q144)),((ABS(Q144)-ABS(Q146*R144/2))*SIGN(Q144))))," ")</f>
        <v>-110.61515499999999</v>
      </c>
      <c r="U144" s="15">
        <f>'10-Analisi Sismica'!$K$76/100</f>
        <v>0.65</v>
      </c>
      <c r="V144" s="15">
        <f>'10-Analisi Sismica'!$H$76/100</f>
        <v>0.04</v>
      </c>
      <c r="W144" s="15">
        <f>'10-Analisi Sismica'!$F$76/100</f>
        <v>0.3</v>
      </c>
      <c r="X144" s="15">
        <f t="shared" si="445"/>
        <v>287.63946507253473</v>
      </c>
      <c r="Y144" s="15">
        <f t="shared" si="446"/>
        <v>381.75848979173077</v>
      </c>
      <c r="Z144" s="353" t="str">
        <f t="shared" si="457"/>
        <v>Verificato</v>
      </c>
      <c r="AA144" s="15">
        <f t="shared" si="447"/>
        <v>5.1490559906901421</v>
      </c>
      <c r="AB144" s="15">
        <f t="shared" si="448"/>
        <v>0.38448100586925743</v>
      </c>
      <c r="AC144" s="374">
        <f>IF(OR(D144="Msin",D144="Mdes"),IF(AA144=3*PI()*(1.6/2)^2,3*PI()*(1.6/2)^2,IF(AA144&lt;=4*PI()*(1.6/2)^2,4*PI()*(1.6/2)^2,IF(AA144&lt;=((4*PI()*(1.6/2)^2)+(PI()*(2/2)^2)),(4*PI()*(1.6/2)^2)+(PI()*(2/2)^2),IF(AA144&lt;=((2*PI()*(1.6/2)^2)+(3*PI()*(2/2)^2)),((2*PI()*(1.6/2)^2)+(3*PI()*(2/2)^2)),IF(AA144&lt;=((1*PI()*(1.6/2)^2)+(4*PI()*(2/2)^2)),((1*PI()*(1.6/2)^2)+(4*PI()*(2/2)^2)),IF(AA144&lt;=((5*PI()*(2/2)^2)),((5*PI()*(2/2)^2)),"Necessari più ferri"))))))," ")</f>
        <v>8.0424771931898711</v>
      </c>
      <c r="AD144" s="375" t="str">
        <f t="shared" si="458"/>
        <v>4f16</v>
      </c>
      <c r="AE144" s="374">
        <f t="shared" si="459"/>
        <v>6.0318578948924042</v>
      </c>
      <c r="AF144" s="375" t="str">
        <f t="shared" si="460"/>
        <v>3f16</v>
      </c>
      <c r="AG144" s="357" t="str">
        <f>IF(OR(D144="Msin",D144="Mdes"),IF(AE144&lt;0.25*AC144,Armatura compressa insufficiente,IF(AND((AC144/10000)/(W144*U144)&gt;(1.4/'17-Combinaz. schemi base travi'!$AE$2),(AC144/10000)&lt;(AE144/10000)/(W144*U144)+(3.5/'17-Combinaz. schemi base travi'!$AE$2)),"Verificato","Non verificato"))," ")</f>
        <v>Verificato</v>
      </c>
      <c r="AH144" s="835">
        <f>'9-Riepilogo Analisi dei Carichi'!$H$21</f>
        <v>64.290017750000004</v>
      </c>
      <c r="AI144" s="840">
        <f>'9-Riepilogo Analisi dei Carichi'!$I$21</f>
        <v>40.207167499999997</v>
      </c>
      <c r="AJ144" s="392">
        <f>IF(OR(D144="Msin",D144="Mdes"),((AC144/10000)/(W144*(U144-V144))*'17-Combinaz. schemi base travi'!$AE$3/'17-Combinaz. schemi base travi'!$AE$14)," ")</f>
        <v>0.12139079240066891</v>
      </c>
      <c r="AK144" s="26">
        <f>IF(OR(D144="Msin",D144="Mdes"),('17-Combinaz. schemi base travi'!$AE$6/'17-Combinaz. schemi base travi'!$AE$10)*(AC144/AE144)," ")</f>
        <v>2.5089605734767018</v>
      </c>
      <c r="AL144" s="26">
        <f t="shared" si="449"/>
        <v>4.9060160207768787E-2</v>
      </c>
      <c r="AM144" s="26">
        <f>IF(OR(D144="Msin",D144="Mdes"),((AL144-V144)/AL144)*'17-Combinaz. schemi base travi'!$AE$6/'17-Combinaz. schemi base travi'!$AE$10," ")</f>
        <v>0.34750576620224899</v>
      </c>
      <c r="AN144" s="364">
        <f>IF(OR(D144="Msin",D144="Mdes"),-'17-Combinaz. schemi base travi'!$AE$3*((AC144/10000)*((U144-V144)-kappa*AL144)+AM144*(AE144/10000)*(kappa*AL144-V144))*1000," ")</f>
        <v>-183.94071697099622</v>
      </c>
      <c r="AO144" s="389">
        <f>IF(OR(D144="Msin",D144="Mdes"),('17-Combinaz. schemi base travi'!$AE$6/'17-Combinaz. schemi base travi'!$AE$10)*(AC144/AE144)^(-1)," ")</f>
        <v>1.4112903225806455</v>
      </c>
      <c r="AP144" s="26">
        <f t="shared" si="450"/>
        <v>5.5457404040095901E-2</v>
      </c>
      <c r="AQ144" s="26">
        <f>IF(OR(D144="Msin",D144="Mdes"),((AP144-V144)/AP144)*'17-Combinaz. schemi base travi'!$AE$6/'17-Combinaz. schemi base travi'!$AE$10," ")</f>
        <v>0.52448385354722749</v>
      </c>
      <c r="AR144" s="364">
        <f>IF(OR(D144="Msin",D144="Mdes"),'17-Combinaz. schemi base travi'!$AE$3*((AE144/10000)*((U144-V144)-kappa*AP144)+AQ144*(AC144/10000)*(kappa*AP144-V144))*1000," ")</f>
        <v>135.7381790768612</v>
      </c>
      <c r="AS144" s="37">
        <f>'1-Geometria'!$G$18-AS145</f>
        <v>4.6500000000000004</v>
      </c>
      <c r="AT144" s="389">
        <f t="shared" ref="AT144" si="494">IF(OR(D144="Msin",D144="Mdes"),ABS(AI144)*AS144/2+1.2*(ABS(AN144)+ABS(AR145))/AS144," ")</f>
        <v>175.97944406275352</v>
      </c>
      <c r="AU144" s="26">
        <f>IF((D144="Msin"),MAX(AT144,AT145)*10/(0.9*(U144-V144)*'17-Combinaz. schemi base travi'!$AE$3*1)," ")</f>
        <v>8.1917166837549686</v>
      </c>
      <c r="AV144" s="444">
        <f t="shared" si="461"/>
        <v>9.6000000000000016E-2</v>
      </c>
      <c r="AW144" s="26">
        <f t="shared" si="462"/>
        <v>0.7864048016404771</v>
      </c>
      <c r="AX144" s="326">
        <f>IF(W144=0.3,1.5*U144,0.8*(U144-V144))</f>
        <v>0.97500000000000009</v>
      </c>
      <c r="AY144" s="423" t="str">
        <f t="shared" si="479"/>
        <v>f 8 / 9,6</v>
      </c>
      <c r="AZ144" s="357" t="str">
        <f t="shared" ref="AZ144" si="495">IF(U144&gt;0.21,"a due bracci","a quattro bracci")</f>
        <v>a due bracci</v>
      </c>
      <c r="BA144" s="412" t="str">
        <f t="shared" ref="BA144" si="496">IF(AZ144="a due bracci",IF(AW144&lt;=(1+0.02)*2*PI()*(0.8/2)^2,"Verificato","Non verificato"),IF(AW144&lt;=(1+0.02)*4*PI()*(0.8/2)^2,"Verificato","Non verificato"))</f>
        <v>Verificato</v>
      </c>
      <c r="BB144" s="474">
        <f t="shared" ref="BB144" si="497">IF(OR(D144="Msin",D144="Mdes"),1.2*(ABS(AN144)+ABS(AR145))/AS144," ")</f>
        <v>82.497779625253514</v>
      </c>
      <c r="BC144" s="15">
        <f>IF((D144="Msin"),MAX(BB144,BB145)*10/(0.9*(U144-V144)*'17-Combinaz. schemi base travi'!$AE$3*2)," ")</f>
        <v>1.9201061843562341</v>
      </c>
      <c r="BD144" s="15">
        <f t="shared" ref="BD144" si="498">0.25</f>
        <v>0.25</v>
      </c>
      <c r="BE144" s="15">
        <f t="shared" ref="BE144" si="499">IF((D144="Msin"),BD144*BC144," ")</f>
        <v>0.48002654608905854</v>
      </c>
      <c r="BF144" s="562" t="str">
        <f t="shared" ref="BF144" si="500">"f 8 / 25"</f>
        <v>f 8 / 25</v>
      </c>
      <c r="BG144" s="449" t="str">
        <f t="shared" ref="BG144" si="501">IF(U144&gt;0.21,"a due bracci","a quattro bracci")</f>
        <v>a due bracci</v>
      </c>
      <c r="BH144" s="15" t="str">
        <f t="shared" ref="BH144" si="502">IF(BG144="a due bracci",IF(BE144&lt;=(1+0.02)*2*PI()*(0.8/2)^2,"Verificato","Non verificato"),IF(BE144&lt;=(1+0.02)*4*PI()*(0.8/2)^2,"Verificato","Non verificato"))</f>
        <v>Verificato</v>
      </c>
      <c r="BI144" s="470"/>
    </row>
    <row r="145" spans="1:61" ht="22" customHeight="1">
      <c r="A145" s="16">
        <v>2</v>
      </c>
      <c r="B145" s="16">
        <v>5</v>
      </c>
      <c r="C145" s="16">
        <v>6</v>
      </c>
      <c r="D145" s="16" t="s">
        <v>715</v>
      </c>
      <c r="E145" s="15">
        <v>-132.24</v>
      </c>
      <c r="F145" s="15">
        <v>-83.037999999999997</v>
      </c>
      <c r="G145" s="15">
        <v>-75.786000000000001</v>
      </c>
      <c r="H145" s="15">
        <v>0.58399999999999996</v>
      </c>
      <c r="I145" s="15">
        <v>-3.097</v>
      </c>
      <c r="J145" s="15">
        <v>-2.3109999999999999</v>
      </c>
      <c r="K145" s="15">
        <f t="shared" si="451"/>
        <v>-78.882999999999996</v>
      </c>
      <c r="L145" s="15">
        <f t="shared" si="451"/>
        <v>2.895</v>
      </c>
      <c r="M145" s="15">
        <f t="shared" si="452"/>
        <v>-79.751499999999993</v>
      </c>
      <c r="N145" s="15">
        <f t="shared" si="453"/>
        <v>26.559899999999999</v>
      </c>
      <c r="O145" s="15">
        <f t="shared" si="454"/>
        <v>-79.751499999999993</v>
      </c>
      <c r="P145" s="15">
        <f t="shared" si="455"/>
        <v>-162.78949999999998</v>
      </c>
      <c r="Q145" s="15">
        <f t="shared" si="456"/>
        <v>-3.2865000000000038</v>
      </c>
      <c r="R145" s="15">
        <f>'10-Analisi Sismica'!$T$40/100</f>
        <v>0.7</v>
      </c>
      <c r="S145" s="15">
        <f>IF(OR(D145="Msin",D145="Mdes"),IF(OR(A145=1,A145=2,A145=3,A145=4),IF(OR(C145=1,C145=2,C145=3,C145=6,C145=9,C145=18,C145=19,C145=20,C145=21),((ABS(P145)-ABS(P147*R145/2))*SIGN(P145)),((ABS(P145)-ABS(P147*('10-Analisi Sismica'!$S$39/100)/2))*SIGN(P145))),IF(OR(C145=1,C145=2,C145=3,C145=6,C145=9,C145=18,C145=19,C145=20,C145=21),((ABS(P145)-ABS(P147*('10-Analisi Sismica'!$S$39/100)/2))*SIGN(P145)),((ABS(P145)-ABS(P147*R145/2))*SIGN(P145))))," ")</f>
        <v>-115.66399499999999</v>
      </c>
      <c r="T145" s="15">
        <f>IF(OR(D145="Msin",D145="Mdes"),IF(OR(A145=1,A145=2,A145=3,A145=4),IF(OR(C145=1,C145=2,C145=3,C145=6,C145=9,C145=18,C145=19,C145=20,C145=21),((ABS(Q145)-ABS(Q147*R145/2))*SIGN(Q145)),((ABS(Q145)-ABS(Q147*('10-Analisi Sismica'!$S$39/100)/2))*SIGN(Q145))),IF(OR(C145=1,C145=2,C145=3,C145=6,C145=9,C145=18,C145=19,C145=20,C145=21),((ABS(Q145)-ABS(Q147*('10-Analisi Sismica'!$S$39/100)/2))*SIGN(Q145)),((ABS(Q145)-ABS(Q147*R145/2))*SIGN(Q145))))," ")</f>
        <v>24.352894999999997</v>
      </c>
      <c r="U145" s="15">
        <f>'10-Analisi Sismica'!$K$76/100</f>
        <v>0.65</v>
      </c>
      <c r="V145" s="15">
        <f>'10-Analisi Sismica'!$H$76/100</f>
        <v>0.04</v>
      </c>
      <c r="W145" s="15">
        <f>'10-Analisi Sismica'!$F$76/100</f>
        <v>0.3</v>
      </c>
      <c r="X145" s="15">
        <f t="shared" si="445"/>
        <v>287.63946507253473</v>
      </c>
      <c r="Y145" s="15">
        <f t="shared" si="446"/>
        <v>381.75848979173077</v>
      </c>
      <c r="Z145" s="353" t="str">
        <f t="shared" si="457"/>
        <v>Verificato</v>
      </c>
      <c r="AA145" s="15">
        <f t="shared" si="447"/>
        <v>5.3840758652094696</v>
      </c>
      <c r="AB145" s="15">
        <f t="shared" si="448"/>
        <v>1.1336097652297101</v>
      </c>
      <c r="AC145" s="374">
        <f>IF(OR(D145="Msin",D145="Mdes"),IF(AA145=3*PI()*(1.6/2)^2,3*PI()*(1.6/2)^2,IF(AA145&lt;=4*PI()*(1.6/2)^2,4*PI()*(1.6/2)^2,IF(AA145&lt;=((4*PI()*(1.6/2)^2)+(PI()*(2/2)^2)),(4*PI()*(1.6/2)^2)+(PI()*(2/2)^2),IF(AA145&lt;=((2*PI()*(1.6/2)^2)+(3*PI()*(2/2)^2)),((2*PI()*(1.6/2)^2)+(3*PI()*(2/2)^2)),IF(AA145&lt;=((1*PI()*(1.6/2)^2)+(4*PI()*(2/2)^2)),((1*PI()*(1.6/2)^2)+(4*PI()*(2/2)^2)),IF(AA145&lt;=((5*PI()*(2/2)^2)),((5*PI()*(2/2)^2)),"Necessari più ferri"))))))," ")</f>
        <v>8.0424771931898711</v>
      </c>
      <c r="AD145" s="375" t="str">
        <f t="shared" si="458"/>
        <v>4f16</v>
      </c>
      <c r="AE145" s="374">
        <f t="shared" si="459"/>
        <v>6.0318578948924042</v>
      </c>
      <c r="AF145" s="375" t="str">
        <f t="shared" si="460"/>
        <v>3f16</v>
      </c>
      <c r="AG145" s="357" t="str">
        <f>IF(OR(D145="Msin",D145="Mdes"),IF(AE145&lt;0.25*AC145,Armatura compressa insufficiente,IF(AND((AC145/10000)/(W145*U145)&gt;(1.4/'17-Combinaz. schemi base travi'!$AE$2),(AC145/10000)&lt;(AE145/10000)/(W145*U145)+(3.5/'17-Combinaz. schemi base travi'!$AE$2)),"Verificato","Non verificato"))," ")</f>
        <v>Verificato</v>
      </c>
      <c r="AH145" s="608"/>
      <c r="AI145" s="636"/>
      <c r="AJ145" s="392">
        <f>IF(OR(D145="Msin",D145="Mdes"),((AC145/10000)/(W145*(U145-V145))*'17-Combinaz. schemi base travi'!$AE$3/'17-Combinaz. schemi base travi'!$AE$14)," ")</f>
        <v>0.12139079240066891</v>
      </c>
      <c r="AK145" s="26">
        <f>IF(OR(D145="Msin",D145="Mdes"),('17-Combinaz. schemi base travi'!$AE$6/'17-Combinaz. schemi base travi'!$AE$10)*(AC145/AE145)," ")</f>
        <v>2.5089605734767018</v>
      </c>
      <c r="AL145" s="26">
        <f t="shared" si="449"/>
        <v>4.9060160207768787E-2</v>
      </c>
      <c r="AM145" s="26">
        <f>IF(OR(D145="Msin",D145="Mdes"),((AL145-V145)/AL145)*'17-Combinaz. schemi base travi'!$AE$6/'17-Combinaz. schemi base travi'!$AE$10," ")</f>
        <v>0.34750576620224899</v>
      </c>
      <c r="AN145" s="364">
        <f>IF(OR(D145="Msin",D145="Mdes"),-'17-Combinaz. schemi base travi'!$AE$3*((AC145/10000)*((U145-V145)-kappa*AL145)+AM145*(AE145/10000)*(kappa*AL145-V145))*1000," ")</f>
        <v>-183.94071697099622</v>
      </c>
      <c r="AO145" s="389">
        <f>IF(OR(D145="Msin",D145="Mdes"),('17-Combinaz. schemi base travi'!$AE$6/'17-Combinaz. schemi base travi'!$AE$10)*(AC145/AE145)^(-1)," ")</f>
        <v>1.4112903225806455</v>
      </c>
      <c r="AP145" s="26">
        <f t="shared" si="450"/>
        <v>5.5457404040095901E-2</v>
      </c>
      <c r="AQ145" s="26">
        <f>IF(OR(D145="Msin",D145="Mdes"),((AP145-V145)/AP145)*'17-Combinaz. schemi base travi'!$AE$6/'17-Combinaz. schemi base travi'!$AE$10," ")</f>
        <v>0.52448385354722749</v>
      </c>
      <c r="AR145" s="364">
        <f>IF(OR(D145="Msin",D145="Mdes"),'17-Combinaz. schemi base travi'!$AE$3*((AE145/10000)*((U145-V145)-kappa*AP145)+AQ145*(AC145/10000)*(kappa*AP145-V145))*1000," ")</f>
        <v>135.7381790768612</v>
      </c>
      <c r="AS145" s="550">
        <f>IF(OR(A144=1,A144=2,A144=3,A144=4),IF(OR(AND(B144=11,C144=12),AND(B144=12,C144=13),AND(B144=13,C144=14),AND(B144=14,C144=15),AND(B144=15,C144=16),AND(B144=7,C144=8)),0.3,IF(OR(AND(B144=2,C144=3),AND(B144=18,C144=19),AND(B144=19,C144=20)),0.7,IF(OR(AND(B144=1,C144=2),AND(B144=20,C144=21)),0.75,0.5))),IF(OR(AND(B144=5,C144=11),AND(B144=11,C144=17),AND(B144=4,C144=10),AND(B144=10,C144=16)),0.75,IF(AND(B144=7,C144=13),0.7,IF(AND(B144=3,C144=9),0.3,0.5))))</f>
        <v>0.5</v>
      </c>
      <c r="AT145" s="389">
        <f t="shared" ref="AT145" si="503">IF(OR(D145="Msin",D145="Mdes"),ABS(AI144)*AS144/2+1.2*(ABS(AN145)+ABS(AR144))/AS144," ")</f>
        <v>175.97944406275352</v>
      </c>
      <c r="AU145" s="26" t="str">
        <f>IF((D145="Msin"),MAX(AT145,AT146)*10/(0.9*(U145-V145)*'17-Combinaz. schemi base travi'!$AE$3*1)," ")</f>
        <v xml:space="preserve"> </v>
      </c>
      <c r="AV145" s="444" t="str">
        <f t="shared" si="461"/>
        <v xml:space="preserve"> </v>
      </c>
      <c r="AW145" s="26" t="str">
        <f t="shared" si="462"/>
        <v xml:space="preserve"> </v>
      </c>
      <c r="AX145" s="26"/>
      <c r="AY145" s="409"/>
      <c r="AZ145" s="112"/>
      <c r="BA145" s="411"/>
      <c r="BB145" s="474">
        <f t="shared" ref="BB145" si="504">IF(OR(D145="Msin",D145="Mdes"),1.2*(ABS(AN145)+ABS(AR144))/AS144," ")</f>
        <v>82.497779625253514</v>
      </c>
      <c r="BC145" s="15"/>
      <c r="BD145" s="15"/>
      <c r="BE145" s="15"/>
      <c r="BF145" s="562"/>
      <c r="BG145" s="449"/>
      <c r="BH145" s="15"/>
      <c r="BI145" s="470"/>
    </row>
    <row r="146" spans="1:61" ht="22" customHeight="1">
      <c r="A146" s="16">
        <v>2</v>
      </c>
      <c r="B146" s="16">
        <v>5</v>
      </c>
      <c r="C146" s="16">
        <v>6</v>
      </c>
      <c r="D146" s="16" t="s">
        <v>716</v>
      </c>
      <c r="E146" s="15">
        <v>160.55199999999999</v>
      </c>
      <c r="F146" s="15">
        <v>100.27500000000001</v>
      </c>
      <c r="G146" s="15">
        <v>-26.452999999999999</v>
      </c>
      <c r="H146" s="15">
        <v>0.20399999999999999</v>
      </c>
      <c r="I146" s="15">
        <v>-1.081</v>
      </c>
      <c r="J146" s="15">
        <v>-0.80700000000000005</v>
      </c>
      <c r="K146" s="15">
        <f t="shared" si="451"/>
        <v>-27.533999999999999</v>
      </c>
      <c r="L146" s="15">
        <f t="shared" si="451"/>
        <v>1.0110000000000001</v>
      </c>
      <c r="M146" s="15">
        <f t="shared" si="452"/>
        <v>-27.837299999999999</v>
      </c>
      <c r="N146" s="15">
        <f t="shared" si="453"/>
        <v>9.2712000000000003</v>
      </c>
      <c r="O146" s="15">
        <f t="shared" si="454"/>
        <v>-27.837299999999999</v>
      </c>
      <c r="P146" s="15">
        <f t="shared" si="455"/>
        <v>72.437700000000007</v>
      </c>
      <c r="Q146" s="15">
        <f t="shared" si="456"/>
        <v>128.1123</v>
      </c>
      <c r="R146" s="15">
        <f>'10-Analisi Sismica'!$T$40/100</f>
        <v>0.7</v>
      </c>
      <c r="S146" s="15" t="str">
        <f t="shared" ref="S146:S147" si="505">IF(OR(D146="Msin",D146="Mdes"),((ABS(P146)-ABS(P148*R146/2))*SIGN(P146))," ")</f>
        <v xml:space="preserve"> </v>
      </c>
      <c r="T146" s="15" t="str">
        <f t="shared" ref="T146:T147" si="506">IF(OR(D146="Msin",D146="Mdes"),((ABS(Q146)-ABS(Q148*R146/2))*SIGN(Q146))," ")</f>
        <v xml:space="preserve"> </v>
      </c>
      <c r="U146" s="15">
        <f>'10-Analisi Sismica'!$K$76/100</f>
        <v>0.65</v>
      </c>
      <c r="V146" s="15">
        <f>'10-Analisi Sismica'!$H$76/100</f>
        <v>0.04</v>
      </c>
      <c r="W146" s="15">
        <f>'10-Analisi Sismica'!$F$76/100</f>
        <v>0.3</v>
      </c>
      <c r="X146" s="15" t="str">
        <f t="shared" si="445"/>
        <v xml:space="preserve"> </v>
      </c>
      <c r="Y146" s="15" t="str">
        <f t="shared" si="446"/>
        <v xml:space="preserve"> </v>
      </c>
      <c r="Z146" s="353" t="str">
        <f t="shared" si="457"/>
        <v xml:space="preserve"> </v>
      </c>
      <c r="AA146" s="15" t="str">
        <f t="shared" si="447"/>
        <v xml:space="preserve"> </v>
      </c>
      <c r="AB146" s="15" t="str">
        <f t="shared" si="448"/>
        <v xml:space="preserve"> </v>
      </c>
      <c r="AC146" s="374" t="str">
        <f t="shared" si="465"/>
        <v xml:space="preserve"> </v>
      </c>
      <c r="AD146" s="375" t="str">
        <f t="shared" si="458"/>
        <v xml:space="preserve"> </v>
      </c>
      <c r="AE146" s="374" t="str">
        <f t="shared" si="459"/>
        <v xml:space="preserve"> </v>
      </c>
      <c r="AF146" s="375" t="str">
        <f t="shared" si="460"/>
        <v xml:space="preserve"> </v>
      </c>
      <c r="AG146" s="357" t="str">
        <f>IF(OR(D146="Msin",D146="Mdes"),IF(AE146&lt;0.25*AC146,Armatura compressa insufficiente,IF(AND((AC146/10000)/(W146*U146)&gt;(1.4/'17-Combinaz. schemi base travi'!$AE$2),(AC146/10000)&lt;(AE146/10000)/(W146*U146)+(3.5/'17-Combinaz. schemi base travi'!$AE$2)),"Verificato","Non verificato"))," ")</f>
        <v xml:space="preserve"> </v>
      </c>
      <c r="AH146" s="608"/>
      <c r="AI146" s="636"/>
      <c r="AJ146" s="392" t="str">
        <f>IF(OR(D146="Msin",D146="Mdes"),((AC146/10000)/(W146*(U146-V146))*'17-Combinaz. schemi base travi'!$AE$3/'17-Combinaz. schemi base travi'!$AE$14)," ")</f>
        <v xml:space="preserve"> </v>
      </c>
      <c r="AK146" s="26" t="str">
        <f>IF(OR(D146="Msin",D146="Mdes"),('17-Combinaz. schemi base travi'!$AE$6/'17-Combinaz. schemi base travi'!$AE$10)*(AC146/AE146)," ")</f>
        <v xml:space="preserve"> </v>
      </c>
      <c r="AL146" s="26" t="str">
        <f t="shared" si="449"/>
        <v xml:space="preserve"> </v>
      </c>
      <c r="AM146" s="26" t="str">
        <f>IF(OR(D146="Msin",D146="Mdes"),((AL146-V146)/AL146)*'17-Combinaz. schemi base travi'!$AE$6/'17-Combinaz. schemi base travi'!$AE$10," ")</f>
        <v xml:space="preserve"> </v>
      </c>
      <c r="AN146" s="364" t="str">
        <f>IF(OR(D146="Msin",D146="Mdes"),-'17-Combinaz. schemi base travi'!$AE$3*((AC146/10000)*((U146-V146)-kappa*AL146)+AM146*(AE146/10000)*(kappa*AL146-V146))*1000," ")</f>
        <v xml:space="preserve"> </v>
      </c>
      <c r="AO146" s="389" t="str">
        <f>IF(OR(D146="Msin",D146="Mdes"),('17-Combinaz. schemi base travi'!$AE$6/'17-Combinaz. schemi base travi'!$AE$10)*(AC146/AE146)^(-1)," ")</f>
        <v xml:space="preserve"> </v>
      </c>
      <c r="AP146" s="26" t="str">
        <f t="shared" si="450"/>
        <v xml:space="preserve"> </v>
      </c>
      <c r="AQ146" s="26" t="str">
        <f>IF(OR(D146="Msin",D146="Mdes"),((AP146-V146)/AP146)*'17-Combinaz. schemi base travi'!$AE$6/'17-Combinaz. schemi base travi'!$AE$10," ")</f>
        <v xml:space="preserve"> </v>
      </c>
      <c r="AR146" s="364" t="str">
        <f>IF(OR(D146="Msin",D146="Mdes"),'17-Combinaz. schemi base travi'!$AE$3*((AE146/10000)*((U146-V146)-kappa*AP146)+AQ146*(AC146/10000)*(kappa*AP146-V146))*1000," ")</f>
        <v xml:space="preserve"> </v>
      </c>
      <c r="AS146" s="366"/>
      <c r="AT146" s="389" t="str">
        <f t="shared" ref="AT146" si="507">IF(OR(D146="Msin",D146="Mdes"),ABS(AI144)*AS146/2+1.2*(ABS(AN146)+ABS(AR147))/AS146," ")</f>
        <v xml:space="preserve"> </v>
      </c>
      <c r="AU146" s="26" t="str">
        <f>IF((D146="Msin"),MAX(AT146,AT147)*10/(0.9*(U146-V146)*'17-Combinaz. schemi base travi'!$AE$3*1)," ")</f>
        <v xml:space="preserve"> </v>
      </c>
      <c r="AV146" s="444" t="str">
        <f t="shared" si="461"/>
        <v xml:space="preserve"> </v>
      </c>
      <c r="AW146" s="26" t="str">
        <f t="shared" si="462"/>
        <v xml:space="preserve"> </v>
      </c>
      <c r="AX146" s="26"/>
      <c r="AY146" s="409"/>
      <c r="AZ146" s="112"/>
      <c r="BA146" s="411"/>
      <c r="BB146" s="474"/>
      <c r="BC146" s="15"/>
      <c r="BD146" s="15"/>
      <c r="BE146" s="15"/>
      <c r="BF146" s="562"/>
      <c r="BG146" s="449"/>
      <c r="BH146" s="15"/>
      <c r="BI146" s="470"/>
    </row>
    <row r="147" spans="1:61" ht="22" customHeight="1">
      <c r="A147" s="363">
        <v>2</v>
      </c>
      <c r="B147" s="363">
        <v>5</v>
      </c>
      <c r="C147" s="363">
        <v>6</v>
      </c>
      <c r="D147" s="363" t="s">
        <v>717</v>
      </c>
      <c r="E147" s="28">
        <v>-170.541</v>
      </c>
      <c r="F147" s="28">
        <v>-106.807</v>
      </c>
      <c r="G147" s="28">
        <v>-26.452999999999999</v>
      </c>
      <c r="H147" s="28">
        <v>0.20399999999999999</v>
      </c>
      <c r="I147" s="28">
        <v>-1.081</v>
      </c>
      <c r="J147" s="28">
        <v>-0.80700000000000005</v>
      </c>
      <c r="K147" s="28">
        <f t="shared" si="451"/>
        <v>-27.533999999999999</v>
      </c>
      <c r="L147" s="28">
        <f t="shared" si="451"/>
        <v>1.0110000000000001</v>
      </c>
      <c r="M147" s="28">
        <f t="shared" si="452"/>
        <v>-27.837299999999999</v>
      </c>
      <c r="N147" s="28">
        <f t="shared" si="453"/>
        <v>9.2712000000000003</v>
      </c>
      <c r="O147" s="28">
        <f t="shared" si="454"/>
        <v>-27.837299999999999</v>
      </c>
      <c r="P147" s="28">
        <f t="shared" si="455"/>
        <v>-134.64429999999999</v>
      </c>
      <c r="Q147" s="28">
        <f t="shared" si="456"/>
        <v>-78.969700000000003</v>
      </c>
      <c r="R147" s="28">
        <f>'10-Analisi Sismica'!$T$40/100</f>
        <v>0.7</v>
      </c>
      <c r="S147" s="28" t="str">
        <f t="shared" si="505"/>
        <v xml:space="preserve"> </v>
      </c>
      <c r="T147" s="28" t="str">
        <f t="shared" si="506"/>
        <v xml:space="preserve"> </v>
      </c>
      <c r="U147" s="28">
        <f>'10-Analisi Sismica'!$K$76/100</f>
        <v>0.65</v>
      </c>
      <c r="V147" s="28">
        <f>'10-Analisi Sismica'!$H$76/100</f>
        <v>0.04</v>
      </c>
      <c r="W147" s="28">
        <f>'10-Analisi Sismica'!$F$76/100</f>
        <v>0.3</v>
      </c>
      <c r="X147" s="28" t="str">
        <f t="shared" si="445"/>
        <v xml:space="preserve"> </v>
      </c>
      <c r="Y147" s="28" t="str">
        <f t="shared" si="446"/>
        <v xml:space="preserve"> </v>
      </c>
      <c r="Z147" s="431" t="str">
        <f t="shared" si="457"/>
        <v xml:space="preserve"> </v>
      </c>
      <c r="AA147" s="28" t="str">
        <f t="shared" si="447"/>
        <v xml:space="preserve"> </v>
      </c>
      <c r="AB147" s="28" t="str">
        <f t="shared" si="448"/>
        <v xml:space="preserve"> </v>
      </c>
      <c r="AC147" s="379" t="str">
        <f t="shared" si="465"/>
        <v xml:space="preserve"> </v>
      </c>
      <c r="AD147" s="380" t="str">
        <f t="shared" si="458"/>
        <v xml:space="preserve"> </v>
      </c>
      <c r="AE147" s="379" t="str">
        <f t="shared" si="459"/>
        <v xml:space="preserve"> </v>
      </c>
      <c r="AF147" s="380" t="str">
        <f t="shared" si="460"/>
        <v xml:space="preserve"> </v>
      </c>
      <c r="AG147" s="58" t="str">
        <f>IF(OR(D147="Msin",D147="Mdes"),IF(AE147&lt;0.25*AC147,Armatura compressa insufficiente,IF(AND((AC147/10000)/(W147*U147)&gt;(1.4/'17-Combinaz. schemi base travi'!$AE$2),(AC147/10000)&lt;(AE147/10000)/(W147*U147)+(3.5/'17-Combinaz. schemi base travi'!$AE$2)),"Verificato","Non verificato"))," ")</f>
        <v xml:space="preserve"> </v>
      </c>
      <c r="AH147" s="632"/>
      <c r="AI147" s="609"/>
      <c r="AJ147" s="405" t="str">
        <f>IF(OR(D147="Msin",D147="Mdes"),((AC147/10000)/(W147*(U147-V147))*'17-Combinaz. schemi base travi'!$AE$3/'17-Combinaz. schemi base travi'!$AE$14)," ")</f>
        <v xml:space="preserve"> </v>
      </c>
      <c r="AK147" s="28" t="str">
        <f>IF(OR(D147="Msin",D147="Mdes"),('17-Combinaz. schemi base travi'!$AE$6/'17-Combinaz. schemi base travi'!$AE$10)*(AC147/AE147)," ")</f>
        <v xml:space="preserve"> </v>
      </c>
      <c r="AL147" s="28" t="str">
        <f t="shared" si="449"/>
        <v xml:space="preserve"> </v>
      </c>
      <c r="AM147" s="28" t="str">
        <f>IF(OR(D147="Msin",D147="Mdes"),((AL147-V147)/AL147)*'17-Combinaz. schemi base travi'!$AE$6/'17-Combinaz. schemi base travi'!$AE$10," ")</f>
        <v xml:space="preserve"> </v>
      </c>
      <c r="AN147" s="365" t="str">
        <f>IF(OR(D147="Msin",D147="Mdes"),-'17-Combinaz. schemi base travi'!$AE$3*((AC147/10000)*((U147-V147)-kappa*AL147)+AM147*(AE147/10000)*(kappa*AL147-V147))*1000," ")</f>
        <v xml:space="preserve"> </v>
      </c>
      <c r="AO147" s="416" t="str">
        <f>IF(OR(D147="Msin",D147="Mdes"),('17-Combinaz. schemi base travi'!$AE$6/'17-Combinaz. schemi base travi'!$AE$10)*(AC147/AE147)^(-1)," ")</f>
        <v xml:space="preserve"> </v>
      </c>
      <c r="AP147" s="28" t="str">
        <f t="shared" si="450"/>
        <v xml:space="preserve"> </v>
      </c>
      <c r="AQ147" s="28" t="str">
        <f>IF(OR(D147="Msin",D147="Mdes"),((AP147-V147)/AP147)*'17-Combinaz. schemi base travi'!$AE$6/'17-Combinaz. schemi base travi'!$AE$10," ")</f>
        <v xml:space="preserve"> </v>
      </c>
      <c r="AR147" s="365" t="str">
        <f>IF(OR(D147="Msin",D147="Mdes"),'17-Combinaz. schemi base travi'!$AE$3*((AE147/10000)*((U147-V147)-kappa*AP147)+AQ147*(AC147/10000)*(kappa*AP147-V147))*1000," ")</f>
        <v xml:space="preserve"> </v>
      </c>
      <c r="AS147" s="359"/>
      <c r="AT147" s="416" t="str">
        <f t="shared" ref="AT147" si="508">IF(OR(D147="Msin",D147="Mdes"),ABS(AI144)*AS146/2+1.2*(ABS(AN147)+ABS(AR146))/AS146," ")</f>
        <v xml:space="preserve"> </v>
      </c>
      <c r="AU147" s="28" t="str">
        <f>IF((D147="Msin"),MAX(AT147,AT148)*10/(0.9*(U147-V147)*'17-Combinaz. schemi base travi'!$AE$3*1)," ")</f>
        <v xml:space="preserve"> </v>
      </c>
      <c r="AV147" s="446" t="str">
        <f t="shared" si="461"/>
        <v xml:space="preserve"> </v>
      </c>
      <c r="AW147" s="28" t="str">
        <f t="shared" si="462"/>
        <v xml:space="preserve"> </v>
      </c>
      <c r="AX147" s="28"/>
      <c r="AY147" s="113"/>
      <c r="AZ147" s="115"/>
      <c r="BA147" s="417"/>
      <c r="BB147" s="474"/>
      <c r="BC147" s="15"/>
      <c r="BD147" s="15"/>
      <c r="BE147" s="15"/>
      <c r="BF147" s="562"/>
      <c r="BG147" s="449"/>
      <c r="BH147" s="15"/>
      <c r="BI147" s="470"/>
    </row>
    <row r="148" spans="1:61" ht="22" customHeight="1">
      <c r="A148" s="16">
        <v>2</v>
      </c>
      <c r="B148" s="16">
        <v>6</v>
      </c>
      <c r="C148" s="16">
        <v>7</v>
      </c>
      <c r="D148" s="16" t="s">
        <v>714</v>
      </c>
      <c r="E148" s="15">
        <v>-169.3</v>
      </c>
      <c r="F148" s="15">
        <v>-106.051</v>
      </c>
      <c r="G148" s="15">
        <v>69.082999999999998</v>
      </c>
      <c r="H148" s="15">
        <v>-0.52300000000000002</v>
      </c>
      <c r="I148" s="15">
        <v>2.819</v>
      </c>
      <c r="J148" s="15">
        <v>2.1030000000000002</v>
      </c>
      <c r="K148" s="15">
        <f t="shared" si="451"/>
        <v>71.902000000000001</v>
      </c>
      <c r="L148" s="15">
        <f t="shared" si="451"/>
        <v>-2.6260000000000003</v>
      </c>
      <c r="M148" s="15">
        <f t="shared" si="452"/>
        <v>72.689800000000005</v>
      </c>
      <c r="N148" s="15">
        <f t="shared" si="453"/>
        <v>-24.1966</v>
      </c>
      <c r="O148" s="15">
        <f t="shared" si="454"/>
        <v>72.689800000000005</v>
      </c>
      <c r="P148" s="15">
        <f t="shared" si="455"/>
        <v>-33.361199999999997</v>
      </c>
      <c r="Q148" s="15">
        <f t="shared" si="456"/>
        <v>-178.74080000000001</v>
      </c>
      <c r="R148" s="15">
        <f>'10-Analisi Sismica'!$T$40/100</f>
        <v>0.7</v>
      </c>
      <c r="S148" s="15">
        <f>IF(OR(D148="Msin",D148="Mdes"),IF(OR(A148=1,A148=2,A148=3,A148=4),IF(OR(B148=1,B148=2,B148=3,B148=6,B148=9,B148=18,B148=19,B148=20,B148=21),((ABS(P148)-ABS(P150*R148/2))*SIGN(P148)),((ABS(P148)-ABS(P150*('10-Analisi Sismica'!$S$39/100)/2))*SIGN(P148))),IF(OR(B148=1,B148=2,B148=3,B148=6,B148=9,B148=18,B148=19,B148=20,B148=21),((ABS(P148)-ABS(P150*('10-Analisi Sismica'!$S$39/100)/2))*SIGN(P148)),((ABS(P148)-ABS(P150*R148/2))*SIGN(P148))))," ")</f>
        <v>-1.1905299999999954</v>
      </c>
      <c r="T148" s="15">
        <f>IF(OR(D148="Msin",D148="Mdes"),IF(OR(A148=1,A148=2,A148=3,A148=4),IF(OR(B148=1,B148=2,B148=3,B148=6,B148=9,B148=18,B148=19,B148=20,B148=21),((ABS(Q148)-ABS(Q150*R148/2))*SIGN(Q148)),((ABS(Q148)-ABS(Q150*('10-Analisi Sismica'!$S$39/100)/2))*SIGN(Q148))),IF(OR(B148=1,B148=2,B148=3,B148=6,B148=9,B148=18,B148=19,B148=20,B148=21),((ABS(Q148)-ABS(Q150*('10-Analisi Sismica'!$S$39/100)/2))*SIGN(Q148)),((ABS(Q148)-ABS(Q150*R148/2))*SIGN(Q148))))," ")</f>
        <v>-132.14537000000001</v>
      </c>
      <c r="U148" s="15">
        <f>'10-Analisi Sismica'!$K$76/100</f>
        <v>0.65</v>
      </c>
      <c r="V148" s="15">
        <f>'10-Analisi Sismica'!$H$76/100</f>
        <v>0.04</v>
      </c>
      <c r="W148" s="15">
        <f>'10-Analisi Sismica'!$F$76/100</f>
        <v>0.3</v>
      </c>
      <c r="X148" s="15">
        <f t="shared" si="445"/>
        <v>287.63946507253473</v>
      </c>
      <c r="Y148" s="15">
        <f t="shared" si="446"/>
        <v>381.75848979173077</v>
      </c>
      <c r="Z148" s="353" t="str">
        <f t="shared" si="457"/>
        <v>Verificato</v>
      </c>
      <c r="AA148" s="15">
        <f t="shared" si="447"/>
        <v>6.1512720299534509</v>
      </c>
      <c r="AB148" s="15">
        <f t="shared" si="448"/>
        <v>5.5418316130337764E-2</v>
      </c>
      <c r="AC148" s="395">
        <f t="shared" si="465"/>
        <v>8.0424771931898711</v>
      </c>
      <c r="AD148" s="396" t="str">
        <f t="shared" si="458"/>
        <v>4f16</v>
      </c>
      <c r="AE148" s="395">
        <f t="shared" si="459"/>
        <v>6.0318578948924042</v>
      </c>
      <c r="AF148" s="396" t="str">
        <f t="shared" si="460"/>
        <v>3f16</v>
      </c>
      <c r="AG148" s="357" t="str">
        <f>IF(OR(D148="Msin",D148="Mdes"),IF(AE148&lt;0.25*AC148,Armatura compressa insufficiente,IF(AND((AC148/10000)/(W148*U148)&gt;(1.4/'17-Combinaz. schemi base travi'!$AE$2),(AC148/10000)&lt;(AE148/10000)/(W148*U148)+(3.5/'17-Combinaz. schemi base travi'!$AE$2)),"Verificato","Non verificato"))," ")</f>
        <v>Verificato</v>
      </c>
      <c r="AH148" s="835">
        <f>'9-Riepilogo Analisi dei Carichi'!$H$22</f>
        <v>61.2961265</v>
      </c>
      <c r="AI148" s="840">
        <f>'9-Riepilogo Analisi dei Carichi'!$I$22</f>
        <v>38.402404999999995</v>
      </c>
      <c r="AJ148" s="392">
        <f>IF(OR(D148="Msin",D148="Mdes"),((AC148/10000)/(W148*(U148-V148))*'17-Combinaz. schemi base travi'!$AE$3/'17-Combinaz. schemi base travi'!$AE$14)," ")</f>
        <v>0.12139079240066891</v>
      </c>
      <c r="AK148" s="24">
        <f>IF(OR(D148="Msin",D148="Mdes"),('17-Combinaz. schemi base travi'!$AE$6/'17-Combinaz. schemi base travi'!$AE$10)*(AC148/AE148)," ")</f>
        <v>2.5089605734767018</v>
      </c>
      <c r="AL148" s="24">
        <f t="shared" si="449"/>
        <v>4.9060160207768787E-2</v>
      </c>
      <c r="AM148" s="24">
        <f>IF(OR(D148="Msin",D148="Mdes"),((AL148-V148)/AL148)*'17-Combinaz. schemi base travi'!$AE$6/'17-Combinaz. schemi base travi'!$AE$10," ")</f>
        <v>0.34750576620224899</v>
      </c>
      <c r="AN148" s="407">
        <f>IF(OR(D148="Msin",D148="Mdes"),-'17-Combinaz. schemi base travi'!$AE$3*((AC148/10000)*((U148-V148)-kappa*AL148)+AM148*(AE148/10000)*(kappa*AL148-V148))*1000," ")</f>
        <v>-183.94071697099622</v>
      </c>
      <c r="AO148" s="388">
        <f>IF(OR(D148="Msin",D148="Mdes"),('17-Combinaz. schemi base travi'!$AE$6/'17-Combinaz. schemi base travi'!$AE$10)*(AC148/AE148)^(-1)," ")</f>
        <v>1.4112903225806455</v>
      </c>
      <c r="AP148" s="24">
        <f t="shared" si="450"/>
        <v>5.5457404040095901E-2</v>
      </c>
      <c r="AQ148" s="24">
        <f>IF(OR(D148="Msin",D148="Mdes"),((AP148-V148)/AP148)*'17-Combinaz. schemi base travi'!$AE$6/'17-Combinaz. schemi base travi'!$AE$10," ")</f>
        <v>0.52448385354722749</v>
      </c>
      <c r="AR148" s="407">
        <f>IF(OR(D148="Msin",D148="Mdes"),'17-Combinaz. schemi base travi'!$AE$3*((AE148/10000)*((U148-V148)-kappa*AP148)+AQ148*(AC148/10000)*(kappa*AP148-V148))*1000," ")</f>
        <v>135.7381790768612</v>
      </c>
      <c r="AS148" s="36">
        <f>'1-Geometria'!$G$19-AS149</f>
        <v>5.3</v>
      </c>
      <c r="AT148" s="388">
        <f t="shared" ref="AT148" si="509">IF(OR(D148="Msin",D148="Mdes"),ABS(AI148)*AS148/2+1.2*(ABS(AN148)+ABS(AR149))/AS148," ")</f>
        <v>174.14650065706203</v>
      </c>
      <c r="AU148" s="24">
        <f>IF((D148="Msin"),MAX(AT148,AT149)*10/(0.9*(U148-V148)*'17-Combinaz. schemi base travi'!$AE$3*1)," ")</f>
        <v>8.1063944851496181</v>
      </c>
      <c r="AV148" s="443">
        <f t="shared" si="461"/>
        <v>9.6000000000000016E-2</v>
      </c>
      <c r="AW148" s="24">
        <f t="shared" si="462"/>
        <v>0.77821387057436342</v>
      </c>
      <c r="AX148" s="407">
        <f>IF(W148=0.3,1.5*U148,0.8*(U148-V148))</f>
        <v>0.97500000000000009</v>
      </c>
      <c r="AY148" s="422" t="str">
        <f t="shared" si="479"/>
        <v>f 8 / 9,6</v>
      </c>
      <c r="AZ148" s="355" t="str">
        <f t="shared" ref="AZ148" si="510">IF(U148&gt;0.21,"a due bracci","a quattro bracci")</f>
        <v>a due bracci</v>
      </c>
      <c r="BA148" s="193" t="str">
        <f t="shared" ref="BA148" si="511">IF(AZ148="a due bracci",IF(AW148&lt;=(1+0.02)*2*PI()*(0.8/2)^2,"Verificato","Non verificato"),IF(AW148&lt;=(1+0.02)*4*PI()*(0.8/2)^2,"Verificato","Non verificato"))</f>
        <v>Verificato</v>
      </c>
      <c r="BB148" s="476">
        <f t="shared" ref="BB148" si="512">IF(OR(D148="Msin",D148="Mdes"),1.2*(ABS(AN148)+ABS(AR149))/AS148," ")</f>
        <v>72.380127407062048</v>
      </c>
      <c r="BC148" s="24">
        <f>IF((D148="Msin"),MAX(BB148,BB149)*10/(0.9*(U148-V148)*'17-Combinaz. schemi base travi'!$AE$3*2)," ")</f>
        <v>1.6846214636332997</v>
      </c>
      <c r="BD148" s="24">
        <f t="shared" ref="BD148" si="513">0.25</f>
        <v>0.25</v>
      </c>
      <c r="BE148" s="24">
        <f t="shared" ref="BE148" si="514">IF((D148="Msin"),BD148*BC148," ")</f>
        <v>0.42115536590832492</v>
      </c>
      <c r="BF148" s="563" t="str">
        <f t="shared" ref="BF148" si="515">"f 8 / 25"</f>
        <v>f 8 / 25</v>
      </c>
      <c r="BG148" s="407" t="str">
        <f t="shared" ref="BG148" si="516">IF(U148&gt;0.21,"a due bracci","a quattro bracci")</f>
        <v>a due bracci</v>
      </c>
      <c r="BH148" s="24" t="str">
        <f t="shared" ref="BH148" si="517">IF(BG148="a due bracci",IF(BE148&lt;=(1+0.02)*2*PI()*(0.8/2)^2,"Verificato","Non verificato"),IF(BE148&lt;=(1+0.02)*4*PI()*(0.8/2)^2,"Verificato","Non verificato"))</f>
        <v>Verificato</v>
      </c>
      <c r="BI148" s="470"/>
    </row>
    <row r="149" spans="1:61" ht="22" customHeight="1">
      <c r="A149" s="16">
        <v>2</v>
      </c>
      <c r="B149" s="16">
        <v>6</v>
      </c>
      <c r="C149" s="16">
        <v>7</v>
      </c>
      <c r="D149" s="16" t="s">
        <v>715</v>
      </c>
      <c r="E149" s="15">
        <v>-159.018</v>
      </c>
      <c r="F149" s="15">
        <v>-99.305000000000007</v>
      </c>
      <c r="G149" s="15">
        <v>-44.500999999999998</v>
      </c>
      <c r="H149" s="15">
        <v>0.34</v>
      </c>
      <c r="I149" s="15">
        <v>-1.819</v>
      </c>
      <c r="J149" s="15">
        <v>-1.357</v>
      </c>
      <c r="K149" s="15">
        <f t="shared" si="451"/>
        <v>-46.32</v>
      </c>
      <c r="L149" s="15">
        <f t="shared" si="451"/>
        <v>1.6970000000000001</v>
      </c>
      <c r="M149" s="15">
        <f t="shared" si="452"/>
        <v>-46.829099999999997</v>
      </c>
      <c r="N149" s="15">
        <f t="shared" si="453"/>
        <v>15.593</v>
      </c>
      <c r="O149" s="15">
        <f t="shared" si="454"/>
        <v>-46.829099999999997</v>
      </c>
      <c r="P149" s="15">
        <f t="shared" si="455"/>
        <v>-146.13409999999999</v>
      </c>
      <c r="Q149" s="15">
        <f t="shared" si="456"/>
        <v>-52.47590000000001</v>
      </c>
      <c r="R149" s="15">
        <f>'10-Analisi Sismica'!$T$40/100</f>
        <v>0.7</v>
      </c>
      <c r="S149" s="15">
        <f>IF(OR(D149="Msin",D149="Mdes"),IF(OR(A149=1,A149=2,A149=3,A149=4),IF(OR(C149=1,C149=2,C149=3,C149=6,C149=9,C149=18,C149=19,C149=20,C149=21),((ABS(P149)-ABS(P151*R149/2))*SIGN(P149)),((ABS(P149)-ABS(P151*('10-Analisi Sismica'!$S$39/100)/2))*SIGN(P149))),IF(OR(C149=1,C149=2,C149=3,C149=6,C149=9,C149=18,C149=19,C149=20,C149=21),((ABS(P149)-ABS(P151*('10-Analisi Sismica'!$S$39/100)/2))*SIGN(P149)),((ABS(P149)-ABS(P151*R149/2))*SIGN(P149))))," ")</f>
        <v>-126.51352999999999</v>
      </c>
      <c r="T149" s="15">
        <f>IF(OR(D149="Msin",D149="Mdes"),IF(OR(A149=1,A149=2,A149=3,A149=4),IF(OR(C149=1,C149=2,C149=3,C149=6,C149=9,C149=18,C149=19,C149=20,C149=21),((ABS(Q149)-ABS(Q151*R149/2))*SIGN(Q149)),((ABS(Q149)-ABS(Q151*('10-Analisi Sismica'!$S$39/100)/2))*SIGN(Q149))),IF(OR(C149=1,C149=2,C149=3,C149=6,C149=9,C149=18,C149=19,C149=20,C149=21),((ABS(Q149)-ABS(Q151*('10-Analisi Sismica'!$S$39/100)/2))*SIGN(Q149)),((ABS(Q149)-ABS(Q151*R149/2))*SIGN(Q149))))," ")</f>
        <v>-39.03737000000001</v>
      </c>
      <c r="U149" s="15">
        <f>'10-Analisi Sismica'!$K$76/100</f>
        <v>0.65</v>
      </c>
      <c r="V149" s="15">
        <f>'10-Analisi Sismica'!$H$76/100</f>
        <v>0.04</v>
      </c>
      <c r="W149" s="15">
        <f>'10-Analisi Sismica'!$F$76/100</f>
        <v>0.3</v>
      </c>
      <c r="X149" s="15">
        <f t="shared" si="445"/>
        <v>287.63946507253473</v>
      </c>
      <c r="Y149" s="15">
        <f t="shared" si="446"/>
        <v>381.75848979173077</v>
      </c>
      <c r="Z149" s="353" t="str">
        <f t="shared" si="457"/>
        <v>Verificato</v>
      </c>
      <c r="AA149" s="15">
        <f t="shared" si="447"/>
        <v>5.8891139243068196</v>
      </c>
      <c r="AB149" s="15">
        <f t="shared" si="448"/>
        <v>1.8171615260068812</v>
      </c>
      <c r="AC149" s="374">
        <f>IF(OR(D149="Msin",D149="Mdes"),IF(AA149=3*PI()*(1.6/2)^2,3*PI()*(1.6/2)^2,IF(AA149&lt;=4*PI()*(1.6/2)^2,4*PI()*(1.6/2)^2,IF(AA149&lt;=((4*PI()*(1.6/2)^2)+(PI()*(2/2)^2)),(4*PI()*(1.6/2)^2)+(PI()*(2/2)^2),IF(AA149&lt;=((2*PI()*(1.6/2)^2)+(3*PI()*(2/2)^2)),((2*PI()*(1.6/2)^2)+(3*PI()*(2/2)^2)),IF(AA149&lt;=((1*PI()*(1.6/2)^2)+(4*PI()*(2/2)^2)),((1*PI()*(1.6/2)^2)+(4*PI()*(2/2)^2)),IF(AA149&lt;=((5*PI()*(2/2)^2)),((5*PI()*(2/2)^2)),"Necessari più ferri"))))))," ")</f>
        <v>8.0424771931898711</v>
      </c>
      <c r="AD149" s="375" t="str">
        <f t="shared" si="458"/>
        <v>4f16</v>
      </c>
      <c r="AE149" s="374">
        <f>IF(OR(D149="Msin",D149="Mdes"),IF(AB149&lt;=3*PI()*(1.6/2)^2,3*PI()*(1.6/2)^2,IF(AB149&lt;=4*PI()*(1.6/2)^2,4*PI()*(1.6/2)^2,IF(AB149&lt;=((4*PI()*(1.6/2)^2)+(PI()*(2/2)^2)),(4*PI()*(1.6/2)^2)+(PI()*(2/2)^2),IF(AB149&lt;=((2*PI()*(1.6/2)^2)+(3*PI()*(2/2)^2)),((2*PI()*(1.6/2)^2)+(3*PI()*(2/2)^2)),IF(AB149&lt;=((1*PI()*(1.6/2)^2)+(4*PI()*(2/2)^2)),((1*PI()*(1.6/2)^2)+(4*PI()*(2/2)^2)),IF(AB149&lt;=((5*PI()*(2/2)^2)),((5*PI()*(2/2)^2)),"Necessari più ferri"))))))," ")</f>
        <v>6.0318578948924042</v>
      </c>
      <c r="AF149" s="375" t="str">
        <f t="shared" si="460"/>
        <v>3f16</v>
      </c>
      <c r="AG149" s="357" t="str">
        <f>IF(OR(D149="Msin",D149="Mdes"),IF(AE149&lt;0.25*AC149,Armatura compressa insufficiente,IF(AND((AC149/10000)/(W149*U149)&gt;(1.4/'17-Combinaz. schemi base travi'!$AE$2),(AC149/10000)&lt;(AE149/10000)/(W149*U149)+(3.5/'17-Combinaz. schemi base travi'!$AE$2)),"Verificato","Non verificato"))," ")</f>
        <v>Verificato</v>
      </c>
      <c r="AH149" s="608"/>
      <c r="AI149" s="636"/>
      <c r="AJ149" s="392">
        <f>IF(OR(D149="Msin",D149="Mdes"),((AC149/10000)/(W149*(U149-V149))*'17-Combinaz. schemi base travi'!$AE$3/'17-Combinaz. schemi base travi'!$AE$14)," ")</f>
        <v>0.12139079240066891</v>
      </c>
      <c r="AK149" s="26">
        <f>IF(OR(D149="Msin",D149="Mdes"),('17-Combinaz. schemi base travi'!$AE$6/'17-Combinaz. schemi base travi'!$AE$10)*(AC149/AE149)," ")</f>
        <v>2.5089605734767018</v>
      </c>
      <c r="AL149" s="26">
        <f t="shared" si="449"/>
        <v>4.9060160207768787E-2</v>
      </c>
      <c r="AM149" s="26">
        <f>IF(OR(D149="Msin",D149="Mdes"),((AL149-V149)/AL149)*'17-Combinaz. schemi base travi'!$AE$6/'17-Combinaz. schemi base travi'!$AE$10," ")</f>
        <v>0.34750576620224899</v>
      </c>
      <c r="AN149" s="364">
        <f>IF(OR(D149="Msin",D149="Mdes"),-'17-Combinaz. schemi base travi'!$AE$3*((AC149/10000)*((U149-V149)-kappa*AL149)+AM149*(AE149/10000)*(kappa*AL149-V149))*1000," ")</f>
        <v>-183.94071697099622</v>
      </c>
      <c r="AO149" s="389">
        <f>IF(OR(D149="Msin",D149="Mdes"),('17-Combinaz. schemi base travi'!$AE$6/'17-Combinaz. schemi base travi'!$AE$10)*(AC149/AE149)^(-1)," ")</f>
        <v>1.4112903225806455</v>
      </c>
      <c r="AP149" s="26">
        <f t="shared" si="450"/>
        <v>5.5457404040095901E-2</v>
      </c>
      <c r="AQ149" s="26">
        <f>IF(OR(D149="Msin",D149="Mdes"),((AP149-V149)/AP149)*'17-Combinaz. schemi base travi'!$AE$6/'17-Combinaz. schemi base travi'!$AE$10," ")</f>
        <v>0.52448385354722749</v>
      </c>
      <c r="AR149" s="364">
        <f>IF(OR(D149="Msin",D149="Mdes"),'17-Combinaz. schemi base travi'!$AE$3*((AE149/10000)*((U149-V149)-kappa*AP149)+AQ149*(AC149/10000)*(kappa*AP149-V149))*1000," ")</f>
        <v>135.7381790768612</v>
      </c>
      <c r="AS149" s="550">
        <f>IF(OR(A148=1,A148=2,A148=3,A148=4),IF(OR(AND(B148=11,C148=12),AND(B148=12,C148=13),AND(B148=13,C148=14),AND(B148=14,C148=15),AND(B148=15,C148=16),AND(B148=7,C148=8)),0.3,IF(OR(AND(B148=2,C148=3),AND(B148=18,C148=19),AND(B148=19,C148=20)),0.7,IF(OR(AND(B148=1,C148=2),AND(B148=20,C148=21)),0.75,0.5))),IF(OR(AND(B148=5,C148=11),AND(B148=11,C148=17),AND(B148=4,C148=10),AND(B148=10,C148=16)),0.75,IF(AND(B148=7,C148=13),0.7,IF(AND(B148=3,C148=9),0.3,0.5))))</f>
        <v>0.5</v>
      </c>
      <c r="AT149" s="389">
        <f t="shared" ref="AT149" si="518">IF(OR(D149="Msin",D149="Mdes"),ABS(AI148)*AS148/2+1.2*(ABS(AN149)+ABS(AR148))/AS148," ")</f>
        <v>174.14650065706203</v>
      </c>
      <c r="AU149" s="26" t="str">
        <f>IF((D149="Msin"),MAX(AT149,AT150)*10/(0.9*(U149-V149)*'17-Combinaz. schemi base travi'!$AE$3*1)," ")</f>
        <v xml:space="preserve"> </v>
      </c>
      <c r="AV149" s="444" t="str">
        <f t="shared" si="461"/>
        <v xml:space="preserve"> </v>
      </c>
      <c r="AW149" s="26" t="str">
        <f t="shared" si="462"/>
        <v xml:space="preserve"> </v>
      </c>
      <c r="AX149" s="26"/>
      <c r="AY149" s="409"/>
      <c r="AZ149" s="112"/>
      <c r="BA149" s="411"/>
      <c r="BB149" s="474">
        <f t="shared" ref="BB149" si="519">IF(OR(D149="Msin",D149="Mdes"),1.2*(ABS(AN149)+ABS(AR148))/AS148," ")</f>
        <v>72.380127407062048</v>
      </c>
      <c r="BC149" s="26"/>
      <c r="BD149" s="26"/>
      <c r="BE149" s="26"/>
      <c r="BF149" s="562"/>
      <c r="BG149" s="449"/>
      <c r="BH149" s="26"/>
      <c r="BI149" s="470"/>
    </row>
    <row r="150" spans="1:61" ht="22" customHeight="1">
      <c r="A150" s="16">
        <v>2</v>
      </c>
      <c r="B150" s="16">
        <v>6</v>
      </c>
      <c r="C150" s="16">
        <v>7</v>
      </c>
      <c r="D150" s="16" t="s">
        <v>716</v>
      </c>
      <c r="E150" s="15">
        <v>179.54300000000001</v>
      </c>
      <c r="F150" s="15">
        <v>112.523</v>
      </c>
      <c r="G150" s="15">
        <v>-19.582999999999998</v>
      </c>
      <c r="H150" s="15">
        <v>0.14899999999999999</v>
      </c>
      <c r="I150" s="15">
        <v>-0.8</v>
      </c>
      <c r="J150" s="15">
        <v>-0.59699999999999998</v>
      </c>
      <c r="K150" s="15">
        <f t="shared" si="451"/>
        <v>-20.382999999999999</v>
      </c>
      <c r="L150" s="15">
        <f t="shared" si="451"/>
        <v>0.746</v>
      </c>
      <c r="M150" s="15">
        <f t="shared" si="452"/>
        <v>-20.6068</v>
      </c>
      <c r="N150" s="15">
        <f t="shared" si="453"/>
        <v>6.8608999999999991</v>
      </c>
      <c r="O150" s="15">
        <f t="shared" si="454"/>
        <v>-20.6068</v>
      </c>
      <c r="P150" s="15">
        <f t="shared" si="455"/>
        <v>91.916200000000003</v>
      </c>
      <c r="Q150" s="15">
        <f t="shared" si="456"/>
        <v>133.12979999999999</v>
      </c>
      <c r="R150" s="15">
        <f>'10-Analisi Sismica'!$T$40/100</f>
        <v>0.7</v>
      </c>
      <c r="S150" s="15" t="str">
        <f t="shared" ref="S150:S151" si="520">IF(OR(D150="Msin",D150="Mdes"),((ABS(P150)-ABS(P152*R150/2))*SIGN(P150))," ")</f>
        <v xml:space="preserve"> </v>
      </c>
      <c r="T150" s="15" t="str">
        <f t="shared" ref="T150:T151" si="521">IF(OR(D150="Msin",D150="Mdes"),((ABS(Q150)-ABS(Q152*R150/2))*SIGN(Q150))," ")</f>
        <v xml:space="preserve"> </v>
      </c>
      <c r="U150" s="15">
        <f>'10-Analisi Sismica'!$K$76/100</f>
        <v>0.65</v>
      </c>
      <c r="V150" s="15">
        <f>'10-Analisi Sismica'!$H$76/100</f>
        <v>0.04</v>
      </c>
      <c r="W150" s="15">
        <f>'10-Analisi Sismica'!$F$76/100</f>
        <v>0.3</v>
      </c>
      <c r="X150" s="15" t="str">
        <f t="shared" si="445"/>
        <v xml:space="preserve"> </v>
      </c>
      <c r="Y150" s="15" t="str">
        <f t="shared" si="446"/>
        <v xml:space="preserve"> </v>
      </c>
      <c r="Z150" s="353" t="str">
        <f t="shared" si="457"/>
        <v xml:space="preserve"> </v>
      </c>
      <c r="AA150" s="15" t="str">
        <f t="shared" si="447"/>
        <v xml:space="preserve"> </v>
      </c>
      <c r="AB150" s="15" t="str">
        <f t="shared" si="448"/>
        <v xml:space="preserve"> </v>
      </c>
      <c r="AC150" s="374" t="str">
        <f t="shared" si="465"/>
        <v xml:space="preserve"> </v>
      </c>
      <c r="AD150" s="375" t="str">
        <f t="shared" si="458"/>
        <v xml:space="preserve"> </v>
      </c>
      <c r="AE150" s="374" t="str">
        <f t="shared" si="459"/>
        <v xml:space="preserve"> </v>
      </c>
      <c r="AF150" s="375" t="str">
        <f t="shared" si="460"/>
        <v xml:space="preserve"> </v>
      </c>
      <c r="AG150" s="357" t="str">
        <f>IF(OR(D150="Msin",D150="Mdes"),IF(AE150&lt;0.25*AC150,Armatura compressa insufficiente,IF(AND((AC150/10000)/(W150*U150)&gt;(1.4/'17-Combinaz. schemi base travi'!$AE$2),(AC150/10000)&lt;(AE150/10000)/(W150*U150)+(3.5/'17-Combinaz. schemi base travi'!$AE$2)),"Verificato","Non verificato"))," ")</f>
        <v xml:space="preserve"> </v>
      </c>
      <c r="AH150" s="608"/>
      <c r="AI150" s="636"/>
      <c r="AJ150" s="392" t="str">
        <f>IF(OR(D150="Msin",D150="Mdes"),((AC150/10000)/(W150*(U150-V150))*'17-Combinaz. schemi base travi'!$AE$3/'17-Combinaz. schemi base travi'!$AE$14)," ")</f>
        <v xml:space="preserve"> </v>
      </c>
      <c r="AK150" s="26" t="str">
        <f>IF(OR(D150="Msin",D150="Mdes"),('17-Combinaz. schemi base travi'!$AE$6/'17-Combinaz. schemi base travi'!$AE$10)*(AC150/AE150)," ")</f>
        <v xml:space="preserve"> </v>
      </c>
      <c r="AL150" s="26" t="str">
        <f t="shared" si="449"/>
        <v xml:space="preserve"> </v>
      </c>
      <c r="AM150" s="26" t="str">
        <f>IF(OR(D150="Msin",D150="Mdes"),((AL150-V150)/AL150)*'17-Combinaz. schemi base travi'!$AE$6/'17-Combinaz. schemi base travi'!$AE$10," ")</f>
        <v xml:space="preserve"> </v>
      </c>
      <c r="AN150" s="364" t="str">
        <f>IF(OR(D150="Msin",D150="Mdes"),-'17-Combinaz. schemi base travi'!$AE$3*((AC150/10000)*((U150-V150)-kappa*AL150)+AM150*(AE150/10000)*(kappa*AL150-V150))*1000," ")</f>
        <v xml:space="preserve"> </v>
      </c>
      <c r="AO150" s="389" t="str">
        <f>IF(OR(D150="Msin",D150="Mdes"),('17-Combinaz. schemi base travi'!$AE$6/'17-Combinaz. schemi base travi'!$AE$10)*(AC150/AE150)^(-1)," ")</f>
        <v xml:space="preserve"> </v>
      </c>
      <c r="AP150" s="26" t="str">
        <f t="shared" si="450"/>
        <v xml:space="preserve"> </v>
      </c>
      <c r="AQ150" s="26" t="str">
        <f>IF(OR(D150="Msin",D150="Mdes"),((AP150-V150)/AP150)*'17-Combinaz. schemi base travi'!$AE$6/'17-Combinaz. schemi base travi'!$AE$10," ")</f>
        <v xml:space="preserve"> </v>
      </c>
      <c r="AR150" s="364" t="str">
        <f>IF(OR(D150="Msin",D150="Mdes"),'17-Combinaz. schemi base travi'!$AE$3*((AE150/10000)*((U150-V150)-kappa*AP150)+AQ150*(AC150/10000)*(kappa*AP150-V150))*1000," ")</f>
        <v xml:space="preserve"> </v>
      </c>
      <c r="AS150" s="366"/>
      <c r="AT150" s="389" t="str">
        <f t="shared" ref="AT150" si="522">IF(OR(D150="Msin",D150="Mdes"),ABS(AI148)*AS150/2+1.2*(ABS(AN150)+ABS(AR151))/AS150," ")</f>
        <v xml:space="preserve"> </v>
      </c>
      <c r="AU150" s="26" t="str">
        <f>IF((D150="Msin"),MAX(AT150,AT151)*10/(0.9*(U150-V150)*'17-Combinaz. schemi base travi'!$AE$3*1)," ")</f>
        <v xml:space="preserve"> </v>
      </c>
      <c r="AV150" s="444" t="str">
        <f t="shared" si="461"/>
        <v xml:space="preserve"> </v>
      </c>
      <c r="AW150" s="26" t="str">
        <f t="shared" si="462"/>
        <v xml:space="preserve"> </v>
      </c>
      <c r="AX150" s="26"/>
      <c r="AY150" s="409"/>
      <c r="AZ150" s="112"/>
      <c r="BA150" s="411"/>
      <c r="BB150" s="474"/>
      <c r="BC150" s="26"/>
      <c r="BD150" s="26"/>
      <c r="BE150" s="26"/>
      <c r="BF150" s="562"/>
      <c r="BG150" s="449"/>
      <c r="BH150" s="26"/>
      <c r="BI150" s="470"/>
    </row>
    <row r="151" spans="1:61" ht="22" customHeight="1">
      <c r="A151" s="363">
        <v>2</v>
      </c>
      <c r="B151" s="363">
        <v>6</v>
      </c>
      <c r="C151" s="363">
        <v>7</v>
      </c>
      <c r="D151" s="363" t="s">
        <v>717</v>
      </c>
      <c r="E151" s="28">
        <v>-175.99700000000001</v>
      </c>
      <c r="F151" s="28">
        <v>-110.197</v>
      </c>
      <c r="G151" s="28">
        <v>-19.582999999999998</v>
      </c>
      <c r="H151" s="28">
        <v>0.14899999999999999</v>
      </c>
      <c r="I151" s="28">
        <v>-0.8</v>
      </c>
      <c r="J151" s="28">
        <v>-0.59699999999999998</v>
      </c>
      <c r="K151" s="28">
        <f t="shared" si="451"/>
        <v>-20.382999999999999</v>
      </c>
      <c r="L151" s="28">
        <f t="shared" si="451"/>
        <v>0.746</v>
      </c>
      <c r="M151" s="28">
        <f t="shared" si="452"/>
        <v>-20.6068</v>
      </c>
      <c r="N151" s="28">
        <f t="shared" si="453"/>
        <v>6.8608999999999991</v>
      </c>
      <c r="O151" s="28">
        <f t="shared" si="454"/>
        <v>-20.6068</v>
      </c>
      <c r="P151" s="28">
        <f t="shared" si="455"/>
        <v>-130.8038</v>
      </c>
      <c r="Q151" s="28">
        <f t="shared" si="456"/>
        <v>-89.59020000000001</v>
      </c>
      <c r="R151" s="28">
        <f>'10-Analisi Sismica'!$T$40/100</f>
        <v>0.7</v>
      </c>
      <c r="S151" s="28" t="str">
        <f t="shared" si="520"/>
        <v xml:space="preserve"> </v>
      </c>
      <c r="T151" s="28" t="str">
        <f t="shared" si="521"/>
        <v xml:space="preserve"> </v>
      </c>
      <c r="U151" s="28">
        <f>'10-Analisi Sismica'!$K$76/100</f>
        <v>0.65</v>
      </c>
      <c r="V151" s="28">
        <f>'10-Analisi Sismica'!$H$76/100</f>
        <v>0.04</v>
      </c>
      <c r="W151" s="28">
        <f>'10-Analisi Sismica'!$F$76/100</f>
        <v>0.3</v>
      </c>
      <c r="X151" s="28" t="str">
        <f t="shared" si="445"/>
        <v xml:space="preserve"> </v>
      </c>
      <c r="Y151" s="28" t="str">
        <f t="shared" si="446"/>
        <v xml:space="preserve"> </v>
      </c>
      <c r="Z151" s="431" t="str">
        <f t="shared" si="457"/>
        <v xml:space="preserve"> </v>
      </c>
      <c r="AA151" s="28" t="str">
        <f t="shared" si="447"/>
        <v xml:space="preserve"> </v>
      </c>
      <c r="AB151" s="28" t="str">
        <f t="shared" si="448"/>
        <v xml:space="preserve"> </v>
      </c>
      <c r="AC151" s="379" t="str">
        <f t="shared" si="465"/>
        <v xml:space="preserve"> </v>
      </c>
      <c r="AD151" s="380" t="str">
        <f t="shared" si="458"/>
        <v xml:space="preserve"> </v>
      </c>
      <c r="AE151" s="379" t="str">
        <f t="shared" si="459"/>
        <v xml:space="preserve"> </v>
      </c>
      <c r="AF151" s="380" t="str">
        <f t="shared" si="460"/>
        <v xml:space="preserve"> </v>
      </c>
      <c r="AG151" s="58" t="str">
        <f>IF(OR(D151="Msin",D151="Mdes"),IF(AE151&lt;0.25*AC151,Armatura compressa insufficiente,IF(AND((AC151/10000)/(W151*U151)&gt;(1.4/'17-Combinaz. schemi base travi'!$AE$2),(AC151/10000)&lt;(AE151/10000)/(W151*U151)+(3.5/'17-Combinaz. schemi base travi'!$AE$2)),"Verificato","Non verificato"))," ")</f>
        <v xml:space="preserve"> </v>
      </c>
      <c r="AH151" s="632"/>
      <c r="AI151" s="609"/>
      <c r="AJ151" s="405" t="str">
        <f>IF(OR(D151="Msin",D151="Mdes"),((AC151/10000)/(W151*(U151-V151))*'17-Combinaz. schemi base travi'!$AE$3/'17-Combinaz. schemi base travi'!$AE$14)," ")</f>
        <v xml:space="preserve"> </v>
      </c>
      <c r="AK151" s="28" t="str">
        <f>IF(OR(D151="Msin",D151="Mdes"),('17-Combinaz. schemi base travi'!$AE$6/'17-Combinaz. schemi base travi'!$AE$10)*(AC151/AE151)," ")</f>
        <v xml:space="preserve"> </v>
      </c>
      <c r="AL151" s="28" t="str">
        <f t="shared" si="449"/>
        <v xml:space="preserve"> </v>
      </c>
      <c r="AM151" s="28" t="str">
        <f>IF(OR(D151="Msin",D151="Mdes"),((AL151-V151)/AL151)*'17-Combinaz. schemi base travi'!$AE$6/'17-Combinaz. schemi base travi'!$AE$10," ")</f>
        <v xml:space="preserve"> </v>
      </c>
      <c r="AN151" s="365" t="str">
        <f>IF(OR(D151="Msin",D151="Mdes"),-'17-Combinaz. schemi base travi'!$AE$3*((AC151/10000)*((U151-V151)-kappa*AL151)+AM151*(AE151/10000)*(kappa*AL151-V151))*1000," ")</f>
        <v xml:space="preserve"> </v>
      </c>
      <c r="AO151" s="416" t="str">
        <f>IF(OR(D151="Msin",D151="Mdes"),('17-Combinaz. schemi base travi'!$AE$6/'17-Combinaz. schemi base travi'!$AE$10)*(AC151/AE151)^(-1)," ")</f>
        <v xml:space="preserve"> </v>
      </c>
      <c r="AP151" s="28" t="str">
        <f t="shared" si="450"/>
        <v xml:space="preserve"> </v>
      </c>
      <c r="AQ151" s="28" t="str">
        <f>IF(OR(D151="Msin",D151="Mdes"),((AP151-V151)/AP151)*'17-Combinaz. schemi base travi'!$AE$6/'17-Combinaz. schemi base travi'!$AE$10," ")</f>
        <v xml:space="preserve"> </v>
      </c>
      <c r="AR151" s="365" t="str">
        <f>IF(OR(D151="Msin",D151="Mdes"),'17-Combinaz. schemi base travi'!$AE$3*((AE151/10000)*((U151-V151)-kappa*AP151)+AQ151*(AC151/10000)*(kappa*AP151-V151))*1000," ")</f>
        <v xml:space="preserve"> </v>
      </c>
      <c r="AS151" s="359"/>
      <c r="AT151" s="416" t="str">
        <f t="shared" ref="AT151" si="523">IF(OR(D151="Msin",D151="Mdes"),ABS(AI148)*AS150/2+1.2*(ABS(AN151)+ABS(AR150))/AS150," ")</f>
        <v xml:space="preserve"> </v>
      </c>
      <c r="AU151" s="28" t="str">
        <f>IF((D151="Msin"),MAX(AT151,AT152)*10/(0.9*(U151-V151)*'17-Combinaz. schemi base travi'!$AE$3*1)," ")</f>
        <v xml:space="preserve"> </v>
      </c>
      <c r="AV151" s="446" t="str">
        <f t="shared" si="461"/>
        <v xml:space="preserve"> </v>
      </c>
      <c r="AW151" s="28" t="str">
        <f t="shared" si="462"/>
        <v xml:space="preserve"> </v>
      </c>
      <c r="AX151" s="28"/>
      <c r="AY151" s="113"/>
      <c r="AZ151" s="115"/>
      <c r="BA151" s="417"/>
      <c r="BB151" s="416"/>
      <c r="BC151" s="28"/>
      <c r="BD151" s="28"/>
      <c r="BE151" s="28"/>
      <c r="BF151" s="564"/>
      <c r="BG151" s="450"/>
      <c r="BH151" s="28"/>
      <c r="BI151" s="470"/>
    </row>
    <row r="152" spans="1:61" ht="22" customHeight="1">
      <c r="A152" s="16">
        <v>2</v>
      </c>
      <c r="B152" s="16">
        <v>7</v>
      </c>
      <c r="C152" s="16">
        <v>8</v>
      </c>
      <c r="D152" s="16" t="s">
        <v>714</v>
      </c>
      <c r="E152" s="15">
        <v>-129.905</v>
      </c>
      <c r="F152" s="15">
        <v>-80.382000000000005</v>
      </c>
      <c r="G152" s="15">
        <v>40.954000000000001</v>
      </c>
      <c r="H152" s="15">
        <v>-0.30099999999999999</v>
      </c>
      <c r="I152" s="15">
        <v>1.6639999999999999</v>
      </c>
      <c r="J152" s="15">
        <v>1.242</v>
      </c>
      <c r="K152" s="15">
        <f t="shared" si="451"/>
        <v>42.618000000000002</v>
      </c>
      <c r="L152" s="15">
        <f t="shared" si="451"/>
        <v>-1.5429999999999999</v>
      </c>
      <c r="M152" s="15">
        <f t="shared" si="452"/>
        <v>43.0809</v>
      </c>
      <c r="N152" s="15">
        <f t="shared" si="453"/>
        <v>-14.3284</v>
      </c>
      <c r="O152" s="15">
        <f t="shared" si="454"/>
        <v>43.0809</v>
      </c>
      <c r="P152" s="15">
        <f t="shared" si="455"/>
        <v>-37.301100000000005</v>
      </c>
      <c r="Q152" s="15">
        <f t="shared" si="456"/>
        <v>-123.4629</v>
      </c>
      <c r="R152" s="15">
        <f>'10-Analisi Sismica'!$T$40/100</f>
        <v>0.7</v>
      </c>
      <c r="S152" s="15">
        <f>IF(OR(D152="Msin",D152="Mdes"),IF(OR(A152=1,A152=2,A152=3,A152=4),IF(OR(B152=1,B152=2,B152=3,B152=6,B152=9,B152=18,B152=19,B152=20,B152=21),((ABS(P152)-ABS(P154*R152/2))*SIGN(P152)),((ABS(P152)-ABS(P154*('10-Analisi Sismica'!$S$39/100)/2))*SIGN(P152))),IF(OR(B152=1,B152=2,B152=3,B152=6,B152=9,B152=18,B152=19,B152=20,B152=21),((ABS(P152)-ABS(P154*('10-Analisi Sismica'!$S$39/100)/2))*SIGN(P152)),((ABS(P152)-ABS(P154*R152/2))*SIGN(P152))))," ")</f>
        <v>-27.008055000000006</v>
      </c>
      <c r="T152" s="15">
        <f>IF(OR(D152="Msin",D152="Mdes"),IF(OR(A152=1,A152=2,A152=3,A152=4),IF(OR(B152=1,B152=2,B152=3,B152=6,B152=9,B152=18,B152=19,B152=20,B152=21),((ABS(Q152)-ABS(Q154*R152/2))*SIGN(Q152)),((ABS(Q152)-ABS(Q154*('10-Analisi Sismica'!$S$39/100)/2))*SIGN(Q152))),IF(OR(B152=1,B152=2,B152=3,B152=6,B152=9,B152=18,B152=19,B152=20,B152=21),((ABS(Q152)-ABS(Q154*('10-Analisi Sismica'!$S$39/100)/2))*SIGN(Q152)),((ABS(Q152)-ABS(Q154*R152/2))*SIGN(Q152))))," ")</f>
        <v>-107.137845</v>
      </c>
      <c r="U152" s="15">
        <f>'10-Analisi Sismica'!$K$76/100</f>
        <v>0.65</v>
      </c>
      <c r="V152" s="15">
        <f>'10-Analisi Sismica'!$H$76/100</f>
        <v>0.04</v>
      </c>
      <c r="W152" s="15">
        <f>'10-Analisi Sismica'!$F$76/100</f>
        <v>0.3</v>
      </c>
      <c r="X152" s="15">
        <f t="shared" si="445"/>
        <v>287.63946507253473</v>
      </c>
      <c r="Y152" s="15">
        <f t="shared" si="446"/>
        <v>381.75848979173077</v>
      </c>
      <c r="Z152" s="353" t="str">
        <f t="shared" si="457"/>
        <v>Verificato</v>
      </c>
      <c r="AA152" s="15">
        <f t="shared" si="447"/>
        <v>4.9871897085610186</v>
      </c>
      <c r="AB152" s="15">
        <f t="shared" si="448"/>
        <v>1.2572055555555557</v>
      </c>
      <c r="AC152" s="395">
        <f>IF(OR(D152="Msin",D152="Mdes"),IF(AA152=3*PI()*(1.6/2)^2,3*PI()*(1.6/2)^2,IF(AA152&lt;=4*PI()*(1.6/2)^2,4*PI()*(1.6/2)^2,IF(AA152&lt;=((4*PI()*(1.6/2)^2)+(PI()*(2/2)^2)),(4*PI()*(1.6/2)^2)+(PI()*(2/2)^2),IF(AA152&lt;=((2*PI()*(1.6/2)^2)+(3*PI()*(2/2)^2)),((2*PI()*(1.6/2)^2)+(3*PI()*(2/2)^2)),IF(AA152&lt;=((1*PI()*(1.6/2)^2)+(4*PI()*(2/2)^2)),((1*PI()*(1.6/2)^2)+(4*PI()*(2/2)^2)),IF(AA152&lt;=((5*PI()*(2/2)^2)),((5*PI()*(2/2)^2)),"Necessari più ferri"))))))," ")</f>
        <v>8.0424771931898711</v>
      </c>
      <c r="AD152" s="396" t="str">
        <f t="shared" si="458"/>
        <v>4f16</v>
      </c>
      <c r="AE152" s="395">
        <f>IF(OR(D152="Msin",D152="Mdes"),IF(AB152&lt;=3*PI()*(1.6/2)^2,3*PI()*(1.6/2)^2,IF(AB152&lt;=4*PI()*(1.6/2)^2,4*PI()*(1.6/2)^2,IF(AB152&lt;=((4*PI()*(1.6/2)^2)+(PI()*(2/2)^2)),(4*PI()*(1.6/2)^2)+(PI()*(2/2)^2),IF(AB152&lt;=((2*PI()*(1.6/2)^2)+(3*PI()*(2/2)^2)),((2*PI()*(1.6/2)^2)+(3*PI()*(2/2)^2)),IF(AB152&lt;=((1*PI()*(1.6/2)^2)+(4*PI()*(2/2)^2)),((1*PI()*(1.6/2)^2)+(4*PI()*(2/2)^2)),IF(AB152&lt;=((5*PI()*(2/2)^2)),((5*PI()*(2/2)^2)),"Necessari più ferri"))))))," ")</f>
        <v>6.0318578948924042</v>
      </c>
      <c r="AF152" s="396" t="str">
        <f t="shared" si="460"/>
        <v>3f16</v>
      </c>
      <c r="AG152" s="357" t="str">
        <f>IF(OR(D152="Msin",D152="Mdes"),IF(AE152&lt;0.25*AC152,Armatura compressa insufficiente,IF(AND((AC152/10000)/(W152*U152)&gt;(1.4/'17-Combinaz. schemi base travi'!$AE$2),(AC152/10000)&lt;(AE152/10000)/(W152*U152)+(3.5/'17-Combinaz. schemi base travi'!$AE$2)),"Verificato","Non verificato"))," ")</f>
        <v>Verificato</v>
      </c>
      <c r="AH152" s="835">
        <f>'9-Riepilogo Analisi dei Carichi'!$H$23</f>
        <v>61.141874999999992</v>
      </c>
      <c r="AI152" s="840">
        <f>'9-Riepilogo Analisi dei Carichi'!$I$23</f>
        <v>37.653749999999995</v>
      </c>
      <c r="AJ152" s="392">
        <f>IF(OR(D152="Msin",D152="Mdes"),((AC152/10000)/(W152*(U152-V152))*'17-Combinaz. schemi base travi'!$AE$3/'17-Combinaz. schemi base travi'!$AE$14)," ")</f>
        <v>0.12139079240066891</v>
      </c>
      <c r="AK152" s="24">
        <f>IF(OR(D152="Msin",D152="Mdes"),('17-Combinaz. schemi base travi'!$AE$6/'17-Combinaz. schemi base travi'!$AE$10)*(AC152/AE152)," ")</f>
        <v>2.5089605734767018</v>
      </c>
      <c r="AL152" s="24">
        <f t="shared" si="449"/>
        <v>4.9060160207768787E-2</v>
      </c>
      <c r="AM152" s="24">
        <f>IF(OR(D152="Msin",D152="Mdes"),((AL152-V152)/AL152)*'17-Combinaz. schemi base travi'!$AE$6/'17-Combinaz. schemi base travi'!$AE$10," ")</f>
        <v>0.34750576620224899</v>
      </c>
      <c r="AN152" s="407">
        <f>IF(OR(D152="Msin",D152="Mdes"),-'17-Combinaz. schemi base travi'!$AE$3*((AC152/10000)*((U152-V152)-kappa*AL152)+AM152*(AE152/10000)*(kappa*AL152-V152))*1000," ")</f>
        <v>-183.94071697099622</v>
      </c>
      <c r="AO152" s="388">
        <f>IF(OR(D152="Msin",D152="Mdes"),('17-Combinaz. schemi base travi'!$AE$6/'17-Combinaz. schemi base travi'!$AE$10)*(AC152/AE152)^(-1)," ")</f>
        <v>1.4112903225806455</v>
      </c>
      <c r="AP152" s="24">
        <f t="shared" si="450"/>
        <v>5.5457404040095901E-2</v>
      </c>
      <c r="AQ152" s="24">
        <f>IF(OR(D152="Msin",D152="Mdes"),((AP152-V152)/AP152)*'17-Combinaz. schemi base travi'!$AE$6/'17-Combinaz. schemi base travi'!$AE$10," ")</f>
        <v>0.52448385354722749</v>
      </c>
      <c r="AR152" s="407">
        <f>IF(OR(D152="Msin",D152="Mdes"),'17-Combinaz. schemi base travi'!$AE$3*((AE152/10000)*((U152-V152)-kappa*AP152)+AQ152*(AC152/10000)*(kappa*AP152-V152))*1000," ")</f>
        <v>135.7381790768612</v>
      </c>
      <c r="AS152" s="36">
        <f>'1-Geometria'!$G$20-AS153</f>
        <v>4</v>
      </c>
      <c r="AT152" s="388">
        <f t="shared" ref="AT152" si="524">IF(OR(D152="Msin",D152="Mdes"),ABS(AI152)*AS152/2+1.2*(ABS(AN152)+ABS(AR153))/AS152," ")</f>
        <v>171.21116881435722</v>
      </c>
      <c r="AU152" s="24">
        <f>IF((D152="Msin"),MAX(AT152,AT153)*10/(0.9*(U152-V152)*'17-Combinaz. schemi base travi'!$AE$3*1)," ")</f>
        <v>7.9697568968431804</v>
      </c>
      <c r="AV152" s="443">
        <f t="shared" si="461"/>
        <v>9.6000000000000016E-2</v>
      </c>
      <c r="AW152" s="24">
        <f t="shared" si="462"/>
        <v>0.76509666209694549</v>
      </c>
      <c r="AX152" s="407">
        <f>IF(W152=0.3,1.5*U152,0.8*(U152-V152))</f>
        <v>0.97500000000000009</v>
      </c>
      <c r="AY152" s="422" t="str">
        <f t="shared" si="479"/>
        <v>f 8 / 9,6</v>
      </c>
      <c r="AZ152" s="355" t="str">
        <f t="shared" ref="AZ152" si="525">IF(U152&gt;0.21,"a due bracci","a quattro bracci")</f>
        <v>a due bracci</v>
      </c>
      <c r="BA152" s="193" t="str">
        <f t="shared" ref="BA152" si="526">IF(AZ152="a due bracci",IF(AW152&lt;=(1+0.02)*2*PI()*(0.8/2)^2,"Verificato","Non verificato"),IF(AW152&lt;=(1+0.02)*4*PI()*(0.8/2)^2,"Verificato","Non verificato"))</f>
        <v>Verificato</v>
      </c>
      <c r="BB152" s="474">
        <f t="shared" ref="BB152" si="527">IF(OR(D152="Msin",D152="Mdes"),1.2*(ABS(AN152)+ABS(AR153))/AS152," ")</f>
        <v>95.903668814357218</v>
      </c>
      <c r="BC152" s="15">
        <f>IF((D152="Msin"),MAX(BB152,BB153)*10/(0.9*(U152-V152)*'17-Combinaz. schemi base travi'!$AE$3*2)," ")</f>
        <v>2.232123439314122</v>
      </c>
      <c r="BD152" s="15">
        <f t="shared" ref="BD152" si="528">0.25</f>
        <v>0.25</v>
      </c>
      <c r="BE152" s="15">
        <f t="shared" ref="BE152" si="529">IF((D152="Msin"),BD152*BC152," ")</f>
        <v>0.55803085982853051</v>
      </c>
      <c r="BF152" s="562" t="str">
        <f t="shared" ref="BF152" si="530">"f 8 / 25"</f>
        <v>f 8 / 25</v>
      </c>
      <c r="BG152" s="449" t="str">
        <f t="shared" ref="BG152" si="531">IF(U152&gt;0.21,"a due bracci","a quattro bracci")</f>
        <v>a due bracci</v>
      </c>
      <c r="BH152" s="15" t="str">
        <f t="shared" ref="BH152" si="532">IF(BG152="a due bracci",IF(BE152&lt;=(1+0.02)*2*PI()*(0.8/2)^2,"Verificato","Non verificato"),IF(BE152&lt;=(1+0.02)*4*PI()*(0.8/2)^2,"Verificato","Non verificato"))</f>
        <v>Verificato</v>
      </c>
      <c r="BI152" s="470"/>
    </row>
    <row r="153" spans="1:61" ht="22" customHeight="1">
      <c r="A153" s="16">
        <v>2</v>
      </c>
      <c r="B153" s="16">
        <v>7</v>
      </c>
      <c r="C153" s="16">
        <v>8</v>
      </c>
      <c r="D153" s="16" t="s">
        <v>715</v>
      </c>
      <c r="E153" s="15">
        <v>-76.025000000000006</v>
      </c>
      <c r="F153" s="15">
        <v>-46.932000000000002</v>
      </c>
      <c r="G153" s="15">
        <v>-41.247999999999998</v>
      </c>
      <c r="H153" s="15">
        <v>0.3</v>
      </c>
      <c r="I153" s="15">
        <v>-1.67</v>
      </c>
      <c r="J153" s="15">
        <v>-1.246</v>
      </c>
      <c r="K153" s="15">
        <f t="shared" si="451"/>
        <v>-42.917999999999999</v>
      </c>
      <c r="L153" s="15">
        <f t="shared" si="451"/>
        <v>1.546</v>
      </c>
      <c r="M153" s="15">
        <f t="shared" si="452"/>
        <v>-43.381799999999998</v>
      </c>
      <c r="N153" s="15">
        <f t="shared" si="453"/>
        <v>14.421399999999998</v>
      </c>
      <c r="O153" s="15">
        <f t="shared" si="454"/>
        <v>-43.381799999999998</v>
      </c>
      <c r="P153" s="15">
        <f t="shared" si="455"/>
        <v>-90.313800000000001</v>
      </c>
      <c r="Q153" s="15">
        <f t="shared" si="456"/>
        <v>-3.5502000000000038</v>
      </c>
      <c r="R153" s="15">
        <f>'10-Analisi Sismica'!$T$40/100</f>
        <v>0.7</v>
      </c>
      <c r="S153" s="15">
        <f>IF(OR(D153="Msin",D153="Mdes"),IF(OR(A153=1,A153=2,A153=3,A153=4),IF(OR(C153=1,C153=2,C153=3,C153=6,C153=9,C153=18,C153=19,C153=20,C153=21),((ABS(P153)-ABS(P155*R153/2))*SIGN(P153)),((ABS(P153)-ABS(P155*('10-Analisi Sismica'!$S$39/100)/2))*SIGN(P153))),IF(OR(C153=1,C153=2,C153=3,C153=6,C153=9,C153=18,C153=19,C153=20,C153=21),((ABS(P153)-ABS(P155*('10-Analisi Sismica'!$S$39/100)/2))*SIGN(P153)),((ABS(P153)-ABS(P155*R153/2))*SIGN(P153))))," ")</f>
        <v>-76.322595000000007</v>
      </c>
      <c r="T153" s="15">
        <f>IF(OR(D153="Msin",D153="Mdes"),IF(OR(A153=1,A153=2,A153=3,A153=4),IF(OR(C153=1,C153=2,C153=3,C153=6,C153=9,C153=18,C153=19,C153=20,C153=21),((ABS(Q153)-ABS(Q155*R153/2))*SIGN(Q153)),((ABS(Q153)-ABS(Q155*('10-Analisi Sismica'!$S$39/100)/2))*SIGN(Q153))),IF(OR(C153=1,C153=2,C153=3,C153=6,C153=9,C153=18,C153=19,C153=20,C153=21),((ABS(Q153)-ABS(Q155*('10-Analisi Sismica'!$S$39/100)/2))*SIGN(Q153)),((ABS(Q153)-ABS(Q155*R153/2))*SIGN(Q153))))," ")</f>
        <v>4.4089949999999973</v>
      </c>
      <c r="U153" s="15">
        <f>'10-Analisi Sismica'!$K$76/100</f>
        <v>0.65</v>
      </c>
      <c r="V153" s="15">
        <f>'10-Analisi Sismica'!$H$76/100</f>
        <v>0.04</v>
      </c>
      <c r="W153" s="15">
        <f>'10-Analisi Sismica'!$F$76/100</f>
        <v>0.3</v>
      </c>
      <c r="X153" s="15">
        <f t="shared" si="445"/>
        <v>287.63946507253473</v>
      </c>
      <c r="Y153" s="15">
        <f t="shared" si="446"/>
        <v>381.75848979173077</v>
      </c>
      <c r="Z153" s="353" t="str">
        <f t="shared" si="457"/>
        <v>Verificato</v>
      </c>
      <c r="AA153" s="15">
        <f t="shared" si="447"/>
        <v>3.5527619611414689</v>
      </c>
      <c r="AB153" s="15">
        <f t="shared" si="448"/>
        <v>0.20523554948390998</v>
      </c>
      <c r="AC153" s="374">
        <f>IF(OR(D153="Msin",D153="Mdes"),IF(AA153=3*PI()*(1.6/2)^2,3*PI()*(1.6/2)^2,IF(AA153&lt;=4*PI()*(1.6/2)^2,4*PI()*(1.6/2)^2,IF(AA153&lt;=((4*PI()*(1.6/2)^2)+(PI()*(2/2)^2)),(4*PI()*(1.6/2)^2)+(PI()*(2/2)^2),IF(AA153&lt;=((2*PI()*(1.6/2)^2)+(3*PI()*(2/2)^2)),((2*PI()*(1.6/2)^2)+(3*PI()*(2/2)^2)),IF(AA153&lt;=((1*PI()*(1.6/2)^2)+(4*PI()*(2/2)^2)),((1*PI()*(1.6/2)^2)+(4*PI()*(2/2)^2)),IF(AA153&lt;=((5*PI()*(2/2)^2)),((5*PI()*(2/2)^2)),"Necessari più ferri"))))))," ")</f>
        <v>8.0424771931898711</v>
      </c>
      <c r="AD153" s="375" t="str">
        <f t="shared" si="458"/>
        <v>4f16</v>
      </c>
      <c r="AE153" s="374">
        <f t="shared" si="459"/>
        <v>6.0318578948924042</v>
      </c>
      <c r="AF153" s="375" t="str">
        <f t="shared" si="460"/>
        <v>3f16</v>
      </c>
      <c r="AG153" s="357" t="str">
        <f>IF(OR(D153="Msin",D153="Mdes"),IF(AE153&lt;0.25*AC153,Armatura compressa insufficiente,IF(AND((AC153/10000)/(W153*U153)&gt;(1.4/'17-Combinaz. schemi base travi'!$AE$2),(AC153/10000)&lt;(AE153/10000)/(W153*U153)+(3.5/'17-Combinaz. schemi base travi'!$AE$2)),"Verificato","Non verificato"))," ")</f>
        <v>Verificato</v>
      </c>
      <c r="AH153" s="608"/>
      <c r="AI153" s="636"/>
      <c r="AJ153" s="392">
        <f>IF(OR(D153="Msin",D153="Mdes"),((AC153/10000)/(W153*(U153-V153))*'17-Combinaz. schemi base travi'!$AE$3/'17-Combinaz. schemi base travi'!$AE$14)," ")</f>
        <v>0.12139079240066891</v>
      </c>
      <c r="AK153" s="26">
        <f>IF(OR(D153="Msin",D153="Mdes"),('17-Combinaz. schemi base travi'!$AE$6/'17-Combinaz. schemi base travi'!$AE$10)*(AC153/AE153)," ")</f>
        <v>2.5089605734767018</v>
      </c>
      <c r="AL153" s="26">
        <f t="shared" si="449"/>
        <v>4.9060160207768787E-2</v>
      </c>
      <c r="AM153" s="26">
        <f>IF(OR(D153="Msin",D153="Mdes"),((AL153-V153)/AL153)*'17-Combinaz. schemi base travi'!$AE$6/'17-Combinaz. schemi base travi'!$AE$10," ")</f>
        <v>0.34750576620224899</v>
      </c>
      <c r="AN153" s="364">
        <f>IF(OR(D153="Msin",D153="Mdes"),-'17-Combinaz. schemi base travi'!$AE$3*((AC153/10000)*((U153-V153)-kappa*AL153)+AM153*(AE153/10000)*(kappa*AL153-V153))*1000," ")</f>
        <v>-183.94071697099622</v>
      </c>
      <c r="AO153" s="389">
        <f>IF(OR(D153="Msin",D153="Mdes"),('17-Combinaz. schemi base travi'!$AE$6/'17-Combinaz. schemi base travi'!$AE$10)*(AC153/AE153)^(-1)," ")</f>
        <v>1.4112903225806455</v>
      </c>
      <c r="AP153" s="26">
        <f t="shared" si="450"/>
        <v>5.5457404040095901E-2</v>
      </c>
      <c r="AQ153" s="26">
        <f>IF(OR(D153="Msin",D153="Mdes"),((AP153-V153)/AP153)*'17-Combinaz. schemi base travi'!$AE$6/'17-Combinaz. schemi base travi'!$AE$10," ")</f>
        <v>0.52448385354722749</v>
      </c>
      <c r="AR153" s="364">
        <f>IF(OR(D153="Msin",D153="Mdes"),'17-Combinaz. schemi base travi'!$AE$3*((AE153/10000)*((U153-V153)-kappa*AP153)+AQ153*(AC153/10000)*(kappa*AP153-V153))*1000," ")</f>
        <v>135.7381790768612</v>
      </c>
      <c r="AS153" s="550">
        <f>IF(OR(A152=1,A152=2,A152=3,A152=4),IF(OR(AND(B152=11,C152=12),AND(B152=12,C152=13),AND(B152=13,C152=14),AND(B152=14,C152=15),AND(B152=15,C152=16),AND(B152=7,C152=8)),0.3,IF(OR(AND(B152=2,C152=3),AND(B152=18,C152=19),AND(B152=19,C152=20)),0.7,IF(OR(AND(B152=1,C152=2),AND(B152=20,C152=21)),0.75,0.5))),IF(OR(AND(B152=5,C152=11),AND(B152=11,C152=17),AND(B152=4,C152=10),AND(B152=10,C152=16)),0.75,IF(AND(B152=7,C152=13),0.7,IF(AND(B152=3,C152=9),0.3,0.5))))</f>
        <v>0.3</v>
      </c>
      <c r="AT153" s="389">
        <f t="shared" ref="AT153" si="533">IF(OR(D153="Msin",D153="Mdes"),ABS(AI152)*AS152/2+1.2*(ABS(AN153)+ABS(AR152))/AS152," ")</f>
        <v>171.21116881435722</v>
      </c>
      <c r="AU153" s="26" t="str">
        <f>IF((D153="Msin"),MAX(AT153,AT154)*10/(0.9*(U153-V153)*'17-Combinaz. schemi base travi'!$AE$3*1)," ")</f>
        <v xml:space="preserve"> </v>
      </c>
      <c r="AV153" s="444" t="str">
        <f t="shared" si="461"/>
        <v xml:space="preserve"> </v>
      </c>
      <c r="AW153" s="26" t="str">
        <f t="shared" si="462"/>
        <v xml:space="preserve"> </v>
      </c>
      <c r="AX153" s="26"/>
      <c r="AY153" s="409"/>
      <c r="AZ153" s="112"/>
      <c r="BA153" s="411"/>
      <c r="BB153" s="474">
        <f t="shared" ref="BB153" si="534">IF(OR(D153="Msin",D153="Mdes"),1.2*(ABS(AN153)+ABS(AR152))/AS152," ")</f>
        <v>95.903668814357218</v>
      </c>
      <c r="BC153" s="15"/>
      <c r="BD153" s="15"/>
      <c r="BE153" s="15"/>
      <c r="BF153" s="562"/>
      <c r="BG153" s="449"/>
      <c r="BH153" s="15"/>
      <c r="BI153" s="470"/>
    </row>
    <row r="154" spans="1:61" ht="22" customHeight="1">
      <c r="A154" s="16">
        <v>2</v>
      </c>
      <c r="B154" s="16">
        <v>7</v>
      </c>
      <c r="C154" s="16">
        <v>8</v>
      </c>
      <c r="D154" s="16" t="s">
        <v>716</v>
      </c>
      <c r="E154" s="15">
        <v>143.98099999999999</v>
      </c>
      <c r="F154" s="15">
        <v>88.727000000000004</v>
      </c>
      <c r="G154" s="15">
        <v>-19.116</v>
      </c>
      <c r="H154" s="15">
        <v>0.14000000000000001</v>
      </c>
      <c r="I154" s="15">
        <v>-0.77500000000000002</v>
      </c>
      <c r="J154" s="15">
        <v>-0.57899999999999996</v>
      </c>
      <c r="K154" s="15">
        <f t="shared" si="451"/>
        <v>-19.890999999999998</v>
      </c>
      <c r="L154" s="15">
        <f t="shared" si="451"/>
        <v>0.71899999999999997</v>
      </c>
      <c r="M154" s="15">
        <f t="shared" si="452"/>
        <v>-20.106699999999996</v>
      </c>
      <c r="N154" s="15">
        <f t="shared" si="453"/>
        <v>6.6862999999999992</v>
      </c>
      <c r="O154" s="15">
        <f t="shared" si="454"/>
        <v>-20.106699999999996</v>
      </c>
      <c r="P154" s="15">
        <f t="shared" si="455"/>
        <v>68.620300000000015</v>
      </c>
      <c r="Q154" s="15">
        <f t="shared" si="456"/>
        <v>108.83369999999999</v>
      </c>
      <c r="R154" s="15">
        <f>'10-Analisi Sismica'!$T$40/100</f>
        <v>0.7</v>
      </c>
      <c r="S154" s="15" t="str">
        <f t="shared" ref="S154:S155" si="535">IF(OR(D154="Msin",D154="Mdes"),((ABS(P154)-ABS(P156*R154/2))*SIGN(P154))," ")</f>
        <v xml:space="preserve"> </v>
      </c>
      <c r="T154" s="15" t="str">
        <f t="shared" ref="T154:T155" si="536">IF(OR(D154="Msin",D154="Mdes"),((ABS(Q154)-ABS(Q156*R154/2))*SIGN(Q154))," ")</f>
        <v xml:space="preserve"> </v>
      </c>
      <c r="U154" s="15">
        <f>'10-Analisi Sismica'!$K$76/100</f>
        <v>0.65</v>
      </c>
      <c r="V154" s="15">
        <f>'10-Analisi Sismica'!$H$76/100</f>
        <v>0.04</v>
      </c>
      <c r="W154" s="15">
        <f>'10-Analisi Sismica'!$F$76/100</f>
        <v>0.3</v>
      </c>
      <c r="X154" s="15" t="str">
        <f t="shared" si="445"/>
        <v xml:space="preserve"> </v>
      </c>
      <c r="Y154" s="15" t="str">
        <f t="shared" si="446"/>
        <v xml:space="preserve"> </v>
      </c>
      <c r="Z154" s="353" t="str">
        <f t="shared" si="457"/>
        <v xml:space="preserve"> </v>
      </c>
      <c r="AA154" s="15" t="str">
        <f t="shared" si="447"/>
        <v xml:space="preserve"> </v>
      </c>
      <c r="AB154" s="15" t="str">
        <f t="shared" si="448"/>
        <v xml:space="preserve"> </v>
      </c>
      <c r="AC154" s="374" t="str">
        <f t="shared" si="465"/>
        <v xml:space="preserve"> </v>
      </c>
      <c r="AD154" s="375" t="str">
        <f t="shared" si="458"/>
        <v xml:space="preserve"> </v>
      </c>
      <c r="AE154" s="374" t="str">
        <f t="shared" si="459"/>
        <v xml:space="preserve"> </v>
      </c>
      <c r="AF154" s="375" t="str">
        <f t="shared" si="460"/>
        <v xml:space="preserve"> </v>
      </c>
      <c r="AG154" s="357" t="str">
        <f>IF(OR(D154="Msin",D154="Mdes"),IF(AE154&lt;0.25*AC154,Armatura compressa insufficiente,IF(AND((AC154/10000)/(W154*U154)&gt;(1.4/'17-Combinaz. schemi base travi'!$AE$2),(AC154/10000)&lt;(AE154/10000)/(W154*U154)+(3.5/'17-Combinaz. schemi base travi'!$AE$2)),"Verificato","Non verificato"))," ")</f>
        <v xml:space="preserve"> </v>
      </c>
      <c r="AH154" s="608"/>
      <c r="AI154" s="636"/>
      <c r="AJ154" s="392" t="str">
        <f>IF(OR(D154="Msin",D154="Mdes"),((AC154/10000)/(W154*(U154-V154))*'17-Combinaz. schemi base travi'!$AE$3/'17-Combinaz. schemi base travi'!$AE$14)," ")</f>
        <v xml:space="preserve"> </v>
      </c>
      <c r="AK154" s="26" t="str">
        <f>IF(OR(D154="Msin",D154="Mdes"),('17-Combinaz. schemi base travi'!$AE$6/'17-Combinaz. schemi base travi'!$AE$10)*(AC154/AE154)," ")</f>
        <v xml:space="preserve"> </v>
      </c>
      <c r="AL154" s="26" t="str">
        <f t="shared" si="449"/>
        <v xml:space="preserve"> </v>
      </c>
      <c r="AM154" s="26" t="str">
        <f>IF(OR(D154="Msin",D154="Mdes"),((AL154-V154)/AL154)*'17-Combinaz. schemi base travi'!$AE$6/'17-Combinaz. schemi base travi'!$AE$10," ")</f>
        <v xml:space="preserve"> </v>
      </c>
      <c r="AN154" s="364" t="str">
        <f>IF(OR(D154="Msin",D154="Mdes"),-'17-Combinaz. schemi base travi'!$AE$3*((AC154/10000)*((U154-V154)-kappa*AL154)+AM154*(AE154/10000)*(kappa*AL154-V154))*1000," ")</f>
        <v xml:space="preserve"> </v>
      </c>
      <c r="AO154" s="389" t="str">
        <f>IF(OR(D154="Msin",D154="Mdes"),('17-Combinaz. schemi base travi'!$AE$6/'17-Combinaz. schemi base travi'!$AE$10)*(AC154/AE154)^(-1)," ")</f>
        <v xml:space="preserve"> </v>
      </c>
      <c r="AP154" s="26" t="str">
        <f t="shared" si="450"/>
        <v xml:space="preserve"> </v>
      </c>
      <c r="AQ154" s="26" t="str">
        <f>IF(OR(D154="Msin",D154="Mdes"),((AP154-V154)/AP154)*'17-Combinaz. schemi base travi'!$AE$6/'17-Combinaz. schemi base travi'!$AE$10," ")</f>
        <v xml:space="preserve"> </v>
      </c>
      <c r="AR154" s="364" t="str">
        <f>IF(OR(D154="Msin",D154="Mdes"),'17-Combinaz. schemi base travi'!$AE$3*((AE154/10000)*((U154-V154)-kappa*AP154)+AQ154*(AC154/10000)*(kappa*AP154-V154))*1000," ")</f>
        <v xml:space="preserve"> </v>
      </c>
      <c r="AS154" s="366"/>
      <c r="AT154" s="389" t="str">
        <f t="shared" ref="AT154" si="537">IF(OR(D154="Msin",D154="Mdes"),ABS(AI152)*AS154/2+1.2*(ABS(AN154)+ABS(AR155))/AS154," ")</f>
        <v xml:space="preserve"> </v>
      </c>
      <c r="AU154" s="26" t="str">
        <f>IF((D154="Msin"),MAX(AT154,AT155)*10/(0.9*(U154-V154)*'17-Combinaz. schemi base travi'!$AE$3*1)," ")</f>
        <v xml:space="preserve"> </v>
      </c>
      <c r="AV154" s="444" t="str">
        <f t="shared" si="461"/>
        <v xml:space="preserve"> </v>
      </c>
      <c r="AW154" s="26" t="str">
        <f t="shared" si="462"/>
        <v xml:space="preserve"> </v>
      </c>
      <c r="AX154" s="26"/>
      <c r="AY154" s="409"/>
      <c r="AZ154" s="112"/>
      <c r="BA154" s="411"/>
      <c r="BB154" s="474"/>
      <c r="BC154" s="15"/>
      <c r="BD154" s="15"/>
      <c r="BE154" s="15"/>
      <c r="BF154" s="562"/>
      <c r="BG154" s="449"/>
      <c r="BH154" s="15"/>
      <c r="BI154" s="470"/>
    </row>
    <row r="155" spans="1:61" ht="22" customHeight="1">
      <c r="A155" s="363">
        <v>2</v>
      </c>
      <c r="B155" s="363">
        <v>7</v>
      </c>
      <c r="C155" s="363">
        <v>8</v>
      </c>
      <c r="D155" s="363" t="s">
        <v>717</v>
      </c>
      <c r="E155" s="28">
        <v>-118.92100000000001</v>
      </c>
      <c r="F155" s="28">
        <v>-73.168000000000006</v>
      </c>
      <c r="G155" s="28">
        <v>-19.116</v>
      </c>
      <c r="H155" s="28">
        <v>0.14000000000000001</v>
      </c>
      <c r="I155" s="28">
        <v>-0.77500000000000002</v>
      </c>
      <c r="J155" s="28">
        <v>-0.57899999999999996</v>
      </c>
      <c r="K155" s="28">
        <f t="shared" si="451"/>
        <v>-19.890999999999998</v>
      </c>
      <c r="L155" s="28">
        <f t="shared" si="451"/>
        <v>0.71899999999999997</v>
      </c>
      <c r="M155" s="28">
        <f t="shared" si="452"/>
        <v>-20.106699999999996</v>
      </c>
      <c r="N155" s="28">
        <f t="shared" si="453"/>
        <v>6.6862999999999992</v>
      </c>
      <c r="O155" s="28">
        <f t="shared" si="454"/>
        <v>-20.106699999999996</v>
      </c>
      <c r="P155" s="28">
        <f t="shared" si="455"/>
        <v>-93.274699999999996</v>
      </c>
      <c r="Q155" s="28">
        <f t="shared" si="456"/>
        <v>-53.06130000000001</v>
      </c>
      <c r="R155" s="28">
        <f>'10-Analisi Sismica'!$T$40/100</f>
        <v>0.7</v>
      </c>
      <c r="S155" s="28" t="str">
        <f t="shared" si="535"/>
        <v xml:space="preserve"> </v>
      </c>
      <c r="T155" s="28" t="str">
        <f t="shared" si="536"/>
        <v xml:space="preserve"> </v>
      </c>
      <c r="U155" s="28">
        <f>'10-Analisi Sismica'!$K$76/100</f>
        <v>0.65</v>
      </c>
      <c r="V155" s="28">
        <f>'10-Analisi Sismica'!$H$76/100</f>
        <v>0.04</v>
      </c>
      <c r="W155" s="28">
        <f>'10-Analisi Sismica'!$F$76/100</f>
        <v>0.3</v>
      </c>
      <c r="X155" s="28" t="str">
        <f t="shared" si="445"/>
        <v xml:space="preserve"> </v>
      </c>
      <c r="Y155" s="28" t="str">
        <f t="shared" si="446"/>
        <v xml:space="preserve"> </v>
      </c>
      <c r="Z155" s="431" t="str">
        <f t="shared" si="457"/>
        <v xml:space="preserve"> </v>
      </c>
      <c r="AA155" s="28" t="str">
        <f t="shared" si="447"/>
        <v xml:space="preserve"> </v>
      </c>
      <c r="AB155" s="28" t="str">
        <f t="shared" si="448"/>
        <v xml:space="preserve"> </v>
      </c>
      <c r="AC155" s="379" t="str">
        <f t="shared" si="465"/>
        <v xml:space="preserve"> </v>
      </c>
      <c r="AD155" s="380" t="str">
        <f t="shared" si="458"/>
        <v xml:space="preserve"> </v>
      </c>
      <c r="AE155" s="379" t="str">
        <f t="shared" si="459"/>
        <v xml:space="preserve"> </v>
      </c>
      <c r="AF155" s="380" t="str">
        <f t="shared" si="460"/>
        <v xml:space="preserve"> </v>
      </c>
      <c r="AG155" s="58" t="str">
        <f>IF(OR(D155="Msin",D155="Mdes"),IF(AE155&lt;0.25*AC155,Armatura compressa insufficiente,IF(AND((AC155/10000)/(W155*U155)&gt;(1.4/'17-Combinaz. schemi base travi'!$AE$2),(AC155/10000)&lt;(AE155/10000)/(W155*U155)+(3.5/'17-Combinaz. schemi base travi'!$AE$2)),"Verificato","Non verificato"))," ")</f>
        <v xml:space="preserve"> </v>
      </c>
      <c r="AH155" s="632"/>
      <c r="AI155" s="609"/>
      <c r="AJ155" s="405" t="str">
        <f>IF(OR(D155="Msin",D155="Mdes"),((AC155/10000)/(W155*(U155-V155))*'17-Combinaz. schemi base travi'!$AE$3/'17-Combinaz. schemi base travi'!$AE$14)," ")</f>
        <v xml:space="preserve"> </v>
      </c>
      <c r="AK155" s="28" t="str">
        <f>IF(OR(D155="Msin",D155="Mdes"),('17-Combinaz. schemi base travi'!$AE$6/'17-Combinaz. schemi base travi'!$AE$10)*(AC155/AE155)," ")</f>
        <v xml:space="preserve"> </v>
      </c>
      <c r="AL155" s="28" t="str">
        <f t="shared" si="449"/>
        <v xml:space="preserve"> </v>
      </c>
      <c r="AM155" s="28" t="str">
        <f>IF(OR(D155="Msin",D155="Mdes"),((AL155-V155)/AL155)*'17-Combinaz. schemi base travi'!$AE$6/'17-Combinaz. schemi base travi'!$AE$10," ")</f>
        <v xml:space="preserve"> </v>
      </c>
      <c r="AN155" s="365" t="str">
        <f>IF(OR(D155="Msin",D155="Mdes"),-'17-Combinaz. schemi base travi'!$AE$3*((AC155/10000)*((U155-V155)-kappa*AL155)+AM155*(AE155/10000)*(kappa*AL155-V155))*1000," ")</f>
        <v xml:space="preserve"> </v>
      </c>
      <c r="AO155" s="416" t="str">
        <f>IF(OR(D155="Msin",D155="Mdes"),('17-Combinaz. schemi base travi'!$AE$6/'17-Combinaz. schemi base travi'!$AE$10)*(AC155/AE155)^(-1)," ")</f>
        <v xml:space="preserve"> </v>
      </c>
      <c r="AP155" s="28" t="str">
        <f t="shared" si="450"/>
        <v xml:space="preserve"> </v>
      </c>
      <c r="AQ155" s="28" t="str">
        <f>IF(OR(D155="Msin",D155="Mdes"),((AP155-V155)/AP155)*'17-Combinaz. schemi base travi'!$AE$6/'17-Combinaz. schemi base travi'!$AE$10," ")</f>
        <v xml:space="preserve"> </v>
      </c>
      <c r="AR155" s="365" t="str">
        <f>IF(OR(D155="Msin",D155="Mdes"),'17-Combinaz. schemi base travi'!$AE$3*((AE155/10000)*((U155-V155)-kappa*AP155)+AQ155*(AC155/10000)*(kappa*AP155-V155))*1000," ")</f>
        <v xml:space="preserve"> </v>
      </c>
      <c r="AS155" s="359"/>
      <c r="AT155" s="416" t="str">
        <f t="shared" ref="AT155" si="538">IF(OR(D155="Msin",D155="Mdes"),ABS(AI152)*AS154/2+1.2*(ABS(AN155)+ABS(AR154))/AS154," ")</f>
        <v xml:space="preserve"> </v>
      </c>
      <c r="AU155" s="28" t="str">
        <f>IF((D155="Msin"),MAX(AT155,AT156)*10/(0.9*(U155-V155)*'17-Combinaz. schemi base travi'!$AE$3*1)," ")</f>
        <v xml:space="preserve"> </v>
      </c>
      <c r="AV155" s="446" t="str">
        <f t="shared" si="461"/>
        <v xml:space="preserve"> </v>
      </c>
      <c r="AW155" s="28" t="str">
        <f t="shared" si="462"/>
        <v xml:space="preserve"> </v>
      </c>
      <c r="AX155" s="28"/>
      <c r="AY155" s="113"/>
      <c r="AZ155" s="115"/>
      <c r="BA155" s="417"/>
      <c r="BB155" s="474"/>
      <c r="BC155" s="15"/>
      <c r="BD155" s="15"/>
      <c r="BE155" s="15"/>
      <c r="BF155" s="562"/>
      <c r="BG155" s="449"/>
      <c r="BH155" s="15"/>
      <c r="BI155" s="470"/>
    </row>
    <row r="156" spans="1:61" ht="22" customHeight="1">
      <c r="A156" s="16">
        <v>2</v>
      </c>
      <c r="B156" s="16">
        <v>8</v>
      </c>
      <c r="C156" s="16">
        <v>9</v>
      </c>
      <c r="D156" s="16" t="s">
        <v>714</v>
      </c>
      <c r="E156" s="15">
        <v>-78.483000000000004</v>
      </c>
      <c r="F156" s="15">
        <v>-48.292000000000002</v>
      </c>
      <c r="G156" s="15">
        <v>44.000999999999998</v>
      </c>
      <c r="H156" s="15">
        <v>-0.35499999999999998</v>
      </c>
      <c r="I156" s="15">
        <v>1.8069999999999999</v>
      </c>
      <c r="J156" s="15">
        <v>1.3480000000000001</v>
      </c>
      <c r="K156" s="15">
        <f t="shared" si="451"/>
        <v>45.808</v>
      </c>
      <c r="L156" s="15">
        <f t="shared" si="451"/>
        <v>-1.7030000000000001</v>
      </c>
      <c r="M156" s="15">
        <f t="shared" si="452"/>
        <v>46.318899999999999</v>
      </c>
      <c r="N156" s="15">
        <f t="shared" si="453"/>
        <v>-15.445399999999999</v>
      </c>
      <c r="O156" s="15">
        <f t="shared" si="454"/>
        <v>46.318899999999999</v>
      </c>
      <c r="P156" s="15">
        <f t="shared" si="455"/>
        <v>-1.9731000000000023</v>
      </c>
      <c r="Q156" s="15">
        <f t="shared" si="456"/>
        <v>-94.610900000000001</v>
      </c>
      <c r="R156" s="15">
        <f>'10-Analisi Sismica'!$T$40/100</f>
        <v>0.7</v>
      </c>
      <c r="S156" s="15">
        <f>IF(OR(D156="Msin",D156="Mdes"),IF(OR(A156=1,A156=2,A156=3,A156=4),IF(OR(B156=1,B156=2,B156=3,B156=6,B156=9,B156=18,B156=19,B156=20,B156=21),((ABS(P156)-ABS(P158*R156/2))*SIGN(P156)),((ABS(P156)-ABS(P158*('10-Analisi Sismica'!$S$39/100)/2))*SIGN(P156))),IF(OR(B156=1,B156=2,B156=3,B156=6,B156=9,B156=18,B156=19,B156=20,B156=21),((ABS(P156)-ABS(P158*('10-Analisi Sismica'!$S$39/100)/2))*SIGN(P156)),((ABS(P156)-ABS(P158*R156/2))*SIGN(P156))))," ")</f>
        <v>3.3842099999999986</v>
      </c>
      <c r="T156" s="15">
        <f>IF(OR(D156="Msin",D156="Mdes"),IF(OR(A156=1,A156=2,A156=3,A156=4),IF(OR(B156=1,B156=2,B156=3,B156=6,B156=9,B156=18,B156=19,B156=20,B156=21),((ABS(Q156)-ABS(Q158*R156/2))*SIGN(Q156)),((ABS(Q156)-ABS(Q158*('10-Analisi Sismica'!$S$39/100)/2))*SIGN(Q156))),IF(OR(B156=1,B156=2,B156=3,B156=6,B156=9,B156=18,B156=19,B156=20,B156=21),((ABS(Q156)-ABS(Q158*('10-Analisi Sismica'!$S$39/100)/2))*SIGN(Q156)),((ABS(Q156)-ABS(Q158*R156/2))*SIGN(Q156))))," ")</f>
        <v>-78.319609999999997</v>
      </c>
      <c r="U156" s="15">
        <f>'10-Analisi Sismica'!$K$76/100</f>
        <v>0.65</v>
      </c>
      <c r="V156" s="15">
        <f>'10-Analisi Sismica'!$H$76/100</f>
        <v>0.04</v>
      </c>
      <c r="W156" s="15">
        <f>'10-Analisi Sismica'!$F$76/100</f>
        <v>0.3</v>
      </c>
      <c r="X156" s="15">
        <f t="shared" si="445"/>
        <v>287.63946507253473</v>
      </c>
      <c r="Y156" s="15">
        <f t="shared" si="446"/>
        <v>381.75848979173077</v>
      </c>
      <c r="Z156" s="353" t="str">
        <f t="shared" si="457"/>
        <v>Verificato</v>
      </c>
      <c r="AA156" s="15">
        <f t="shared" si="447"/>
        <v>3.6457215745800435</v>
      </c>
      <c r="AB156" s="15">
        <f t="shared" si="448"/>
        <v>0.15753254401942918</v>
      </c>
      <c r="AC156" s="374">
        <f>IF(OR(D156="Msin",D156="Mdes"),IF(AA156=3*PI()*(1.6/2)^2,3*PI()*(1.6/2)^2,IF(AA156&lt;=4*PI()*(1.6/2)^2,4*PI()*(1.6/2)^2,IF(AA156&lt;=((4*PI()*(1.6/2)^2)+(PI()*(2/2)^2)),(4*PI()*(1.6/2)^2)+(PI()*(2/2)^2),IF(AA156&lt;=((2*PI()*(1.6/2)^2)+(3*PI()*(2/2)^2)),((2*PI()*(1.6/2)^2)+(3*PI()*(2/2)^2)),IF(AA156&lt;=((1*PI()*(1.6/2)^2)+(4*PI()*(2/2)^2)),((1*PI()*(1.6/2)^2)+(4*PI()*(2/2)^2)),IF(AA156&lt;=((5*PI()*(2/2)^2)),((5*PI()*(2/2)^2)),"Necessari più ferri"))))))," ")</f>
        <v>8.0424771931898711</v>
      </c>
      <c r="AD156" s="396" t="str">
        <f t="shared" si="458"/>
        <v>4f16</v>
      </c>
      <c r="AE156" s="395">
        <f t="shared" si="459"/>
        <v>6.0318578948924042</v>
      </c>
      <c r="AF156" s="396" t="str">
        <f t="shared" si="460"/>
        <v>3f16</v>
      </c>
      <c r="AG156" s="357" t="str">
        <f>IF(OR(D156="Msin",D156="Mdes"),IF(AE156&lt;0.25*AC156,Armatura compressa insufficiente,IF(AND((AC156/10000)/(W156*U156)&gt;(1.4/'17-Combinaz. schemi base travi'!$AE$2),(AC156/10000)&lt;(AE156/10000)/(W156*U156)+(3.5/'17-Combinaz. schemi base travi'!$AE$2)),"Verificato","Non verificato"))," ")</f>
        <v>Verificato</v>
      </c>
      <c r="AH156" s="835">
        <f>'9-Riepilogo Analisi dei Carichi'!$H$24</f>
        <v>61.141874999999992</v>
      </c>
      <c r="AI156" s="840">
        <f>'9-Riepilogo Analisi dei Carichi'!$I$24</f>
        <v>37.653749999999995</v>
      </c>
      <c r="AJ156" s="392">
        <f>IF(OR(D156="Msin",D156="Mdes"),((AC156/10000)/(W156*(U156-V156))*'17-Combinaz. schemi base travi'!$AE$3/'17-Combinaz. schemi base travi'!$AE$14)," ")</f>
        <v>0.12139079240066891</v>
      </c>
      <c r="AK156" s="24">
        <f>IF(OR(D156="Msin",D156="Mdes"),('17-Combinaz. schemi base travi'!$AE$6/'17-Combinaz. schemi base travi'!$AE$10)*(AC156/AE156)," ")</f>
        <v>2.5089605734767018</v>
      </c>
      <c r="AL156" s="24">
        <f t="shared" si="449"/>
        <v>4.9060160207768787E-2</v>
      </c>
      <c r="AM156" s="24">
        <f>IF(OR(D156="Msin",D156="Mdes"),((AL156-V156)/AL156)*'17-Combinaz. schemi base travi'!$AE$6/'17-Combinaz. schemi base travi'!$AE$10," ")</f>
        <v>0.34750576620224899</v>
      </c>
      <c r="AN156" s="407">
        <f>IF(OR(D156="Msin",D156="Mdes"),-'17-Combinaz. schemi base travi'!$AE$3*((AC156/10000)*((U156-V156)-kappa*AL156)+AM156*(AE156/10000)*(kappa*AL156-V156))*1000," ")</f>
        <v>-183.94071697099622</v>
      </c>
      <c r="AO156" s="388">
        <f>IF(OR(D156="Msin",D156="Mdes"),('17-Combinaz. schemi base travi'!$AE$6/'17-Combinaz. schemi base travi'!$AE$10)*(AC156/AE156)^(-1)," ")</f>
        <v>1.4112903225806455</v>
      </c>
      <c r="AP156" s="24">
        <f t="shared" si="450"/>
        <v>5.5457404040095901E-2</v>
      </c>
      <c r="AQ156" s="24">
        <f>IF(OR(D156="Msin",D156="Mdes"),((AP156-V156)/AP156)*'17-Combinaz. schemi base travi'!$AE$6/'17-Combinaz. schemi base travi'!$AE$10," ")</f>
        <v>0.52448385354722749</v>
      </c>
      <c r="AR156" s="407">
        <f>IF(OR(D156="Msin",D156="Mdes"),'17-Combinaz. schemi base travi'!$AE$3*((AE156/10000)*((U156-V156)-kappa*AP156)+AQ156*(AC156/10000)*(kappa*AP156-V156))*1000," ")</f>
        <v>135.7381790768612</v>
      </c>
      <c r="AS156" s="36">
        <f>'1-Geometria'!$G$21-AS157</f>
        <v>3.1</v>
      </c>
      <c r="AT156" s="388">
        <f t="shared" ref="AT156" si="539">IF(OR(D156="Msin",D156="Mdes"),ABS(AI156)*AS156/2+1.2*(ABS(AN156)+ABS(AR157))/AS156," ")</f>
        <v>182.10998193788026</v>
      </c>
      <c r="AU156" s="24">
        <f>IF((D156="Msin"),MAX(AT156,AT157)*10/(0.9*(U156-V156)*'17-Combinaz. schemi base travi'!$AE$3*1)," ")</f>
        <v>8.4770888171852778</v>
      </c>
      <c r="AV156" s="443">
        <f t="shared" si="461"/>
        <v>9.6000000000000016E-2</v>
      </c>
      <c r="AW156" s="24">
        <f t="shared" si="462"/>
        <v>0.81380052644978684</v>
      </c>
      <c r="AX156" s="407">
        <f>IF(W156=0.3,1.5*U156,0.8*(U156-V156))</f>
        <v>0.97500000000000009</v>
      </c>
      <c r="AY156" s="422" t="str">
        <f t="shared" si="479"/>
        <v>f 8 / 9,6</v>
      </c>
      <c r="AZ156" s="355" t="str">
        <f t="shared" ref="AZ156" si="540">IF(U156&gt;0.21,"a due bracci","a quattro bracci")</f>
        <v>a due bracci</v>
      </c>
      <c r="BA156" s="193" t="str">
        <f t="shared" ref="BA156" si="541">IF(AZ156="a due bracci",IF(AW156&lt;=(1+0.02)*2*PI()*(0.8/2)^2,"Verificato","Non verificato"),IF(AW156&lt;=(1+0.02)*4*PI()*(0.8/2)^2,"Verificato","Non verificato"))</f>
        <v>Verificato</v>
      </c>
      <c r="BB156" s="476">
        <f t="shared" ref="BB156" si="542">IF(OR(D156="Msin",D156="Mdes"),1.2*(ABS(AN156)+ABS(AR157))/AS156," ")</f>
        <v>123.74666943788027</v>
      </c>
      <c r="BC156" s="24">
        <f>IF((D156="Msin"),MAX(BB156,BB157)*10/(0.9*(U156-V156)*'17-Combinaz. schemi base travi'!$AE$3*2)," ")</f>
        <v>2.8801592765343509</v>
      </c>
      <c r="BD156" s="24">
        <f t="shared" ref="BD156" si="543">0.25</f>
        <v>0.25</v>
      </c>
      <c r="BE156" s="24">
        <f t="shared" ref="BE156" si="544">IF((D156="Msin"),BD156*BC156," ")</f>
        <v>0.72003981913358772</v>
      </c>
      <c r="BF156" s="563" t="str">
        <f t="shared" ref="BF156" si="545">"f 8 / 25"</f>
        <v>f 8 / 25</v>
      </c>
      <c r="BG156" s="407" t="str">
        <f t="shared" ref="BG156" si="546">IF(U156&gt;0.21,"a due bracci","a quattro bracci")</f>
        <v>a due bracci</v>
      </c>
      <c r="BH156" s="24" t="str">
        <f t="shared" ref="BH156" si="547">IF(BG156="a due bracci",IF(BE156&lt;=(1+0.02)*2*PI()*(0.8/2)^2,"Verificato","Non verificato"),IF(BE156&lt;=(1+0.02)*4*PI()*(0.8/2)^2,"Verificato","Non verificato"))</f>
        <v>Verificato</v>
      </c>
      <c r="BI156" s="470"/>
    </row>
    <row r="157" spans="1:61" ht="22" customHeight="1">
      <c r="A157" s="16">
        <v>2</v>
      </c>
      <c r="B157" s="16">
        <v>8</v>
      </c>
      <c r="C157" s="16">
        <v>9</v>
      </c>
      <c r="D157" s="16" t="s">
        <v>715</v>
      </c>
      <c r="E157" s="15">
        <v>-52.341000000000001</v>
      </c>
      <c r="F157" s="15">
        <v>-32.479999999999997</v>
      </c>
      <c r="G157" s="15">
        <v>-80.668999999999997</v>
      </c>
      <c r="H157" s="15">
        <v>0.63</v>
      </c>
      <c r="I157" s="15">
        <v>-3.302</v>
      </c>
      <c r="J157" s="15">
        <v>-2.464</v>
      </c>
      <c r="K157" s="15">
        <f t="shared" si="451"/>
        <v>-83.971000000000004</v>
      </c>
      <c r="L157" s="15">
        <f t="shared" si="451"/>
        <v>3.0939999999999999</v>
      </c>
      <c r="M157" s="15">
        <f t="shared" si="452"/>
        <v>-84.899200000000008</v>
      </c>
      <c r="N157" s="15">
        <f t="shared" si="453"/>
        <v>28.285300000000003</v>
      </c>
      <c r="O157" s="15">
        <f t="shared" si="454"/>
        <v>-84.899200000000008</v>
      </c>
      <c r="P157" s="15">
        <f t="shared" si="455"/>
        <v>-117.3792</v>
      </c>
      <c r="Q157" s="15">
        <f t="shared" si="456"/>
        <v>52.419200000000011</v>
      </c>
      <c r="R157" s="15">
        <f>'10-Analisi Sismica'!$T$40/100</f>
        <v>0.7</v>
      </c>
      <c r="S157" s="15">
        <f>IF(OR(D157="Msin",D157="Mdes"),IF(OR(A157=1,A157=2,A157=3,A157=4),IF(OR(C157=1,C157=2,C157=3,C157=6,C157=9,C157=18,C157=19,C157=20,C157=21),((ABS(P157)-ABS(P159*R157/2))*SIGN(P157)),((ABS(P157)-ABS(P159*('10-Analisi Sismica'!$S$39/100)/2))*SIGN(P157))),IF(OR(C157=1,C157=2,C157=3,C157=6,C157=9,C157=18,C157=19,C157=20,C157=21),((ABS(P157)-ABS(P159*('10-Analisi Sismica'!$S$39/100)/2))*SIGN(P157)),((ABS(P157)-ABS(P159*R157/2))*SIGN(P157))))," ")</f>
        <v>-82.44059</v>
      </c>
      <c r="T157" s="15">
        <f>IF(OR(D157="Msin",D157="Mdes"),IF(OR(A157=1,A157=2,A157=3,A157=4),IF(OR(C157=1,C157=2,C157=3,C157=6,C157=9,C157=18,C157=19,C157=20,C157=21),((ABS(Q157)-ABS(Q159*R157/2))*SIGN(Q157)),((ABS(Q157)-ABS(Q159*('10-Analisi Sismica'!$S$39/100)/2))*SIGN(Q157))),IF(OR(C157=1,C157=2,C157=3,C157=6,C157=9,C157=18,C157=19,C157=20,C157=21),((ABS(Q157)-ABS(Q159*('10-Analisi Sismica'!$S$39/100)/2))*SIGN(Q157)),((ABS(Q157)-ABS(Q159*R157/2))*SIGN(Q157))))," ")</f>
        <v>42.993210000000012</v>
      </c>
      <c r="U157" s="15">
        <f>'10-Analisi Sismica'!$K$76/100</f>
        <v>0.65</v>
      </c>
      <c r="V157" s="15">
        <f>'10-Analisi Sismica'!$H$76/100</f>
        <v>0.04</v>
      </c>
      <c r="W157" s="15">
        <f>'10-Analisi Sismica'!$F$76/100</f>
        <v>0.3</v>
      </c>
      <c r="X157" s="15">
        <f t="shared" si="445"/>
        <v>287.63946507253473</v>
      </c>
      <c r="Y157" s="15">
        <f t="shared" si="446"/>
        <v>381.75848979173077</v>
      </c>
      <c r="Z157" s="353" t="str">
        <f t="shared" si="457"/>
        <v>Verificato</v>
      </c>
      <c r="AA157" s="15">
        <f t="shared" si="447"/>
        <v>3.8375502327464068</v>
      </c>
      <c r="AB157" s="15">
        <f t="shared" si="448"/>
        <v>2.0013030358227084</v>
      </c>
      <c r="AC157" s="374">
        <f>IF(OR(D157="Msin",D157="Mdes"),IF(AA157=3*PI()*(1.6/2)^2,3*PI()*(1.6/2)^2,IF(AA157&lt;=4*PI()*(1.6/2)^2,4*PI()*(1.6/2)^2,IF(AA157&lt;=((4*PI()*(1.6/2)^2)+(PI()*(2/2)^2)),(4*PI()*(1.6/2)^2)+(PI()*(2/2)^2),IF(AA157&lt;=((2*PI()*(1.6/2)^2)+(3*PI()*(2/2)^2)),((2*PI()*(1.6/2)^2)+(3*PI()*(2/2)^2)),IF(AA157&lt;=((1*PI()*(1.6/2)^2)+(4*PI()*(2/2)^2)),((1*PI()*(1.6/2)^2)+(4*PI()*(2/2)^2)),IF(AA157&lt;=((5*PI()*(2/2)^2)),((5*PI()*(2/2)^2)),"Necessari più ferri"))))))," ")</f>
        <v>8.0424771931898711</v>
      </c>
      <c r="AD157" s="375" t="str">
        <f t="shared" si="458"/>
        <v>4f16</v>
      </c>
      <c r="AE157" s="374">
        <f t="shared" si="459"/>
        <v>6.0318578948924042</v>
      </c>
      <c r="AF157" s="375" t="str">
        <f t="shared" si="460"/>
        <v>3f16</v>
      </c>
      <c r="AG157" s="357" t="str">
        <f>IF(OR(D157="Msin",D157="Mdes"),IF(AE157&lt;0.25*AC157,Armatura compressa insufficiente,IF(AND((AC157/10000)/(W157*U157)&gt;(1.4/'17-Combinaz. schemi base travi'!$AE$2),(AC157/10000)&lt;(AE157/10000)/(W157*U157)+(3.5/'17-Combinaz. schemi base travi'!$AE$2)),"Verificato","Non verificato"))," ")</f>
        <v>Verificato</v>
      </c>
      <c r="AH157" s="608"/>
      <c r="AI157" s="636"/>
      <c r="AJ157" s="392">
        <f>IF(OR(D157="Msin",D157="Mdes"),((AC157/10000)/(W157*(U157-V157))*'17-Combinaz. schemi base travi'!$AE$3/'17-Combinaz. schemi base travi'!$AE$14)," ")</f>
        <v>0.12139079240066891</v>
      </c>
      <c r="AK157" s="26">
        <f>IF(OR(D157="Msin",D157="Mdes"),('17-Combinaz. schemi base travi'!$AE$6/'17-Combinaz. schemi base travi'!$AE$10)*(AC157/AE157)," ")</f>
        <v>2.5089605734767018</v>
      </c>
      <c r="AL157" s="26">
        <f t="shared" si="449"/>
        <v>4.9060160207768787E-2</v>
      </c>
      <c r="AM157" s="26">
        <f>IF(OR(D157="Msin",D157="Mdes"),((AL157-V157)/AL157)*'17-Combinaz. schemi base travi'!$AE$6/'17-Combinaz. schemi base travi'!$AE$10," ")</f>
        <v>0.34750576620224899</v>
      </c>
      <c r="AN157" s="364">
        <f>IF(OR(D157="Msin",D157="Mdes"),-'17-Combinaz. schemi base travi'!$AE$3*((AC157/10000)*((U157-V157)-kappa*AL157)+AM157*(AE157/10000)*(kappa*AL157-V157))*1000," ")</f>
        <v>-183.94071697099622</v>
      </c>
      <c r="AO157" s="389">
        <f>IF(OR(D157="Msin",D157="Mdes"),('17-Combinaz. schemi base travi'!$AE$6/'17-Combinaz. schemi base travi'!$AE$10)*(AC157/AE157)^(-1)," ")</f>
        <v>1.4112903225806455</v>
      </c>
      <c r="AP157" s="26">
        <f t="shared" si="450"/>
        <v>5.5457404040095901E-2</v>
      </c>
      <c r="AQ157" s="26">
        <f>IF(OR(D157="Msin",D157="Mdes"),((AP157-V157)/AP157)*'17-Combinaz. schemi base travi'!$AE$6/'17-Combinaz. schemi base travi'!$AE$10," ")</f>
        <v>0.52448385354722749</v>
      </c>
      <c r="AR157" s="364">
        <f>IF(OR(D157="Msin",D157="Mdes"),'17-Combinaz. schemi base travi'!$AE$3*((AE157/10000)*((U157-V157)-kappa*AP157)+AQ157*(AC157/10000)*(kappa*AP157-V157))*1000," ")</f>
        <v>135.7381790768612</v>
      </c>
      <c r="AS157" s="550">
        <f>IF(OR(A156=1,A156=2,A156=3,A156=4),IF(OR(AND(B156=11,C156=12),AND(B156=12,C156=13),AND(B156=13,C156=14),AND(B156=14,C156=15),AND(B156=15,C156=16),AND(B156=7,C156=8)),0.3,IF(OR(AND(B156=2,C156=3),AND(B156=18,C156=19),AND(B156=19,C156=20)),0.7,IF(OR(AND(B156=1,C156=2),AND(B156=20,C156=21)),0.75,0.5))),IF(OR(AND(B156=5,C156=11),AND(B156=11,C156=17),AND(B156=4,C156=10),AND(B156=10,C156=16)),0.75,IF(AND(B156=7,C156=13),0.7,IF(AND(B156=3,C156=9),0.3,0.5))))</f>
        <v>0.5</v>
      </c>
      <c r="AT157" s="389">
        <f t="shared" ref="AT157" si="548">IF(OR(D157="Msin",D157="Mdes"),ABS(AI156)*AS156/2+1.2*(ABS(AN157)+ABS(AR156))/AS156," ")</f>
        <v>182.10998193788026</v>
      </c>
      <c r="AU157" s="26" t="str">
        <f>IF((D157="Msin"),MAX(AT157,AT158)*10/(0.9*(U157-V157)*'17-Combinaz. schemi base travi'!$AE$3*1)," ")</f>
        <v xml:space="preserve"> </v>
      </c>
      <c r="AV157" s="444" t="str">
        <f t="shared" si="461"/>
        <v xml:space="preserve"> </v>
      </c>
      <c r="AW157" s="26" t="str">
        <f t="shared" si="462"/>
        <v xml:space="preserve"> </v>
      </c>
      <c r="AX157" s="26"/>
      <c r="AY157" s="409"/>
      <c r="AZ157" s="112"/>
      <c r="BA157" s="411"/>
      <c r="BB157" s="474">
        <f t="shared" ref="BB157" si="549">IF(OR(D157="Msin",D157="Mdes"),1.2*(ABS(AN157)+ABS(AR156))/AS156," ")</f>
        <v>123.74666943788027</v>
      </c>
      <c r="BC157" s="26"/>
      <c r="BD157" s="26"/>
      <c r="BE157" s="26"/>
      <c r="BF157" s="562"/>
      <c r="BG157" s="449"/>
      <c r="BH157" s="26"/>
      <c r="BI157" s="470"/>
    </row>
    <row r="158" spans="1:61" ht="22" customHeight="1">
      <c r="A158" s="16">
        <v>2</v>
      </c>
      <c r="B158" s="16">
        <v>8</v>
      </c>
      <c r="C158" s="16">
        <v>9</v>
      </c>
      <c r="D158" s="16" t="s">
        <v>716</v>
      </c>
      <c r="E158" s="15">
        <v>117.31399999999999</v>
      </c>
      <c r="F158" s="15">
        <v>72.162000000000006</v>
      </c>
      <c r="G158" s="15">
        <v>-34.628</v>
      </c>
      <c r="H158" s="15">
        <v>0.27300000000000002</v>
      </c>
      <c r="I158" s="15">
        <v>-1.419</v>
      </c>
      <c r="J158" s="15">
        <v>-1.0589999999999999</v>
      </c>
      <c r="K158" s="15">
        <f t="shared" si="451"/>
        <v>-36.046999999999997</v>
      </c>
      <c r="L158" s="15">
        <f t="shared" si="451"/>
        <v>1.3319999999999999</v>
      </c>
      <c r="M158" s="15">
        <f t="shared" si="452"/>
        <v>-36.446599999999997</v>
      </c>
      <c r="N158" s="15">
        <f t="shared" si="453"/>
        <v>12.146099999999997</v>
      </c>
      <c r="O158" s="15">
        <f t="shared" si="454"/>
        <v>-36.446599999999997</v>
      </c>
      <c r="P158" s="15">
        <f t="shared" si="455"/>
        <v>35.71540000000001</v>
      </c>
      <c r="Q158" s="15">
        <f t="shared" si="456"/>
        <v>108.6086</v>
      </c>
      <c r="R158" s="15">
        <f>'10-Analisi Sismica'!$T$40/100</f>
        <v>0.7</v>
      </c>
      <c r="S158" s="15" t="str">
        <f t="shared" ref="S158:S159" si="550">IF(OR(D158="Msin",D158="Mdes"),((ABS(P158)-ABS(P160*R158/2))*SIGN(P158))," ")</f>
        <v xml:space="preserve"> </v>
      </c>
      <c r="T158" s="15" t="str">
        <f t="shared" ref="T158:T159" si="551">IF(OR(D158="Msin",D158="Mdes"),((ABS(Q158)-ABS(Q160*R158/2))*SIGN(Q158))," ")</f>
        <v xml:space="preserve"> </v>
      </c>
      <c r="U158" s="15">
        <f>'10-Analisi Sismica'!$K$76/100</f>
        <v>0.65</v>
      </c>
      <c r="V158" s="15">
        <f>'10-Analisi Sismica'!$H$76/100</f>
        <v>0.04</v>
      </c>
      <c r="W158" s="15">
        <f>'10-Analisi Sismica'!$F$76/100</f>
        <v>0.3</v>
      </c>
      <c r="X158" s="15" t="str">
        <f t="shared" si="445"/>
        <v xml:space="preserve"> </v>
      </c>
      <c r="Y158" s="15" t="str">
        <f t="shared" si="446"/>
        <v xml:space="preserve"> </v>
      </c>
      <c r="Z158" s="353" t="str">
        <f t="shared" si="457"/>
        <v xml:space="preserve"> </v>
      </c>
      <c r="AA158" s="15" t="str">
        <f t="shared" si="447"/>
        <v xml:space="preserve"> </v>
      </c>
      <c r="AB158" s="15" t="str">
        <f t="shared" si="448"/>
        <v xml:space="preserve"> </v>
      </c>
      <c r="AC158" s="374" t="str">
        <f t="shared" si="465"/>
        <v xml:space="preserve"> </v>
      </c>
      <c r="AD158" s="375" t="str">
        <f t="shared" si="458"/>
        <v xml:space="preserve"> </v>
      </c>
      <c r="AE158" s="374" t="str">
        <f t="shared" si="459"/>
        <v xml:space="preserve"> </v>
      </c>
      <c r="AF158" s="375" t="str">
        <f t="shared" si="460"/>
        <v xml:space="preserve"> </v>
      </c>
      <c r="AG158" s="357" t="str">
        <f>IF(OR(D158="Msin",D158="Mdes"),IF(AE158&lt;0.25*AC158,Armatura compressa insufficiente,IF(AND((AC158/10000)/(W158*U158)&gt;(1.4/'17-Combinaz. schemi base travi'!$AE$2),(AC158/10000)&lt;(AE158/10000)/(W158*U158)+(3.5/'17-Combinaz. schemi base travi'!$AE$2)),"Verificato","Non verificato"))," ")</f>
        <v xml:space="preserve"> </v>
      </c>
      <c r="AH158" s="608"/>
      <c r="AI158" s="636"/>
      <c r="AJ158" s="392" t="str">
        <f>IF(OR(D158="Msin",D158="Mdes"),((AC158/10000)/(W158*(U158-V158))*'17-Combinaz. schemi base travi'!$AE$3/'17-Combinaz. schemi base travi'!$AE$14)," ")</f>
        <v xml:space="preserve"> </v>
      </c>
      <c r="AK158" s="26" t="str">
        <f>IF(OR(D158="Msin",D158="Mdes"),('17-Combinaz. schemi base travi'!$AE$6/'17-Combinaz. schemi base travi'!$AE$10)*(AC158/AE158)," ")</f>
        <v xml:space="preserve"> </v>
      </c>
      <c r="AL158" s="26" t="str">
        <f t="shared" si="449"/>
        <v xml:space="preserve"> </v>
      </c>
      <c r="AM158" s="26" t="str">
        <f>IF(OR(D158="Msin",D158="Mdes"),((AL158-V158)/AL158)*'17-Combinaz. schemi base travi'!$AE$6/'17-Combinaz. schemi base travi'!$AE$10," ")</f>
        <v xml:space="preserve"> </v>
      </c>
      <c r="AN158" s="364" t="str">
        <f>IF(OR(D158="Msin",D158="Mdes"),-'17-Combinaz. schemi base travi'!$AE$3*((AC158/10000)*((U158-V158)-kappa*AL158)+AM158*(AE158/10000)*(kappa*AL158-V158))*1000," ")</f>
        <v xml:space="preserve"> </v>
      </c>
      <c r="AO158" s="389" t="str">
        <f>IF(OR(D158="Msin",D158="Mdes"),('17-Combinaz. schemi base travi'!$AE$6/'17-Combinaz. schemi base travi'!$AE$10)*(AC158/AE158)^(-1)," ")</f>
        <v xml:space="preserve"> </v>
      </c>
      <c r="AP158" s="26" t="str">
        <f t="shared" si="450"/>
        <v xml:space="preserve"> </v>
      </c>
      <c r="AQ158" s="26" t="str">
        <f>IF(OR(D158="Msin",D158="Mdes"),((AP158-V158)/AP158)*'17-Combinaz. schemi base travi'!$AE$6/'17-Combinaz. schemi base travi'!$AE$10," ")</f>
        <v xml:space="preserve"> </v>
      </c>
      <c r="AR158" s="364" t="str">
        <f>IF(OR(D158="Msin",D158="Mdes"),'17-Combinaz. schemi base travi'!$AE$3*((AE158/10000)*((U158-V158)-kappa*AP158)+AQ158*(AC158/10000)*(kappa*AP158-V158))*1000," ")</f>
        <v xml:space="preserve"> </v>
      </c>
      <c r="AS158" s="366"/>
      <c r="AT158" s="389" t="str">
        <f t="shared" ref="AT158" si="552">IF(OR(D158="Msin",D158="Mdes"),ABS(AI156)*AS158/2+1.2*(ABS(AN158)+ABS(AR159))/AS158," ")</f>
        <v xml:space="preserve"> </v>
      </c>
      <c r="AU158" s="26" t="str">
        <f>IF((D158="Msin"),MAX(AT158,AT159)*10/(0.9*(U158-V158)*'17-Combinaz. schemi base travi'!$AE$3*1)," ")</f>
        <v xml:space="preserve"> </v>
      </c>
      <c r="AV158" s="444" t="str">
        <f t="shared" si="461"/>
        <v xml:space="preserve"> </v>
      </c>
      <c r="AW158" s="26" t="str">
        <f t="shared" si="462"/>
        <v xml:space="preserve"> </v>
      </c>
      <c r="AX158" s="26"/>
      <c r="AY158" s="409"/>
      <c r="AZ158" s="112"/>
      <c r="BA158" s="411"/>
      <c r="BB158" s="474"/>
      <c r="BC158" s="26"/>
      <c r="BD158" s="26"/>
      <c r="BE158" s="26"/>
      <c r="BF158" s="562"/>
      <c r="BG158" s="449"/>
      <c r="BH158" s="26"/>
      <c r="BI158" s="470"/>
    </row>
    <row r="159" spans="1:61" ht="22" customHeight="1">
      <c r="A159" s="363">
        <v>2</v>
      </c>
      <c r="B159" s="363">
        <v>8</v>
      </c>
      <c r="C159" s="363">
        <v>9</v>
      </c>
      <c r="D159" s="363" t="s">
        <v>717</v>
      </c>
      <c r="E159" s="28">
        <v>-102.79</v>
      </c>
      <c r="F159" s="28">
        <v>-63.378</v>
      </c>
      <c r="G159" s="28">
        <v>-34.628</v>
      </c>
      <c r="H159" s="28">
        <v>0.27300000000000002</v>
      </c>
      <c r="I159" s="28">
        <v>-1.419</v>
      </c>
      <c r="J159" s="28">
        <v>-1.0589999999999999</v>
      </c>
      <c r="K159" s="28">
        <f t="shared" si="451"/>
        <v>-36.046999999999997</v>
      </c>
      <c r="L159" s="28">
        <f t="shared" si="451"/>
        <v>1.3319999999999999</v>
      </c>
      <c r="M159" s="28">
        <f t="shared" si="452"/>
        <v>-36.446599999999997</v>
      </c>
      <c r="N159" s="28">
        <f t="shared" si="453"/>
        <v>12.146099999999997</v>
      </c>
      <c r="O159" s="28">
        <f t="shared" si="454"/>
        <v>-36.446599999999997</v>
      </c>
      <c r="P159" s="28">
        <f t="shared" si="455"/>
        <v>-99.824600000000004</v>
      </c>
      <c r="Q159" s="28">
        <f t="shared" si="456"/>
        <v>-26.931400000000004</v>
      </c>
      <c r="R159" s="28">
        <f>'10-Analisi Sismica'!$T$40/100</f>
        <v>0.7</v>
      </c>
      <c r="S159" s="28" t="str">
        <f t="shared" si="550"/>
        <v xml:space="preserve"> </v>
      </c>
      <c r="T159" s="28" t="str">
        <f t="shared" si="551"/>
        <v xml:space="preserve"> </v>
      </c>
      <c r="U159" s="28">
        <f>'10-Analisi Sismica'!$K$76/100</f>
        <v>0.65</v>
      </c>
      <c r="V159" s="28">
        <f>'10-Analisi Sismica'!$H$76/100</f>
        <v>0.04</v>
      </c>
      <c r="W159" s="28">
        <f>'10-Analisi Sismica'!$F$76/100</f>
        <v>0.3</v>
      </c>
      <c r="X159" s="28" t="str">
        <f t="shared" si="445"/>
        <v xml:space="preserve"> </v>
      </c>
      <c r="Y159" s="28" t="str">
        <f t="shared" si="446"/>
        <v xml:space="preserve"> </v>
      </c>
      <c r="Z159" s="431" t="str">
        <f t="shared" si="457"/>
        <v xml:space="preserve"> </v>
      </c>
      <c r="AA159" s="28" t="str">
        <f t="shared" si="447"/>
        <v xml:space="preserve"> </v>
      </c>
      <c r="AB159" s="28" t="str">
        <f t="shared" si="448"/>
        <v xml:space="preserve"> </v>
      </c>
      <c r="AC159" s="379" t="str">
        <f t="shared" si="465"/>
        <v xml:space="preserve"> </v>
      </c>
      <c r="AD159" s="380" t="str">
        <f t="shared" si="458"/>
        <v xml:space="preserve"> </v>
      </c>
      <c r="AE159" s="379" t="str">
        <f t="shared" si="459"/>
        <v xml:space="preserve"> </v>
      </c>
      <c r="AF159" s="380" t="str">
        <f t="shared" si="460"/>
        <v xml:space="preserve"> </v>
      </c>
      <c r="AG159" s="58" t="str">
        <f>IF(OR(D159="Msin",D159="Mdes"),IF(AE159&lt;0.25*AC159,Armatura compressa insufficiente,IF(AND((AC159/10000)/(W159*U159)&gt;(1.4/'17-Combinaz. schemi base travi'!$AE$2),(AC159/10000)&lt;(AE159/10000)/(W159*U159)+(3.5/'17-Combinaz. schemi base travi'!$AE$2)),"Verificato","Non verificato"))," ")</f>
        <v xml:space="preserve"> </v>
      </c>
      <c r="AH159" s="632"/>
      <c r="AI159" s="609"/>
      <c r="AJ159" s="405" t="str">
        <f>IF(OR(D159="Msin",D159="Mdes"),((AC159/10000)/(W159*(U159-V159))*'17-Combinaz. schemi base travi'!$AE$3/'17-Combinaz. schemi base travi'!$AE$14)," ")</f>
        <v xml:space="preserve"> </v>
      </c>
      <c r="AK159" s="28" t="str">
        <f>IF(OR(D159="Msin",D159="Mdes"),('17-Combinaz. schemi base travi'!$AE$6/'17-Combinaz. schemi base travi'!$AE$10)*(AC159/AE159)," ")</f>
        <v xml:space="preserve"> </v>
      </c>
      <c r="AL159" s="28" t="str">
        <f t="shared" si="449"/>
        <v xml:space="preserve"> </v>
      </c>
      <c r="AM159" s="28" t="str">
        <f>IF(OR(D159="Msin",D159="Mdes"),((AL159-V159)/AL159)*'17-Combinaz. schemi base travi'!$AE$6/'17-Combinaz. schemi base travi'!$AE$10," ")</f>
        <v xml:space="preserve"> </v>
      </c>
      <c r="AN159" s="365" t="str">
        <f>IF(OR(D159="Msin",D159="Mdes"),-'17-Combinaz. schemi base travi'!$AE$3*((AC159/10000)*((U159-V159)-kappa*AL159)+AM159*(AE159/10000)*(kappa*AL159-V159))*1000," ")</f>
        <v xml:space="preserve"> </v>
      </c>
      <c r="AO159" s="416" t="str">
        <f>IF(OR(D159="Msin",D159="Mdes"),('17-Combinaz. schemi base travi'!$AE$6/'17-Combinaz. schemi base travi'!$AE$10)*(AC159/AE159)^(-1)," ")</f>
        <v xml:space="preserve"> </v>
      </c>
      <c r="AP159" s="28" t="str">
        <f t="shared" si="450"/>
        <v xml:space="preserve"> </v>
      </c>
      <c r="AQ159" s="28" t="str">
        <f>IF(OR(D159="Msin",D159="Mdes"),((AP159-V159)/AP159)*'17-Combinaz. schemi base travi'!$AE$6/'17-Combinaz. schemi base travi'!$AE$10," ")</f>
        <v xml:space="preserve"> </v>
      </c>
      <c r="AR159" s="365" t="str">
        <f>IF(OR(D159="Msin",D159="Mdes"),'17-Combinaz. schemi base travi'!$AE$3*((AE159/10000)*((U159-V159)-kappa*AP159)+AQ159*(AC159/10000)*(kappa*AP159-V159))*1000," ")</f>
        <v xml:space="preserve"> </v>
      </c>
      <c r="AS159" s="359"/>
      <c r="AT159" s="416" t="str">
        <f t="shared" ref="AT159" si="553">IF(OR(D159="Msin",D159="Mdes"),ABS(AI156)*AS158/2+1.2*(ABS(AN159)+ABS(AR158))/AS158," ")</f>
        <v xml:space="preserve"> </v>
      </c>
      <c r="AU159" s="28" t="str">
        <f>IF((D159="Msin"),MAX(AT159,AT160)*10/(0.9*(U159-V159)*'17-Combinaz. schemi base travi'!$AE$3*1)," ")</f>
        <v xml:space="preserve"> </v>
      </c>
      <c r="AV159" s="446" t="str">
        <f t="shared" si="461"/>
        <v xml:space="preserve"> </v>
      </c>
      <c r="AW159" s="28" t="str">
        <f t="shared" si="462"/>
        <v xml:space="preserve"> </v>
      </c>
      <c r="AX159" s="28"/>
      <c r="AY159" s="113"/>
      <c r="AZ159" s="115"/>
      <c r="BA159" s="417"/>
      <c r="BB159" s="416"/>
      <c r="BC159" s="28"/>
      <c r="BD159" s="28"/>
      <c r="BE159" s="28"/>
      <c r="BF159" s="564"/>
      <c r="BG159" s="450"/>
      <c r="BH159" s="28"/>
      <c r="BI159" s="470"/>
    </row>
    <row r="160" spans="1:61" ht="22" customHeight="1">
      <c r="A160" s="16">
        <v>2</v>
      </c>
      <c r="B160" s="16">
        <v>9</v>
      </c>
      <c r="C160" s="16">
        <v>10</v>
      </c>
      <c r="D160" s="16" t="s">
        <v>714</v>
      </c>
      <c r="E160" s="15">
        <v>-62.271999999999998</v>
      </c>
      <c r="F160" s="15">
        <v>-38.472000000000001</v>
      </c>
      <c r="G160" s="15">
        <v>82.55</v>
      </c>
      <c r="H160" s="15">
        <v>-0.63300000000000001</v>
      </c>
      <c r="I160" s="15">
        <v>3.3719999999999999</v>
      </c>
      <c r="J160" s="15">
        <v>2.516</v>
      </c>
      <c r="K160" s="15">
        <f t="shared" si="451"/>
        <v>85.921999999999997</v>
      </c>
      <c r="L160" s="15">
        <f t="shared" si="451"/>
        <v>-3.149</v>
      </c>
      <c r="M160" s="15">
        <f t="shared" si="452"/>
        <v>86.866699999999994</v>
      </c>
      <c r="N160" s="15">
        <f t="shared" si="453"/>
        <v>-28.925599999999999</v>
      </c>
      <c r="O160" s="15">
        <f t="shared" si="454"/>
        <v>86.866699999999994</v>
      </c>
      <c r="P160" s="15">
        <f t="shared" si="455"/>
        <v>48.394699999999993</v>
      </c>
      <c r="Q160" s="15">
        <f t="shared" si="456"/>
        <v>-125.33869999999999</v>
      </c>
      <c r="R160" s="15">
        <f>'10-Analisi Sismica'!$T$40/100</f>
        <v>0.7</v>
      </c>
      <c r="S160" s="15">
        <f>IF(OR(D160="Msin",D160="Mdes"),IF(OR(A160=1,A160=2,A160=3,A160=4),IF(OR(B160=1,B160=2,B160=3,B160=6,B160=9,B160=18,B160=19,B160=20,B160=21),((ABS(P160)-ABS(P162*R160/2))*SIGN(P160)),((ABS(P160)-ABS(P162*('10-Analisi Sismica'!$S$39/100)/2))*SIGN(P160))),IF(OR(B160=1,B160=2,B160=3,B160=6,B160=9,B160=18,B160=19,B160=20,B160=21),((ABS(P160)-ABS(P162*('10-Analisi Sismica'!$S$39/100)/2))*SIGN(P160)),((ABS(P160)-ABS(P162*R160/2))*SIGN(P160))))," ")</f>
        <v>31.481964999999995</v>
      </c>
      <c r="T160" s="15">
        <f>IF(OR(D160="Msin",D160="Mdes"),IF(OR(A160=1,A160=2,A160=3,A160=4),IF(OR(B160=1,B160=2,B160=3,B160=6,B160=9,B160=18,B160=19,B160=20,B160=21),((ABS(Q160)-ABS(Q162*R160/2))*SIGN(Q160)),((ABS(Q160)-ABS(Q162*('10-Analisi Sismica'!$S$39/100)/2))*SIGN(Q160))),IF(OR(B160=1,B160=2,B160=3,B160=6,B160=9,B160=18,B160=19,B160=20,B160=21),((ABS(Q160)-ABS(Q162*('10-Analisi Sismica'!$S$39/100)/2))*SIGN(Q160)),((ABS(Q160)-ABS(Q162*R160/2))*SIGN(Q160))))," ")</f>
        <v>-83.289034999999984</v>
      </c>
      <c r="U160" s="15">
        <f>'10-Analisi Sismica'!$K$76/100</f>
        <v>0.65</v>
      </c>
      <c r="V160" s="15">
        <f>'10-Analisi Sismica'!$H$76/100</f>
        <v>0.04</v>
      </c>
      <c r="W160" s="15">
        <f>'10-Analisi Sismica'!$F$76/100</f>
        <v>0.3</v>
      </c>
      <c r="X160" s="15">
        <f t="shared" si="445"/>
        <v>287.63946507253473</v>
      </c>
      <c r="Y160" s="15">
        <f t="shared" si="446"/>
        <v>381.75848979173077</v>
      </c>
      <c r="Z160" s="353" t="str">
        <f t="shared" si="457"/>
        <v>Verificato</v>
      </c>
      <c r="AA160" s="15">
        <f t="shared" si="447"/>
        <v>3.8770447379073048</v>
      </c>
      <c r="AB160" s="15">
        <f t="shared" si="448"/>
        <v>1.4654628516494634</v>
      </c>
      <c r="AC160" s="374">
        <f>IF(OR(D160="Msin",D160="Mdes"),IF(AA160=3*PI()*(1.6/2)^2,3*PI()*(1.6/2)^2,IF(AA160&lt;=4*PI()*(1.6/2)^2,4*PI()*(1.6/2)^2,IF(AA160&lt;=((4*PI()*(1.6/2)^2)+(PI()*(2/2)^2)),(4*PI()*(1.6/2)^2)+(PI()*(2/2)^2),IF(AA160&lt;=((2*PI()*(1.6/2)^2)+(3*PI()*(2/2)^2)),((2*PI()*(1.6/2)^2)+(3*PI()*(2/2)^2)),IF(AA160&lt;=((1*PI()*(1.6/2)^2)+(4*PI()*(2/2)^2)),((1*PI()*(1.6/2)^2)+(4*PI()*(2/2)^2)),IF(AA160&lt;=((5*PI()*(2/2)^2)),((5*PI()*(2/2)^2)),"Necessari più ferri"))))))," ")</f>
        <v>8.0424771931898711</v>
      </c>
      <c r="AD160" s="396" t="str">
        <f t="shared" si="458"/>
        <v>4f16</v>
      </c>
      <c r="AE160" s="395">
        <f t="shared" si="459"/>
        <v>6.0318578948924042</v>
      </c>
      <c r="AF160" s="396" t="str">
        <f t="shared" si="460"/>
        <v>3f16</v>
      </c>
      <c r="AG160" s="355" t="str">
        <f>IF(OR(D160="Msin",D160="Mdes"),IF(AE160&lt;0.25*AC160,Armatura compressa insufficiente,IF(AND((AC160/10000)/(W160*U160)&gt;(1.4/'17-Combinaz. schemi base travi'!$AE$2),(AC160/10000)&lt;(AE160/10000)/(W160*U160)+(3.5/'17-Combinaz. schemi base travi'!$AE$2)),"Verificato","Non verificato"))," ")</f>
        <v>Verificato</v>
      </c>
      <c r="AH160" s="837">
        <f>'9-Riepilogo Analisi dei Carichi'!$H$25</f>
        <v>66.777435000000011</v>
      </c>
      <c r="AI160" s="838">
        <f>'9-Riepilogo Analisi dei Carichi'!$I$25</f>
        <v>41.050949999999993</v>
      </c>
      <c r="AJ160" s="418">
        <f>IF(OR(D160="Msin",D160="Mdes"),((AC160/10000)/(W160*(U160-V160))*'17-Combinaz. schemi base travi'!$AE$3/'17-Combinaz. schemi base travi'!$AE$14)," ")</f>
        <v>0.12139079240066891</v>
      </c>
      <c r="AK160" s="24">
        <f>IF(OR(D160="Msin",D160="Mdes"),('17-Combinaz. schemi base travi'!$AE$6/'17-Combinaz. schemi base travi'!$AE$10)*(AC160/AE160)," ")</f>
        <v>2.5089605734767018</v>
      </c>
      <c r="AL160" s="24">
        <f t="shared" si="449"/>
        <v>4.9060160207768787E-2</v>
      </c>
      <c r="AM160" s="24">
        <f>IF(OR(D160="Msin",D160="Mdes"),((AL160-V160)/AL160)*'17-Combinaz. schemi base travi'!$AE$6/'17-Combinaz. schemi base travi'!$AE$10," ")</f>
        <v>0.34750576620224899</v>
      </c>
      <c r="AN160" s="407">
        <f>IF(OR(D160="Msin",D160="Mdes"),-'17-Combinaz. schemi base travi'!$AE$3*((AC160/10000)*((U160-V160)-kappa*AL160)+AM160*(AE160/10000)*(kappa*AL160-V160))*1000," ")</f>
        <v>-183.94071697099622</v>
      </c>
      <c r="AO160" s="388">
        <f>IF(OR(D160="Msin",D160="Mdes"),('17-Combinaz. schemi base travi'!$AE$6/'17-Combinaz. schemi base travi'!$AE$10)*(AC160/AE160)^(-1)," ")</f>
        <v>1.4112903225806455</v>
      </c>
      <c r="AP160" s="24">
        <f t="shared" si="450"/>
        <v>5.5457404040095901E-2</v>
      </c>
      <c r="AQ160" s="24">
        <f>IF(OR(D160="Msin",D160="Mdes"),((AP160-V160)/AP160)*'17-Combinaz. schemi base travi'!$AE$6/'17-Combinaz. schemi base travi'!$AE$10," ")</f>
        <v>0.52448385354722749</v>
      </c>
      <c r="AR160" s="407">
        <f>IF(OR(D160="Msin",D160="Mdes"),'17-Combinaz. schemi base travi'!$AE$3*((AE160/10000)*((U160-V160)-kappa*AP160)+AQ160*(AC160/10000)*(kappa*AP160-V160))*1000," ")</f>
        <v>135.7381790768612</v>
      </c>
      <c r="AS160" s="36">
        <f>'1-Geometria'!$G$22-AS161</f>
        <v>3.8</v>
      </c>
      <c r="AT160" s="388">
        <f t="shared" ref="AT160" si="554">IF(OR(D160="Msin",D160="Mdes"),ABS(AI160)*AS160/2+1.2*(ABS(AN160)+ABS(AR161))/AS160," ")</f>
        <v>178.94803533090231</v>
      </c>
      <c r="AU160" s="24">
        <f>IF((D160="Msin"),MAX(AT160,AT161)*10/(0.9*(U160-V160)*'17-Combinaz. schemi base travi'!$AE$3*1)," ")</f>
        <v>8.3299024744196561</v>
      </c>
      <c r="AV160" s="443">
        <f t="shared" si="461"/>
        <v>9.6000000000000016E-2</v>
      </c>
      <c r="AW160" s="24">
        <f t="shared" si="462"/>
        <v>0.79967063754428713</v>
      </c>
      <c r="AX160" s="407">
        <f>IF(W160=0.3,1.5*U160,0.8*(U160-V160))</f>
        <v>0.97500000000000009</v>
      </c>
      <c r="AY160" s="422" t="str">
        <f t="shared" si="479"/>
        <v>f 8 / 9,6</v>
      </c>
      <c r="AZ160" s="355" t="str">
        <f t="shared" ref="AZ160" si="555">IF(U160&gt;0.21,"a due bracci","a quattro bracci")</f>
        <v>a due bracci</v>
      </c>
      <c r="BA160" s="193" t="str">
        <f t="shared" ref="BA160" si="556">IF(AZ160="a due bracci",IF(AW160&lt;=(1+0.02)*2*PI()*(0.8/2)^2,"Verificato","Non verificato"),IF(AW160&lt;=(1+0.02)*4*PI()*(0.8/2)^2,"Verificato","Non verificato"))</f>
        <v>Verificato</v>
      </c>
      <c r="BB160" s="553">
        <f t="shared" ref="BB160" si="557">IF(OR(D160="Msin",D160="Mdes"),1.2*(ABS(AN160)+ABS(AR161))/AS160," ")</f>
        <v>100.95123033090233</v>
      </c>
      <c r="BC160" s="554">
        <f>IF((D160="Msin"),MAX(BB160,BB161)*10/(0.9*(U160-V160)*'17-Combinaz. schemi base travi'!$AE$3*2)," ")</f>
        <v>2.349603620330655</v>
      </c>
      <c r="BD160" s="554">
        <f t="shared" ref="BD160" si="558">0.25</f>
        <v>0.25</v>
      </c>
      <c r="BE160" s="554">
        <f t="shared" ref="BE160" si="559">IF((D160="Msin"),BD160*BC160," ")</f>
        <v>0.58740090508266374</v>
      </c>
      <c r="BF160" s="563" t="str">
        <f t="shared" ref="BF160" si="560">"f 8 / 25"</f>
        <v>f 8 / 25</v>
      </c>
      <c r="BG160" s="555" t="str">
        <f t="shared" ref="BG160" si="561">IF(U160&gt;0.21,"a due bracci","a quattro bracci")</f>
        <v>a due bracci</v>
      </c>
      <c r="BH160" s="554" t="str">
        <f t="shared" ref="BH160" si="562">IF(BG160="a due bracci",IF(BE160&lt;=(1+0.02)*2*PI()*(0.8/2)^2,"Verificato","Non verificato"),IF(BE160&lt;=(1+0.02)*4*PI()*(0.8/2)^2,"Verificato","Non verificato"))</f>
        <v>Verificato</v>
      </c>
      <c r="BI160" s="470"/>
    </row>
    <row r="161" spans="1:61" ht="22" customHeight="1">
      <c r="A161" s="16">
        <v>2</v>
      </c>
      <c r="B161" s="16">
        <v>9</v>
      </c>
      <c r="C161" s="16">
        <v>10</v>
      </c>
      <c r="D161" s="16" t="s">
        <v>715</v>
      </c>
      <c r="E161" s="15">
        <v>-91.213999999999999</v>
      </c>
      <c r="F161" s="15">
        <v>-55.781999999999996</v>
      </c>
      <c r="G161" s="15">
        <v>-64.188999999999993</v>
      </c>
      <c r="H161" s="15">
        <v>0.49299999999999999</v>
      </c>
      <c r="I161" s="15">
        <v>-2.625</v>
      </c>
      <c r="J161" s="15">
        <v>-1.9590000000000001</v>
      </c>
      <c r="K161" s="15">
        <f t="shared" si="451"/>
        <v>-66.813999999999993</v>
      </c>
      <c r="L161" s="15">
        <f t="shared" si="451"/>
        <v>2.452</v>
      </c>
      <c r="M161" s="15">
        <f t="shared" si="452"/>
        <v>-67.549599999999998</v>
      </c>
      <c r="N161" s="15">
        <f t="shared" si="453"/>
        <v>22.496199999999995</v>
      </c>
      <c r="O161" s="15">
        <f t="shared" si="454"/>
        <v>-67.549599999999998</v>
      </c>
      <c r="P161" s="15">
        <f t="shared" si="455"/>
        <v>-123.33159999999999</v>
      </c>
      <c r="Q161" s="15">
        <f t="shared" si="456"/>
        <v>11.767600000000002</v>
      </c>
      <c r="R161" s="15">
        <f>'10-Analisi Sismica'!$T$40/100</f>
        <v>0.7</v>
      </c>
      <c r="S161" s="15">
        <f>IF(OR(D161="Msin",D161="Mdes"),IF(OR(A161=1,A161=2,A161=3,A161=4),IF(OR(C161=1,C161=2,C161=3,C161=6,C161=9,C161=18,C161=19,C161=20,C161=21),((ABS(P161)-ABS(P163*R161/2))*SIGN(P161)),((ABS(P161)-ABS(P163*('10-Analisi Sismica'!$S$39/100)/2))*SIGN(P161))),IF(OR(C161=1,C161=2,C161=3,C161=6,C161=9,C161=18,C161=19,C161=20,C161=21),((ABS(P161)-ABS(P163*('10-Analisi Sismica'!$S$39/100)/2))*SIGN(P161)),((ABS(P161)-ABS(P163*R161/2))*SIGN(P161))))," ")</f>
        <v>-104.102665</v>
      </c>
      <c r="T161" s="15">
        <f>IF(OR(D161="Msin",D161="Mdes"),IF(OR(A161=1,A161=2,A161=3,A161=4),IF(OR(C161=1,C161=2,C161=3,C161=6,C161=9,C161=18,C161=19,C161=20,C161=21),((ABS(Q161)-ABS(Q163*R161/2))*SIGN(Q161)),((ABS(Q161)-ABS(Q163*('10-Analisi Sismica'!$S$39/100)/2))*SIGN(Q161))),IF(OR(C161=1,C161=2,C161=3,C161=6,C161=9,C161=18,C161=19,C161=20,C161=21),((ABS(Q161)-ABS(Q163*('10-Analisi Sismica'!$S$39/100)/2))*SIGN(Q161)),((ABS(Q161)-ABS(Q163*R161/2))*SIGN(Q161))))," ")</f>
        <v>3.3116350000000025</v>
      </c>
      <c r="U161" s="15">
        <f>'10-Analisi Sismica'!$K$76/100</f>
        <v>0.65</v>
      </c>
      <c r="V161" s="15">
        <f>'10-Analisi Sismica'!$H$76/100</f>
        <v>0.04</v>
      </c>
      <c r="W161" s="15">
        <f>'10-Analisi Sismica'!$F$76/100</f>
        <v>0.3</v>
      </c>
      <c r="X161" s="15">
        <f t="shared" si="445"/>
        <v>287.63946507253473</v>
      </c>
      <c r="Y161" s="15">
        <f t="shared" si="446"/>
        <v>381.75848979173077</v>
      </c>
      <c r="Z161" s="353" t="str">
        <f t="shared" si="457"/>
        <v>Verificato</v>
      </c>
      <c r="AA161" s="15">
        <f t="shared" si="447"/>
        <v>4.8459042602711992</v>
      </c>
      <c r="AB161" s="15">
        <f t="shared" si="448"/>
        <v>0.15415422991297317</v>
      </c>
      <c r="AC161" s="374">
        <f>IF(OR(D161="Msin",D161="Mdes"),IF(AA161=3*PI()*(1.6/2)^2,3*PI()*(1.6/2)^2,IF(AA161&lt;=4*PI()*(1.6/2)^2,4*PI()*(1.6/2)^2,IF(AA161&lt;=((4*PI()*(1.6/2)^2)+(PI()*(2/2)^2)),(4*PI()*(1.6/2)^2)+(PI()*(2/2)^2),IF(AA161&lt;=((2*PI()*(1.6/2)^2)+(3*PI()*(2/2)^2)),((2*PI()*(1.6/2)^2)+(3*PI()*(2/2)^2)),IF(AA161&lt;=((1*PI()*(1.6/2)^2)+(4*PI()*(2/2)^2)),((1*PI()*(1.6/2)^2)+(4*PI()*(2/2)^2)),IF(AA161&lt;=((5*PI()*(2/2)^2)),((5*PI()*(2/2)^2)),"Necessari più ferri"))))))," ")</f>
        <v>8.0424771931898711</v>
      </c>
      <c r="AD161" s="375" t="str">
        <f t="shared" si="458"/>
        <v>4f16</v>
      </c>
      <c r="AE161" s="374">
        <f t="shared" si="459"/>
        <v>6.0318578948924042</v>
      </c>
      <c r="AF161" s="375" t="str">
        <f t="shared" si="460"/>
        <v>3f16</v>
      </c>
      <c r="AG161" s="357" t="str">
        <f>IF(OR(D161="Msin",D161="Mdes"),IF(AE161&lt;0.25*AC161,Armatura compressa insufficiente,IF(AND((AC161/10000)/(W161*U161)&gt;(1.4/'17-Combinaz. schemi base travi'!$AE$2),(AC161/10000)&lt;(AE161/10000)/(W161*U161)+(3.5/'17-Combinaz. schemi base travi'!$AE$2)),"Verificato","Non verificato"))," ")</f>
        <v>Verificato</v>
      </c>
      <c r="AH161" s="608"/>
      <c r="AI161" s="636"/>
      <c r="AJ161" s="419">
        <f>IF(OR(D161="Msin",D161="Mdes"),((AC161/10000)/(W161*(U161-V161))*'17-Combinaz. schemi base travi'!$AE$3/'17-Combinaz. schemi base travi'!$AE$14)," ")</f>
        <v>0.12139079240066891</v>
      </c>
      <c r="AK161" s="26">
        <f>IF(OR(D161="Msin",D161="Mdes"),('17-Combinaz. schemi base travi'!$AE$6/'17-Combinaz. schemi base travi'!$AE$10)*(AC161/AE161)," ")</f>
        <v>2.5089605734767018</v>
      </c>
      <c r="AL161" s="26">
        <f t="shared" si="449"/>
        <v>4.9060160207768787E-2</v>
      </c>
      <c r="AM161" s="26">
        <f>IF(OR(D161="Msin",D161="Mdes"),((AL161-V161)/AL161)*'17-Combinaz. schemi base travi'!$AE$6/'17-Combinaz. schemi base travi'!$AE$10," ")</f>
        <v>0.34750576620224899</v>
      </c>
      <c r="AN161" s="364">
        <f>IF(OR(D161="Msin",D161="Mdes"),-'17-Combinaz. schemi base travi'!$AE$3*((AC161/10000)*((U161-V161)-kappa*AL161)+AM161*(AE161/10000)*(kappa*AL161-V161))*1000," ")</f>
        <v>-183.94071697099622</v>
      </c>
      <c r="AO161" s="389">
        <f>IF(OR(D161="Msin",D161="Mdes"),('17-Combinaz. schemi base travi'!$AE$6/'17-Combinaz. schemi base travi'!$AE$10)*(AC161/AE161)^(-1)," ")</f>
        <v>1.4112903225806455</v>
      </c>
      <c r="AP161" s="26">
        <f t="shared" si="450"/>
        <v>5.5457404040095901E-2</v>
      </c>
      <c r="AQ161" s="26">
        <f>IF(OR(D161="Msin",D161="Mdes"),((AP161-V161)/AP161)*'17-Combinaz. schemi base travi'!$AE$6/'17-Combinaz. schemi base travi'!$AE$10," ")</f>
        <v>0.52448385354722749</v>
      </c>
      <c r="AR161" s="364">
        <f>IF(OR(D161="Msin",D161="Mdes"),'17-Combinaz. schemi base travi'!$AE$3*((AE161/10000)*((U161-V161)-kappa*AP161)+AQ161*(AC161/10000)*(kappa*AP161-V161))*1000," ")</f>
        <v>135.7381790768612</v>
      </c>
      <c r="AS161" s="550">
        <f>IF(OR(A160=1,A160=2,A160=3,A160=4),IF(OR(AND(B160=11,C160=12),AND(B160=12,C160=13),AND(B160=13,C160=14),AND(B160=14,C160=15),AND(B160=15,C160=16),AND(B160=7,C160=8)),0.3,IF(OR(AND(B160=2,C160=3),AND(B160=18,C160=19),AND(B160=19,C160=20)),0.7,IF(OR(AND(B160=1,C160=2),AND(B160=20,C160=21)),0.75,0.5))),IF(OR(AND(B160=5,C160=11),AND(B160=11,C160=17),AND(B160=4,C160=10),AND(B160=10,C160=16)),0.75,IF(AND(B160=7,C160=13),0.7,IF(AND(B160=3,C160=9),0.3,0.5))))</f>
        <v>0.5</v>
      </c>
      <c r="AT161" s="389">
        <f t="shared" ref="AT161" si="563">IF(OR(D161="Msin",D161="Mdes"),ABS(AI160)*AS160/2+1.2*(ABS(AN161)+ABS(AR160))/AS160," ")</f>
        <v>178.94803533090231</v>
      </c>
      <c r="AU161" s="26" t="str">
        <f>IF((D161="Msin"),MAX(AT161,AT162)*10/(0.9*(U161-V161)*'17-Combinaz. schemi base travi'!$AE$3*1)," ")</f>
        <v xml:space="preserve"> </v>
      </c>
      <c r="AV161" s="444" t="str">
        <f t="shared" si="461"/>
        <v xml:space="preserve"> </v>
      </c>
      <c r="AW161" s="26" t="str">
        <f t="shared" si="462"/>
        <v xml:space="preserve"> </v>
      </c>
      <c r="AX161" s="26"/>
      <c r="AY161" s="409"/>
      <c r="AZ161" s="112"/>
      <c r="BA161" s="411"/>
      <c r="BB161" s="556">
        <f t="shared" ref="BB161" si="564">IF(OR(D161="Msin",D161="Mdes"),1.2*(ABS(AN161)+ABS(AR160))/AS160," ")</f>
        <v>100.95123033090233</v>
      </c>
      <c r="BC161" s="557"/>
      <c r="BD161" s="557"/>
      <c r="BE161" s="557"/>
      <c r="BF161" s="562"/>
      <c r="BG161" s="558"/>
      <c r="BH161" s="557"/>
      <c r="BI161" s="470"/>
    </row>
    <row r="162" spans="1:61" ht="22" customHeight="1">
      <c r="A162" s="16">
        <v>2</v>
      </c>
      <c r="B162" s="16">
        <v>9</v>
      </c>
      <c r="C162" s="16">
        <v>10</v>
      </c>
      <c r="D162" s="16" t="s">
        <v>716</v>
      </c>
      <c r="E162" s="15">
        <v>136.84700000000001</v>
      </c>
      <c r="F162" s="15">
        <v>84.231999999999999</v>
      </c>
      <c r="G162" s="15">
        <v>-34.125</v>
      </c>
      <c r="H162" s="15">
        <v>0.26200000000000001</v>
      </c>
      <c r="I162" s="15">
        <v>-1.3939999999999999</v>
      </c>
      <c r="J162" s="15">
        <v>-1.0409999999999999</v>
      </c>
      <c r="K162" s="15">
        <f t="shared" si="451"/>
        <v>-35.518999999999998</v>
      </c>
      <c r="L162" s="15">
        <f t="shared" si="451"/>
        <v>1.3029999999999999</v>
      </c>
      <c r="M162" s="15">
        <f t="shared" si="452"/>
        <v>-35.9099</v>
      </c>
      <c r="N162" s="15">
        <f t="shared" si="453"/>
        <v>11.9587</v>
      </c>
      <c r="O162" s="15">
        <f t="shared" si="454"/>
        <v>-35.9099</v>
      </c>
      <c r="P162" s="15">
        <f t="shared" si="455"/>
        <v>48.322099999999999</v>
      </c>
      <c r="Q162" s="15">
        <f t="shared" si="456"/>
        <v>120.14189999999999</v>
      </c>
      <c r="R162" s="15">
        <f>'10-Analisi Sismica'!$T$40/100</f>
        <v>0.7</v>
      </c>
      <c r="S162" s="15" t="str">
        <f t="shared" ref="S162:S163" si="565">IF(OR(D162="Msin",D162="Mdes"),((ABS(P162)-ABS(P164*R162/2))*SIGN(P162))," ")</f>
        <v xml:space="preserve"> </v>
      </c>
      <c r="T162" s="15" t="str">
        <f t="shared" ref="T162:T163" si="566">IF(OR(D162="Msin",D162="Mdes"),((ABS(Q162)-ABS(Q164*R162/2))*SIGN(Q162))," ")</f>
        <v xml:space="preserve"> </v>
      </c>
      <c r="U162" s="15">
        <f>'10-Analisi Sismica'!$K$76/100</f>
        <v>0.65</v>
      </c>
      <c r="V162" s="15">
        <f>'10-Analisi Sismica'!$H$76/100</f>
        <v>0.04</v>
      </c>
      <c r="W162" s="15">
        <f>'10-Analisi Sismica'!$F$76/100</f>
        <v>0.3</v>
      </c>
      <c r="X162" s="15" t="str">
        <f t="shared" si="445"/>
        <v xml:space="preserve"> </v>
      </c>
      <c r="Y162" s="15" t="str">
        <f t="shared" si="446"/>
        <v xml:space="preserve"> </v>
      </c>
      <c r="Z162" s="353" t="str">
        <f t="shared" si="457"/>
        <v xml:space="preserve"> </v>
      </c>
      <c r="AA162" s="15" t="str">
        <f t="shared" si="447"/>
        <v xml:space="preserve"> </v>
      </c>
      <c r="AB162" s="15" t="str">
        <f t="shared" si="448"/>
        <v xml:space="preserve"> </v>
      </c>
      <c r="AC162" s="374" t="str">
        <f t="shared" si="465"/>
        <v xml:space="preserve"> </v>
      </c>
      <c r="AD162" s="375" t="str">
        <f t="shared" si="458"/>
        <v xml:space="preserve"> </v>
      </c>
      <c r="AE162" s="374" t="str">
        <f t="shared" si="459"/>
        <v xml:space="preserve"> </v>
      </c>
      <c r="AF162" s="375" t="str">
        <f t="shared" si="460"/>
        <v xml:space="preserve"> </v>
      </c>
      <c r="AG162" s="357" t="str">
        <f>IF(OR(D162="Msin",D162="Mdes"),IF(AE162&lt;0.25*AC162,Armatura compressa insufficiente,IF(AND((AC162/10000)/(W162*U162)&gt;(1.4/'17-Combinaz. schemi base travi'!$AE$2),(AC162/10000)&lt;(AE162/10000)/(W162*U162)+(3.5/'17-Combinaz. schemi base travi'!$AE$2)),"Verificato","Non verificato"))," ")</f>
        <v xml:space="preserve"> </v>
      </c>
      <c r="AH162" s="608"/>
      <c r="AI162" s="636"/>
      <c r="AJ162" s="419" t="str">
        <f>IF(OR(D162="Msin",D162="Mdes"),((AC162/10000)/(W162*(U162-V162))*'17-Combinaz. schemi base travi'!$AE$3/'17-Combinaz. schemi base travi'!$AE$14)," ")</f>
        <v xml:space="preserve"> </v>
      </c>
      <c r="AK162" s="26" t="str">
        <f>IF(OR(D162="Msin",D162="Mdes"),('17-Combinaz. schemi base travi'!$AE$6/'17-Combinaz. schemi base travi'!$AE$10)*(AC162/AE162)," ")</f>
        <v xml:space="preserve"> </v>
      </c>
      <c r="AL162" s="26" t="str">
        <f t="shared" si="449"/>
        <v xml:space="preserve"> </v>
      </c>
      <c r="AM162" s="26" t="str">
        <f>IF(OR(D162="Msin",D162="Mdes"),((AL162-V162)/AL162)*'17-Combinaz. schemi base travi'!$AE$6/'17-Combinaz. schemi base travi'!$AE$10," ")</f>
        <v xml:space="preserve"> </v>
      </c>
      <c r="AN162" s="364" t="str">
        <f>IF(OR(D162="Msin",D162="Mdes"),-'17-Combinaz. schemi base travi'!$AE$3*((AC162/10000)*((U162-V162)-kappa*AL162)+AM162*(AE162/10000)*(kappa*AL162-V162))*1000," ")</f>
        <v xml:space="preserve"> </v>
      </c>
      <c r="AO162" s="389" t="str">
        <f>IF(OR(D162="Msin",D162="Mdes"),('17-Combinaz. schemi base travi'!$AE$6/'17-Combinaz. schemi base travi'!$AE$10)*(AC162/AE162)^(-1)," ")</f>
        <v xml:space="preserve"> </v>
      </c>
      <c r="AP162" s="26" t="str">
        <f t="shared" si="450"/>
        <v xml:space="preserve"> </v>
      </c>
      <c r="AQ162" s="26" t="str">
        <f>IF(OR(D162="Msin",D162="Mdes"),((AP162-V162)/AP162)*'17-Combinaz. schemi base travi'!$AE$6/'17-Combinaz. schemi base travi'!$AE$10," ")</f>
        <v xml:space="preserve"> </v>
      </c>
      <c r="AR162" s="364" t="str">
        <f>IF(OR(D162="Msin",D162="Mdes"),'17-Combinaz. schemi base travi'!$AE$3*((AE162/10000)*((U162-V162)-kappa*AP162)+AQ162*(AC162/10000)*(kappa*AP162-V162))*1000," ")</f>
        <v xml:space="preserve"> </v>
      </c>
      <c r="AS162" s="366"/>
      <c r="AT162" s="389" t="str">
        <f t="shared" ref="AT162" si="567">IF(OR(D162="Msin",D162="Mdes"),ABS(AI160)*AS162/2+1.2*(ABS(AN162)+ABS(AR163))/AS162," ")</f>
        <v xml:space="preserve"> </v>
      </c>
      <c r="AU162" s="26" t="str">
        <f>IF((D162="Msin"),MAX(AT162,AT163)*10/(0.9*(U162-V162)*'17-Combinaz. schemi base travi'!$AE$3*1)," ")</f>
        <v xml:space="preserve"> </v>
      </c>
      <c r="AV162" s="444" t="str">
        <f t="shared" si="461"/>
        <v xml:space="preserve"> </v>
      </c>
      <c r="AW162" s="26" t="str">
        <f t="shared" si="462"/>
        <v xml:space="preserve"> </v>
      </c>
      <c r="AX162" s="26"/>
      <c r="AY162" s="409"/>
      <c r="AZ162" s="112"/>
      <c r="BA162" s="411"/>
      <c r="BB162" s="556"/>
      <c r="BC162" s="557"/>
      <c r="BD162" s="557"/>
      <c r="BE162" s="557"/>
      <c r="BF162" s="562"/>
      <c r="BG162" s="558"/>
      <c r="BH162" s="557"/>
      <c r="BI162" s="470"/>
    </row>
    <row r="163" spans="1:61" ht="22" customHeight="1" thickBot="1">
      <c r="A163" s="266">
        <v>2</v>
      </c>
      <c r="B163" s="266">
        <v>9</v>
      </c>
      <c r="C163" s="266">
        <v>10</v>
      </c>
      <c r="D163" s="266" t="s">
        <v>717</v>
      </c>
      <c r="E163" s="354">
        <v>-150.30699999999999</v>
      </c>
      <c r="F163" s="354">
        <v>-92.283000000000001</v>
      </c>
      <c r="G163" s="354">
        <v>-34.125</v>
      </c>
      <c r="H163" s="354">
        <v>0.26200000000000001</v>
      </c>
      <c r="I163" s="354">
        <v>-1.3939999999999999</v>
      </c>
      <c r="J163" s="354">
        <v>-1.0409999999999999</v>
      </c>
      <c r="K163" s="354">
        <f t="shared" si="451"/>
        <v>-35.518999999999998</v>
      </c>
      <c r="L163" s="354">
        <f t="shared" si="451"/>
        <v>1.3029999999999999</v>
      </c>
      <c r="M163" s="354">
        <f t="shared" si="452"/>
        <v>-35.9099</v>
      </c>
      <c r="N163" s="354">
        <f t="shared" si="453"/>
        <v>11.9587</v>
      </c>
      <c r="O163" s="354">
        <f t="shared" si="454"/>
        <v>-35.9099</v>
      </c>
      <c r="P163" s="354">
        <f t="shared" si="455"/>
        <v>-128.19290000000001</v>
      </c>
      <c r="Q163" s="354">
        <f t="shared" si="456"/>
        <v>-56.373100000000001</v>
      </c>
      <c r="R163" s="354">
        <f>'10-Analisi Sismica'!$T$40/100</f>
        <v>0.7</v>
      </c>
      <c r="S163" s="354" t="str">
        <f t="shared" si="565"/>
        <v xml:space="preserve"> </v>
      </c>
      <c r="T163" s="354" t="str">
        <f t="shared" si="566"/>
        <v xml:space="preserve"> </v>
      </c>
      <c r="U163" s="354">
        <f>'10-Analisi Sismica'!$K$76/100</f>
        <v>0.65</v>
      </c>
      <c r="V163" s="354">
        <f>'10-Analisi Sismica'!$H$76/100</f>
        <v>0.04</v>
      </c>
      <c r="W163" s="354">
        <f>'10-Analisi Sismica'!$F$76/100</f>
        <v>0.3</v>
      </c>
      <c r="X163" s="354" t="str">
        <f t="shared" si="445"/>
        <v xml:space="preserve"> </v>
      </c>
      <c r="Y163" s="354" t="str">
        <f t="shared" si="446"/>
        <v xml:space="preserve"> </v>
      </c>
      <c r="Z163" s="427" t="str">
        <f t="shared" si="457"/>
        <v xml:space="preserve"> </v>
      </c>
      <c r="AA163" s="354" t="str">
        <f t="shared" si="447"/>
        <v xml:space="preserve"> </v>
      </c>
      <c r="AB163" s="354" t="str">
        <f t="shared" si="448"/>
        <v xml:space="preserve"> </v>
      </c>
      <c r="AC163" s="377" t="str">
        <f t="shared" si="465"/>
        <v xml:space="preserve"> </v>
      </c>
      <c r="AD163" s="378" t="str">
        <f t="shared" si="458"/>
        <v xml:space="preserve"> </v>
      </c>
      <c r="AE163" s="377" t="str">
        <f t="shared" si="459"/>
        <v xml:space="preserve"> </v>
      </c>
      <c r="AF163" s="378" t="str">
        <f t="shared" si="460"/>
        <v xml:space="preserve"> </v>
      </c>
      <c r="AG163" s="386" t="str">
        <f>IF(OR(D163="Msin",D163="Mdes"),IF(AE163&lt;0.25*AC163,Armatura compressa insufficiente,IF(AND((AC163/10000)/(W163*U163)&gt;(1.4/'17-Combinaz. schemi base travi'!$AE$2),(AC163/10000)&lt;(AE163/10000)/(W163*U163)+(3.5/'17-Combinaz. schemi base travi'!$AE$2)),"Verificato","Non verificato"))," ")</f>
        <v xml:space="preserve"> </v>
      </c>
      <c r="AH163" s="841"/>
      <c r="AI163" s="831"/>
      <c r="AJ163" s="414" t="str">
        <f>IF(OR(D163="Msin",D163="Mdes"),((AC163/10000)/(W163*(U163-V163))*'17-Combinaz. schemi base travi'!$AE$3/'17-Combinaz. schemi base travi'!$AE$14)," ")</f>
        <v xml:space="preserve"> </v>
      </c>
      <c r="AK163" s="354" t="str">
        <f>IF(OR(D163="Msin",D163="Mdes"),('17-Combinaz. schemi base travi'!$AE$6/'17-Combinaz. schemi base travi'!$AE$10)*(AC163/AE163)," ")</f>
        <v xml:space="preserve"> </v>
      </c>
      <c r="AL163" s="354" t="str">
        <f t="shared" si="449"/>
        <v xml:space="preserve"> </v>
      </c>
      <c r="AM163" s="354" t="str">
        <f>IF(OR(D163="Msin",D163="Mdes"),((AL163-V163)/AL163)*'17-Combinaz. schemi base travi'!$AE$6/'17-Combinaz. schemi base travi'!$AE$10," ")</f>
        <v xml:space="preserve"> </v>
      </c>
      <c r="AN163" s="420" t="str">
        <f>IF(OR(D163="Msin",D163="Mdes"),-'17-Combinaz. schemi base travi'!$AE$3*((AC163/10000)*((U163-V163)-kappa*AL163)+AM163*(AE163/10000)*(kappa*AL163-V163))*1000," ")</f>
        <v xml:space="preserve"> </v>
      </c>
      <c r="AO163" s="428" t="str">
        <f>IF(OR(D163="Msin",D163="Mdes"),('17-Combinaz. schemi base travi'!$AE$6/'17-Combinaz. schemi base travi'!$AE$10)*(AC163/AE163)^(-1)," ")</f>
        <v xml:space="preserve"> </v>
      </c>
      <c r="AP163" s="354" t="str">
        <f t="shared" si="450"/>
        <v xml:space="preserve"> </v>
      </c>
      <c r="AQ163" s="354" t="str">
        <f>IF(OR(D163="Msin",D163="Mdes"),((AP163-V163)/AP163)*'17-Combinaz. schemi base travi'!$AE$6/'17-Combinaz. schemi base travi'!$AE$10," ")</f>
        <v xml:space="preserve"> </v>
      </c>
      <c r="AR163" s="420" t="str">
        <f>IF(OR(D163="Msin",D163="Mdes"),'17-Combinaz. schemi base travi'!$AE$3*((AE163/10000)*((U163-V163)-kappa*AP163)+AQ163*(AC163/10000)*(kappa*AP163-V163))*1000," ")</f>
        <v xml:space="preserve"> </v>
      </c>
      <c r="AS163" s="376"/>
      <c r="AT163" s="428" t="str">
        <f t="shared" ref="AT163" si="568">IF(OR(D163="Msin",D163="Mdes"),ABS(AI160)*AS162/2+1.2*(ABS(AN163)+ABS(AR162))/AS162," ")</f>
        <v xml:space="preserve"> </v>
      </c>
      <c r="AU163" s="354" t="str">
        <f>IF((D163="Msin"),MAX(AT163,AT164)*10/(0.9*(U163-V163)*'17-Combinaz. schemi base travi'!$AE$3*1)," ")</f>
        <v xml:space="preserve"> </v>
      </c>
      <c r="AV163" s="266" t="str">
        <f t="shared" si="461"/>
        <v xml:space="preserve"> </v>
      </c>
      <c r="AW163" s="354" t="str">
        <f t="shared" si="462"/>
        <v xml:space="preserve"> </v>
      </c>
      <c r="AX163" s="354"/>
      <c r="AY163" s="424"/>
      <c r="AZ163" s="425"/>
      <c r="BA163" s="415"/>
      <c r="BB163" s="559"/>
      <c r="BC163" s="560"/>
      <c r="BD163" s="560"/>
      <c r="BE163" s="560"/>
      <c r="BF163" s="565"/>
      <c r="BG163" s="561"/>
      <c r="BH163" s="560"/>
      <c r="BI163" s="470"/>
    </row>
    <row r="164" spans="1:61" ht="22" customHeight="1">
      <c r="A164" s="16">
        <v>3</v>
      </c>
      <c r="B164" s="16">
        <v>11</v>
      </c>
      <c r="C164" s="16">
        <v>12</v>
      </c>
      <c r="D164" s="16" t="s">
        <v>714</v>
      </c>
      <c r="E164" s="15">
        <v>-128.864</v>
      </c>
      <c r="F164" s="15">
        <v>-78.712000000000003</v>
      </c>
      <c r="G164" s="15">
        <v>51.351999999999997</v>
      </c>
      <c r="H164" s="15">
        <v>0.29899999999999999</v>
      </c>
      <c r="I164" s="15">
        <v>-1.655</v>
      </c>
      <c r="J164" s="15">
        <v>-1.2350000000000001</v>
      </c>
      <c r="K164" s="15">
        <f t="shared" si="451"/>
        <v>53.006999999999998</v>
      </c>
      <c r="L164" s="15">
        <f t="shared" si="451"/>
        <v>1.534</v>
      </c>
      <c r="M164" s="15">
        <f t="shared" si="452"/>
        <v>53.467199999999998</v>
      </c>
      <c r="N164" s="15">
        <f t="shared" si="453"/>
        <v>17.4361</v>
      </c>
      <c r="O164" s="15">
        <f t="shared" si="454"/>
        <v>53.467199999999998</v>
      </c>
      <c r="P164" s="15">
        <f t="shared" si="455"/>
        <v>-25.244800000000005</v>
      </c>
      <c r="Q164" s="15">
        <f t="shared" si="456"/>
        <v>-132.17920000000001</v>
      </c>
      <c r="R164" s="15">
        <f>'10-Analisi Sismica'!$T$40/100</f>
        <v>0.7</v>
      </c>
      <c r="S164" s="15">
        <f>IF(OR(D164="Msin",D164="Mdes"),IF(OR(A164=1,A164=2,A164=3,A164=4),IF(OR(B164=1,B164=2,B164=3,B164=6,B164=9,B164=18,B164=19,B164=20,B164=21),((ABS(P164)-ABS(P166*R164/2))*SIGN(P164)),((ABS(P164)-ABS(P166*('10-Analisi Sismica'!$S$39/100)/2))*SIGN(P164))),IF(OR(B164=1,B164=2,B164=3,B164=6,B164=9,B164=18,B164=19,B164=20,B164=21),((ABS(P164)-ABS(P166*('10-Analisi Sismica'!$S$39/100)/2))*SIGN(P164)),((ABS(P164)-ABS(P166*R164/2))*SIGN(P164))))," ")</f>
        <v>-11.951485000000005</v>
      </c>
      <c r="T164" s="15">
        <f>IF(OR(D164="Msin",D164="Mdes"),IF(OR(A164=1,A164=2,A164=3,A164=4),IF(OR(B164=1,B164=2,B164=3,B164=6,B164=9,B164=18,B164=19,B164=20,B164=21),((ABS(Q164)-ABS(Q166*R164/2))*SIGN(Q164)),((ABS(Q164)-ABS(Q166*('10-Analisi Sismica'!$S$39/100)/2))*SIGN(Q164))),IF(OR(B164=1,B164=2,B164=3,B164=6,B164=9,B164=18,B164=19,B164=20,B164=21),((ABS(Q164)-ABS(Q166*('10-Analisi Sismica'!$S$39/100)/2))*SIGN(Q164)),((ABS(Q164)-ABS(Q166*R164/2))*SIGN(Q164))))," ")</f>
        <v>-113.41511500000001</v>
      </c>
      <c r="U164" s="15">
        <f>'10-Analisi Sismica'!$K$76/100</f>
        <v>0.65</v>
      </c>
      <c r="V164" s="15">
        <f>'10-Analisi Sismica'!$H$76/100</f>
        <v>0.04</v>
      </c>
      <c r="W164" s="15">
        <f>'10-Analisi Sismica'!$F$76/100</f>
        <v>0.3</v>
      </c>
      <c r="X164" s="15">
        <f t="shared" ref="X164:X195" si="569">IF(OR(D164="Msin",D164="Mdes"),W164*(U164-V164)^2/$CB$4^2," ")</f>
        <v>287.63946507253473</v>
      </c>
      <c r="Y164" s="15">
        <f t="shared" ref="Y164:Y195" si="570">IF(OR(D164="Msin",D164="Mdes"),W164*(U164-V164)^2/$CB$5^2," ")</f>
        <v>381.75848979173077</v>
      </c>
      <c r="Z164" s="353" t="str">
        <f t="shared" si="457"/>
        <v>Verificato</v>
      </c>
      <c r="AA164" s="15">
        <f t="shared" ref="AA164:AA195" si="571">IF(OR(D164="Msin",D164="Mdes"),ABS(MIN(S164:T164)/(0.9*(U164-V164)*$CB$3)*10)," ")</f>
        <v>5.2793921169803681</v>
      </c>
      <c r="AB164" s="15">
        <f t="shared" ref="AB164:AB195" si="572">IF(OR(D164="Msin",D164="Mdes"),ABS(MAX(S164:T164)/(0.9*(U164-V164)*$CB$3)*10)," ")</f>
        <v>0.55633303987047167</v>
      </c>
      <c r="AC164" s="374">
        <f>IF(OR(D164="Msin",D164="Mdes"),IF(AA164=3*PI()*(1.6/2)^2,3*PI()*(1.6/2)^2,IF(AA164&lt;=4*PI()*(1.6/2)^2,4*PI()*(1.6/2)^2,IF(AA164&lt;=((4*PI()*(1.6/2)^2)+(PI()*(2/2)^2)),(4*PI()*(1.6/2)^2)+(PI()*(2/2)^2),IF(AA164&lt;=((2*PI()*(1.6/2)^2)+(3*PI()*(2/2)^2)),((2*PI()*(1.6/2)^2)+(3*PI()*(2/2)^2)),IF(AA164&lt;=((1*PI()*(1.6/2)^2)+(4*PI()*(2/2)^2)),((1*PI()*(1.6/2)^2)+(4*PI()*(2/2)^2)),IF(AA164&lt;=((5*PI()*(2/2)^2)),((5*PI()*(2/2)^2)),"Necessari più ferri"))))))," ")</f>
        <v>8.0424771931898711</v>
      </c>
      <c r="AD164" s="375" t="str">
        <f t="shared" si="458"/>
        <v>4f16</v>
      </c>
      <c r="AE164" s="374">
        <f t="shared" si="459"/>
        <v>6.0318578948924042</v>
      </c>
      <c r="AF164" s="375" t="str">
        <f t="shared" si="460"/>
        <v>3f16</v>
      </c>
      <c r="AG164" s="357" t="str">
        <f>IF(OR(D164="Msin",D164="Mdes"),IF(AE164&lt;0.25*AC164,Armatura compressa insufficiente,IF(AND((AC164/10000)/(W164*U164)&gt;(1.4/'17-Combinaz. schemi base travi'!$AE$2),(AC164/10000)&lt;(AE164/10000)/(W164*U164)+(3.5/'17-Combinaz. schemi base travi'!$AE$2)),"Verificato","Non verificato"))," ")</f>
        <v>Verificato</v>
      </c>
      <c r="AH164" s="835">
        <f>'9-Riepilogo Analisi dei Carichi'!$H$26</f>
        <v>67.423176249999997</v>
      </c>
      <c r="AI164" s="840">
        <f>'9-Riepilogo Analisi dei Carichi'!$I$26</f>
        <v>41.440212499999994</v>
      </c>
      <c r="AJ164" s="392">
        <f>IF(OR(D164="Msin",D164="Mdes"),((AC164/10000)/(W164*(U164-V164))*'17-Combinaz. schemi base travi'!$AE$3/'17-Combinaz. schemi base travi'!$AE$14)," ")</f>
        <v>0.12139079240066891</v>
      </c>
      <c r="AK164" s="26">
        <f>IF(OR(D164="Msin",D164="Mdes"),('17-Combinaz. schemi base travi'!$AE$6/'17-Combinaz. schemi base travi'!$AE$10)*(AC164/AE164)," ")</f>
        <v>2.5089605734767018</v>
      </c>
      <c r="AL164" s="26">
        <f t="shared" ref="AL164:AL195" si="573">IF(OR(D164="Msin",D164="Mdes"),(AJ164*(U164-V164)/(2*beta))*((1-AK164)+SQRT((1-AK164)^2+(4*beta*AK164*V164/(AJ164*(U164-V164)))))," ")</f>
        <v>4.9060160207768787E-2</v>
      </c>
      <c r="AM164" s="26">
        <f>IF(OR(D164="Msin",D164="Mdes"),((AL164-V164)/AL164)*'17-Combinaz. schemi base travi'!$AE$6/'17-Combinaz. schemi base travi'!$AE$10," ")</f>
        <v>0.34750576620224899</v>
      </c>
      <c r="AN164" s="364">
        <f>IF(OR(D164="Msin",D164="Mdes"),-'17-Combinaz. schemi base travi'!$AE$3*((AC164/10000)*((U164-V164)-kappa*AL164)+AM164*(AE164/10000)*(kappa*AL164-V164))*1000," ")</f>
        <v>-183.94071697099622</v>
      </c>
      <c r="AO164" s="389">
        <f>IF(OR(D164="Msin",D164="Mdes"),('17-Combinaz. schemi base travi'!$AE$6/'17-Combinaz. schemi base travi'!$AE$10)*(AC164/AE164)^(-1)," ")</f>
        <v>1.4112903225806455</v>
      </c>
      <c r="AP164" s="26">
        <f t="shared" ref="AP164:AP195" si="574">IF(OR(D164="Msin",D164="Mdes"),(AJ164*(U164-V164)/(2*beta))*((1-AO164)+SQRT((1-AO164)^2+(4*beta*AO164*V164/(AJ164*(U164-V164)))))," ")</f>
        <v>5.5457404040095901E-2</v>
      </c>
      <c r="AQ164" s="26">
        <f>IF(OR(D164="Msin",D164="Mdes"),((AP164-V164)/AP164)*'17-Combinaz. schemi base travi'!$AE$6/'17-Combinaz. schemi base travi'!$AE$10," ")</f>
        <v>0.52448385354722749</v>
      </c>
      <c r="AR164" s="364">
        <f>IF(OR(D164="Msin",D164="Mdes"),'17-Combinaz. schemi base travi'!$AE$3*((AE164/10000)*((U164-V164)-kappa*AP164)+AQ164*(AC164/10000)*(kappa*AP164-V164))*1000," ")</f>
        <v>135.7381790768612</v>
      </c>
      <c r="AS164" s="37">
        <f>'1-Geometria'!$G$23-AS165</f>
        <v>4.8500000000000005</v>
      </c>
      <c r="AT164" s="389">
        <f t="shared" ref="AT164" si="575">IF(OR(D164="Msin",D164="Mdes"),ABS(AI164)*AS164/2+1.2*(ABS(AN164)+ABS(AR165))/AS164," ")</f>
        <v>179.58832464392862</v>
      </c>
      <c r="AU164" s="26">
        <f>IF((D164="Msin"),MAX(AT164,AT165)*10/(0.9*(U164-V164)*'17-Combinaz. schemi base travi'!$AE$3*1)," ")</f>
        <v>8.3597074819072201</v>
      </c>
      <c r="AV164" s="444">
        <f t="shared" si="461"/>
        <v>9.6000000000000016E-2</v>
      </c>
      <c r="AW164" s="26">
        <f t="shared" si="462"/>
        <v>0.80253191826309322</v>
      </c>
      <c r="AX164" s="326">
        <f>IF(W164=0.3,1.5*U164,0.8*(U164-V164))</f>
        <v>0.97500000000000009</v>
      </c>
      <c r="AY164" s="423" t="str">
        <f t="shared" si="479"/>
        <v>f 8 / 9,6</v>
      </c>
      <c r="AZ164" s="357" t="str">
        <f t="shared" ref="AZ164" si="576">IF(U164&gt;0.21,"a due bracci","a quattro bracci")</f>
        <v>a due bracci</v>
      </c>
      <c r="BA164" s="412" t="str">
        <f t="shared" ref="BA164" si="577">IF(AZ164="a due bracci",IF(AW164&lt;=(1+0.02)*2*PI()*(0.8/2)^2,"Verificato","Non verificato"),IF(AW164&lt;=(1+0.02)*4*PI()*(0.8/2)^2,"Verificato","Non verificato"))</f>
        <v>Verificato</v>
      </c>
      <c r="BB164" s="474">
        <f t="shared" ref="BB164" si="578">IF(OR(D164="Msin",D164="Mdes"),1.2*(ABS(AN164)+ABS(AR165))/AS164," ")</f>
        <v>79.095809331428626</v>
      </c>
      <c r="BC164" s="15">
        <f>IF((D164="Msin"),MAX(BB164,BB165)*10/(0.9*(U164-V164)*'17-Combinaz. schemi base travi'!$AE$3*2)," ")</f>
        <v>1.8409265478879357</v>
      </c>
      <c r="BD164" s="15">
        <f t="shared" ref="BD164" si="579">0.25</f>
        <v>0.25</v>
      </c>
      <c r="BE164" s="15">
        <f t="shared" ref="BE164" si="580">IF((D164="Msin"),BD164*BC164," ")</f>
        <v>0.46023163697198394</v>
      </c>
      <c r="BF164" s="562" t="str">
        <f t="shared" ref="BF164" si="581">"f 8 / 25"</f>
        <v>f 8 / 25</v>
      </c>
      <c r="BG164" s="449" t="str">
        <f t="shared" ref="BG164" si="582">IF(U164&gt;0.21,"a due bracci","a quattro bracci")</f>
        <v>a due bracci</v>
      </c>
      <c r="BH164" s="15" t="str">
        <f t="shared" ref="BH164" si="583">IF(BG164="a due bracci",IF(BE164&lt;=(1+0.02)*2*PI()*(0.8/2)^2,"Verificato","Non verificato"),IF(BE164&lt;=(1+0.02)*4*PI()*(0.8/2)^2,"Verificato","Non verificato"))</f>
        <v>Verificato</v>
      </c>
      <c r="BI164" s="470"/>
    </row>
    <row r="165" spans="1:61" ht="22" customHeight="1">
      <c r="A165" s="16">
        <v>3</v>
      </c>
      <c r="B165" s="16">
        <v>11</v>
      </c>
      <c r="C165" s="16">
        <v>12</v>
      </c>
      <c r="D165" s="16" t="s">
        <v>715</v>
      </c>
      <c r="E165" s="15">
        <v>-125.824</v>
      </c>
      <c r="F165" s="15">
        <v>-77.938000000000002</v>
      </c>
      <c r="G165" s="15">
        <v>-38.851999999999997</v>
      </c>
      <c r="H165" s="15">
        <v>-0.22600000000000001</v>
      </c>
      <c r="I165" s="15">
        <v>1.252</v>
      </c>
      <c r="J165" s="15">
        <v>0.93400000000000005</v>
      </c>
      <c r="K165" s="15">
        <f t="shared" si="451"/>
        <v>-40.103999999999999</v>
      </c>
      <c r="L165" s="15">
        <f t="shared" si="451"/>
        <v>-1.1600000000000001</v>
      </c>
      <c r="M165" s="15">
        <f t="shared" si="452"/>
        <v>-40.451999999999998</v>
      </c>
      <c r="N165" s="15">
        <f t="shared" si="453"/>
        <v>-13.1912</v>
      </c>
      <c r="O165" s="15">
        <f t="shared" si="454"/>
        <v>-40.451999999999998</v>
      </c>
      <c r="P165" s="15">
        <f t="shared" si="455"/>
        <v>-118.39</v>
      </c>
      <c r="Q165" s="15">
        <f t="shared" si="456"/>
        <v>-37.486000000000004</v>
      </c>
      <c r="R165" s="15">
        <f>'10-Analisi Sismica'!$T$40/100</f>
        <v>0.7</v>
      </c>
      <c r="S165" s="15">
        <f>IF(OR(D165="Msin",D165="Mdes"),IF(OR(A165=1,A165=2,A165=3,A165=4),IF(OR(C165=1,C165=2,C165=3,C165=6,C165=9,C165=18,C165=19,C165=20,C165=21),((ABS(P165)-ABS(P167*R165/2))*SIGN(P165)),((ABS(P165)-ABS(P167*('10-Analisi Sismica'!$S$39/100)/2))*SIGN(P165))),IF(OR(C165=1,C165=2,C165=3,C165=6,C165=9,C165=18,C165=19,C165=20,C165=21),((ABS(P165)-ABS(P167*('10-Analisi Sismica'!$S$39/100)/2))*SIGN(P165)),((ABS(P165)-ABS(P167*R165/2))*SIGN(P165))))," ")</f>
        <v>-99.670915000000008</v>
      </c>
      <c r="T165" s="15">
        <f>IF(OR(D165="Msin",D165="Mdes"),IF(OR(A165=1,A165=2,A165=3,A165=4),IF(OR(C165=1,C165=2,C165=3,C165=6,C165=9,C165=18,C165=19,C165=20,C165=21),((ABS(Q165)-ABS(Q167*R165/2))*SIGN(Q165)),((ABS(Q165)-ABS(Q167*('10-Analisi Sismica'!$S$39/100)/2))*SIGN(Q165))),IF(OR(C165=1,C165=2,C165=3,C165=6,C165=9,C165=18,C165=19,C165=20,C165=21),((ABS(Q165)-ABS(Q167*('10-Analisi Sismica'!$S$39/100)/2))*SIGN(Q165)),((ABS(Q165)-ABS(Q167*R165/2))*SIGN(Q165))))," ")</f>
        <v>-24.237685000000006</v>
      </c>
      <c r="U165" s="15">
        <f>'10-Analisi Sismica'!$K$76/100</f>
        <v>0.65</v>
      </c>
      <c r="V165" s="15">
        <f>'10-Analisi Sismica'!$H$76/100</f>
        <v>0.04</v>
      </c>
      <c r="W165" s="15">
        <f>'10-Analisi Sismica'!$F$76/100</f>
        <v>0.3</v>
      </c>
      <c r="X165" s="15">
        <f t="shared" si="569"/>
        <v>287.63946507253473</v>
      </c>
      <c r="Y165" s="15">
        <f t="shared" si="570"/>
        <v>381.75848979173077</v>
      </c>
      <c r="Z165" s="353" t="str">
        <f t="shared" si="457"/>
        <v>Verificato</v>
      </c>
      <c r="AA165" s="15">
        <f t="shared" si="571"/>
        <v>4.6396094818862572</v>
      </c>
      <c r="AB165" s="15">
        <f t="shared" si="572"/>
        <v>1.1282468225055657</v>
      </c>
      <c r="AC165" s="374">
        <f>IF(OR(D165="Msin",D165="Mdes"),IF(AA165=3*PI()*(1.6/2)^2,3*PI()*(1.6/2)^2,IF(AA165&lt;=4*PI()*(1.6/2)^2,4*PI()*(1.6/2)^2,IF(AA165&lt;=((4*PI()*(1.6/2)^2)+(PI()*(2/2)^2)),(4*PI()*(1.6/2)^2)+(PI()*(2/2)^2),IF(AA165&lt;=((2*PI()*(1.6/2)^2)+(3*PI()*(2/2)^2)),((2*PI()*(1.6/2)^2)+(3*PI()*(2/2)^2)),IF(AA165&lt;=((1*PI()*(1.6/2)^2)+(4*PI()*(2/2)^2)),((1*PI()*(1.6/2)^2)+(4*PI()*(2/2)^2)),IF(AA165&lt;=((5*PI()*(2/2)^2)),((5*PI()*(2/2)^2)),"Necessari più ferri"))))))," ")</f>
        <v>8.0424771931898711</v>
      </c>
      <c r="AD165" s="375" t="str">
        <f t="shared" si="458"/>
        <v>4f16</v>
      </c>
      <c r="AE165" s="374">
        <f t="shared" si="459"/>
        <v>6.0318578948924042</v>
      </c>
      <c r="AF165" s="375" t="str">
        <f t="shared" si="460"/>
        <v>3f16</v>
      </c>
      <c r="AG165" s="357" t="str">
        <f>IF(OR(D165="Msin",D165="Mdes"),IF(AE165&lt;0.25*AC165,Armatura compressa insufficiente,IF(AND((AC165/10000)/(W165*U165)&gt;(1.4/'17-Combinaz. schemi base travi'!$AE$2),(AC165/10000)&lt;(AE165/10000)/(W165*U165)+(3.5/'17-Combinaz. schemi base travi'!$AE$2)),"Verificato","Non verificato"))," ")</f>
        <v>Verificato</v>
      </c>
      <c r="AH165" s="608"/>
      <c r="AI165" s="636"/>
      <c r="AJ165" s="392">
        <f>IF(OR(D165="Msin",D165="Mdes"),((AC165/10000)/(W165*(U165-V165))*'17-Combinaz. schemi base travi'!$AE$3/'17-Combinaz. schemi base travi'!$AE$14)," ")</f>
        <v>0.12139079240066891</v>
      </c>
      <c r="AK165" s="26">
        <f>IF(OR(D165="Msin",D165="Mdes"),('17-Combinaz. schemi base travi'!$AE$6/'17-Combinaz. schemi base travi'!$AE$10)*(AC165/AE165)," ")</f>
        <v>2.5089605734767018</v>
      </c>
      <c r="AL165" s="26">
        <f t="shared" si="573"/>
        <v>4.9060160207768787E-2</v>
      </c>
      <c r="AM165" s="26">
        <f>IF(OR(D165="Msin",D165="Mdes"),((AL165-V165)/AL165)*'17-Combinaz. schemi base travi'!$AE$6/'17-Combinaz. schemi base travi'!$AE$10," ")</f>
        <v>0.34750576620224899</v>
      </c>
      <c r="AN165" s="364">
        <f>IF(OR(D165="Msin",D165="Mdes"),-'17-Combinaz. schemi base travi'!$AE$3*((AC165/10000)*((U165-V165)-kappa*AL165)+AM165*(AE165/10000)*(kappa*AL165-V165))*1000," ")</f>
        <v>-183.94071697099622</v>
      </c>
      <c r="AO165" s="389">
        <f>IF(OR(D165="Msin",D165="Mdes"),('17-Combinaz. schemi base travi'!$AE$6/'17-Combinaz. schemi base travi'!$AE$10)*(AC165/AE165)^(-1)," ")</f>
        <v>1.4112903225806455</v>
      </c>
      <c r="AP165" s="26">
        <f t="shared" si="574"/>
        <v>5.5457404040095901E-2</v>
      </c>
      <c r="AQ165" s="26">
        <f>IF(OR(D165="Msin",D165="Mdes"),((AP165-V165)/AP165)*'17-Combinaz. schemi base travi'!$AE$6/'17-Combinaz. schemi base travi'!$AE$10," ")</f>
        <v>0.52448385354722749</v>
      </c>
      <c r="AR165" s="364">
        <f>IF(OR(D165="Msin",D165="Mdes"),'17-Combinaz. schemi base travi'!$AE$3*((AE165/10000)*((U165-V165)-kappa*AP165)+AQ165*(AC165/10000)*(kappa*AP165-V165))*1000," ")</f>
        <v>135.7381790768612</v>
      </c>
      <c r="AS165" s="550">
        <f>IF(OR(A164=1,A164=2,A164=3,A164=4),IF(OR(AND(B164=11,C164=12),AND(B164=12,C164=13),AND(B164=13,C164=14),AND(B164=14,C164=15),AND(B164=15,C164=16),AND(B164=7,C164=8)),0.3,IF(OR(AND(B164=2,C164=3),AND(B164=18,C164=19),AND(B164=19,C164=20)),0.7,IF(OR(AND(B164=1,C164=2),AND(B164=20,C164=21)),0.75,0.5))),IF(OR(AND(B164=5,C164=11),AND(B164=11,C164=17),AND(B164=4,C164=10),AND(B164=10,C164=16)),0.75,IF(AND(B164=7,C164=13),0.7,IF(AND(B164=3,C164=9),0.3,0.5))))</f>
        <v>0.3</v>
      </c>
      <c r="AT165" s="389">
        <f t="shared" ref="AT165" si="584">IF(OR(D165="Msin",D165="Mdes"),ABS(AI164)*AS164/2+1.2*(ABS(AN165)+ABS(AR164))/AS164," ")</f>
        <v>179.58832464392862</v>
      </c>
      <c r="AU165" s="26" t="str">
        <f>IF((D165="Msin"),MAX(AT165,AT166)*10/(0.9*(U165-V165)*'17-Combinaz. schemi base travi'!$AE$3*1)," ")</f>
        <v xml:space="preserve"> </v>
      </c>
      <c r="AV165" s="444" t="str">
        <f t="shared" si="461"/>
        <v xml:space="preserve"> </v>
      </c>
      <c r="AW165" s="26" t="str">
        <f t="shared" si="462"/>
        <v xml:space="preserve"> </v>
      </c>
      <c r="AX165" s="26"/>
      <c r="AY165" s="409"/>
      <c r="AZ165" s="112"/>
      <c r="BA165" s="411"/>
      <c r="BB165" s="474">
        <f t="shared" ref="BB165" si="585">IF(OR(D165="Msin",D165="Mdes"),1.2*(ABS(AN165)+ABS(AR164))/AS164," ")</f>
        <v>79.095809331428626</v>
      </c>
      <c r="BC165" s="15"/>
      <c r="BD165" s="15"/>
      <c r="BE165" s="15"/>
      <c r="BF165" s="562"/>
      <c r="BG165" s="449"/>
      <c r="BH165" s="15"/>
      <c r="BI165" s="470"/>
    </row>
    <row r="166" spans="1:61" ht="22" customHeight="1">
      <c r="A166" s="16">
        <v>3</v>
      </c>
      <c r="B166" s="16">
        <v>11</v>
      </c>
      <c r="C166" s="16">
        <v>12</v>
      </c>
      <c r="D166" s="16" t="s">
        <v>716</v>
      </c>
      <c r="E166" s="15">
        <v>174.197</v>
      </c>
      <c r="F166" s="15">
        <v>106.858</v>
      </c>
      <c r="G166" s="15">
        <v>-17.515000000000001</v>
      </c>
      <c r="H166" s="15">
        <v>-0.10199999999999999</v>
      </c>
      <c r="I166" s="15">
        <v>0.56399999999999995</v>
      </c>
      <c r="J166" s="15">
        <v>0.42099999999999999</v>
      </c>
      <c r="K166" s="15">
        <f t="shared" si="451"/>
        <v>-18.079000000000001</v>
      </c>
      <c r="L166" s="15">
        <f t="shared" si="451"/>
        <v>-0.52300000000000002</v>
      </c>
      <c r="M166" s="15">
        <f t="shared" si="452"/>
        <v>-18.235900000000001</v>
      </c>
      <c r="N166" s="15">
        <f t="shared" si="453"/>
        <v>-5.9466999999999999</v>
      </c>
      <c r="O166" s="15">
        <f t="shared" si="454"/>
        <v>-18.235900000000001</v>
      </c>
      <c r="P166" s="15">
        <f t="shared" si="455"/>
        <v>88.622100000000003</v>
      </c>
      <c r="Q166" s="15">
        <f t="shared" si="456"/>
        <v>125.0939</v>
      </c>
      <c r="R166" s="15">
        <f>'10-Analisi Sismica'!$T$40/100</f>
        <v>0.7</v>
      </c>
      <c r="S166" s="15" t="str">
        <f t="shared" ref="S166:S167" si="586">IF(OR(D166="Msin",D166="Mdes"),((ABS(P166)-ABS(P168*R166/2))*SIGN(P166))," ")</f>
        <v xml:space="preserve"> </v>
      </c>
      <c r="T166" s="15" t="str">
        <f t="shared" ref="T166:T167" si="587">IF(OR(D166="Msin",D166="Mdes"),((ABS(Q166)-ABS(Q168*R166/2))*SIGN(Q166))," ")</f>
        <v xml:space="preserve"> </v>
      </c>
      <c r="U166" s="15">
        <f>'10-Analisi Sismica'!$K$76/100</f>
        <v>0.65</v>
      </c>
      <c r="V166" s="15">
        <f>'10-Analisi Sismica'!$H$76/100</f>
        <v>0.04</v>
      </c>
      <c r="W166" s="15">
        <f>'10-Analisi Sismica'!$F$76/100</f>
        <v>0.3</v>
      </c>
      <c r="X166" s="15" t="str">
        <f t="shared" si="569"/>
        <v xml:space="preserve"> </v>
      </c>
      <c r="Y166" s="15" t="str">
        <f t="shared" si="570"/>
        <v xml:space="preserve"> </v>
      </c>
      <c r="Z166" s="353" t="str">
        <f t="shared" si="457"/>
        <v xml:space="preserve"> </v>
      </c>
      <c r="AA166" s="15" t="str">
        <f t="shared" si="571"/>
        <v xml:space="preserve"> </v>
      </c>
      <c r="AB166" s="15" t="str">
        <f t="shared" si="572"/>
        <v xml:space="preserve"> </v>
      </c>
      <c r="AC166" s="374" t="str">
        <f t="shared" si="465"/>
        <v xml:space="preserve"> </v>
      </c>
      <c r="AD166" s="375" t="str">
        <f t="shared" si="458"/>
        <v xml:space="preserve"> </v>
      </c>
      <c r="AE166" s="374" t="str">
        <f t="shared" si="459"/>
        <v xml:space="preserve"> </v>
      </c>
      <c r="AF166" s="375" t="str">
        <f t="shared" si="460"/>
        <v xml:space="preserve"> </v>
      </c>
      <c r="AG166" s="357" t="str">
        <f>IF(OR(D166="Msin",D166="Mdes"),IF(AE166&lt;0.25*AC166,Armatura compressa insufficiente,IF(AND((AC166/10000)/(W166*U166)&gt;(1.4/'17-Combinaz. schemi base travi'!$AE$2),(AC166/10000)&lt;(AE166/10000)/(W166*U166)+(3.5/'17-Combinaz. schemi base travi'!$AE$2)),"Verificato","Non verificato"))," ")</f>
        <v xml:space="preserve"> </v>
      </c>
      <c r="AH166" s="608"/>
      <c r="AI166" s="636"/>
      <c r="AJ166" s="392" t="str">
        <f>IF(OR(D166="Msin",D166="Mdes"),((AC166/10000)/(W166*(U166-V166))*'17-Combinaz. schemi base travi'!$AE$3/'17-Combinaz. schemi base travi'!$AE$14)," ")</f>
        <v xml:space="preserve"> </v>
      </c>
      <c r="AK166" s="26" t="str">
        <f>IF(OR(D166="Msin",D166="Mdes"),('17-Combinaz. schemi base travi'!$AE$6/'17-Combinaz. schemi base travi'!$AE$10)*(AC166/AE166)," ")</f>
        <v xml:space="preserve"> </v>
      </c>
      <c r="AL166" s="26" t="str">
        <f t="shared" si="573"/>
        <v xml:space="preserve"> </v>
      </c>
      <c r="AM166" s="26" t="str">
        <f>IF(OR(D166="Msin",D166="Mdes"),((AL166-V166)/AL166)*'17-Combinaz. schemi base travi'!$AE$6/'17-Combinaz. schemi base travi'!$AE$10," ")</f>
        <v xml:space="preserve"> </v>
      </c>
      <c r="AN166" s="364" t="str">
        <f>IF(OR(D166="Msin",D166="Mdes"),-'17-Combinaz. schemi base travi'!$AE$3*((AC166/10000)*((U166-V166)-kappa*AL166)+AM166*(AE166/10000)*(kappa*AL166-V166))*1000," ")</f>
        <v xml:space="preserve"> </v>
      </c>
      <c r="AO166" s="389" t="str">
        <f>IF(OR(D166="Msin",D166="Mdes"),('17-Combinaz. schemi base travi'!$AE$6/'17-Combinaz. schemi base travi'!$AE$10)*(AC166/AE166)^(-1)," ")</f>
        <v xml:space="preserve"> </v>
      </c>
      <c r="AP166" s="26" t="str">
        <f t="shared" si="574"/>
        <v xml:space="preserve"> </v>
      </c>
      <c r="AQ166" s="26" t="str">
        <f>IF(OR(D166="Msin",D166="Mdes"),((AP166-V166)/AP166)*'17-Combinaz. schemi base travi'!$AE$6/'17-Combinaz. schemi base travi'!$AE$10," ")</f>
        <v xml:space="preserve"> </v>
      </c>
      <c r="AR166" s="364" t="str">
        <f>IF(OR(D166="Msin",D166="Mdes"),'17-Combinaz. schemi base travi'!$AE$3*((AE166/10000)*((U166-V166)-kappa*AP166)+AQ166*(AC166/10000)*(kappa*AP166-V166))*1000," ")</f>
        <v xml:space="preserve"> </v>
      </c>
      <c r="AS166" s="366"/>
      <c r="AT166" s="389" t="str">
        <f t="shared" ref="AT166" si="588">IF(OR(D166="Msin",D166="Mdes"),ABS(AI164)*AS166/2+1.2*(ABS(AN166)+ABS(AR167))/AS166," ")</f>
        <v xml:space="preserve"> </v>
      </c>
      <c r="AU166" s="26" t="str">
        <f>IF((D166="Msin"),MAX(AT166,AT167)*10/(0.9*(U166-V166)*'17-Combinaz. schemi base travi'!$AE$3*1)," ")</f>
        <v xml:space="preserve"> </v>
      </c>
      <c r="AV166" s="444" t="str">
        <f t="shared" si="461"/>
        <v xml:space="preserve"> </v>
      </c>
      <c r="AW166" s="26" t="str">
        <f t="shared" si="462"/>
        <v xml:space="preserve"> </v>
      </c>
      <c r="AX166" s="26"/>
      <c r="AY166" s="409"/>
      <c r="AZ166" s="112"/>
      <c r="BA166" s="411"/>
      <c r="BB166" s="474"/>
      <c r="BC166" s="15"/>
      <c r="BD166" s="15"/>
      <c r="BE166" s="15"/>
      <c r="BF166" s="562"/>
      <c r="BG166" s="449"/>
      <c r="BH166" s="15"/>
      <c r="BI166" s="470"/>
    </row>
    <row r="167" spans="1:61" ht="22" customHeight="1">
      <c r="A167" s="363">
        <v>3</v>
      </c>
      <c r="B167" s="363">
        <v>11</v>
      </c>
      <c r="C167" s="363">
        <v>12</v>
      </c>
      <c r="D167" s="363" t="s">
        <v>717</v>
      </c>
      <c r="E167" s="28">
        <v>-173.01599999999999</v>
      </c>
      <c r="F167" s="28">
        <v>-106.55800000000001</v>
      </c>
      <c r="G167" s="28">
        <v>-17.515000000000001</v>
      </c>
      <c r="H167" s="28">
        <v>-0.10199999999999999</v>
      </c>
      <c r="I167" s="28">
        <v>0.56399999999999995</v>
      </c>
      <c r="J167" s="28">
        <v>0.42099999999999999</v>
      </c>
      <c r="K167" s="28">
        <f t="shared" si="451"/>
        <v>-18.079000000000001</v>
      </c>
      <c r="L167" s="28">
        <f t="shared" si="451"/>
        <v>-0.52300000000000002</v>
      </c>
      <c r="M167" s="28">
        <f t="shared" si="452"/>
        <v>-18.235900000000001</v>
      </c>
      <c r="N167" s="28">
        <f t="shared" si="453"/>
        <v>-5.9466999999999999</v>
      </c>
      <c r="O167" s="28">
        <f t="shared" si="454"/>
        <v>-18.235900000000001</v>
      </c>
      <c r="P167" s="28">
        <f t="shared" si="455"/>
        <v>-124.79390000000001</v>
      </c>
      <c r="Q167" s="28">
        <f t="shared" si="456"/>
        <v>-88.322100000000006</v>
      </c>
      <c r="R167" s="28">
        <f>'10-Analisi Sismica'!$T$40/100</f>
        <v>0.7</v>
      </c>
      <c r="S167" s="28" t="str">
        <f t="shared" si="586"/>
        <v xml:space="preserve"> </v>
      </c>
      <c r="T167" s="28" t="str">
        <f t="shared" si="587"/>
        <v xml:space="preserve"> </v>
      </c>
      <c r="U167" s="28">
        <f>'10-Analisi Sismica'!$K$76/100</f>
        <v>0.65</v>
      </c>
      <c r="V167" s="28">
        <f>'10-Analisi Sismica'!$H$76/100</f>
        <v>0.04</v>
      </c>
      <c r="W167" s="28">
        <f>'10-Analisi Sismica'!$F$76/100</f>
        <v>0.3</v>
      </c>
      <c r="X167" s="28" t="str">
        <f t="shared" si="569"/>
        <v xml:space="preserve"> </v>
      </c>
      <c r="Y167" s="28" t="str">
        <f t="shared" si="570"/>
        <v xml:space="preserve"> </v>
      </c>
      <c r="Z167" s="431" t="str">
        <f t="shared" si="457"/>
        <v xml:space="preserve"> </v>
      </c>
      <c r="AA167" s="28" t="str">
        <f t="shared" si="571"/>
        <v xml:space="preserve"> </v>
      </c>
      <c r="AB167" s="28" t="str">
        <f t="shared" si="572"/>
        <v xml:space="preserve"> </v>
      </c>
      <c r="AC167" s="379" t="str">
        <f t="shared" si="465"/>
        <v xml:space="preserve"> </v>
      </c>
      <c r="AD167" s="380" t="str">
        <f t="shared" si="458"/>
        <v xml:space="preserve"> </v>
      </c>
      <c r="AE167" s="379" t="str">
        <f t="shared" si="459"/>
        <v xml:space="preserve"> </v>
      </c>
      <c r="AF167" s="380" t="str">
        <f t="shared" si="460"/>
        <v xml:space="preserve"> </v>
      </c>
      <c r="AG167" s="58" t="str">
        <f>IF(OR(D167="Msin",D167="Mdes"),IF(AE167&lt;0.25*AC167,Armatura compressa insufficiente,IF(AND((AC167/10000)/(W167*U167)&gt;(1.4/'17-Combinaz. schemi base travi'!$AE$2),(AC167/10000)&lt;(AE167/10000)/(W167*U167)+(3.5/'17-Combinaz. schemi base travi'!$AE$2)),"Verificato","Non verificato"))," ")</f>
        <v xml:space="preserve"> </v>
      </c>
      <c r="AH167" s="632"/>
      <c r="AI167" s="609"/>
      <c r="AJ167" s="405" t="str">
        <f>IF(OR(D167="Msin",D167="Mdes"),((AC167/10000)/(W167*(U167-V167))*'17-Combinaz. schemi base travi'!$AE$3/'17-Combinaz. schemi base travi'!$AE$14)," ")</f>
        <v xml:space="preserve"> </v>
      </c>
      <c r="AK167" s="28" t="str">
        <f>IF(OR(D167="Msin",D167="Mdes"),('17-Combinaz. schemi base travi'!$AE$6/'17-Combinaz. schemi base travi'!$AE$10)*(AC167/AE167)," ")</f>
        <v xml:space="preserve"> </v>
      </c>
      <c r="AL167" s="28" t="str">
        <f t="shared" si="573"/>
        <v xml:space="preserve"> </v>
      </c>
      <c r="AM167" s="28" t="str">
        <f>IF(OR(D167="Msin",D167="Mdes"),((AL167-V167)/AL167)*'17-Combinaz. schemi base travi'!$AE$6/'17-Combinaz. schemi base travi'!$AE$10," ")</f>
        <v xml:space="preserve"> </v>
      </c>
      <c r="AN167" s="365" t="str">
        <f>IF(OR(D167="Msin",D167="Mdes"),-'17-Combinaz. schemi base travi'!$AE$3*((AC167/10000)*((U167-V167)-kappa*AL167)+AM167*(AE167/10000)*(kappa*AL167-V167))*1000," ")</f>
        <v xml:space="preserve"> </v>
      </c>
      <c r="AO167" s="416" t="str">
        <f>IF(OR(D167="Msin",D167="Mdes"),('17-Combinaz. schemi base travi'!$AE$6/'17-Combinaz. schemi base travi'!$AE$10)*(AC167/AE167)^(-1)," ")</f>
        <v xml:space="preserve"> </v>
      </c>
      <c r="AP167" s="28" t="str">
        <f t="shared" si="574"/>
        <v xml:space="preserve"> </v>
      </c>
      <c r="AQ167" s="28" t="str">
        <f>IF(OR(D167="Msin",D167="Mdes"),((AP167-V167)/AP167)*'17-Combinaz. schemi base travi'!$AE$6/'17-Combinaz. schemi base travi'!$AE$10," ")</f>
        <v xml:space="preserve"> </v>
      </c>
      <c r="AR167" s="365" t="str">
        <f>IF(OR(D167="Msin",D167="Mdes"),'17-Combinaz. schemi base travi'!$AE$3*((AE167/10000)*((U167-V167)-kappa*AP167)+AQ167*(AC167/10000)*(kappa*AP167-V167))*1000," ")</f>
        <v xml:space="preserve"> </v>
      </c>
      <c r="AS167" s="359"/>
      <c r="AT167" s="416" t="str">
        <f t="shared" ref="AT167" si="589">IF(OR(D167="Msin",D167="Mdes"),ABS(AI164)*AS166/2+1.2*(ABS(AN167)+ABS(AR166))/AS166," ")</f>
        <v xml:space="preserve"> </v>
      </c>
      <c r="AU167" s="28" t="str">
        <f>IF((D167="Msin"),MAX(AT167,AT168)*10/(0.9*(U167-V167)*'17-Combinaz. schemi base travi'!$AE$3*1)," ")</f>
        <v xml:space="preserve"> </v>
      </c>
      <c r="AV167" s="446" t="str">
        <f t="shared" si="461"/>
        <v xml:space="preserve"> </v>
      </c>
      <c r="AW167" s="28" t="str">
        <f t="shared" si="462"/>
        <v xml:space="preserve"> </v>
      </c>
      <c r="AX167" s="28"/>
      <c r="AY167" s="113"/>
      <c r="AZ167" s="115"/>
      <c r="BA167" s="417"/>
      <c r="BB167" s="474"/>
      <c r="BC167" s="15"/>
      <c r="BD167" s="15"/>
      <c r="BE167" s="15"/>
      <c r="BF167" s="562"/>
      <c r="BG167" s="449"/>
      <c r="BH167" s="15"/>
      <c r="BI167" s="470"/>
    </row>
    <row r="168" spans="1:61" ht="22" customHeight="1">
      <c r="A168" s="16">
        <v>3</v>
      </c>
      <c r="B168" s="16">
        <v>12</v>
      </c>
      <c r="C168" s="16">
        <v>13</v>
      </c>
      <c r="D168" s="16" t="s">
        <v>714</v>
      </c>
      <c r="E168" s="15">
        <v>-159.971</v>
      </c>
      <c r="F168" s="15">
        <v>-99.108999999999995</v>
      </c>
      <c r="G168" s="15">
        <v>37.790999999999997</v>
      </c>
      <c r="H168" s="15">
        <v>0.217</v>
      </c>
      <c r="I168" s="15">
        <v>-1.216</v>
      </c>
      <c r="J168" s="15">
        <v>-0.90700000000000003</v>
      </c>
      <c r="K168" s="15">
        <f t="shared" si="451"/>
        <v>39.006999999999998</v>
      </c>
      <c r="L168" s="15">
        <f t="shared" si="451"/>
        <v>1.1240000000000001</v>
      </c>
      <c r="M168" s="15">
        <f t="shared" si="452"/>
        <v>39.344200000000001</v>
      </c>
      <c r="N168" s="15">
        <f t="shared" si="453"/>
        <v>12.8261</v>
      </c>
      <c r="O168" s="15">
        <f t="shared" si="454"/>
        <v>39.344200000000001</v>
      </c>
      <c r="P168" s="15">
        <f t="shared" si="455"/>
        <v>-59.764799999999994</v>
      </c>
      <c r="Q168" s="15">
        <f t="shared" si="456"/>
        <v>-138.45319999999998</v>
      </c>
      <c r="R168" s="15">
        <f>'10-Analisi Sismica'!$T$40/100</f>
        <v>0.7</v>
      </c>
      <c r="S168" s="15">
        <f>IF(OR(D168="Msin",D168="Mdes"),IF(OR(A168=1,A168=2,A168=3,A168=4),IF(OR(B168=1,B168=2,B168=3,B168=6,B168=9,B168=18,B168=19,B168=20,B168=21),((ABS(P168)-ABS(P170*R168/2))*SIGN(P168)),((ABS(P168)-ABS(P170*('10-Analisi Sismica'!$S$39/100)/2))*SIGN(P168))),IF(OR(B168=1,B168=2,B168=3,B168=6,B168=9,B168=18,B168=19,B168=20,B168=21),((ABS(P168)-ABS(P170*('10-Analisi Sismica'!$S$39/100)/2))*SIGN(P168)),((ABS(P168)-ABS(P170*R168/2))*SIGN(P168))))," ")</f>
        <v>-45.109094999999996</v>
      </c>
      <c r="T168" s="15">
        <f>IF(OR(D168="Msin",D168="Mdes"),IF(OR(A168=1,A168=2,A168=3,A168=4),IF(OR(B168=1,B168=2,B168=3,B168=6,B168=9,B168=18,B168=19,B168=20,B168=21),((ABS(Q168)-ABS(Q170*R168/2))*SIGN(Q168)),((ABS(Q168)-ABS(Q170*('10-Analisi Sismica'!$S$39/100)/2))*SIGN(Q168))),IF(OR(B168=1,B168=2,B168=3,B168=6,B168=9,B168=18,B168=19,B168=20,B168=21),((ABS(Q168)-ABS(Q170*('10-Analisi Sismica'!$S$39/100)/2))*SIGN(Q168)),((ABS(Q168)-ABS(Q170*R168/2))*SIGN(Q168))))," ")</f>
        <v>-119.28030499999998</v>
      </c>
      <c r="U168" s="15">
        <f>'10-Analisi Sismica'!$K$76/100</f>
        <v>0.65</v>
      </c>
      <c r="V168" s="15">
        <f>'10-Analisi Sismica'!$H$76/100</f>
        <v>0.04</v>
      </c>
      <c r="W168" s="15">
        <f>'10-Analisi Sismica'!$F$76/100</f>
        <v>0.3</v>
      </c>
      <c r="X168" s="15">
        <f t="shared" si="569"/>
        <v>287.63946507253473</v>
      </c>
      <c r="Y168" s="15">
        <f t="shared" si="570"/>
        <v>381.75848979173077</v>
      </c>
      <c r="Z168" s="353" t="str">
        <f t="shared" si="457"/>
        <v>Verificato</v>
      </c>
      <c r="AA168" s="15">
        <f t="shared" si="571"/>
        <v>5.5524124974701463</v>
      </c>
      <c r="AB168" s="15">
        <f t="shared" si="572"/>
        <v>2.099795962355798</v>
      </c>
      <c r="AC168" s="395">
        <f>IF(OR(D168="Msin",D168="Mdes"),IF(AA168=3*PI()*(1.6/2)^2,3*PI()*(1.6/2)^2,IF(AA168&lt;=4*PI()*(1.6/2)^2,4*PI()*(1.6/2)^2,IF(AA168&lt;=((4*PI()*(1.6/2)^2)+(PI()*(2/2)^2)),(4*PI()*(1.6/2)^2)+(PI()*(2/2)^2),IF(AA168&lt;=((2*PI()*(1.6/2)^2)+(3*PI()*(2/2)^2)),((2*PI()*(1.6/2)^2)+(3*PI()*(2/2)^2)),IF(AA168&lt;=((1*PI()*(1.6/2)^2)+(4*PI()*(2/2)^2)),((1*PI()*(1.6/2)^2)+(4*PI()*(2/2)^2)),IF(AA168&lt;=((5*PI()*(2/2)^2)),((5*PI()*(2/2)^2)),"Necessari più ferri"))))))," ")</f>
        <v>8.0424771931898711</v>
      </c>
      <c r="AD168" s="396" t="str">
        <f t="shared" si="458"/>
        <v>4f16</v>
      </c>
      <c r="AE168" s="395">
        <f t="shared" si="459"/>
        <v>6.0318578948924042</v>
      </c>
      <c r="AF168" s="396" t="str">
        <f t="shared" si="460"/>
        <v>3f16</v>
      </c>
      <c r="AG168" s="357" t="str">
        <f>IF(OR(D168="Msin",D168="Mdes"),IF(AE168&lt;0.25*AC168,Armatura compressa insufficiente,IF(AND((AC168/10000)/(W168*U168)&gt;(1.4/'17-Combinaz. schemi base travi'!$AE$2),(AC168/10000)&lt;(AE168/10000)/(W168*U168)+(3.5/'17-Combinaz. schemi base travi'!$AE$2)),"Verificato","Non verificato"))," ")</f>
        <v>Verificato</v>
      </c>
      <c r="AH168" s="835">
        <f>'9-Riepilogo Analisi dei Carichi'!$H$27</f>
        <v>61.728912499999993</v>
      </c>
      <c r="AI168" s="840">
        <f>'9-Riepilogo Analisi dei Carichi'!$I$27</f>
        <v>38.00762499999999</v>
      </c>
      <c r="AJ168" s="392">
        <f>IF(OR(D168="Msin",D168="Mdes"),((AC168/10000)/(W168*(U168-V168))*'17-Combinaz. schemi base travi'!$AE$3/'17-Combinaz. schemi base travi'!$AE$14)," ")</f>
        <v>0.12139079240066891</v>
      </c>
      <c r="AK168" s="24">
        <f>IF(OR(D168="Msin",D168="Mdes"),('17-Combinaz. schemi base travi'!$AE$6/'17-Combinaz. schemi base travi'!$AE$10)*(AC168/AE168)," ")</f>
        <v>2.5089605734767018</v>
      </c>
      <c r="AL168" s="24">
        <f t="shared" si="573"/>
        <v>4.9060160207768787E-2</v>
      </c>
      <c r="AM168" s="24">
        <f>IF(OR(D168="Msin",D168="Mdes"),((AL168-V168)/AL168)*'17-Combinaz. schemi base travi'!$AE$6/'17-Combinaz. schemi base travi'!$AE$10," ")</f>
        <v>0.34750576620224899</v>
      </c>
      <c r="AN168" s="407">
        <f>IF(OR(D168="Msin",D168="Mdes"),-'17-Combinaz. schemi base travi'!$AE$3*((AC168/10000)*((U168-V168)-kappa*AL168)+AM168*(AE168/10000)*(kappa*AL168-V168))*1000," ")</f>
        <v>-183.94071697099622</v>
      </c>
      <c r="AO168" s="388">
        <f>IF(OR(D168="Msin",D168="Mdes"),('17-Combinaz. schemi base travi'!$AE$6/'17-Combinaz. schemi base travi'!$AE$10)*(AC168/AE168)^(-1)," ")</f>
        <v>1.4112903225806455</v>
      </c>
      <c r="AP168" s="24">
        <f t="shared" si="574"/>
        <v>5.5457404040095901E-2</v>
      </c>
      <c r="AQ168" s="24">
        <f>IF(OR(D168="Msin",D168="Mdes"),((AP168-V168)/AP168)*'17-Combinaz. schemi base travi'!$AE$6/'17-Combinaz. schemi base travi'!$AE$10," ")</f>
        <v>0.52448385354722749</v>
      </c>
      <c r="AR168" s="407">
        <f>IF(OR(D168="Msin",D168="Mdes"),'17-Combinaz. schemi base travi'!$AE$3*((AE168/10000)*((U168-V168)-kappa*AP168)+AQ168*(AC168/10000)*(kappa*AP168-V168))*1000," ")</f>
        <v>135.7381790768612</v>
      </c>
      <c r="AS168" s="36">
        <f>'1-Geometria'!$G$24-AS169</f>
        <v>5.5</v>
      </c>
      <c r="AT168" s="388">
        <f t="shared" ref="AT168" si="590">IF(OR(D168="Msin",D168="Mdes"),ABS(AI168)*AS168/2+1.2*(ABS(AN168)+ABS(AR169))/AS168," ")</f>
        <v>174.26909152407796</v>
      </c>
      <c r="AU168" s="24">
        <f>IF((D168="Msin"),MAX(AT168,AT169)*10/(0.9*(U168-V168)*'17-Combinaz. schemi base travi'!$AE$3*1)," ")</f>
        <v>8.1121010019303643</v>
      </c>
      <c r="AV168" s="443">
        <f t="shared" si="461"/>
        <v>9.6000000000000016E-2</v>
      </c>
      <c r="AW168" s="24">
        <f t="shared" si="462"/>
        <v>0.7787616961853151</v>
      </c>
      <c r="AX168" s="407">
        <f>IF(W168=0.3,1.5*U168,0.8*(U168-V168))</f>
        <v>0.97500000000000009</v>
      </c>
      <c r="AY168" s="422" t="str">
        <f t="shared" si="479"/>
        <v>f 8 / 9,6</v>
      </c>
      <c r="AZ168" s="355" t="str">
        <f t="shared" ref="AZ168" si="591">IF(U168&gt;0.21,"a due bracci","a quattro bracci")</f>
        <v>a due bracci</v>
      </c>
      <c r="BA168" s="193" t="str">
        <f t="shared" ref="BA168" si="592">IF(AZ168="a due bracci",IF(AW168&lt;=(1+0.02)*2*PI()*(0.8/2)^2,"Verificato","Non verificato"),IF(AW168&lt;=(1+0.02)*4*PI()*(0.8/2)^2,"Verificato","Non verificato"))</f>
        <v>Verificato</v>
      </c>
      <c r="BB168" s="476">
        <f t="shared" ref="BB168" si="593">IF(OR(D168="Msin",D168="Mdes"),1.2*(ABS(AN168)+ABS(AR169))/AS168," ")</f>
        <v>69.74812277407797</v>
      </c>
      <c r="BC168" s="24">
        <f>IF((D168="Msin"),MAX(BB168,BB169)*10/(0.9*(U168-V168)*'17-Combinaz. schemi base travi'!$AE$3*2)," ")</f>
        <v>1.6233625013193613</v>
      </c>
      <c r="BD168" s="24">
        <f t="shared" ref="BD168" si="594">0.25</f>
        <v>0.25</v>
      </c>
      <c r="BE168" s="24">
        <f t="shared" ref="BE168" si="595">IF((D168="Msin"),BD168*BC168," ")</f>
        <v>0.40584062532984033</v>
      </c>
      <c r="BF168" s="563" t="str">
        <f t="shared" ref="BF168" si="596">"f 8 / 25"</f>
        <v>f 8 / 25</v>
      </c>
      <c r="BG168" s="407" t="str">
        <f t="shared" ref="BG168" si="597">IF(U168&gt;0.21,"a due bracci","a quattro bracci")</f>
        <v>a due bracci</v>
      </c>
      <c r="BH168" s="24" t="str">
        <f t="shared" ref="BH168" si="598">IF(BG168="a due bracci",IF(BE168&lt;=(1+0.02)*2*PI()*(0.8/2)^2,"Verificato","Non verificato"),IF(BE168&lt;=(1+0.02)*4*PI()*(0.8/2)^2,"Verificato","Non verificato"))</f>
        <v>Verificato</v>
      </c>
      <c r="BI168" s="470"/>
    </row>
    <row r="169" spans="1:61" ht="22" customHeight="1">
      <c r="A169" s="16">
        <v>3</v>
      </c>
      <c r="B169" s="16">
        <v>12</v>
      </c>
      <c r="C169" s="16">
        <v>13</v>
      </c>
      <c r="D169" s="16" t="s">
        <v>715</v>
      </c>
      <c r="E169" s="15">
        <v>-137.78800000000001</v>
      </c>
      <c r="F169" s="15">
        <v>-84.415999999999997</v>
      </c>
      <c r="G169" s="15">
        <v>-46.091000000000001</v>
      </c>
      <c r="H169" s="15">
        <v>-0.26800000000000002</v>
      </c>
      <c r="I169" s="15">
        <v>1.4850000000000001</v>
      </c>
      <c r="J169" s="15">
        <v>1.1080000000000001</v>
      </c>
      <c r="K169" s="15">
        <f t="shared" si="451"/>
        <v>-47.576000000000001</v>
      </c>
      <c r="L169" s="15">
        <f t="shared" si="451"/>
        <v>-1.3760000000000001</v>
      </c>
      <c r="M169" s="15">
        <f t="shared" si="452"/>
        <v>-47.988799999999998</v>
      </c>
      <c r="N169" s="15">
        <f t="shared" si="453"/>
        <v>-15.6488</v>
      </c>
      <c r="O169" s="15">
        <f t="shared" si="454"/>
        <v>-47.988799999999998</v>
      </c>
      <c r="P169" s="15">
        <f t="shared" si="455"/>
        <v>-132.40479999999999</v>
      </c>
      <c r="Q169" s="15">
        <f t="shared" si="456"/>
        <v>-36.427199999999999</v>
      </c>
      <c r="R169" s="15">
        <f>'10-Analisi Sismica'!$T$40/100</f>
        <v>0.7</v>
      </c>
      <c r="S169" s="15">
        <f>IF(OR(D169="Msin",D169="Mdes"),IF(OR(A169=1,A169=2,A169=3,A169=4),IF(OR(C169=1,C169=2,C169=3,C169=6,C169=9,C169=18,C169=19,C169=20,C169=21),((ABS(P169)-ABS(P171*R169/2))*SIGN(P169)),((ABS(P169)-ABS(P171*('10-Analisi Sismica'!$S$39/100)/2))*SIGN(P169))),IF(OR(C169=1,C169=2,C169=3,C169=6,C169=9,C169=18,C169=19,C169=20,C169=21),((ABS(P169)-ABS(P171*('10-Analisi Sismica'!$S$39/100)/2))*SIGN(P169)),((ABS(P169)-ABS(P171*R169/2))*SIGN(P169))))," ")</f>
        <v>-113.991805</v>
      </c>
      <c r="T169" s="15">
        <f>IF(OR(D169="Msin",D169="Mdes"),IF(OR(A169=1,A169=2,A169=3,A169=4),IF(OR(C169=1,C169=2,C169=3,C169=6,C169=9,C169=18,C169=19,C169=20,C169=21),((ABS(Q169)-ABS(Q171*R169/2))*SIGN(Q169)),((ABS(Q169)-ABS(Q171*('10-Analisi Sismica'!$S$39/100)/2))*SIGN(Q169))),IF(OR(C169=1,C169=2,C169=3,C169=6,C169=9,C169=18,C169=19,C169=20,C169=21),((ABS(Q169)-ABS(Q171*('10-Analisi Sismica'!$S$39/100)/2))*SIGN(Q169)),((ABS(Q169)-ABS(Q171*R169/2))*SIGN(Q169))))," ")</f>
        <v>-22.531395</v>
      </c>
      <c r="U169" s="15">
        <f>'10-Analisi Sismica'!$K$76/100</f>
        <v>0.65</v>
      </c>
      <c r="V169" s="15">
        <f>'10-Analisi Sismica'!$H$76/100</f>
        <v>0.04</v>
      </c>
      <c r="W169" s="15">
        <f>'10-Analisi Sismica'!$F$76/100</f>
        <v>0.3</v>
      </c>
      <c r="X169" s="15">
        <f t="shared" si="569"/>
        <v>287.63946507253473</v>
      </c>
      <c r="Y169" s="15">
        <f t="shared" si="570"/>
        <v>381.75848979173077</v>
      </c>
      <c r="Z169" s="353" t="str">
        <f t="shared" si="457"/>
        <v>Verificato</v>
      </c>
      <c r="AA169" s="15">
        <f t="shared" si="571"/>
        <v>5.3062366221412658</v>
      </c>
      <c r="AB169" s="15">
        <f t="shared" si="572"/>
        <v>1.0488202489374618</v>
      </c>
      <c r="AC169" s="374">
        <f>IF(OR(D169="Msin",D169="Mdes"),IF(AA169=3*PI()*(1.6/2)^2,3*PI()*(1.6/2)^2,IF(AA169&lt;=4*PI()*(1.6/2)^2,4*PI()*(1.6/2)^2,IF(AA169&lt;=((4*PI()*(1.6/2)^2)+(PI()*(2/2)^2)),(4*PI()*(1.6/2)^2)+(PI()*(2/2)^2),IF(AA169&lt;=((2*PI()*(1.6/2)^2)+(3*PI()*(2/2)^2)),((2*PI()*(1.6/2)^2)+(3*PI()*(2/2)^2)),IF(AA169&lt;=((1*PI()*(1.6/2)^2)+(4*PI()*(2/2)^2)),((1*PI()*(1.6/2)^2)+(4*PI()*(2/2)^2)),IF(AA169&lt;=((5*PI()*(2/2)^2)),((5*PI()*(2/2)^2)),"Necessari più ferri"))))))," ")</f>
        <v>8.0424771931898711</v>
      </c>
      <c r="AD169" s="375" t="str">
        <f t="shared" si="458"/>
        <v>4f16</v>
      </c>
      <c r="AE169" s="374">
        <f t="shared" si="459"/>
        <v>6.0318578948924042</v>
      </c>
      <c r="AF169" s="375" t="str">
        <f t="shared" si="460"/>
        <v>3f16</v>
      </c>
      <c r="AG169" s="357" t="str">
        <f>IF(OR(D169="Msin",D169="Mdes"),IF(AE169&lt;0.25*AC169,Armatura compressa insufficiente,IF(AND((AC169/10000)/(W169*U169)&gt;(1.4/'17-Combinaz. schemi base travi'!$AE$2),(AC169/10000)&lt;(AE169/10000)/(W169*U169)+(3.5/'17-Combinaz. schemi base travi'!$AE$2)),"Verificato","Non verificato"))," ")</f>
        <v>Verificato</v>
      </c>
      <c r="AH169" s="608"/>
      <c r="AI169" s="636"/>
      <c r="AJ169" s="392">
        <f>IF(OR(D169="Msin",D169="Mdes"),((AC169/10000)/(W169*(U169-V169))*'17-Combinaz. schemi base travi'!$AE$3/'17-Combinaz. schemi base travi'!$AE$14)," ")</f>
        <v>0.12139079240066891</v>
      </c>
      <c r="AK169" s="26">
        <f>IF(OR(D169="Msin",D169="Mdes"),('17-Combinaz. schemi base travi'!$AE$6/'17-Combinaz. schemi base travi'!$AE$10)*(AC169/AE169)," ")</f>
        <v>2.5089605734767018</v>
      </c>
      <c r="AL169" s="26">
        <f t="shared" si="573"/>
        <v>4.9060160207768787E-2</v>
      </c>
      <c r="AM169" s="26">
        <f>IF(OR(D169="Msin",D169="Mdes"),((AL169-V169)/AL169)*'17-Combinaz. schemi base travi'!$AE$6/'17-Combinaz. schemi base travi'!$AE$10," ")</f>
        <v>0.34750576620224899</v>
      </c>
      <c r="AN169" s="364">
        <f>IF(OR(D169="Msin",D169="Mdes"),-'17-Combinaz. schemi base travi'!$AE$3*((AC169/10000)*((U169-V169)-kappa*AL169)+AM169*(AE169/10000)*(kappa*AL169-V169))*1000," ")</f>
        <v>-183.94071697099622</v>
      </c>
      <c r="AO169" s="389">
        <f>IF(OR(D169="Msin",D169="Mdes"),('17-Combinaz. schemi base travi'!$AE$6/'17-Combinaz. schemi base travi'!$AE$10)*(AC169/AE169)^(-1)," ")</f>
        <v>1.4112903225806455</v>
      </c>
      <c r="AP169" s="26">
        <f t="shared" si="574"/>
        <v>5.5457404040095901E-2</v>
      </c>
      <c r="AQ169" s="26">
        <f>IF(OR(D169="Msin",D169="Mdes"),((AP169-V169)/AP169)*'17-Combinaz. schemi base travi'!$AE$6/'17-Combinaz. schemi base travi'!$AE$10," ")</f>
        <v>0.52448385354722749</v>
      </c>
      <c r="AR169" s="364">
        <f>IF(OR(D169="Msin",D169="Mdes"),'17-Combinaz. schemi base travi'!$AE$3*((AE169/10000)*((U169-V169)-kappa*AP169)+AQ169*(AC169/10000)*(kappa*AP169-V169))*1000," ")</f>
        <v>135.7381790768612</v>
      </c>
      <c r="AS169" s="550">
        <f>IF(OR(A168=1,A168=2,A168=3,A168=4),IF(OR(AND(B168=11,C168=12),AND(B168=12,C168=13),AND(B168=13,C168=14),AND(B168=14,C168=15),AND(B168=15,C168=16),AND(B168=7,C168=8)),0.3,IF(OR(AND(B168=2,C168=3),AND(B168=18,C168=19),AND(B168=19,C168=20)),0.7,IF(OR(AND(B168=1,C168=2),AND(B168=20,C168=21)),0.75,0.5))),IF(OR(AND(B168=5,C168=11),AND(B168=11,C168=17),AND(B168=4,C168=10),AND(B168=10,C168=16)),0.75,IF(AND(B168=7,C168=13),0.7,IF(AND(B168=3,C168=9),0.3,0.5))))</f>
        <v>0.3</v>
      </c>
      <c r="AT169" s="389">
        <f t="shared" ref="AT169" si="599">IF(OR(D169="Msin",D169="Mdes"),ABS(AI168)*AS168/2+1.2*(ABS(AN169)+ABS(AR168))/AS168," ")</f>
        <v>174.26909152407796</v>
      </c>
      <c r="AU169" s="26" t="str">
        <f>IF((D169="Msin"),MAX(AT169,AT170)*10/(0.9*(U169-V169)*'17-Combinaz. schemi base travi'!$AE$3*1)," ")</f>
        <v xml:space="preserve"> </v>
      </c>
      <c r="AV169" s="444" t="str">
        <f t="shared" si="461"/>
        <v xml:space="preserve"> </v>
      </c>
      <c r="AW169" s="26" t="str">
        <f t="shared" si="462"/>
        <v xml:space="preserve"> </v>
      </c>
      <c r="AX169" s="26"/>
      <c r="AY169" s="409"/>
      <c r="AZ169" s="112"/>
      <c r="BA169" s="411"/>
      <c r="BB169" s="474">
        <f t="shared" ref="BB169" si="600">IF(OR(D169="Msin",D169="Mdes"),1.2*(ABS(AN169)+ABS(AR168))/AS168," ")</f>
        <v>69.74812277407797</v>
      </c>
      <c r="BC169" s="26"/>
      <c r="BD169" s="26"/>
      <c r="BE169" s="26"/>
      <c r="BF169" s="562"/>
      <c r="BG169" s="449"/>
      <c r="BH169" s="26"/>
      <c r="BI169" s="470"/>
    </row>
    <row r="170" spans="1:61" ht="22" customHeight="1">
      <c r="A170" s="16">
        <v>3</v>
      </c>
      <c r="B170" s="16">
        <v>12</v>
      </c>
      <c r="C170" s="16">
        <v>13</v>
      </c>
      <c r="D170" s="16" t="s">
        <v>716</v>
      </c>
      <c r="E170" s="15">
        <v>182.84200000000001</v>
      </c>
      <c r="F170" s="15">
        <v>112.762</v>
      </c>
      <c r="G170" s="15">
        <v>-14.462</v>
      </c>
      <c r="H170" s="15">
        <v>-8.4000000000000005E-2</v>
      </c>
      <c r="I170" s="15">
        <v>0.46600000000000003</v>
      </c>
      <c r="J170" s="15">
        <v>0.34699999999999998</v>
      </c>
      <c r="K170" s="15">
        <f t="shared" si="451"/>
        <v>-14.927999999999999</v>
      </c>
      <c r="L170" s="15">
        <f t="shared" si="451"/>
        <v>-0.43099999999999999</v>
      </c>
      <c r="M170" s="15">
        <f t="shared" si="452"/>
        <v>-15.0573</v>
      </c>
      <c r="N170" s="15">
        <f t="shared" si="453"/>
        <v>-4.9093999999999998</v>
      </c>
      <c r="O170" s="15">
        <f t="shared" si="454"/>
        <v>-15.0573</v>
      </c>
      <c r="P170" s="15">
        <f t="shared" si="455"/>
        <v>97.704700000000003</v>
      </c>
      <c r="Q170" s="15">
        <f t="shared" si="456"/>
        <v>127.8193</v>
      </c>
      <c r="R170" s="15">
        <f>'10-Analisi Sismica'!$T$40/100</f>
        <v>0.7</v>
      </c>
      <c r="S170" s="15" t="str">
        <f t="shared" ref="S170:S171" si="601">IF(OR(D170="Msin",D170="Mdes"),((ABS(P170)-ABS(P172*R170/2))*SIGN(P170))," ")</f>
        <v xml:space="preserve"> </v>
      </c>
      <c r="T170" s="15" t="str">
        <f t="shared" ref="T170:T171" si="602">IF(OR(D170="Msin",D170="Mdes"),((ABS(Q170)-ABS(Q172*R170/2))*SIGN(Q170))," ")</f>
        <v xml:space="preserve"> </v>
      </c>
      <c r="U170" s="15">
        <f>'10-Analisi Sismica'!$K$76/100</f>
        <v>0.65</v>
      </c>
      <c r="V170" s="15">
        <f>'10-Analisi Sismica'!$H$76/100</f>
        <v>0.04</v>
      </c>
      <c r="W170" s="15">
        <f>'10-Analisi Sismica'!$F$76/100</f>
        <v>0.3</v>
      </c>
      <c r="X170" s="15" t="str">
        <f t="shared" si="569"/>
        <v xml:space="preserve"> </v>
      </c>
      <c r="Y170" s="15" t="str">
        <f t="shared" si="570"/>
        <v xml:space="preserve"> </v>
      </c>
      <c r="Z170" s="353" t="str">
        <f t="shared" si="457"/>
        <v xml:space="preserve"> </v>
      </c>
      <c r="AA170" s="15" t="str">
        <f t="shared" si="571"/>
        <v xml:space="preserve"> </v>
      </c>
      <c r="AB170" s="15" t="str">
        <f t="shared" si="572"/>
        <v xml:space="preserve"> </v>
      </c>
      <c r="AC170" s="374" t="str">
        <f t="shared" si="465"/>
        <v xml:space="preserve"> </v>
      </c>
      <c r="AD170" s="375" t="str">
        <f t="shared" si="458"/>
        <v xml:space="preserve"> </v>
      </c>
      <c r="AE170" s="374" t="str">
        <f t="shared" si="459"/>
        <v xml:space="preserve"> </v>
      </c>
      <c r="AF170" s="375" t="str">
        <f t="shared" si="460"/>
        <v xml:space="preserve"> </v>
      </c>
      <c r="AG170" s="357" t="str">
        <f>IF(OR(D170="Msin",D170="Mdes"),IF(AE170&lt;0.25*AC170,Armatura compressa insufficiente,IF(AND((AC170/10000)/(W170*U170)&gt;(1.4/'17-Combinaz. schemi base travi'!$AE$2),(AC170/10000)&lt;(AE170/10000)/(W170*U170)+(3.5/'17-Combinaz. schemi base travi'!$AE$2)),"Verificato","Non verificato"))," ")</f>
        <v xml:space="preserve"> </v>
      </c>
      <c r="AH170" s="608"/>
      <c r="AI170" s="636"/>
      <c r="AJ170" s="392" t="str">
        <f>IF(OR(D170="Msin",D170="Mdes"),((AC170/10000)/(W170*(U170-V170))*'17-Combinaz. schemi base travi'!$AE$3/'17-Combinaz. schemi base travi'!$AE$14)," ")</f>
        <v xml:space="preserve"> </v>
      </c>
      <c r="AK170" s="26" t="str">
        <f>IF(OR(D170="Msin",D170="Mdes"),('17-Combinaz. schemi base travi'!$AE$6/'17-Combinaz. schemi base travi'!$AE$10)*(AC170/AE170)," ")</f>
        <v xml:space="preserve"> </v>
      </c>
      <c r="AL170" s="26" t="str">
        <f t="shared" si="573"/>
        <v xml:space="preserve"> </v>
      </c>
      <c r="AM170" s="26" t="str">
        <f>IF(OR(D170="Msin",D170="Mdes"),((AL170-V170)/AL170)*'17-Combinaz. schemi base travi'!$AE$6/'17-Combinaz. schemi base travi'!$AE$10," ")</f>
        <v xml:space="preserve"> </v>
      </c>
      <c r="AN170" s="364" t="str">
        <f>IF(OR(D170="Msin",D170="Mdes"),-'17-Combinaz. schemi base travi'!$AE$3*((AC170/10000)*((U170-V170)-kappa*AL170)+AM170*(AE170/10000)*(kappa*AL170-V170))*1000," ")</f>
        <v xml:space="preserve"> </v>
      </c>
      <c r="AO170" s="389" t="str">
        <f>IF(OR(D170="Msin",D170="Mdes"),('17-Combinaz. schemi base travi'!$AE$6/'17-Combinaz. schemi base travi'!$AE$10)*(AC170/AE170)^(-1)," ")</f>
        <v xml:space="preserve"> </v>
      </c>
      <c r="AP170" s="26" t="str">
        <f t="shared" si="574"/>
        <v xml:space="preserve"> </v>
      </c>
      <c r="AQ170" s="26" t="str">
        <f>IF(OR(D170="Msin",D170="Mdes"),((AP170-V170)/AP170)*'17-Combinaz. schemi base travi'!$AE$6/'17-Combinaz. schemi base travi'!$AE$10," ")</f>
        <v xml:space="preserve"> </v>
      </c>
      <c r="AR170" s="364" t="str">
        <f>IF(OR(D170="Msin",D170="Mdes"),'17-Combinaz. schemi base travi'!$AE$3*((AE170/10000)*((U170-V170)-kappa*AP170)+AQ170*(AC170/10000)*(kappa*AP170-V170))*1000," ")</f>
        <v xml:space="preserve"> </v>
      </c>
      <c r="AS170" s="366"/>
      <c r="AT170" s="389" t="str">
        <f t="shared" ref="AT170" si="603">IF(OR(D170="Msin",D170="Mdes"),ABS(AI168)*AS170/2+1.2*(ABS(AN170)+ABS(AR171))/AS170," ")</f>
        <v xml:space="preserve"> </v>
      </c>
      <c r="AU170" s="26" t="str">
        <f>IF((D170="Msin"),MAX(AT170,AT171)*10/(0.9*(U170-V170)*'17-Combinaz. schemi base travi'!$AE$3*1)," ")</f>
        <v xml:space="preserve"> </v>
      </c>
      <c r="AV170" s="444" t="str">
        <f t="shared" si="461"/>
        <v xml:space="preserve"> </v>
      </c>
      <c r="AW170" s="26" t="str">
        <f t="shared" si="462"/>
        <v xml:space="preserve"> </v>
      </c>
      <c r="AX170" s="26"/>
      <c r="AY170" s="409"/>
      <c r="AZ170" s="112"/>
      <c r="BA170" s="411"/>
      <c r="BB170" s="474"/>
      <c r="BC170" s="26"/>
      <c r="BD170" s="26"/>
      <c r="BE170" s="26"/>
      <c r="BF170" s="562"/>
      <c r="BG170" s="449"/>
      <c r="BH170" s="26"/>
      <c r="BI170" s="470"/>
    </row>
    <row r="171" spans="1:61" ht="22" customHeight="1">
      <c r="A171" s="363">
        <v>3</v>
      </c>
      <c r="B171" s="363">
        <v>12</v>
      </c>
      <c r="C171" s="363">
        <v>13</v>
      </c>
      <c r="D171" s="363" t="s">
        <v>717</v>
      </c>
      <c r="E171" s="28">
        <v>-175.19200000000001</v>
      </c>
      <c r="F171" s="28">
        <v>-107.696</v>
      </c>
      <c r="G171" s="28">
        <v>-14.462</v>
      </c>
      <c r="H171" s="28">
        <v>-8.4000000000000005E-2</v>
      </c>
      <c r="I171" s="28">
        <v>0.46600000000000003</v>
      </c>
      <c r="J171" s="28">
        <v>0.34699999999999998</v>
      </c>
      <c r="K171" s="28">
        <f t="shared" si="451"/>
        <v>-14.927999999999999</v>
      </c>
      <c r="L171" s="28">
        <f t="shared" si="451"/>
        <v>-0.43099999999999999</v>
      </c>
      <c r="M171" s="28">
        <f t="shared" si="452"/>
        <v>-15.0573</v>
      </c>
      <c r="N171" s="28">
        <f t="shared" si="453"/>
        <v>-4.9093999999999998</v>
      </c>
      <c r="O171" s="28">
        <f t="shared" si="454"/>
        <v>-15.0573</v>
      </c>
      <c r="P171" s="28">
        <f t="shared" si="455"/>
        <v>-122.7533</v>
      </c>
      <c r="Q171" s="28">
        <f t="shared" si="456"/>
        <v>-92.6387</v>
      </c>
      <c r="R171" s="28">
        <f>'10-Analisi Sismica'!$T$40/100</f>
        <v>0.7</v>
      </c>
      <c r="S171" s="28" t="str">
        <f t="shared" si="601"/>
        <v xml:space="preserve"> </v>
      </c>
      <c r="T171" s="28" t="str">
        <f t="shared" si="602"/>
        <v xml:space="preserve"> </v>
      </c>
      <c r="U171" s="28">
        <f>'10-Analisi Sismica'!$K$76/100</f>
        <v>0.65</v>
      </c>
      <c r="V171" s="28">
        <f>'10-Analisi Sismica'!$H$76/100</f>
        <v>0.04</v>
      </c>
      <c r="W171" s="28">
        <f>'10-Analisi Sismica'!$F$76/100</f>
        <v>0.3</v>
      </c>
      <c r="X171" s="28" t="str">
        <f t="shared" si="569"/>
        <v xml:space="preserve"> </v>
      </c>
      <c r="Y171" s="28" t="str">
        <f t="shared" si="570"/>
        <v xml:space="preserve"> </v>
      </c>
      <c r="Z171" s="431" t="str">
        <f t="shared" si="457"/>
        <v xml:space="preserve"> </v>
      </c>
      <c r="AA171" s="28" t="str">
        <f t="shared" si="571"/>
        <v xml:space="preserve"> </v>
      </c>
      <c r="AB171" s="28" t="str">
        <f t="shared" si="572"/>
        <v xml:space="preserve"> </v>
      </c>
      <c r="AC171" s="379" t="str">
        <f t="shared" si="465"/>
        <v xml:space="preserve"> </v>
      </c>
      <c r="AD171" s="380" t="str">
        <f t="shared" si="458"/>
        <v xml:space="preserve"> </v>
      </c>
      <c r="AE171" s="379" t="str">
        <f t="shared" si="459"/>
        <v xml:space="preserve"> </v>
      </c>
      <c r="AF171" s="380" t="str">
        <f t="shared" si="460"/>
        <v xml:space="preserve"> </v>
      </c>
      <c r="AG171" s="58" t="str">
        <f>IF(OR(D171="Msin",D171="Mdes"),IF(AE171&lt;0.25*AC171,Armatura compressa insufficiente,IF(AND((AC171/10000)/(W171*U171)&gt;(1.4/'17-Combinaz. schemi base travi'!$AE$2),(AC171/10000)&lt;(AE171/10000)/(W171*U171)+(3.5/'17-Combinaz. schemi base travi'!$AE$2)),"Verificato","Non verificato"))," ")</f>
        <v xml:space="preserve"> </v>
      </c>
      <c r="AH171" s="632"/>
      <c r="AI171" s="609"/>
      <c r="AJ171" s="405" t="str">
        <f>IF(OR(D171="Msin",D171="Mdes"),((AC171/10000)/(W171*(U171-V171))*'17-Combinaz. schemi base travi'!$AE$3/'17-Combinaz. schemi base travi'!$AE$14)," ")</f>
        <v xml:space="preserve"> </v>
      </c>
      <c r="AK171" s="28" t="str">
        <f>IF(OR(D171="Msin",D171="Mdes"),('17-Combinaz. schemi base travi'!$AE$6/'17-Combinaz. schemi base travi'!$AE$10)*(AC171/AE171)," ")</f>
        <v xml:space="preserve"> </v>
      </c>
      <c r="AL171" s="28" t="str">
        <f t="shared" si="573"/>
        <v xml:space="preserve"> </v>
      </c>
      <c r="AM171" s="28" t="str">
        <f>IF(OR(D171="Msin",D171="Mdes"),((AL171-V171)/AL171)*'17-Combinaz. schemi base travi'!$AE$6/'17-Combinaz. schemi base travi'!$AE$10," ")</f>
        <v xml:space="preserve"> </v>
      </c>
      <c r="AN171" s="365" t="str">
        <f>IF(OR(D171="Msin",D171="Mdes"),-'17-Combinaz. schemi base travi'!$AE$3*((AC171/10000)*((U171-V171)-kappa*AL171)+AM171*(AE171/10000)*(kappa*AL171-V171))*1000," ")</f>
        <v xml:space="preserve"> </v>
      </c>
      <c r="AO171" s="416" t="str">
        <f>IF(OR(D171="Msin",D171="Mdes"),('17-Combinaz. schemi base travi'!$AE$6/'17-Combinaz. schemi base travi'!$AE$10)*(AC171/AE171)^(-1)," ")</f>
        <v xml:space="preserve"> </v>
      </c>
      <c r="AP171" s="28" t="str">
        <f t="shared" si="574"/>
        <v xml:space="preserve"> </v>
      </c>
      <c r="AQ171" s="28" t="str">
        <f>IF(OR(D171="Msin",D171="Mdes"),((AP171-V171)/AP171)*'17-Combinaz. schemi base travi'!$AE$6/'17-Combinaz. schemi base travi'!$AE$10," ")</f>
        <v xml:space="preserve"> </v>
      </c>
      <c r="AR171" s="365" t="str">
        <f>IF(OR(D171="Msin",D171="Mdes"),'17-Combinaz. schemi base travi'!$AE$3*((AE171/10000)*((U171-V171)-kappa*AP171)+AQ171*(AC171/10000)*(kappa*AP171-V171))*1000," ")</f>
        <v xml:space="preserve"> </v>
      </c>
      <c r="AS171" s="359"/>
      <c r="AT171" s="416" t="str">
        <f t="shared" ref="AT171" si="604">IF(OR(D171="Msin",D171="Mdes"),ABS(AI168)*AS170/2+1.2*(ABS(AN171)+ABS(AR170))/AS170," ")</f>
        <v xml:space="preserve"> </v>
      </c>
      <c r="AU171" s="28" t="str">
        <f>IF((D171="Msin"),MAX(AT171,AT172)*10/(0.9*(U171-V171)*'17-Combinaz. schemi base travi'!$AE$3*1)," ")</f>
        <v xml:space="preserve"> </v>
      </c>
      <c r="AV171" s="446" t="str">
        <f t="shared" si="461"/>
        <v xml:space="preserve"> </v>
      </c>
      <c r="AW171" s="28" t="str">
        <f t="shared" si="462"/>
        <v xml:space="preserve"> </v>
      </c>
      <c r="AX171" s="28"/>
      <c r="AY171" s="113"/>
      <c r="AZ171" s="115"/>
      <c r="BA171" s="417"/>
      <c r="BB171" s="416"/>
      <c r="BC171" s="28"/>
      <c r="BD171" s="28"/>
      <c r="BE171" s="28"/>
      <c r="BF171" s="564"/>
      <c r="BG171" s="450"/>
      <c r="BH171" s="28"/>
      <c r="BI171" s="470"/>
    </row>
    <row r="172" spans="1:61" ht="22" customHeight="1">
      <c r="A172" s="16">
        <v>3</v>
      </c>
      <c r="B172" s="16">
        <v>13</v>
      </c>
      <c r="C172" s="16">
        <v>14</v>
      </c>
      <c r="D172" s="16" t="s">
        <v>714</v>
      </c>
      <c r="E172" s="15">
        <v>-62.704999999999998</v>
      </c>
      <c r="F172" s="15">
        <v>-39.451999999999998</v>
      </c>
      <c r="G172" s="15">
        <v>12.286</v>
      </c>
      <c r="H172" s="15">
        <v>6.9000000000000006E-2</v>
      </c>
      <c r="I172" s="15">
        <v>-0.39200000000000002</v>
      </c>
      <c r="J172" s="15">
        <v>-0.29299999999999998</v>
      </c>
      <c r="K172" s="15">
        <f t="shared" si="451"/>
        <v>12.677999999999999</v>
      </c>
      <c r="L172" s="15">
        <f t="shared" si="451"/>
        <v>0.36199999999999999</v>
      </c>
      <c r="M172" s="15">
        <f t="shared" si="452"/>
        <v>12.786599999999998</v>
      </c>
      <c r="N172" s="15">
        <f t="shared" si="453"/>
        <v>4.1653999999999991</v>
      </c>
      <c r="O172" s="15">
        <f t="shared" si="454"/>
        <v>12.786599999999998</v>
      </c>
      <c r="P172" s="15">
        <f t="shared" si="455"/>
        <v>-26.665399999999998</v>
      </c>
      <c r="Q172" s="15">
        <f t="shared" si="456"/>
        <v>-52.238599999999998</v>
      </c>
      <c r="R172" s="15">
        <f>'10-Analisi Sismica'!$T$40/100</f>
        <v>0.7</v>
      </c>
      <c r="S172" s="15">
        <f>IF(OR(D172="Msin",D172="Mdes"),IF(OR(A172=1,A172=2,A172=3,A172=4),IF(OR(B172=1,B172=2,B172=3,B172=6,B172=9,B172=18,B172=19,B172=20,B172=21),((ABS(P172)-ABS(P174*R172/2))*SIGN(P172)),((ABS(P172)-ABS(P174*('10-Analisi Sismica'!$S$39/100)/2))*SIGN(P172))),IF(OR(B172=1,B172=2,B172=3,B172=6,B172=9,B172=18,B172=19,B172=20,B172=21),((ABS(P172)-ABS(P174*('10-Analisi Sismica'!$S$39/100)/2))*SIGN(P172)),((ABS(P172)-ABS(P174*R172/2))*SIGN(P172))))," ")</f>
        <v>-16.814209999999999</v>
      </c>
      <c r="T172" s="15">
        <f>IF(OR(D172="Msin",D172="Mdes"),IF(OR(A172=1,A172=2,A172=3,A172=4),IF(OR(B172=1,B172=2,B172=3,B172=6,B172=9,B172=18,B172=19,B172=20,B172=21),((ABS(Q172)-ABS(Q174*R172/2))*SIGN(Q172)),((ABS(Q172)-ABS(Q174*('10-Analisi Sismica'!$S$39/100)/2))*SIGN(Q172))),IF(OR(B172=1,B172=2,B172=3,B172=6,B172=9,B172=18,B172=19,B172=20,B172=21),((ABS(Q172)-ABS(Q174*('10-Analisi Sismica'!$S$39/100)/2))*SIGN(Q172)),((ABS(Q172)-ABS(Q174*R172/2))*SIGN(Q172))))," ")</f>
        <v>-39.852889999999995</v>
      </c>
      <c r="U172" s="15">
        <f>'10-Analisi Sismica'!$Z$52/100</f>
        <v>0.21</v>
      </c>
      <c r="V172" s="15">
        <f>'10-Analisi Sismica'!$W$52/100</f>
        <v>0.03</v>
      </c>
      <c r="W172" s="15">
        <f>'10-Analisi Sismica'!$Y$52/100</f>
        <v>0.8</v>
      </c>
      <c r="X172" s="15">
        <f t="shared" si="569"/>
        <v>66.788631503001881</v>
      </c>
      <c r="Y172" s="15">
        <f t="shared" si="570"/>
        <v>88.642659279778385</v>
      </c>
      <c r="Z172" s="353" t="str">
        <f t="shared" si="457"/>
        <v>Verificato</v>
      </c>
      <c r="AA172" s="15">
        <f t="shared" si="571"/>
        <v>6.2868070644718781</v>
      </c>
      <c r="AB172" s="15">
        <f t="shared" si="572"/>
        <v>2.6524473936899859</v>
      </c>
      <c r="AC172" s="395">
        <f t="shared" si="465"/>
        <v>8.0424771931898711</v>
      </c>
      <c r="AD172" s="396" t="str">
        <f t="shared" si="458"/>
        <v>4f16</v>
      </c>
      <c r="AE172" s="395">
        <f>IF(OR(D172="Msin",D172="Mdes"),IF(AB172=3*PI()*(1.6/2)^2,3*PI()*(1.6/2)^2,IF(AB172&lt;=4*PI()*(1.6/2)^2,4*PI()*(1.6/2)^2,IF(AB172&lt;=((4*PI()*(1.6/2)^2)+(PI()*(2/2)^2)),(4*PI()*(1.6/2)^2)+(PI()*(2/2)^2),IF(AB172&lt;=((2*PI()*(1.6/2)^2)+(3*PI()*(2/2)^2)),((2*PI()*(1.6/2)^2)+(3*PI()*(2/2)^2)),IF(AB172&lt;=((1*PI()*(1.6/2)^2)+(4*PI()*(2/2)^2)),((1*PI()*(1.6/2)^2)+(4*PI()*(2/2)^2)),IF(AB172&lt;=((5*PI()*(2/2)^2)),((5*PI()*(2/2)^2)),"Necessari più ferri"))))))," ")</f>
        <v>8.0424771931898711</v>
      </c>
      <c r="AF172" s="396" t="str">
        <f t="shared" si="460"/>
        <v>4f16</v>
      </c>
      <c r="AG172" s="357" t="str">
        <f>IF(OR(D172="Msin",D172="Mdes"),IF(AE172&lt;0.25*AC172,Armatura compressa insufficiente,IF(AND((AC172/10000)/(W172*U172)&gt;(1.4/'17-Combinaz. schemi base travi'!$AE$2),(AC172/10000)&lt;(AE172/10000)/(W172*U172)+(3.5/'17-Combinaz. schemi base travi'!$AE$2)),"Verificato","Non verificato"))," ")</f>
        <v>Verificato</v>
      </c>
      <c r="AH172" s="835">
        <f>'9-Riepilogo Analisi dei Carichi'!$H$28</f>
        <v>77.606986666666657</v>
      </c>
      <c r="AI172" s="840">
        <f>'9-Riepilogo Analisi dei Carichi'!$I$28</f>
        <v>48.953066666666665</v>
      </c>
      <c r="AJ172" s="392">
        <f>IF(OR(D172="Msin",D172="Mdes"),((AC172/10000)/(W172*(U172-V172))*'17-Combinaz. schemi base travi'!$AE$3/'17-Combinaz. schemi base travi'!$AE$14)," ")</f>
        <v>0.15426746534251673</v>
      </c>
      <c r="AK172" s="24">
        <f>IF(OR(D172="Msin",D172="Mdes"),('17-Combinaz. schemi base travi'!$AE$6/'17-Combinaz. schemi base travi'!$AE$10)*(AC172/AE172)," ")</f>
        <v>1.8817204301075268</v>
      </c>
      <c r="AL172" s="24">
        <f t="shared" si="573"/>
        <v>3.1401850979817035E-2</v>
      </c>
      <c r="AM172" s="24">
        <f>IF(OR(D172="Msin",D172="Mdes"),((AL172-V172)/AL172)*'17-Combinaz. schemi base travi'!$AE$6/'17-Combinaz. schemi base travi'!$AE$10," ")</f>
        <v>8.4004335616503223E-2</v>
      </c>
      <c r="AN172" s="407">
        <f>IF(OR(D172="Msin",D172="Mdes"),-'17-Combinaz. schemi base travi'!$AE$3*((AC172/10000)*((U172-V172)-kappa*AL172)+AM172*(AE172/10000)*(kappa*AL172-V172))*1000," ")</f>
        <v>-52.088207304304092</v>
      </c>
      <c r="AO172" s="388">
        <f>IF(OR(D172="Msin",D172="Mdes"),('17-Combinaz. schemi base travi'!$AE$6/'17-Combinaz. schemi base travi'!$AE$10)*(AC172/AE172)^(-1)," ")</f>
        <v>1.8817204301075268</v>
      </c>
      <c r="AP172" s="24">
        <f t="shared" si="574"/>
        <v>3.1401850979817035E-2</v>
      </c>
      <c r="AQ172" s="24">
        <f>IF(OR(D172="Msin",D172="Mdes"),((AP172-V172)/AP172)*'17-Combinaz. schemi base travi'!$AE$6/'17-Combinaz. schemi base travi'!$AE$10," ")</f>
        <v>8.4004335616503223E-2</v>
      </c>
      <c r="AR172" s="407">
        <f>IF(OR(D172="Msin",D172="Mdes"),'17-Combinaz. schemi base travi'!$AE$3*((AE172/10000)*((U172-V172)-kappa*AP172)+AQ172*(AC172/10000)*(kappa*AP172-V172))*1000," ")</f>
        <v>52.088207304304092</v>
      </c>
      <c r="AS172" s="36">
        <f>'1-Geometria'!$G$25-AS173</f>
        <v>2.7</v>
      </c>
      <c r="AT172" s="388">
        <f>IF(OR(D172="Msin",D172="Mdes"),ABS(AH172)*AS172/2+1.2*(ABS(AN172)+ABS(AR173))/AS172," ")</f>
        <v>151.07006071493697</v>
      </c>
      <c r="AU172" s="24">
        <f>IF((D172="Msin"),MAX(AT172,AT173)*10/(0.9*(U172-V172)*'17-Combinaz. schemi base travi'!$AE$3*1)," ")</f>
        <v>23.83135388507236</v>
      </c>
      <c r="AV172" s="443">
        <f>IF((D172="Msin"),IF(W172=0.3,MIN(6*1.6/100,(U172-V172)/4,17.5/100,24*0.8/100),0.08)," ")</f>
        <v>0.08</v>
      </c>
      <c r="AW172" s="24">
        <f t="shared" si="462"/>
        <v>1.9065083108057888</v>
      </c>
      <c r="AX172" s="407">
        <f>IF(W172=0.3,1.5*U172,0.8*(U172-V172))</f>
        <v>0.14399999999999999</v>
      </c>
      <c r="AY172" s="422" t="s">
        <v>787</v>
      </c>
      <c r="AZ172" s="355" t="str">
        <f t="shared" ref="AZ172" si="605">IF(U172&gt;0.21,"a due bracci","a quattro bracci")</f>
        <v>a quattro bracci</v>
      </c>
      <c r="BA172" s="193" t="str">
        <f t="shared" ref="BA172" si="606">IF(AZ172="a due bracci",IF(AW172&lt;=(1+0.02)*2*PI()*(0.8/2)^2,"Verificato","Non verificato"),IF(AW172&lt;=(1+0.02)*4*PI()*(0.8/2)^2,"Verificato","Non verificato"))</f>
        <v>Verificato</v>
      </c>
      <c r="BB172" s="474">
        <f t="shared" ref="BB172" si="607">IF(OR(D172="Msin",D172="Mdes"),1.2*(ABS(AN172)+ABS(AR173))/AS172," ")</f>
        <v>46.300628714936963</v>
      </c>
      <c r="BC172" s="15">
        <f>IF((D172="Msin"),MAX(BB172,BB173)*10/(0.9*(U172-V172)*'17-Combinaz. schemi base travi'!$AE$3*2)," ")</f>
        <v>3.6519700289559331</v>
      </c>
      <c r="BD172" s="15">
        <f t="shared" ref="BD172" si="608">0.25</f>
        <v>0.25</v>
      </c>
      <c r="BE172" s="15">
        <f t="shared" ref="BE172" si="609">IF((D172="Msin"),BD172*BC172," ")</f>
        <v>0.91299250723898329</v>
      </c>
      <c r="BF172" s="562" t="str">
        <f t="shared" ref="BF172" si="610">"f 8 / 25"</f>
        <v>f 8 / 25</v>
      </c>
      <c r="BG172" s="449" t="str">
        <f t="shared" ref="BG172" si="611">IF(U172&gt;0.21,"a due bracci","a quattro bracci")</f>
        <v>a quattro bracci</v>
      </c>
      <c r="BH172" s="15" t="str">
        <f t="shared" ref="BH172" si="612">IF(BG172="a due bracci",IF(BE172&lt;=(1+0.02)*2*PI()*(0.8/2)^2,"Verificato","Non verificato"),IF(BE172&lt;=(1+0.02)*4*PI()*(0.8/2)^2,"Verificato","Non verificato"))</f>
        <v>Verificato</v>
      </c>
      <c r="BI172" s="470"/>
    </row>
    <row r="173" spans="1:61" ht="22" customHeight="1">
      <c r="A173" s="16">
        <v>3</v>
      </c>
      <c r="B173" s="16">
        <v>13</v>
      </c>
      <c r="C173" s="16">
        <v>14</v>
      </c>
      <c r="D173" s="16" t="s">
        <v>715</v>
      </c>
      <c r="E173" s="15">
        <v>-59.35</v>
      </c>
      <c r="F173" s="15">
        <v>-37.356999999999999</v>
      </c>
      <c r="G173" s="15">
        <v>-12.067</v>
      </c>
      <c r="H173" s="15">
        <v>-6.7000000000000004E-2</v>
      </c>
      <c r="I173" s="15">
        <v>0.38500000000000001</v>
      </c>
      <c r="J173" s="15">
        <v>0.28699999999999998</v>
      </c>
      <c r="K173" s="15">
        <f t="shared" si="451"/>
        <v>-12.452</v>
      </c>
      <c r="L173" s="15">
        <f t="shared" si="451"/>
        <v>-0.35399999999999998</v>
      </c>
      <c r="M173" s="15">
        <f t="shared" si="452"/>
        <v>-12.558199999999999</v>
      </c>
      <c r="N173" s="15">
        <f t="shared" si="453"/>
        <v>-4.0895999999999999</v>
      </c>
      <c r="O173" s="15">
        <f t="shared" si="454"/>
        <v>-12.558199999999999</v>
      </c>
      <c r="P173" s="15">
        <f t="shared" si="455"/>
        <v>-49.915199999999999</v>
      </c>
      <c r="Q173" s="15">
        <f t="shared" si="456"/>
        <v>-24.7988</v>
      </c>
      <c r="R173" s="15">
        <f>'10-Analisi Sismica'!$T$40/100</f>
        <v>0.7</v>
      </c>
      <c r="S173" s="15">
        <f>IF(OR(D173="Msin",D173="Mdes"),IF(OR(A173=1,A173=2,A173=3,A173=4),IF(OR(C173=1,C173=2,C173=3,C173=6,C173=9,C173=18,C173=19,C173=20,C173=21),((ABS(P173)-ABS(P175*R173/2))*SIGN(P173)),((ABS(P173)-ABS(P175*('10-Analisi Sismica'!$S$39/100)/2))*SIGN(P173))),IF(OR(C173=1,C173=2,C173=3,C173=6,C173=9,C173=18,C173=19,C173=20,C173=21),((ABS(P173)-ABS(P175*('10-Analisi Sismica'!$S$39/100)/2))*SIGN(P173)),((ABS(P173)-ABS(P175*R173/2))*SIGN(P173))))," ")</f>
        <v>-37.738889999999998</v>
      </c>
      <c r="T173" s="15">
        <f>IF(OR(D173="Msin",D173="Mdes"),IF(OR(A173=1,A173=2,A173=3,A173=4),IF(OR(C173=1,C173=2,C173=3,C173=6,C173=9,C173=18,C173=19,C173=20,C173=21),((ABS(Q173)-ABS(Q175*R173/2))*SIGN(Q173)),((ABS(Q173)-ABS(Q175*('10-Analisi Sismica'!$S$39/100)/2))*SIGN(Q173))),IF(OR(C173=1,C173=2,C173=3,C173=6,C173=9,C173=18,C173=19,C173=20,C173=21),((ABS(Q173)-ABS(Q175*('10-Analisi Sismica'!$S$39/100)/2))*SIGN(Q173)),((ABS(Q173)-ABS(Q175*R173/2))*SIGN(Q173))))," ")</f>
        <v>-15.157010000000001</v>
      </c>
      <c r="U173" s="15">
        <f>'10-Analisi Sismica'!$Z$52/100</f>
        <v>0.21</v>
      </c>
      <c r="V173" s="15">
        <f>'10-Analisi Sismica'!$W$52/100</f>
        <v>0.03</v>
      </c>
      <c r="W173" s="15">
        <f>'10-Analisi Sismica'!$Y$52/100</f>
        <v>0.8</v>
      </c>
      <c r="X173" s="15">
        <f t="shared" si="569"/>
        <v>66.788631503001881</v>
      </c>
      <c r="Y173" s="15">
        <f t="shared" si="570"/>
        <v>88.642659279778385</v>
      </c>
      <c r="Z173" s="353" t="str">
        <f t="shared" si="457"/>
        <v>Verificato</v>
      </c>
      <c r="AA173" s="15">
        <f t="shared" si="571"/>
        <v>5.9533228395061721</v>
      </c>
      <c r="AB173" s="15">
        <f t="shared" si="572"/>
        <v>2.391023525377229</v>
      </c>
      <c r="AC173" s="374">
        <f>IF(OR(D173="Msin",D173="Mdes"),IF(AA173=3*PI()*(1.6/2)^2,3*PI()*(1.6/2)^2,IF(AA173&lt;=4*PI()*(1.6/2)^2,4*PI()*(1.6/2)^2,IF(AA173&lt;=((4*PI()*(1.6/2)^2)+(PI()*(2/2)^2)),(4*PI()*(1.6/2)^2)+(PI()*(2/2)^2),IF(AA173&lt;=((2*PI()*(1.6/2)^2)+(3*PI()*(2/2)^2)),((2*PI()*(1.6/2)^2)+(3*PI()*(2/2)^2)),IF(AA173&lt;=((1*PI()*(1.6/2)^2)+(4*PI()*(2/2)^2)),((1*PI()*(1.6/2)^2)+(4*PI()*(2/2)^2)),IF(AA173&lt;=((5*PI()*(2/2)^2)),((5*PI()*(2/2)^2)),"Necessari più ferri"))))))," ")</f>
        <v>8.0424771931898711</v>
      </c>
      <c r="AD173" s="375" t="str">
        <f t="shared" si="458"/>
        <v>4f16</v>
      </c>
      <c r="AE173" s="374">
        <f>IF(OR(D173="Msin",D173="Mdes"),IF(AB173=3*PI()*(1.6/2)^2,3*PI()*(1.6/2)^2,IF(AB173&lt;=4*PI()*(1.6/2)^2,4*PI()*(1.6/2)^2,IF(AB173&lt;=((4*PI()*(1.6/2)^2)+(PI()*(2/2)^2)),(4*PI()*(1.6/2)^2)+(PI()*(2/2)^2),IF(AB173&lt;=((2*PI()*(1.6/2)^2)+(3*PI()*(2/2)^2)),((2*PI()*(1.6/2)^2)+(3*PI()*(2/2)^2)),IF(AB173&lt;=((1*PI()*(1.6/2)^2)+(4*PI()*(2/2)^2)),((1*PI()*(1.6/2)^2)+(4*PI()*(2/2)^2)),IF(AB173&lt;=((5*PI()*(2/2)^2)),((5*PI()*(2/2)^2)),"Necessari più ferri"))))))," ")</f>
        <v>8.0424771931898711</v>
      </c>
      <c r="AF173" s="375" t="str">
        <f t="shared" si="460"/>
        <v>4f16</v>
      </c>
      <c r="AG173" s="357" t="str">
        <f>IF(OR(D173="Msin",D173="Mdes"),IF(AE173&lt;0.25*AC173,Armatura compressa insufficiente,IF(AND((AC173/10000)/(W173*U173)&gt;(1.4/'17-Combinaz. schemi base travi'!$AE$2),(AC173/10000)&lt;(AE173/10000)/(W173*U173)+(3.5/'17-Combinaz. schemi base travi'!$AE$2)),"Verificato","Non verificato"))," ")</f>
        <v>Verificato</v>
      </c>
      <c r="AH173" s="608"/>
      <c r="AI173" s="636"/>
      <c r="AJ173" s="392">
        <f>IF(OR(D173="Msin",D173="Mdes"),((AC173/10000)/(W173*(U173-V173))*'17-Combinaz. schemi base travi'!$AE$3/'17-Combinaz. schemi base travi'!$AE$14)," ")</f>
        <v>0.15426746534251673</v>
      </c>
      <c r="AK173" s="26">
        <f>IF(OR(D173="Msin",D173="Mdes"),('17-Combinaz. schemi base travi'!$AE$6/'17-Combinaz. schemi base travi'!$AE$10)*(AC173/AE173)," ")</f>
        <v>1.8817204301075268</v>
      </c>
      <c r="AL173" s="26">
        <f t="shared" si="573"/>
        <v>3.1401850979817035E-2</v>
      </c>
      <c r="AM173" s="26">
        <f>IF(OR(D173="Msin",D173="Mdes"),((AL173-V173)/AL173)*'17-Combinaz. schemi base travi'!$AE$6/'17-Combinaz. schemi base travi'!$AE$10," ")</f>
        <v>8.4004335616503223E-2</v>
      </c>
      <c r="AN173" s="364">
        <f>IF(OR(D173="Msin",D173="Mdes"),-'17-Combinaz. schemi base travi'!$AE$3*((AC173/10000)*((U173-V173)-kappa*AL173)+AM173*(AE173/10000)*(kappa*AL173-V173))*1000," ")</f>
        <v>-52.088207304304092</v>
      </c>
      <c r="AO173" s="389">
        <f>IF(OR(D173="Msin",D173="Mdes"),('17-Combinaz. schemi base travi'!$AE$6/'17-Combinaz. schemi base travi'!$AE$10)*(AC173/AE173)^(-1)," ")</f>
        <v>1.8817204301075268</v>
      </c>
      <c r="AP173" s="26">
        <f t="shared" si="574"/>
        <v>3.1401850979817035E-2</v>
      </c>
      <c r="AQ173" s="26">
        <f>IF(OR(D173="Msin",D173="Mdes"),((AP173-V173)/AP173)*'17-Combinaz. schemi base travi'!$AE$6/'17-Combinaz. schemi base travi'!$AE$10," ")</f>
        <v>8.4004335616503223E-2</v>
      </c>
      <c r="AR173" s="364">
        <f>IF(OR(D173="Msin",D173="Mdes"),'17-Combinaz. schemi base travi'!$AE$3*((AE173/10000)*((U173-V173)-kappa*AP173)+AQ173*(AC173/10000)*(kappa*AP173-V173))*1000," ")</f>
        <v>52.088207304304092</v>
      </c>
      <c r="AS173" s="550">
        <f>IF(OR(A172=1,A172=2,A172=3,A172=4),IF(OR(AND(B172=11,C172=12),AND(B172=12,C172=13),AND(B172=13,C172=14),AND(B172=14,C172=15),AND(B172=15,C172=16),AND(B172=7,C172=8)),0.3,IF(OR(AND(B172=2,C172=3),AND(B172=18,C172=19),AND(B172=19,C172=20)),0.7,IF(OR(AND(B172=1,C172=2),AND(B172=20,C172=21)),0.75,0.5))),IF(OR(AND(B172=5,C172=11),AND(B172=11,C172=17),AND(B172=4,C172=10),AND(B172=10,C172=16)),0.75,IF(AND(B172=7,C172=13),0.7,IF(AND(B172=3,C172=9),0.3,0.5))))</f>
        <v>0.3</v>
      </c>
      <c r="AT173" s="389">
        <f>IF(OR(D173="Msin",D173="Mdes"),ABS(AH172)*AS172/2+1.2*(ABS(AN173)+ABS(AR172))/AS172," ")</f>
        <v>151.07006071493697</v>
      </c>
      <c r="AU173" s="26" t="str">
        <f>IF((D173="Msin"),MAX(AT173,AT174)*10/(0.9*(U173-V173)*'17-Combinaz. schemi base travi'!$AE$3*1)," ")</f>
        <v xml:space="preserve"> </v>
      </c>
      <c r="AV173" s="444" t="str">
        <f t="shared" si="461"/>
        <v xml:space="preserve"> </v>
      </c>
      <c r="AW173" s="26" t="str">
        <f t="shared" si="462"/>
        <v xml:space="preserve"> </v>
      </c>
      <c r="AX173" s="26"/>
      <c r="AY173" s="409"/>
      <c r="AZ173" s="112"/>
      <c r="BA173" s="411"/>
      <c r="BB173" s="474">
        <f t="shared" ref="BB173" si="613">IF(OR(D173="Msin",D173="Mdes"),1.2*(ABS(AN173)+ABS(AR172))/AS172," ")</f>
        <v>46.300628714936963</v>
      </c>
      <c r="BC173" s="15"/>
      <c r="BD173" s="15"/>
      <c r="BE173" s="15"/>
      <c r="BF173" s="562"/>
      <c r="BG173" s="449"/>
      <c r="BH173" s="15"/>
      <c r="BI173" s="470"/>
    </row>
    <row r="174" spans="1:61" ht="22" customHeight="1">
      <c r="A174" s="16">
        <v>3</v>
      </c>
      <c r="B174" s="16">
        <v>13</v>
      </c>
      <c r="C174" s="16">
        <v>14</v>
      </c>
      <c r="D174" s="16" t="s">
        <v>716</v>
      </c>
      <c r="E174" s="15">
        <v>117.533</v>
      </c>
      <c r="F174" s="15">
        <v>74.123000000000005</v>
      </c>
      <c r="G174" s="15">
        <v>-8.1180000000000003</v>
      </c>
      <c r="H174" s="15">
        <v>-4.4999999999999998E-2</v>
      </c>
      <c r="I174" s="15">
        <v>0.25900000000000001</v>
      </c>
      <c r="J174" s="15">
        <v>0.193</v>
      </c>
      <c r="K174" s="15">
        <f t="shared" si="451"/>
        <v>-8.3770000000000007</v>
      </c>
      <c r="L174" s="15">
        <f t="shared" si="451"/>
        <v>-0.23799999999999999</v>
      </c>
      <c r="M174" s="15">
        <f t="shared" si="452"/>
        <v>-8.4484000000000012</v>
      </c>
      <c r="N174" s="15">
        <f t="shared" si="453"/>
        <v>-2.7511000000000001</v>
      </c>
      <c r="O174" s="15">
        <f t="shared" si="454"/>
        <v>-8.4484000000000012</v>
      </c>
      <c r="P174" s="15">
        <f t="shared" si="455"/>
        <v>65.674599999999998</v>
      </c>
      <c r="Q174" s="15">
        <f t="shared" si="456"/>
        <v>82.571400000000011</v>
      </c>
      <c r="R174" s="15">
        <f>'10-Analisi Sismica'!$T$40/100</f>
        <v>0.7</v>
      </c>
      <c r="S174" s="15" t="str">
        <f t="shared" ref="S174:S175" si="614">IF(OR(D174="Msin",D174="Mdes"),((ABS(P174)-ABS(P176*R174/2))*SIGN(P174))," ")</f>
        <v xml:space="preserve"> </v>
      </c>
      <c r="T174" s="15" t="str">
        <f t="shared" ref="T174:T175" si="615">IF(OR(D174="Msin",D174="Mdes"),((ABS(Q174)-ABS(Q176*R174/2))*SIGN(Q174))," ")</f>
        <v xml:space="preserve"> </v>
      </c>
      <c r="U174" s="15">
        <f>'10-Analisi Sismica'!$Z$52/100</f>
        <v>0.21</v>
      </c>
      <c r="V174" s="15">
        <f>'10-Analisi Sismica'!$W$52/100</f>
        <v>0.03</v>
      </c>
      <c r="W174" s="15">
        <f>'10-Analisi Sismica'!$Y$52/100</f>
        <v>0.8</v>
      </c>
      <c r="X174" s="15" t="str">
        <f t="shared" si="569"/>
        <v xml:space="preserve"> </v>
      </c>
      <c r="Y174" s="15" t="str">
        <f t="shared" si="570"/>
        <v xml:space="preserve"> </v>
      </c>
      <c r="Z174" s="353" t="str">
        <f t="shared" si="457"/>
        <v xml:space="preserve"> </v>
      </c>
      <c r="AA174" s="15" t="str">
        <f t="shared" si="571"/>
        <v xml:space="preserve"> </v>
      </c>
      <c r="AB174" s="15" t="str">
        <f t="shared" si="572"/>
        <v xml:space="preserve"> </v>
      </c>
      <c r="AC174" s="374" t="str">
        <f t="shared" si="465"/>
        <v xml:space="preserve"> </v>
      </c>
      <c r="AD174" s="375" t="str">
        <f t="shared" si="458"/>
        <v xml:space="preserve"> </v>
      </c>
      <c r="AE174" s="374" t="str">
        <f t="shared" si="459"/>
        <v xml:space="preserve"> </v>
      </c>
      <c r="AF174" s="375" t="str">
        <f t="shared" si="460"/>
        <v xml:space="preserve"> </v>
      </c>
      <c r="AG174" s="357" t="str">
        <f>IF(OR(D174="Msin",D174="Mdes"),IF(AE174&lt;0.25*AC174,Armatura compressa insufficiente,IF(AND((AC174/10000)/(W174*U174)&gt;(1.4/'17-Combinaz. schemi base travi'!$AE$2),(AC174/10000)&lt;(AE174/10000)/(W174*U174)+(3.5/'17-Combinaz. schemi base travi'!$AE$2)),"Verificato","Non verificato"))," ")</f>
        <v xml:space="preserve"> </v>
      </c>
      <c r="AH174" s="608"/>
      <c r="AI174" s="636"/>
      <c r="AJ174" s="392" t="str">
        <f>IF(OR(D174="Msin",D174="Mdes"),((AC174/10000)/(W174*(U174-V174))*'17-Combinaz. schemi base travi'!$AE$3/'17-Combinaz. schemi base travi'!$AE$14)," ")</f>
        <v xml:space="preserve"> </v>
      </c>
      <c r="AK174" s="26" t="str">
        <f>IF(OR(D174="Msin",D174="Mdes"),('17-Combinaz. schemi base travi'!$AE$6/'17-Combinaz. schemi base travi'!$AE$10)*(AC174/AE174)," ")</f>
        <v xml:space="preserve"> </v>
      </c>
      <c r="AL174" s="26" t="str">
        <f t="shared" si="573"/>
        <v xml:space="preserve"> </v>
      </c>
      <c r="AM174" s="26" t="str">
        <f>IF(OR(D174="Msin",D174="Mdes"),((AL174-V174)/AL174)*'17-Combinaz. schemi base travi'!$AE$6/'17-Combinaz. schemi base travi'!$AE$10," ")</f>
        <v xml:space="preserve"> </v>
      </c>
      <c r="AN174" s="364" t="str">
        <f>IF(OR(D174="Msin",D174="Mdes"),-'17-Combinaz. schemi base travi'!$AE$3*((AC174/10000)*((U174-V174)-kappa*AL174)+AM174*(AE174/10000)*(kappa*AL174-V174))*1000," ")</f>
        <v xml:space="preserve"> </v>
      </c>
      <c r="AO174" s="389" t="str">
        <f>IF(OR(D174="Msin",D174="Mdes"),('17-Combinaz. schemi base travi'!$AE$6/'17-Combinaz. schemi base travi'!$AE$10)*(AC174/AE174)^(-1)," ")</f>
        <v xml:space="preserve"> </v>
      </c>
      <c r="AP174" s="26" t="str">
        <f t="shared" si="574"/>
        <v xml:space="preserve"> </v>
      </c>
      <c r="AQ174" s="26" t="str">
        <f>IF(OR(D174="Msin",D174="Mdes"),((AP174-V174)/AP174)*'17-Combinaz. schemi base travi'!$AE$6/'17-Combinaz. schemi base travi'!$AE$10," ")</f>
        <v xml:space="preserve"> </v>
      </c>
      <c r="AR174" s="364" t="str">
        <f>IF(OR(D174="Msin",D174="Mdes"),'17-Combinaz. schemi base travi'!$AE$3*((AE174/10000)*((U174-V174)-kappa*AP174)+AQ174*(AC174/10000)*(kappa*AP174-V174))*1000," ")</f>
        <v xml:space="preserve"> </v>
      </c>
      <c r="AS174" s="366"/>
      <c r="AT174" s="389" t="str">
        <f t="shared" ref="AT174" si="616">IF(OR(D174="Msin",D174="Mdes"),ABS(AI172)*AS174/2+1.2*(ABS(AN174)+ABS(AR175))/AS174," ")</f>
        <v xml:space="preserve"> </v>
      </c>
      <c r="AU174" s="26" t="str">
        <f>IF((D174="Msin"),MAX(AT174,AT175)*10/(0.9*(U174-V174)*'17-Combinaz. schemi base travi'!$AE$3*1)," ")</f>
        <v xml:space="preserve"> </v>
      </c>
      <c r="AV174" s="444" t="str">
        <f t="shared" si="461"/>
        <v xml:space="preserve"> </v>
      </c>
      <c r="AW174" s="26" t="str">
        <f t="shared" si="462"/>
        <v xml:space="preserve"> </v>
      </c>
      <c r="AX174" s="26"/>
      <c r="AY174" s="409"/>
      <c r="AZ174" s="112"/>
      <c r="BA174" s="411"/>
      <c r="BB174" s="474"/>
      <c r="BC174" s="15"/>
      <c r="BD174" s="15"/>
      <c r="BE174" s="15"/>
      <c r="BF174" s="562"/>
      <c r="BG174" s="449"/>
      <c r="BH174" s="15"/>
      <c r="BI174" s="470"/>
    </row>
    <row r="175" spans="1:61" ht="22" customHeight="1">
      <c r="A175" s="363">
        <v>3</v>
      </c>
      <c r="B175" s="363">
        <v>13</v>
      </c>
      <c r="C175" s="363">
        <v>14</v>
      </c>
      <c r="D175" s="363" t="s">
        <v>717</v>
      </c>
      <c r="E175" s="28">
        <v>-115.297</v>
      </c>
      <c r="F175" s="28">
        <v>-72.727000000000004</v>
      </c>
      <c r="G175" s="28">
        <v>-8.1180000000000003</v>
      </c>
      <c r="H175" s="28">
        <v>-4.4999999999999998E-2</v>
      </c>
      <c r="I175" s="28">
        <v>0.25900000000000001</v>
      </c>
      <c r="J175" s="28">
        <v>0.193</v>
      </c>
      <c r="K175" s="28">
        <f t="shared" si="451"/>
        <v>-8.3770000000000007</v>
      </c>
      <c r="L175" s="28">
        <f t="shared" si="451"/>
        <v>-0.23799999999999999</v>
      </c>
      <c r="M175" s="28">
        <f t="shared" si="452"/>
        <v>-8.4484000000000012</v>
      </c>
      <c r="N175" s="28">
        <f t="shared" si="453"/>
        <v>-2.7511000000000001</v>
      </c>
      <c r="O175" s="28">
        <f t="shared" si="454"/>
        <v>-8.4484000000000012</v>
      </c>
      <c r="P175" s="28">
        <f t="shared" si="455"/>
        <v>-81.17540000000001</v>
      </c>
      <c r="Q175" s="28">
        <f t="shared" si="456"/>
        <v>-64.278599999999997</v>
      </c>
      <c r="R175" s="28">
        <f>'10-Analisi Sismica'!$T$40/100</f>
        <v>0.7</v>
      </c>
      <c r="S175" s="28" t="str">
        <f t="shared" si="614"/>
        <v xml:space="preserve"> </v>
      </c>
      <c r="T175" s="28" t="str">
        <f t="shared" si="615"/>
        <v xml:space="preserve"> </v>
      </c>
      <c r="U175" s="28">
        <f>'10-Analisi Sismica'!$Z$52/100</f>
        <v>0.21</v>
      </c>
      <c r="V175" s="28">
        <f>'10-Analisi Sismica'!$W$52/100</f>
        <v>0.03</v>
      </c>
      <c r="W175" s="28">
        <f>'10-Analisi Sismica'!$Y$52/100</f>
        <v>0.8</v>
      </c>
      <c r="X175" s="28" t="str">
        <f t="shared" si="569"/>
        <v xml:space="preserve"> </v>
      </c>
      <c r="Y175" s="28" t="str">
        <f t="shared" si="570"/>
        <v xml:space="preserve"> </v>
      </c>
      <c r="Z175" s="431" t="str">
        <f t="shared" si="457"/>
        <v xml:space="preserve"> </v>
      </c>
      <c r="AA175" s="28" t="str">
        <f t="shared" si="571"/>
        <v xml:space="preserve"> </v>
      </c>
      <c r="AB175" s="28" t="str">
        <f t="shared" si="572"/>
        <v xml:space="preserve"> </v>
      </c>
      <c r="AC175" s="379" t="str">
        <f t="shared" si="465"/>
        <v xml:space="preserve"> </v>
      </c>
      <c r="AD175" s="380" t="str">
        <f t="shared" si="458"/>
        <v xml:space="preserve"> </v>
      </c>
      <c r="AE175" s="379" t="str">
        <f t="shared" si="459"/>
        <v xml:space="preserve"> </v>
      </c>
      <c r="AF175" s="380" t="str">
        <f t="shared" si="460"/>
        <v xml:space="preserve"> </v>
      </c>
      <c r="AG175" s="58" t="str">
        <f>IF(OR(D175="Msin",D175="Mdes"),IF(AE175&lt;0.25*AC175,Armatura compressa insufficiente,IF(AND((AC175/10000)/(W175*U175)&gt;(1.4/'17-Combinaz. schemi base travi'!$AE$2),(AC175/10000)&lt;(AE175/10000)/(W175*U175)+(3.5/'17-Combinaz. schemi base travi'!$AE$2)),"Verificato","Non verificato"))," ")</f>
        <v xml:space="preserve"> </v>
      </c>
      <c r="AH175" s="632"/>
      <c r="AI175" s="609"/>
      <c r="AJ175" s="405" t="str">
        <f>IF(OR(D175="Msin",D175="Mdes"),((AC175/10000)/(W175*(U175-V175))*'17-Combinaz. schemi base travi'!$AE$3/'17-Combinaz. schemi base travi'!$AE$14)," ")</f>
        <v xml:space="preserve"> </v>
      </c>
      <c r="AK175" s="28" t="str">
        <f>IF(OR(D175="Msin",D175="Mdes"),('17-Combinaz. schemi base travi'!$AE$6/'17-Combinaz. schemi base travi'!$AE$10)*(AC175/AE175)," ")</f>
        <v xml:space="preserve"> </v>
      </c>
      <c r="AL175" s="28" t="str">
        <f t="shared" si="573"/>
        <v xml:space="preserve"> </v>
      </c>
      <c r="AM175" s="28" t="str">
        <f>IF(OR(D175="Msin",D175="Mdes"),((AL175-V175)/AL175)*'17-Combinaz. schemi base travi'!$AE$6/'17-Combinaz. schemi base travi'!$AE$10," ")</f>
        <v xml:space="preserve"> </v>
      </c>
      <c r="AN175" s="365" t="str">
        <f>IF(OR(D175="Msin",D175="Mdes"),-'17-Combinaz. schemi base travi'!$AE$3*((AC175/10000)*((U175-V175)-kappa*AL175)+AM175*(AE175/10000)*(kappa*AL175-V175))*1000," ")</f>
        <v xml:space="preserve"> </v>
      </c>
      <c r="AO175" s="416" t="str">
        <f>IF(OR(D175="Msin",D175="Mdes"),('17-Combinaz. schemi base travi'!$AE$6/'17-Combinaz. schemi base travi'!$AE$10)*(AC175/AE175)^(-1)," ")</f>
        <v xml:space="preserve"> </v>
      </c>
      <c r="AP175" s="28" t="str">
        <f t="shared" si="574"/>
        <v xml:space="preserve"> </v>
      </c>
      <c r="AQ175" s="28" t="str">
        <f>IF(OR(D175="Msin",D175="Mdes"),((AP175-V175)/AP175)*'17-Combinaz. schemi base travi'!$AE$6/'17-Combinaz. schemi base travi'!$AE$10," ")</f>
        <v xml:space="preserve"> </v>
      </c>
      <c r="AR175" s="365" t="str">
        <f>IF(OR(D175="Msin",D175="Mdes"),'17-Combinaz. schemi base travi'!$AE$3*((AE175/10000)*((U175-V175)-kappa*AP175)+AQ175*(AC175/10000)*(kappa*AP175-V175))*1000," ")</f>
        <v xml:space="preserve"> </v>
      </c>
      <c r="AS175" s="359"/>
      <c r="AT175" s="416" t="str">
        <f t="shared" ref="AT175" si="617">IF(OR(D175="Msin",D175="Mdes"),ABS(AI172)*AS174/2+1.2*(ABS(AN175)+ABS(AR174))/AS174," ")</f>
        <v xml:space="preserve"> </v>
      </c>
      <c r="AU175" s="28" t="str">
        <f>IF((D175="Msin"),MAX(AT175,AT176)*10/(0.9*(U175-V175)*'17-Combinaz. schemi base travi'!$AE$3*1)," ")</f>
        <v xml:space="preserve"> </v>
      </c>
      <c r="AV175" s="446" t="str">
        <f t="shared" si="461"/>
        <v xml:space="preserve"> </v>
      </c>
      <c r="AW175" s="28" t="str">
        <f t="shared" si="462"/>
        <v xml:space="preserve"> </v>
      </c>
      <c r="AX175" s="28"/>
      <c r="AY175" s="113"/>
      <c r="AZ175" s="115"/>
      <c r="BA175" s="417"/>
      <c r="BB175" s="474"/>
      <c r="BC175" s="15"/>
      <c r="BD175" s="15"/>
      <c r="BE175" s="15"/>
      <c r="BF175" s="562"/>
      <c r="BG175" s="449"/>
      <c r="BH175" s="15"/>
      <c r="BI175" s="470"/>
    </row>
    <row r="176" spans="1:61" ht="22" customHeight="1">
      <c r="A176" s="16">
        <v>3</v>
      </c>
      <c r="B176" s="16">
        <v>14</v>
      </c>
      <c r="C176" s="16">
        <v>15</v>
      </c>
      <c r="D176" s="16" t="s">
        <v>714</v>
      </c>
      <c r="E176" s="15">
        <v>-56.658999999999999</v>
      </c>
      <c r="F176" s="15">
        <v>-34.86</v>
      </c>
      <c r="G176" s="15">
        <v>49.167999999999999</v>
      </c>
      <c r="H176" s="15">
        <v>0.28999999999999998</v>
      </c>
      <c r="I176" s="15">
        <v>-1.5880000000000001</v>
      </c>
      <c r="J176" s="15">
        <v>-1.1850000000000001</v>
      </c>
      <c r="K176" s="15">
        <f t="shared" si="451"/>
        <v>50.756</v>
      </c>
      <c r="L176" s="15">
        <f t="shared" si="451"/>
        <v>1.4750000000000001</v>
      </c>
      <c r="M176" s="15">
        <f t="shared" si="452"/>
        <v>51.198500000000003</v>
      </c>
      <c r="N176" s="15">
        <f t="shared" si="453"/>
        <v>16.701799999999999</v>
      </c>
      <c r="O176" s="15">
        <f t="shared" si="454"/>
        <v>51.198500000000003</v>
      </c>
      <c r="P176" s="15">
        <f t="shared" si="455"/>
        <v>16.338500000000003</v>
      </c>
      <c r="Q176" s="15">
        <f t="shared" si="456"/>
        <v>-86.058500000000009</v>
      </c>
      <c r="R176" s="15">
        <f>'10-Analisi Sismica'!$T$40/100</f>
        <v>0.7</v>
      </c>
      <c r="S176" s="15">
        <f>IF(OR(D176="Msin",D176="Mdes"),IF(OR(A176=1,A176=2,A176=3,A176=4),IF(OR(B176=1,B176=2,B176=3,B176=6,B176=9,B176=18,B176=19,B176=20,B176=21),((ABS(P176)-ABS(P178*R176/2))*SIGN(P176)),((ABS(P176)-ABS(P178*('10-Analisi Sismica'!$S$39/100)/2))*SIGN(P176))),IF(OR(B176=1,B176=2,B176=3,B176=6,B176=9,B176=18,B176=19,B176=20,B176=21),((ABS(P176)-ABS(P178*('10-Analisi Sismica'!$S$39/100)/2))*SIGN(P176)),((ABS(P176)-ABS(P178*R176/2))*SIGN(P176))))," ")</f>
        <v>9.4766300000000037</v>
      </c>
      <c r="T176" s="15">
        <f>IF(OR(D176="Msin",D176="Mdes"),IF(OR(A176=1,A176=2,A176=3,A176=4),IF(OR(B176=1,B176=2,B176=3,B176=6,B176=9,B176=18,B176=19,B176=20,B176=21),((ABS(Q176)-ABS(Q178*R176/2))*SIGN(Q176)),((ABS(Q176)-ABS(Q178*('10-Analisi Sismica'!$S$39/100)/2))*SIGN(Q176))),IF(OR(B176=1,B176=2,B176=3,B176=6,B176=9,B176=18,B176=19,B176=20,B176=21),((ABS(Q176)-ABS(Q178*('10-Analisi Sismica'!$S$39/100)/2))*SIGN(Q176)),((ABS(Q176)-ABS(Q178*R176/2))*SIGN(Q176))))," ")</f>
        <v>-72.379970000000014</v>
      </c>
      <c r="U176" s="15">
        <f>'10-Analisi Sismica'!$K$76/100</f>
        <v>0.65</v>
      </c>
      <c r="V176" s="15">
        <f>'10-Analisi Sismica'!$H$76/100</f>
        <v>0.04</v>
      </c>
      <c r="W176" s="15">
        <f>'10-Analisi Sismica'!$F$76/100</f>
        <v>0.3</v>
      </c>
      <c r="X176" s="15">
        <f t="shared" si="569"/>
        <v>287.63946507253473</v>
      </c>
      <c r="Y176" s="15">
        <f t="shared" si="570"/>
        <v>381.75848979173077</v>
      </c>
      <c r="Z176" s="353" t="str">
        <f t="shared" si="457"/>
        <v>Verificato</v>
      </c>
      <c r="AA176" s="15">
        <f t="shared" si="571"/>
        <v>3.3692356000809554</v>
      </c>
      <c r="AB176" s="15">
        <f t="shared" si="572"/>
        <v>0.44113031774944356</v>
      </c>
      <c r="AC176" s="395">
        <f>IF(OR(D176="Msin",D176="Mdes"),IF(AA176=3*PI()*(1.6/2)^2,3*PI()*(1.6/2)^2,IF(AA176&lt;=4*PI()*(1.6/2)^2,4*PI()*(1.6/2)^2,IF(AA176&lt;=((4*PI()*(1.6/2)^2)+(PI()*(2/2)^2)),(4*PI()*(1.6/2)^2)+(PI()*(2/2)^2),IF(AA176&lt;=((2*PI()*(1.6/2)^2)+(3*PI()*(2/2)^2)),((2*PI()*(1.6/2)^2)+(3*PI()*(2/2)^2)),IF(AA176&lt;=((1*PI()*(1.6/2)^2)+(4*PI()*(2/2)^2)),((1*PI()*(1.6/2)^2)+(4*PI()*(2/2)^2)),IF(AA176&lt;=((5*PI()*(2/2)^2)),((5*PI()*(2/2)^2)),"Necessari più ferri"))))))," ")</f>
        <v>8.0424771931898711</v>
      </c>
      <c r="AD176" s="396" t="str">
        <f t="shared" si="458"/>
        <v>4f16</v>
      </c>
      <c r="AE176" s="395">
        <f t="shared" si="459"/>
        <v>6.0318578948924042</v>
      </c>
      <c r="AF176" s="396" t="str">
        <f t="shared" si="460"/>
        <v>3f16</v>
      </c>
      <c r="AG176" s="357" t="str">
        <f>IF(OR(D176="Msin",D176="Mdes"),IF(AE176&lt;0.25*AC176,Armatura compressa insufficiente,IF(AND((AC176/10000)/(W176*U176)&gt;(1.4/'17-Combinaz. schemi base travi'!$AE$2),(AC176/10000)&lt;(AE176/10000)/(W176*U176)+(3.5/'17-Combinaz. schemi base travi'!$AE$2)),"Verificato","Non verificato"))," ")</f>
        <v>Verificato</v>
      </c>
      <c r="AH176" s="835">
        <f>'9-Riepilogo Analisi dei Carichi'!$H$29</f>
        <v>61.728912499999993</v>
      </c>
      <c r="AI176" s="840">
        <f>'9-Riepilogo Analisi dei Carichi'!$I$29</f>
        <v>38.00762499999999</v>
      </c>
      <c r="AJ176" s="392">
        <f>IF(OR(D176="Msin",D176="Mdes"),((AC176/10000)/(W176*(U176-V176))*'17-Combinaz. schemi base travi'!$AE$3/'17-Combinaz. schemi base travi'!$AE$14)," ")</f>
        <v>0.12139079240066891</v>
      </c>
      <c r="AK176" s="24">
        <f>IF(OR(D176="Msin",D176="Mdes"),('17-Combinaz. schemi base travi'!$AE$6/'17-Combinaz. schemi base travi'!$AE$10)*(AC176/AE176)," ")</f>
        <v>2.5089605734767018</v>
      </c>
      <c r="AL176" s="24">
        <f t="shared" si="573"/>
        <v>4.9060160207768787E-2</v>
      </c>
      <c r="AM176" s="24">
        <f>IF(OR(D176="Msin",D176="Mdes"),((AL176-V176)/AL176)*'17-Combinaz. schemi base travi'!$AE$6/'17-Combinaz. schemi base travi'!$AE$10," ")</f>
        <v>0.34750576620224899</v>
      </c>
      <c r="AN176" s="407">
        <f>IF(OR(D176="Msin",D176="Mdes"),-'17-Combinaz. schemi base travi'!$AE$3*((AC176/10000)*((U176-V176)-kappa*AL176)+AM176*(AE176/10000)*(kappa*AL176-V176))*1000," ")</f>
        <v>-183.94071697099622</v>
      </c>
      <c r="AO176" s="388">
        <f>IF(OR(D176="Msin",D176="Mdes"),('17-Combinaz. schemi base travi'!$AE$6/'17-Combinaz. schemi base travi'!$AE$10)*(AC176/AE176)^(-1)," ")</f>
        <v>1.4112903225806455</v>
      </c>
      <c r="AP176" s="24">
        <f t="shared" si="574"/>
        <v>5.5457404040095901E-2</v>
      </c>
      <c r="AQ176" s="24">
        <f>IF(OR(D176="Msin",D176="Mdes"),((AP176-V176)/AP176)*'17-Combinaz. schemi base travi'!$AE$6/'17-Combinaz. schemi base travi'!$AE$10," ")</f>
        <v>0.52448385354722749</v>
      </c>
      <c r="AR176" s="407">
        <f>IF(OR(D176="Msin",D176="Mdes"),'17-Combinaz. schemi base travi'!$AE$3*((AE176/10000)*((U176-V176)-kappa*AP176)+AQ176*(AC176/10000)*(kappa*AP176-V176))*1000," ")</f>
        <v>135.7381790768612</v>
      </c>
      <c r="AS176" s="36">
        <f>'1-Geometria'!$G$26-AS177</f>
        <v>3.7</v>
      </c>
      <c r="AT176" s="388">
        <f t="shared" ref="AT176" si="618">IF(OR(D176="Msin",D176="Mdes"),ABS(AI176)*AS176/2+1.2*(ABS(AN176)+ABS(AR177))/AS176," ")</f>
        <v>173.99374821146722</v>
      </c>
      <c r="AU176" s="24">
        <f>IF((D176="Msin"),MAX(AT176,AT177)*10/(0.9*(U176-V176)*'17-Combinaz. schemi base travi'!$AE$3*1)," ")</f>
        <v>8.0992839685564562</v>
      </c>
      <c r="AV176" s="443">
        <f t="shared" si="461"/>
        <v>9.6000000000000016E-2</v>
      </c>
      <c r="AW176" s="24">
        <f t="shared" si="462"/>
        <v>0.77753126098141989</v>
      </c>
      <c r="AX176" s="407">
        <f>IF(W176=0.3,1.5*U176,0.8*(U176-V176))</f>
        <v>0.97500000000000009</v>
      </c>
      <c r="AY176" s="422" t="str">
        <f>"f 8 / 9,6"</f>
        <v>f 8 / 9,6</v>
      </c>
      <c r="AZ176" s="355" t="str">
        <f t="shared" ref="AZ176" si="619">IF(U176&gt;0.21,"a due bracci","a quattro bracci")</f>
        <v>a due bracci</v>
      </c>
      <c r="BA176" s="193" t="str">
        <f t="shared" ref="BA176" si="620">IF(AZ176="a due bracci",IF(AW176&lt;=(1+0.02)*2*PI()*(0.8/2)^2,"Verificato","Non verificato"),IF(AW176&lt;=(1+0.02)*4*PI()*(0.8/2)^2,"Verificato","Non verificato"))</f>
        <v>Verificato</v>
      </c>
      <c r="BB176" s="476">
        <f t="shared" ref="BB176" si="621">IF(OR(D176="Msin",D176="Mdes"),1.2*(ABS(AN176)+ABS(AR177))/AS176," ")</f>
        <v>103.67964196146725</v>
      </c>
      <c r="BC176" s="24">
        <f>IF((D176="Msin"),MAX(BB176,BB177)*10/(0.9*(U176-V176)*'17-Combinaz. schemi base travi'!$AE$3*2)," ")</f>
        <v>2.4131064208801316</v>
      </c>
      <c r="BD176" s="24">
        <f t="shared" ref="BD176" si="622">0.25</f>
        <v>0.25</v>
      </c>
      <c r="BE176" s="24">
        <f t="shared" ref="BE176" si="623">IF((D176="Msin"),BD176*BC176," ")</f>
        <v>0.6032766052200329</v>
      </c>
      <c r="BF176" s="563" t="str">
        <f t="shared" ref="BF176" si="624">"f 8 / 25"</f>
        <v>f 8 / 25</v>
      </c>
      <c r="BG176" s="407" t="str">
        <f t="shared" ref="BG176" si="625">IF(U176&gt;0.21,"a due bracci","a quattro bracci")</f>
        <v>a due bracci</v>
      </c>
      <c r="BH176" s="24" t="str">
        <f t="shared" ref="BH176" si="626">IF(BG176="a due bracci",IF(BE176&lt;=(1+0.02)*2*PI()*(0.8/2)^2,"Verificato","Non verificato"),IF(BE176&lt;=(1+0.02)*4*PI()*(0.8/2)^2,"Verificato","Non verificato"))</f>
        <v>Verificato</v>
      </c>
      <c r="BI176" s="470"/>
    </row>
    <row r="177" spans="1:61" ht="22" customHeight="1">
      <c r="A177" s="16">
        <v>3</v>
      </c>
      <c r="B177" s="16">
        <v>14</v>
      </c>
      <c r="C177" s="16">
        <v>15</v>
      </c>
      <c r="D177" s="16" t="s">
        <v>715</v>
      </c>
      <c r="E177" s="15">
        <v>-103.785</v>
      </c>
      <c r="F177" s="15">
        <v>-65.066000000000003</v>
      </c>
      <c r="G177" s="15">
        <v>-38.116</v>
      </c>
      <c r="H177" s="15">
        <v>-0.224</v>
      </c>
      <c r="I177" s="15">
        <v>1.2310000000000001</v>
      </c>
      <c r="J177" s="15">
        <v>0.91800000000000004</v>
      </c>
      <c r="K177" s="15">
        <f t="shared" si="451"/>
        <v>-39.347000000000001</v>
      </c>
      <c r="L177" s="15">
        <f t="shared" si="451"/>
        <v>-1.1420000000000001</v>
      </c>
      <c r="M177" s="15">
        <f t="shared" si="452"/>
        <v>-39.689599999999999</v>
      </c>
      <c r="N177" s="15">
        <f t="shared" si="453"/>
        <v>-12.946099999999999</v>
      </c>
      <c r="O177" s="15">
        <f t="shared" si="454"/>
        <v>-39.689599999999999</v>
      </c>
      <c r="P177" s="15">
        <f t="shared" si="455"/>
        <v>-104.7556</v>
      </c>
      <c r="Q177" s="15">
        <f t="shared" si="456"/>
        <v>-25.376400000000004</v>
      </c>
      <c r="R177" s="15">
        <f>'10-Analisi Sismica'!$T$40/100</f>
        <v>0.7</v>
      </c>
      <c r="S177" s="15">
        <f>IF(OR(D177="Msin",D177="Mdes"),IF(OR(A177=1,A177=2,A177=3,A177=4),IF(OR(C177=1,C177=2,C177=3,C177=6,C177=9,C177=18,C177=19,C177=20,C177=21),((ABS(P177)-ABS(P179*R177/2))*SIGN(P177)),((ABS(P177)-ABS(P179*('10-Analisi Sismica'!$S$39/100)/2))*SIGN(P177))),IF(OR(C177=1,C177=2,C177=3,C177=6,C177=9,C177=18,C177=19,C177=20,C177=21),((ABS(P177)-ABS(P179*('10-Analisi Sismica'!$S$39/100)/2))*SIGN(P177)),((ABS(P177)-ABS(P179*R177/2))*SIGN(P177))))," ")</f>
        <v>-88.81147</v>
      </c>
      <c r="T177" s="15">
        <f>IF(OR(D177="Msin",D177="Mdes"),IF(OR(A177=1,A177=2,A177=3,A177=4),IF(OR(C177=1,C177=2,C177=3,C177=6,C177=9,C177=18,C177=19,C177=20,C177=21),((ABS(Q177)-ABS(Q179*R177/2))*SIGN(Q177)),((ABS(Q177)-ABS(Q179*('10-Analisi Sismica'!$S$39/100)/2))*SIGN(Q177))),IF(OR(C177=1,C177=2,C177=3,C177=6,C177=9,C177=18,C177=19,C177=20,C177=21),((ABS(Q177)-ABS(Q179*('10-Analisi Sismica'!$S$39/100)/2))*SIGN(Q177)),((ABS(Q177)-ABS(Q179*R177/2))*SIGN(Q177))))," ")</f>
        <v>-16.248930000000001</v>
      </c>
      <c r="U177" s="15">
        <f>'10-Analisi Sismica'!$K$76/100</f>
        <v>0.65</v>
      </c>
      <c r="V177" s="15">
        <f>'10-Analisi Sismica'!$H$76/100</f>
        <v>0.04</v>
      </c>
      <c r="W177" s="15">
        <f>'10-Analisi Sismica'!$F$76/100</f>
        <v>0.3</v>
      </c>
      <c r="X177" s="15">
        <f t="shared" si="569"/>
        <v>287.63946507253473</v>
      </c>
      <c r="Y177" s="15">
        <f t="shared" si="570"/>
        <v>381.75848979173077</v>
      </c>
      <c r="Z177" s="353" t="str">
        <f t="shared" si="457"/>
        <v>Verificato</v>
      </c>
      <c r="AA177" s="15">
        <f t="shared" si="571"/>
        <v>4.1341101194090255</v>
      </c>
      <c r="AB177" s="15">
        <f t="shared" si="572"/>
        <v>0.75637601700060719</v>
      </c>
      <c r="AC177" s="374">
        <f>IF(OR(D177="Msin",D177="Mdes"),IF(AA177=3*PI()*(1.6/2)^2,3*PI()*(1.6/2)^2,IF(AA177&lt;=4*PI()*(1.6/2)^2,4*PI()*(1.6/2)^2,IF(AA177&lt;=((4*PI()*(1.6/2)^2)+(PI()*(2/2)^2)),(4*PI()*(1.6/2)^2)+(PI()*(2/2)^2),IF(AA177&lt;=((2*PI()*(1.6/2)^2)+(3*PI()*(2/2)^2)),((2*PI()*(1.6/2)^2)+(3*PI()*(2/2)^2)),IF(AA177&lt;=((1*PI()*(1.6/2)^2)+(4*PI()*(2/2)^2)),((1*PI()*(1.6/2)^2)+(4*PI()*(2/2)^2)),IF(AA177&lt;=((5*PI()*(2/2)^2)),((5*PI()*(2/2)^2)),"Necessari più ferri"))))))," ")</f>
        <v>8.0424771931898711</v>
      </c>
      <c r="AD177" s="375" t="str">
        <f t="shared" si="458"/>
        <v>4f16</v>
      </c>
      <c r="AE177" s="374">
        <f t="shared" si="459"/>
        <v>6.0318578948924042</v>
      </c>
      <c r="AF177" s="375" t="str">
        <f t="shared" si="460"/>
        <v>3f16</v>
      </c>
      <c r="AG177" s="357" t="str">
        <f>IF(OR(D177="Msin",D177="Mdes"),IF(AE177&lt;0.25*AC177,Armatura compressa insufficiente,IF(AND((AC177/10000)/(W177*U177)&gt;(1.4/'17-Combinaz. schemi base travi'!$AE$2),(AC177/10000)&lt;(AE177/10000)/(W177*U177)+(3.5/'17-Combinaz. schemi base travi'!$AE$2)),"Verificato","Non verificato"))," ")</f>
        <v>Verificato</v>
      </c>
      <c r="AH177" s="608"/>
      <c r="AI177" s="636"/>
      <c r="AJ177" s="392">
        <f>IF(OR(D177="Msin",D177="Mdes"),((AC177/10000)/(W177*(U177-V177))*'17-Combinaz. schemi base travi'!$AE$3/'17-Combinaz. schemi base travi'!$AE$14)," ")</f>
        <v>0.12139079240066891</v>
      </c>
      <c r="AK177" s="26">
        <f>IF(OR(D177="Msin",D177="Mdes"),('17-Combinaz. schemi base travi'!$AE$6/'17-Combinaz. schemi base travi'!$AE$10)*(AC177/AE177)," ")</f>
        <v>2.5089605734767018</v>
      </c>
      <c r="AL177" s="26">
        <f t="shared" si="573"/>
        <v>4.9060160207768787E-2</v>
      </c>
      <c r="AM177" s="26">
        <f>IF(OR(D177="Msin",D177="Mdes"),((AL177-V177)/AL177)*'17-Combinaz. schemi base travi'!$AE$6/'17-Combinaz. schemi base travi'!$AE$10," ")</f>
        <v>0.34750576620224899</v>
      </c>
      <c r="AN177" s="364">
        <f>IF(OR(D177="Msin",D177="Mdes"),-'17-Combinaz. schemi base travi'!$AE$3*((AC177/10000)*((U177-V177)-kappa*AL177)+AM177*(AE177/10000)*(kappa*AL177-V177))*1000," ")</f>
        <v>-183.94071697099622</v>
      </c>
      <c r="AO177" s="389">
        <f>IF(OR(D177="Msin",D177="Mdes"),('17-Combinaz. schemi base travi'!$AE$6/'17-Combinaz. schemi base travi'!$AE$10)*(AC177/AE177)^(-1)," ")</f>
        <v>1.4112903225806455</v>
      </c>
      <c r="AP177" s="26">
        <f t="shared" si="574"/>
        <v>5.5457404040095901E-2</v>
      </c>
      <c r="AQ177" s="26">
        <f>IF(OR(D177="Msin",D177="Mdes"),((AP177-V177)/AP177)*'17-Combinaz. schemi base travi'!$AE$6/'17-Combinaz. schemi base travi'!$AE$10," ")</f>
        <v>0.52448385354722749</v>
      </c>
      <c r="AR177" s="364">
        <f>IF(OR(D177="Msin",D177="Mdes"),'17-Combinaz. schemi base travi'!$AE$3*((AE177/10000)*((U177-V177)-kappa*AP177)+AQ177*(AC177/10000)*(kappa*AP177-V177))*1000," ")</f>
        <v>135.7381790768612</v>
      </c>
      <c r="AS177" s="550">
        <f>IF(OR(A176=1,A176=2,A176=3,A176=4),IF(OR(AND(B176=11,C176=12),AND(B176=12,C176=13),AND(B176=13,C176=14),AND(B176=14,C176=15),AND(B176=15,C176=16),AND(B176=7,C176=8)),0.3,IF(OR(AND(B176=2,C176=3),AND(B176=18,C176=19),AND(B176=19,C176=20)),0.7,IF(OR(AND(B176=1,C176=2),AND(B176=20,C176=21)),0.75,0.5))),IF(OR(AND(B176=5,C176=11),AND(B176=11,C176=17),AND(B176=4,C176=10),AND(B176=10,C176=16)),0.75,IF(AND(B176=7,C176=13),0.7,IF(AND(B176=3,C176=9),0.3,0.5))))</f>
        <v>0.3</v>
      </c>
      <c r="AT177" s="389">
        <f t="shared" ref="AT177" si="627">IF(OR(D177="Msin",D177="Mdes"),ABS(AI176)*AS176/2+1.2*(ABS(AN177)+ABS(AR176))/AS176," ")</f>
        <v>173.99374821146722</v>
      </c>
      <c r="AU177" s="26" t="str">
        <f>IF((D177="Msin"),MAX(AT177,AT178)*10/(0.9*(U177-V177)*'17-Combinaz. schemi base travi'!$AE$3*1)," ")</f>
        <v xml:space="preserve"> </v>
      </c>
      <c r="AV177" s="444" t="str">
        <f t="shared" si="461"/>
        <v xml:space="preserve"> </v>
      </c>
      <c r="AW177" s="26" t="str">
        <f t="shared" si="462"/>
        <v xml:space="preserve"> </v>
      </c>
      <c r="AX177" s="26"/>
      <c r="AY177" s="409"/>
      <c r="AZ177" s="112"/>
      <c r="BA177" s="411"/>
      <c r="BB177" s="474">
        <f t="shared" ref="BB177" si="628">IF(OR(D177="Msin",D177="Mdes"),1.2*(ABS(AN177)+ABS(AR176))/AS176," ")</f>
        <v>103.67964196146725</v>
      </c>
      <c r="BC177" s="26"/>
      <c r="BD177" s="26"/>
      <c r="BE177" s="26"/>
      <c r="BF177" s="562"/>
      <c r="BG177" s="449"/>
      <c r="BH177" s="26"/>
      <c r="BI177" s="470"/>
    </row>
    <row r="178" spans="1:61" ht="22" customHeight="1">
      <c r="A178" s="16">
        <v>3</v>
      </c>
      <c r="B178" s="16">
        <v>14</v>
      </c>
      <c r="C178" s="16">
        <v>15</v>
      </c>
      <c r="D178" s="16" t="s">
        <v>716</v>
      </c>
      <c r="E178" s="15">
        <v>111.679</v>
      </c>
      <c r="F178" s="15">
        <v>68.468000000000004</v>
      </c>
      <c r="G178" s="15">
        <v>-21.821000000000002</v>
      </c>
      <c r="H178" s="15">
        <v>-0.128</v>
      </c>
      <c r="I178" s="15">
        <v>0.70499999999999996</v>
      </c>
      <c r="J178" s="15">
        <v>0.52600000000000002</v>
      </c>
      <c r="K178" s="15">
        <f t="shared" si="451"/>
        <v>-22.526</v>
      </c>
      <c r="L178" s="15">
        <f t="shared" si="451"/>
        <v>-0.65400000000000003</v>
      </c>
      <c r="M178" s="15">
        <f t="shared" si="452"/>
        <v>-22.722200000000001</v>
      </c>
      <c r="N178" s="15">
        <f t="shared" si="453"/>
        <v>-7.4117999999999995</v>
      </c>
      <c r="O178" s="15">
        <f t="shared" si="454"/>
        <v>-22.722200000000001</v>
      </c>
      <c r="P178" s="15">
        <f t="shared" si="455"/>
        <v>45.745800000000003</v>
      </c>
      <c r="Q178" s="15">
        <f t="shared" si="456"/>
        <v>91.190200000000004</v>
      </c>
      <c r="R178" s="15">
        <f>'10-Analisi Sismica'!$T$40/100</f>
        <v>0.7</v>
      </c>
      <c r="S178" s="15" t="str">
        <f t="shared" ref="S178:S179" si="629">IF(OR(D178="Msin",D178="Mdes"),((ABS(P178)-ABS(P180*R178/2))*SIGN(P178))," ")</f>
        <v xml:space="preserve"> </v>
      </c>
      <c r="T178" s="15" t="str">
        <f t="shared" ref="T178:T179" si="630">IF(OR(D178="Msin",D178="Mdes"),((ABS(Q178)-ABS(Q180*R178/2))*SIGN(Q178))," ")</f>
        <v xml:space="preserve"> </v>
      </c>
      <c r="U178" s="15">
        <f>'10-Analisi Sismica'!$K$76/100</f>
        <v>0.65</v>
      </c>
      <c r="V178" s="15">
        <f>'10-Analisi Sismica'!$H$76/100</f>
        <v>0.04</v>
      </c>
      <c r="W178" s="15">
        <f>'10-Analisi Sismica'!$F$76/100</f>
        <v>0.3</v>
      </c>
      <c r="X178" s="15" t="str">
        <f t="shared" si="569"/>
        <v xml:space="preserve"> </v>
      </c>
      <c r="Y178" s="15" t="str">
        <f t="shared" si="570"/>
        <v xml:space="preserve"> </v>
      </c>
      <c r="Z178" s="353" t="str">
        <f t="shared" si="457"/>
        <v xml:space="preserve"> </v>
      </c>
      <c r="AA178" s="15" t="str">
        <f t="shared" si="571"/>
        <v xml:space="preserve"> </v>
      </c>
      <c r="AB178" s="15" t="str">
        <f t="shared" si="572"/>
        <v xml:space="preserve"> </v>
      </c>
      <c r="AC178" s="374" t="str">
        <f t="shared" si="465"/>
        <v xml:space="preserve"> </v>
      </c>
      <c r="AD178" s="375" t="str">
        <f t="shared" si="458"/>
        <v xml:space="preserve"> </v>
      </c>
      <c r="AE178" s="374" t="str">
        <f t="shared" si="459"/>
        <v xml:space="preserve"> </v>
      </c>
      <c r="AF178" s="375" t="str">
        <f t="shared" si="460"/>
        <v xml:space="preserve"> </v>
      </c>
      <c r="AG178" s="357" t="str">
        <f>IF(OR(D178="Msin",D178="Mdes"),IF(AE178&lt;0.25*AC178,Armatura compressa insufficiente,IF(AND((AC178/10000)/(W178*U178)&gt;(1.4/'17-Combinaz. schemi base travi'!$AE$2),(AC178/10000)&lt;(AE178/10000)/(W178*U178)+(3.5/'17-Combinaz. schemi base travi'!$AE$2)),"Verificato","Non verificato"))," ")</f>
        <v xml:space="preserve"> </v>
      </c>
      <c r="AH178" s="608"/>
      <c r="AI178" s="636"/>
      <c r="AJ178" s="392" t="str">
        <f>IF(OR(D178="Msin",D178="Mdes"),((AC178/10000)/(W178*(U178-V178))*'17-Combinaz. schemi base travi'!$AE$3/'17-Combinaz. schemi base travi'!$AE$14)," ")</f>
        <v xml:space="preserve"> </v>
      </c>
      <c r="AK178" s="26" t="str">
        <f>IF(OR(D178="Msin",D178="Mdes"),('17-Combinaz. schemi base travi'!$AE$6/'17-Combinaz. schemi base travi'!$AE$10)*(AC178/AE178)," ")</f>
        <v xml:space="preserve"> </v>
      </c>
      <c r="AL178" s="26" t="str">
        <f t="shared" si="573"/>
        <v xml:space="preserve"> </v>
      </c>
      <c r="AM178" s="26" t="str">
        <f>IF(OR(D178="Msin",D178="Mdes"),((AL178-V178)/AL178)*'17-Combinaz. schemi base travi'!$AE$6/'17-Combinaz. schemi base travi'!$AE$10," ")</f>
        <v xml:space="preserve"> </v>
      </c>
      <c r="AN178" s="364" t="str">
        <f>IF(OR(D178="Msin",D178="Mdes"),-'17-Combinaz. schemi base travi'!$AE$3*((AC178/10000)*((U178-V178)-kappa*AL178)+AM178*(AE178/10000)*(kappa*AL178-V178))*1000," ")</f>
        <v xml:space="preserve"> </v>
      </c>
      <c r="AO178" s="389" t="str">
        <f>IF(OR(D178="Msin",D178="Mdes"),('17-Combinaz. schemi base travi'!$AE$6/'17-Combinaz. schemi base travi'!$AE$10)*(AC178/AE178)^(-1)," ")</f>
        <v xml:space="preserve"> </v>
      </c>
      <c r="AP178" s="26" t="str">
        <f t="shared" si="574"/>
        <v xml:space="preserve"> </v>
      </c>
      <c r="AQ178" s="26" t="str">
        <f>IF(OR(D178="Msin",D178="Mdes"),((AP178-V178)/AP178)*'17-Combinaz. schemi base travi'!$AE$6/'17-Combinaz. schemi base travi'!$AE$10," ")</f>
        <v xml:space="preserve"> </v>
      </c>
      <c r="AR178" s="364" t="str">
        <f>IF(OR(D178="Msin",D178="Mdes"),'17-Combinaz. schemi base travi'!$AE$3*((AE178/10000)*((U178-V178)-kappa*AP178)+AQ178*(AC178/10000)*(kappa*AP178-V178))*1000," ")</f>
        <v xml:space="preserve"> </v>
      </c>
      <c r="AS178" s="366"/>
      <c r="AT178" s="389" t="str">
        <f t="shared" ref="AT178" si="631">IF(OR(D178="Msin",D178="Mdes"),ABS(AI176)*AS178/2+1.2*(ABS(AN178)+ABS(AR179))/AS178," ")</f>
        <v xml:space="preserve"> </v>
      </c>
      <c r="AU178" s="26" t="str">
        <f>IF((D178="Msin"),MAX(AT178,AT179)*10/(0.9*(U178-V178)*'17-Combinaz. schemi base travi'!$AE$3*1)," ")</f>
        <v xml:space="preserve"> </v>
      </c>
      <c r="AV178" s="444" t="str">
        <f t="shared" si="461"/>
        <v xml:space="preserve"> </v>
      </c>
      <c r="AW178" s="26" t="str">
        <f t="shared" si="462"/>
        <v xml:space="preserve"> </v>
      </c>
      <c r="AX178" s="26"/>
      <c r="AY178" s="409"/>
      <c r="AZ178" s="112"/>
      <c r="BA178" s="411"/>
      <c r="BB178" s="474"/>
      <c r="BC178" s="26"/>
      <c r="BD178" s="26"/>
      <c r="BE178" s="26"/>
      <c r="BF178" s="562"/>
      <c r="BG178" s="449"/>
      <c r="BH178" s="26"/>
      <c r="BI178" s="470"/>
    </row>
    <row r="179" spans="1:61" ht="22" customHeight="1">
      <c r="A179" s="363">
        <v>3</v>
      </c>
      <c r="B179" s="363">
        <v>14</v>
      </c>
      <c r="C179" s="363">
        <v>15</v>
      </c>
      <c r="D179" s="363" t="s">
        <v>717</v>
      </c>
      <c r="E179" s="28">
        <v>-135.24100000000001</v>
      </c>
      <c r="F179" s="28">
        <v>-83.572000000000003</v>
      </c>
      <c r="G179" s="28">
        <v>-21.821000000000002</v>
      </c>
      <c r="H179" s="28">
        <v>-0.128</v>
      </c>
      <c r="I179" s="28">
        <v>0.70499999999999996</v>
      </c>
      <c r="J179" s="28">
        <v>0.52600000000000002</v>
      </c>
      <c r="K179" s="28">
        <f t="shared" si="451"/>
        <v>-22.526</v>
      </c>
      <c r="L179" s="28">
        <f t="shared" si="451"/>
        <v>-0.65400000000000003</v>
      </c>
      <c r="M179" s="28">
        <f t="shared" si="452"/>
        <v>-22.722200000000001</v>
      </c>
      <c r="N179" s="28">
        <f t="shared" si="453"/>
        <v>-7.4117999999999995</v>
      </c>
      <c r="O179" s="28">
        <f t="shared" si="454"/>
        <v>-22.722200000000001</v>
      </c>
      <c r="P179" s="28">
        <f t="shared" si="455"/>
        <v>-106.2942</v>
      </c>
      <c r="Q179" s="28">
        <f t="shared" si="456"/>
        <v>-60.849800000000002</v>
      </c>
      <c r="R179" s="28">
        <f>'10-Analisi Sismica'!$T$40/100</f>
        <v>0.7</v>
      </c>
      <c r="S179" s="28" t="str">
        <f t="shared" si="629"/>
        <v xml:space="preserve"> </v>
      </c>
      <c r="T179" s="28" t="str">
        <f t="shared" si="630"/>
        <v xml:space="preserve"> </v>
      </c>
      <c r="U179" s="28">
        <f>'10-Analisi Sismica'!$K$76/100</f>
        <v>0.65</v>
      </c>
      <c r="V179" s="28">
        <f>'10-Analisi Sismica'!$H$76/100</f>
        <v>0.04</v>
      </c>
      <c r="W179" s="28">
        <f>'10-Analisi Sismica'!$F$76/100</f>
        <v>0.3</v>
      </c>
      <c r="X179" s="28" t="str">
        <f t="shared" si="569"/>
        <v xml:space="preserve"> </v>
      </c>
      <c r="Y179" s="28" t="str">
        <f t="shared" si="570"/>
        <v xml:space="preserve"> </v>
      </c>
      <c r="Z179" s="431" t="str">
        <f t="shared" si="457"/>
        <v xml:space="preserve"> </v>
      </c>
      <c r="AA179" s="28" t="str">
        <f t="shared" si="571"/>
        <v xml:space="preserve"> </v>
      </c>
      <c r="AB179" s="28" t="str">
        <f t="shared" si="572"/>
        <v xml:space="preserve"> </v>
      </c>
      <c r="AC179" s="379" t="str">
        <f t="shared" si="465"/>
        <v xml:space="preserve"> </v>
      </c>
      <c r="AD179" s="380" t="str">
        <f t="shared" si="458"/>
        <v xml:space="preserve"> </v>
      </c>
      <c r="AE179" s="379" t="str">
        <f t="shared" si="459"/>
        <v xml:space="preserve"> </v>
      </c>
      <c r="AF179" s="380" t="str">
        <f t="shared" si="460"/>
        <v xml:space="preserve"> </v>
      </c>
      <c r="AG179" s="58" t="str">
        <f>IF(OR(D179="Msin",D179="Mdes"),IF(AE179&lt;0.25*AC179,Armatura compressa insufficiente,IF(AND((AC179/10000)/(W179*U179)&gt;(1.4/'17-Combinaz. schemi base travi'!$AE$2),(AC179/10000)&lt;(AE179/10000)/(W179*U179)+(3.5/'17-Combinaz. schemi base travi'!$AE$2)),"Verificato","Non verificato"))," ")</f>
        <v xml:space="preserve"> </v>
      </c>
      <c r="AH179" s="632"/>
      <c r="AI179" s="609"/>
      <c r="AJ179" s="405" t="str">
        <f>IF(OR(D179="Msin",D179="Mdes"),((AC179/10000)/(W179*(U179-V179))*'17-Combinaz. schemi base travi'!$AE$3/'17-Combinaz. schemi base travi'!$AE$14)," ")</f>
        <v xml:space="preserve"> </v>
      </c>
      <c r="AK179" s="28" t="str">
        <f>IF(OR(D179="Msin",D179="Mdes"),('17-Combinaz. schemi base travi'!$AE$6/'17-Combinaz. schemi base travi'!$AE$10)*(AC179/AE179)," ")</f>
        <v xml:space="preserve"> </v>
      </c>
      <c r="AL179" s="28" t="str">
        <f t="shared" si="573"/>
        <v xml:space="preserve"> </v>
      </c>
      <c r="AM179" s="28" t="str">
        <f>IF(OR(D179="Msin",D179="Mdes"),((AL179-V179)/AL179)*'17-Combinaz. schemi base travi'!$AE$6/'17-Combinaz. schemi base travi'!$AE$10," ")</f>
        <v xml:space="preserve"> </v>
      </c>
      <c r="AN179" s="365" t="str">
        <f>IF(OR(D179="Msin",D179="Mdes"),-'17-Combinaz. schemi base travi'!$AE$3*((AC179/10000)*((U179-V179)-kappa*AL179)+AM179*(AE179/10000)*(kappa*AL179-V179))*1000," ")</f>
        <v xml:space="preserve"> </v>
      </c>
      <c r="AO179" s="416" t="str">
        <f>IF(OR(D179="Msin",D179="Mdes"),('17-Combinaz. schemi base travi'!$AE$6/'17-Combinaz. schemi base travi'!$AE$10)*(AC179/AE179)^(-1)," ")</f>
        <v xml:space="preserve"> </v>
      </c>
      <c r="AP179" s="28" t="str">
        <f t="shared" si="574"/>
        <v xml:space="preserve"> </v>
      </c>
      <c r="AQ179" s="28" t="str">
        <f>IF(OR(D179="Msin",D179="Mdes"),((AP179-V179)/AP179)*'17-Combinaz. schemi base travi'!$AE$6/'17-Combinaz. schemi base travi'!$AE$10," ")</f>
        <v xml:space="preserve"> </v>
      </c>
      <c r="AR179" s="365" t="str">
        <f>IF(OR(D179="Msin",D179="Mdes"),'17-Combinaz. schemi base travi'!$AE$3*((AE179/10000)*((U179-V179)-kappa*AP179)+AQ179*(AC179/10000)*(kappa*AP179-V179))*1000," ")</f>
        <v xml:space="preserve"> </v>
      </c>
      <c r="AS179" s="359"/>
      <c r="AT179" s="416" t="str">
        <f t="shared" ref="AT179" si="632">IF(OR(D179="Msin",D179="Mdes"),ABS(AI176)*AS178/2+1.2*(ABS(AN179)+ABS(AR178))/AS178," ")</f>
        <v xml:space="preserve"> </v>
      </c>
      <c r="AU179" s="28" t="str">
        <f>IF((D179="Msin"),MAX(AT179,AT180)*10/(0.9*(U179-V179)*'17-Combinaz. schemi base travi'!$AE$3*1)," ")</f>
        <v xml:space="preserve"> </v>
      </c>
      <c r="AV179" s="446" t="str">
        <f t="shared" si="461"/>
        <v xml:space="preserve"> </v>
      </c>
      <c r="AW179" s="28" t="str">
        <f t="shared" si="462"/>
        <v xml:space="preserve"> </v>
      </c>
      <c r="AX179" s="28"/>
      <c r="AY179" s="113"/>
      <c r="AZ179" s="115"/>
      <c r="BA179" s="417"/>
      <c r="BB179" s="416"/>
      <c r="BC179" s="28"/>
      <c r="BD179" s="28"/>
      <c r="BE179" s="28"/>
      <c r="BF179" s="564"/>
      <c r="BG179" s="450"/>
      <c r="BH179" s="28"/>
      <c r="BI179" s="470"/>
    </row>
    <row r="180" spans="1:61" ht="22" customHeight="1">
      <c r="A180" s="16">
        <v>3</v>
      </c>
      <c r="B180" s="16">
        <v>15</v>
      </c>
      <c r="C180" s="16">
        <v>16</v>
      </c>
      <c r="D180" s="16" t="s">
        <v>714</v>
      </c>
      <c r="E180" s="15">
        <v>-97.680999999999997</v>
      </c>
      <c r="F180" s="15">
        <v>-62.551000000000002</v>
      </c>
      <c r="G180" s="15">
        <v>39.942999999999998</v>
      </c>
      <c r="H180" s="15">
        <v>0.22900000000000001</v>
      </c>
      <c r="I180" s="15">
        <v>-1.284</v>
      </c>
      <c r="J180" s="15">
        <v>-0.95799999999999996</v>
      </c>
      <c r="K180" s="15">
        <f t="shared" si="451"/>
        <v>41.226999999999997</v>
      </c>
      <c r="L180" s="15">
        <f t="shared" si="451"/>
        <v>1.1870000000000001</v>
      </c>
      <c r="M180" s="15">
        <f t="shared" si="452"/>
        <v>41.583099999999995</v>
      </c>
      <c r="N180" s="15">
        <f t="shared" si="453"/>
        <v>13.555099999999998</v>
      </c>
      <c r="O180" s="15">
        <f t="shared" si="454"/>
        <v>41.583099999999995</v>
      </c>
      <c r="P180" s="15">
        <f t="shared" si="455"/>
        <v>-20.967900000000007</v>
      </c>
      <c r="Q180" s="15">
        <f t="shared" si="456"/>
        <v>-104.13409999999999</v>
      </c>
      <c r="R180" s="15">
        <f>'10-Analisi Sismica'!$T$40/100</f>
        <v>0.7</v>
      </c>
      <c r="S180" s="15">
        <f>IF(OR(D180="Msin",D180="Mdes"),IF(OR(A180=1,A180=2,A180=3,A180=4),IF(OR(B180=1,B180=2,B180=3,B180=6,B180=9,B180=18,B180=19,B180=20,B180=21),((ABS(P180)-ABS(P182*R180/2))*SIGN(P180)),((ABS(P180)-ABS(P182*('10-Analisi Sismica'!$S$39/100)/2))*SIGN(P180))),IF(OR(B180=1,B180=2,B180=3,B180=6,B180=9,B180=18,B180=19,B180=20,B180=21),((ABS(P180)-ABS(P182*('10-Analisi Sismica'!$S$39/100)/2))*SIGN(P180)),((ABS(P180)-ABS(P182*R180/2))*SIGN(P180))))," ")</f>
        <v>-12.345555000000006</v>
      </c>
      <c r="T180" s="15">
        <f>IF(OR(D180="Msin",D180="Mdes"),IF(OR(A180=1,A180=2,A180=3,A180=4),IF(OR(B180=1,B180=2,B180=3,B180=6,B180=9,B180=18,B180=19,B180=20,B180=21),((ABS(Q180)-ABS(Q182*R180/2))*SIGN(Q180)),((ABS(Q180)-ABS(Q182*('10-Analisi Sismica'!$S$39/100)/2))*SIGN(Q180))),IF(OR(B180=1,B180=2,B180=3,B180=6,B180=9,B180=18,B180=19,B180=20,B180=21),((ABS(Q180)-ABS(Q182*('10-Analisi Sismica'!$S$39/100)/2))*SIGN(Q180)),((ABS(Q180)-ABS(Q182*R180/2))*SIGN(Q180))))," ")</f>
        <v>-89.962444999999988</v>
      </c>
      <c r="U180" s="15">
        <f>'10-Analisi Sismica'!$K$76/100</f>
        <v>0.65</v>
      </c>
      <c r="V180" s="15">
        <f>'10-Analisi Sismica'!$H$76/100</f>
        <v>0.04</v>
      </c>
      <c r="W180" s="15">
        <f>'10-Analisi Sismica'!$F$76/100</f>
        <v>0.3</v>
      </c>
      <c r="X180" s="15">
        <f t="shared" si="569"/>
        <v>287.63946507253473</v>
      </c>
      <c r="Y180" s="15">
        <f t="shared" si="570"/>
        <v>381.75848979173077</v>
      </c>
      <c r="Z180" s="353" t="str">
        <f t="shared" si="457"/>
        <v>Verificato</v>
      </c>
      <c r="AA180" s="15">
        <f t="shared" si="571"/>
        <v>4.1876871787087619</v>
      </c>
      <c r="AB180" s="15">
        <f t="shared" si="572"/>
        <v>0.57467671523983022</v>
      </c>
      <c r="AC180" s="395">
        <f>IF(OR(D180="Msin",D180="Mdes"),IF(AA180=3*PI()*(1.6/2)^2,3*PI()*(1.6/2)^2,IF(AA180&lt;=4*PI()*(1.6/2)^2,4*PI()*(1.6/2)^2,IF(AA180&lt;=((4*PI()*(1.6/2)^2)+(PI()*(2/2)^2)),(4*PI()*(1.6/2)^2)+(PI()*(2/2)^2),IF(AA180&lt;=((2*PI()*(1.6/2)^2)+(3*PI()*(2/2)^2)),((2*PI()*(1.6/2)^2)+(3*PI()*(2/2)^2)),IF(AA180&lt;=((1*PI()*(1.6/2)^2)+(4*PI()*(2/2)^2)),((1*PI()*(1.6/2)^2)+(4*PI()*(2/2)^2)),IF(AA180&lt;=((5*PI()*(2/2)^2)),((5*PI()*(2/2)^2)),"Necessari più ferri"))))))," ")</f>
        <v>8.0424771931898711</v>
      </c>
      <c r="AD180" s="396" t="str">
        <f t="shared" si="458"/>
        <v>4f16</v>
      </c>
      <c r="AE180" s="395">
        <f t="shared" si="459"/>
        <v>6.0318578948924042</v>
      </c>
      <c r="AF180" s="396" t="str">
        <f t="shared" si="460"/>
        <v>3f16</v>
      </c>
      <c r="AG180" s="355" t="str">
        <f>IF(OR(D180="Msin",D180="Mdes"),IF(AE180&lt;0.25*AC180,Armatura compressa insufficiente,IF(AND((AC180/10000)/(W180*U180)&gt;(1.4/'17-Combinaz. schemi base travi'!$AE$2),(AC180/10000)&lt;(AE180/10000)/(W180*U180)+(3.5/'17-Combinaz. schemi base travi'!$AE$2)),"Verificato","Non verificato"))," ")</f>
        <v>Verificato</v>
      </c>
      <c r="AH180" s="837">
        <f>'9-Riepilogo Analisi dei Carichi'!$H$30</f>
        <v>43.310742750000003</v>
      </c>
      <c r="AI180" s="838">
        <f>'9-Riepilogo Analisi dei Carichi'!$I$30</f>
        <v>27.835417499999998</v>
      </c>
      <c r="AJ180" s="418">
        <f>IF(OR(D180="Msin",D180="Mdes"),((AC180/10000)/(W180*(U180-V180))*'17-Combinaz. schemi base travi'!$AE$3/'17-Combinaz. schemi base travi'!$AE$14)," ")</f>
        <v>0.12139079240066891</v>
      </c>
      <c r="AK180" s="24">
        <f>IF(OR(D180="Msin",D180="Mdes"),('17-Combinaz. schemi base travi'!$AE$6/'17-Combinaz. schemi base travi'!$AE$10)*(AC180/AE180)," ")</f>
        <v>2.5089605734767018</v>
      </c>
      <c r="AL180" s="24">
        <f t="shared" si="573"/>
        <v>4.9060160207768787E-2</v>
      </c>
      <c r="AM180" s="24">
        <f>IF(OR(D180="Msin",D180="Mdes"),((AL180-V180)/AL180)*'17-Combinaz. schemi base travi'!$AE$6/'17-Combinaz. schemi base travi'!$AE$10," ")</f>
        <v>0.34750576620224899</v>
      </c>
      <c r="AN180" s="407">
        <f>IF(OR(D180="Msin",D180="Mdes"),-'17-Combinaz. schemi base travi'!$AE$3*((AC180/10000)*((U180-V180)-kappa*AL180)+AM180*(AE180/10000)*(kappa*AL180-V180))*1000," ")</f>
        <v>-183.94071697099622</v>
      </c>
      <c r="AO180" s="388">
        <f>IF(OR(D180="Msin",D180="Mdes"),('17-Combinaz. schemi base travi'!$AE$6/'17-Combinaz. schemi base travi'!$AE$10)*(AC180/AE180)^(-1)," ")</f>
        <v>1.4112903225806455</v>
      </c>
      <c r="AP180" s="24">
        <f t="shared" si="574"/>
        <v>5.5457404040095901E-2</v>
      </c>
      <c r="AQ180" s="24">
        <f>IF(OR(D180="Msin",D180="Mdes"),((AP180-V180)/AP180)*'17-Combinaz. schemi base travi'!$AE$6/'17-Combinaz. schemi base travi'!$AE$10," ")</f>
        <v>0.52448385354722749</v>
      </c>
      <c r="AR180" s="407">
        <f>IF(OR(D180="Msin",D180="Mdes"),'17-Combinaz. schemi base travi'!$AE$3*((AE180/10000)*((U180-V180)-kappa*AP180)+AQ180*(AC180/10000)*(kappa*AP180-V180))*1000," ")</f>
        <v>135.7381790768612</v>
      </c>
      <c r="AS180" s="36">
        <f>'1-Geometria'!$G$27-AS181</f>
        <v>4.9000000000000004</v>
      </c>
      <c r="AT180" s="388">
        <f t="shared" ref="AT180" si="633">IF(OR(D180="Msin",D180="Mdes"),ABS(AI180)*AS180/2+1.2*(ABS(AN180)+ABS(AR181))/AS180," ")</f>
        <v>146.48548211120999</v>
      </c>
      <c r="AU180" s="24">
        <f>IF((D180="Msin"),MAX(AT180,AT181)*10/(0.9*(U180-V180)*'17-Combinaz. schemi base travi'!$AE$3*1)," ")</f>
        <v>6.8187939456746189</v>
      </c>
      <c r="AV180" s="443">
        <f t="shared" si="461"/>
        <v>9.6000000000000016E-2</v>
      </c>
      <c r="AW180" s="24">
        <f t="shared" si="462"/>
        <v>0.65460421878476349</v>
      </c>
      <c r="AX180" s="407">
        <f>IF(W180=0.3,1.5*U180,0.8*(U180-V180))</f>
        <v>0.97500000000000009</v>
      </c>
      <c r="AY180" s="422" t="str">
        <f t="shared" ref="AY180" si="634">"f 8 / 9,6"</f>
        <v>f 8 / 9,6</v>
      </c>
      <c r="AZ180" s="355" t="str">
        <f t="shared" ref="AZ180" si="635">IF(U180&gt;0.21,"a due bracci","a quattro bracci")</f>
        <v>a due bracci</v>
      </c>
      <c r="BA180" s="193" t="str">
        <f t="shared" ref="BA180" si="636">IF(AZ180="a due bracci",IF(AW180&lt;=(1+0.02)*2*PI()*(0.8/2)^2,"Verificato","Non verificato"),IF(AW180&lt;=(1+0.02)*4*PI()*(0.8/2)^2,"Verificato","Non verificato"))</f>
        <v>Verificato</v>
      </c>
      <c r="BB180" s="476">
        <f t="shared" ref="BB180" si="637">IF(OR(D180="Msin",D180="Mdes"),1.2*(ABS(AN180)+ABS(AR181))/AS180," ")</f>
        <v>78.288709236209968</v>
      </c>
      <c r="BC180" s="24">
        <f>IF((D180="Msin"),MAX(BB180,BB181)*10/(0.9*(U180-V180)*'17-Combinaz. schemi base travi'!$AE$3*2)," ")</f>
        <v>1.822141583113569</v>
      </c>
      <c r="BD180" s="24">
        <f t="shared" ref="BD180" si="638">0.25</f>
        <v>0.25</v>
      </c>
      <c r="BE180" s="24">
        <f t="shared" ref="BE180" si="639">IF((D180="Msin"),BD180*BC180," ")</f>
        <v>0.45553539577839225</v>
      </c>
      <c r="BF180" s="563" t="str">
        <f t="shared" ref="BF180" si="640">"f 8 / 25"</f>
        <v>f 8 / 25</v>
      </c>
      <c r="BG180" s="407" t="str">
        <f t="shared" ref="BG180" si="641">IF(U180&gt;0.21,"a due bracci","a quattro bracci")</f>
        <v>a due bracci</v>
      </c>
      <c r="BH180" s="24" t="str">
        <f t="shared" ref="BH180" si="642">IF(BG180="a due bracci",IF(BE180&lt;=(1+0.02)*2*PI()*(0.8/2)^2,"Verificato","Non verificato"),IF(BE180&lt;=(1+0.02)*4*PI()*(0.8/2)^2,"Verificato","Non verificato"))</f>
        <v>Verificato</v>
      </c>
      <c r="BI180" s="470"/>
    </row>
    <row r="181" spans="1:61" ht="22" customHeight="1">
      <c r="A181" s="16">
        <v>3</v>
      </c>
      <c r="B181" s="16">
        <v>15</v>
      </c>
      <c r="C181" s="16">
        <v>16</v>
      </c>
      <c r="D181" s="16" t="s">
        <v>715</v>
      </c>
      <c r="E181" s="15">
        <v>-68.906999999999996</v>
      </c>
      <c r="F181" s="15">
        <v>-43.85</v>
      </c>
      <c r="G181" s="15">
        <v>-52.448</v>
      </c>
      <c r="H181" s="15">
        <v>-0.30399999999999999</v>
      </c>
      <c r="I181" s="15">
        <v>1.6890000000000001</v>
      </c>
      <c r="J181" s="15">
        <v>1.26</v>
      </c>
      <c r="K181" s="15">
        <f t="shared" si="451"/>
        <v>-54.137</v>
      </c>
      <c r="L181" s="15">
        <f t="shared" si="451"/>
        <v>-1.5640000000000001</v>
      </c>
      <c r="M181" s="15">
        <f t="shared" si="452"/>
        <v>-54.606200000000001</v>
      </c>
      <c r="N181" s="15">
        <f t="shared" si="453"/>
        <v>-17.805099999999999</v>
      </c>
      <c r="O181" s="15">
        <f t="shared" si="454"/>
        <v>-54.606200000000001</v>
      </c>
      <c r="P181" s="15">
        <f t="shared" si="455"/>
        <v>-98.456199999999995</v>
      </c>
      <c r="Q181" s="15">
        <f t="shared" si="456"/>
        <v>10.7562</v>
      </c>
      <c r="R181" s="15">
        <f>'10-Analisi Sismica'!$T$40/100</f>
        <v>0.7</v>
      </c>
      <c r="S181" s="15">
        <f>IF(OR(D181="Msin",D181="Mdes"),IF(OR(A181=1,A181=2,A181=3,A181=4),IF(OR(C181=1,C181=2,C181=3,C181=6,C181=9,C181=18,C181=19,C181=20,C181=21),((ABS(P181)-ABS(P183*R181/2))*SIGN(P181)),((ABS(P181)-ABS(P183*('10-Analisi Sismica'!$S$39/100)/2))*SIGN(P181))),IF(OR(C181=1,C181=2,C181=3,C181=6,C181=9,C181=18,C181=19,C181=20,C181=21),((ABS(P181)-ABS(P183*('10-Analisi Sismica'!$S$39/100)/2))*SIGN(P181)),((ABS(P181)-ABS(P183*R181/2))*SIGN(P181))))," ")</f>
        <v>-85.363344999999995</v>
      </c>
      <c r="T181" s="15">
        <f>IF(OR(D181="Msin",D181="Mdes"),IF(OR(A181=1,A181=2,A181=3,A181=4),IF(OR(C181=1,C181=2,C181=3,C181=6,C181=9,C181=18,C181=19,C181=20,C181=21),((ABS(Q181)-ABS(Q183*R181/2))*SIGN(Q181)),((ABS(Q181)-ABS(Q183*('10-Analisi Sismica'!$S$39/100)/2))*SIGN(Q181))),IF(OR(C181=1,C181=2,C181=3,C181=6,C181=9,C181=18,C181=19,C181=20,C181=21),((ABS(Q181)-ABS(Q183*('10-Analisi Sismica'!$S$39/100)/2))*SIGN(Q181)),((ABS(Q181)-ABS(Q183*R181/2))*SIGN(Q181))))," ")</f>
        <v>3.2126549999999998</v>
      </c>
      <c r="U181" s="15">
        <f>'10-Analisi Sismica'!$K$76/100</f>
        <v>0.65</v>
      </c>
      <c r="V181" s="15">
        <f>'10-Analisi Sismica'!$H$76/100</f>
        <v>0.04</v>
      </c>
      <c r="W181" s="15">
        <f>'10-Analisi Sismica'!$F$76/100</f>
        <v>0.3</v>
      </c>
      <c r="X181" s="15">
        <f t="shared" si="569"/>
        <v>287.63946507253473</v>
      </c>
      <c r="Y181" s="15">
        <f t="shared" si="570"/>
        <v>381.75848979173077</v>
      </c>
      <c r="Z181" s="353" t="str">
        <f t="shared" si="457"/>
        <v>Verificato</v>
      </c>
      <c r="AA181" s="15">
        <f t="shared" si="571"/>
        <v>3.9736023780611203</v>
      </c>
      <c r="AB181" s="15">
        <f t="shared" si="572"/>
        <v>0.14954678202792954</v>
      </c>
      <c r="AC181" s="374">
        <f>IF(OR(D181="Msin",D181="Mdes"),IF(AA181=3*PI()*(1.6/2)^2,3*PI()*(1.6/2)^2,IF(AA181&lt;=4*PI()*(1.6/2)^2,4*PI()*(1.6/2)^2,IF(AA181&lt;=((4*PI()*(1.6/2)^2)+(PI()*(2/2)^2)),(4*PI()*(1.6/2)^2)+(PI()*(2/2)^2),IF(AA181&lt;=((2*PI()*(1.6/2)^2)+(3*PI()*(2/2)^2)),((2*PI()*(1.6/2)^2)+(3*PI()*(2/2)^2)),IF(AA181&lt;=((1*PI()*(1.6/2)^2)+(4*PI()*(2/2)^2)),((1*PI()*(1.6/2)^2)+(4*PI()*(2/2)^2)),IF(AA181&lt;=((5*PI()*(2/2)^2)),((5*PI()*(2/2)^2)),"Necessari più ferri"))))))," ")</f>
        <v>8.0424771931898711</v>
      </c>
      <c r="AD181" s="375" t="str">
        <f t="shared" si="458"/>
        <v>4f16</v>
      </c>
      <c r="AE181" s="374">
        <f t="shared" si="459"/>
        <v>6.0318578948924042</v>
      </c>
      <c r="AF181" s="375" t="str">
        <f t="shared" si="460"/>
        <v>3f16</v>
      </c>
      <c r="AG181" s="357" t="str">
        <f>IF(OR(D181="Msin",D181="Mdes"),IF(AE181&lt;0.25*AC181,Armatura compressa insufficiente,IF(AND((AC181/10000)/(W181*U181)&gt;(1.4/'17-Combinaz. schemi base travi'!$AE$2),(AC181/10000)&lt;(AE181/10000)/(W181*U181)+(3.5/'17-Combinaz. schemi base travi'!$AE$2)),"Verificato","Non verificato"))," ")</f>
        <v>Verificato</v>
      </c>
      <c r="AH181" s="608"/>
      <c r="AI181" s="636"/>
      <c r="AJ181" s="419">
        <f>IF(OR(D181="Msin",D181="Mdes"),((AC181/10000)/(W181*(U181-V181))*'17-Combinaz. schemi base travi'!$AE$3/'17-Combinaz. schemi base travi'!$AE$14)," ")</f>
        <v>0.12139079240066891</v>
      </c>
      <c r="AK181" s="26">
        <f>IF(OR(D181="Msin",D181="Mdes"),('17-Combinaz. schemi base travi'!$AE$6/'17-Combinaz. schemi base travi'!$AE$10)*(AC181/AE181)," ")</f>
        <v>2.5089605734767018</v>
      </c>
      <c r="AL181" s="26">
        <f t="shared" si="573"/>
        <v>4.9060160207768787E-2</v>
      </c>
      <c r="AM181" s="26">
        <f>IF(OR(D181="Msin",D181="Mdes"),((AL181-V181)/AL181)*'17-Combinaz. schemi base travi'!$AE$6/'17-Combinaz. schemi base travi'!$AE$10," ")</f>
        <v>0.34750576620224899</v>
      </c>
      <c r="AN181" s="364">
        <f>IF(OR(D181="Msin",D181="Mdes"),-'17-Combinaz. schemi base travi'!$AE$3*((AC181/10000)*((U181-V181)-kappa*AL181)+AM181*(AE181/10000)*(kappa*AL181-V181))*1000," ")</f>
        <v>-183.94071697099622</v>
      </c>
      <c r="AO181" s="389">
        <f>IF(OR(D181="Msin",D181="Mdes"),('17-Combinaz. schemi base travi'!$AE$6/'17-Combinaz. schemi base travi'!$AE$10)*(AC181/AE181)^(-1)," ")</f>
        <v>1.4112903225806455</v>
      </c>
      <c r="AP181" s="26">
        <f t="shared" si="574"/>
        <v>5.5457404040095901E-2</v>
      </c>
      <c r="AQ181" s="26">
        <f>IF(OR(D181="Msin",D181="Mdes"),((AP181-V181)/AP181)*'17-Combinaz. schemi base travi'!$AE$6/'17-Combinaz. schemi base travi'!$AE$10," ")</f>
        <v>0.52448385354722749</v>
      </c>
      <c r="AR181" s="364">
        <f>IF(OR(D181="Msin",D181="Mdes"),'17-Combinaz. schemi base travi'!$AE$3*((AE181/10000)*((U181-V181)-kappa*AP181)+AQ181*(AC181/10000)*(kappa*AP181-V181))*1000," ")</f>
        <v>135.7381790768612</v>
      </c>
      <c r="AS181" s="550">
        <f>IF(OR(A180=1,A180=2,A180=3,A180=4),IF(OR(AND(B180=11,C180=12),AND(B180=12,C180=13),AND(B180=13,C180=14),AND(B180=14,C180=15),AND(B180=15,C180=16),AND(B180=7,C180=8)),0.3,IF(OR(AND(B180=2,C180=3),AND(B180=18,C180=19),AND(B180=19,C180=20)),0.7,IF(OR(AND(B180=1,C180=2),AND(B180=20,C180=21)),0.75,0.5))),IF(OR(AND(B180=5,C180=11),AND(B180=11,C180=17),AND(B180=4,C180=10),AND(B180=10,C180=16)),0.75,IF(AND(B180=7,C180=13),0.7,IF(AND(B180=3,C180=9),0.3,0.5))))</f>
        <v>0.3</v>
      </c>
      <c r="AT181" s="389">
        <f t="shared" ref="AT181" si="643">IF(OR(D181="Msin",D181="Mdes"),ABS(AI180)*AS180/2+1.2*(ABS(AN181)+ABS(AR180))/AS180," ")</f>
        <v>146.48548211120999</v>
      </c>
      <c r="AU181" s="26" t="str">
        <f>IF((D181="Msin"),MAX(AT181,AT182)*10/(0.9*(U181-V181)*'17-Combinaz. schemi base travi'!$AE$3*1)," ")</f>
        <v xml:space="preserve"> </v>
      </c>
      <c r="AV181" s="444" t="str">
        <f t="shared" si="461"/>
        <v xml:space="preserve"> </v>
      </c>
      <c r="AW181" s="26" t="str">
        <f t="shared" si="462"/>
        <v xml:space="preserve"> </v>
      </c>
      <c r="AX181" s="26"/>
      <c r="AY181" s="409"/>
      <c r="AZ181" s="112"/>
      <c r="BA181" s="411"/>
      <c r="BB181" s="474">
        <f t="shared" ref="BB181" si="644">IF(OR(D181="Msin",D181="Mdes"),1.2*(ABS(AN181)+ABS(AR180))/AS180," ")</f>
        <v>78.288709236209968</v>
      </c>
      <c r="BC181" s="26"/>
      <c r="BD181" s="26"/>
      <c r="BE181" s="26"/>
      <c r="BF181" s="562"/>
      <c r="BG181" s="449"/>
      <c r="BH181" s="26"/>
      <c r="BI181" s="470"/>
    </row>
    <row r="182" spans="1:61" ht="22" customHeight="1">
      <c r="A182" s="16">
        <v>3</v>
      </c>
      <c r="B182" s="16">
        <v>15</v>
      </c>
      <c r="C182" s="16">
        <v>16</v>
      </c>
      <c r="D182" s="16" t="s">
        <v>716</v>
      </c>
      <c r="E182" s="15">
        <v>118.139</v>
      </c>
      <c r="F182" s="15">
        <v>75.98</v>
      </c>
      <c r="G182" s="15">
        <v>-17.766999999999999</v>
      </c>
      <c r="H182" s="15">
        <v>-0.10199999999999999</v>
      </c>
      <c r="I182" s="15">
        <v>0.57199999999999995</v>
      </c>
      <c r="J182" s="15">
        <v>0.42699999999999999</v>
      </c>
      <c r="K182" s="15">
        <f t="shared" si="451"/>
        <v>-18.338999999999999</v>
      </c>
      <c r="L182" s="15">
        <f t="shared" si="451"/>
        <v>-0.52900000000000003</v>
      </c>
      <c r="M182" s="15">
        <f t="shared" si="452"/>
        <v>-18.497699999999998</v>
      </c>
      <c r="N182" s="15">
        <f t="shared" si="453"/>
        <v>-6.0306999999999995</v>
      </c>
      <c r="O182" s="15">
        <f t="shared" si="454"/>
        <v>-18.497699999999998</v>
      </c>
      <c r="P182" s="15">
        <f t="shared" si="455"/>
        <v>57.482300000000009</v>
      </c>
      <c r="Q182" s="15">
        <f t="shared" si="456"/>
        <v>94.477699999999999</v>
      </c>
      <c r="R182" s="15">
        <f>'10-Analisi Sismica'!$T$40/100</f>
        <v>0.7</v>
      </c>
      <c r="S182" s="15" t="str">
        <f t="shared" ref="S182:S183" si="645">IF(OR(D182="Msin",D182="Mdes"),((ABS(P182)-ABS(P184*R182/2))*SIGN(P182))," ")</f>
        <v xml:space="preserve"> </v>
      </c>
      <c r="T182" s="15" t="str">
        <f t="shared" ref="T182:T183" si="646">IF(OR(D182="Msin",D182="Mdes"),((ABS(Q182)-ABS(Q184*R182/2))*SIGN(Q182))," ")</f>
        <v xml:space="preserve"> </v>
      </c>
      <c r="U182" s="15">
        <f>'10-Analisi Sismica'!$K$76/100</f>
        <v>0.65</v>
      </c>
      <c r="V182" s="15">
        <f>'10-Analisi Sismica'!$H$76/100</f>
        <v>0.04</v>
      </c>
      <c r="W182" s="15">
        <f>'10-Analisi Sismica'!$F$76/100</f>
        <v>0.3</v>
      </c>
      <c r="X182" s="15" t="str">
        <f t="shared" si="569"/>
        <v xml:space="preserve"> </v>
      </c>
      <c r="Y182" s="15" t="str">
        <f t="shared" si="570"/>
        <v xml:space="preserve"> </v>
      </c>
      <c r="Z182" s="353" t="str">
        <f t="shared" si="457"/>
        <v xml:space="preserve"> </v>
      </c>
      <c r="AA182" s="15" t="str">
        <f t="shared" si="571"/>
        <v xml:space="preserve"> </v>
      </c>
      <c r="AB182" s="15" t="str">
        <f t="shared" si="572"/>
        <v xml:space="preserve"> </v>
      </c>
      <c r="AC182" s="374" t="str">
        <f t="shared" si="465"/>
        <v xml:space="preserve"> </v>
      </c>
      <c r="AD182" s="375" t="str">
        <f t="shared" si="458"/>
        <v xml:space="preserve"> </v>
      </c>
      <c r="AE182" s="374" t="str">
        <f t="shared" si="459"/>
        <v xml:space="preserve"> </v>
      </c>
      <c r="AF182" s="375" t="str">
        <f t="shared" si="460"/>
        <v xml:space="preserve"> </v>
      </c>
      <c r="AG182" s="357" t="str">
        <f>IF(OR(D182="Msin",D182="Mdes"),IF(AE182&lt;0.25*AC182,Armatura compressa insufficiente,IF(AND((AC182/10000)/(W182*U182)&gt;(1.4/'17-Combinaz. schemi base travi'!$AE$2),(AC182/10000)&lt;(AE182/10000)/(W182*U182)+(3.5/'17-Combinaz. schemi base travi'!$AE$2)),"Verificato","Non verificato"))," ")</f>
        <v xml:space="preserve"> </v>
      </c>
      <c r="AH182" s="608"/>
      <c r="AI182" s="636"/>
      <c r="AJ182" s="419" t="str">
        <f>IF(OR(D182="Msin",D182="Mdes"),((AC182/10000)/(W182*(U182-V182))*'17-Combinaz. schemi base travi'!$AE$3/'17-Combinaz. schemi base travi'!$AE$14)," ")</f>
        <v xml:space="preserve"> </v>
      </c>
      <c r="AK182" s="26" t="str">
        <f>IF(OR(D182="Msin",D182="Mdes"),('17-Combinaz. schemi base travi'!$AE$6/'17-Combinaz. schemi base travi'!$AE$10)*(AC182/AE182)," ")</f>
        <v xml:space="preserve"> </v>
      </c>
      <c r="AL182" s="26" t="str">
        <f t="shared" si="573"/>
        <v xml:space="preserve"> </v>
      </c>
      <c r="AM182" s="26" t="str">
        <f>IF(OR(D182="Msin",D182="Mdes"),((AL182-V182)/AL182)*'17-Combinaz. schemi base travi'!$AE$6/'17-Combinaz. schemi base travi'!$AE$10," ")</f>
        <v xml:space="preserve"> </v>
      </c>
      <c r="AN182" s="364" t="str">
        <f>IF(OR(D182="Msin",D182="Mdes"),-'17-Combinaz. schemi base travi'!$AE$3*((AC182/10000)*((U182-V182)-kappa*AL182)+AM182*(AE182/10000)*(kappa*AL182-V182))*1000," ")</f>
        <v xml:space="preserve"> </v>
      </c>
      <c r="AO182" s="389" t="str">
        <f>IF(OR(D182="Msin",D182="Mdes"),('17-Combinaz. schemi base travi'!$AE$6/'17-Combinaz. schemi base travi'!$AE$10)*(AC182/AE182)^(-1)," ")</f>
        <v xml:space="preserve"> </v>
      </c>
      <c r="AP182" s="26" t="str">
        <f t="shared" si="574"/>
        <v xml:space="preserve"> </v>
      </c>
      <c r="AQ182" s="26" t="str">
        <f>IF(OR(D182="Msin",D182="Mdes"),((AP182-V182)/AP182)*'17-Combinaz. schemi base travi'!$AE$6/'17-Combinaz. schemi base travi'!$AE$10," ")</f>
        <v xml:space="preserve"> </v>
      </c>
      <c r="AR182" s="364" t="str">
        <f>IF(OR(D182="Msin",D182="Mdes"),'17-Combinaz. schemi base travi'!$AE$3*((AE182/10000)*((U182-V182)-kappa*AP182)+AQ182*(AC182/10000)*(kappa*AP182-V182))*1000," ")</f>
        <v xml:space="preserve"> </v>
      </c>
      <c r="AS182" s="366"/>
      <c r="AT182" s="389" t="str">
        <f t="shared" ref="AT182" si="647">IF(OR(D182="Msin",D182="Mdes"),ABS(AI180)*AS182/2+1.2*(ABS(AN182)+ABS(AR183))/AS182," ")</f>
        <v xml:space="preserve"> </v>
      </c>
      <c r="AU182" s="26" t="str">
        <f>IF((D182="Msin"),MAX(AT182,AT183)*10/(0.9*(U182-V182)*'17-Combinaz. schemi base travi'!$AE$3*1)," ")</f>
        <v xml:space="preserve"> </v>
      </c>
      <c r="AV182" s="444" t="str">
        <f t="shared" si="461"/>
        <v xml:space="preserve"> </v>
      </c>
      <c r="AW182" s="26" t="str">
        <f t="shared" si="462"/>
        <v xml:space="preserve"> </v>
      </c>
      <c r="AX182" s="26"/>
      <c r="AY182" s="409"/>
      <c r="AZ182" s="112"/>
      <c r="BA182" s="411"/>
      <c r="BB182" s="474"/>
      <c r="BC182" s="26"/>
      <c r="BD182" s="26"/>
      <c r="BE182" s="26"/>
      <c r="BF182" s="562"/>
      <c r="BG182" s="449"/>
      <c r="BH182" s="26"/>
      <c r="BI182" s="470"/>
    </row>
    <row r="183" spans="1:61" ht="22" customHeight="1" thickBot="1">
      <c r="A183" s="266">
        <v>3</v>
      </c>
      <c r="B183" s="266">
        <v>15</v>
      </c>
      <c r="C183" s="266">
        <v>16</v>
      </c>
      <c r="D183" s="266" t="s">
        <v>717</v>
      </c>
      <c r="E183" s="354">
        <v>-107.07299999999999</v>
      </c>
      <c r="F183" s="354">
        <v>-68.787999999999997</v>
      </c>
      <c r="G183" s="354">
        <v>-17.766999999999999</v>
      </c>
      <c r="H183" s="354">
        <v>-0.10199999999999999</v>
      </c>
      <c r="I183" s="354">
        <v>0.57199999999999995</v>
      </c>
      <c r="J183" s="354">
        <v>0.42699999999999999</v>
      </c>
      <c r="K183" s="354">
        <f t="shared" si="451"/>
        <v>-18.338999999999999</v>
      </c>
      <c r="L183" s="354">
        <f t="shared" si="451"/>
        <v>-0.52900000000000003</v>
      </c>
      <c r="M183" s="354">
        <f t="shared" si="452"/>
        <v>-18.497699999999998</v>
      </c>
      <c r="N183" s="354">
        <f t="shared" si="453"/>
        <v>-6.0306999999999995</v>
      </c>
      <c r="O183" s="354">
        <f t="shared" si="454"/>
        <v>-18.497699999999998</v>
      </c>
      <c r="P183" s="354">
        <f t="shared" si="455"/>
        <v>-87.285699999999991</v>
      </c>
      <c r="Q183" s="354">
        <f t="shared" si="456"/>
        <v>-50.290300000000002</v>
      </c>
      <c r="R183" s="354">
        <f>'10-Analisi Sismica'!$T$40/100</f>
        <v>0.7</v>
      </c>
      <c r="S183" s="354" t="str">
        <f t="shared" si="645"/>
        <v xml:space="preserve"> </v>
      </c>
      <c r="T183" s="354" t="str">
        <f t="shared" si="646"/>
        <v xml:space="preserve"> </v>
      </c>
      <c r="U183" s="354">
        <f>'10-Analisi Sismica'!$K$76/100</f>
        <v>0.65</v>
      </c>
      <c r="V183" s="354">
        <f>'10-Analisi Sismica'!$H$76/100</f>
        <v>0.04</v>
      </c>
      <c r="W183" s="354">
        <f>'10-Analisi Sismica'!$F$76/100</f>
        <v>0.3</v>
      </c>
      <c r="X183" s="354" t="str">
        <f t="shared" si="569"/>
        <v xml:space="preserve"> </v>
      </c>
      <c r="Y183" s="354" t="str">
        <f t="shared" si="570"/>
        <v xml:space="preserve"> </v>
      </c>
      <c r="Z183" s="427" t="str">
        <f t="shared" si="457"/>
        <v xml:space="preserve"> </v>
      </c>
      <c r="AA183" s="354" t="str">
        <f t="shared" si="571"/>
        <v xml:space="preserve"> </v>
      </c>
      <c r="AB183" s="354" t="str">
        <f t="shared" si="572"/>
        <v xml:space="preserve"> </v>
      </c>
      <c r="AC183" s="377" t="str">
        <f t="shared" si="465"/>
        <v xml:space="preserve"> </v>
      </c>
      <c r="AD183" s="378" t="str">
        <f t="shared" si="458"/>
        <v xml:space="preserve"> </v>
      </c>
      <c r="AE183" s="377" t="str">
        <f t="shared" si="459"/>
        <v xml:space="preserve"> </v>
      </c>
      <c r="AF183" s="378" t="str">
        <f t="shared" si="460"/>
        <v xml:space="preserve"> </v>
      </c>
      <c r="AG183" s="386" t="str">
        <f>IF(OR(D183="Msin",D183="Mdes"),IF(AE183&lt;0.25*AC183,Armatura compressa insufficiente,IF(AND((AC183/10000)/(W183*U183)&gt;(1.4/'17-Combinaz. schemi base travi'!$AE$2),(AC183/10000)&lt;(AE183/10000)/(W183*U183)+(3.5/'17-Combinaz. schemi base travi'!$AE$2)),"Verificato","Non verificato"))," ")</f>
        <v xml:space="preserve"> </v>
      </c>
      <c r="AH183" s="841"/>
      <c r="AI183" s="831"/>
      <c r="AJ183" s="414" t="str">
        <f>IF(OR(D183="Msin",D183="Mdes"),((AC183/10000)/(W183*(U183-V183))*'17-Combinaz. schemi base travi'!$AE$3/'17-Combinaz. schemi base travi'!$AE$14)," ")</f>
        <v xml:space="preserve"> </v>
      </c>
      <c r="AK183" s="354" t="str">
        <f>IF(OR(D183="Msin",D183="Mdes"),('17-Combinaz. schemi base travi'!$AE$6/'17-Combinaz. schemi base travi'!$AE$10)*(AC183/AE183)," ")</f>
        <v xml:space="preserve"> </v>
      </c>
      <c r="AL183" s="354" t="str">
        <f t="shared" si="573"/>
        <v xml:space="preserve"> </v>
      </c>
      <c r="AM183" s="354" t="str">
        <f>IF(OR(D183="Msin",D183="Mdes"),((AL183-V183)/AL183)*'17-Combinaz. schemi base travi'!$AE$6/'17-Combinaz. schemi base travi'!$AE$10," ")</f>
        <v xml:space="preserve"> </v>
      </c>
      <c r="AN183" s="420" t="str">
        <f>IF(OR(D183="Msin",D183="Mdes"),-'17-Combinaz. schemi base travi'!$AE$3*((AC183/10000)*((U183-V183)-kappa*AL183)+AM183*(AE183/10000)*(kappa*AL183-V183))*1000," ")</f>
        <v xml:space="preserve"> </v>
      </c>
      <c r="AO183" s="428" t="str">
        <f>IF(OR(D183="Msin",D183="Mdes"),('17-Combinaz. schemi base travi'!$AE$6/'17-Combinaz. schemi base travi'!$AE$10)*(AC183/AE183)^(-1)," ")</f>
        <v xml:space="preserve"> </v>
      </c>
      <c r="AP183" s="354" t="str">
        <f t="shared" si="574"/>
        <v xml:space="preserve"> </v>
      </c>
      <c r="AQ183" s="354" t="str">
        <f>IF(OR(D183="Msin",D183="Mdes"),((AP183-V183)/AP183)*'17-Combinaz. schemi base travi'!$AE$6/'17-Combinaz. schemi base travi'!$AE$10," ")</f>
        <v xml:space="preserve"> </v>
      </c>
      <c r="AR183" s="420" t="str">
        <f>IF(OR(D183="Msin",D183="Mdes"),'17-Combinaz. schemi base travi'!$AE$3*((AE183/10000)*((U183-V183)-kappa*AP183)+AQ183*(AC183/10000)*(kappa*AP183-V183))*1000," ")</f>
        <v xml:space="preserve"> </v>
      </c>
      <c r="AS183" s="376"/>
      <c r="AT183" s="428" t="str">
        <f t="shared" ref="AT183" si="648">IF(OR(D183="Msin",D183="Mdes"),ABS(AI180)*AS182/2+1.2*(ABS(AN183)+ABS(AR182))/AS182," ")</f>
        <v xml:space="preserve"> </v>
      </c>
      <c r="AU183" s="354" t="str">
        <f>IF((D183="Msin"),MAX(AT183,AT184)*10/(0.9*(U183-V183)*'17-Combinaz. schemi base travi'!$AE$3*1)," ")</f>
        <v xml:space="preserve"> </v>
      </c>
      <c r="AV183" s="266" t="str">
        <f t="shared" si="461"/>
        <v xml:space="preserve"> </v>
      </c>
      <c r="AW183" s="354" t="str">
        <f t="shared" si="462"/>
        <v xml:space="preserve"> </v>
      </c>
      <c r="AX183" s="354"/>
      <c r="AY183" s="424"/>
      <c r="AZ183" s="425"/>
      <c r="BA183" s="415"/>
      <c r="BB183" s="428"/>
      <c r="BC183" s="354"/>
      <c r="BD183" s="354"/>
      <c r="BE183" s="354"/>
      <c r="BF183" s="565"/>
      <c r="BG183" s="420"/>
      <c r="BH183" s="354"/>
      <c r="BI183" s="470"/>
    </row>
    <row r="184" spans="1:61" ht="22" customHeight="1">
      <c r="A184" s="16">
        <v>4</v>
      </c>
      <c r="B184" s="16">
        <v>17</v>
      </c>
      <c r="C184" s="16">
        <v>18</v>
      </c>
      <c r="D184" s="16" t="s">
        <v>714</v>
      </c>
      <c r="E184" s="15">
        <v>-101.831</v>
      </c>
      <c r="F184" s="15">
        <v>-63.603999999999999</v>
      </c>
      <c r="G184" s="15">
        <v>62.112000000000002</v>
      </c>
      <c r="H184" s="15">
        <v>1.1040000000000001</v>
      </c>
      <c r="I184" s="15">
        <v>-6.0460000000000003</v>
      </c>
      <c r="J184" s="15">
        <v>-4.5119999999999996</v>
      </c>
      <c r="K184" s="15">
        <f t="shared" si="451"/>
        <v>68.158000000000001</v>
      </c>
      <c r="L184" s="15">
        <f t="shared" si="451"/>
        <v>5.6159999999999997</v>
      </c>
      <c r="M184" s="15">
        <f t="shared" si="452"/>
        <v>69.842799999999997</v>
      </c>
      <c r="N184" s="15">
        <f t="shared" si="453"/>
        <v>26.063399999999998</v>
      </c>
      <c r="O184" s="15">
        <f t="shared" si="454"/>
        <v>69.842799999999997</v>
      </c>
      <c r="P184" s="15">
        <f t="shared" si="455"/>
        <v>6.2387999999999977</v>
      </c>
      <c r="Q184" s="15">
        <f t="shared" si="456"/>
        <v>-133.4468</v>
      </c>
      <c r="R184" s="15">
        <f>'10-Analisi Sismica'!$T$40/100</f>
        <v>0.7</v>
      </c>
      <c r="S184" s="15">
        <f>IF(OR(D184="Msin",D184="Mdes"),IF(OR(A184=1,A184=2,A184=3,A184=4),IF(OR(B184=1,B184=2,B184=3,B184=6,B184=9,B184=18,B184=19,B184=20,B184=21),((ABS(P184)-ABS(P186*R184/2))*SIGN(P184)),((ABS(P184)-ABS(P186*('10-Analisi Sismica'!$S$39/100)/2))*SIGN(P184))),IF(OR(B184=1,B184=2,B184=3,B184=6,B184=9,B184=18,B184=19,B184=20,B184=21),((ABS(P184)-ABS(P186*('10-Analisi Sismica'!$S$39/100)/2))*SIGN(P184)),((ABS(P184)-ABS(P186*R184/2))*SIGN(P184))))," ")</f>
        <v>-3.2301450000000003</v>
      </c>
      <c r="T184" s="15">
        <f>IF(OR(D184="Msin",D184="Mdes"),IF(OR(A184=1,A184=2,A184=3,A184=4),IF(OR(B184=1,B184=2,B184=3,B184=6,B184=9,B184=18,B184=19,B184=20,B184=21),((ABS(Q184)-ABS(Q186*R184/2))*SIGN(Q184)),((ABS(Q184)-ABS(Q186*('10-Analisi Sismica'!$S$39/100)/2))*SIGN(Q184))),IF(OR(B184=1,B184=2,B184=3,B184=6,B184=9,B184=18,B184=19,B184=20,B184=21),((ABS(Q184)-ABS(Q186*('10-Analisi Sismica'!$S$39/100)/2))*SIGN(Q184)),((ABS(Q184)-ABS(Q186*R184/2))*SIGN(Q184))))," ")</f>
        <v>-114.95184499999999</v>
      </c>
      <c r="U184" s="15">
        <f>'10-Analisi Sismica'!$K$76/100</f>
        <v>0.65</v>
      </c>
      <c r="V184" s="15">
        <f>'10-Analisi Sismica'!$H$76/100</f>
        <v>0.04</v>
      </c>
      <c r="W184" s="15">
        <f>'10-Analisi Sismica'!$F$76/100</f>
        <v>0.3</v>
      </c>
      <c r="X184" s="15">
        <f t="shared" si="569"/>
        <v>287.63946507253473</v>
      </c>
      <c r="Y184" s="15">
        <f t="shared" si="570"/>
        <v>381.75848979173077</v>
      </c>
      <c r="Z184" s="353" t="str">
        <f t="shared" si="457"/>
        <v>Verificato</v>
      </c>
      <c r="AA184" s="15">
        <f t="shared" si="571"/>
        <v>5.3509257943736079</v>
      </c>
      <c r="AB184" s="15">
        <f t="shared" si="572"/>
        <v>0.15036092896174863</v>
      </c>
      <c r="AC184" s="374">
        <f>IF(OR(D184="Msin",D184="Mdes"),IF(AA184=3*PI()*(1.6/2)^2,3*PI()*(1.6/2)^2,IF(AA184&lt;=4*PI()*(1.6/2)^2,4*PI()*(1.6/2)^2,IF(AA184&lt;=((4*PI()*(1.6/2)^2)+(PI()*(2/2)^2)),(4*PI()*(1.6/2)^2)+(PI()*(2/2)^2),IF(AA184&lt;=((2*PI()*(1.6/2)^2)+(3*PI()*(2/2)^2)),((2*PI()*(1.6/2)^2)+(3*PI()*(2/2)^2)),IF(AA184&lt;=((1*PI()*(1.6/2)^2)+(4*PI()*(2/2)^2)),((1*PI()*(1.6/2)^2)+(4*PI()*(2/2)^2)),IF(AA184&lt;=((5*PI()*(2/2)^2)),((5*PI()*(2/2)^2)),"Necessari più ferri"))))))," ")</f>
        <v>8.0424771931898711</v>
      </c>
      <c r="AD184" s="375" t="str">
        <f t="shared" si="458"/>
        <v>4f16</v>
      </c>
      <c r="AE184" s="374">
        <f t="shared" si="459"/>
        <v>6.0318578948924042</v>
      </c>
      <c r="AF184" s="375" t="str">
        <f t="shared" si="460"/>
        <v>3f16</v>
      </c>
      <c r="AG184" s="357" t="str">
        <f>IF(OR(D184="Msin",D184="Mdes"),IF(AE184&lt;0.25*AC184,Armatura compressa insufficiente,IF(AND((AC184/10000)/(W184*U184)&gt;(1.4/'17-Combinaz. schemi base travi'!$AE$2),(AC184/10000)&lt;(AE184/10000)/(W184*U184)+(3.5/'17-Combinaz. schemi base travi'!$AE$2)),"Verificato","Non verificato"))," ")</f>
        <v>Verificato</v>
      </c>
      <c r="AH184" s="835">
        <f>'9-Riepilogo Analisi dei Carichi'!$H$31</f>
        <v>58.593161499999994</v>
      </c>
      <c r="AI184" s="840">
        <f>'9-Riepilogo Analisi dei Carichi'!$I$31</f>
        <v>36.805354999999992</v>
      </c>
      <c r="AJ184" s="392">
        <f>IF(OR(D184="Msin",D184="Mdes"),((AC184/10000)/(W184*(U184-V184))*'17-Combinaz. schemi base travi'!$AE$3/'17-Combinaz. schemi base travi'!$AE$14)," ")</f>
        <v>0.12139079240066891</v>
      </c>
      <c r="AK184" s="26">
        <f>IF(OR(D184="Msin",D184="Mdes"),('17-Combinaz. schemi base travi'!$AE$6/'17-Combinaz. schemi base travi'!$AE$10)*(AC184/AE184)," ")</f>
        <v>2.5089605734767018</v>
      </c>
      <c r="AL184" s="26">
        <f t="shared" si="573"/>
        <v>4.9060160207768787E-2</v>
      </c>
      <c r="AM184" s="26">
        <f>IF(OR(D184="Msin",D184="Mdes"),((AL184-V184)/AL184)*'17-Combinaz. schemi base travi'!$AE$6/'17-Combinaz. schemi base travi'!$AE$10," ")</f>
        <v>0.34750576620224899</v>
      </c>
      <c r="AN184" s="364">
        <f>IF(OR(D184="Msin",D184="Mdes"),-'17-Combinaz. schemi base travi'!$AE$3*((AC184/10000)*((U184-V184)-kappa*AL184)+AM184*(AE184/10000)*(kappa*AL184-V184))*1000," ")</f>
        <v>-183.94071697099622</v>
      </c>
      <c r="AO184" s="389">
        <f>IF(OR(D184="Msin",D184="Mdes"),('17-Combinaz. schemi base travi'!$AE$6/'17-Combinaz. schemi base travi'!$AE$10)*(AC184/AE184)^(-1)," ")</f>
        <v>1.4112903225806455</v>
      </c>
      <c r="AP184" s="26">
        <f t="shared" si="574"/>
        <v>5.5457404040095901E-2</v>
      </c>
      <c r="AQ184" s="26">
        <f>IF(OR(D184="Msin",D184="Mdes"),((AP184-V184)/AP184)*'17-Combinaz. schemi base travi'!$AE$6/'17-Combinaz. schemi base travi'!$AE$10," ")</f>
        <v>0.52448385354722749</v>
      </c>
      <c r="AR184" s="364">
        <f>IF(OR(D184="Msin",D184="Mdes"),'17-Combinaz. schemi base travi'!$AE$3*((AE184/10000)*((U184-V184)-kappa*AP184)+AQ184*(AC184/10000)*(kappa*AP184-V184))*1000," ")</f>
        <v>135.7381790768612</v>
      </c>
      <c r="AS184" s="37">
        <f>'1-Geometria'!$G$28-AS185</f>
        <v>4.6500000000000004</v>
      </c>
      <c r="AT184" s="389">
        <f t="shared" ref="AT184" si="649">IF(OR(D184="Msin",D184="Mdes"),ABS(AI184)*AS184/2+1.2*(ABS(AN184)+ABS(AR185))/AS184," ")</f>
        <v>168.0702300002535</v>
      </c>
      <c r="AU184" s="26">
        <f>IF((D184="Msin"),MAX(AT184,AT185)*10/(0.9*(U184-V184)*'17-Combinaz. schemi base travi'!$AE$3*1)," ")</f>
        <v>7.8235484517422185</v>
      </c>
      <c r="AV184" s="444">
        <f t="shared" si="461"/>
        <v>9.6000000000000016E-2</v>
      </c>
      <c r="AW184" s="26">
        <f t="shared" si="462"/>
        <v>0.75106065136725308</v>
      </c>
      <c r="AX184" s="326">
        <f>IF(W184=0.3,1.5*U184,0.8*(U184-V184))</f>
        <v>0.97500000000000009</v>
      </c>
      <c r="AY184" s="423" t="str">
        <f t="shared" ref="AY184" si="650">"f 8 / 9,6"</f>
        <v>f 8 / 9,6</v>
      </c>
      <c r="AZ184" s="357" t="str">
        <f t="shared" ref="AZ184" si="651">IF(U184&gt;0.21,"a due bracci","a quattro bracci")</f>
        <v>a due bracci</v>
      </c>
      <c r="BA184" s="412" t="str">
        <f t="shared" ref="BA184" si="652">IF(AZ184="a due bracci",IF(AW184&lt;=(1+0.02)*2*PI()*(0.8/2)^2,"Verificato","Non verificato"),IF(AW184&lt;=(1+0.02)*4*PI()*(0.8/2)^2,"Verificato","Non verificato"))</f>
        <v>Verificato</v>
      </c>
      <c r="BB184" s="474">
        <f t="shared" ref="BB184" si="653">IF(OR(D184="Msin",D184="Mdes"),1.2*(ABS(AN184)+ABS(AR185))/AS184," ")</f>
        <v>82.497779625253514</v>
      </c>
      <c r="BC184" s="15">
        <f>IF((D184="Msin"),MAX(BB184,BB185)*10/(0.9*(U184-V184)*'17-Combinaz. schemi base travi'!$AE$3*2)," ")</f>
        <v>1.9201061843562341</v>
      </c>
      <c r="BD184" s="15">
        <f t="shared" ref="BD184" si="654">0.25</f>
        <v>0.25</v>
      </c>
      <c r="BE184" s="15">
        <f t="shared" ref="BE184" si="655">IF((D184="Msin"),BD184*BC184," ")</f>
        <v>0.48002654608905854</v>
      </c>
      <c r="BF184" s="562" t="str">
        <f t="shared" ref="BF184" si="656">"f 8 / 25"</f>
        <v>f 8 / 25</v>
      </c>
      <c r="BG184" s="449" t="str">
        <f t="shared" ref="BG184" si="657">IF(U184&gt;0.21,"a due bracci","a quattro bracci")</f>
        <v>a due bracci</v>
      </c>
      <c r="BH184" s="15" t="str">
        <f t="shared" ref="BH184" si="658">IF(BG184="a due bracci",IF(BE184&lt;=(1+0.02)*2*PI()*(0.8/2)^2,"Verificato","Non verificato"),IF(BE184&lt;=(1+0.02)*4*PI()*(0.8/2)^2,"Verificato","Non verificato"))</f>
        <v>Verificato</v>
      </c>
      <c r="BI184" s="470"/>
    </row>
    <row r="185" spans="1:61" ht="22" customHeight="1">
      <c r="A185" s="16">
        <v>4</v>
      </c>
      <c r="B185" s="16">
        <v>17</v>
      </c>
      <c r="C185" s="16">
        <v>18</v>
      </c>
      <c r="D185" s="16" t="s">
        <v>715</v>
      </c>
      <c r="E185" s="15">
        <v>-113.541</v>
      </c>
      <c r="F185" s="15">
        <v>-71.703000000000003</v>
      </c>
      <c r="G185" s="15">
        <v>-75.688000000000002</v>
      </c>
      <c r="H185" s="15">
        <v>-1.35</v>
      </c>
      <c r="I185" s="15">
        <v>7.3650000000000002</v>
      </c>
      <c r="J185" s="15">
        <v>5.4960000000000004</v>
      </c>
      <c r="K185" s="15">
        <f t="shared" si="451"/>
        <v>-83.052999999999997</v>
      </c>
      <c r="L185" s="15">
        <f t="shared" si="451"/>
        <v>-6.8460000000000001</v>
      </c>
      <c r="M185" s="15">
        <f t="shared" si="452"/>
        <v>-85.106799999999993</v>
      </c>
      <c r="N185" s="15">
        <f t="shared" si="453"/>
        <v>-31.761899999999997</v>
      </c>
      <c r="O185" s="15">
        <f t="shared" si="454"/>
        <v>-85.106799999999993</v>
      </c>
      <c r="P185" s="15">
        <f t="shared" si="455"/>
        <v>-156.8098</v>
      </c>
      <c r="Q185" s="15">
        <f t="shared" si="456"/>
        <v>13.40379999999999</v>
      </c>
      <c r="R185" s="15">
        <f>'10-Analisi Sismica'!$T$40/100</f>
        <v>0.7</v>
      </c>
      <c r="S185" s="15">
        <f>IF(OR(D185="Msin",D185="Mdes"),IF(OR(A185=1,A185=2,A185=3,A185=4),IF(OR(C185=1,C185=2,C185=3,C185=6,C185=9,C185=18,C185=19,C185=20,C185=21),((ABS(P185)-ABS(P187*R185/2))*SIGN(P185)),((ABS(P185)-ABS(P187*('10-Analisi Sismica'!$S$39/100)/2))*SIGN(P185))),IF(OR(C185=1,C185=2,C185=3,C185=6,C185=9,C185=18,C185=19,C185=20,C185=21),((ABS(P185)-ABS(P187*('10-Analisi Sismica'!$S$39/100)/2))*SIGN(P185)),((ABS(P185)-ABS(P187*R185/2))*SIGN(P185))))," ")</f>
        <v>-112.55415499999999</v>
      </c>
      <c r="T185" s="15">
        <f>IF(OR(D185="Msin",D185="Mdes"),IF(OR(A185=1,A185=2,A185=3,A185=4),IF(OR(C185=1,C185=2,C185=3,C185=6,C185=9,C185=18,C185=19,C185=20,C185=21),((ABS(Q185)-ABS(Q187*R185/2))*SIGN(Q185)),((ABS(Q185)-ABS(Q187*('10-Analisi Sismica'!$S$39/100)/2))*SIGN(Q185))),IF(OR(C185=1,C185=2,C185=3,C185=6,C185=9,C185=18,C185=19,C185=20,C185=21),((ABS(Q185)-ABS(Q187*('10-Analisi Sismica'!$S$39/100)/2))*SIGN(Q185)),((ABS(Q185)-ABS(Q187*R185/2))*SIGN(Q185))))," ")</f>
        <v>-9.7911550000000069</v>
      </c>
      <c r="U185" s="15">
        <f>'10-Analisi Sismica'!$K$76/100</f>
        <v>0.65</v>
      </c>
      <c r="V185" s="15">
        <f>'10-Analisi Sismica'!$H$76/100</f>
        <v>0.04</v>
      </c>
      <c r="W185" s="15">
        <f>'10-Analisi Sismica'!$F$76/100</f>
        <v>0.3</v>
      </c>
      <c r="X185" s="15">
        <f t="shared" si="569"/>
        <v>287.63946507253473</v>
      </c>
      <c r="Y185" s="15">
        <f t="shared" si="570"/>
        <v>381.75848979173077</v>
      </c>
      <c r="Z185" s="353" t="str">
        <f t="shared" si="457"/>
        <v>Verificato</v>
      </c>
      <c r="AA185" s="15">
        <f t="shared" si="571"/>
        <v>5.239315047561222</v>
      </c>
      <c r="AB185" s="15">
        <f t="shared" si="572"/>
        <v>0.45577123052013785</v>
      </c>
      <c r="AC185" s="374">
        <f>IF(OR(D185="Msin",D185="Mdes"),IF(AA185=3*PI()*(1.6/2)^2,3*PI()*(1.6/2)^2,IF(AA185&lt;=4*PI()*(1.6/2)^2,4*PI()*(1.6/2)^2,IF(AA185&lt;=((4*PI()*(1.6/2)^2)+(PI()*(2/2)^2)),(4*PI()*(1.6/2)^2)+(PI()*(2/2)^2),IF(AA185&lt;=((2*PI()*(1.6/2)^2)+(3*PI()*(2/2)^2)),((2*PI()*(1.6/2)^2)+(3*PI()*(2/2)^2)),IF(AA185&lt;=((1*PI()*(1.6/2)^2)+(4*PI()*(2/2)^2)),((1*PI()*(1.6/2)^2)+(4*PI()*(2/2)^2)),IF(AA185&lt;=((5*PI()*(2/2)^2)),((5*PI()*(2/2)^2)),"Necessari più ferri"))))))," ")</f>
        <v>8.0424771931898711</v>
      </c>
      <c r="AD185" s="375" t="str">
        <f t="shared" si="458"/>
        <v>4f16</v>
      </c>
      <c r="AE185" s="374">
        <f t="shared" si="459"/>
        <v>6.0318578948924042</v>
      </c>
      <c r="AF185" s="375" t="str">
        <f t="shared" si="460"/>
        <v>3f16</v>
      </c>
      <c r="AG185" s="357" t="str">
        <f>IF(OR(D185="Msin",D185="Mdes"),IF(AE185&lt;0.25*AC185,Armatura compressa insufficiente,IF(AND((AC185/10000)/(W185*U185)&gt;(1.4/'17-Combinaz. schemi base travi'!$AE$2),(AC185/10000)&lt;(AE185/10000)/(W185*U185)+(3.5/'17-Combinaz. schemi base travi'!$AE$2)),"Verificato","Non verificato"))," ")</f>
        <v>Verificato</v>
      </c>
      <c r="AH185" s="608"/>
      <c r="AI185" s="636"/>
      <c r="AJ185" s="392">
        <f>IF(OR(D185="Msin",D185="Mdes"),((AC185/10000)/(W185*(U185-V185))*'17-Combinaz. schemi base travi'!$AE$3/'17-Combinaz. schemi base travi'!$AE$14)," ")</f>
        <v>0.12139079240066891</v>
      </c>
      <c r="AK185" s="26">
        <f>IF(OR(D185="Msin",D185="Mdes"),('17-Combinaz. schemi base travi'!$AE$6/'17-Combinaz. schemi base travi'!$AE$10)*(AC185/AE185)," ")</f>
        <v>2.5089605734767018</v>
      </c>
      <c r="AL185" s="26">
        <f t="shared" si="573"/>
        <v>4.9060160207768787E-2</v>
      </c>
      <c r="AM185" s="26">
        <f>IF(OR(D185="Msin",D185="Mdes"),((AL185-V185)/AL185)*'17-Combinaz. schemi base travi'!$AE$6/'17-Combinaz. schemi base travi'!$AE$10," ")</f>
        <v>0.34750576620224899</v>
      </c>
      <c r="AN185" s="364">
        <f>IF(OR(D185="Msin",D185="Mdes"),-'17-Combinaz. schemi base travi'!$AE$3*((AC185/10000)*((U185-V185)-kappa*AL185)+AM185*(AE185/10000)*(kappa*AL185-V185))*1000," ")</f>
        <v>-183.94071697099622</v>
      </c>
      <c r="AO185" s="389">
        <f>IF(OR(D185="Msin",D185="Mdes"),('17-Combinaz. schemi base travi'!$AE$6/'17-Combinaz. schemi base travi'!$AE$10)*(AC185/AE185)^(-1)," ")</f>
        <v>1.4112903225806455</v>
      </c>
      <c r="AP185" s="26">
        <f t="shared" si="574"/>
        <v>5.5457404040095901E-2</v>
      </c>
      <c r="AQ185" s="26">
        <f>IF(OR(D185="Msin",D185="Mdes"),((AP185-V185)/AP185)*'17-Combinaz. schemi base travi'!$AE$6/'17-Combinaz. schemi base travi'!$AE$10," ")</f>
        <v>0.52448385354722749</v>
      </c>
      <c r="AR185" s="364">
        <f>IF(OR(D185="Msin",D185="Mdes"),'17-Combinaz. schemi base travi'!$AE$3*((AE185/10000)*((U185-V185)-kappa*AP185)+AQ185*(AC185/10000)*(kappa*AP185-V185))*1000," ")</f>
        <v>135.7381790768612</v>
      </c>
      <c r="AS185" s="550">
        <f>IF(OR(A184=1,A184=2,A184=3,A184=4),IF(OR(AND(B184=11,C184=12),AND(B184=12,C184=13),AND(B184=13,C184=14),AND(B184=14,C184=15),AND(B184=15,C184=16),AND(B184=7,C184=8)),0.3,IF(OR(AND(B184=2,C184=3),AND(B184=18,C184=19),AND(B184=19,C184=20)),0.7,IF(OR(AND(B184=1,C184=2),AND(B184=20,C184=21)),0.75,0.5))),IF(OR(AND(B184=5,C184=11),AND(B184=11,C184=17),AND(B184=4,C184=10),AND(B184=10,C184=16)),0.75,IF(AND(B184=7,C184=13),0.7,IF(AND(B184=3,C184=9),0.3,0.5))))</f>
        <v>0.5</v>
      </c>
      <c r="AT185" s="389">
        <f t="shared" ref="AT185" si="659">IF(OR(D185="Msin",D185="Mdes"),ABS(AI184)*AS184/2+1.2*(ABS(AN185)+ABS(AR184))/AS184," ")</f>
        <v>168.0702300002535</v>
      </c>
      <c r="AU185" s="26" t="str">
        <f>IF((D185="Msin"),MAX(AT185,AT186)*10/(0.9*(U185-V185)*'17-Combinaz. schemi base travi'!$AE$3*1)," ")</f>
        <v xml:space="preserve"> </v>
      </c>
      <c r="AV185" s="444" t="str">
        <f t="shared" si="461"/>
        <v xml:space="preserve"> </v>
      </c>
      <c r="AW185" s="26" t="str">
        <f t="shared" si="462"/>
        <v xml:space="preserve"> </v>
      </c>
      <c r="AX185" s="26"/>
      <c r="AY185" s="409"/>
      <c r="AZ185" s="112"/>
      <c r="BA185" s="411"/>
      <c r="BB185" s="474">
        <f t="shared" ref="BB185" si="660">IF(OR(D185="Msin",D185="Mdes"),1.2*(ABS(AN185)+ABS(AR184))/AS184," ")</f>
        <v>82.497779625253514</v>
      </c>
      <c r="BC185" s="15"/>
      <c r="BD185" s="15"/>
      <c r="BE185" s="15"/>
      <c r="BF185" s="562"/>
      <c r="BG185" s="449"/>
      <c r="BH185" s="15"/>
      <c r="BI185" s="470"/>
    </row>
    <row r="186" spans="1:61" ht="22" customHeight="1">
      <c r="A186" s="16">
        <v>4</v>
      </c>
      <c r="B186" s="16">
        <v>17</v>
      </c>
      <c r="C186" s="16">
        <v>18</v>
      </c>
      <c r="D186" s="16" t="s">
        <v>716</v>
      </c>
      <c r="E186" s="15">
        <v>148.595</v>
      </c>
      <c r="F186" s="15">
        <v>93.212999999999994</v>
      </c>
      <c r="G186" s="15">
        <v>-26.757000000000001</v>
      </c>
      <c r="H186" s="15">
        <v>-0.47599999999999998</v>
      </c>
      <c r="I186" s="15">
        <v>2.6040000000000001</v>
      </c>
      <c r="J186" s="15">
        <v>1.9430000000000001</v>
      </c>
      <c r="K186" s="15">
        <f t="shared" si="451"/>
        <v>-29.361000000000001</v>
      </c>
      <c r="L186" s="15">
        <f t="shared" si="451"/>
        <v>-2.419</v>
      </c>
      <c r="M186" s="15">
        <f t="shared" si="452"/>
        <v>-30.0867</v>
      </c>
      <c r="N186" s="15">
        <f t="shared" si="453"/>
        <v>-11.2273</v>
      </c>
      <c r="O186" s="15">
        <f t="shared" si="454"/>
        <v>-30.0867</v>
      </c>
      <c r="P186" s="15">
        <f t="shared" si="455"/>
        <v>63.126299999999993</v>
      </c>
      <c r="Q186" s="15">
        <f t="shared" si="456"/>
        <v>123.2997</v>
      </c>
      <c r="R186" s="15">
        <f>'10-Analisi Sismica'!$T$40/100</f>
        <v>0.7</v>
      </c>
      <c r="S186" s="15" t="str">
        <f t="shared" ref="S186:S187" si="661">IF(OR(D186="Msin",D186="Mdes"),((ABS(P186)-ABS(P188*R186/2))*SIGN(P186))," ")</f>
        <v xml:space="preserve"> </v>
      </c>
      <c r="T186" s="15" t="str">
        <f t="shared" ref="T186:T187" si="662">IF(OR(D186="Msin",D186="Mdes"),((ABS(Q186)-ABS(Q188*R186/2))*SIGN(Q186))," ")</f>
        <v xml:space="preserve"> </v>
      </c>
      <c r="U186" s="15">
        <f>'10-Analisi Sismica'!$K$76/100</f>
        <v>0.65</v>
      </c>
      <c r="V186" s="15">
        <f>'10-Analisi Sismica'!$H$76/100</f>
        <v>0.04</v>
      </c>
      <c r="W186" s="15">
        <f>'10-Analisi Sismica'!$F$76/100</f>
        <v>0.3</v>
      </c>
      <c r="X186" s="15" t="str">
        <f t="shared" si="569"/>
        <v xml:space="preserve"> </v>
      </c>
      <c r="Y186" s="15" t="str">
        <f t="shared" si="570"/>
        <v xml:space="preserve"> </v>
      </c>
      <c r="Z186" s="353" t="str">
        <f t="shared" si="457"/>
        <v xml:space="preserve"> </v>
      </c>
      <c r="AA186" s="15" t="str">
        <f t="shared" si="571"/>
        <v xml:space="preserve"> </v>
      </c>
      <c r="AB186" s="15" t="str">
        <f t="shared" si="572"/>
        <v xml:space="preserve"> </v>
      </c>
      <c r="AC186" s="374" t="str">
        <f t="shared" si="465"/>
        <v xml:space="preserve"> </v>
      </c>
      <c r="AD186" s="375" t="str">
        <f t="shared" si="458"/>
        <v xml:space="preserve"> </v>
      </c>
      <c r="AE186" s="374" t="str">
        <f t="shared" si="459"/>
        <v xml:space="preserve"> </v>
      </c>
      <c r="AF186" s="375" t="str">
        <f t="shared" si="460"/>
        <v xml:space="preserve"> </v>
      </c>
      <c r="AG186" s="357" t="str">
        <f>IF(OR(D186="Msin",D186="Mdes"),IF(AE186&lt;0.25*AC186,Armatura compressa insufficiente,IF(AND((AC186/10000)/(W186*U186)&gt;(1.4/'17-Combinaz. schemi base travi'!$AE$2),(AC186/10000)&lt;(AE186/10000)/(W186*U186)+(3.5/'17-Combinaz. schemi base travi'!$AE$2)),"Verificato","Non verificato"))," ")</f>
        <v xml:space="preserve"> </v>
      </c>
      <c r="AH186" s="608"/>
      <c r="AI186" s="636"/>
      <c r="AJ186" s="392" t="str">
        <f>IF(OR(D186="Msin",D186="Mdes"),((AC186/10000)/(W186*(U186-V186))*'17-Combinaz. schemi base travi'!$AE$3/'17-Combinaz. schemi base travi'!$AE$14)," ")</f>
        <v xml:space="preserve"> </v>
      </c>
      <c r="AK186" s="26" t="str">
        <f>IF(OR(D186="Msin",D186="Mdes"),('17-Combinaz. schemi base travi'!$AE$6/'17-Combinaz. schemi base travi'!$AE$10)*(AC186/AE186)," ")</f>
        <v xml:space="preserve"> </v>
      </c>
      <c r="AL186" s="26" t="str">
        <f t="shared" si="573"/>
        <v xml:space="preserve"> </v>
      </c>
      <c r="AM186" s="26" t="str">
        <f>IF(OR(D186="Msin",D186="Mdes"),((AL186-V186)/AL186)*'17-Combinaz. schemi base travi'!$AE$6/'17-Combinaz. schemi base travi'!$AE$10," ")</f>
        <v xml:space="preserve"> </v>
      </c>
      <c r="AN186" s="364" t="str">
        <f>IF(OR(D186="Msin",D186="Mdes"),-'17-Combinaz. schemi base travi'!$AE$3*((AC186/10000)*((U186-V186)-kappa*AL186)+AM186*(AE186/10000)*(kappa*AL186-V186))*1000," ")</f>
        <v xml:space="preserve"> </v>
      </c>
      <c r="AO186" s="389" t="str">
        <f>IF(OR(D186="Msin",D186="Mdes"),('17-Combinaz. schemi base travi'!$AE$6/'17-Combinaz. schemi base travi'!$AE$10)*(AC186/AE186)^(-1)," ")</f>
        <v xml:space="preserve"> </v>
      </c>
      <c r="AP186" s="26" t="str">
        <f t="shared" si="574"/>
        <v xml:space="preserve"> </v>
      </c>
      <c r="AQ186" s="26" t="str">
        <f>IF(OR(D186="Msin",D186="Mdes"),((AP186-V186)/AP186)*'17-Combinaz. schemi base travi'!$AE$6/'17-Combinaz. schemi base travi'!$AE$10," ")</f>
        <v xml:space="preserve"> </v>
      </c>
      <c r="AR186" s="364" t="str">
        <f>IF(OR(D186="Msin",D186="Mdes"),'17-Combinaz. schemi base travi'!$AE$3*((AE186/10000)*((U186-V186)-kappa*AP186)+AQ186*(AC186/10000)*(kappa*AP186-V186))*1000," ")</f>
        <v xml:space="preserve"> </v>
      </c>
      <c r="AS186" s="366"/>
      <c r="AT186" s="389" t="str">
        <f t="shared" ref="AT186" si="663">IF(OR(D186="Msin",D186="Mdes"),ABS(AI184)*AS186/2+1.2*(ABS(AN186)+ABS(AR187))/AS186," ")</f>
        <v xml:space="preserve"> </v>
      </c>
      <c r="AU186" s="26" t="str">
        <f>IF((D186="Msin"),MAX(AT186,AT187)*10/(0.9*(U186-V186)*'17-Combinaz. schemi base travi'!$AE$3*1)," ")</f>
        <v xml:space="preserve"> </v>
      </c>
      <c r="AV186" s="444" t="str">
        <f t="shared" si="461"/>
        <v xml:space="preserve"> </v>
      </c>
      <c r="AW186" s="26" t="str">
        <f t="shared" si="462"/>
        <v xml:space="preserve"> </v>
      </c>
      <c r="AX186" s="26"/>
      <c r="AY186" s="409"/>
      <c r="AZ186" s="112"/>
      <c r="BA186" s="411"/>
      <c r="BB186" s="474"/>
      <c r="BC186" s="15"/>
      <c r="BD186" s="15"/>
      <c r="BE186" s="15"/>
      <c r="BF186" s="562"/>
      <c r="BG186" s="449"/>
      <c r="BH186" s="15"/>
      <c r="BI186" s="470"/>
    </row>
    <row r="187" spans="1:61" ht="22" customHeight="1">
      <c r="A187" s="363">
        <v>4</v>
      </c>
      <c r="B187" s="363">
        <v>17</v>
      </c>
      <c r="C187" s="363">
        <v>18</v>
      </c>
      <c r="D187" s="363" t="s">
        <v>717</v>
      </c>
      <c r="E187" s="28">
        <v>-153.143</v>
      </c>
      <c r="F187" s="28">
        <v>-96.358000000000004</v>
      </c>
      <c r="G187" s="28">
        <v>-26.757000000000001</v>
      </c>
      <c r="H187" s="28">
        <v>-0.47599999999999998</v>
      </c>
      <c r="I187" s="28">
        <v>2.6040000000000001</v>
      </c>
      <c r="J187" s="28">
        <v>1.9430000000000001</v>
      </c>
      <c r="K187" s="28">
        <f t="shared" si="451"/>
        <v>-29.361000000000001</v>
      </c>
      <c r="L187" s="28">
        <f t="shared" si="451"/>
        <v>-2.419</v>
      </c>
      <c r="M187" s="28">
        <f t="shared" si="452"/>
        <v>-30.0867</v>
      </c>
      <c r="N187" s="28">
        <f t="shared" si="453"/>
        <v>-11.2273</v>
      </c>
      <c r="O187" s="28">
        <f t="shared" si="454"/>
        <v>-30.0867</v>
      </c>
      <c r="P187" s="28">
        <f t="shared" si="455"/>
        <v>-126.44470000000001</v>
      </c>
      <c r="Q187" s="28">
        <f t="shared" si="456"/>
        <v>-66.271299999999997</v>
      </c>
      <c r="R187" s="28">
        <f>'10-Analisi Sismica'!$T$40/100</f>
        <v>0.7</v>
      </c>
      <c r="S187" s="28" t="str">
        <f t="shared" si="661"/>
        <v xml:space="preserve"> </v>
      </c>
      <c r="T187" s="28" t="str">
        <f t="shared" si="662"/>
        <v xml:space="preserve"> </v>
      </c>
      <c r="U187" s="28">
        <f>'10-Analisi Sismica'!$K$76/100</f>
        <v>0.65</v>
      </c>
      <c r="V187" s="28">
        <f>'10-Analisi Sismica'!$H$76/100</f>
        <v>0.04</v>
      </c>
      <c r="W187" s="28">
        <f>'10-Analisi Sismica'!$F$76/100</f>
        <v>0.3</v>
      </c>
      <c r="X187" s="28" t="str">
        <f t="shared" si="569"/>
        <v xml:space="preserve"> </v>
      </c>
      <c r="Y187" s="28" t="str">
        <f t="shared" si="570"/>
        <v xml:space="preserve"> </v>
      </c>
      <c r="Z187" s="431" t="str">
        <f t="shared" si="457"/>
        <v xml:space="preserve"> </v>
      </c>
      <c r="AA187" s="28" t="str">
        <f t="shared" si="571"/>
        <v xml:space="preserve"> </v>
      </c>
      <c r="AB187" s="28" t="str">
        <f t="shared" si="572"/>
        <v xml:space="preserve"> </v>
      </c>
      <c r="AC187" s="379" t="str">
        <f t="shared" si="465"/>
        <v xml:space="preserve"> </v>
      </c>
      <c r="AD187" s="380" t="str">
        <f t="shared" si="458"/>
        <v xml:space="preserve"> </v>
      </c>
      <c r="AE187" s="379" t="str">
        <f t="shared" si="459"/>
        <v xml:space="preserve"> </v>
      </c>
      <c r="AF187" s="380" t="str">
        <f t="shared" si="460"/>
        <v xml:space="preserve"> </v>
      </c>
      <c r="AG187" s="58" t="str">
        <f>IF(OR(D187="Msin",D187="Mdes"),IF(AE187&lt;0.25*AC187,Armatura compressa insufficiente,IF(AND((AC187/10000)/(W187*U187)&gt;(1.4/'17-Combinaz. schemi base travi'!$AE$2),(AC187/10000)&lt;(AE187/10000)/(W187*U187)+(3.5/'17-Combinaz. schemi base travi'!$AE$2)),"Verificato","Non verificato"))," ")</f>
        <v xml:space="preserve"> </v>
      </c>
      <c r="AH187" s="632"/>
      <c r="AI187" s="609"/>
      <c r="AJ187" s="405" t="str">
        <f>IF(OR(D187="Msin",D187="Mdes"),((AC187/10000)/(W187*(U187-V187))*'17-Combinaz. schemi base travi'!$AE$3/'17-Combinaz. schemi base travi'!$AE$14)," ")</f>
        <v xml:space="preserve"> </v>
      </c>
      <c r="AK187" s="28" t="str">
        <f>IF(OR(D187="Msin",D187="Mdes"),('17-Combinaz. schemi base travi'!$AE$6/'17-Combinaz. schemi base travi'!$AE$10)*(AC187/AE187)," ")</f>
        <v xml:space="preserve"> </v>
      </c>
      <c r="AL187" s="28" t="str">
        <f t="shared" si="573"/>
        <v xml:space="preserve"> </v>
      </c>
      <c r="AM187" s="28" t="str">
        <f>IF(OR(D187="Msin",D187="Mdes"),((AL187-V187)/AL187)*'17-Combinaz. schemi base travi'!$AE$6/'17-Combinaz. schemi base travi'!$AE$10," ")</f>
        <v xml:space="preserve"> </v>
      </c>
      <c r="AN187" s="365" t="str">
        <f>IF(OR(D187="Msin",D187="Mdes"),-'17-Combinaz. schemi base travi'!$AE$3*((AC187/10000)*((U187-V187)-kappa*AL187)+AM187*(AE187/10000)*(kappa*AL187-V187))*1000," ")</f>
        <v xml:space="preserve"> </v>
      </c>
      <c r="AO187" s="416" t="str">
        <f>IF(OR(D187="Msin",D187="Mdes"),('17-Combinaz. schemi base travi'!$AE$6/'17-Combinaz. schemi base travi'!$AE$10)*(AC187/AE187)^(-1)," ")</f>
        <v xml:space="preserve"> </v>
      </c>
      <c r="AP187" s="28" t="str">
        <f t="shared" si="574"/>
        <v xml:space="preserve"> </v>
      </c>
      <c r="AQ187" s="28" t="str">
        <f>IF(OR(D187="Msin",D187="Mdes"),((AP187-V187)/AP187)*'17-Combinaz. schemi base travi'!$AE$6/'17-Combinaz. schemi base travi'!$AE$10," ")</f>
        <v xml:space="preserve"> </v>
      </c>
      <c r="AR187" s="365" t="str">
        <f>IF(OR(D187="Msin",D187="Mdes"),'17-Combinaz. schemi base travi'!$AE$3*((AE187/10000)*((U187-V187)-kappa*AP187)+AQ187*(AC187/10000)*(kappa*AP187-V187))*1000," ")</f>
        <v xml:space="preserve"> </v>
      </c>
      <c r="AS187" s="359"/>
      <c r="AT187" s="416" t="str">
        <f t="shared" ref="AT187" si="664">IF(OR(D187="Msin",D187="Mdes"),ABS(AI184)*AS186/2+1.2*(ABS(AN187)+ABS(AR186))/AS186," ")</f>
        <v xml:space="preserve"> </v>
      </c>
      <c r="AU187" s="28" t="str">
        <f>IF((D187="Msin"),MAX(AT187,AT188)*10/(0.9*(U187-V187)*'17-Combinaz. schemi base travi'!$AE$3*1)," ")</f>
        <v xml:space="preserve"> </v>
      </c>
      <c r="AV187" s="446" t="str">
        <f t="shared" si="461"/>
        <v xml:space="preserve"> </v>
      </c>
      <c r="AW187" s="28" t="str">
        <f t="shared" si="462"/>
        <v xml:space="preserve"> </v>
      </c>
      <c r="AX187" s="26"/>
      <c r="AY187" s="113"/>
      <c r="AZ187" s="115"/>
      <c r="BA187" s="417"/>
      <c r="BB187" s="474"/>
      <c r="BC187" s="15"/>
      <c r="BD187" s="15"/>
      <c r="BE187" s="15"/>
      <c r="BF187" s="562"/>
      <c r="BG187" s="449"/>
      <c r="BH187" s="15"/>
      <c r="BI187" s="470"/>
    </row>
    <row r="188" spans="1:61" ht="22" customHeight="1">
      <c r="A188" s="16">
        <v>4</v>
      </c>
      <c r="B188" s="16">
        <v>18</v>
      </c>
      <c r="C188" s="16">
        <v>19</v>
      </c>
      <c r="D188" s="16" t="s">
        <v>714</v>
      </c>
      <c r="E188" s="15">
        <v>-149.04400000000001</v>
      </c>
      <c r="F188" s="15">
        <v>-94.394999999999996</v>
      </c>
      <c r="G188" s="15">
        <v>95.159000000000006</v>
      </c>
      <c r="H188" s="15">
        <v>1.6459999999999999</v>
      </c>
      <c r="I188" s="15">
        <v>-9.2200000000000006</v>
      </c>
      <c r="J188" s="15">
        <v>-6.8810000000000002</v>
      </c>
      <c r="K188" s="15">
        <f t="shared" si="451"/>
        <v>104.379</v>
      </c>
      <c r="L188" s="15">
        <f t="shared" si="451"/>
        <v>8.527000000000001</v>
      </c>
      <c r="M188" s="15">
        <f t="shared" si="452"/>
        <v>106.9371</v>
      </c>
      <c r="N188" s="15">
        <f t="shared" si="453"/>
        <v>39.840699999999998</v>
      </c>
      <c r="O188" s="15">
        <f t="shared" si="454"/>
        <v>106.9371</v>
      </c>
      <c r="P188" s="15">
        <f t="shared" si="455"/>
        <v>12.542100000000005</v>
      </c>
      <c r="Q188" s="15">
        <f t="shared" si="456"/>
        <v>-201.3321</v>
      </c>
      <c r="R188" s="15">
        <f>'10-Analisi Sismica'!$T$40/100</f>
        <v>0.7</v>
      </c>
      <c r="S188" s="15">
        <f>IF(OR(D188="Msin",D188="Mdes"),IF(OR(A188=1,A188=2,A188=3,A188=4),IF(OR(B188=1,B188=2,B188=3,B188=6,B188=9,B188=18,B188=19,B188=20,B188=21),((ABS(P188)-ABS(P190*R188/2))*SIGN(P188)),((ABS(P188)-ABS(P190*('10-Analisi Sismica'!$S$39/100)/2))*SIGN(P188))),IF(OR(B188=1,B188=2,B188=3,B188=6,B188=9,B188=18,B188=19,B188=20,B188=21),((ABS(P188)-ABS(P190*('10-Analisi Sismica'!$S$39/100)/2))*SIGN(P188)),((ABS(P188)-ABS(P190*R188/2))*SIGN(P188))))," ")</f>
        <v>-10.396444999999996</v>
      </c>
      <c r="T188" s="15">
        <f>IF(OR(D188="Msin",D188="Mdes"),IF(OR(A188=1,A188=2,A188=3,A188=4),IF(OR(B188=1,B188=2,B188=3,B188=6,B188=9,B188=18,B188=19,B188=20,B188=21),((ABS(Q188)-ABS(Q190*R188/2))*SIGN(Q188)),((ABS(Q188)-ABS(Q190*('10-Analisi Sismica'!$S$39/100)/2))*SIGN(Q188))),IF(OR(B188=1,B188=2,B188=3,B188=6,B188=9,B188=18,B188=19,B188=20,B188=21),((ABS(Q188)-ABS(Q190*('10-Analisi Sismica'!$S$39/100)/2))*SIGN(Q188)),((ABS(Q188)-ABS(Q190*R188/2))*SIGN(Q188))))," ")</f>
        <v>-152.816045</v>
      </c>
      <c r="U188" s="15">
        <f>'10-Analisi Sismica'!$K$76/100</f>
        <v>0.65</v>
      </c>
      <c r="V188" s="15">
        <f>'10-Analisi Sismica'!$H$76/100</f>
        <v>0.04</v>
      </c>
      <c r="W188" s="15">
        <f>'10-Analisi Sismica'!$F$76/100</f>
        <v>0.3</v>
      </c>
      <c r="X188" s="15">
        <f t="shared" si="569"/>
        <v>287.63946507253473</v>
      </c>
      <c r="Y188" s="15">
        <f t="shared" si="570"/>
        <v>381.75848979173077</v>
      </c>
      <c r="Z188" s="353" t="str">
        <f t="shared" si="457"/>
        <v>Verificato</v>
      </c>
      <c r="AA188" s="15">
        <f t="shared" si="571"/>
        <v>7.1134770997773717</v>
      </c>
      <c r="AB188" s="15">
        <f t="shared" si="572"/>
        <v>0.48394704513256398</v>
      </c>
      <c r="AC188" s="395">
        <f t="shared" si="465"/>
        <v>8.0424771931898711</v>
      </c>
      <c r="AD188" s="396" t="str">
        <f t="shared" si="458"/>
        <v>4f16</v>
      </c>
      <c r="AE188" s="395">
        <f t="shared" si="459"/>
        <v>6.0318578948924042</v>
      </c>
      <c r="AF188" s="396" t="str">
        <f t="shared" si="460"/>
        <v>3f16</v>
      </c>
      <c r="AG188" s="357" t="str">
        <f>IF(OR(D188="Msin",D188="Mdes"),IF(AE188&lt;0.25*AC188,Armatura compressa insufficiente,IF(AND((AC188/10000)/(W188*U188)&gt;(1.4/'17-Combinaz. schemi base travi'!$AE$2),(AC188/10000)&lt;(AE188/10000)/(W188*U188)+(3.5/'17-Combinaz. schemi base travi'!$AE$2)),"Verificato","Non verificato"))," ")</f>
        <v>Verificato</v>
      </c>
      <c r="AH188" s="835">
        <f>'9-Riepilogo Analisi dei Carichi'!$H$32</f>
        <v>55.892789</v>
      </c>
      <c r="AI188" s="840">
        <f>'9-Riepilogo Analisi dei Carichi'!$I$32</f>
        <v>35.177529999999997</v>
      </c>
      <c r="AJ188" s="392">
        <f>IF(OR(D188="Msin",D188="Mdes"),((AC188/10000)/(W188*(U188-V188))*'17-Combinaz. schemi base travi'!$AE$3/'17-Combinaz. schemi base travi'!$AE$14)," ")</f>
        <v>0.12139079240066891</v>
      </c>
      <c r="AK188" s="24">
        <f>IF(OR(D188="Msin",D188="Mdes"),('17-Combinaz. schemi base travi'!$AE$6/'17-Combinaz. schemi base travi'!$AE$10)*(AC188/AE188)," ")</f>
        <v>2.5089605734767018</v>
      </c>
      <c r="AL188" s="24">
        <f t="shared" si="573"/>
        <v>4.9060160207768787E-2</v>
      </c>
      <c r="AM188" s="24">
        <f>IF(OR(D188="Msin",D188="Mdes"),((AL188-V188)/AL188)*'17-Combinaz. schemi base travi'!$AE$6/'17-Combinaz. schemi base travi'!$AE$10," ")</f>
        <v>0.34750576620224899</v>
      </c>
      <c r="AN188" s="407">
        <f>IF(OR(D188="Msin",D188="Mdes"),-'17-Combinaz. schemi base travi'!$AE$3*((AC188/10000)*((U188-V188)-kappa*AL188)+AM188*(AE188/10000)*(kappa*AL188-V188))*1000," ")</f>
        <v>-183.94071697099622</v>
      </c>
      <c r="AO188" s="388">
        <f>IF(OR(D188="Msin",D188="Mdes"),('17-Combinaz. schemi base travi'!$AE$6/'17-Combinaz. schemi base travi'!$AE$10)*(AC188/AE188)^(-1)," ")</f>
        <v>1.4112903225806455</v>
      </c>
      <c r="AP188" s="24">
        <f t="shared" si="574"/>
        <v>5.5457404040095901E-2</v>
      </c>
      <c r="AQ188" s="24">
        <f>IF(OR(D188="Msin",D188="Mdes"),((AP188-V188)/AP188)*'17-Combinaz. schemi base travi'!$AE$6/'17-Combinaz. schemi base travi'!$AE$10," ")</f>
        <v>0.52448385354722749</v>
      </c>
      <c r="AR188" s="407">
        <f>IF(OR(D188="Msin",D188="Mdes"),'17-Combinaz. schemi base travi'!$AE$3*((AE188/10000)*((U188-V188)-kappa*AP188)+AQ188*(AC188/10000)*(kappa*AP188-V188))*1000," ")</f>
        <v>135.7381790768612</v>
      </c>
      <c r="AS188" s="36">
        <f>'1-Geometria'!$G$29-AS189</f>
        <v>5.0999999999999996</v>
      </c>
      <c r="AT188" s="388">
        <f t="shared" ref="AT188" si="665">IF(OR(D188="Msin",D188="Mdes"),ABS(AI188)*AS188/2+1.2*(ABS(AN188)+ABS(AR189))/AS188," ")</f>
        <v>164.92126527596645</v>
      </c>
      <c r="AU188" s="24">
        <f>IF((D188="Msin"),MAX(AT188,AT189)*10/(0.9*(U188-V188)*'17-Combinaz. schemi base travi'!$AE$3*1)," ")</f>
        <v>7.6769664062886616</v>
      </c>
      <c r="AV188" s="443">
        <f t="shared" si="461"/>
        <v>9.6000000000000016E-2</v>
      </c>
      <c r="AW188" s="24">
        <f t="shared" si="462"/>
        <v>0.73698877500371163</v>
      </c>
      <c r="AX188" s="407">
        <f>IF(W188=0.3,1.5*U188,0.8*(U188-V188))</f>
        <v>0.97500000000000009</v>
      </c>
      <c r="AY188" s="422" t="str">
        <f t="shared" ref="AY188" si="666">"f 8 / 9,6"</f>
        <v>f 8 / 9,6</v>
      </c>
      <c r="AZ188" s="355" t="str">
        <f t="shared" ref="AZ188" si="667">IF(U188&gt;0.21,"a due bracci","a quattro bracci")</f>
        <v>a due bracci</v>
      </c>
      <c r="BA188" s="193" t="str">
        <f t="shared" ref="BA188" si="668">IF(AZ188="a due bracci",IF(AW188&lt;=(1+0.02)*2*PI()*(0.8/2)^2,"Verificato","Non verificato"),IF(AW188&lt;=(1+0.02)*4*PI()*(0.8/2)^2,"Verificato","Non verificato"))</f>
        <v>Verificato</v>
      </c>
      <c r="BB188" s="476">
        <f t="shared" ref="BB188" si="669">IF(OR(D188="Msin",D188="Mdes"),1.2*(ABS(AN188)+ABS(AR189))/AS188," ")</f>
        <v>75.218563775966444</v>
      </c>
      <c r="BC188" s="24">
        <f>IF((D188="Msin"),MAX(BB188,BB189)*10/(0.9*(U188-V188)*'17-Combinaz. schemi base travi'!$AE$3*2)," ")</f>
        <v>1.7506850504424489</v>
      </c>
      <c r="BD188" s="24">
        <f t="shared" ref="BD188" si="670">0.25</f>
        <v>0.25</v>
      </c>
      <c r="BE188" s="24">
        <f t="shared" ref="BE188" si="671">IF((D188="Msin"),BD188*BC188," ")</f>
        <v>0.43767126261061223</v>
      </c>
      <c r="BF188" s="563" t="str">
        <f t="shared" ref="BF188" si="672">"f 8 / 25"</f>
        <v>f 8 / 25</v>
      </c>
      <c r="BG188" s="407" t="str">
        <f t="shared" ref="BG188" si="673">IF(U188&gt;0.21,"a due bracci","a quattro bracci")</f>
        <v>a due bracci</v>
      </c>
      <c r="BH188" s="24" t="str">
        <f t="shared" ref="BH188" si="674">IF(BG188="a due bracci",IF(BE188&lt;=(1+0.02)*2*PI()*(0.8/2)^2,"Verificato","Non verificato"),IF(BE188&lt;=(1+0.02)*4*PI()*(0.8/2)^2,"Verificato","Non verificato"))</f>
        <v>Verificato</v>
      </c>
      <c r="BI188" s="470"/>
    </row>
    <row r="189" spans="1:61" ht="22" customHeight="1">
      <c r="A189" s="16">
        <v>4</v>
      </c>
      <c r="B189" s="16">
        <v>18</v>
      </c>
      <c r="C189" s="16">
        <v>19</v>
      </c>
      <c r="D189" s="16" t="s">
        <v>715</v>
      </c>
      <c r="E189" s="15">
        <v>-150.267</v>
      </c>
      <c r="F189" s="15">
        <v>-94.072000000000003</v>
      </c>
      <c r="G189" s="15">
        <v>-93.438000000000002</v>
      </c>
      <c r="H189" s="15">
        <v>-1.609</v>
      </c>
      <c r="I189" s="15">
        <v>9.0470000000000006</v>
      </c>
      <c r="J189" s="15">
        <v>6.7510000000000003</v>
      </c>
      <c r="K189" s="15">
        <f t="shared" si="451"/>
        <v>-102.485</v>
      </c>
      <c r="L189" s="15">
        <f t="shared" si="451"/>
        <v>-8.36</v>
      </c>
      <c r="M189" s="15">
        <f t="shared" si="452"/>
        <v>-104.99299999999999</v>
      </c>
      <c r="N189" s="15">
        <f t="shared" si="453"/>
        <v>-39.105499999999999</v>
      </c>
      <c r="O189" s="15">
        <f t="shared" si="454"/>
        <v>-104.99299999999999</v>
      </c>
      <c r="P189" s="15">
        <f t="shared" si="455"/>
        <v>-199.065</v>
      </c>
      <c r="Q189" s="15">
        <f t="shared" si="456"/>
        <v>10.920999999999992</v>
      </c>
      <c r="R189" s="15">
        <f>'10-Analisi Sismica'!$T$40/100</f>
        <v>0.7</v>
      </c>
      <c r="S189" s="15">
        <f>IF(OR(D189="Msin",D189="Mdes"),IF(OR(A189=1,A189=2,A189=3,A189=4),IF(OR(C189=1,C189=2,C189=3,C189=6,C189=9,C189=18,C189=19,C189=20,C189=21),((ABS(P189)-ABS(P191*R189/2))*SIGN(P189)),((ABS(P189)-ABS(P191*('10-Analisi Sismica'!$S$39/100)/2))*SIGN(P189))),IF(OR(C189=1,C189=2,C189=3,C189=6,C189=9,C189=18,C189=19,C189=20,C189=21),((ABS(P189)-ABS(P191*('10-Analisi Sismica'!$S$39/100)/2))*SIGN(P189)),((ABS(P189)-ABS(P191*R189/2))*SIGN(P189))))," ")</f>
        <v>-150.588145</v>
      </c>
      <c r="T189" s="15">
        <f>IF(OR(D189="Msin",D189="Mdes"),IF(OR(A189=1,A189=2,A189=3,A189=4),IF(OR(C189=1,C189=2,C189=3,C189=6,C189=9,C189=18,C189=19,C189=20,C189=21),((ABS(Q189)-ABS(Q191*R189/2))*SIGN(Q189)),((ABS(Q189)-ABS(Q191*('10-Analisi Sismica'!$S$39/100)/2))*SIGN(Q189))),IF(OR(C189=1,C189=2,C189=3,C189=6,C189=9,C189=18,C189=19,C189=20,C189=21),((ABS(Q189)-ABS(Q191*('10-Analisi Sismica'!$S$39/100)/2))*SIGN(Q189)),((ABS(Q189)-ABS(Q191*R189/2))*SIGN(Q189))))," ")</f>
        <v>-11.978345000000001</v>
      </c>
      <c r="U189" s="15">
        <f>'10-Analisi Sismica'!$K$76/100</f>
        <v>0.65</v>
      </c>
      <c r="V189" s="15">
        <f>'10-Analisi Sismica'!$H$76/100</f>
        <v>0.04</v>
      </c>
      <c r="W189" s="15">
        <f>'10-Analisi Sismica'!$F$76/100</f>
        <v>0.3</v>
      </c>
      <c r="X189" s="15">
        <f t="shared" si="569"/>
        <v>287.63946507253473</v>
      </c>
      <c r="Y189" s="15">
        <f t="shared" si="570"/>
        <v>381.75848979173077</v>
      </c>
      <c r="Z189" s="353" t="str">
        <f t="shared" si="457"/>
        <v>Verificato</v>
      </c>
      <c r="AA189" s="15">
        <f t="shared" si="571"/>
        <v>7.0097699554745985</v>
      </c>
      <c r="AB189" s="15">
        <f t="shared" si="572"/>
        <v>0.55758335357215127</v>
      </c>
      <c r="AC189" s="374">
        <f t="shared" si="465"/>
        <v>8.0424771931898711</v>
      </c>
      <c r="AD189" s="375" t="str">
        <f t="shared" si="458"/>
        <v>4f16</v>
      </c>
      <c r="AE189" s="374">
        <f t="shared" si="459"/>
        <v>6.0318578948924042</v>
      </c>
      <c r="AF189" s="375" t="str">
        <f t="shared" si="460"/>
        <v>3f16</v>
      </c>
      <c r="AG189" s="357" t="str">
        <f>IF(OR(D189="Msin",D189="Mdes"),IF(AE189&lt;0.25*AC189,Armatura compressa insufficiente,IF(AND((AC189/10000)/(W189*U189)&gt;(1.4/'17-Combinaz. schemi base travi'!$AE$2),(AC189/10000)&lt;(AE189/10000)/(W189*U189)+(3.5/'17-Combinaz. schemi base travi'!$AE$2)),"Verificato","Non verificato"))," ")</f>
        <v>Verificato</v>
      </c>
      <c r="AH189" s="608"/>
      <c r="AI189" s="636"/>
      <c r="AJ189" s="392">
        <f>IF(OR(D189="Msin",D189="Mdes"),((AC189/10000)/(W189*(U189-V189))*'17-Combinaz. schemi base travi'!$AE$3/'17-Combinaz. schemi base travi'!$AE$14)," ")</f>
        <v>0.12139079240066891</v>
      </c>
      <c r="AK189" s="26">
        <f>IF(OR(D189="Msin",D189="Mdes"),('17-Combinaz. schemi base travi'!$AE$6/'17-Combinaz. schemi base travi'!$AE$10)*(AC189/AE189)," ")</f>
        <v>2.5089605734767018</v>
      </c>
      <c r="AL189" s="26">
        <f t="shared" si="573"/>
        <v>4.9060160207768787E-2</v>
      </c>
      <c r="AM189" s="26">
        <f>IF(OR(D189="Msin",D189="Mdes"),((AL189-V189)/AL189)*'17-Combinaz. schemi base travi'!$AE$6/'17-Combinaz. schemi base travi'!$AE$10," ")</f>
        <v>0.34750576620224899</v>
      </c>
      <c r="AN189" s="364">
        <f>IF(OR(D189="Msin",D189="Mdes"),-'17-Combinaz. schemi base travi'!$AE$3*((AC189/10000)*((U189-V189)-kappa*AL189)+AM189*(AE189/10000)*(kappa*AL189-V189))*1000," ")</f>
        <v>-183.94071697099622</v>
      </c>
      <c r="AO189" s="389">
        <f>IF(OR(D189="Msin",D189="Mdes"),('17-Combinaz. schemi base travi'!$AE$6/'17-Combinaz. schemi base travi'!$AE$10)*(AC189/AE189)^(-1)," ")</f>
        <v>1.4112903225806455</v>
      </c>
      <c r="AP189" s="26">
        <f t="shared" si="574"/>
        <v>5.5457404040095901E-2</v>
      </c>
      <c r="AQ189" s="26">
        <f>IF(OR(D189="Msin",D189="Mdes"),((AP189-V189)/AP189)*'17-Combinaz. schemi base travi'!$AE$6/'17-Combinaz. schemi base travi'!$AE$10," ")</f>
        <v>0.52448385354722749</v>
      </c>
      <c r="AR189" s="364">
        <f>IF(OR(D189="Msin",D189="Mdes"),'17-Combinaz. schemi base travi'!$AE$3*((AE189/10000)*((U189-V189)-kappa*AP189)+AQ189*(AC189/10000)*(kappa*AP189-V189))*1000," ")</f>
        <v>135.7381790768612</v>
      </c>
      <c r="AS189" s="550">
        <f>IF(OR(A188=1,A188=2,A188=3,A188=4),IF(OR(AND(B188=11,C188=12),AND(B188=12,C188=13),AND(B188=13,C188=14),AND(B188=14,C188=15),AND(B188=15,C188=16),AND(B188=7,C188=8)),0.3,IF(OR(AND(B188=2,C188=3),AND(B188=18,C188=19),AND(B188=19,C188=20)),0.7,IF(OR(AND(B188=1,C188=2),AND(B188=20,C188=21)),0.75,0.5))),IF(OR(AND(B188=5,C188=11),AND(B188=11,C188=17),AND(B188=4,C188=10),AND(B188=10,C188=16)),0.75,IF(AND(B188=7,C188=13),0.7,IF(AND(B188=3,C188=9),0.3,0.5))))</f>
        <v>0.7</v>
      </c>
      <c r="AT189" s="389">
        <f t="shared" ref="AT189" si="675">IF(OR(D189="Msin",D189="Mdes"),ABS(AI188)*AS188/2+1.2*(ABS(AN189)+ABS(AR188))/AS188," ")</f>
        <v>164.92126527596645</v>
      </c>
      <c r="AU189" s="26" t="str">
        <f>IF((D189="Msin"),MAX(AT189,AT190)*10/(0.9*(U189-V189)*'17-Combinaz. schemi base travi'!$AE$3*1)," ")</f>
        <v xml:space="preserve"> </v>
      </c>
      <c r="AV189" s="444" t="str">
        <f t="shared" si="461"/>
        <v xml:space="preserve"> </v>
      </c>
      <c r="AW189" s="26" t="str">
        <f t="shared" si="462"/>
        <v xml:space="preserve"> </v>
      </c>
      <c r="AX189" s="26"/>
      <c r="AY189" s="409"/>
      <c r="AZ189" s="112"/>
      <c r="BA189" s="411"/>
      <c r="BB189" s="474">
        <f t="shared" ref="BB189" si="676">IF(OR(D189="Msin",D189="Mdes"),1.2*(ABS(AN189)+ABS(AR188))/AS188," ")</f>
        <v>75.218563775966444</v>
      </c>
      <c r="BC189" s="26"/>
      <c r="BD189" s="26"/>
      <c r="BE189" s="26"/>
      <c r="BF189" s="562"/>
      <c r="BG189" s="449"/>
      <c r="BH189" s="26"/>
      <c r="BI189" s="470"/>
    </row>
    <row r="190" spans="1:61" ht="22" customHeight="1">
      <c r="A190" s="16">
        <v>4</v>
      </c>
      <c r="B190" s="16">
        <v>18</v>
      </c>
      <c r="C190" s="16">
        <v>19</v>
      </c>
      <c r="D190" s="16" t="s">
        <v>716</v>
      </c>
      <c r="E190" s="15">
        <v>161.87</v>
      </c>
      <c r="F190" s="15">
        <v>102.078</v>
      </c>
      <c r="G190" s="15">
        <v>-32.517000000000003</v>
      </c>
      <c r="H190" s="15">
        <v>-0.56100000000000005</v>
      </c>
      <c r="I190" s="15">
        <v>3.149</v>
      </c>
      <c r="J190" s="15">
        <v>2.35</v>
      </c>
      <c r="K190" s="15">
        <f t="shared" si="451"/>
        <v>-35.666000000000004</v>
      </c>
      <c r="L190" s="15">
        <f t="shared" si="451"/>
        <v>-2.911</v>
      </c>
      <c r="M190" s="15">
        <f t="shared" si="452"/>
        <v>-36.539300000000004</v>
      </c>
      <c r="N190" s="15">
        <f t="shared" si="453"/>
        <v>-13.610800000000001</v>
      </c>
      <c r="O190" s="15">
        <f t="shared" si="454"/>
        <v>-36.539300000000004</v>
      </c>
      <c r="P190" s="15">
        <f t="shared" si="455"/>
        <v>65.538700000000006</v>
      </c>
      <c r="Q190" s="15">
        <f t="shared" si="456"/>
        <v>138.6173</v>
      </c>
      <c r="R190" s="15">
        <f>'10-Analisi Sismica'!$T$40/100</f>
        <v>0.7</v>
      </c>
      <c r="S190" s="15" t="str">
        <f t="shared" ref="S190:S191" si="677">IF(OR(D190="Msin",D190="Mdes"),((ABS(P190)-ABS(P192*R190/2))*SIGN(P190))," ")</f>
        <v xml:space="preserve"> </v>
      </c>
      <c r="T190" s="15" t="str">
        <f t="shared" ref="T190:T191" si="678">IF(OR(D190="Msin",D190="Mdes"),((ABS(Q190)-ABS(Q192*R190/2))*SIGN(Q190))," ")</f>
        <v xml:space="preserve"> </v>
      </c>
      <c r="U190" s="15">
        <f>'10-Analisi Sismica'!$K$76/100</f>
        <v>0.65</v>
      </c>
      <c r="V190" s="15">
        <f>'10-Analisi Sismica'!$H$76/100</f>
        <v>0.04</v>
      </c>
      <c r="W190" s="15">
        <f>'10-Analisi Sismica'!$F$76/100</f>
        <v>0.3</v>
      </c>
      <c r="X190" s="15" t="str">
        <f t="shared" si="569"/>
        <v xml:space="preserve"> </v>
      </c>
      <c r="Y190" s="15" t="str">
        <f t="shared" si="570"/>
        <v xml:space="preserve"> </v>
      </c>
      <c r="Z190" s="353" t="str">
        <f t="shared" si="457"/>
        <v xml:space="preserve"> </v>
      </c>
      <c r="AA190" s="15" t="str">
        <f t="shared" si="571"/>
        <v xml:space="preserve"> </v>
      </c>
      <c r="AB190" s="15" t="str">
        <f t="shared" si="572"/>
        <v xml:space="preserve"> </v>
      </c>
      <c r="AC190" s="374" t="str">
        <f t="shared" si="465"/>
        <v xml:space="preserve"> </v>
      </c>
      <c r="AD190" s="375" t="str">
        <f t="shared" si="458"/>
        <v xml:space="preserve"> </v>
      </c>
      <c r="AE190" s="374" t="str">
        <f t="shared" si="459"/>
        <v xml:space="preserve"> </v>
      </c>
      <c r="AF190" s="375" t="str">
        <f t="shared" si="460"/>
        <v xml:space="preserve"> </v>
      </c>
      <c r="AG190" s="357" t="str">
        <f>IF(OR(D190="Msin",D190="Mdes"),IF(AE190&lt;0.25*AC190,Armatura compressa insufficiente,IF(AND((AC190/10000)/(W190*U190)&gt;(1.4/'17-Combinaz. schemi base travi'!$AE$2),(AC190/10000)&lt;(AE190/10000)/(W190*U190)+(3.5/'17-Combinaz. schemi base travi'!$AE$2)),"Verificato","Non verificato"))," ")</f>
        <v xml:space="preserve"> </v>
      </c>
      <c r="AH190" s="608"/>
      <c r="AI190" s="636"/>
      <c r="AJ190" s="392" t="str">
        <f>IF(OR(D190="Msin",D190="Mdes"),((AC190/10000)/(W190*(U190-V190))*'17-Combinaz. schemi base travi'!$AE$3/'17-Combinaz. schemi base travi'!$AE$14)," ")</f>
        <v xml:space="preserve"> </v>
      </c>
      <c r="AK190" s="26" t="str">
        <f>IF(OR(D190="Msin",D190="Mdes"),('17-Combinaz. schemi base travi'!$AE$6/'17-Combinaz. schemi base travi'!$AE$10)*(AC190/AE190)," ")</f>
        <v xml:space="preserve"> </v>
      </c>
      <c r="AL190" s="26" t="str">
        <f t="shared" si="573"/>
        <v xml:space="preserve"> </v>
      </c>
      <c r="AM190" s="26" t="str">
        <f>IF(OR(D190="Msin",D190="Mdes"),((AL190-V190)/AL190)*'17-Combinaz. schemi base travi'!$AE$6/'17-Combinaz. schemi base travi'!$AE$10," ")</f>
        <v xml:space="preserve"> </v>
      </c>
      <c r="AN190" s="364" t="str">
        <f>IF(OR(D190="Msin",D190="Mdes"),-'17-Combinaz. schemi base travi'!$AE$3*((AC190/10000)*((U190-V190)-kappa*AL190)+AM190*(AE190/10000)*(kappa*AL190-V190))*1000," ")</f>
        <v xml:space="preserve"> </v>
      </c>
      <c r="AO190" s="389" t="str">
        <f>IF(OR(D190="Msin",D190="Mdes"),('17-Combinaz. schemi base travi'!$AE$6/'17-Combinaz. schemi base travi'!$AE$10)*(AC190/AE190)^(-1)," ")</f>
        <v xml:space="preserve"> </v>
      </c>
      <c r="AP190" s="26" t="str">
        <f t="shared" si="574"/>
        <v xml:space="preserve"> </v>
      </c>
      <c r="AQ190" s="26" t="str">
        <f>IF(OR(D190="Msin",D190="Mdes"),((AP190-V190)/AP190)*'17-Combinaz. schemi base travi'!$AE$6/'17-Combinaz. schemi base travi'!$AE$10," ")</f>
        <v xml:space="preserve"> </v>
      </c>
      <c r="AR190" s="364" t="str">
        <f>IF(OR(D190="Msin",D190="Mdes"),'17-Combinaz. schemi base travi'!$AE$3*((AE190/10000)*((U190-V190)-kappa*AP190)+AQ190*(AC190/10000)*(kappa*AP190-V190))*1000," ")</f>
        <v xml:space="preserve"> </v>
      </c>
      <c r="AS190" s="366"/>
      <c r="AT190" s="389" t="str">
        <f t="shared" ref="AT190" si="679">IF(OR(D190="Msin",D190="Mdes"),ABS(AI188)*AS190/2+1.2*(ABS(AN190)+ABS(AR191))/AS190," ")</f>
        <v xml:space="preserve"> </v>
      </c>
      <c r="AU190" s="26" t="str">
        <f>IF((D190="Msin"),MAX(AT190,AT191)*10/(0.9*(U190-V190)*'17-Combinaz. schemi base travi'!$AE$3*1)," ")</f>
        <v xml:space="preserve"> </v>
      </c>
      <c r="AV190" s="444" t="str">
        <f t="shared" si="461"/>
        <v xml:space="preserve"> </v>
      </c>
      <c r="AW190" s="26" t="str">
        <f t="shared" si="462"/>
        <v xml:space="preserve"> </v>
      </c>
      <c r="AX190" s="26"/>
      <c r="AY190" s="409"/>
      <c r="AZ190" s="112"/>
      <c r="BA190" s="411"/>
      <c r="BB190" s="474"/>
      <c r="BC190" s="26"/>
      <c r="BD190" s="26"/>
      <c r="BE190" s="26"/>
      <c r="BF190" s="562"/>
      <c r="BG190" s="449"/>
      <c r="BH190" s="26"/>
      <c r="BI190" s="470"/>
    </row>
    <row r="191" spans="1:61" ht="22" customHeight="1">
      <c r="A191" s="363">
        <v>4</v>
      </c>
      <c r="B191" s="363">
        <v>18</v>
      </c>
      <c r="C191" s="363">
        <v>19</v>
      </c>
      <c r="D191" s="363" t="s">
        <v>717</v>
      </c>
      <c r="E191" s="28">
        <v>-162.292</v>
      </c>
      <c r="F191" s="28">
        <v>-101.96599999999999</v>
      </c>
      <c r="G191" s="28">
        <v>-32.517000000000003</v>
      </c>
      <c r="H191" s="28">
        <v>-0.56100000000000005</v>
      </c>
      <c r="I191" s="28">
        <v>3.149</v>
      </c>
      <c r="J191" s="28">
        <v>2.35</v>
      </c>
      <c r="K191" s="28">
        <f t="shared" si="451"/>
        <v>-35.666000000000004</v>
      </c>
      <c r="L191" s="28">
        <f t="shared" si="451"/>
        <v>-2.911</v>
      </c>
      <c r="M191" s="28">
        <f t="shared" si="452"/>
        <v>-36.539300000000004</v>
      </c>
      <c r="N191" s="28">
        <f t="shared" si="453"/>
        <v>-13.610800000000001</v>
      </c>
      <c r="O191" s="28">
        <f t="shared" si="454"/>
        <v>-36.539300000000004</v>
      </c>
      <c r="P191" s="28">
        <f t="shared" si="455"/>
        <v>-138.50530000000001</v>
      </c>
      <c r="Q191" s="28">
        <f t="shared" si="456"/>
        <v>-65.426699999999983</v>
      </c>
      <c r="R191" s="28">
        <f>'10-Analisi Sismica'!$T$40/100</f>
        <v>0.7</v>
      </c>
      <c r="S191" s="28" t="str">
        <f t="shared" si="677"/>
        <v xml:space="preserve"> </v>
      </c>
      <c r="T191" s="28" t="str">
        <f t="shared" si="678"/>
        <v xml:space="preserve"> </v>
      </c>
      <c r="U191" s="28">
        <f>'10-Analisi Sismica'!$K$76/100</f>
        <v>0.65</v>
      </c>
      <c r="V191" s="28">
        <f>'10-Analisi Sismica'!$H$76/100</f>
        <v>0.04</v>
      </c>
      <c r="W191" s="28">
        <f>'10-Analisi Sismica'!$F$76/100</f>
        <v>0.3</v>
      </c>
      <c r="X191" s="28" t="str">
        <f t="shared" si="569"/>
        <v xml:space="preserve"> </v>
      </c>
      <c r="Y191" s="28" t="str">
        <f t="shared" si="570"/>
        <v xml:space="preserve"> </v>
      </c>
      <c r="Z191" s="431" t="str">
        <f t="shared" si="457"/>
        <v xml:space="preserve"> </v>
      </c>
      <c r="AA191" s="28" t="str">
        <f t="shared" si="571"/>
        <v xml:space="preserve"> </v>
      </c>
      <c r="AB191" s="28" t="str">
        <f t="shared" si="572"/>
        <v xml:space="preserve"> </v>
      </c>
      <c r="AC191" s="379" t="str">
        <f t="shared" si="465"/>
        <v xml:space="preserve"> </v>
      </c>
      <c r="AD191" s="380" t="str">
        <f t="shared" si="458"/>
        <v xml:space="preserve"> </v>
      </c>
      <c r="AE191" s="379" t="str">
        <f t="shared" si="459"/>
        <v xml:space="preserve"> </v>
      </c>
      <c r="AF191" s="380" t="str">
        <f t="shared" si="460"/>
        <v xml:space="preserve"> </v>
      </c>
      <c r="AG191" s="58" t="str">
        <f>IF(OR(D191="Msin",D191="Mdes"),IF(AE191&lt;0.25*AC191,Armatura compressa insufficiente,IF(AND((AC191/10000)/(W191*U191)&gt;(1.4/'17-Combinaz. schemi base travi'!$AE$2),(AC191/10000)&lt;(AE191/10000)/(W191*U191)+(3.5/'17-Combinaz. schemi base travi'!$AE$2)),"Verificato","Non verificato"))," ")</f>
        <v xml:space="preserve"> </v>
      </c>
      <c r="AH191" s="632"/>
      <c r="AI191" s="609"/>
      <c r="AJ191" s="405" t="str">
        <f>IF(OR(D191="Msin",D191="Mdes"),((AC191/10000)/(W191*(U191-V191))*'17-Combinaz. schemi base travi'!$AE$3/'17-Combinaz. schemi base travi'!$AE$14)," ")</f>
        <v xml:space="preserve"> </v>
      </c>
      <c r="AK191" s="28" t="str">
        <f>IF(OR(D191="Msin",D191="Mdes"),('17-Combinaz. schemi base travi'!$AE$6/'17-Combinaz. schemi base travi'!$AE$10)*(AC191/AE191)," ")</f>
        <v xml:space="preserve"> </v>
      </c>
      <c r="AL191" s="28" t="str">
        <f t="shared" si="573"/>
        <v xml:space="preserve"> </v>
      </c>
      <c r="AM191" s="28" t="str">
        <f>IF(OR(D191="Msin",D191="Mdes"),((AL191-V191)/AL191)*'17-Combinaz. schemi base travi'!$AE$6/'17-Combinaz. schemi base travi'!$AE$10," ")</f>
        <v xml:space="preserve"> </v>
      </c>
      <c r="AN191" s="365" t="str">
        <f>IF(OR(D191="Msin",D191="Mdes"),-'17-Combinaz. schemi base travi'!$AE$3*((AC191/10000)*((U191-V191)-kappa*AL191)+AM191*(AE191/10000)*(kappa*AL191-V191))*1000," ")</f>
        <v xml:space="preserve"> </v>
      </c>
      <c r="AO191" s="416" t="str">
        <f>IF(OR(D191="Msin",D191="Mdes"),('17-Combinaz. schemi base travi'!$AE$6/'17-Combinaz. schemi base travi'!$AE$10)*(AC191/AE191)^(-1)," ")</f>
        <v xml:space="preserve"> </v>
      </c>
      <c r="AP191" s="28" t="str">
        <f t="shared" si="574"/>
        <v xml:space="preserve"> </v>
      </c>
      <c r="AQ191" s="28" t="str">
        <f>IF(OR(D191="Msin",D191="Mdes"),((AP191-V191)/AP191)*'17-Combinaz. schemi base travi'!$AE$6/'17-Combinaz. schemi base travi'!$AE$10," ")</f>
        <v xml:space="preserve"> </v>
      </c>
      <c r="AR191" s="365" t="str">
        <f>IF(OR(D191="Msin",D191="Mdes"),'17-Combinaz. schemi base travi'!$AE$3*((AE191/10000)*((U191-V191)-kappa*AP191)+AQ191*(AC191/10000)*(kappa*AP191-V191))*1000," ")</f>
        <v xml:space="preserve"> </v>
      </c>
      <c r="AS191" s="359"/>
      <c r="AT191" s="416" t="str">
        <f t="shared" ref="AT191" si="680">IF(OR(D191="Msin",D191="Mdes"),ABS(AI188)*AS190/2+1.2*(ABS(AN191)+ABS(AR190))/AS190," ")</f>
        <v xml:space="preserve"> </v>
      </c>
      <c r="AU191" s="28" t="str">
        <f>IF((D191="Msin"),MAX(AT191,AT192)*10/(0.9*(U191-V191)*'17-Combinaz. schemi base travi'!$AE$3*1)," ")</f>
        <v xml:space="preserve"> </v>
      </c>
      <c r="AV191" s="446" t="str">
        <f t="shared" si="461"/>
        <v xml:space="preserve"> </v>
      </c>
      <c r="AW191" s="28" t="str">
        <f t="shared" si="462"/>
        <v xml:space="preserve"> </v>
      </c>
      <c r="AX191" s="26"/>
      <c r="AY191" s="113"/>
      <c r="AZ191" s="115"/>
      <c r="BA191" s="417"/>
      <c r="BB191" s="416"/>
      <c r="BC191" s="28"/>
      <c r="BD191" s="28"/>
      <c r="BE191" s="28"/>
      <c r="BF191" s="564"/>
      <c r="BG191" s="450"/>
      <c r="BH191" s="28"/>
      <c r="BI191" s="470"/>
    </row>
    <row r="192" spans="1:61" ht="22" customHeight="1">
      <c r="A192" s="16">
        <v>4</v>
      </c>
      <c r="B192" s="16">
        <v>19</v>
      </c>
      <c r="C192" s="16">
        <v>20</v>
      </c>
      <c r="D192" s="16" t="s">
        <v>714</v>
      </c>
      <c r="E192" s="15">
        <v>-27.507000000000001</v>
      </c>
      <c r="F192" s="15">
        <v>-18.837</v>
      </c>
      <c r="G192" s="15">
        <v>96.902000000000001</v>
      </c>
      <c r="H192" s="15">
        <v>1.819</v>
      </c>
      <c r="I192" s="15">
        <v>-9.4629999999999992</v>
      </c>
      <c r="J192" s="15">
        <v>-7.0620000000000003</v>
      </c>
      <c r="K192" s="15">
        <f t="shared" si="451"/>
        <v>106.36499999999999</v>
      </c>
      <c r="L192" s="15">
        <f t="shared" si="451"/>
        <v>8.8810000000000002</v>
      </c>
      <c r="M192" s="15">
        <f t="shared" si="452"/>
        <v>109.02929999999999</v>
      </c>
      <c r="N192" s="15">
        <f t="shared" si="453"/>
        <v>40.790499999999994</v>
      </c>
      <c r="O192" s="15">
        <f t="shared" si="454"/>
        <v>109.02929999999999</v>
      </c>
      <c r="P192" s="15">
        <f t="shared" si="455"/>
        <v>90.192299999999989</v>
      </c>
      <c r="Q192" s="15">
        <f t="shared" si="456"/>
        <v>-127.8663</v>
      </c>
      <c r="R192" s="15">
        <f>'10-Analisi Sismica'!$T$40/100</f>
        <v>0.7</v>
      </c>
      <c r="S192" s="15">
        <f>IF(OR(D192="Msin",D192="Mdes"),IF(OR(A192=1,A192=2,A192=3,A192=4),IF(OR(B192=1,B192=2,B192=3,B192=6,B192=9,B192=18,B192=19,B192=20,B192=21),((ABS(P192)-ABS(P194*R192/2))*SIGN(P192)),((ABS(P192)-ABS(P194*('10-Analisi Sismica'!$S$39/100)/2))*SIGN(P192))),IF(OR(B192=1,B192=2,B192=3,B192=6,B192=9,B192=18,B192=19,B192=20,B192=21),((ABS(P192)-ABS(P194*('10-Analisi Sismica'!$S$39/100)/2))*SIGN(P192)),((ABS(P192)-ABS(P194*R192/2))*SIGN(P192))))," ")</f>
        <v>78.638414999999995</v>
      </c>
      <c r="T192" s="15">
        <f>IF(OR(D192="Msin",D192="Mdes"),IF(OR(A192=1,A192=2,A192=3,A192=4),IF(OR(B192=1,B192=2,B192=3,B192=6,B192=9,B192=18,B192=19,B192=20,B192=21),((ABS(Q192)-ABS(Q194*R192/2))*SIGN(Q192)),((ABS(Q192)-ABS(Q194*('10-Analisi Sismica'!$S$39/100)/2))*SIGN(Q192))),IF(OR(B192=1,B192=2,B192=3,B192=6,B192=9,B192=18,B192=19,B192=20,B192=21),((ABS(Q192)-ABS(Q194*('10-Analisi Sismica'!$S$39/100)/2))*SIGN(Q192)),((ABS(Q192)-ABS(Q194*R192/2))*SIGN(Q192))))," ")</f>
        <v>-88.867514999999997</v>
      </c>
      <c r="U192" s="15">
        <f>'10-Analisi Sismica'!$K$76/100</f>
        <v>0.65</v>
      </c>
      <c r="V192" s="15">
        <f>'10-Analisi Sismica'!$H$76/100</f>
        <v>0.04</v>
      </c>
      <c r="W192" s="15">
        <f>'10-Analisi Sismica'!$F$76/100</f>
        <v>0.3</v>
      </c>
      <c r="X192" s="15">
        <f t="shared" si="569"/>
        <v>287.63946507253473</v>
      </c>
      <c r="Y192" s="15">
        <f t="shared" si="570"/>
        <v>381.75848979173077</v>
      </c>
      <c r="Z192" s="353" t="str">
        <f t="shared" si="457"/>
        <v>Verificato</v>
      </c>
      <c r="AA192" s="15">
        <f t="shared" si="571"/>
        <v>4.1367189738919237</v>
      </c>
      <c r="AB192" s="15">
        <f t="shared" si="572"/>
        <v>3.6605617182756518</v>
      </c>
      <c r="AC192" s="395">
        <f>IF(OR(D192="Msin",D192="Mdes"),IF(AA192=3*PI()*(1.6/2)^2,3*PI()*(1.6/2)^2,IF(AA192&lt;=4*PI()*(1.6/2)^2,4*PI()*(1.6/2)^2,IF(AA192&lt;=((4*PI()*(1.6/2)^2)+(PI()*(2/2)^2)),(4*PI()*(1.6/2)^2)+(PI()*(2/2)^2),IF(AA192&lt;=((2*PI()*(1.6/2)^2)+(3*PI()*(2/2)^2)),((2*PI()*(1.6/2)^2)+(3*PI()*(2/2)^2)),IF(AA192&lt;=((1*PI()*(1.6/2)^2)+(4*PI()*(2/2)^2)),((1*PI()*(1.6/2)^2)+(4*PI()*(2/2)^2)),IF(AA192&lt;=((5*PI()*(2/2)^2)),((5*PI()*(2/2)^2)),"Necessari più ferri"))))))," ")</f>
        <v>8.0424771931898711</v>
      </c>
      <c r="AD192" s="396" t="str">
        <f t="shared" si="458"/>
        <v>4f16</v>
      </c>
      <c r="AE192" s="395">
        <f t="shared" si="459"/>
        <v>6.0318578948924042</v>
      </c>
      <c r="AF192" s="396" t="str">
        <f t="shared" si="460"/>
        <v>3f16</v>
      </c>
      <c r="AG192" s="357" t="str">
        <f>IF(OR(D192="Msin",D192="Mdes"),IF(AE192&lt;0.25*AC192,Armatura compressa insufficiente,IF(AND((AC192/10000)/(W192*U192)&gt;(1.4/'17-Combinaz. schemi base travi'!$AE$2),(AC192/10000)&lt;(AE192/10000)/(W192*U192)+(3.5/'17-Combinaz. schemi base travi'!$AE$2)),"Verificato","Non verificato"))," ")</f>
        <v>Verificato</v>
      </c>
      <c r="AH192" s="835">
        <f>'9-Riepilogo Analisi dei Carichi'!$H$33</f>
        <v>45.937165666666658</v>
      </c>
      <c r="AI192" s="840">
        <f>'9-Riepilogo Analisi dei Carichi'!$I$33</f>
        <v>30.240896666666664</v>
      </c>
      <c r="AJ192" s="392">
        <f>IF(OR(D192="Msin",D192="Mdes"),((AC192/10000)/(W192*(U192-V192))*'17-Combinaz. schemi base travi'!$AE$3/'17-Combinaz. schemi base travi'!$AE$14)," ")</f>
        <v>0.12139079240066891</v>
      </c>
      <c r="AK192" s="24">
        <f>IF(OR(D192="Msin",D192="Mdes"),('17-Combinaz. schemi base travi'!$AE$6/'17-Combinaz. schemi base travi'!$AE$10)*(AC192/AE192)," ")</f>
        <v>2.5089605734767018</v>
      </c>
      <c r="AL192" s="24">
        <f t="shared" si="573"/>
        <v>4.9060160207768787E-2</v>
      </c>
      <c r="AM192" s="24">
        <f>IF(OR(D192="Msin",D192="Mdes"),((AL192-V192)/AL192)*'17-Combinaz. schemi base travi'!$AE$6/'17-Combinaz. schemi base travi'!$AE$10," ")</f>
        <v>0.34750576620224899</v>
      </c>
      <c r="AN192" s="407">
        <f>IF(OR(D192="Msin",D192="Mdes"),-'17-Combinaz. schemi base travi'!$AE$3*((AC192/10000)*((U192-V192)-kappa*AL192)+AM192*(AE192/10000)*(kappa*AL192-V192))*1000," ")</f>
        <v>-183.94071697099622</v>
      </c>
      <c r="AO192" s="388">
        <f>IF(OR(D192="Msin",D192="Mdes"),('17-Combinaz. schemi base travi'!$AE$6/'17-Combinaz. schemi base travi'!$AE$10)*(AC192/AE192)^(-1)," ")</f>
        <v>1.4112903225806455</v>
      </c>
      <c r="AP192" s="24">
        <f t="shared" si="574"/>
        <v>5.5457404040095901E-2</v>
      </c>
      <c r="AQ192" s="24">
        <f>IF(OR(D192="Msin",D192="Mdes"),((AP192-V192)/AP192)*'17-Combinaz. schemi base travi'!$AE$6/'17-Combinaz. schemi base travi'!$AE$10," ")</f>
        <v>0.52448385354722749</v>
      </c>
      <c r="AR192" s="407">
        <f>IF(OR(D192="Msin",D192="Mdes"),'17-Combinaz. schemi base travi'!$AE$3*((AE192/10000)*((U192-V192)-kappa*AP192)+AQ192*(AC192/10000)*(kappa*AP192-V192))*1000," ")</f>
        <v>135.7381790768612</v>
      </c>
      <c r="AS192" s="36">
        <f>'1-Geometria'!$G$30-AS193</f>
        <v>2.2999999999999998</v>
      </c>
      <c r="AT192" s="388">
        <f t="shared" ref="AT192" si="681">IF(OR(D192="Msin",D192="Mdes"),ABS(AI192)*AS192/2+1.2*(ABS(AN192)+ABS(AR193))/AS192," ")</f>
        <v>201.56602040902706</v>
      </c>
      <c r="AU192" s="24">
        <f>IF((D192="Msin"),MAX(AT192,AT193)*10/(0.9*(U192-V192)*'17-Combinaz. schemi base travi'!$AE$3*1)," ")</f>
        <v>9.382753429280756</v>
      </c>
      <c r="AV192" s="443">
        <f t="shared" si="461"/>
        <v>9.6000000000000016E-2</v>
      </c>
      <c r="AW192" s="24">
        <f t="shared" si="462"/>
        <v>0.90074432921095271</v>
      </c>
      <c r="AX192" s="407">
        <f>IF(W192=0.3,1.5*U192,0.8*(U192-V192))</f>
        <v>0.97500000000000009</v>
      </c>
      <c r="AY192" s="422" t="str">
        <f t="shared" ref="AY192" si="682">"f 8 / 9,6"</f>
        <v>f 8 / 9,6</v>
      </c>
      <c r="AZ192" s="355" t="str">
        <f t="shared" ref="AZ192" si="683">IF(U192&gt;0.21,"a due bracci","a quattro bracci")</f>
        <v>a due bracci</v>
      </c>
      <c r="BA192" s="193" t="str">
        <f t="shared" ref="BA192" si="684">IF(AZ192="a due bracci",IF(AW192&lt;=(1+0.02)*2*PI()*(0.8/2)^2,"Verificato","Non verificato"),IF(AW192&lt;=(1+0.02)*4*PI()*(0.8/2)^2,"Verificato","Non verificato"))</f>
        <v>Verificato</v>
      </c>
      <c r="BB192" s="474">
        <f t="shared" ref="BB192" si="685">IF(OR(D192="Msin",D192="Mdes"),1.2*(ABS(AN192)+ABS(AR193))/AS192," ")</f>
        <v>166.7889892423604</v>
      </c>
      <c r="BC192" s="15">
        <f>IF((D192="Msin"),MAX(BB192,BB193)*10/(0.9*(U192-V192)*'17-Combinaz. schemi base travi'!$AE$3*2)," ")</f>
        <v>3.8819538075028222</v>
      </c>
      <c r="BD192" s="15">
        <f t="shared" ref="BD192" si="686">0.25</f>
        <v>0.25</v>
      </c>
      <c r="BE192" s="15">
        <f t="shared" ref="BE192" si="687">IF((D192="Msin"),BD192*BC192," ")</f>
        <v>0.97048845187570554</v>
      </c>
      <c r="BF192" s="562" t="str">
        <f t="shared" ref="BF192" si="688">"f 8 / 25"</f>
        <v>f 8 / 25</v>
      </c>
      <c r="BG192" s="449" t="str">
        <f t="shared" ref="BG192" si="689">IF(U192&gt;0.21,"a due bracci","a quattro bracci")</f>
        <v>a due bracci</v>
      </c>
      <c r="BH192" s="15" t="str">
        <f t="shared" ref="BH192" si="690">IF(BG192="a due bracci",IF(BE192&lt;=(1+0.02)*2*PI()*(0.8/2)^2,"Verificato","Non verificato"),IF(BE192&lt;=(1+0.02)*4*PI()*(0.8/2)^2,"Verificato","Non verificato"))</f>
        <v>Verificato</v>
      </c>
      <c r="BI192" s="470"/>
    </row>
    <row r="193" spans="1:61" ht="22" customHeight="1">
      <c r="A193" s="16">
        <v>4</v>
      </c>
      <c r="B193" s="16">
        <v>19</v>
      </c>
      <c r="C193" s="16">
        <v>20</v>
      </c>
      <c r="D193" s="16" t="s">
        <v>715</v>
      </c>
      <c r="E193" s="15">
        <v>-58.68</v>
      </c>
      <c r="F193" s="15">
        <v>-37.295000000000002</v>
      </c>
      <c r="G193" s="15">
        <v>-95.662999999999997</v>
      </c>
      <c r="H193" s="15">
        <v>-1.7809999999999999</v>
      </c>
      <c r="I193" s="15">
        <v>9.3390000000000004</v>
      </c>
      <c r="J193" s="15">
        <v>6.9690000000000003</v>
      </c>
      <c r="K193" s="15">
        <f t="shared" si="451"/>
        <v>-105.002</v>
      </c>
      <c r="L193" s="15">
        <f t="shared" si="451"/>
        <v>-8.75</v>
      </c>
      <c r="M193" s="15">
        <f t="shared" si="452"/>
        <v>-107.627</v>
      </c>
      <c r="N193" s="15">
        <f t="shared" si="453"/>
        <v>-40.250599999999999</v>
      </c>
      <c r="O193" s="15">
        <f t="shared" si="454"/>
        <v>-107.627</v>
      </c>
      <c r="P193" s="15">
        <f t="shared" si="455"/>
        <v>-144.922</v>
      </c>
      <c r="Q193" s="15">
        <f t="shared" si="456"/>
        <v>70.331999999999994</v>
      </c>
      <c r="R193" s="15">
        <f>'10-Analisi Sismica'!$T$40/100</f>
        <v>0.7</v>
      </c>
      <c r="S193" s="15">
        <f>IF(OR(D193="Msin",D193="Mdes"),IF(OR(A193=1,A193=2,A193=3,A193=4),IF(OR(C193=1,C193=2,C193=3,C193=6,C193=9,C193=18,C193=19,C193=20,C193=21),((ABS(P193)-ABS(P195*R193/2))*SIGN(P193)),((ABS(P193)-ABS(P195*('10-Analisi Sismica'!$S$39/100)/2))*SIGN(P193))),IF(OR(C193=1,C193=2,C193=3,C193=6,C193=9,C193=18,C193=19,C193=20,C193=21),((ABS(P193)-ABS(P195*('10-Analisi Sismica'!$S$39/100)/2))*SIGN(P193)),((ABS(P193)-ABS(P195*R193/2))*SIGN(P193))))," ")</f>
        <v>-101.61611500000001</v>
      </c>
      <c r="T193" s="15">
        <f>IF(OR(D193="Msin",D193="Mdes"),IF(OR(A193=1,A193=2,A193=3,A193=4),IF(OR(C193=1,C193=2,C193=3,C193=6,C193=9,C193=18,C193=19,C193=20,C193=21),((ABS(Q193)-ABS(Q195*R193/2))*SIGN(Q193)),((ABS(Q193)-ABS(Q195*('10-Analisi Sismica'!$S$39/100)/2))*SIGN(Q193))),IF(OR(C193=1,C193=2,C193=3,C193=6,C193=9,C193=18,C193=19,C193=20,C193=21),((ABS(Q193)-ABS(Q195*('10-Analisi Sismica'!$S$39/100)/2))*SIGN(Q193)),((ABS(Q193)-ABS(Q195*R193/2))*SIGN(Q193))))," ")</f>
        <v>63.085214999999998</v>
      </c>
      <c r="U193" s="15">
        <f>'10-Analisi Sismica'!$K$76/100</f>
        <v>0.65</v>
      </c>
      <c r="V193" s="15">
        <f>'10-Analisi Sismica'!$H$76/100</f>
        <v>0.04</v>
      </c>
      <c r="W193" s="15">
        <f>'10-Analisi Sismica'!$F$76/100</f>
        <v>0.3</v>
      </c>
      <c r="X193" s="15">
        <f t="shared" si="569"/>
        <v>287.63946507253473</v>
      </c>
      <c r="Y193" s="15">
        <f t="shared" si="570"/>
        <v>381.75848979173077</v>
      </c>
      <c r="Z193" s="353" t="str">
        <f t="shared" si="457"/>
        <v>Verificato</v>
      </c>
      <c r="AA193" s="15">
        <f t="shared" si="571"/>
        <v>4.7301571443027726</v>
      </c>
      <c r="AB193" s="15">
        <f t="shared" si="572"/>
        <v>2.9365714329083175</v>
      </c>
      <c r="AC193" s="374">
        <f>IF(OR(D193="Msin",D193="Mdes"),IF(AA193=3*PI()*(1.6/2)^2,3*PI()*(1.6/2)^2,IF(AA193&lt;=4*PI()*(1.6/2)^2,4*PI()*(1.6/2)^2,IF(AA193&lt;=((4*PI()*(1.6/2)^2)+(PI()*(2/2)^2)),(4*PI()*(1.6/2)^2)+(PI()*(2/2)^2),IF(AA193&lt;=((2*PI()*(1.6/2)^2)+(3*PI()*(2/2)^2)),((2*PI()*(1.6/2)^2)+(3*PI()*(2/2)^2)),IF(AA193&lt;=((1*PI()*(1.6/2)^2)+(4*PI()*(2/2)^2)),((1*PI()*(1.6/2)^2)+(4*PI()*(2/2)^2)),IF(AA193&lt;=((5*PI()*(2/2)^2)),((5*PI()*(2/2)^2)),"Necessari più ferri"))))))," ")</f>
        <v>8.0424771931898711</v>
      </c>
      <c r="AD193" s="375" t="str">
        <f t="shared" si="458"/>
        <v>4f16</v>
      </c>
      <c r="AE193" s="374">
        <f t="shared" si="459"/>
        <v>6.0318578948924042</v>
      </c>
      <c r="AF193" s="375" t="str">
        <f t="shared" si="460"/>
        <v>3f16</v>
      </c>
      <c r="AG193" s="357" t="str">
        <f>IF(OR(D193="Msin",D193="Mdes"),IF(AE193&lt;0.25*AC193,Armatura compressa insufficiente,IF(AND((AC193/10000)/(W193*U193)&gt;(1.4/'17-Combinaz. schemi base travi'!$AE$2),(AC193/10000)&lt;(AE193/10000)/(W193*U193)+(3.5/'17-Combinaz. schemi base travi'!$AE$2)),"Verificato","Non verificato"))," ")</f>
        <v>Verificato</v>
      </c>
      <c r="AH193" s="608"/>
      <c r="AI193" s="636"/>
      <c r="AJ193" s="392">
        <f>IF(OR(D193="Msin",D193="Mdes"),((AC193/10000)/(W193*(U193-V193))*'17-Combinaz. schemi base travi'!$AE$3/'17-Combinaz. schemi base travi'!$AE$14)," ")</f>
        <v>0.12139079240066891</v>
      </c>
      <c r="AK193" s="26">
        <f>IF(OR(D193="Msin",D193="Mdes"),('17-Combinaz. schemi base travi'!$AE$6/'17-Combinaz. schemi base travi'!$AE$10)*(AC193/AE193)," ")</f>
        <v>2.5089605734767018</v>
      </c>
      <c r="AL193" s="26">
        <f t="shared" si="573"/>
        <v>4.9060160207768787E-2</v>
      </c>
      <c r="AM193" s="26">
        <f>IF(OR(D193="Msin",D193="Mdes"),((AL193-V193)/AL193)*'17-Combinaz. schemi base travi'!$AE$6/'17-Combinaz. schemi base travi'!$AE$10," ")</f>
        <v>0.34750576620224899</v>
      </c>
      <c r="AN193" s="364">
        <f>IF(OR(D193="Msin",D193="Mdes"),-'17-Combinaz. schemi base travi'!$AE$3*((AC193/10000)*((U193-V193)-kappa*AL193)+AM193*(AE193/10000)*(kappa*AL193-V193))*1000," ")</f>
        <v>-183.94071697099622</v>
      </c>
      <c r="AO193" s="389">
        <f>IF(OR(D193="Msin",D193="Mdes"),('17-Combinaz. schemi base travi'!$AE$6/'17-Combinaz. schemi base travi'!$AE$10)*(AC193/AE193)^(-1)," ")</f>
        <v>1.4112903225806455</v>
      </c>
      <c r="AP193" s="26">
        <f t="shared" si="574"/>
        <v>5.5457404040095901E-2</v>
      </c>
      <c r="AQ193" s="26">
        <f>IF(OR(D193="Msin",D193="Mdes"),((AP193-V193)/AP193)*'17-Combinaz. schemi base travi'!$AE$6/'17-Combinaz. schemi base travi'!$AE$10," ")</f>
        <v>0.52448385354722749</v>
      </c>
      <c r="AR193" s="364">
        <f>IF(OR(D193="Msin",D193="Mdes"),'17-Combinaz. schemi base travi'!$AE$3*((AE193/10000)*((U193-V193)-kappa*AP193)+AQ193*(AC193/10000)*(kappa*AP193-V193))*1000," ")</f>
        <v>135.7381790768612</v>
      </c>
      <c r="AS193" s="550">
        <f>IF(OR(A192=1,A192=2,A192=3,A192=4),IF(OR(AND(B192=11,C192=12),AND(B192=12,C192=13),AND(B192=13,C192=14),AND(B192=14,C192=15),AND(B192=15,C192=16),AND(B192=7,C192=8)),0.3,IF(OR(AND(B192=2,C192=3),AND(B192=18,C192=19),AND(B192=19,C192=20)),0.7,IF(OR(AND(B192=1,C192=2),AND(B192=20,C192=21)),0.75,0.5))),IF(OR(AND(B192=5,C192=11),AND(B192=11,C192=17),AND(B192=4,C192=10),AND(B192=10,C192=16)),0.75,IF(AND(B192=7,C192=13),0.7,IF(AND(B192=3,C192=9),0.3,0.5))))</f>
        <v>0.7</v>
      </c>
      <c r="AT193" s="389">
        <f t="shared" ref="AT193" si="691">IF(OR(D193="Msin",D193="Mdes"),ABS(AI192)*AS192/2+1.2*(ABS(AN193)+ABS(AR192))/AS192," ")</f>
        <v>201.56602040902706</v>
      </c>
      <c r="AU193" s="26" t="str">
        <f>IF((D193="Msin"),MAX(AT193,AT194)*10/(0.9*(U193-V193)*'17-Combinaz. schemi base travi'!$AE$3*1)," ")</f>
        <v xml:space="preserve"> </v>
      </c>
      <c r="AV193" s="444" t="str">
        <f t="shared" si="461"/>
        <v xml:space="preserve"> </v>
      </c>
      <c r="AW193" s="26" t="str">
        <f t="shared" si="462"/>
        <v xml:space="preserve"> </v>
      </c>
      <c r="AX193" s="26"/>
      <c r="AY193" s="409"/>
      <c r="AZ193" s="112"/>
      <c r="BA193" s="411"/>
      <c r="BB193" s="474">
        <f t="shared" ref="BB193" si="692">IF(OR(D193="Msin",D193="Mdes"),1.2*(ABS(AN193)+ABS(AR192))/AS192," ")</f>
        <v>166.7889892423604</v>
      </c>
      <c r="BC193" s="15"/>
      <c r="BD193" s="15"/>
      <c r="BE193" s="15"/>
      <c r="BF193" s="562"/>
      <c r="BG193" s="449"/>
      <c r="BH193" s="15"/>
      <c r="BI193" s="470"/>
    </row>
    <row r="194" spans="1:61" ht="22" customHeight="1">
      <c r="A194" s="16">
        <v>4</v>
      </c>
      <c r="B194" s="16">
        <v>19</v>
      </c>
      <c r="C194" s="16">
        <v>20</v>
      </c>
      <c r="D194" s="16" t="s">
        <v>716</v>
      </c>
      <c r="E194" s="15">
        <v>58.518999999999998</v>
      </c>
      <c r="F194" s="15">
        <v>39.207000000000001</v>
      </c>
      <c r="G194" s="15">
        <v>-64.188000000000002</v>
      </c>
      <c r="H194" s="15">
        <v>-1.2</v>
      </c>
      <c r="I194" s="15">
        <v>6.2670000000000003</v>
      </c>
      <c r="J194" s="15">
        <v>4.6769999999999996</v>
      </c>
      <c r="K194" s="15">
        <f t="shared" si="451"/>
        <v>-70.454999999999998</v>
      </c>
      <c r="L194" s="15">
        <f t="shared" si="451"/>
        <v>-5.8769999999999998</v>
      </c>
      <c r="M194" s="15">
        <f t="shared" si="452"/>
        <v>-72.218099999999993</v>
      </c>
      <c r="N194" s="15">
        <f t="shared" si="453"/>
        <v>-27.013499999999997</v>
      </c>
      <c r="O194" s="15">
        <f t="shared" si="454"/>
        <v>-72.218099999999993</v>
      </c>
      <c r="P194" s="15">
        <f t="shared" si="455"/>
        <v>-33.011099999999992</v>
      </c>
      <c r="Q194" s="15">
        <f t="shared" si="456"/>
        <v>111.42509999999999</v>
      </c>
      <c r="R194" s="15">
        <f>'10-Analisi Sismica'!$T$40/100</f>
        <v>0.7</v>
      </c>
      <c r="S194" s="15" t="str">
        <f t="shared" ref="S194:S195" si="693">IF(OR(D194="Msin",D194="Mdes"),((ABS(P194)-ABS(P196*R194/2))*SIGN(P194))," ")</f>
        <v xml:space="preserve"> </v>
      </c>
      <c r="T194" s="15" t="str">
        <f t="shared" ref="T194:T195" si="694">IF(OR(D194="Msin",D194="Mdes"),((ABS(Q194)-ABS(Q196*R194/2))*SIGN(Q194))," ")</f>
        <v xml:space="preserve"> </v>
      </c>
      <c r="U194" s="15">
        <f>'10-Analisi Sismica'!$K$76/100</f>
        <v>0.65</v>
      </c>
      <c r="V194" s="15">
        <f>'10-Analisi Sismica'!$H$76/100</f>
        <v>0.04</v>
      </c>
      <c r="W194" s="15">
        <f>'10-Analisi Sismica'!$F$76/100</f>
        <v>0.3</v>
      </c>
      <c r="X194" s="15" t="str">
        <f t="shared" si="569"/>
        <v xml:space="preserve"> </v>
      </c>
      <c r="Y194" s="15" t="str">
        <f t="shared" si="570"/>
        <v xml:space="preserve"> </v>
      </c>
      <c r="Z194" s="353" t="str">
        <f t="shared" si="457"/>
        <v xml:space="preserve"> </v>
      </c>
      <c r="AA194" s="15" t="str">
        <f t="shared" si="571"/>
        <v xml:space="preserve"> </v>
      </c>
      <c r="AB194" s="15" t="str">
        <f t="shared" si="572"/>
        <v xml:space="preserve"> </v>
      </c>
      <c r="AC194" s="374" t="str">
        <f t="shared" si="465"/>
        <v xml:space="preserve"> </v>
      </c>
      <c r="AD194" s="375" t="str">
        <f t="shared" si="458"/>
        <v xml:space="preserve"> </v>
      </c>
      <c r="AE194" s="374" t="str">
        <f t="shared" si="459"/>
        <v xml:space="preserve"> </v>
      </c>
      <c r="AF194" s="375" t="str">
        <f t="shared" si="460"/>
        <v xml:space="preserve"> </v>
      </c>
      <c r="AG194" s="357" t="str">
        <f>IF(OR(D194="Msin",D194="Mdes"),IF(AE194&lt;0.25*AC194,Armatura compressa insufficiente,IF(AND((AC194/10000)/(W194*U194)&gt;(1.4/'17-Combinaz. schemi base travi'!$AE$2),(AC194/10000)&lt;(AE194/10000)/(W194*U194)+(3.5/'17-Combinaz. schemi base travi'!$AE$2)),"Verificato","Non verificato"))," ")</f>
        <v xml:space="preserve"> </v>
      </c>
      <c r="AH194" s="608"/>
      <c r="AI194" s="636"/>
      <c r="AJ194" s="392" t="str">
        <f>IF(OR(D194="Msin",D194="Mdes"),((AC194/10000)/(W194*(U194-V194))*'17-Combinaz. schemi base travi'!$AE$3/'17-Combinaz. schemi base travi'!$AE$14)," ")</f>
        <v xml:space="preserve"> </v>
      </c>
      <c r="AK194" s="26" t="str">
        <f>IF(OR(D194="Msin",D194="Mdes"),('17-Combinaz. schemi base travi'!$AE$6/'17-Combinaz. schemi base travi'!$AE$10)*(AC194/AE194)," ")</f>
        <v xml:space="preserve"> </v>
      </c>
      <c r="AL194" s="26" t="str">
        <f t="shared" si="573"/>
        <v xml:space="preserve"> </v>
      </c>
      <c r="AM194" s="26" t="str">
        <f>IF(OR(D194="Msin",D194="Mdes"),((AL194-V194)/AL194)*'17-Combinaz. schemi base travi'!$AE$6/'17-Combinaz. schemi base travi'!$AE$10," ")</f>
        <v xml:space="preserve"> </v>
      </c>
      <c r="AN194" s="364" t="str">
        <f>IF(OR(D194="Msin",D194="Mdes"),-'17-Combinaz. schemi base travi'!$AE$3*((AC194/10000)*((U194-V194)-kappa*AL194)+AM194*(AE194/10000)*(kappa*AL194-V194))*1000," ")</f>
        <v xml:space="preserve"> </v>
      </c>
      <c r="AO194" s="389" t="str">
        <f>IF(OR(D194="Msin",D194="Mdes"),('17-Combinaz. schemi base travi'!$AE$6/'17-Combinaz. schemi base travi'!$AE$10)*(AC194/AE194)^(-1)," ")</f>
        <v xml:space="preserve"> </v>
      </c>
      <c r="AP194" s="26" t="str">
        <f t="shared" si="574"/>
        <v xml:space="preserve"> </v>
      </c>
      <c r="AQ194" s="26" t="str">
        <f>IF(OR(D194="Msin",D194="Mdes"),((AP194-V194)/AP194)*'17-Combinaz. schemi base travi'!$AE$6/'17-Combinaz. schemi base travi'!$AE$10," ")</f>
        <v xml:space="preserve"> </v>
      </c>
      <c r="AR194" s="364" t="str">
        <f>IF(OR(D194="Msin",D194="Mdes"),'17-Combinaz. schemi base travi'!$AE$3*((AE194/10000)*((U194-V194)-kappa*AP194)+AQ194*(AC194/10000)*(kappa*AP194-V194))*1000," ")</f>
        <v xml:space="preserve"> </v>
      </c>
      <c r="AS194" s="366"/>
      <c r="AT194" s="389" t="str">
        <f t="shared" ref="AT194" si="695">IF(OR(D194="Msin",D194="Mdes"),ABS(AI192)*AS194/2+1.2*(ABS(AN194)+ABS(AR195))/AS194," ")</f>
        <v xml:space="preserve"> </v>
      </c>
      <c r="AU194" s="26" t="str">
        <f>IF((D194="Msin"),MAX(AT194,AT195)*10/(0.9*(U194-V194)*'17-Combinaz. schemi base travi'!$AE$3*1)," ")</f>
        <v xml:space="preserve"> </v>
      </c>
      <c r="AV194" s="444" t="str">
        <f t="shared" si="461"/>
        <v xml:space="preserve"> </v>
      </c>
      <c r="AW194" s="26" t="str">
        <f t="shared" si="462"/>
        <v xml:space="preserve"> </v>
      </c>
      <c r="AX194" s="26"/>
      <c r="AY194" s="409"/>
      <c r="AZ194" s="112"/>
      <c r="BA194" s="411"/>
      <c r="BB194" s="474"/>
      <c r="BC194" s="15"/>
      <c r="BD194" s="15"/>
      <c r="BE194" s="15"/>
      <c r="BF194" s="562"/>
      <c r="BG194" s="449"/>
      <c r="BH194" s="15"/>
      <c r="BI194" s="470"/>
    </row>
    <row r="195" spans="1:61" ht="22" customHeight="1">
      <c r="A195" s="363">
        <v>4</v>
      </c>
      <c r="B195" s="363">
        <v>19</v>
      </c>
      <c r="C195" s="363">
        <v>20</v>
      </c>
      <c r="D195" s="363" t="s">
        <v>717</v>
      </c>
      <c r="E195" s="28">
        <v>-79.301000000000002</v>
      </c>
      <c r="F195" s="28">
        <v>-51.512999999999998</v>
      </c>
      <c r="G195" s="28">
        <v>-64.188000000000002</v>
      </c>
      <c r="H195" s="28">
        <v>-1.2</v>
      </c>
      <c r="I195" s="28">
        <v>6.2670000000000003</v>
      </c>
      <c r="J195" s="28">
        <v>4.6769999999999996</v>
      </c>
      <c r="K195" s="28">
        <f t="shared" si="451"/>
        <v>-70.454999999999998</v>
      </c>
      <c r="L195" s="28">
        <f t="shared" si="451"/>
        <v>-5.8769999999999998</v>
      </c>
      <c r="M195" s="28">
        <f t="shared" si="452"/>
        <v>-72.218099999999993</v>
      </c>
      <c r="N195" s="28">
        <f t="shared" si="453"/>
        <v>-27.013499999999997</v>
      </c>
      <c r="O195" s="28">
        <f t="shared" si="454"/>
        <v>-72.218099999999993</v>
      </c>
      <c r="P195" s="28">
        <f t="shared" si="455"/>
        <v>-123.7311</v>
      </c>
      <c r="Q195" s="28">
        <f t="shared" si="456"/>
        <v>20.705099999999995</v>
      </c>
      <c r="R195" s="28">
        <f>'10-Analisi Sismica'!$T$40/100</f>
        <v>0.7</v>
      </c>
      <c r="S195" s="28" t="str">
        <f t="shared" si="693"/>
        <v xml:space="preserve"> </v>
      </c>
      <c r="T195" s="28" t="str">
        <f t="shared" si="694"/>
        <v xml:space="preserve"> </v>
      </c>
      <c r="U195" s="28">
        <f>'10-Analisi Sismica'!$K$76/100</f>
        <v>0.65</v>
      </c>
      <c r="V195" s="28">
        <f>'10-Analisi Sismica'!$H$76/100</f>
        <v>0.04</v>
      </c>
      <c r="W195" s="28">
        <f>'10-Analisi Sismica'!$F$76/100</f>
        <v>0.3</v>
      </c>
      <c r="X195" s="28" t="str">
        <f t="shared" si="569"/>
        <v xml:space="preserve"> </v>
      </c>
      <c r="Y195" s="28" t="str">
        <f t="shared" si="570"/>
        <v xml:space="preserve"> </v>
      </c>
      <c r="Z195" s="431" t="str">
        <f t="shared" si="457"/>
        <v xml:space="preserve"> </v>
      </c>
      <c r="AA195" s="28" t="str">
        <f t="shared" si="571"/>
        <v xml:space="preserve"> </v>
      </c>
      <c r="AB195" s="28" t="str">
        <f t="shared" si="572"/>
        <v xml:space="preserve"> </v>
      </c>
      <c r="AC195" s="379" t="str">
        <f t="shared" si="465"/>
        <v xml:space="preserve"> </v>
      </c>
      <c r="AD195" s="380" t="str">
        <f t="shared" si="458"/>
        <v xml:space="preserve"> </v>
      </c>
      <c r="AE195" s="379" t="str">
        <f t="shared" si="459"/>
        <v xml:space="preserve"> </v>
      </c>
      <c r="AF195" s="380" t="str">
        <f t="shared" si="460"/>
        <v xml:space="preserve"> </v>
      </c>
      <c r="AG195" s="58" t="str">
        <f>IF(OR(D195="Msin",D195="Mdes"),IF(AE195&lt;0.25*AC195,Armatura compressa insufficiente,IF(AND((AC195/10000)/(W195*U195)&gt;(1.4/'17-Combinaz. schemi base travi'!$AE$2),(AC195/10000)&lt;(AE195/10000)/(W195*U195)+(3.5/'17-Combinaz. schemi base travi'!$AE$2)),"Verificato","Non verificato"))," ")</f>
        <v xml:space="preserve"> </v>
      </c>
      <c r="AH195" s="632"/>
      <c r="AI195" s="609"/>
      <c r="AJ195" s="405" t="str">
        <f>IF(OR(D195="Msin",D195="Mdes"),((AC195/10000)/(W195*(U195-V195))*'17-Combinaz. schemi base travi'!$AE$3/'17-Combinaz. schemi base travi'!$AE$14)," ")</f>
        <v xml:space="preserve"> </v>
      </c>
      <c r="AK195" s="28" t="str">
        <f>IF(OR(D195="Msin",D195="Mdes"),('17-Combinaz. schemi base travi'!$AE$6/'17-Combinaz. schemi base travi'!$AE$10)*(AC195/AE195)," ")</f>
        <v xml:space="preserve"> </v>
      </c>
      <c r="AL195" s="28" t="str">
        <f t="shared" si="573"/>
        <v xml:space="preserve"> </v>
      </c>
      <c r="AM195" s="28" t="str">
        <f>IF(OR(D195="Msin",D195="Mdes"),((AL195-V195)/AL195)*'17-Combinaz. schemi base travi'!$AE$6/'17-Combinaz. schemi base travi'!$AE$10," ")</f>
        <v xml:space="preserve"> </v>
      </c>
      <c r="AN195" s="365" t="str">
        <f>IF(OR(D195="Msin",D195="Mdes"),-'17-Combinaz. schemi base travi'!$AE$3*((AC195/10000)*((U195-V195)-kappa*AL195)+AM195*(AE195/10000)*(kappa*AL195-V195))*1000," ")</f>
        <v xml:space="preserve"> </v>
      </c>
      <c r="AO195" s="416" t="str">
        <f>IF(OR(D195="Msin",D195="Mdes"),('17-Combinaz. schemi base travi'!$AE$6/'17-Combinaz. schemi base travi'!$AE$10)*(AC195/AE195)^(-1)," ")</f>
        <v xml:space="preserve"> </v>
      </c>
      <c r="AP195" s="28" t="str">
        <f t="shared" si="574"/>
        <v xml:space="preserve"> </v>
      </c>
      <c r="AQ195" s="28" t="str">
        <f>IF(OR(D195="Msin",D195="Mdes"),((AP195-V195)/AP195)*'17-Combinaz. schemi base travi'!$AE$6/'17-Combinaz. schemi base travi'!$AE$10," ")</f>
        <v xml:space="preserve"> </v>
      </c>
      <c r="AR195" s="365" t="str">
        <f>IF(OR(D195="Msin",D195="Mdes"),'17-Combinaz. schemi base travi'!$AE$3*((AE195/10000)*((U195-V195)-kappa*AP195)+AQ195*(AC195/10000)*(kappa*AP195-V195))*1000," ")</f>
        <v xml:space="preserve"> </v>
      </c>
      <c r="AS195" s="359"/>
      <c r="AT195" s="416" t="str">
        <f t="shared" ref="AT195" si="696">IF(OR(D195="Msin",D195="Mdes"),ABS(AI192)*AS194/2+1.2*(ABS(AN195)+ABS(AR194))/AS194," ")</f>
        <v xml:space="preserve"> </v>
      </c>
      <c r="AU195" s="28" t="str">
        <f>IF((D195="Msin"),MAX(AT195,AT196)*10/(0.9*(U195-V195)*'17-Combinaz. schemi base travi'!$AE$3*1)," ")</f>
        <v xml:space="preserve"> </v>
      </c>
      <c r="AV195" s="446" t="str">
        <f t="shared" si="461"/>
        <v xml:space="preserve"> </v>
      </c>
      <c r="AW195" s="28" t="str">
        <f t="shared" si="462"/>
        <v xml:space="preserve"> </v>
      </c>
      <c r="AX195" s="26"/>
      <c r="AY195" s="113"/>
      <c r="AZ195" s="115"/>
      <c r="BA195" s="417"/>
      <c r="BB195" s="474"/>
      <c r="BC195" s="15"/>
      <c r="BD195" s="15"/>
      <c r="BE195" s="15"/>
      <c r="BF195" s="562"/>
      <c r="BG195" s="449"/>
      <c r="BH195" s="15"/>
      <c r="BI195" s="470"/>
    </row>
    <row r="196" spans="1:61" ht="22" customHeight="1">
      <c r="A196" s="16">
        <v>4</v>
      </c>
      <c r="B196" s="16">
        <v>20</v>
      </c>
      <c r="C196" s="16">
        <v>21</v>
      </c>
      <c r="D196" s="16" t="s">
        <v>714</v>
      </c>
      <c r="E196" s="15">
        <v>-41.322000000000003</v>
      </c>
      <c r="F196" s="15">
        <v>-26.187000000000001</v>
      </c>
      <c r="G196" s="15">
        <v>102.074</v>
      </c>
      <c r="H196" s="15">
        <v>1.8160000000000001</v>
      </c>
      <c r="I196" s="15">
        <v>-9.9269999999999996</v>
      </c>
      <c r="J196" s="15">
        <v>-7.4080000000000004</v>
      </c>
      <c r="K196" s="15">
        <f t="shared" si="451"/>
        <v>112.001</v>
      </c>
      <c r="L196" s="15">
        <f t="shared" si="451"/>
        <v>9.2240000000000002</v>
      </c>
      <c r="M196" s="15">
        <f t="shared" si="452"/>
        <v>114.76820000000001</v>
      </c>
      <c r="N196" s="15">
        <f t="shared" si="453"/>
        <v>42.824299999999994</v>
      </c>
      <c r="O196" s="15">
        <f t="shared" si="454"/>
        <v>114.76820000000001</v>
      </c>
      <c r="P196" s="15">
        <f t="shared" si="455"/>
        <v>88.58120000000001</v>
      </c>
      <c r="Q196" s="15">
        <f t="shared" si="456"/>
        <v>-140.95520000000002</v>
      </c>
      <c r="R196" s="15">
        <f>'10-Analisi Sismica'!$T$40/100</f>
        <v>0.7</v>
      </c>
      <c r="S196" s="15">
        <f>IF(OR(D196="Msin",D196="Mdes"),IF(OR(A196=1,A196=2,A196=3,A196=4),IF(OR(B196=1,B196=2,B196=3,B196=6,B196=9,B196=18,B196=19,B196=20,B196=21),((ABS(P196)-ABS(P198*R196/2))*SIGN(P196)),((ABS(P196)-ABS(P198*('10-Analisi Sismica'!$S$39/100)/2))*SIGN(P196))),IF(OR(B196=1,B196=2,B196=3,B196=6,B196=9,B196=18,B196=19,B196=20,B196=21),((ABS(P196)-ABS(P198*('10-Analisi Sismica'!$S$39/100)/2))*SIGN(P196)),((ABS(P196)-ABS(P198*R196/2))*SIGN(P196))))," ")</f>
        <v>83.976915000000005</v>
      </c>
      <c r="T196" s="15">
        <f>IF(OR(D196="Msin",D196="Mdes"),IF(OR(A196=1,A196=2,A196=3,A196=4),IF(OR(B196=1,B196=2,B196=3,B196=6,B196=9,B196=18,B196=19,B196=20,B196=21),((ABS(Q196)-ABS(Q198*R196/2))*SIGN(Q196)),((ABS(Q196)-ABS(Q198*('10-Analisi Sismica'!$S$39/100)/2))*SIGN(Q196))),IF(OR(B196=1,B196=2,B196=3,B196=6,B196=9,B196=18,B196=19,B196=20,B196=21),((ABS(Q196)-ABS(Q198*('10-Analisi Sismica'!$S$39/100)/2))*SIGN(Q196)),((ABS(Q196)-ABS(Q198*R196/2))*SIGN(Q196))))," ")</f>
        <v>-103.22411500000001</v>
      </c>
      <c r="U196" s="15">
        <f>'10-Analisi Sismica'!$K$76/100</f>
        <v>0.65</v>
      </c>
      <c r="V196" s="15">
        <f>'10-Analisi Sismica'!$H$76/100</f>
        <v>0.04</v>
      </c>
      <c r="W196" s="15">
        <f>'10-Analisi Sismica'!$F$76/100</f>
        <v>0.3</v>
      </c>
      <c r="X196" s="15">
        <f t="shared" ref="X196:X227" si="697">IF(OR(D196="Msin",D196="Mdes"),W196*(U196-V196)^2/$CB$4^2," ")</f>
        <v>287.63946507253473</v>
      </c>
      <c r="Y196" s="15">
        <f t="shared" ref="Y196:Y227" si="698">IF(OR(D196="Msin",D196="Mdes"),W196*(U196-V196)^2/$CB$5^2," ")</f>
        <v>381.75848979173077</v>
      </c>
      <c r="Z196" s="353" t="str">
        <f t="shared" si="457"/>
        <v>Verificato</v>
      </c>
      <c r="AA196" s="15">
        <f t="shared" ref="AA196:AA227" si="699">IF(OR(D196="Msin",D196="Mdes"),ABS(MIN(S196:T196)/(0.9*(U196-V196)*$CB$3)*10)," ")</f>
        <v>4.8050083889900828</v>
      </c>
      <c r="AB196" s="15">
        <f t="shared" ref="AB196:AB227" si="700">IF(OR(D196="Msin",D196="Mdes"),ABS(MAX(S196:T196)/(0.9*(U196-V196)*$CB$3)*10)," ")</f>
        <v>3.909065057680631</v>
      </c>
      <c r="AC196" s="395">
        <f>IF(OR(D196="Msin",D196="Mdes"),IF(AA196=3*PI()*(1.6/2)^2,3*PI()*(1.6/2)^2,IF(AA196&lt;=4*PI()*(1.6/2)^2,4*PI()*(1.6/2)^2,IF(AA196&lt;=((4*PI()*(1.6/2)^2)+(PI()*(2/2)^2)),(4*PI()*(1.6/2)^2)+(PI()*(2/2)^2),IF(AA196&lt;=((2*PI()*(1.6/2)^2)+(3*PI()*(2/2)^2)),((2*PI()*(1.6/2)^2)+(3*PI()*(2/2)^2)),IF(AA196&lt;=((1*PI()*(1.6/2)^2)+(4*PI()*(2/2)^2)),((1*PI()*(1.6/2)^2)+(4*PI()*(2/2)^2)),IF(AA196&lt;=((5*PI()*(2/2)^2)),((5*PI()*(2/2)^2)),"Necessari più ferri"))))))," ")</f>
        <v>8.0424771931898711</v>
      </c>
      <c r="AD196" s="396" t="str">
        <f t="shared" si="458"/>
        <v>4f16</v>
      </c>
      <c r="AE196" s="395">
        <f t="shared" si="459"/>
        <v>6.0318578948924042</v>
      </c>
      <c r="AF196" s="396" t="str">
        <f t="shared" si="460"/>
        <v>3f16</v>
      </c>
      <c r="AG196" s="355" t="str">
        <f>IF(OR(D196="Msin",D196="Mdes"),IF(AE196&lt;0.25*AC196,Armatura compressa insufficiente,IF(AND((AC196/10000)/(W196*U196)&gt;(1.4/'17-Combinaz. schemi base travi'!$AE$2),(AC196/10000)&lt;(AE196/10000)/(W196*U196)+(3.5/'17-Combinaz. schemi base travi'!$AE$2)),"Verificato","Non verificato"))," ")</f>
        <v>Verificato</v>
      </c>
      <c r="AH196" s="837">
        <f>'9-Riepilogo Analisi dei Carichi'!$H$34</f>
        <v>38.731850250000001</v>
      </c>
      <c r="AI196" s="838">
        <f>'9-Riepilogo Analisi dei Carichi'!$I$34</f>
        <v>25.0751925</v>
      </c>
      <c r="AJ196" s="418">
        <f>IF(OR(D196="Msin",D196="Mdes"),((AC196/10000)/(W196*(U196-V196))*'17-Combinaz. schemi base travi'!$AE$3/'17-Combinaz. schemi base travi'!$AE$14)," ")</f>
        <v>0.12139079240066891</v>
      </c>
      <c r="AK196" s="24">
        <f>IF(OR(D196="Msin",D196="Mdes"),('17-Combinaz. schemi base travi'!$AE$6/'17-Combinaz. schemi base travi'!$AE$10)*(AC196/AE196)," ")</f>
        <v>2.5089605734767018</v>
      </c>
      <c r="AL196" s="24">
        <f t="shared" ref="AL196:AL227" si="701">IF(OR(D196="Msin",D196="Mdes"),(AJ196*(U196-V196)/(2*beta))*((1-AK196)+SQRT((1-AK196)^2+(4*beta*AK196*V196/(AJ196*(U196-V196)))))," ")</f>
        <v>4.9060160207768787E-2</v>
      </c>
      <c r="AM196" s="24">
        <f>IF(OR(D196="Msin",D196="Mdes"),((AL196-V196)/AL196)*'17-Combinaz. schemi base travi'!$AE$6/'17-Combinaz. schemi base travi'!$AE$10," ")</f>
        <v>0.34750576620224899</v>
      </c>
      <c r="AN196" s="407">
        <f>IF(OR(D196="Msin",D196="Mdes"),-'17-Combinaz. schemi base travi'!$AE$3*((AC196/10000)*((U196-V196)-kappa*AL196)+AM196*(AE196/10000)*(kappa*AL196-V196))*1000," ")</f>
        <v>-183.94071697099622</v>
      </c>
      <c r="AO196" s="388">
        <f>IF(OR(D196="Msin",D196="Mdes"),('17-Combinaz. schemi base travi'!$AE$6/'17-Combinaz. schemi base travi'!$AE$10)*(AC196/AE196)^(-1)," ")</f>
        <v>1.4112903225806455</v>
      </c>
      <c r="AP196" s="24">
        <f t="shared" ref="AP196:AP227" si="702">IF(OR(D196="Msin",D196="Mdes"),(AJ196*(U196-V196)/(2*beta))*((1-AO196)+SQRT((1-AO196)^2+(4*beta*AO196*V196/(AJ196*(U196-V196)))))," ")</f>
        <v>5.5457404040095901E-2</v>
      </c>
      <c r="AQ196" s="24">
        <f>IF(OR(D196="Msin",D196="Mdes"),((AP196-V196)/AP196)*'17-Combinaz. schemi base travi'!$AE$6/'17-Combinaz. schemi base travi'!$AE$10," ")</f>
        <v>0.52448385354722749</v>
      </c>
      <c r="AR196" s="407">
        <f>IF(OR(D196="Msin",D196="Mdes"),'17-Combinaz. schemi base travi'!$AE$3*((AE196/10000)*((U196-V196)-kappa*AP196)+AQ196*(AC196/10000)*(kappa*AP196-V196))*1000," ")</f>
        <v>135.7381790768612</v>
      </c>
      <c r="AS196" s="36">
        <f>'1-Geometria'!$G$31-AS197</f>
        <v>3.25</v>
      </c>
      <c r="AT196" s="388">
        <f t="shared" ref="AT196" si="703">IF(OR(D196="Msin",D196="Mdes"),ABS(AI196)*AS196/2+1.2*(ABS(AN196)+ABS(AR197))/AS196," ")</f>
        <v>158.7824725070935</v>
      </c>
      <c r="AU196" s="24">
        <f>IF((D196="Msin"),MAX(AT196,AT197)*10/(0.9*(U196-V196)*'17-Combinaz. schemi base travi'!$AE$3*1)," ")</f>
        <v>7.3912100134854279</v>
      </c>
      <c r="AV196" s="443">
        <f t="shared" si="461"/>
        <v>9.6000000000000016E-2</v>
      </c>
      <c r="AW196" s="24">
        <f t="shared" si="462"/>
        <v>0.7095561612946012</v>
      </c>
      <c r="AX196" s="407">
        <f>IF(W196=0.3,1.5*U196,0.8*(U196-V196))</f>
        <v>0.97500000000000009</v>
      </c>
      <c r="AY196" s="422" t="str">
        <f t="shared" ref="AY196" si="704">"f 8 / 9,6"</f>
        <v>f 8 / 9,6</v>
      </c>
      <c r="AZ196" s="355" t="str">
        <f t="shared" ref="AZ196" si="705">IF(U196&gt;0.21,"a due bracci","a quattro bracci")</f>
        <v>a due bracci</v>
      </c>
      <c r="BA196" s="193" t="str">
        <f t="shared" ref="BA196" si="706">IF(AZ196="a due bracci",IF(AW196&lt;=(1+0.02)*2*PI()*(0.8/2)^2,"Verificato","Non verificato"),IF(AW196&lt;=(1+0.02)*4*PI()*(0.8/2)^2,"Verificato","Non verificato"))</f>
        <v>Verificato</v>
      </c>
      <c r="BB196" s="476">
        <f t="shared" ref="BB196" si="707">IF(OR(D196="Msin",D196="Mdes"),1.2*(ABS(AN196)+ABS(AR197))/AS196," ")</f>
        <v>118.0352846945935</v>
      </c>
      <c r="BC196" s="24">
        <f>IF((D196="Msin"),MAX(BB196,BB197)*10/(0.9*(U196-V196)*'17-Combinaz. schemi base travi'!$AE$3*2)," ")</f>
        <v>2.7472288483866119</v>
      </c>
      <c r="BD196" s="24">
        <f t="shared" ref="BD196" si="708">0.25</f>
        <v>0.25</v>
      </c>
      <c r="BE196" s="24">
        <f t="shared" ref="BE196" si="709">IF((D196="Msin"),BD196*BC196," ")</f>
        <v>0.68680721209665296</v>
      </c>
      <c r="BF196" s="563" t="str">
        <f t="shared" ref="BF196" si="710">"f 8 / 25"</f>
        <v>f 8 / 25</v>
      </c>
      <c r="BG196" s="407" t="str">
        <f t="shared" ref="BG196" si="711">IF(U196&gt;0.21,"a due bracci","a quattro bracci")</f>
        <v>a due bracci</v>
      </c>
      <c r="BH196" s="24" t="str">
        <f t="shared" ref="BH196" si="712">IF(BG196="a due bracci",IF(BE196&lt;=(1+0.02)*2*PI()*(0.8/2)^2,"Verificato","Non verificato"),IF(BE196&lt;=(1+0.02)*4*PI()*(0.8/2)^2,"Verificato","Non verificato"))</f>
        <v>Verificato</v>
      </c>
      <c r="BI196" s="470"/>
    </row>
    <row r="197" spans="1:61" ht="22" customHeight="1">
      <c r="A197" s="16">
        <v>4</v>
      </c>
      <c r="B197" s="16">
        <v>20</v>
      </c>
      <c r="C197" s="16">
        <v>21</v>
      </c>
      <c r="D197" s="16" t="s">
        <v>715</v>
      </c>
      <c r="E197" s="15">
        <v>-57.427</v>
      </c>
      <c r="F197" s="15">
        <v>-37.53</v>
      </c>
      <c r="G197" s="15">
        <v>-113.07299999999999</v>
      </c>
      <c r="H197" s="15">
        <v>-2.0299999999999998</v>
      </c>
      <c r="I197" s="15">
        <v>11.004</v>
      </c>
      <c r="J197" s="15">
        <v>8.2119999999999997</v>
      </c>
      <c r="K197" s="15">
        <f t="shared" ref="K197:L251" si="713">(ABS(G197)+ABS(I197))*SIGN(G197)</f>
        <v>-124.077</v>
      </c>
      <c r="L197" s="15">
        <f t="shared" si="713"/>
        <v>-10.241999999999999</v>
      </c>
      <c r="M197" s="15">
        <f t="shared" ref="M197:M251" si="714">(ABS(K197)+ABS(0.3*L197))*SIGN(K197)</f>
        <v>-127.14959999999999</v>
      </c>
      <c r="N197" s="15">
        <f t="shared" ref="N197:N251" si="715">(ABS(L197)+ABS(0.3*K197))*SIGN(L197)</f>
        <v>-47.465099999999993</v>
      </c>
      <c r="O197" s="15">
        <f t="shared" ref="O197:O251" si="716">IF(OR(A197=1,A197=2,A197=3,A197=4),M197,N197)</f>
        <v>-127.14959999999999</v>
      </c>
      <c r="P197" s="15">
        <f t="shared" ref="P197:P251" si="717">F197+O197</f>
        <v>-164.67959999999999</v>
      </c>
      <c r="Q197" s="15">
        <f t="shared" ref="Q197:Q251" si="718">F197-O197</f>
        <v>89.619599999999991</v>
      </c>
      <c r="R197" s="15">
        <f>'10-Analisi Sismica'!$T$40/100</f>
        <v>0.7</v>
      </c>
      <c r="S197" s="15">
        <f>IF(OR(D197="Msin",D197="Mdes"),IF(OR(A197=1,A197=2,A197=3,A197=4),IF(OR(C197=1,C197=2,C197=3,C197=6,C197=9,C197=18,C197=19,C197=20,C197=21),((ABS(P197)-ABS(P199*R197/2))*SIGN(P197)),((ABS(P197)-ABS(P199*('10-Analisi Sismica'!$S$39/100)/2))*SIGN(P197))),IF(OR(C197=1,C197=2,C197=3,C197=6,C197=9,C197=18,C197=19,C197=20,C197=21),((ABS(P197)-ABS(P199*('10-Analisi Sismica'!$S$39/100)/2))*SIGN(P197)),((ABS(P197)-ABS(P199*R197/2))*SIGN(P197))))," ")</f>
        <v>-124.96331499999999</v>
      </c>
      <c r="T197" s="15">
        <f>IF(OR(D197="Msin",D197="Mdes"),IF(OR(A197=1,A197=2,A197=3,A197=4),IF(OR(C197=1,C197=2,C197=3,C197=6,C197=9,C197=18,C197=19,C197=20,C197=21),((ABS(Q197)-ABS(Q199*R197/2))*SIGN(Q197)),((ABS(Q197)-ABS(Q199*('10-Analisi Sismica'!$S$39/100)/2))*SIGN(Q197))),IF(OR(C197=1,C197=2,C197=3,C197=6,C197=9,C197=18,C197=19,C197=20,C197=21),((ABS(Q197)-ABS(Q199*('10-Analisi Sismica'!$S$39/100)/2))*SIGN(Q197)),((ABS(Q197)-ABS(Q199*R197/2))*SIGN(Q197))))," ")</f>
        <v>87.000514999999993</v>
      </c>
      <c r="U197" s="15">
        <f>'10-Analisi Sismica'!$K$76/100</f>
        <v>0.65</v>
      </c>
      <c r="V197" s="15">
        <f>'10-Analisi Sismica'!$H$76/100</f>
        <v>0.04</v>
      </c>
      <c r="W197" s="15">
        <f>'10-Analisi Sismica'!$F$76/100</f>
        <v>0.3</v>
      </c>
      <c r="X197" s="15">
        <f t="shared" si="697"/>
        <v>287.63946507253473</v>
      </c>
      <c r="Y197" s="15">
        <f t="shared" si="698"/>
        <v>381.75848979173077</v>
      </c>
      <c r="Z197" s="353" t="str">
        <f t="shared" ref="Z197:Z251" si="719">IF(OR(D197="Msin",D197="Mdes"),IF(Y197&gt;=MAX(ABS(P197),ABS(Q197),ABS(S197),ABS(T197)),"Verificato","Non verificato")," ")</f>
        <v>Verificato</v>
      </c>
      <c r="AA197" s="15">
        <f t="shared" si="699"/>
        <v>5.8169525298522551</v>
      </c>
      <c r="AB197" s="15">
        <f t="shared" si="700"/>
        <v>4.0498114652904258</v>
      </c>
      <c r="AC197" s="374">
        <f>IF(OR(D197="Msin",D197="Mdes"),IF(AA197=3*PI()*(1.6/2)^2,3*PI()*(1.6/2)^2,IF(AA197&lt;=4*PI()*(1.6/2)^2,4*PI()*(1.6/2)^2,IF(AA197&lt;=((4*PI()*(1.6/2)^2)+(PI()*(2/2)^2)),(4*PI()*(1.6/2)^2)+(PI()*(2/2)^2),IF(AA197&lt;=((2*PI()*(1.6/2)^2)+(3*PI()*(2/2)^2)),((2*PI()*(1.6/2)^2)+(3*PI()*(2/2)^2)),IF(AA197&lt;=((1*PI()*(1.6/2)^2)+(4*PI()*(2/2)^2)),((1*PI()*(1.6/2)^2)+(4*PI()*(2/2)^2)),IF(AA197&lt;=((5*PI()*(2/2)^2)),((5*PI()*(2/2)^2)),"Necessari più ferri"))))))," ")</f>
        <v>8.0424771931898711</v>
      </c>
      <c r="AD197" s="375" t="str">
        <f t="shared" ref="AD197:AD251" si="720">IF(OR(D197="Msin",D197="Mdes"),IF(AC197=3*PI()*(1.6/2)^2,"3f16",IF(AC197=4*PI()*(1.6/2)^2,"4f16",IF(AC197=((4*PI()*(1.6/2)^2)+(PI()*(2/2)^2)),"4f16 + 1f20",IF(AC197=((2*PI()*(1.6/2)^2)+(3*PI()*(2/2)^2)),"3f20 + 2f16",IF(AC197=((1*PI()*(1.6/2)^2)+(4*PI()*(2/2)^2)),"4f20 + 1f16",IF(AC197=((5*PI()*(2/2)^2)),"5f20","C"))))))," ")</f>
        <v>4f16</v>
      </c>
      <c r="AE197" s="374">
        <f t="shared" ref="AE197:AE251" si="721">IF(OR(D197="Msin",D197="Mdes"),IF(AB197&lt;=3*PI()*(1.6/2)^2,3*PI()*(1.6/2)^2,IF(AB197&lt;=4*PI()*(1.6/2)^2,4*PI()*(1.6/2)^2,IF(AB197&lt;=((4*PI()*(1.6/2)^2)+(PI()*(2/2)^2)),(4*PI()*(1.6/2)^2)+(PI()*(2/2)^2),IF(AB197&lt;=((2*PI()*(1.6/2)^2)+(3*PI()*(2/2)^2)),((2*PI()*(1.6/2)^2)+(3*PI()*(2/2)^2)),IF(AB197&lt;=((1*PI()*(1.6/2)^2)+(4*PI()*(2/2)^2)),((1*PI()*(1.6/2)^2)+(4*PI()*(2/2)^2)),IF(AB197&lt;=((5*PI()*(2/2)^2)),((5*PI()*(2/2)^2)),"Necessari più ferri"))))))," ")</f>
        <v>6.0318578948924042</v>
      </c>
      <c r="AF197" s="375" t="str">
        <f t="shared" ref="AF197:AF251" si="722">IF(OR(D197="Msin",D197="Mdes"),IF(AE197=3*PI()*(1.6/2)^2,"3f16",IF(AE197=4*PI()*(1.6/2)^2,"4f16",IF(AE197=((4*PI()*(1.6/2)^2)+(PI()*(2/2)^2)),"4f16 + 1f20",IF(AE197=((2*PI()*(1.6/2)^2)+(3*PI()*(2/2)^2)),"3f20 + 2f16",IF(AE197=((1*PI()*(1.6/2)^2)+(4*PI()*(2/2)^2)),"4f20 + 1f16",IF(AE197=((5*PI()*(2/2)^2)),"5f20","C"))))))," ")</f>
        <v>3f16</v>
      </c>
      <c r="AG197" s="357" t="str">
        <f>IF(OR(D197="Msin",D197="Mdes"),IF(AE197&lt;0.25*AC197,Armatura compressa insufficiente,IF(AND((AC197/10000)/(W197*U197)&gt;(1.4/'17-Combinaz. schemi base travi'!$AE$2),(AC197/10000)&lt;(AE197/10000)/(W197*U197)+(3.5/'17-Combinaz. schemi base travi'!$AE$2)),"Verificato","Non verificato"))," ")</f>
        <v>Verificato</v>
      </c>
      <c r="AH197" s="608"/>
      <c r="AI197" s="636"/>
      <c r="AJ197" s="419">
        <f>IF(OR(D197="Msin",D197="Mdes"),((AC197/10000)/(W197*(U197-V197))*'17-Combinaz. schemi base travi'!$AE$3/'17-Combinaz. schemi base travi'!$AE$14)," ")</f>
        <v>0.12139079240066891</v>
      </c>
      <c r="AK197" s="26">
        <f>IF(OR(D197="Msin",D197="Mdes"),('17-Combinaz. schemi base travi'!$AE$6/'17-Combinaz. schemi base travi'!$AE$10)*(AC197/AE197)," ")</f>
        <v>2.5089605734767018</v>
      </c>
      <c r="AL197" s="26">
        <f t="shared" si="701"/>
        <v>4.9060160207768787E-2</v>
      </c>
      <c r="AM197" s="26">
        <f>IF(OR(D197="Msin",D197="Mdes"),((AL197-V197)/AL197)*'17-Combinaz. schemi base travi'!$AE$6/'17-Combinaz. schemi base travi'!$AE$10," ")</f>
        <v>0.34750576620224899</v>
      </c>
      <c r="AN197" s="364">
        <f>IF(OR(D197="Msin",D197="Mdes"),-'17-Combinaz. schemi base travi'!$AE$3*((AC197/10000)*((U197-V197)-kappa*AL197)+AM197*(AE197/10000)*(kappa*AL197-V197))*1000," ")</f>
        <v>-183.94071697099622</v>
      </c>
      <c r="AO197" s="389">
        <f>IF(OR(D197="Msin",D197="Mdes"),('17-Combinaz. schemi base travi'!$AE$6/'17-Combinaz. schemi base travi'!$AE$10)*(AC197/AE197)^(-1)," ")</f>
        <v>1.4112903225806455</v>
      </c>
      <c r="AP197" s="26">
        <f t="shared" si="702"/>
        <v>5.5457404040095901E-2</v>
      </c>
      <c r="AQ197" s="26">
        <f>IF(OR(D197="Msin",D197="Mdes"),((AP197-V197)/AP197)*'17-Combinaz. schemi base travi'!$AE$6/'17-Combinaz. schemi base travi'!$AE$10," ")</f>
        <v>0.52448385354722749</v>
      </c>
      <c r="AR197" s="364">
        <f>IF(OR(D197="Msin",D197="Mdes"),'17-Combinaz. schemi base travi'!$AE$3*((AE197/10000)*((U197-V197)-kappa*AP197)+AQ197*(AC197/10000)*(kappa*AP197-V197))*1000," ")</f>
        <v>135.7381790768612</v>
      </c>
      <c r="AS197" s="550">
        <f>IF(OR(A196=1,A196=2,A196=3,A196=4),IF(OR(AND(B196=11,C196=12),AND(B196=12,C196=13),AND(B196=13,C196=14),AND(B196=14,C196=15),AND(B196=15,C196=16),AND(B196=7,C196=8)),0.3,IF(OR(AND(B196=2,C196=3),AND(B196=18,C196=19),AND(B196=19,C196=20)),0.7,IF(OR(AND(B196=1,C196=2),AND(B196=20,C196=21)),0.75,0.5))),IF(OR(AND(B196=5,C196=11),AND(B196=11,C196=17),AND(B196=4,C196=10),AND(B196=10,C196=16)),0.75,IF(AND(B196=7,C196=13),0.7,IF(AND(B196=3,C196=9),0.3,0.5))))</f>
        <v>0.75</v>
      </c>
      <c r="AT197" s="389">
        <f t="shared" ref="AT197" si="723">IF(OR(D197="Msin",D197="Mdes"),ABS(AI196)*AS196/2+1.2*(ABS(AN197)+ABS(AR196))/AS196," ")</f>
        <v>158.7824725070935</v>
      </c>
      <c r="AU197" s="26" t="str">
        <f>IF((D197="Msin"),MAX(AT197,AT198)*10/(0.9*(U197-V197)*'17-Combinaz. schemi base travi'!$AE$3*1)," ")</f>
        <v xml:space="preserve"> </v>
      </c>
      <c r="AV197" s="444" t="str">
        <f t="shared" ref="AV197:AV251" si="724">IF((D197="Msin"),IF(W197=0.3,MIN(6*1.6/100,(U197-V197)/4,17.5/100,24*0.8/100),AV201)," ")</f>
        <v xml:space="preserve"> </v>
      </c>
      <c r="AW197" s="26" t="str">
        <f t="shared" ref="AW197:AW251" si="725">IF((D197="Msin"),AV197*AU197," ")</f>
        <v xml:space="preserve"> </v>
      </c>
      <c r="AX197" s="26"/>
      <c r="AY197" s="409"/>
      <c r="AZ197" s="112"/>
      <c r="BA197" s="411"/>
      <c r="BB197" s="474">
        <f t="shared" ref="BB197" si="726">IF(OR(D197="Msin",D197="Mdes"),1.2*(ABS(AN197)+ABS(AR196))/AS196," ")</f>
        <v>118.0352846945935</v>
      </c>
      <c r="BC197" s="26"/>
      <c r="BD197" s="26"/>
      <c r="BE197" s="26"/>
      <c r="BF197" s="562"/>
      <c r="BG197" s="449"/>
      <c r="BH197" s="26"/>
      <c r="BI197" s="470"/>
    </row>
    <row r="198" spans="1:61" ht="22" customHeight="1">
      <c r="A198" s="16">
        <v>4</v>
      </c>
      <c r="B198" s="16">
        <v>20</v>
      </c>
      <c r="C198" s="16">
        <v>21</v>
      </c>
      <c r="D198" s="16" t="s">
        <v>716</v>
      </c>
      <c r="E198" s="15">
        <v>73.433999999999997</v>
      </c>
      <c r="F198" s="15">
        <v>47.323999999999998</v>
      </c>
      <c r="G198" s="15">
        <v>-53.786000000000001</v>
      </c>
      <c r="H198" s="15">
        <v>-0.96199999999999997</v>
      </c>
      <c r="I198" s="15">
        <v>5.2329999999999997</v>
      </c>
      <c r="J198" s="15">
        <v>3.9049999999999998</v>
      </c>
      <c r="K198" s="15">
        <f t="shared" si="713"/>
        <v>-59.018999999999998</v>
      </c>
      <c r="L198" s="15">
        <f t="shared" si="713"/>
        <v>-4.867</v>
      </c>
      <c r="M198" s="15">
        <f t="shared" si="714"/>
        <v>-60.479099999999995</v>
      </c>
      <c r="N198" s="15">
        <f t="shared" si="715"/>
        <v>-22.572700000000001</v>
      </c>
      <c r="O198" s="15">
        <f t="shared" si="716"/>
        <v>-60.479099999999995</v>
      </c>
      <c r="P198" s="15">
        <f t="shared" si="717"/>
        <v>-13.155099999999997</v>
      </c>
      <c r="Q198" s="15">
        <f t="shared" si="718"/>
        <v>107.8031</v>
      </c>
      <c r="R198" s="15">
        <f>'10-Analisi Sismica'!$T$40/100</f>
        <v>0.7</v>
      </c>
      <c r="S198" s="15" t="str">
        <f t="shared" ref="S198:S199" si="727">IF(OR(D198="Msin",D198="Mdes"),((ABS(P198)-ABS(P200*R198/2))*SIGN(P198))," ")</f>
        <v xml:space="preserve"> </v>
      </c>
      <c r="T198" s="15" t="str">
        <f t="shared" ref="T198:T199" si="728">IF(OR(D198="Msin",D198="Mdes"),((ABS(Q198)-ABS(Q200*R198/2))*SIGN(Q198))," ")</f>
        <v xml:space="preserve"> </v>
      </c>
      <c r="U198" s="15">
        <f>'10-Analisi Sismica'!$K$76/100</f>
        <v>0.65</v>
      </c>
      <c r="V198" s="15">
        <f>'10-Analisi Sismica'!$H$76/100</f>
        <v>0.04</v>
      </c>
      <c r="W198" s="15">
        <f>'10-Analisi Sismica'!$F$76/100</f>
        <v>0.3</v>
      </c>
      <c r="X198" s="15" t="str">
        <f t="shared" si="697"/>
        <v xml:space="preserve"> </v>
      </c>
      <c r="Y198" s="15" t="str">
        <f t="shared" si="698"/>
        <v xml:space="preserve"> </v>
      </c>
      <c r="Z198" s="353" t="str">
        <f t="shared" si="719"/>
        <v xml:space="preserve"> </v>
      </c>
      <c r="AA198" s="15" t="str">
        <f t="shared" si="699"/>
        <v xml:space="preserve"> </v>
      </c>
      <c r="AB198" s="15" t="str">
        <f t="shared" si="700"/>
        <v xml:space="preserve"> </v>
      </c>
      <c r="AC198" s="374" t="str">
        <f t="shared" ref="AC198:AC251" si="729">IF(OR(D198="Msin",D198="Mdes"),IF(AA198&lt;=3*PI()*(1.6/2)^2,3*PI()*(1.6/2)^2,IF(AA198&lt;=4*PI()*(1.6/2)^2,4*PI()*(1.6/2)^2,IF(AA198&lt;=((4*PI()*(1.6/2)^2)+(PI()*(2/2)^2)),(4*PI()*(1.6/2)^2)+(PI()*(2/2)^2),IF(AA198&lt;=((2*PI()*(1.6/2)^2)+(3*PI()*(2/2)^2)),((2*PI()*(1.6/2)^2)+(3*PI()*(2/2)^2)),IF(AA198&lt;=((1*PI()*(1.6/2)^2)+(4*PI()*(2/2)^2)),((1*PI()*(1.6/2)^2)+(4*PI()*(2/2)^2)),IF(AA198&lt;=((5*PI()*(2/2)^2)),((5*PI()*(2/2)^2)),"Necessari più ferri"))))))," ")</f>
        <v xml:space="preserve"> </v>
      </c>
      <c r="AD198" s="375" t="str">
        <f t="shared" si="720"/>
        <v xml:space="preserve"> </v>
      </c>
      <c r="AE198" s="374" t="str">
        <f t="shared" si="721"/>
        <v xml:space="preserve"> </v>
      </c>
      <c r="AF198" s="375" t="str">
        <f t="shared" si="722"/>
        <v xml:space="preserve"> </v>
      </c>
      <c r="AG198" s="357" t="str">
        <f>IF(OR(D198="Msin",D198="Mdes"),IF(AE198&lt;0.25*AC198,Armatura compressa insufficiente,IF(AND((AC198/10000)/(W198*U198)&gt;(1.4/'17-Combinaz. schemi base travi'!$AE$2),(AC198/10000)&lt;(AE198/10000)/(W198*U198)+(3.5/'17-Combinaz. schemi base travi'!$AE$2)),"Verificato","Non verificato"))," ")</f>
        <v xml:space="preserve"> </v>
      </c>
      <c r="AH198" s="608"/>
      <c r="AI198" s="636"/>
      <c r="AJ198" s="419" t="str">
        <f>IF(OR(D198="Msin",D198="Mdes"),((AC198/10000)/(W198*(U198-V198))*'17-Combinaz. schemi base travi'!$AE$3/'17-Combinaz. schemi base travi'!$AE$14)," ")</f>
        <v xml:space="preserve"> </v>
      </c>
      <c r="AK198" s="26" t="str">
        <f>IF(OR(D198="Msin",D198="Mdes"),('17-Combinaz. schemi base travi'!$AE$6/'17-Combinaz. schemi base travi'!$AE$10)*(AC198/AE198)," ")</f>
        <v xml:space="preserve"> </v>
      </c>
      <c r="AL198" s="26" t="str">
        <f t="shared" si="701"/>
        <v xml:space="preserve"> </v>
      </c>
      <c r="AM198" s="26" t="str">
        <f>IF(OR(D198="Msin",D198="Mdes"),((AL198-V198)/AL198)*'17-Combinaz. schemi base travi'!$AE$6/'17-Combinaz. schemi base travi'!$AE$10," ")</f>
        <v xml:space="preserve"> </v>
      </c>
      <c r="AN198" s="364" t="str">
        <f>IF(OR(D198="Msin",D198="Mdes"),-'17-Combinaz. schemi base travi'!$AE$3*((AC198/10000)*((U198-V198)-kappa*AL198)+AM198*(AE198/10000)*(kappa*AL198-V198))*1000," ")</f>
        <v xml:space="preserve"> </v>
      </c>
      <c r="AO198" s="389" t="str">
        <f>IF(OR(D198="Msin",D198="Mdes"),('17-Combinaz. schemi base travi'!$AE$6/'17-Combinaz. schemi base travi'!$AE$10)*(AC198/AE198)^(-1)," ")</f>
        <v xml:space="preserve"> </v>
      </c>
      <c r="AP198" s="26" t="str">
        <f t="shared" si="702"/>
        <v xml:space="preserve"> </v>
      </c>
      <c r="AQ198" s="26" t="str">
        <f>IF(OR(D198="Msin",D198="Mdes"),((AP198-V198)/AP198)*'17-Combinaz. schemi base travi'!$AE$6/'17-Combinaz. schemi base travi'!$AE$10," ")</f>
        <v xml:space="preserve"> </v>
      </c>
      <c r="AR198" s="364" t="str">
        <f>IF(OR(D198="Msin",D198="Mdes"),'17-Combinaz. schemi base travi'!$AE$3*((AE198/10000)*((U198-V198)-kappa*AP198)+AQ198*(AC198/10000)*(kappa*AP198-V198))*1000," ")</f>
        <v xml:space="preserve"> </v>
      </c>
      <c r="AS198" s="366"/>
      <c r="AT198" s="389" t="str">
        <f t="shared" ref="AT198" si="730">IF(OR(D198="Msin",D198="Mdes"),ABS(AI196)*AS198/2+1.2*(ABS(AN198)+ABS(AR199))/AS198," ")</f>
        <v xml:space="preserve"> </v>
      </c>
      <c r="AU198" s="26" t="str">
        <f>IF((D198="Msin"),MAX(AT198,AT199)*10/(0.9*(U198-V198)*'17-Combinaz. schemi base travi'!$AE$3*1)," ")</f>
        <v xml:space="preserve"> </v>
      </c>
      <c r="AV198" s="444" t="str">
        <f t="shared" si="724"/>
        <v xml:space="preserve"> </v>
      </c>
      <c r="AW198" s="26" t="str">
        <f t="shared" si="725"/>
        <v xml:space="preserve"> </v>
      </c>
      <c r="AX198" s="26"/>
      <c r="AY198" s="409"/>
      <c r="AZ198" s="112"/>
      <c r="BA198" s="411"/>
      <c r="BB198" s="474"/>
      <c r="BC198" s="26"/>
      <c r="BD198" s="26"/>
      <c r="BE198" s="26"/>
      <c r="BF198" s="562"/>
      <c r="BG198" s="449"/>
      <c r="BH198" s="26"/>
      <c r="BI198" s="470"/>
    </row>
    <row r="199" spans="1:61" ht="22" customHeight="1" thickBot="1">
      <c r="A199" s="266">
        <v>4</v>
      </c>
      <c r="B199" s="266">
        <v>20</v>
      </c>
      <c r="C199" s="266">
        <v>21</v>
      </c>
      <c r="D199" s="266" t="s">
        <v>717</v>
      </c>
      <c r="E199" s="354">
        <v>-81.486000000000004</v>
      </c>
      <c r="F199" s="354">
        <v>-52.996000000000002</v>
      </c>
      <c r="G199" s="354">
        <v>-53.786000000000001</v>
      </c>
      <c r="H199" s="354">
        <v>-0.96199999999999997</v>
      </c>
      <c r="I199" s="354">
        <v>5.2329999999999997</v>
      </c>
      <c r="J199" s="354">
        <v>3.9049999999999998</v>
      </c>
      <c r="K199" s="354">
        <f t="shared" si="713"/>
        <v>-59.018999999999998</v>
      </c>
      <c r="L199" s="354">
        <f t="shared" si="713"/>
        <v>-4.867</v>
      </c>
      <c r="M199" s="354">
        <f t="shared" si="714"/>
        <v>-60.479099999999995</v>
      </c>
      <c r="N199" s="354">
        <f t="shared" si="715"/>
        <v>-22.572700000000001</v>
      </c>
      <c r="O199" s="354">
        <f t="shared" si="716"/>
        <v>-60.479099999999995</v>
      </c>
      <c r="P199" s="354">
        <f t="shared" si="717"/>
        <v>-113.4751</v>
      </c>
      <c r="Q199" s="354">
        <f t="shared" si="718"/>
        <v>7.4830999999999932</v>
      </c>
      <c r="R199" s="354">
        <f>'10-Analisi Sismica'!$T$40/100</f>
        <v>0.7</v>
      </c>
      <c r="S199" s="354" t="str">
        <f t="shared" si="727"/>
        <v xml:space="preserve"> </v>
      </c>
      <c r="T199" s="354" t="str">
        <f t="shared" si="728"/>
        <v xml:space="preserve"> </v>
      </c>
      <c r="U199" s="354">
        <f>'10-Analisi Sismica'!$K$76/100</f>
        <v>0.65</v>
      </c>
      <c r="V199" s="354">
        <f>'10-Analisi Sismica'!$H$76/100</f>
        <v>0.04</v>
      </c>
      <c r="W199" s="354">
        <f>'10-Analisi Sismica'!$F$76/100</f>
        <v>0.3</v>
      </c>
      <c r="X199" s="354" t="str">
        <f t="shared" si="697"/>
        <v xml:space="preserve"> </v>
      </c>
      <c r="Y199" s="354" t="str">
        <f t="shared" si="698"/>
        <v xml:space="preserve"> </v>
      </c>
      <c r="Z199" s="427" t="str">
        <f t="shared" si="719"/>
        <v xml:space="preserve"> </v>
      </c>
      <c r="AA199" s="354" t="str">
        <f t="shared" si="699"/>
        <v xml:space="preserve"> </v>
      </c>
      <c r="AB199" s="354" t="str">
        <f t="shared" si="700"/>
        <v xml:space="preserve"> </v>
      </c>
      <c r="AC199" s="377" t="str">
        <f t="shared" si="729"/>
        <v xml:space="preserve"> </v>
      </c>
      <c r="AD199" s="378" t="str">
        <f t="shared" si="720"/>
        <v xml:space="preserve"> </v>
      </c>
      <c r="AE199" s="377" t="str">
        <f t="shared" si="721"/>
        <v xml:space="preserve"> </v>
      </c>
      <c r="AF199" s="378" t="str">
        <f t="shared" si="722"/>
        <v xml:space="preserve"> </v>
      </c>
      <c r="AG199" s="386" t="str">
        <f>IF(OR(D199="Msin",D199="Mdes"),IF(AE199&lt;0.25*AC199,Armatura compressa insufficiente,IF(AND((AC199/10000)/(W199*U199)&gt;(1.4/'17-Combinaz. schemi base travi'!$AE$2),(AC199/10000)&lt;(AE199/10000)/(W199*U199)+(3.5/'17-Combinaz. schemi base travi'!$AE$2)),"Verificato","Non verificato"))," ")</f>
        <v xml:space="preserve"> </v>
      </c>
      <c r="AH199" s="841"/>
      <c r="AI199" s="831"/>
      <c r="AJ199" s="414" t="str">
        <f>IF(OR(D199="Msin",D199="Mdes"),((AC199/10000)/(W199*(U199-V199))*'17-Combinaz. schemi base travi'!$AE$3/'17-Combinaz. schemi base travi'!$AE$14)," ")</f>
        <v xml:space="preserve"> </v>
      </c>
      <c r="AK199" s="354" t="str">
        <f>IF(OR(D199="Msin",D199="Mdes"),('17-Combinaz. schemi base travi'!$AE$6/'17-Combinaz. schemi base travi'!$AE$10)*(AC199/AE199)," ")</f>
        <v xml:space="preserve"> </v>
      </c>
      <c r="AL199" s="354" t="str">
        <f t="shared" si="701"/>
        <v xml:space="preserve"> </v>
      </c>
      <c r="AM199" s="354" t="str">
        <f>IF(OR(D199="Msin",D199="Mdes"),((AL199-V199)/AL199)*'17-Combinaz. schemi base travi'!$AE$6/'17-Combinaz. schemi base travi'!$AE$10," ")</f>
        <v xml:space="preserve"> </v>
      </c>
      <c r="AN199" s="420" t="str">
        <f>IF(OR(D199="Msin",D199="Mdes"),-'17-Combinaz. schemi base travi'!$AE$3*((AC199/10000)*((U199-V199)-kappa*AL199)+AM199*(AE199/10000)*(kappa*AL199-V199))*1000," ")</f>
        <v xml:space="preserve"> </v>
      </c>
      <c r="AO199" s="428" t="str">
        <f>IF(OR(D199="Msin",D199="Mdes"),('17-Combinaz. schemi base travi'!$AE$6/'17-Combinaz. schemi base travi'!$AE$10)*(AC199/AE199)^(-1)," ")</f>
        <v xml:space="preserve"> </v>
      </c>
      <c r="AP199" s="354" t="str">
        <f t="shared" si="702"/>
        <v xml:space="preserve"> </v>
      </c>
      <c r="AQ199" s="354" t="str">
        <f>IF(OR(D199="Msin",D199="Mdes"),((AP199-V199)/AP199)*'17-Combinaz. schemi base travi'!$AE$6/'17-Combinaz. schemi base travi'!$AE$10," ")</f>
        <v xml:space="preserve"> </v>
      </c>
      <c r="AR199" s="420" t="str">
        <f>IF(OR(D199="Msin",D199="Mdes"),'17-Combinaz. schemi base travi'!$AE$3*((AE199/10000)*((U199-V199)-kappa*AP199)+AQ199*(AC199/10000)*(kappa*AP199-V199))*1000," ")</f>
        <v xml:space="preserve"> </v>
      </c>
      <c r="AS199" s="376"/>
      <c r="AT199" s="428" t="str">
        <f t="shared" ref="AT199" si="731">IF(OR(D199="Msin",D199="Mdes"),ABS(AI196)*AS198/2+1.2*(ABS(AN199)+ABS(AR198))/AS198," ")</f>
        <v xml:space="preserve"> </v>
      </c>
      <c r="AU199" s="354" t="str">
        <f>IF((D199="Msin"),MAX(AT199,AT200)*10/(0.9*(U199-V199)*'17-Combinaz. schemi base travi'!$AE$3*1)," ")</f>
        <v xml:space="preserve"> </v>
      </c>
      <c r="AV199" s="266" t="str">
        <f t="shared" si="724"/>
        <v xml:space="preserve"> </v>
      </c>
      <c r="AW199" s="354" t="str">
        <f t="shared" si="725"/>
        <v xml:space="preserve"> </v>
      </c>
      <c r="AX199" s="354"/>
      <c r="AY199" s="424"/>
      <c r="AZ199" s="425"/>
      <c r="BA199" s="415"/>
      <c r="BB199" s="428"/>
      <c r="BC199" s="354"/>
      <c r="BD199" s="354"/>
      <c r="BE199" s="354"/>
      <c r="BF199" s="565"/>
      <c r="BG199" s="420"/>
      <c r="BH199" s="354"/>
      <c r="BI199" s="470"/>
    </row>
    <row r="200" spans="1:61" ht="22" customHeight="1">
      <c r="A200" s="16">
        <v>5</v>
      </c>
      <c r="B200" s="16">
        <v>5</v>
      </c>
      <c r="C200" s="16">
        <v>11</v>
      </c>
      <c r="D200" s="16" t="s">
        <v>714</v>
      </c>
      <c r="E200" s="15">
        <v>-45.488</v>
      </c>
      <c r="F200" s="15">
        <v>-31.655999999999999</v>
      </c>
      <c r="G200" s="15">
        <v>1.73</v>
      </c>
      <c r="H200" s="15">
        <v>111.84699999999999</v>
      </c>
      <c r="I200" s="15">
        <v>-16.254000000000001</v>
      </c>
      <c r="J200" s="15">
        <v>-12.13</v>
      </c>
      <c r="K200" s="15">
        <f t="shared" si="713"/>
        <v>17.984000000000002</v>
      </c>
      <c r="L200" s="15">
        <f t="shared" si="713"/>
        <v>123.97699999999999</v>
      </c>
      <c r="M200" s="15">
        <f t="shared" si="714"/>
        <v>55.177099999999996</v>
      </c>
      <c r="N200" s="15">
        <f t="shared" si="715"/>
        <v>129.37219999999999</v>
      </c>
      <c r="O200" s="15">
        <f t="shared" si="716"/>
        <v>129.37219999999999</v>
      </c>
      <c r="P200" s="15">
        <f t="shared" si="717"/>
        <v>97.716199999999986</v>
      </c>
      <c r="Q200" s="15">
        <f t="shared" si="718"/>
        <v>-161.0282</v>
      </c>
      <c r="R200" s="15">
        <f>'10-Analisi Sismica'!$T$40/100</f>
        <v>0.7</v>
      </c>
      <c r="S200" s="15">
        <f>IF(OR(D200="Msin",D200="Mdes"),IF(OR(A200=1,A200=2,A200=3,A200=4),IF(OR(B200=1,B200=2,B200=3,B200=6,B200=9,B200=18,B200=19,B200=20,B200=21),((ABS(P200)-ABS(P202*R200/2))*SIGN(P200)),((ABS(P200)-ABS(P202*('10-Analisi Sismica'!$S$39/100)/2))*SIGN(P200))),IF(OR(B200=1,B200=2,B200=3,B200=6,B200=9,B200=18,B200=19,B200=20,B200=21),((ABS(P200)-ABS(P202*('10-Analisi Sismica'!$S$39/100)/2))*SIGN(P200)),((ABS(P200)-ABS(P202*R200/2))*SIGN(P200))))," ")</f>
        <v>92.108989999999991</v>
      </c>
      <c r="T200" s="15">
        <f>IF(OR(D200="Msin",D200="Mdes"),IF(OR(A200=1,A200=2,A200=3,A200=4),IF(OR(B200=1,B200=2,B200=3,B200=6,B200=9,B200=18,B200=19,B200=20,B200=21),((ABS(Q200)-ABS(Q202*R200/2))*SIGN(Q200)),((ABS(Q200)-ABS(Q202*('10-Analisi Sismica'!$S$39/100)/2))*SIGN(Q200))),IF(OR(B200=1,B200=2,B200=3,B200=6,B200=9,B200=18,B200=19,B200=20,B200=21),((ABS(Q200)-ABS(Q202*('10-Analisi Sismica'!$S$39/100)/2))*SIGN(Q200)),((ABS(Q200)-ABS(Q202*R200/2))*SIGN(Q200))))," ")</f>
        <v>-132.64018999999999</v>
      </c>
      <c r="U200" s="15">
        <f>'10-Analisi Sismica'!$K$76/100</f>
        <v>0.65</v>
      </c>
      <c r="V200" s="15">
        <f>'10-Analisi Sismica'!$H$76/100</f>
        <v>0.04</v>
      </c>
      <c r="W200" s="15">
        <f>'10-Analisi Sismica'!$F$76/100</f>
        <v>0.3</v>
      </c>
      <c r="X200" s="15">
        <f t="shared" si="697"/>
        <v>287.63946507253473</v>
      </c>
      <c r="Y200" s="15">
        <f t="shared" si="698"/>
        <v>381.75848979173077</v>
      </c>
      <c r="Z200" s="353" t="str">
        <f t="shared" si="719"/>
        <v>Verificato</v>
      </c>
      <c r="AA200" s="15">
        <f t="shared" si="699"/>
        <v>6.1743055454361446</v>
      </c>
      <c r="AB200" s="15">
        <f t="shared" si="700"/>
        <v>4.2876073062133155</v>
      </c>
      <c r="AC200" s="374">
        <f t="shared" si="729"/>
        <v>8.0424771931898711</v>
      </c>
      <c r="AD200" s="375" t="str">
        <f t="shared" si="720"/>
        <v>4f16</v>
      </c>
      <c r="AE200" s="374">
        <f t="shared" si="721"/>
        <v>6.0318578948924042</v>
      </c>
      <c r="AF200" s="375" t="str">
        <f t="shared" si="722"/>
        <v>3f16</v>
      </c>
      <c r="AG200" s="357" t="str">
        <f>IF(OR(D200="Msin",D200="Mdes"),IF(AE200&lt;0.25*AC200,Armatura compressa insufficiente,IF(AND((AC200/10000)/(W200*U200)&gt;(1.4/'17-Combinaz. schemi base travi'!$AE$2),(AC200/10000)&lt;(AE200/10000)/(W200*U200)+(3.5/'17-Combinaz. schemi base travi'!$AE$2)),"Verificato","Non verificato"))," ")</f>
        <v>Verificato</v>
      </c>
      <c r="AH200" s="835">
        <f>'9-Riepilogo Analisi dei Carichi'!$H$35</f>
        <v>16.248314000000001</v>
      </c>
      <c r="AI200" s="840">
        <f>'9-Riepilogo Analisi dei Carichi'!$I$35</f>
        <v>11.52178</v>
      </c>
      <c r="AJ200" s="392">
        <f>IF(OR(D200="Msin",D200="Mdes"),((AC200/10000)/(W200*(U200-V200))*'17-Combinaz. schemi base travi'!$AE$3/'17-Combinaz. schemi base travi'!$AE$14)," ")</f>
        <v>0.12139079240066891</v>
      </c>
      <c r="AK200" s="26">
        <f>IF(OR(D200="Msin",D200="Mdes"),('17-Combinaz. schemi base travi'!$AE$6/'17-Combinaz. schemi base travi'!$AE$10)*(AC200/AE200)," ")</f>
        <v>2.5089605734767018</v>
      </c>
      <c r="AL200" s="26">
        <f t="shared" si="701"/>
        <v>4.9060160207768787E-2</v>
      </c>
      <c r="AM200" s="26">
        <f>IF(OR(D200="Msin",D200="Mdes"),((AL200-V200)/AL200)*'17-Combinaz. schemi base travi'!$AE$6/'17-Combinaz. schemi base travi'!$AE$10," ")</f>
        <v>0.34750576620224899</v>
      </c>
      <c r="AN200" s="364">
        <f>IF(OR(D200="Msin",D200="Mdes"),-'17-Combinaz. schemi base travi'!$AE$3*((AC200/10000)*((U200-V200)-kappa*AL200)+AM200*(AE200/10000)*(kappa*AL200-V200))*1000," ")</f>
        <v>-183.94071697099622</v>
      </c>
      <c r="AO200" s="389">
        <f>IF(OR(D200="Msin",D200="Mdes"),('17-Combinaz. schemi base travi'!$AE$6/'17-Combinaz. schemi base travi'!$AE$10)*(AC200/AE200)^(-1)," ")</f>
        <v>1.4112903225806455</v>
      </c>
      <c r="AP200" s="26">
        <f t="shared" si="702"/>
        <v>5.5457404040095901E-2</v>
      </c>
      <c r="AQ200" s="26">
        <f>IF(OR(D200="Msin",D200="Mdes"),((AP200-V200)/AP200)*'17-Combinaz. schemi base travi'!$AE$6/'17-Combinaz. schemi base travi'!$AE$10," ")</f>
        <v>0.52448385354722749</v>
      </c>
      <c r="AR200" s="364">
        <f>IF(OR(D200="Msin",D200="Mdes"),'17-Combinaz. schemi base travi'!$AE$3*((AE200/10000)*((U200-V200)-kappa*AP200)+AQ200*(AC200/10000)*(kappa*AP200-V200))*1000," ")</f>
        <v>135.7381790768612</v>
      </c>
      <c r="AS200" s="37">
        <f>'1-Geometria'!$K$15-AS201</f>
        <v>3.75</v>
      </c>
      <c r="AT200" s="389">
        <f t="shared" ref="AT200" si="732">IF(OR(D200="Msin",D200="Mdes"),ABS(AI200)*AS200/2+1.2*(ABS(AN200)+ABS(AR201))/AS200," ")</f>
        <v>123.90058423531435</v>
      </c>
      <c r="AU200" s="26">
        <f>IF((D200="Msin"),MAX(AT200,AT201)*10/(0.9*(U200-V200)*'17-Combinaz. schemi base travi'!$AE$3*1)," ")</f>
        <v>5.7674831763048573</v>
      </c>
      <c r="AV200" s="444">
        <f t="shared" si="724"/>
        <v>9.6000000000000016E-2</v>
      </c>
      <c r="AW200" s="26">
        <f t="shared" si="725"/>
        <v>0.55367838492526644</v>
      </c>
      <c r="AX200" s="326">
        <f>IF(W200=0.3,1.5*U200,0.8*(U200-V200))</f>
        <v>0.97500000000000009</v>
      </c>
      <c r="AY200" s="423" t="str">
        <f t="shared" ref="AY200" si="733">"f 8 / 9,6"</f>
        <v>f 8 / 9,6</v>
      </c>
      <c r="AZ200" s="357" t="str">
        <f t="shared" ref="AZ200" si="734">IF(U200&gt;0.21,"a due bracci","a quattro bracci")</f>
        <v>a due bracci</v>
      </c>
      <c r="BA200" s="412" t="str">
        <f t="shared" ref="BA200" si="735">IF(AZ200="a due bracci",IF(AW200&lt;=(1+0.02)*2*PI()*(0.8/2)^2,"Verificato","Non verificato"),IF(AW200&lt;=(1+0.02)*4*PI()*(0.8/2)^2,"Verificato","Non verificato"))</f>
        <v>Verificato</v>
      </c>
      <c r="BB200" s="474">
        <f t="shared" ref="BB200" si="736">IF(OR(D200="Msin",D200="Mdes"),1.2*(ABS(AN200)+ABS(AR201))/AS200," ")</f>
        <v>102.29724673531436</v>
      </c>
      <c r="BC200" s="15">
        <f>IF((D200="Msin"),MAX(BB200,BB201)*10/(0.9*(U200-V200)*'17-Combinaz. schemi base travi'!$AE$3*2)," ")</f>
        <v>2.3809316686017303</v>
      </c>
      <c r="BD200" s="15">
        <f t="shared" ref="BD200" si="737">0.25</f>
        <v>0.25</v>
      </c>
      <c r="BE200" s="15">
        <f t="shared" ref="BE200" si="738">IF((D200="Msin"),BD200*BC200," ")</f>
        <v>0.59523291715043258</v>
      </c>
      <c r="BF200" s="562" t="str">
        <f t="shared" ref="BF200" si="739">"f 8 / 25"</f>
        <v>f 8 / 25</v>
      </c>
      <c r="BG200" s="449" t="str">
        <f t="shared" ref="BG200" si="740">IF(U200&gt;0.21,"a due bracci","a quattro bracci")</f>
        <v>a due bracci</v>
      </c>
      <c r="BH200" s="15" t="str">
        <f t="shared" ref="BH200" si="741">IF(BG200="a due bracci",IF(BE200&lt;=(1+0.02)*2*PI()*(0.8/2)^2,"Verificato","Non verificato"),IF(BE200&lt;=(1+0.02)*4*PI()*(0.8/2)^2,"Verificato","Non verificato"))</f>
        <v>Verificato</v>
      </c>
      <c r="BI200" s="470"/>
    </row>
    <row r="201" spans="1:61" ht="22" customHeight="1">
      <c r="A201" s="16">
        <v>5</v>
      </c>
      <c r="B201" s="16">
        <v>5</v>
      </c>
      <c r="C201" s="16">
        <v>11</v>
      </c>
      <c r="D201" s="16" t="s">
        <v>715</v>
      </c>
      <c r="E201" s="15">
        <v>-21.117999999999999</v>
      </c>
      <c r="F201" s="15">
        <v>-15.499000000000001</v>
      </c>
      <c r="G201" s="15">
        <v>-1.581</v>
      </c>
      <c r="H201" s="15">
        <v>-102.277</v>
      </c>
      <c r="I201" s="15">
        <v>14.869</v>
      </c>
      <c r="J201" s="15">
        <v>11.096</v>
      </c>
      <c r="K201" s="15">
        <f t="shared" si="713"/>
        <v>-16.45</v>
      </c>
      <c r="L201" s="15">
        <f t="shared" si="713"/>
        <v>-113.373</v>
      </c>
      <c r="M201" s="15">
        <f t="shared" si="714"/>
        <v>-50.4619</v>
      </c>
      <c r="N201" s="15">
        <f t="shared" si="715"/>
        <v>-118.30800000000001</v>
      </c>
      <c r="O201" s="15">
        <f t="shared" si="716"/>
        <v>-118.30800000000001</v>
      </c>
      <c r="P201" s="15">
        <f t="shared" si="717"/>
        <v>-133.80700000000002</v>
      </c>
      <c r="Q201" s="15">
        <f t="shared" si="718"/>
        <v>102.80900000000001</v>
      </c>
      <c r="R201" s="15">
        <f>'10-Analisi Sismica'!$T$40/100</f>
        <v>0.7</v>
      </c>
      <c r="S201" s="15">
        <f>IF(OR(D201="Msin",D201="Mdes"),IF(OR(A201=1,A201=2,A201=3,A201=4),IF(OR(C201=1,C201=2,C201=3,C201=6,C201=9,C201=18,C201=19,C201=20,C201=21),((ABS(P201)-ABS(P203*R201/2))*SIGN(P201)),((ABS(P201)-ABS(P203*('10-Analisi Sismica'!$S$39/100)/2))*SIGN(P201))),IF(OR(C201=1,C201=2,C201=3,C201=6,C201=9,C201=18,C201=19,C201=20,C201=21),((ABS(P201)-ABS(P203*('10-Analisi Sismica'!$S$39/100)/2))*SIGN(P201)),((ABS(P201)-ABS(P203*R201/2))*SIGN(P201))))," ")</f>
        <v>-107.63659000000001</v>
      </c>
      <c r="T201" s="15">
        <f>IF(OR(D201="Msin",D201="Mdes"),IF(OR(A201=1,A201=2,A201=3,A201=4),IF(OR(C201=1,C201=2,C201=3,C201=6,C201=9,C201=18,C201=19,C201=20,C201=21),((ABS(Q201)-ABS(Q203*R201/2))*SIGN(Q201)),((ABS(Q201)-ABS(Q203*('10-Analisi Sismica'!$S$39/100)/2))*SIGN(Q201))),IF(OR(C201=1,C201=2,C201=3,C201=6,C201=9,C201=18,C201=19,C201=20,C201=21),((ABS(Q201)-ABS(Q203*('10-Analisi Sismica'!$S$39/100)/2))*SIGN(Q201)),((ABS(Q201)-ABS(Q203*R201/2))*SIGN(Q201))))," ")</f>
        <v>94.984190000000012</v>
      </c>
      <c r="U201" s="15">
        <f>'10-Analisi Sismica'!$K$76/100</f>
        <v>0.65</v>
      </c>
      <c r="V201" s="15">
        <f>'10-Analisi Sismica'!$H$76/100</f>
        <v>0.04</v>
      </c>
      <c r="W201" s="15">
        <f>'10-Analisi Sismica'!$F$76/100</f>
        <v>0.3</v>
      </c>
      <c r="X201" s="15">
        <f t="shared" si="697"/>
        <v>287.63946507253473</v>
      </c>
      <c r="Y201" s="15">
        <f t="shared" si="698"/>
        <v>381.75848979173077</v>
      </c>
      <c r="Z201" s="353" t="str">
        <f t="shared" si="719"/>
        <v>Verificato</v>
      </c>
      <c r="AA201" s="15">
        <f t="shared" si="699"/>
        <v>5.0104059299736896</v>
      </c>
      <c r="AB201" s="15">
        <f t="shared" si="700"/>
        <v>4.4214458004452535</v>
      </c>
      <c r="AC201" s="374">
        <f>IF(OR(D201="Msin",D201="Mdes"),IF(AA201=3*PI()*(1.6/2)^2,3*PI()*(1.6/2)^2,IF(AA201&lt;=4*PI()*(1.6/2)^2,4*PI()*(1.6/2)^2,IF(AA201&lt;=((4*PI()*(1.6/2)^2)+(PI()*(2/2)^2)),(4*PI()*(1.6/2)^2)+(PI()*(2/2)^2),IF(AA201&lt;=((2*PI()*(1.6/2)^2)+(3*PI()*(2/2)^2)),((2*PI()*(1.6/2)^2)+(3*PI()*(2/2)^2)),IF(AA201&lt;=((1*PI()*(1.6/2)^2)+(4*PI()*(2/2)^2)),((1*PI()*(1.6/2)^2)+(4*PI()*(2/2)^2)),IF(AA201&lt;=((5*PI()*(2/2)^2)),((5*PI()*(2/2)^2)),"Necessari più ferri"))))))," ")</f>
        <v>8.0424771931898711</v>
      </c>
      <c r="AD201" s="375" t="str">
        <f t="shared" si="720"/>
        <v>4f16</v>
      </c>
      <c r="AE201" s="374">
        <f t="shared" si="721"/>
        <v>6.0318578948924042</v>
      </c>
      <c r="AF201" s="375" t="str">
        <f t="shared" si="722"/>
        <v>3f16</v>
      </c>
      <c r="AG201" s="357" t="str">
        <f>IF(OR(D201="Msin",D201="Mdes"),IF(AE201&lt;0.25*AC201,Armatura compressa insufficiente,IF(AND((AC201/10000)/(W201*U201)&gt;(1.4/'17-Combinaz. schemi base travi'!$AE$2),(AC201/10000)&lt;(AE201/10000)/(W201*U201)+(3.5/'17-Combinaz. schemi base travi'!$AE$2)),"Verificato","Non verificato"))," ")</f>
        <v>Verificato</v>
      </c>
      <c r="AH201" s="608"/>
      <c r="AI201" s="636"/>
      <c r="AJ201" s="392">
        <f>IF(OR(D201="Msin",D201="Mdes"),((AC201/10000)/(W201*(U201-V201))*'17-Combinaz. schemi base travi'!$AE$3/'17-Combinaz. schemi base travi'!$AE$14)," ")</f>
        <v>0.12139079240066891</v>
      </c>
      <c r="AK201" s="26">
        <f>IF(OR(D201="Msin",D201="Mdes"),('17-Combinaz. schemi base travi'!$AE$6/'17-Combinaz. schemi base travi'!$AE$10)*(AC201/AE201)," ")</f>
        <v>2.5089605734767018</v>
      </c>
      <c r="AL201" s="26">
        <f t="shared" si="701"/>
        <v>4.9060160207768787E-2</v>
      </c>
      <c r="AM201" s="26">
        <f>IF(OR(D201="Msin",D201="Mdes"),((AL201-V201)/AL201)*'17-Combinaz. schemi base travi'!$AE$6/'17-Combinaz. schemi base travi'!$AE$10," ")</f>
        <v>0.34750576620224899</v>
      </c>
      <c r="AN201" s="364">
        <f>IF(OR(D201="Msin",D201="Mdes"),-'17-Combinaz. schemi base travi'!$AE$3*((AC201/10000)*((U201-V201)-kappa*AL201)+AM201*(AE201/10000)*(kappa*AL201-V201))*1000," ")</f>
        <v>-183.94071697099622</v>
      </c>
      <c r="AO201" s="389">
        <f>IF(OR(D201="Msin",D201="Mdes"),('17-Combinaz. schemi base travi'!$AE$6/'17-Combinaz. schemi base travi'!$AE$10)*(AC201/AE201)^(-1)," ")</f>
        <v>1.4112903225806455</v>
      </c>
      <c r="AP201" s="26">
        <f t="shared" si="702"/>
        <v>5.5457404040095901E-2</v>
      </c>
      <c r="AQ201" s="26">
        <f>IF(OR(D201="Msin",D201="Mdes"),((AP201-V201)/AP201)*'17-Combinaz. schemi base travi'!$AE$6/'17-Combinaz. schemi base travi'!$AE$10," ")</f>
        <v>0.52448385354722749</v>
      </c>
      <c r="AR201" s="364">
        <f>IF(OR(D201="Msin",D201="Mdes"),'17-Combinaz. schemi base travi'!$AE$3*((AE201/10000)*((U201-V201)-kappa*AP201)+AQ201*(AC201/10000)*(kappa*AP201-V201))*1000," ")</f>
        <v>135.7381790768612</v>
      </c>
      <c r="AS201" s="550">
        <f>IF(OR(A200=1,A200=2,A200=3,A200=4),IF(OR(AND(B200=11,C200=12),AND(B200=12,C200=13),AND(B200=13,C200=14),AND(B200=14,C200=15),AND(B200=15,C200=16),AND(B200=7,C200=8)),0.3,IF(OR(AND(B200=2,C200=3),AND(B200=18,C200=19),AND(B200=19,C200=20)),0.7,IF(OR(AND(B200=1,C200=2),AND(B200=20,C200=21)),0.75,0.5))),IF(OR(AND(B200=5,C200=11),AND(B200=11,C200=17),AND(B200=4,C200=10),AND(B200=10,C200=16)),0.75,IF(AND(B200=7,C200=13),0.7,IF(AND(B200=3,C200=9),0.3,0.5))))</f>
        <v>0.75</v>
      </c>
      <c r="AT201" s="389">
        <f t="shared" ref="AT201" si="742">IF(OR(D201="Msin",D201="Mdes"),ABS(AI200)*AS200/2+1.2*(ABS(AN201)+ABS(AR200))/AS200," ")</f>
        <v>123.90058423531435</v>
      </c>
      <c r="AU201" s="26" t="str">
        <f>IF((D201="Msin"),MAX(AT201,AT202)*10/(0.9*(U201-V201)*'17-Combinaz. schemi base travi'!$AE$3*1)," ")</f>
        <v xml:space="preserve"> </v>
      </c>
      <c r="AV201" s="444" t="str">
        <f t="shared" si="724"/>
        <v xml:space="preserve"> </v>
      </c>
      <c r="AW201" s="26" t="str">
        <f t="shared" si="725"/>
        <v xml:space="preserve"> </v>
      </c>
      <c r="AX201" s="26"/>
      <c r="AY201" s="409"/>
      <c r="AZ201" s="112"/>
      <c r="BA201" s="411"/>
      <c r="BB201" s="474">
        <f t="shared" ref="BB201" si="743">IF(OR(D201="Msin",D201="Mdes"),1.2*(ABS(AN201)+ABS(AR200))/AS200," ")</f>
        <v>102.29724673531436</v>
      </c>
      <c r="BC201" s="15"/>
      <c r="BD201" s="15"/>
      <c r="BE201" s="15"/>
      <c r="BF201" s="562"/>
      <c r="BG201" s="449"/>
      <c r="BH201" s="15"/>
      <c r="BI201" s="470"/>
    </row>
    <row r="202" spans="1:61" ht="22" customHeight="1">
      <c r="A202" s="16">
        <v>5</v>
      </c>
      <c r="B202" s="16">
        <v>5</v>
      </c>
      <c r="C202" s="16">
        <v>11</v>
      </c>
      <c r="D202" s="16" t="s">
        <v>716</v>
      </c>
      <c r="E202" s="15">
        <v>46.216000000000001</v>
      </c>
      <c r="F202" s="15">
        <v>32.543999999999997</v>
      </c>
      <c r="G202" s="15">
        <v>-0.64900000000000002</v>
      </c>
      <c r="H202" s="15">
        <v>-41.984999999999999</v>
      </c>
      <c r="I202" s="15">
        <v>6.1029999999999998</v>
      </c>
      <c r="J202" s="15">
        <v>4.5540000000000003</v>
      </c>
      <c r="K202" s="15">
        <f t="shared" si="713"/>
        <v>-6.7519999999999998</v>
      </c>
      <c r="L202" s="15">
        <f t="shared" si="713"/>
        <v>-46.539000000000001</v>
      </c>
      <c r="M202" s="15">
        <f t="shared" si="714"/>
        <v>-20.713699999999999</v>
      </c>
      <c r="N202" s="15">
        <f t="shared" si="715"/>
        <v>-48.564599999999999</v>
      </c>
      <c r="O202" s="15">
        <f t="shared" si="716"/>
        <v>-48.564599999999999</v>
      </c>
      <c r="P202" s="15">
        <f t="shared" si="717"/>
        <v>-16.020600000000002</v>
      </c>
      <c r="Q202" s="15">
        <f t="shared" si="718"/>
        <v>81.108599999999996</v>
      </c>
      <c r="R202" s="15">
        <f>'10-Analisi Sismica'!$T$40/100</f>
        <v>0.7</v>
      </c>
      <c r="S202" s="15" t="str">
        <f t="shared" ref="S202:S203" si="744">IF(OR(D202="Msin",D202="Mdes"),((ABS(P202)-ABS(P204*R202/2))*SIGN(P202))," ")</f>
        <v xml:space="preserve"> </v>
      </c>
      <c r="T202" s="15" t="str">
        <f t="shared" ref="T202:T203" si="745">IF(OR(D202="Msin",D202="Mdes"),((ABS(Q202)-ABS(Q204*R202/2))*SIGN(Q202))," ")</f>
        <v xml:space="preserve"> </v>
      </c>
      <c r="U202" s="15">
        <f>'10-Analisi Sismica'!$K$76/100</f>
        <v>0.65</v>
      </c>
      <c r="V202" s="15">
        <f>'10-Analisi Sismica'!$H$76/100</f>
        <v>0.04</v>
      </c>
      <c r="W202" s="15">
        <f>'10-Analisi Sismica'!$F$76/100</f>
        <v>0.3</v>
      </c>
      <c r="X202" s="15" t="str">
        <f t="shared" si="697"/>
        <v xml:space="preserve"> </v>
      </c>
      <c r="Y202" s="15" t="str">
        <f t="shared" si="698"/>
        <v xml:space="preserve"> </v>
      </c>
      <c r="Z202" s="353" t="str">
        <f t="shared" si="719"/>
        <v xml:space="preserve"> </v>
      </c>
      <c r="AA202" s="15" t="str">
        <f t="shared" si="699"/>
        <v xml:space="preserve"> </v>
      </c>
      <c r="AB202" s="15" t="str">
        <f t="shared" si="700"/>
        <v xml:space="preserve"> </v>
      </c>
      <c r="AC202" s="374" t="str">
        <f t="shared" si="729"/>
        <v xml:space="preserve"> </v>
      </c>
      <c r="AD202" s="375" t="str">
        <f t="shared" si="720"/>
        <v xml:space="preserve"> </v>
      </c>
      <c r="AE202" s="374" t="str">
        <f t="shared" si="721"/>
        <v xml:space="preserve"> </v>
      </c>
      <c r="AF202" s="375" t="str">
        <f t="shared" si="722"/>
        <v xml:space="preserve"> </v>
      </c>
      <c r="AG202" s="357" t="str">
        <f>IF(OR(D202="Msin",D202="Mdes"),IF(AE202&lt;0.25*AC202,Armatura compressa insufficiente,IF(AND((AC202/10000)/(W202*U202)&gt;(1.4/'17-Combinaz. schemi base travi'!$AE$2),(AC202/10000)&lt;(AE202/10000)/(W202*U202)+(3.5/'17-Combinaz. schemi base travi'!$AE$2)),"Verificato","Non verificato"))," ")</f>
        <v xml:space="preserve"> </v>
      </c>
      <c r="AH202" s="608"/>
      <c r="AI202" s="636"/>
      <c r="AJ202" s="392" t="str">
        <f>IF(OR(D202="Msin",D202="Mdes"),((AC202/10000)/(W202*(U202-V202))*'17-Combinaz. schemi base travi'!$AE$3/'17-Combinaz. schemi base travi'!$AE$14)," ")</f>
        <v xml:space="preserve"> </v>
      </c>
      <c r="AK202" s="26" t="str">
        <f>IF(OR(D202="Msin",D202="Mdes"),('17-Combinaz. schemi base travi'!$AE$6/'17-Combinaz. schemi base travi'!$AE$10)*(AC202/AE202)," ")</f>
        <v xml:space="preserve"> </v>
      </c>
      <c r="AL202" s="26" t="str">
        <f t="shared" si="701"/>
        <v xml:space="preserve"> </v>
      </c>
      <c r="AM202" s="26" t="str">
        <f>IF(OR(D202="Msin",D202="Mdes"),((AL202-V202)/AL202)*'17-Combinaz. schemi base travi'!$AE$6/'17-Combinaz. schemi base travi'!$AE$10," ")</f>
        <v xml:space="preserve"> </v>
      </c>
      <c r="AN202" s="364" t="str">
        <f>IF(OR(D202="Msin",D202="Mdes"),-'17-Combinaz. schemi base travi'!$AE$3*((AC202/10000)*((U202-V202)-kappa*AL202)+AM202*(AE202/10000)*(kappa*AL202-V202))*1000," ")</f>
        <v xml:space="preserve"> </v>
      </c>
      <c r="AO202" s="389" t="str">
        <f>IF(OR(D202="Msin",D202="Mdes"),('17-Combinaz. schemi base travi'!$AE$6/'17-Combinaz. schemi base travi'!$AE$10)*(AC202/AE202)^(-1)," ")</f>
        <v xml:space="preserve"> </v>
      </c>
      <c r="AP202" s="26" t="str">
        <f t="shared" si="702"/>
        <v xml:space="preserve"> </v>
      </c>
      <c r="AQ202" s="26" t="str">
        <f>IF(OR(D202="Msin",D202="Mdes"),((AP202-V202)/AP202)*'17-Combinaz. schemi base travi'!$AE$6/'17-Combinaz. schemi base travi'!$AE$10," ")</f>
        <v xml:space="preserve"> </v>
      </c>
      <c r="AR202" s="364" t="str">
        <f>IF(OR(D202="Msin",D202="Mdes"),'17-Combinaz. schemi base travi'!$AE$3*((AE202/10000)*((U202-V202)-kappa*AP202)+AQ202*(AC202/10000)*(kappa*AP202-V202))*1000," ")</f>
        <v xml:space="preserve"> </v>
      </c>
      <c r="AS202" s="366"/>
      <c r="AT202" s="389" t="str">
        <f t="shared" ref="AT202" si="746">IF(OR(D202="Msin",D202="Mdes"),ABS(AI200)*AS202/2+1.2*(ABS(AN202)+ABS(AR203))/AS202," ")</f>
        <v xml:space="preserve"> </v>
      </c>
      <c r="AU202" s="26" t="str">
        <f>IF((D202="Msin"),MAX(AT202,AT203)*10/(0.9*(U202-V202)*'17-Combinaz. schemi base travi'!$AE$3*1)," ")</f>
        <v xml:space="preserve"> </v>
      </c>
      <c r="AV202" s="444" t="str">
        <f t="shared" si="724"/>
        <v xml:space="preserve"> </v>
      </c>
      <c r="AW202" s="26" t="str">
        <f t="shared" si="725"/>
        <v xml:space="preserve"> </v>
      </c>
      <c r="AX202" s="26"/>
      <c r="AY202" s="409"/>
      <c r="AZ202" s="112"/>
      <c r="BA202" s="411"/>
      <c r="BB202" s="474"/>
      <c r="BC202" s="15"/>
      <c r="BD202" s="15"/>
      <c r="BE202" s="15"/>
      <c r="BF202" s="562"/>
      <c r="BG202" s="449"/>
      <c r="BH202" s="15"/>
      <c r="BI202" s="470"/>
    </row>
    <row r="203" spans="1:61" ht="22" customHeight="1">
      <c r="A203" s="363">
        <v>5</v>
      </c>
      <c r="B203" s="363">
        <v>5</v>
      </c>
      <c r="C203" s="363">
        <v>11</v>
      </c>
      <c r="D203" s="363" t="s">
        <v>717</v>
      </c>
      <c r="E203" s="28">
        <v>-36.658999999999999</v>
      </c>
      <c r="F203" s="28">
        <v>-26.207999999999998</v>
      </c>
      <c r="G203" s="28">
        <v>-0.64900000000000002</v>
      </c>
      <c r="H203" s="28">
        <v>-41.984999999999999</v>
      </c>
      <c r="I203" s="28">
        <v>6.1029999999999998</v>
      </c>
      <c r="J203" s="28">
        <v>4.5540000000000003</v>
      </c>
      <c r="K203" s="28">
        <f t="shared" si="713"/>
        <v>-6.7519999999999998</v>
      </c>
      <c r="L203" s="28">
        <f t="shared" si="713"/>
        <v>-46.539000000000001</v>
      </c>
      <c r="M203" s="28">
        <f t="shared" si="714"/>
        <v>-20.713699999999999</v>
      </c>
      <c r="N203" s="28">
        <f t="shared" si="715"/>
        <v>-48.564599999999999</v>
      </c>
      <c r="O203" s="28">
        <f t="shared" si="716"/>
        <v>-48.564599999999999</v>
      </c>
      <c r="P203" s="28">
        <f t="shared" si="717"/>
        <v>-74.772599999999997</v>
      </c>
      <c r="Q203" s="28">
        <f t="shared" si="718"/>
        <v>22.3566</v>
      </c>
      <c r="R203" s="28">
        <f>'10-Analisi Sismica'!$T$40/100</f>
        <v>0.7</v>
      </c>
      <c r="S203" s="28" t="str">
        <f t="shared" si="744"/>
        <v xml:space="preserve"> </v>
      </c>
      <c r="T203" s="28" t="str">
        <f t="shared" si="745"/>
        <v xml:space="preserve"> </v>
      </c>
      <c r="U203" s="28">
        <f>'10-Analisi Sismica'!$K$76/100</f>
        <v>0.65</v>
      </c>
      <c r="V203" s="28">
        <f>'10-Analisi Sismica'!$H$76/100</f>
        <v>0.04</v>
      </c>
      <c r="W203" s="28">
        <f>'10-Analisi Sismica'!$F$76/100</f>
        <v>0.3</v>
      </c>
      <c r="X203" s="28" t="str">
        <f t="shared" si="697"/>
        <v xml:space="preserve"> </v>
      </c>
      <c r="Y203" s="28" t="str">
        <f t="shared" si="698"/>
        <v xml:space="preserve"> </v>
      </c>
      <c r="Z203" s="431" t="str">
        <f t="shared" si="719"/>
        <v xml:space="preserve"> </v>
      </c>
      <c r="AA203" s="28" t="str">
        <f t="shared" si="699"/>
        <v xml:space="preserve"> </v>
      </c>
      <c r="AB203" s="28" t="str">
        <f t="shared" si="700"/>
        <v xml:space="preserve"> </v>
      </c>
      <c r="AC203" s="379" t="str">
        <f t="shared" si="729"/>
        <v xml:space="preserve"> </v>
      </c>
      <c r="AD203" s="380" t="str">
        <f t="shared" si="720"/>
        <v xml:space="preserve"> </v>
      </c>
      <c r="AE203" s="379" t="str">
        <f t="shared" si="721"/>
        <v xml:space="preserve"> </v>
      </c>
      <c r="AF203" s="380" t="str">
        <f t="shared" si="722"/>
        <v xml:space="preserve"> </v>
      </c>
      <c r="AG203" s="58" t="str">
        <f>IF(OR(D203="Msin",D203="Mdes"),IF(AE203&lt;0.25*AC203,Armatura compressa insufficiente,IF(AND((AC203/10000)/(W203*U203)&gt;(1.4/'17-Combinaz. schemi base travi'!$AE$2),(AC203/10000)&lt;(AE203/10000)/(W203*U203)+(3.5/'17-Combinaz. schemi base travi'!$AE$2)),"Verificato","Non verificato"))," ")</f>
        <v xml:space="preserve"> </v>
      </c>
      <c r="AH203" s="632"/>
      <c r="AI203" s="609"/>
      <c r="AJ203" s="405" t="str">
        <f>IF(OR(D203="Msin",D203="Mdes"),((AC203/10000)/(W203*(U203-V203))*'17-Combinaz. schemi base travi'!$AE$3/'17-Combinaz. schemi base travi'!$AE$14)," ")</f>
        <v xml:space="preserve"> </v>
      </c>
      <c r="AK203" s="28" t="str">
        <f>IF(OR(D203="Msin",D203="Mdes"),('17-Combinaz. schemi base travi'!$AE$6/'17-Combinaz. schemi base travi'!$AE$10)*(AC203/AE203)," ")</f>
        <v xml:space="preserve"> </v>
      </c>
      <c r="AL203" s="28" t="str">
        <f t="shared" si="701"/>
        <v xml:space="preserve"> </v>
      </c>
      <c r="AM203" s="28" t="str">
        <f>IF(OR(D203="Msin",D203="Mdes"),((AL203-V203)/AL203)*'17-Combinaz. schemi base travi'!$AE$6/'17-Combinaz. schemi base travi'!$AE$10," ")</f>
        <v xml:space="preserve"> </v>
      </c>
      <c r="AN203" s="365" t="str">
        <f>IF(OR(D203="Msin",D203="Mdes"),-'17-Combinaz. schemi base travi'!$AE$3*((AC203/10000)*((U203-V203)-kappa*AL203)+AM203*(AE203/10000)*(kappa*AL203-V203))*1000," ")</f>
        <v xml:space="preserve"> </v>
      </c>
      <c r="AO203" s="416" t="str">
        <f>IF(OR(D203="Msin",D203="Mdes"),('17-Combinaz. schemi base travi'!$AE$6/'17-Combinaz. schemi base travi'!$AE$10)*(AC203/AE203)^(-1)," ")</f>
        <v xml:space="preserve"> </v>
      </c>
      <c r="AP203" s="28" t="str">
        <f t="shared" si="702"/>
        <v xml:space="preserve"> </v>
      </c>
      <c r="AQ203" s="28" t="str">
        <f>IF(OR(D203="Msin",D203="Mdes"),((AP203-V203)/AP203)*'17-Combinaz. schemi base travi'!$AE$6/'17-Combinaz. schemi base travi'!$AE$10," ")</f>
        <v xml:space="preserve"> </v>
      </c>
      <c r="AR203" s="365" t="str">
        <f>IF(OR(D203="Msin",D203="Mdes"),'17-Combinaz. schemi base travi'!$AE$3*((AE203/10000)*((U203-V203)-kappa*AP203)+AQ203*(AC203/10000)*(kappa*AP203-V203))*1000," ")</f>
        <v xml:space="preserve"> </v>
      </c>
      <c r="AS203" s="359"/>
      <c r="AT203" s="416" t="str">
        <f t="shared" ref="AT203" si="747">IF(OR(D203="Msin",D203="Mdes"),ABS(AI200)*AS202/2+1.2*(ABS(AN203)+ABS(AR202))/AS202," ")</f>
        <v xml:space="preserve"> </v>
      </c>
      <c r="AU203" s="28" t="str">
        <f>IF((D203="Msin"),MAX(AT203,AT204)*10/(0.9*(U203-V203)*'17-Combinaz. schemi base travi'!$AE$3*1)," ")</f>
        <v xml:space="preserve"> </v>
      </c>
      <c r="AV203" s="446" t="str">
        <f t="shared" si="724"/>
        <v xml:space="preserve"> </v>
      </c>
      <c r="AW203" s="28" t="str">
        <f t="shared" si="725"/>
        <v xml:space="preserve"> </v>
      </c>
      <c r="AX203" s="28"/>
      <c r="AY203" s="113"/>
      <c r="AZ203" s="115"/>
      <c r="BA203" s="417"/>
      <c r="BB203" s="474"/>
      <c r="BC203" s="15"/>
      <c r="BD203" s="15"/>
      <c r="BE203" s="15"/>
      <c r="BF203" s="562"/>
      <c r="BG203" s="449"/>
      <c r="BH203" s="15"/>
      <c r="BI203" s="470"/>
    </row>
    <row r="204" spans="1:61" ht="22" customHeight="1">
      <c r="A204" s="16">
        <v>5</v>
      </c>
      <c r="B204" s="16">
        <v>11</v>
      </c>
      <c r="C204" s="16">
        <v>17</v>
      </c>
      <c r="D204" s="16" t="s">
        <v>714</v>
      </c>
      <c r="E204" s="15">
        <v>-26.167999999999999</v>
      </c>
      <c r="F204" s="15">
        <v>-18.123000000000001</v>
      </c>
      <c r="G204" s="15">
        <v>1.6020000000000001</v>
      </c>
      <c r="H204" s="15">
        <v>103.23099999999999</v>
      </c>
      <c r="I204" s="15">
        <v>-14.989000000000001</v>
      </c>
      <c r="J204" s="15">
        <v>-11.185</v>
      </c>
      <c r="K204" s="15">
        <f t="shared" si="713"/>
        <v>16.591000000000001</v>
      </c>
      <c r="L204" s="15">
        <f t="shared" si="713"/>
        <v>114.416</v>
      </c>
      <c r="M204" s="15">
        <f t="shared" si="714"/>
        <v>50.915799999999997</v>
      </c>
      <c r="N204" s="15">
        <f t="shared" si="715"/>
        <v>119.3933</v>
      </c>
      <c r="O204" s="15">
        <f t="shared" si="716"/>
        <v>119.3933</v>
      </c>
      <c r="P204" s="15">
        <f t="shared" si="717"/>
        <v>101.27029999999999</v>
      </c>
      <c r="Q204" s="15">
        <f t="shared" si="718"/>
        <v>-137.5163</v>
      </c>
      <c r="R204" s="15">
        <f>'10-Analisi Sismica'!$T$40/100</f>
        <v>0.7</v>
      </c>
      <c r="S204" s="15">
        <f>IF(OR(D204="Msin",D204="Mdes"),IF(OR(A204=1,A204=2,A204=3,A204=4),IF(OR(B204=1,B204=2,B204=3,B204=6,B204=9,B204=18,B204=19,B204=20,B204=21),((ABS(P204)-ABS(P206*R204/2))*SIGN(P204)),((ABS(P204)-ABS(P206*('10-Analisi Sismica'!$S$39/100)/2))*SIGN(P204))),IF(OR(B204=1,B204=2,B204=3,B204=6,B204=9,B204=18,B204=19,B204=20,B204=21),((ABS(P204)-ABS(P206*('10-Analisi Sismica'!$S$39/100)/2))*SIGN(P204)),((ABS(P204)-ABS(P206*R204/2))*SIGN(P204))))," ")</f>
        <v>91.316614999999985</v>
      </c>
      <c r="T204" s="15">
        <f>IF(OR(D204="Msin",D204="Mdes"),IF(OR(A204=1,A204=2,A204=3,A204=4),IF(OR(B204=1,B204=2,B204=3,B204=6,B204=9,B204=18,B204=19,B204=20,B204=21),((ABS(Q204)-ABS(Q206*R204/2))*SIGN(Q204)),((ABS(Q204)-ABS(Q206*('10-Analisi Sismica'!$S$39/100)/2))*SIGN(Q204))),IF(OR(B204=1,B204=2,B204=3,B204=6,B204=9,B204=18,B204=19,B204=20,B204=21),((ABS(Q204)-ABS(Q206*('10-Analisi Sismica'!$S$39/100)/2))*SIGN(Q204)),((ABS(Q204)-ABS(Q206*R204/2))*SIGN(Q204))))," ")</f>
        <v>-109.301715</v>
      </c>
      <c r="U204" s="15">
        <f>'10-Analisi Sismica'!$K$76/100</f>
        <v>0.65</v>
      </c>
      <c r="V204" s="15">
        <f>'10-Analisi Sismica'!$H$76/100</f>
        <v>0.04</v>
      </c>
      <c r="W204" s="15">
        <f>'10-Analisi Sismica'!$F$76/100</f>
        <v>0.3</v>
      </c>
      <c r="X204" s="15">
        <f t="shared" si="697"/>
        <v>287.63946507253473</v>
      </c>
      <c r="Y204" s="15">
        <f t="shared" si="698"/>
        <v>381.75848979173077</v>
      </c>
      <c r="Z204" s="353" t="str">
        <f t="shared" si="719"/>
        <v>Verificato</v>
      </c>
      <c r="AA204" s="15">
        <f t="shared" si="699"/>
        <v>5.0879163023679403</v>
      </c>
      <c r="AB204" s="15">
        <f t="shared" si="700"/>
        <v>4.2507228192673532</v>
      </c>
      <c r="AC204" s="395">
        <f>IF(OR(D204="Msin",D204="Mdes"),IF(AA204=3*PI()*(1.6/2)^2,3*PI()*(1.6/2)^2,IF(AA204&lt;=4*PI()*(1.6/2)^2,4*PI()*(1.6/2)^2,IF(AA204&lt;=((4*PI()*(1.6/2)^2)+(PI()*(2/2)^2)),(4*PI()*(1.6/2)^2)+(PI()*(2/2)^2),IF(AA204&lt;=((2*PI()*(1.6/2)^2)+(3*PI()*(2/2)^2)),((2*PI()*(1.6/2)^2)+(3*PI()*(2/2)^2)),IF(AA204&lt;=((1*PI()*(1.6/2)^2)+(4*PI()*(2/2)^2)),((1*PI()*(1.6/2)^2)+(4*PI()*(2/2)^2)),IF(AA204&lt;=((5*PI()*(2/2)^2)),((5*PI()*(2/2)^2)),"Necessari più ferri"))))))," ")</f>
        <v>8.0424771931898711</v>
      </c>
      <c r="AD204" s="396" t="str">
        <f t="shared" si="720"/>
        <v>4f16</v>
      </c>
      <c r="AE204" s="395">
        <f t="shared" si="721"/>
        <v>6.0318578948924042</v>
      </c>
      <c r="AF204" s="396" t="str">
        <f t="shared" si="722"/>
        <v>3f16</v>
      </c>
      <c r="AG204" s="355" t="str">
        <f>IF(OR(D204="Msin",D204="Mdes"),IF(AE204&lt;0.25*AC204,Armatura compressa insufficiente,IF(AND((AC204/10000)/(W204*U204)&gt;(1.4/'17-Combinaz. schemi base travi'!$AE$2),(AC204/10000)&lt;(AE204/10000)/(W204*U204)+(3.5/'17-Combinaz. schemi base travi'!$AE$2)),"Verificato","Non verificato"))," ")</f>
        <v>Verificato</v>
      </c>
      <c r="AH204" s="837">
        <f>'9-Riepilogo Analisi dei Carichi'!$H$36</f>
        <v>16.527025000000002</v>
      </c>
      <c r="AI204" s="838">
        <f>'9-Riepilogo Analisi dei Carichi'!$I$36</f>
        <v>10.759249999999998</v>
      </c>
      <c r="AJ204" s="418">
        <f>IF(OR(D204="Msin",D204="Mdes"),((AC204/10000)/(W204*(U204-V204))*'17-Combinaz. schemi base travi'!$AE$3/'17-Combinaz. schemi base travi'!$AE$14)," ")</f>
        <v>0.12139079240066891</v>
      </c>
      <c r="AK204" s="24">
        <f>IF(OR(D204="Msin",D204="Mdes"),('17-Combinaz. schemi base travi'!$AE$6/'17-Combinaz. schemi base travi'!$AE$10)*(AC204/AE204)," ")</f>
        <v>2.5089605734767018</v>
      </c>
      <c r="AL204" s="24">
        <f t="shared" si="701"/>
        <v>4.9060160207768787E-2</v>
      </c>
      <c r="AM204" s="24">
        <f>IF(OR(D204="Msin",D204="Mdes"),((AL204-V204)/AL204)*'17-Combinaz. schemi base travi'!$AE$6/'17-Combinaz. schemi base travi'!$AE$10," ")</f>
        <v>0.34750576620224899</v>
      </c>
      <c r="AN204" s="407">
        <f>IF(OR(D204="Msin",D204="Mdes"),-'17-Combinaz. schemi base travi'!$AE$3*((AC204/10000)*((U204-V204)-kappa*AL204)+AM204*(AE204/10000)*(kappa*AL204-V204))*1000," ")</f>
        <v>-183.94071697099622</v>
      </c>
      <c r="AO204" s="388">
        <f>IF(OR(D204="Msin",D204="Mdes"),('17-Combinaz. schemi base travi'!$AE$6/'17-Combinaz. schemi base travi'!$AE$10)*(AC204/AE204)^(-1)," ")</f>
        <v>1.4112903225806455</v>
      </c>
      <c r="AP204" s="24">
        <f t="shared" si="702"/>
        <v>5.5457404040095901E-2</v>
      </c>
      <c r="AQ204" s="24">
        <f>IF(OR(D204="Msin",D204="Mdes"),((AP204-V204)/AP204)*'17-Combinaz. schemi base travi'!$AE$6/'17-Combinaz. schemi base travi'!$AE$10," ")</f>
        <v>0.52448385354722749</v>
      </c>
      <c r="AR204" s="407">
        <f>IF(OR(D204="Msin",D204="Mdes"),'17-Combinaz. schemi base travi'!$AE$3*((AE204/10000)*((U204-V204)-kappa*AP204)+AQ204*(AC204/10000)*(kappa*AP204-V204))*1000," ")</f>
        <v>135.7381790768612</v>
      </c>
      <c r="AS204" s="36">
        <f>'1-Geometria'!$K$16-AS205</f>
        <v>3.75</v>
      </c>
      <c r="AT204" s="388">
        <f t="shared" ref="AT204" si="748">IF(OR(D204="Msin",D204="Mdes"),ABS(AI204)*AS204/2+1.2*(ABS(AN204)+ABS(AR205))/AS204," ")</f>
        <v>122.47084048531435</v>
      </c>
      <c r="AU204" s="24">
        <f>IF((D204="Msin"),MAX(AT204,AT205)*10/(0.9*(U204-V204)*'17-Combinaz. schemi base travi'!$AE$3*1)," ")</f>
        <v>5.700929631981845</v>
      </c>
      <c r="AV204" s="443">
        <f t="shared" si="724"/>
        <v>9.6000000000000016E-2</v>
      </c>
      <c r="AW204" s="24">
        <f t="shared" si="725"/>
        <v>0.54728924467025719</v>
      </c>
      <c r="AX204" s="407">
        <f>IF(W204=0.3,1.5*U204,0.8*(U204-V204))</f>
        <v>0.97500000000000009</v>
      </c>
      <c r="AY204" s="422" t="str">
        <f t="shared" ref="AY204" si="749">"f 8 / 9,6"</f>
        <v>f 8 / 9,6</v>
      </c>
      <c r="AZ204" s="355" t="str">
        <f t="shared" ref="AZ204" si="750">IF(U204&gt;0.21,"a due bracci","a quattro bracci")</f>
        <v>a due bracci</v>
      </c>
      <c r="BA204" s="193" t="str">
        <f t="shared" ref="BA204" si="751">IF(AZ204="a due bracci",IF(AW204&lt;=(1+0.02)*2*PI()*(0.8/2)^2,"Verificato","Non verificato"),IF(AW204&lt;=(1+0.02)*4*PI()*(0.8/2)^2,"Verificato","Non verificato"))</f>
        <v>Verificato</v>
      </c>
      <c r="BB204" s="476">
        <f t="shared" ref="BB204" si="752">IF(OR(D204="Msin",D204="Mdes"),1.2*(ABS(AN204)+ABS(AR205))/AS204," ")</f>
        <v>102.29724673531436</v>
      </c>
      <c r="BC204" s="24">
        <f>IF((D204="Msin"),MAX(BB204,BB205)*10/(0.9*(U204-V204)*'17-Combinaz. schemi base travi'!$AE$3*2)," ")</f>
        <v>2.3809316686017303</v>
      </c>
      <c r="BD204" s="24">
        <f t="shared" ref="BD204" si="753">0.25</f>
        <v>0.25</v>
      </c>
      <c r="BE204" s="24">
        <f t="shared" ref="BE204" si="754">IF((D204="Msin"),BD204*BC204," ")</f>
        <v>0.59523291715043258</v>
      </c>
      <c r="BF204" s="563" t="str">
        <f t="shared" ref="BF204" si="755">"f 8 / 25"</f>
        <v>f 8 / 25</v>
      </c>
      <c r="BG204" s="407" t="str">
        <f t="shared" ref="BG204" si="756">IF(U204&gt;0.21,"a due bracci","a quattro bracci")</f>
        <v>a due bracci</v>
      </c>
      <c r="BH204" s="24" t="str">
        <f t="shared" ref="BH204" si="757">IF(BG204="a due bracci",IF(BE204&lt;=(1+0.02)*2*PI()*(0.8/2)^2,"Verificato","Non verificato"),IF(BE204&lt;=(1+0.02)*4*PI()*(0.8/2)^2,"Verificato","Non verificato"))</f>
        <v>Verificato</v>
      </c>
      <c r="BI204" s="470"/>
    </row>
    <row r="205" spans="1:61" ht="22" customHeight="1">
      <c r="A205" s="16">
        <v>5</v>
      </c>
      <c r="B205" s="16">
        <v>11</v>
      </c>
      <c r="C205" s="16">
        <v>17</v>
      </c>
      <c r="D205" s="16" t="s">
        <v>715</v>
      </c>
      <c r="E205" s="15">
        <v>-27.558</v>
      </c>
      <c r="F205" s="15">
        <v>-20.007000000000001</v>
      </c>
      <c r="G205" s="15">
        <v>-1.764</v>
      </c>
      <c r="H205" s="15">
        <v>-113.636</v>
      </c>
      <c r="I205" s="15">
        <v>16.495999999999999</v>
      </c>
      <c r="J205" s="15">
        <v>12.311</v>
      </c>
      <c r="K205" s="15">
        <f t="shared" si="713"/>
        <v>-18.259999999999998</v>
      </c>
      <c r="L205" s="15">
        <f t="shared" si="713"/>
        <v>-125.947</v>
      </c>
      <c r="M205" s="15">
        <f t="shared" si="714"/>
        <v>-56.0441</v>
      </c>
      <c r="N205" s="15">
        <f t="shared" si="715"/>
        <v>-131.42500000000001</v>
      </c>
      <c r="O205" s="15">
        <f t="shared" si="716"/>
        <v>-131.42500000000001</v>
      </c>
      <c r="P205" s="15">
        <f t="shared" si="717"/>
        <v>-151.43200000000002</v>
      </c>
      <c r="Q205" s="15">
        <f t="shared" si="718"/>
        <v>111.41800000000001</v>
      </c>
      <c r="R205" s="15">
        <f>'10-Analisi Sismica'!$T$40/100</f>
        <v>0.7</v>
      </c>
      <c r="S205" s="15">
        <f>IF(OR(D205="Msin",D205="Mdes"),IF(OR(A205=1,A205=2,A205=3,A205=4),IF(OR(C205=1,C205=2,C205=3,C205=6,C205=9,C205=18,C205=19,C205=20,C205=21),((ABS(P205)-ABS(P207*R205/2))*SIGN(P205)),((ABS(P205)-ABS(P207*('10-Analisi Sismica'!$S$39/100)/2))*SIGN(P205))),IF(OR(C205=1,C205=2,C205=3,C205=6,C205=9,C205=18,C205=19,C205=20,C205=21),((ABS(P205)-ABS(P207*('10-Analisi Sismica'!$S$39/100)/2))*SIGN(P205)),((ABS(P205)-ABS(P207*R205/2))*SIGN(P205))))," ")</f>
        <v>-122.93111500000002</v>
      </c>
      <c r="T205" s="15">
        <f>IF(OR(D205="Msin",D205="Mdes"),IF(OR(A205=1,A205=2,A205=3,A205=4),IF(OR(C205=1,C205=2,C205=3,C205=6,C205=9,C205=18,C205=19,C205=20,C205=21),((ABS(Q205)-ABS(Q207*R205/2))*SIGN(Q205)),((ABS(Q205)-ABS(Q207*('10-Analisi Sismica'!$S$39/100)/2))*SIGN(Q205))),IF(OR(C205=1,C205=2,C205=3,C205=6,C205=9,C205=18,C205=19,C205=20,C205=21),((ABS(Q205)-ABS(Q207*('10-Analisi Sismica'!$S$39/100)/2))*SIGN(Q205)),((ABS(Q205)-ABS(Q207*R205/2))*SIGN(Q205))))," ")</f>
        <v>101.75061500000001</v>
      </c>
      <c r="U205" s="15">
        <f>'10-Analisi Sismica'!$K$76/100</f>
        <v>0.65</v>
      </c>
      <c r="V205" s="15">
        <f>'10-Analisi Sismica'!$H$76/100</f>
        <v>0.04</v>
      </c>
      <c r="W205" s="15">
        <f>'10-Analisi Sismica'!$F$76/100</f>
        <v>0.3</v>
      </c>
      <c r="X205" s="15">
        <f t="shared" si="697"/>
        <v>287.63946507253473</v>
      </c>
      <c r="Y205" s="15">
        <f t="shared" si="698"/>
        <v>381.75848979173077</v>
      </c>
      <c r="Z205" s="353" t="str">
        <f t="shared" si="719"/>
        <v>Verificato</v>
      </c>
      <c r="AA205" s="15">
        <f t="shared" si="699"/>
        <v>5.7223550799433305</v>
      </c>
      <c r="AB205" s="15">
        <f t="shared" si="700"/>
        <v>4.7364180226674755</v>
      </c>
      <c r="AC205" s="374">
        <f>IF(OR(D205="Msin",D205="Mdes"),IF(AA205=3*PI()*(1.6/2)^2,3*PI()*(1.6/2)^2,IF(AA205&lt;=4*PI()*(1.6/2)^2,4*PI()*(1.6/2)^2,IF(AA205&lt;=((4*PI()*(1.6/2)^2)+(PI()*(2/2)^2)),(4*PI()*(1.6/2)^2)+(PI()*(2/2)^2),IF(AA205&lt;=((2*PI()*(1.6/2)^2)+(3*PI()*(2/2)^2)),((2*PI()*(1.6/2)^2)+(3*PI()*(2/2)^2)),IF(AA205&lt;=((1*PI()*(1.6/2)^2)+(4*PI()*(2/2)^2)),((1*PI()*(1.6/2)^2)+(4*PI()*(2/2)^2)),IF(AA205&lt;=((5*PI()*(2/2)^2)),((5*PI()*(2/2)^2)),"Necessari più ferri"))))))," ")</f>
        <v>8.0424771931898711</v>
      </c>
      <c r="AD205" s="375" t="str">
        <f t="shared" si="720"/>
        <v>4f16</v>
      </c>
      <c r="AE205" s="374">
        <f t="shared" si="721"/>
        <v>6.0318578948924042</v>
      </c>
      <c r="AF205" s="375" t="str">
        <f t="shared" si="722"/>
        <v>3f16</v>
      </c>
      <c r="AG205" s="357" t="str">
        <f>IF(OR(D205="Msin",D205="Mdes"),IF(AE205&lt;0.25*AC205,Armatura compressa insufficiente,IF(AND((AC205/10000)/(W205*U205)&gt;(1.4/'17-Combinaz. schemi base travi'!$AE$2),(AC205/10000)&lt;(AE205/10000)/(W205*U205)+(3.5/'17-Combinaz. schemi base travi'!$AE$2)),"Verificato","Non verificato"))," ")</f>
        <v>Verificato</v>
      </c>
      <c r="AH205" s="608"/>
      <c r="AI205" s="636"/>
      <c r="AJ205" s="419">
        <f>IF(OR(D205="Msin",D205="Mdes"),((AC205/10000)/(W205*(U205-V205))*'17-Combinaz. schemi base travi'!$AE$3/'17-Combinaz. schemi base travi'!$AE$14)," ")</f>
        <v>0.12139079240066891</v>
      </c>
      <c r="AK205" s="26">
        <f>IF(OR(D205="Msin",D205="Mdes"),('17-Combinaz. schemi base travi'!$AE$6/'17-Combinaz. schemi base travi'!$AE$10)*(AC205/AE205)," ")</f>
        <v>2.5089605734767018</v>
      </c>
      <c r="AL205" s="26">
        <f t="shared" si="701"/>
        <v>4.9060160207768787E-2</v>
      </c>
      <c r="AM205" s="26">
        <f>IF(OR(D205="Msin",D205="Mdes"),((AL205-V205)/AL205)*'17-Combinaz. schemi base travi'!$AE$6/'17-Combinaz. schemi base travi'!$AE$10," ")</f>
        <v>0.34750576620224899</v>
      </c>
      <c r="AN205" s="364">
        <f>IF(OR(D205="Msin",D205="Mdes"),-'17-Combinaz. schemi base travi'!$AE$3*((AC205/10000)*((U205-V205)-kappa*AL205)+AM205*(AE205/10000)*(kappa*AL205-V205))*1000," ")</f>
        <v>-183.94071697099622</v>
      </c>
      <c r="AO205" s="389">
        <f>IF(OR(D205="Msin",D205="Mdes"),('17-Combinaz. schemi base travi'!$AE$6/'17-Combinaz. schemi base travi'!$AE$10)*(AC205/AE205)^(-1)," ")</f>
        <v>1.4112903225806455</v>
      </c>
      <c r="AP205" s="26">
        <f t="shared" si="702"/>
        <v>5.5457404040095901E-2</v>
      </c>
      <c r="AQ205" s="26">
        <f>IF(OR(D205="Msin",D205="Mdes"),((AP205-V205)/AP205)*'17-Combinaz. schemi base travi'!$AE$6/'17-Combinaz. schemi base travi'!$AE$10," ")</f>
        <v>0.52448385354722749</v>
      </c>
      <c r="AR205" s="364">
        <f>IF(OR(D205="Msin",D205="Mdes"),'17-Combinaz. schemi base travi'!$AE$3*((AE205/10000)*((U205-V205)-kappa*AP205)+AQ205*(AC205/10000)*(kappa*AP205-V205))*1000," ")</f>
        <v>135.7381790768612</v>
      </c>
      <c r="AS205" s="550">
        <f>IF(OR(A204=1,A204=2,A204=3,A204=4),IF(OR(AND(B204=11,C204=12),AND(B204=12,C204=13),AND(B204=13,C204=14),AND(B204=14,C204=15),AND(B204=15,C204=16),AND(B204=7,C204=8)),0.3,IF(OR(AND(B204=2,C204=3),AND(B204=18,C204=19),AND(B204=19,C204=20)),0.7,IF(OR(AND(B204=1,C204=2),AND(B204=20,C204=21)),0.75,0.5))),IF(OR(AND(B204=5,C204=11),AND(B204=11,C204=17),AND(B204=4,C204=10),AND(B204=10,C204=16)),0.75,IF(AND(B204=7,C204=13),0.7,IF(AND(B204=3,C204=9),0.3,0.5))))</f>
        <v>0.75</v>
      </c>
      <c r="AT205" s="389">
        <f t="shared" ref="AT205" si="758">IF(OR(D205="Msin",D205="Mdes"),ABS(AI204)*AS204/2+1.2*(ABS(AN205)+ABS(AR204))/AS204," ")</f>
        <v>122.47084048531435</v>
      </c>
      <c r="AU205" s="26" t="str">
        <f>IF((D205="Msin"),MAX(AT205,AT206)*10/(0.9*(U205-V205)*'17-Combinaz. schemi base travi'!$AE$3*1)," ")</f>
        <v xml:space="preserve"> </v>
      </c>
      <c r="AV205" s="444" t="str">
        <f t="shared" si="724"/>
        <v xml:space="preserve"> </v>
      </c>
      <c r="AW205" s="26" t="str">
        <f t="shared" si="725"/>
        <v xml:space="preserve"> </v>
      </c>
      <c r="AX205" s="26"/>
      <c r="AY205" s="409"/>
      <c r="AZ205" s="112"/>
      <c r="BA205" s="411"/>
      <c r="BB205" s="474">
        <f t="shared" ref="BB205" si="759">IF(OR(D205="Msin",D205="Mdes"),1.2*(ABS(AN205)+ABS(AR204))/AS204," ")</f>
        <v>102.29724673531436</v>
      </c>
      <c r="BC205" s="26"/>
      <c r="BD205" s="26"/>
      <c r="BE205" s="26"/>
      <c r="BF205" s="562"/>
      <c r="BG205" s="449"/>
      <c r="BH205" s="26"/>
      <c r="BI205" s="470"/>
    </row>
    <row r="206" spans="1:61" ht="22" customHeight="1">
      <c r="A206" s="16">
        <v>5</v>
      </c>
      <c r="B206" s="16">
        <v>11</v>
      </c>
      <c r="C206" s="16">
        <v>17</v>
      </c>
      <c r="D206" s="16" t="s">
        <v>716</v>
      </c>
      <c r="E206" s="15">
        <v>37.073</v>
      </c>
      <c r="F206" s="15">
        <v>26.087</v>
      </c>
      <c r="G206" s="15">
        <v>-0.73199999999999998</v>
      </c>
      <c r="H206" s="15">
        <v>-47.145000000000003</v>
      </c>
      <c r="I206" s="15">
        <v>6.8449999999999998</v>
      </c>
      <c r="J206" s="15">
        <v>5.1079999999999997</v>
      </c>
      <c r="K206" s="15">
        <f t="shared" si="713"/>
        <v>-7.577</v>
      </c>
      <c r="L206" s="15">
        <f t="shared" si="713"/>
        <v>-52.253</v>
      </c>
      <c r="M206" s="15">
        <f t="shared" si="714"/>
        <v>-23.252899999999997</v>
      </c>
      <c r="N206" s="15">
        <f t="shared" si="715"/>
        <v>-54.5261</v>
      </c>
      <c r="O206" s="15">
        <f t="shared" si="716"/>
        <v>-54.5261</v>
      </c>
      <c r="P206" s="15">
        <f t="shared" si="717"/>
        <v>-28.4391</v>
      </c>
      <c r="Q206" s="15">
        <f t="shared" si="718"/>
        <v>80.613100000000003</v>
      </c>
      <c r="R206" s="15">
        <f>'10-Analisi Sismica'!$T$40/100</f>
        <v>0.7</v>
      </c>
      <c r="S206" s="15" t="str">
        <f t="shared" ref="S206:S207" si="760">IF(OR(D206="Msin",D206="Mdes"),((ABS(P206)-ABS(P208*R206/2))*SIGN(P206))," ")</f>
        <v xml:space="preserve"> </v>
      </c>
      <c r="T206" s="15" t="str">
        <f t="shared" ref="T206:T207" si="761">IF(OR(D206="Msin",D206="Mdes"),((ABS(Q206)-ABS(Q208*R206/2))*SIGN(Q206))," ")</f>
        <v xml:space="preserve"> </v>
      </c>
      <c r="U206" s="15">
        <f>'10-Analisi Sismica'!$K$76/100</f>
        <v>0.65</v>
      </c>
      <c r="V206" s="15">
        <f>'10-Analisi Sismica'!$H$76/100</f>
        <v>0.04</v>
      </c>
      <c r="W206" s="15">
        <f>'10-Analisi Sismica'!$F$76/100</f>
        <v>0.3</v>
      </c>
      <c r="X206" s="15" t="str">
        <f t="shared" si="697"/>
        <v xml:space="preserve"> </v>
      </c>
      <c r="Y206" s="15" t="str">
        <f t="shared" si="698"/>
        <v xml:space="preserve"> </v>
      </c>
      <c r="Z206" s="353" t="str">
        <f t="shared" si="719"/>
        <v xml:space="preserve"> </v>
      </c>
      <c r="AA206" s="15" t="str">
        <f t="shared" si="699"/>
        <v xml:space="preserve"> </v>
      </c>
      <c r="AB206" s="15" t="str">
        <f t="shared" si="700"/>
        <v xml:space="preserve"> </v>
      </c>
      <c r="AC206" s="374" t="str">
        <f t="shared" si="729"/>
        <v xml:space="preserve"> </v>
      </c>
      <c r="AD206" s="375" t="str">
        <f t="shared" si="720"/>
        <v xml:space="preserve"> </v>
      </c>
      <c r="AE206" s="374" t="str">
        <f t="shared" si="721"/>
        <v xml:space="preserve"> </v>
      </c>
      <c r="AF206" s="375" t="str">
        <f t="shared" si="722"/>
        <v xml:space="preserve"> </v>
      </c>
      <c r="AG206" s="357" t="str">
        <f>IF(OR(D206="Msin",D206="Mdes"),IF(AE206&lt;0.25*AC206,Armatura compressa insufficiente,IF(AND((AC206/10000)/(W206*U206)&gt;(1.4/'17-Combinaz. schemi base travi'!$AE$2),(AC206/10000)&lt;(AE206/10000)/(W206*U206)+(3.5/'17-Combinaz. schemi base travi'!$AE$2)),"Verificato","Non verificato"))," ")</f>
        <v xml:space="preserve"> </v>
      </c>
      <c r="AH206" s="608"/>
      <c r="AI206" s="636"/>
      <c r="AJ206" s="419" t="str">
        <f>IF(OR(D206="Msin",D206="Mdes"),((AC206/10000)/(W206*(U206-V206))*'17-Combinaz. schemi base travi'!$AE$3/'17-Combinaz. schemi base travi'!$AE$14)," ")</f>
        <v xml:space="preserve"> </v>
      </c>
      <c r="AK206" s="26" t="str">
        <f>IF(OR(D206="Msin",D206="Mdes"),('17-Combinaz. schemi base travi'!$AE$6/'17-Combinaz. schemi base travi'!$AE$10)*(AC206/AE206)," ")</f>
        <v xml:space="preserve"> </v>
      </c>
      <c r="AL206" s="26" t="str">
        <f t="shared" si="701"/>
        <v xml:space="preserve"> </v>
      </c>
      <c r="AM206" s="26" t="str">
        <f>IF(OR(D206="Msin",D206="Mdes"),((AL206-V206)/AL206)*'17-Combinaz. schemi base travi'!$AE$6/'17-Combinaz. schemi base travi'!$AE$10," ")</f>
        <v xml:space="preserve"> </v>
      </c>
      <c r="AN206" s="364" t="str">
        <f>IF(OR(D206="Msin",D206="Mdes"),-'17-Combinaz. schemi base travi'!$AE$3*((AC206/10000)*((U206-V206)-kappa*AL206)+AM206*(AE206/10000)*(kappa*AL206-V206))*1000," ")</f>
        <v xml:space="preserve"> </v>
      </c>
      <c r="AO206" s="389" t="str">
        <f>IF(OR(D206="Msin",D206="Mdes"),('17-Combinaz. schemi base travi'!$AE$6/'17-Combinaz. schemi base travi'!$AE$10)*(AC206/AE206)^(-1)," ")</f>
        <v xml:space="preserve"> </v>
      </c>
      <c r="AP206" s="26" t="str">
        <f t="shared" si="702"/>
        <v xml:space="preserve"> </v>
      </c>
      <c r="AQ206" s="26" t="str">
        <f>IF(OR(D206="Msin",D206="Mdes"),((AP206-V206)/AP206)*'17-Combinaz. schemi base travi'!$AE$6/'17-Combinaz. schemi base travi'!$AE$10," ")</f>
        <v xml:space="preserve"> </v>
      </c>
      <c r="AR206" s="364" t="str">
        <f>IF(OR(D206="Msin",D206="Mdes"),'17-Combinaz. schemi base travi'!$AE$3*((AE206/10000)*((U206-V206)-kappa*AP206)+AQ206*(AC206/10000)*(kappa*AP206-V206))*1000," ")</f>
        <v xml:space="preserve"> </v>
      </c>
      <c r="AS206" s="366"/>
      <c r="AT206" s="389" t="str">
        <f t="shared" ref="AT206" si="762">IF(OR(D206="Msin",D206="Mdes"),ABS(AI204)*AS206/2+1.2*(ABS(AN206)+ABS(AR207))/AS206," ")</f>
        <v xml:space="preserve"> </v>
      </c>
      <c r="AU206" s="26" t="str">
        <f>IF((D206="Msin"),MAX(AT206,AT207)*10/(0.9*(U206-V206)*'17-Combinaz. schemi base travi'!$AE$3*1)," ")</f>
        <v xml:space="preserve"> </v>
      </c>
      <c r="AV206" s="444" t="str">
        <f t="shared" si="724"/>
        <v xml:space="preserve"> </v>
      </c>
      <c r="AW206" s="26" t="str">
        <f t="shared" si="725"/>
        <v xml:space="preserve"> </v>
      </c>
      <c r="AX206" s="26"/>
      <c r="AY206" s="409"/>
      <c r="AZ206" s="112"/>
      <c r="BA206" s="411"/>
      <c r="BB206" s="474"/>
      <c r="BC206" s="26"/>
      <c r="BD206" s="26"/>
      <c r="BE206" s="26"/>
      <c r="BF206" s="562"/>
      <c r="BG206" s="449"/>
      <c r="BH206" s="26"/>
      <c r="BI206" s="470"/>
    </row>
    <row r="207" spans="1:61" ht="22" customHeight="1" thickBot="1">
      <c r="A207" s="266">
        <v>5</v>
      </c>
      <c r="B207" s="266">
        <v>11</v>
      </c>
      <c r="C207" s="266">
        <v>17</v>
      </c>
      <c r="D207" s="266" t="s">
        <v>717</v>
      </c>
      <c r="E207" s="354">
        <v>-37.677</v>
      </c>
      <c r="F207" s="354">
        <v>-26.905000000000001</v>
      </c>
      <c r="G207" s="354">
        <v>-0.73199999999999998</v>
      </c>
      <c r="H207" s="354">
        <v>-47.145000000000003</v>
      </c>
      <c r="I207" s="354">
        <v>6.8449999999999998</v>
      </c>
      <c r="J207" s="354">
        <v>5.1079999999999997</v>
      </c>
      <c r="K207" s="354">
        <f t="shared" si="713"/>
        <v>-7.577</v>
      </c>
      <c r="L207" s="354">
        <f t="shared" si="713"/>
        <v>-52.253</v>
      </c>
      <c r="M207" s="354">
        <f t="shared" si="714"/>
        <v>-23.252899999999997</v>
      </c>
      <c r="N207" s="354">
        <f t="shared" si="715"/>
        <v>-54.5261</v>
      </c>
      <c r="O207" s="354">
        <f t="shared" si="716"/>
        <v>-54.5261</v>
      </c>
      <c r="P207" s="354">
        <f t="shared" si="717"/>
        <v>-81.431100000000001</v>
      </c>
      <c r="Q207" s="354">
        <f t="shared" si="718"/>
        <v>27.621099999999998</v>
      </c>
      <c r="R207" s="354">
        <f>'10-Analisi Sismica'!$T$40/100</f>
        <v>0.7</v>
      </c>
      <c r="S207" s="354" t="str">
        <f t="shared" si="760"/>
        <v xml:space="preserve"> </v>
      </c>
      <c r="T207" s="354" t="str">
        <f t="shared" si="761"/>
        <v xml:space="preserve"> </v>
      </c>
      <c r="U207" s="354">
        <f>'10-Analisi Sismica'!$K$76/100</f>
        <v>0.65</v>
      </c>
      <c r="V207" s="354">
        <f>'10-Analisi Sismica'!$H$76/100</f>
        <v>0.04</v>
      </c>
      <c r="W207" s="354">
        <f>'10-Analisi Sismica'!$F$76/100</f>
        <v>0.3</v>
      </c>
      <c r="X207" s="354" t="str">
        <f t="shared" si="697"/>
        <v xml:space="preserve"> </v>
      </c>
      <c r="Y207" s="354" t="str">
        <f t="shared" si="698"/>
        <v xml:space="preserve"> </v>
      </c>
      <c r="Z207" s="427" t="str">
        <f t="shared" si="719"/>
        <v xml:space="preserve"> </v>
      </c>
      <c r="AA207" s="354" t="str">
        <f t="shared" si="699"/>
        <v xml:space="preserve"> </v>
      </c>
      <c r="AB207" s="354" t="str">
        <f t="shared" si="700"/>
        <v xml:space="preserve"> </v>
      </c>
      <c r="AC207" s="377" t="str">
        <f t="shared" si="729"/>
        <v xml:space="preserve"> </v>
      </c>
      <c r="AD207" s="378" t="str">
        <f t="shared" si="720"/>
        <v xml:space="preserve"> </v>
      </c>
      <c r="AE207" s="377" t="str">
        <f t="shared" si="721"/>
        <v xml:space="preserve"> </v>
      </c>
      <c r="AF207" s="378" t="str">
        <f t="shared" si="722"/>
        <v xml:space="preserve"> </v>
      </c>
      <c r="AG207" s="386" t="str">
        <f>IF(OR(D207="Msin",D207="Mdes"),IF(AE207&lt;0.25*AC207,Armatura compressa insufficiente,IF(AND((AC207/10000)/(W207*U207)&gt;(1.4/'17-Combinaz. schemi base travi'!$AE$2),(AC207/10000)&lt;(AE207/10000)/(W207*U207)+(3.5/'17-Combinaz. schemi base travi'!$AE$2)),"Verificato","Non verificato"))," ")</f>
        <v xml:space="preserve"> </v>
      </c>
      <c r="AH207" s="841"/>
      <c r="AI207" s="831"/>
      <c r="AJ207" s="414" t="str">
        <f>IF(OR(D207="Msin",D207="Mdes"),((AC207/10000)/(W207*(U207-V207))*'17-Combinaz. schemi base travi'!$AE$3/'17-Combinaz. schemi base travi'!$AE$14)," ")</f>
        <v xml:space="preserve"> </v>
      </c>
      <c r="AK207" s="354" t="str">
        <f>IF(OR(D207="Msin",D207="Mdes"),('17-Combinaz. schemi base travi'!$AE$6/'17-Combinaz. schemi base travi'!$AE$10)*(AC207/AE207)," ")</f>
        <v xml:space="preserve"> </v>
      </c>
      <c r="AL207" s="354" t="str">
        <f t="shared" si="701"/>
        <v xml:space="preserve"> </v>
      </c>
      <c r="AM207" s="354" t="str">
        <f>IF(OR(D207="Msin",D207="Mdes"),((AL207-V207)/AL207)*'17-Combinaz. schemi base travi'!$AE$6/'17-Combinaz. schemi base travi'!$AE$10," ")</f>
        <v xml:space="preserve"> </v>
      </c>
      <c r="AN207" s="420" t="str">
        <f>IF(OR(D207="Msin",D207="Mdes"),-'17-Combinaz. schemi base travi'!$AE$3*((AC207/10000)*((U207-V207)-kappa*AL207)+AM207*(AE207/10000)*(kappa*AL207-V207))*1000," ")</f>
        <v xml:space="preserve"> </v>
      </c>
      <c r="AO207" s="428" t="str">
        <f>IF(OR(D207="Msin",D207="Mdes"),('17-Combinaz. schemi base travi'!$AE$6/'17-Combinaz. schemi base travi'!$AE$10)*(AC207/AE207)^(-1)," ")</f>
        <v xml:space="preserve"> </v>
      </c>
      <c r="AP207" s="354" t="str">
        <f t="shared" si="702"/>
        <v xml:space="preserve"> </v>
      </c>
      <c r="AQ207" s="354" t="str">
        <f>IF(OR(D207="Msin",D207="Mdes"),((AP207-V207)/AP207)*'17-Combinaz. schemi base travi'!$AE$6/'17-Combinaz. schemi base travi'!$AE$10," ")</f>
        <v xml:space="preserve"> </v>
      </c>
      <c r="AR207" s="420" t="str">
        <f>IF(OR(D207="Msin",D207="Mdes"),'17-Combinaz. schemi base travi'!$AE$3*((AE207/10000)*((U207-V207)-kappa*AP207)+AQ207*(AC207/10000)*(kappa*AP207-V207))*1000," ")</f>
        <v xml:space="preserve"> </v>
      </c>
      <c r="AS207" s="376"/>
      <c r="AT207" s="428" t="str">
        <f t="shared" ref="AT207" si="763">IF(OR(D207="Msin",D207="Mdes"),ABS(AI204)*AS206/2+1.2*(ABS(AN207)+ABS(AR206))/AS206," ")</f>
        <v xml:space="preserve"> </v>
      </c>
      <c r="AU207" s="354" t="str">
        <f>IF((D207="Msin"),MAX(AT207,AT208)*10/(0.9*(U207-V207)*'17-Combinaz. schemi base travi'!$AE$3*1)," ")</f>
        <v xml:space="preserve"> </v>
      </c>
      <c r="AV207" s="266" t="str">
        <f t="shared" si="724"/>
        <v xml:space="preserve"> </v>
      </c>
      <c r="AW207" s="354" t="str">
        <f t="shared" si="725"/>
        <v xml:space="preserve"> </v>
      </c>
      <c r="AX207" s="354"/>
      <c r="AY207" s="424"/>
      <c r="AZ207" s="425"/>
      <c r="BA207" s="415"/>
      <c r="BB207" s="428"/>
      <c r="BC207" s="354"/>
      <c r="BD207" s="354"/>
      <c r="BE207" s="354"/>
      <c r="BF207" s="565"/>
      <c r="BG207" s="420"/>
      <c r="BH207" s="354"/>
      <c r="BI207" s="470"/>
    </row>
    <row r="208" spans="1:61" ht="22" customHeight="1">
      <c r="A208" s="16">
        <v>6</v>
      </c>
      <c r="B208" s="16">
        <v>6</v>
      </c>
      <c r="C208" s="16">
        <v>12</v>
      </c>
      <c r="D208" s="16" t="s">
        <v>714</v>
      </c>
      <c r="E208" s="15">
        <v>-32.616999999999997</v>
      </c>
      <c r="F208" s="15">
        <v>-21.146000000000001</v>
      </c>
      <c r="G208" s="15">
        <v>0.59299999999999997</v>
      </c>
      <c r="H208" s="15">
        <v>70.388000000000005</v>
      </c>
      <c r="I208" s="15">
        <v>-5.6849999999999996</v>
      </c>
      <c r="J208" s="15">
        <v>-4.242</v>
      </c>
      <c r="K208" s="15">
        <f t="shared" si="713"/>
        <v>6.2779999999999996</v>
      </c>
      <c r="L208" s="15">
        <f t="shared" si="713"/>
        <v>74.63000000000001</v>
      </c>
      <c r="M208" s="15">
        <f t="shared" si="714"/>
        <v>28.667000000000002</v>
      </c>
      <c r="N208" s="15">
        <f t="shared" si="715"/>
        <v>76.513400000000004</v>
      </c>
      <c r="O208" s="15">
        <f t="shared" si="716"/>
        <v>76.513400000000004</v>
      </c>
      <c r="P208" s="15">
        <f t="shared" si="717"/>
        <v>55.367400000000004</v>
      </c>
      <c r="Q208" s="15">
        <f t="shared" si="718"/>
        <v>-97.659400000000005</v>
      </c>
      <c r="R208" s="15">
        <f>'10-Analisi Sismica'!$T$40/100</f>
        <v>0.7</v>
      </c>
      <c r="S208" s="15">
        <f>IF(OR(D208="Msin",D208="Mdes"),IF(OR(A208=1,A208=2,A208=3,A208=4),IF(OR(B208=1,B208=2,B208=3,B208=6,B208=9,B208=18,B208=19,B208=20,B208=21),((ABS(P208)-ABS(P210*R208/2))*SIGN(P208)),((ABS(P208)-ABS(P210*('10-Analisi Sismica'!$S$39/100)/2))*SIGN(P208))),IF(OR(B208=1,B208=2,B208=3,B208=6,B208=9,B208=18,B208=19,B208=20,B208=21),((ABS(P208)-ABS(P210*('10-Analisi Sismica'!$S$39/100)/2))*SIGN(P208)),((ABS(P208)-ABS(P210*R208/2))*SIGN(P208))))," ")</f>
        <v>54.604965000000007</v>
      </c>
      <c r="T208" s="15">
        <f>IF(OR(D208="Msin",D208="Mdes"),IF(OR(A208=1,A208=2,A208=3,A208=4),IF(OR(B208=1,B208=2,B208=3,B208=6,B208=9,B208=18,B208=19,B208=20,B208=21),((ABS(Q208)-ABS(Q210*R208/2))*SIGN(Q208)),((ABS(Q208)-ABS(Q210*('10-Analisi Sismica'!$S$39/100)/2))*SIGN(Q208))),IF(OR(B208=1,B208=2,B208=3,B208=6,B208=9,B208=18,B208=19,B208=20,B208=21),((ABS(Q208)-ABS(Q210*('10-Analisi Sismica'!$S$39/100)/2))*SIGN(Q208)),((ABS(Q208)-ABS(Q210*R208/2))*SIGN(Q208))))," ")</f>
        <v>-88.316665</v>
      </c>
      <c r="U208" s="15">
        <f>'10-Analisi Sismica'!$K$76/100</f>
        <v>0.65</v>
      </c>
      <c r="V208" s="15">
        <f>'10-Analisi Sismica'!$H$76/100</f>
        <v>0.04</v>
      </c>
      <c r="W208" s="15">
        <f>'10-Analisi Sismica'!$F$76/100</f>
        <v>0.3</v>
      </c>
      <c r="X208" s="15">
        <f t="shared" si="697"/>
        <v>287.63946507253473</v>
      </c>
      <c r="Y208" s="15">
        <f t="shared" si="698"/>
        <v>381.75848979173077</v>
      </c>
      <c r="Z208" s="353" t="str">
        <f t="shared" si="719"/>
        <v>Verificato</v>
      </c>
      <c r="AA208" s="15">
        <f t="shared" si="699"/>
        <v>4.1110773021655529</v>
      </c>
      <c r="AB208" s="15">
        <f t="shared" si="700"/>
        <v>2.5418218882817238</v>
      </c>
      <c r="AC208" s="374">
        <f>IF(OR(D208="Msin",D208="Mdes"),IF(AA208=3*PI()*(1.6/2)^2,3*PI()*(1.6/2)^2,IF(AA208&lt;=4*PI()*(1.6/2)^2,4*PI()*(1.6/2)^2,IF(AA208&lt;=((4*PI()*(1.6/2)^2)+(PI()*(2/2)^2)),(4*PI()*(1.6/2)^2)+(PI()*(2/2)^2),IF(AA208&lt;=((2*PI()*(1.6/2)^2)+(3*PI()*(2/2)^2)),((2*PI()*(1.6/2)^2)+(3*PI()*(2/2)^2)),IF(AA208&lt;=((1*PI()*(1.6/2)^2)+(4*PI()*(2/2)^2)),((1*PI()*(1.6/2)^2)+(4*PI()*(2/2)^2)),IF(AA208&lt;=((5*PI()*(2/2)^2)),((5*PI()*(2/2)^2)),"Necessari più ferri"))))))," ")</f>
        <v>8.0424771931898711</v>
      </c>
      <c r="AD208" s="375" t="str">
        <f t="shared" si="720"/>
        <v>4f16</v>
      </c>
      <c r="AE208" s="374">
        <f t="shared" si="721"/>
        <v>6.0318578948924042</v>
      </c>
      <c r="AF208" s="375" t="str">
        <f t="shared" si="722"/>
        <v>3f16</v>
      </c>
      <c r="AG208" s="357" t="str">
        <f>IF(OR(D208="Msin",D208="Mdes"),IF(AE208&lt;0.25*AC208,Armatura compressa insufficiente,IF(AND((AC208/10000)/(W208*U208)&gt;(1.4/'17-Combinaz. schemi base travi'!$AE$2),(AC208/10000)&lt;(AE208/10000)/(W208*U208)+(3.5/'17-Combinaz. schemi base travi'!$AE$2)),"Verificato","Non verificato"))," ")</f>
        <v>Verificato</v>
      </c>
      <c r="AH208" s="835">
        <f>'9-Riepilogo Analisi dei Carichi'!$H$37</f>
        <v>14.36415</v>
      </c>
      <c r="AI208" s="840">
        <f>'9-Riepilogo Analisi dei Carichi'!$I$37</f>
        <v>9.0954999999999995</v>
      </c>
      <c r="AJ208" s="392">
        <f>IF(OR(D208="Msin",D208="Mdes"),((AC208/10000)/(W208*(U208-V208))*'17-Combinaz. schemi base travi'!$AE$3/'17-Combinaz. schemi base travi'!$AE$14)," ")</f>
        <v>0.12139079240066891</v>
      </c>
      <c r="AK208" s="26">
        <f>IF(OR(D208="Msin",D208="Mdes"),('17-Combinaz. schemi base travi'!$AE$6/'17-Combinaz. schemi base travi'!$AE$10)*(AC208/AE208)," ")</f>
        <v>2.5089605734767018</v>
      </c>
      <c r="AL208" s="26">
        <f t="shared" si="701"/>
        <v>4.9060160207768787E-2</v>
      </c>
      <c r="AM208" s="26">
        <f>IF(OR(D208="Msin",D208="Mdes"),((AL208-V208)/AL208)*'17-Combinaz. schemi base travi'!$AE$6/'17-Combinaz. schemi base travi'!$AE$10," ")</f>
        <v>0.34750576620224899</v>
      </c>
      <c r="AN208" s="364">
        <f>IF(OR(D208="Msin",D208="Mdes"),-'17-Combinaz. schemi base travi'!$AE$3*((AC208/10000)*((U208-V208)-kappa*AL208)+AM208*(AE208/10000)*(kappa*AL208-V208))*1000," ")</f>
        <v>-183.94071697099622</v>
      </c>
      <c r="AO208" s="389">
        <f>IF(OR(D208="Msin",D208="Mdes"),('17-Combinaz. schemi base travi'!$AE$6/'17-Combinaz. schemi base travi'!$AE$10)*(AC208/AE208)^(-1)," ")</f>
        <v>1.4112903225806455</v>
      </c>
      <c r="AP208" s="26">
        <f t="shared" si="702"/>
        <v>5.5457404040095901E-2</v>
      </c>
      <c r="AQ208" s="26">
        <f>IF(OR(D208="Msin",D208="Mdes"),((AP208-V208)/AP208)*'17-Combinaz. schemi base travi'!$AE$6/'17-Combinaz. schemi base travi'!$AE$10," ")</f>
        <v>0.52448385354722749</v>
      </c>
      <c r="AR208" s="364">
        <f>IF(OR(D208="Msin",D208="Mdes"),'17-Combinaz. schemi base travi'!$AE$3*((AE208/10000)*((U208-V208)-kappa*AP208)+AQ208*(AC208/10000)*(kappa*AP208-V208))*1000," ")</f>
        <v>135.7381790768612</v>
      </c>
      <c r="AS208" s="37">
        <f>'1-Geometria'!$K$17-AS209</f>
        <v>4</v>
      </c>
      <c r="AT208" s="389">
        <f t="shared" ref="AT208" si="764">IF(OR(D208="Msin",D208="Mdes"),ABS(AI208)*AS208/2+1.2*(ABS(AN208)+ABS(AR209))/AS208," ")</f>
        <v>114.09466881435722</v>
      </c>
      <c r="AU208" s="26">
        <f>IF((D208="Msin"),MAX(AT208,AT209)*10/(0.9*(U208-V208)*'17-Combinaz. schemi base travi'!$AE$3*1)," ")</f>
        <v>5.3110248587942026</v>
      </c>
      <c r="AV208" s="444">
        <f t="shared" si="724"/>
        <v>9.6000000000000016E-2</v>
      </c>
      <c r="AW208" s="26">
        <f t="shared" si="725"/>
        <v>0.50985838644424353</v>
      </c>
      <c r="AX208" s="326">
        <f>IF(W208=0.3,1.5*U208,0.8*(U208-V208))</f>
        <v>0.97500000000000009</v>
      </c>
      <c r="AY208" s="423" t="str">
        <f t="shared" ref="AY208" si="765">"f 8 / 9,6"</f>
        <v>f 8 / 9,6</v>
      </c>
      <c r="AZ208" s="357" t="str">
        <f t="shared" ref="AZ208" si="766">IF(U208&gt;0.21,"a due bracci","a quattro bracci")</f>
        <v>a due bracci</v>
      </c>
      <c r="BA208" s="412" t="str">
        <f t="shared" ref="BA208" si="767">IF(AZ208="a due bracci",IF(AW208&lt;=(1+0.02)*2*PI()*(0.8/2)^2,"Verificato","Non verificato"),IF(AW208&lt;=(1+0.02)*4*PI()*(0.8/2)^2,"Verificato","Non verificato"))</f>
        <v>Verificato</v>
      </c>
      <c r="BB208" s="474">
        <f t="shared" ref="BB208" si="768">IF(OR(D208="Msin",D208="Mdes"),1.2*(ABS(AN208)+ABS(AR209))/AS208," ")</f>
        <v>95.903668814357218</v>
      </c>
      <c r="BC208" s="15">
        <f>IF((D208="Msin"),MAX(BB208,BB209)*10/(0.9*(U208-V208)*'17-Combinaz. schemi base travi'!$AE$3*2)," ")</f>
        <v>2.232123439314122</v>
      </c>
      <c r="BD208" s="15">
        <f t="shared" ref="BD208" si="769">0.25</f>
        <v>0.25</v>
      </c>
      <c r="BE208" s="15">
        <f t="shared" ref="BE208" si="770">IF((D208="Msin"),BD208*BC208," ")</f>
        <v>0.55803085982853051</v>
      </c>
      <c r="BF208" s="562" t="str">
        <f t="shared" ref="BF208" si="771">"f 8 / 25"</f>
        <v>f 8 / 25</v>
      </c>
      <c r="BG208" s="449" t="str">
        <f t="shared" ref="BG208" si="772">IF(U208&gt;0.21,"a due bracci","a quattro bracci")</f>
        <v>a due bracci</v>
      </c>
      <c r="BH208" s="15" t="str">
        <f t="shared" ref="BH208" si="773">IF(BG208="a due bracci",IF(BE208&lt;=(1+0.02)*2*PI()*(0.8/2)^2,"Verificato","Non verificato"),IF(BE208&lt;=(1+0.02)*4*PI()*(0.8/2)^2,"Verificato","Non verificato"))</f>
        <v>Verificato</v>
      </c>
      <c r="BI208" s="470"/>
    </row>
    <row r="209" spans="1:61" ht="22" customHeight="1">
      <c r="A209" s="16">
        <v>6</v>
      </c>
      <c r="B209" s="16">
        <v>6</v>
      </c>
      <c r="C209" s="16">
        <v>12</v>
      </c>
      <c r="D209" s="16" t="s">
        <v>715</v>
      </c>
      <c r="E209" s="15">
        <v>-23.234999999999999</v>
      </c>
      <c r="F209" s="15">
        <v>-15.215</v>
      </c>
      <c r="G209" s="15">
        <v>-0.73799999999999999</v>
      </c>
      <c r="H209" s="15">
        <v>-87.650999999999996</v>
      </c>
      <c r="I209" s="15">
        <v>7.0739999999999998</v>
      </c>
      <c r="J209" s="15">
        <v>5.2789999999999999</v>
      </c>
      <c r="K209" s="15">
        <f t="shared" si="713"/>
        <v>-7.8119999999999994</v>
      </c>
      <c r="L209" s="15">
        <f t="shared" si="713"/>
        <v>-92.929999999999993</v>
      </c>
      <c r="M209" s="15">
        <f t="shared" si="714"/>
        <v>-35.690999999999995</v>
      </c>
      <c r="N209" s="15">
        <f t="shared" si="715"/>
        <v>-95.273599999999988</v>
      </c>
      <c r="O209" s="15">
        <f t="shared" si="716"/>
        <v>-95.273599999999988</v>
      </c>
      <c r="P209" s="15">
        <f t="shared" si="717"/>
        <v>-110.48859999999999</v>
      </c>
      <c r="Q209" s="15">
        <f t="shared" si="718"/>
        <v>80.058599999999984</v>
      </c>
      <c r="R209" s="15">
        <f>'10-Analisi Sismica'!$T$40/100</f>
        <v>0.7</v>
      </c>
      <c r="S209" s="15">
        <f>IF(OR(D209="Msin",D209="Mdes"),IF(OR(A209=1,A209=2,A209=3,A209=4),IF(OR(C209=1,C209=2,C209=3,C209=6,C209=9,C209=18,C209=19,C209=20,C209=21),((ABS(P209)-ABS(P211*R209/2))*SIGN(P209)),((ABS(P209)-ABS(P211*('10-Analisi Sismica'!$S$39/100)/2))*SIGN(P209))),IF(OR(C209=1,C209=2,C209=3,C209=6,C209=9,C209=18,C209=19,C209=20,C209=21),((ABS(P209)-ABS(P211*('10-Analisi Sismica'!$S$39/100)/2))*SIGN(P209)),((ABS(P209)-ABS(P211*R209/2))*SIGN(P209))))," ")</f>
        <v>-89.502984999999995</v>
      </c>
      <c r="T209" s="15">
        <f>IF(OR(D209="Msin",D209="Mdes"),IF(OR(A209=1,A209=2,A209=3,A209=4),IF(OR(C209=1,C209=2,C209=3,C209=6,C209=9,C209=18,C209=19,C209=20,C209=21),((ABS(Q209)-ABS(Q211*R209/2))*SIGN(Q209)),((ABS(Q209)-ABS(Q211*('10-Analisi Sismica'!$S$39/100)/2))*SIGN(Q209))),IF(OR(C209=1,C209=2,C209=3,C209=6,C209=9,C209=18,C209=19,C209=20,C209=21),((ABS(Q209)-ABS(Q211*('10-Analisi Sismica'!$S$39/100)/2))*SIGN(Q209)),((ABS(Q209)-ABS(Q211*R209/2))*SIGN(Q209))))," ")</f>
        <v>77.465484999999987</v>
      </c>
      <c r="U209" s="15">
        <f>'10-Analisi Sismica'!$K$76/100</f>
        <v>0.65</v>
      </c>
      <c r="V209" s="15">
        <f>'10-Analisi Sismica'!$H$76/100</f>
        <v>0.04</v>
      </c>
      <c r="W209" s="15">
        <f>'10-Analisi Sismica'!$F$76/100</f>
        <v>0.3</v>
      </c>
      <c r="X209" s="15">
        <f t="shared" si="697"/>
        <v>287.63946507253473</v>
      </c>
      <c r="Y209" s="15">
        <f t="shared" si="698"/>
        <v>381.75848979173077</v>
      </c>
      <c r="Z209" s="353" t="str">
        <f t="shared" si="719"/>
        <v>Verificato</v>
      </c>
      <c r="AA209" s="15">
        <f t="shared" si="699"/>
        <v>4.1662996458206827</v>
      </c>
      <c r="AB209" s="15">
        <f t="shared" si="700"/>
        <v>3.6059626695001001</v>
      </c>
      <c r="AC209" s="374">
        <f>IF(OR(D209="Msin",D209="Mdes"),IF(AA209=3*PI()*(1.6/2)^2,3*PI()*(1.6/2)^2,IF(AA209&lt;=4*PI()*(1.6/2)^2,4*PI()*(1.6/2)^2,IF(AA209&lt;=((4*PI()*(1.6/2)^2)+(PI()*(2/2)^2)),(4*PI()*(1.6/2)^2)+(PI()*(2/2)^2),IF(AA209&lt;=((2*PI()*(1.6/2)^2)+(3*PI()*(2/2)^2)),((2*PI()*(1.6/2)^2)+(3*PI()*(2/2)^2)),IF(AA209&lt;=((1*PI()*(1.6/2)^2)+(4*PI()*(2/2)^2)),((1*PI()*(1.6/2)^2)+(4*PI()*(2/2)^2)),IF(AA209&lt;=((5*PI()*(2/2)^2)),((5*PI()*(2/2)^2)),"Necessari più ferri"))))))," ")</f>
        <v>8.0424771931898711</v>
      </c>
      <c r="AD209" s="375" t="str">
        <f t="shared" si="720"/>
        <v>4f16</v>
      </c>
      <c r="AE209" s="374">
        <f t="shared" si="721"/>
        <v>6.0318578948924042</v>
      </c>
      <c r="AF209" s="375" t="str">
        <f t="shared" si="722"/>
        <v>3f16</v>
      </c>
      <c r="AG209" s="357" t="str">
        <f>IF(OR(D209="Msin",D209="Mdes"),IF(AE209&lt;0.25*AC209,Armatura compressa insufficiente,IF(AND((AC209/10000)/(W209*U209)&gt;(1.4/'17-Combinaz. schemi base travi'!$AE$2),(AC209/10000)&lt;(AE209/10000)/(W209*U209)+(3.5/'17-Combinaz. schemi base travi'!$AE$2)),"Verificato","Non verificato"))," ")</f>
        <v>Verificato</v>
      </c>
      <c r="AH209" s="608"/>
      <c r="AI209" s="636"/>
      <c r="AJ209" s="392">
        <f>IF(OR(D209="Msin",D209="Mdes"),((AC209/10000)/(W209*(U209-V209))*'17-Combinaz. schemi base travi'!$AE$3/'17-Combinaz. schemi base travi'!$AE$14)," ")</f>
        <v>0.12139079240066891</v>
      </c>
      <c r="AK209" s="26">
        <f>IF(OR(D209="Msin",D209="Mdes"),('17-Combinaz. schemi base travi'!$AE$6/'17-Combinaz. schemi base travi'!$AE$10)*(AC209/AE209)," ")</f>
        <v>2.5089605734767018</v>
      </c>
      <c r="AL209" s="26">
        <f t="shared" si="701"/>
        <v>4.9060160207768787E-2</v>
      </c>
      <c r="AM209" s="26">
        <f>IF(OR(D209="Msin",D209="Mdes"),((AL209-V209)/AL209)*'17-Combinaz. schemi base travi'!$AE$6/'17-Combinaz. schemi base travi'!$AE$10," ")</f>
        <v>0.34750576620224899</v>
      </c>
      <c r="AN209" s="364">
        <f>IF(OR(D209="Msin",D209="Mdes"),-'17-Combinaz. schemi base travi'!$AE$3*((AC209/10000)*((U209-V209)-kappa*AL209)+AM209*(AE209/10000)*(kappa*AL209-V209))*1000," ")</f>
        <v>-183.94071697099622</v>
      </c>
      <c r="AO209" s="389">
        <f>IF(OR(D209="Msin",D209="Mdes"),('17-Combinaz. schemi base travi'!$AE$6/'17-Combinaz. schemi base travi'!$AE$10)*(AC209/AE209)^(-1)," ")</f>
        <v>1.4112903225806455</v>
      </c>
      <c r="AP209" s="26">
        <f t="shared" si="702"/>
        <v>5.5457404040095901E-2</v>
      </c>
      <c r="AQ209" s="26">
        <f>IF(OR(D209="Msin",D209="Mdes"),((AP209-V209)/AP209)*'17-Combinaz. schemi base travi'!$AE$6/'17-Combinaz. schemi base travi'!$AE$10," ")</f>
        <v>0.52448385354722749</v>
      </c>
      <c r="AR209" s="364">
        <f>IF(OR(D209="Msin",D209="Mdes"),'17-Combinaz. schemi base travi'!$AE$3*((AE209/10000)*((U209-V209)-kappa*AP209)+AQ209*(AC209/10000)*(kappa*AP209-V209))*1000," ")</f>
        <v>135.7381790768612</v>
      </c>
      <c r="AS209" s="550">
        <f>IF(OR(A208=1,A208=2,A208=3,A208=4),IF(OR(AND(B208=11,C208=12),AND(B208=12,C208=13),AND(B208=13,C208=14),AND(B208=14,C208=15),AND(B208=15,C208=16),AND(B208=7,C208=8)),0.3,IF(OR(AND(B208=2,C208=3),AND(B208=18,C208=19),AND(B208=19,C208=20)),0.7,IF(OR(AND(B208=1,C208=2),AND(B208=20,C208=21)),0.75,0.5))),IF(OR(AND(B208=5,C208=11),AND(B208=11,C208=17),AND(B208=4,C208=10),AND(B208=10,C208=16)),0.75,IF(AND(B208=7,C208=13),0.7,IF(AND(B208=3,C208=9),0.3,0.5))))</f>
        <v>0.5</v>
      </c>
      <c r="AT209" s="389">
        <f t="shared" ref="AT209" si="774">IF(OR(D209="Msin",D209="Mdes"),ABS(AI208)*AS208/2+1.2*(ABS(AN209)+ABS(AR208))/AS208," ")</f>
        <v>114.09466881435722</v>
      </c>
      <c r="AU209" s="26" t="str">
        <f>IF((D209="Msin"),MAX(AT209,AT210)*10/(0.9*(U209-V209)*'17-Combinaz. schemi base travi'!$AE$3*1)," ")</f>
        <v xml:space="preserve"> </v>
      </c>
      <c r="AV209" s="444" t="str">
        <f t="shared" si="724"/>
        <v xml:space="preserve"> </v>
      </c>
      <c r="AW209" s="26" t="str">
        <f t="shared" si="725"/>
        <v xml:space="preserve"> </v>
      </c>
      <c r="AX209" s="26"/>
      <c r="AY209" s="409"/>
      <c r="AZ209" s="112"/>
      <c r="BA209" s="411"/>
      <c r="BB209" s="474">
        <f t="shared" ref="BB209" si="775">IF(OR(D209="Msin",D209="Mdes"),1.2*(ABS(AN209)+ABS(AR208))/AS208," ")</f>
        <v>95.903668814357218</v>
      </c>
      <c r="BC209" s="15"/>
      <c r="BD209" s="15"/>
      <c r="BE209" s="15"/>
      <c r="BF209" s="562"/>
      <c r="BG209" s="449"/>
      <c r="BH209" s="15"/>
      <c r="BI209" s="470"/>
    </row>
    <row r="210" spans="1:61" ht="22" customHeight="1">
      <c r="A210" s="16">
        <v>6</v>
      </c>
      <c r="B210" s="16">
        <v>6</v>
      </c>
      <c r="C210" s="16">
        <v>12</v>
      </c>
      <c r="D210" s="16" t="s">
        <v>716</v>
      </c>
      <c r="E210" s="15">
        <v>43.991</v>
      </c>
      <c r="F210" s="15">
        <v>28.600999999999999</v>
      </c>
      <c r="G210" s="15">
        <v>-0.26100000000000001</v>
      </c>
      <c r="H210" s="15">
        <v>-30.988</v>
      </c>
      <c r="I210" s="15">
        <v>2.5019999999999998</v>
      </c>
      <c r="J210" s="15">
        <v>1.867</v>
      </c>
      <c r="K210" s="15">
        <f t="shared" si="713"/>
        <v>-2.7629999999999999</v>
      </c>
      <c r="L210" s="15">
        <f t="shared" si="713"/>
        <v>-32.854999999999997</v>
      </c>
      <c r="M210" s="15">
        <f t="shared" si="714"/>
        <v>-12.619499999999999</v>
      </c>
      <c r="N210" s="15">
        <f t="shared" si="715"/>
        <v>-33.683899999999994</v>
      </c>
      <c r="O210" s="15">
        <f t="shared" si="716"/>
        <v>-33.683899999999994</v>
      </c>
      <c r="P210" s="15">
        <f t="shared" si="717"/>
        <v>-5.0828999999999951</v>
      </c>
      <c r="Q210" s="15">
        <f t="shared" si="718"/>
        <v>62.284899999999993</v>
      </c>
      <c r="R210" s="15">
        <f>'10-Analisi Sismica'!$T$40/100</f>
        <v>0.7</v>
      </c>
      <c r="S210" s="15" t="str">
        <f t="shared" ref="S210:S211" si="776">IF(OR(D210="Msin",D210="Mdes"),((ABS(P210)-ABS(P212*R210/2))*SIGN(P210))," ")</f>
        <v xml:space="preserve"> </v>
      </c>
      <c r="T210" s="15" t="str">
        <f t="shared" ref="T210:T211" si="777">IF(OR(D210="Msin",D210="Mdes"),((ABS(Q210)-ABS(Q212*R210/2))*SIGN(Q210))," ")</f>
        <v xml:space="preserve"> </v>
      </c>
      <c r="U210" s="15">
        <f>'10-Analisi Sismica'!$K$76/100</f>
        <v>0.65</v>
      </c>
      <c r="V210" s="15">
        <f>'10-Analisi Sismica'!$H$76/100</f>
        <v>0.04</v>
      </c>
      <c r="W210" s="15">
        <f>'10-Analisi Sismica'!$F$76/100</f>
        <v>0.3</v>
      </c>
      <c r="X210" s="15" t="str">
        <f t="shared" si="697"/>
        <v xml:space="preserve"> </v>
      </c>
      <c r="Y210" s="15" t="str">
        <f t="shared" si="698"/>
        <v xml:space="preserve"> </v>
      </c>
      <c r="Z210" s="353" t="str">
        <f t="shared" si="719"/>
        <v xml:space="preserve"> </v>
      </c>
      <c r="AA210" s="15" t="str">
        <f t="shared" si="699"/>
        <v xml:space="preserve"> </v>
      </c>
      <c r="AB210" s="15" t="str">
        <f t="shared" si="700"/>
        <v xml:space="preserve"> </v>
      </c>
      <c r="AC210" s="374" t="str">
        <f t="shared" si="729"/>
        <v xml:space="preserve"> </v>
      </c>
      <c r="AD210" s="375" t="str">
        <f t="shared" si="720"/>
        <v xml:space="preserve"> </v>
      </c>
      <c r="AE210" s="374" t="str">
        <f t="shared" si="721"/>
        <v xml:space="preserve"> </v>
      </c>
      <c r="AF210" s="375" t="str">
        <f t="shared" si="722"/>
        <v xml:space="preserve"> </v>
      </c>
      <c r="AG210" s="357" t="str">
        <f>IF(OR(D210="Msin",D210="Mdes"),IF(AE210&lt;0.25*AC210,Armatura compressa insufficiente,IF(AND((AC210/10000)/(W210*U210)&gt;(1.4/'17-Combinaz. schemi base travi'!$AE$2),(AC210/10000)&lt;(AE210/10000)/(W210*U210)+(3.5/'17-Combinaz. schemi base travi'!$AE$2)),"Verificato","Non verificato"))," ")</f>
        <v xml:space="preserve"> </v>
      </c>
      <c r="AH210" s="608"/>
      <c r="AI210" s="636"/>
      <c r="AJ210" s="392" t="str">
        <f>IF(OR(D210="Msin",D210="Mdes"),((AC210/10000)/(W210*(U210-V210))*'17-Combinaz. schemi base travi'!$AE$3/'17-Combinaz. schemi base travi'!$AE$14)," ")</f>
        <v xml:space="preserve"> </v>
      </c>
      <c r="AK210" s="26" t="str">
        <f>IF(OR(D210="Msin",D210="Mdes"),('17-Combinaz. schemi base travi'!$AE$6/'17-Combinaz. schemi base travi'!$AE$10)*(AC210/AE210)," ")</f>
        <v xml:space="preserve"> </v>
      </c>
      <c r="AL210" s="26" t="str">
        <f t="shared" si="701"/>
        <v xml:space="preserve"> </v>
      </c>
      <c r="AM210" s="26" t="str">
        <f>IF(OR(D210="Msin",D210="Mdes"),((AL210-V210)/AL210)*'17-Combinaz. schemi base travi'!$AE$6/'17-Combinaz. schemi base travi'!$AE$10," ")</f>
        <v xml:space="preserve"> </v>
      </c>
      <c r="AN210" s="364" t="str">
        <f>IF(OR(D210="Msin",D210="Mdes"),-'17-Combinaz. schemi base travi'!$AE$3*((AC210/10000)*((U210-V210)-kappa*AL210)+AM210*(AE210/10000)*(kappa*AL210-V210))*1000," ")</f>
        <v xml:space="preserve"> </v>
      </c>
      <c r="AO210" s="389" t="str">
        <f>IF(OR(D210="Msin",D210="Mdes"),('17-Combinaz. schemi base travi'!$AE$6/'17-Combinaz. schemi base travi'!$AE$10)*(AC210/AE210)^(-1)," ")</f>
        <v xml:space="preserve"> </v>
      </c>
      <c r="AP210" s="26" t="str">
        <f t="shared" si="702"/>
        <v xml:space="preserve"> </v>
      </c>
      <c r="AQ210" s="26" t="str">
        <f>IF(OR(D210="Msin",D210="Mdes"),((AP210-V210)/AP210)*'17-Combinaz. schemi base travi'!$AE$6/'17-Combinaz. schemi base travi'!$AE$10," ")</f>
        <v xml:space="preserve"> </v>
      </c>
      <c r="AR210" s="364" t="str">
        <f>IF(OR(D210="Msin",D210="Mdes"),'17-Combinaz. schemi base travi'!$AE$3*((AE210/10000)*((U210-V210)-kappa*AP210)+AQ210*(AC210/10000)*(kappa*AP210-V210))*1000," ")</f>
        <v xml:space="preserve"> </v>
      </c>
      <c r="AS210" s="366"/>
      <c r="AT210" s="389" t="str">
        <f t="shared" ref="AT210" si="778">IF(OR(D210="Msin",D210="Mdes"),ABS(AI208)*AS210/2+1.2*(ABS(AN210)+ABS(AR211))/AS210," ")</f>
        <v xml:space="preserve"> </v>
      </c>
      <c r="AU210" s="26" t="str">
        <f>IF((D210="Msin"),MAX(AT210,AT211)*10/(0.9*(U210-V210)*'17-Combinaz. schemi base travi'!$AE$3*1)," ")</f>
        <v xml:space="preserve"> </v>
      </c>
      <c r="AV210" s="444" t="str">
        <f t="shared" si="724"/>
        <v xml:space="preserve"> </v>
      </c>
      <c r="AW210" s="26" t="str">
        <f t="shared" si="725"/>
        <v xml:space="preserve"> </v>
      </c>
      <c r="AX210" s="26"/>
      <c r="AY210" s="409"/>
      <c r="AZ210" s="112"/>
      <c r="BA210" s="411"/>
      <c r="BB210" s="474"/>
      <c r="BC210" s="15"/>
      <c r="BD210" s="15"/>
      <c r="BE210" s="15"/>
      <c r="BF210" s="562"/>
      <c r="BG210" s="449"/>
      <c r="BH210" s="15"/>
      <c r="BI210" s="470"/>
    </row>
    <row r="211" spans="1:61" ht="22" customHeight="1">
      <c r="A211" s="363">
        <v>6</v>
      </c>
      <c r="B211" s="363">
        <v>6</v>
      </c>
      <c r="C211" s="363">
        <v>12</v>
      </c>
      <c r="D211" s="363" t="s">
        <v>717</v>
      </c>
      <c r="E211" s="28">
        <v>-40.311999999999998</v>
      </c>
      <c r="F211" s="28">
        <v>-26.274999999999999</v>
      </c>
      <c r="G211" s="28">
        <v>-0.26100000000000001</v>
      </c>
      <c r="H211" s="28">
        <v>-30.988</v>
      </c>
      <c r="I211" s="28">
        <v>2.5019999999999998</v>
      </c>
      <c r="J211" s="28">
        <v>1.867</v>
      </c>
      <c r="K211" s="28">
        <f t="shared" si="713"/>
        <v>-2.7629999999999999</v>
      </c>
      <c r="L211" s="28">
        <f t="shared" si="713"/>
        <v>-32.854999999999997</v>
      </c>
      <c r="M211" s="28">
        <f t="shared" si="714"/>
        <v>-12.619499999999999</v>
      </c>
      <c r="N211" s="28">
        <f t="shared" si="715"/>
        <v>-33.683899999999994</v>
      </c>
      <c r="O211" s="28">
        <f t="shared" si="716"/>
        <v>-33.683899999999994</v>
      </c>
      <c r="P211" s="28">
        <f t="shared" si="717"/>
        <v>-59.958899999999993</v>
      </c>
      <c r="Q211" s="28">
        <f t="shared" si="718"/>
        <v>7.4088999999999956</v>
      </c>
      <c r="R211" s="28">
        <f>'10-Analisi Sismica'!$T$40/100</f>
        <v>0.7</v>
      </c>
      <c r="S211" s="28" t="str">
        <f t="shared" si="776"/>
        <v xml:space="preserve"> </v>
      </c>
      <c r="T211" s="28" t="str">
        <f t="shared" si="777"/>
        <v xml:space="preserve"> </v>
      </c>
      <c r="U211" s="28">
        <f>'10-Analisi Sismica'!$K$76/100</f>
        <v>0.65</v>
      </c>
      <c r="V211" s="28">
        <f>'10-Analisi Sismica'!$H$76/100</f>
        <v>0.04</v>
      </c>
      <c r="W211" s="28">
        <f>'10-Analisi Sismica'!$F$76/100</f>
        <v>0.3</v>
      </c>
      <c r="X211" s="28" t="str">
        <f t="shared" si="697"/>
        <v xml:space="preserve"> </v>
      </c>
      <c r="Y211" s="28" t="str">
        <f t="shared" si="698"/>
        <v xml:space="preserve"> </v>
      </c>
      <c r="Z211" s="431" t="str">
        <f t="shared" si="719"/>
        <v xml:space="preserve"> </v>
      </c>
      <c r="AA211" s="28" t="str">
        <f t="shared" si="699"/>
        <v xml:space="preserve"> </v>
      </c>
      <c r="AB211" s="28" t="str">
        <f t="shared" si="700"/>
        <v xml:space="preserve"> </v>
      </c>
      <c r="AC211" s="379" t="str">
        <f t="shared" si="729"/>
        <v xml:space="preserve"> </v>
      </c>
      <c r="AD211" s="380" t="str">
        <f t="shared" si="720"/>
        <v xml:space="preserve"> </v>
      </c>
      <c r="AE211" s="379" t="str">
        <f t="shared" si="721"/>
        <v xml:space="preserve"> </v>
      </c>
      <c r="AF211" s="380" t="str">
        <f t="shared" si="722"/>
        <v xml:space="preserve"> </v>
      </c>
      <c r="AG211" s="58" t="str">
        <f>IF(OR(D211="Msin",D211="Mdes"),IF(AE211&lt;0.25*AC211,Armatura compressa insufficiente,IF(AND((AC211/10000)/(W211*U211)&gt;(1.4/'17-Combinaz. schemi base travi'!$AE$2),(AC211/10000)&lt;(AE211/10000)/(W211*U211)+(3.5/'17-Combinaz. schemi base travi'!$AE$2)),"Verificato","Non verificato"))," ")</f>
        <v xml:space="preserve"> </v>
      </c>
      <c r="AH211" s="632"/>
      <c r="AI211" s="609"/>
      <c r="AJ211" s="405" t="str">
        <f>IF(OR(D211="Msin",D211="Mdes"),((AC211/10000)/(W211*(U211-V211))*'17-Combinaz. schemi base travi'!$AE$3/'17-Combinaz. schemi base travi'!$AE$14)," ")</f>
        <v xml:space="preserve"> </v>
      </c>
      <c r="AK211" s="28" t="str">
        <f>IF(OR(D211="Msin",D211="Mdes"),('17-Combinaz. schemi base travi'!$AE$6/'17-Combinaz. schemi base travi'!$AE$10)*(AC211/AE211)," ")</f>
        <v xml:space="preserve"> </v>
      </c>
      <c r="AL211" s="28" t="str">
        <f t="shared" si="701"/>
        <v xml:space="preserve"> </v>
      </c>
      <c r="AM211" s="28" t="str">
        <f>IF(OR(D211="Msin",D211="Mdes"),((AL211-V211)/AL211)*'17-Combinaz. schemi base travi'!$AE$6/'17-Combinaz. schemi base travi'!$AE$10," ")</f>
        <v xml:space="preserve"> </v>
      </c>
      <c r="AN211" s="365" t="str">
        <f>IF(OR(D211="Msin",D211="Mdes"),-'17-Combinaz. schemi base travi'!$AE$3*((AC211/10000)*((U211-V211)-kappa*AL211)+AM211*(AE211/10000)*(kappa*AL211-V211))*1000," ")</f>
        <v xml:space="preserve"> </v>
      </c>
      <c r="AO211" s="416" t="str">
        <f>IF(OR(D211="Msin",D211="Mdes"),('17-Combinaz. schemi base travi'!$AE$6/'17-Combinaz. schemi base travi'!$AE$10)*(AC211/AE211)^(-1)," ")</f>
        <v xml:space="preserve"> </v>
      </c>
      <c r="AP211" s="28" t="str">
        <f t="shared" si="702"/>
        <v xml:space="preserve"> </v>
      </c>
      <c r="AQ211" s="28" t="str">
        <f>IF(OR(D211="Msin",D211="Mdes"),((AP211-V211)/AP211)*'17-Combinaz. schemi base travi'!$AE$6/'17-Combinaz. schemi base travi'!$AE$10," ")</f>
        <v xml:space="preserve"> </v>
      </c>
      <c r="AR211" s="365" t="str">
        <f>IF(OR(D211="Msin",D211="Mdes"),'17-Combinaz. schemi base travi'!$AE$3*((AE211/10000)*((U211-V211)-kappa*AP211)+AQ211*(AC211/10000)*(kappa*AP211-V211))*1000," ")</f>
        <v xml:space="preserve"> </v>
      </c>
      <c r="AS211" s="359"/>
      <c r="AT211" s="416" t="str">
        <f t="shared" ref="AT211" si="779">IF(OR(D211="Msin",D211="Mdes"),ABS(AI208)*AS210/2+1.2*(ABS(AN211)+ABS(AR210))/AS210," ")</f>
        <v xml:space="preserve"> </v>
      </c>
      <c r="AU211" s="28" t="str">
        <f>IF((D211="Msin"),MAX(AT211,AT212)*10/(0.9*(U211-V211)*'17-Combinaz. schemi base travi'!$AE$3*1)," ")</f>
        <v xml:space="preserve"> </v>
      </c>
      <c r="AV211" s="446" t="str">
        <f t="shared" si="724"/>
        <v xml:space="preserve"> </v>
      </c>
      <c r="AW211" s="28" t="str">
        <f t="shared" si="725"/>
        <v xml:space="preserve"> </v>
      </c>
      <c r="AX211" s="28"/>
      <c r="AY211" s="113"/>
      <c r="AZ211" s="115"/>
      <c r="BA211" s="417"/>
      <c r="BB211" s="474"/>
      <c r="BC211" s="15"/>
      <c r="BD211" s="15"/>
      <c r="BE211" s="15"/>
      <c r="BF211" s="562"/>
      <c r="BG211" s="449"/>
      <c r="BH211" s="15"/>
      <c r="BI211" s="470"/>
    </row>
    <row r="212" spans="1:61" ht="22" customHeight="1">
      <c r="A212" s="16">
        <v>6</v>
      </c>
      <c r="B212" s="16">
        <v>12</v>
      </c>
      <c r="C212" s="16">
        <v>18</v>
      </c>
      <c r="D212" s="16" t="s">
        <v>714</v>
      </c>
      <c r="E212" s="15">
        <v>-18.161999999999999</v>
      </c>
      <c r="F212" s="15">
        <v>-11.817</v>
      </c>
      <c r="G212" s="15">
        <v>0.753</v>
      </c>
      <c r="H212" s="15">
        <v>89.043999999999997</v>
      </c>
      <c r="I212" s="15">
        <v>-7.1760000000000002</v>
      </c>
      <c r="J212" s="15">
        <v>-5.3550000000000004</v>
      </c>
      <c r="K212" s="15">
        <f t="shared" si="713"/>
        <v>7.9290000000000003</v>
      </c>
      <c r="L212" s="15">
        <f t="shared" si="713"/>
        <v>94.399000000000001</v>
      </c>
      <c r="M212" s="15">
        <f t="shared" si="714"/>
        <v>36.248699999999999</v>
      </c>
      <c r="N212" s="15">
        <f t="shared" si="715"/>
        <v>96.777699999999996</v>
      </c>
      <c r="O212" s="15">
        <f t="shared" si="716"/>
        <v>96.777699999999996</v>
      </c>
      <c r="P212" s="15">
        <f t="shared" si="717"/>
        <v>84.960700000000003</v>
      </c>
      <c r="Q212" s="15">
        <f t="shared" si="718"/>
        <v>-108.59469999999999</v>
      </c>
      <c r="R212" s="15">
        <f>'10-Analisi Sismica'!$T$40/100</f>
        <v>0.7</v>
      </c>
      <c r="S212" s="15">
        <f>IF(OR(D212="Msin",D212="Mdes"),IF(OR(A212=1,A212=2,A212=3,A212=4),IF(OR(B212=1,B212=2,B212=3,B212=6,B212=9,B212=18,B212=19,B212=20,B212=21),((ABS(P212)-ABS(P214*R212/2))*SIGN(P212)),((ABS(P212)-ABS(P214*('10-Analisi Sismica'!$S$39/100)/2))*SIGN(P212))),IF(OR(B212=1,B212=2,B212=3,B212=6,B212=9,B212=18,B212=19,B212=20,B212=21),((ABS(P212)-ABS(P214*('10-Analisi Sismica'!$S$39/100)/2))*SIGN(P212)),((ABS(P212)-ABS(P214*R212/2))*SIGN(P212))))," ")</f>
        <v>80.045895000000002</v>
      </c>
      <c r="T212" s="15">
        <f>IF(OR(D212="Msin",D212="Mdes"),IF(OR(A212=1,A212=2,A212=3,A212=4),IF(OR(B212=1,B212=2,B212=3,B212=6,B212=9,B212=18,B212=19,B212=20,B212=21),((ABS(Q212)-ABS(Q214*R212/2))*SIGN(Q212)),((ABS(Q212)-ABS(Q214*('10-Analisi Sismica'!$S$39/100)/2))*SIGN(Q212))),IF(OR(B212=1,B212=2,B212=3,B212=6,B212=9,B212=18,B212=19,B212=20,B212=21),((ABS(Q212)-ABS(Q214*('10-Analisi Sismica'!$S$39/100)/2))*SIGN(Q212)),((ABS(Q212)-ABS(Q214*R212/2))*SIGN(Q212))))," ")</f>
        <v>-87.189994999999982</v>
      </c>
      <c r="U212" s="15">
        <f>'10-Analisi Sismica'!$K$76/100</f>
        <v>0.65</v>
      </c>
      <c r="V212" s="15">
        <f>'10-Analisi Sismica'!$H$76/100</f>
        <v>0.04</v>
      </c>
      <c r="W212" s="15">
        <f>'10-Analisi Sismica'!$F$76/100</f>
        <v>0.3</v>
      </c>
      <c r="X212" s="15">
        <f t="shared" si="697"/>
        <v>287.63946507253473</v>
      </c>
      <c r="Y212" s="15">
        <f t="shared" si="698"/>
        <v>381.75848979173077</v>
      </c>
      <c r="Z212" s="353" t="str">
        <f t="shared" si="719"/>
        <v>Verificato</v>
      </c>
      <c r="AA212" s="15">
        <f t="shared" si="699"/>
        <v>4.0586316231532056</v>
      </c>
      <c r="AB212" s="15">
        <f t="shared" si="700"/>
        <v>3.7260789010321793</v>
      </c>
      <c r="AC212" s="395">
        <f>IF(OR(D212="Msin",D212="Mdes"),IF(AA212=3*PI()*(1.6/2)^2,3*PI()*(1.6/2)^2,IF(AA212&lt;=4*PI()*(1.6/2)^2,4*PI()*(1.6/2)^2,IF(AA212&lt;=((4*PI()*(1.6/2)^2)+(PI()*(2/2)^2)),(4*PI()*(1.6/2)^2)+(PI()*(2/2)^2),IF(AA212&lt;=((2*PI()*(1.6/2)^2)+(3*PI()*(2/2)^2)),((2*PI()*(1.6/2)^2)+(3*PI()*(2/2)^2)),IF(AA212&lt;=((1*PI()*(1.6/2)^2)+(4*PI()*(2/2)^2)),((1*PI()*(1.6/2)^2)+(4*PI()*(2/2)^2)),IF(AA212&lt;=((5*PI()*(2/2)^2)),((5*PI()*(2/2)^2)),"Necessari più ferri"))))))," ")</f>
        <v>8.0424771931898711</v>
      </c>
      <c r="AD212" s="396" t="str">
        <f t="shared" si="720"/>
        <v>4f16</v>
      </c>
      <c r="AE212" s="395">
        <f t="shared" si="721"/>
        <v>6.0318578948924042</v>
      </c>
      <c r="AF212" s="396" t="str">
        <f t="shared" si="722"/>
        <v>3f16</v>
      </c>
      <c r="AG212" s="355" t="str">
        <f>IF(OR(D212="Msin",D212="Mdes"),IF(AE212&lt;0.25*AC212,Armatura compressa insufficiente,IF(AND((AC212/10000)/(W212*U212)&gt;(1.4/'17-Combinaz. schemi base travi'!$AE$2),(AC212/10000)&lt;(AE212/10000)/(W212*U212)+(3.5/'17-Combinaz. schemi base travi'!$AE$2)),"Verificato","Non verificato"))," ")</f>
        <v>Verificato</v>
      </c>
      <c r="AH212" s="837">
        <f>'9-Riepilogo Analisi dei Carichi'!$H$38</f>
        <v>16.248314000000001</v>
      </c>
      <c r="AI212" s="838">
        <f>'9-Riepilogo Analisi dei Carichi'!$I$38</f>
        <v>11.52178</v>
      </c>
      <c r="AJ212" s="418">
        <f>IF(OR(D212="Msin",D212="Mdes"),((AC212/10000)/(W212*(U212-V212))*'17-Combinaz. schemi base travi'!$AE$3/'17-Combinaz. schemi base travi'!$AE$14)," ")</f>
        <v>0.12139079240066891</v>
      </c>
      <c r="AK212" s="24">
        <f>IF(OR(D212="Msin",D212="Mdes"),('17-Combinaz. schemi base travi'!$AE$6/'17-Combinaz. schemi base travi'!$AE$10)*(AC212/AE212)," ")</f>
        <v>2.5089605734767018</v>
      </c>
      <c r="AL212" s="24">
        <f t="shared" si="701"/>
        <v>4.9060160207768787E-2</v>
      </c>
      <c r="AM212" s="24">
        <f>IF(OR(D212="Msin",D212="Mdes"),((AL212-V212)/AL212)*'17-Combinaz. schemi base travi'!$AE$6/'17-Combinaz. schemi base travi'!$AE$10," ")</f>
        <v>0.34750576620224899</v>
      </c>
      <c r="AN212" s="407">
        <f>IF(OR(D212="Msin",D212="Mdes"),-'17-Combinaz. schemi base travi'!$AE$3*((AC212/10000)*((U212-V212)-kappa*AL212)+AM212*(AE212/10000)*(kappa*AL212-V212))*1000," ")</f>
        <v>-183.94071697099622</v>
      </c>
      <c r="AO212" s="388">
        <f>IF(OR(D212="Msin",D212="Mdes"),('17-Combinaz. schemi base travi'!$AE$6/'17-Combinaz. schemi base travi'!$AE$10)*(AC212/AE212)^(-1)," ")</f>
        <v>1.4112903225806455</v>
      </c>
      <c r="AP212" s="24">
        <f t="shared" si="702"/>
        <v>5.5457404040095901E-2</v>
      </c>
      <c r="AQ212" s="24">
        <f>IF(OR(D212="Msin",D212="Mdes"),((AP212-V212)/AP212)*'17-Combinaz. schemi base travi'!$AE$6/'17-Combinaz. schemi base travi'!$AE$10," ")</f>
        <v>0.52448385354722749</v>
      </c>
      <c r="AR212" s="407">
        <f>IF(OR(D212="Msin",D212="Mdes"),'17-Combinaz. schemi base travi'!$AE$3*((AE212/10000)*((U212-V212)-kappa*AP212)+AQ212*(AC212/10000)*(kappa*AP212-V212))*1000," ")</f>
        <v>135.7381790768612</v>
      </c>
      <c r="AS212" s="36">
        <f>'1-Geometria'!$K$18-AS213</f>
        <v>4</v>
      </c>
      <c r="AT212" s="388">
        <f t="shared" ref="AT212" si="780">IF(OR(D212="Msin",D212="Mdes"),ABS(AI212)*AS212/2+1.2*(ABS(AN212)+ABS(AR213))/AS212," ")</f>
        <v>118.94722881435722</v>
      </c>
      <c r="AU212" s="24">
        <f>IF((D212="Msin"),MAX(AT212,AT213)*10/(0.9*(U212-V212)*'17-Combinaz. schemi base travi'!$AE$3*1)," ")</f>
        <v>5.5369080403364004</v>
      </c>
      <c r="AV212" s="443">
        <f t="shared" si="724"/>
        <v>9.6000000000000016E-2</v>
      </c>
      <c r="AW212" s="24">
        <f t="shared" si="725"/>
        <v>0.5315431718722945</v>
      </c>
      <c r="AX212" s="407">
        <f>IF(W212=0.3,1.5*U212,0.8*(U212-V212))</f>
        <v>0.97500000000000009</v>
      </c>
      <c r="AY212" s="422" t="str">
        <f t="shared" ref="AY212" si="781">"f 8 / 9,6"</f>
        <v>f 8 / 9,6</v>
      </c>
      <c r="AZ212" s="355" t="str">
        <f t="shared" ref="AZ212" si="782">IF(U212&gt;0.21,"a due bracci","a quattro bracci")</f>
        <v>a due bracci</v>
      </c>
      <c r="BA212" s="193" t="str">
        <f t="shared" ref="BA212" si="783">IF(AZ212="a due bracci",IF(AW212&lt;=(1+0.02)*2*PI()*(0.8/2)^2,"Verificato","Non verificato"),IF(AW212&lt;=(1+0.02)*4*PI()*(0.8/2)^2,"Verificato","Non verificato"))</f>
        <v>Verificato</v>
      </c>
      <c r="BB212" s="476">
        <f t="shared" ref="BB212" si="784">IF(OR(D212="Msin",D212="Mdes"),1.2*(ABS(AN212)+ABS(AR213))/AS212," ")</f>
        <v>95.903668814357218</v>
      </c>
      <c r="BC212" s="24">
        <f>IF((D212="Msin"),MAX(BB212,BB213)*10/(0.9*(U212-V212)*'17-Combinaz. schemi base travi'!$AE$3*2)," ")</f>
        <v>2.232123439314122</v>
      </c>
      <c r="BD212" s="24">
        <f t="shared" ref="BD212" si="785">0.25</f>
        <v>0.25</v>
      </c>
      <c r="BE212" s="24">
        <f t="shared" ref="BE212" si="786">IF((D212="Msin"),BD212*BC212," ")</f>
        <v>0.55803085982853051</v>
      </c>
      <c r="BF212" s="563" t="str">
        <f t="shared" ref="BF212" si="787">"f 8 / 25"</f>
        <v>f 8 / 25</v>
      </c>
      <c r="BG212" s="407" t="str">
        <f t="shared" ref="BG212" si="788">IF(U212&gt;0.21,"a due bracci","a quattro bracci")</f>
        <v>a due bracci</v>
      </c>
      <c r="BH212" s="24" t="str">
        <f t="shared" ref="BH212" si="789">IF(BG212="a due bracci",IF(BE212&lt;=(1+0.02)*2*PI()*(0.8/2)^2,"Verificato","Non verificato"),IF(BE212&lt;=(1+0.02)*4*PI()*(0.8/2)^2,"Verificato","Non verificato"))</f>
        <v>Verificato</v>
      </c>
      <c r="BI212" s="470"/>
    </row>
    <row r="213" spans="1:61" ht="22" customHeight="1">
      <c r="A213" s="16">
        <v>6</v>
      </c>
      <c r="B213" s="16">
        <v>12</v>
      </c>
      <c r="C213" s="16">
        <v>18</v>
      </c>
      <c r="D213" s="16" t="s">
        <v>715</v>
      </c>
      <c r="E213" s="15">
        <v>-26.567</v>
      </c>
      <c r="F213" s="15">
        <v>-17.295000000000002</v>
      </c>
      <c r="G213" s="15">
        <v>-0.59299999999999997</v>
      </c>
      <c r="H213" s="15">
        <v>-70.087000000000003</v>
      </c>
      <c r="I213" s="15">
        <v>5.6550000000000002</v>
      </c>
      <c r="J213" s="15">
        <v>4.22</v>
      </c>
      <c r="K213" s="15">
        <f t="shared" si="713"/>
        <v>-6.2480000000000002</v>
      </c>
      <c r="L213" s="15">
        <f t="shared" si="713"/>
        <v>-74.307000000000002</v>
      </c>
      <c r="M213" s="15">
        <f t="shared" si="714"/>
        <v>-28.540100000000002</v>
      </c>
      <c r="N213" s="15">
        <f t="shared" si="715"/>
        <v>-76.181399999999996</v>
      </c>
      <c r="O213" s="15">
        <f t="shared" si="716"/>
        <v>-76.181399999999996</v>
      </c>
      <c r="P213" s="15">
        <f t="shared" si="717"/>
        <v>-93.476399999999998</v>
      </c>
      <c r="Q213" s="15">
        <f t="shared" si="718"/>
        <v>58.886399999999995</v>
      </c>
      <c r="R213" s="15">
        <f>'10-Analisi Sismica'!$T$40/100</f>
        <v>0.7</v>
      </c>
      <c r="S213" s="15">
        <f>IF(OR(D213="Msin",D213="Mdes"),IF(OR(A213=1,A213=2,A213=3,A213=4),IF(OR(C213=1,C213=2,C213=3,C213=6,C213=9,C213=18,C213=19,C213=20,C213=21),((ABS(P213)-ABS(P215*R213/2))*SIGN(P213)),((ABS(P213)-ABS(P215*('10-Analisi Sismica'!$S$39/100)/2))*SIGN(P213))),IF(OR(C213=1,C213=2,C213=3,C213=6,C213=9,C213=18,C213=19,C213=20,C213=21),((ABS(P213)-ABS(P215*('10-Analisi Sismica'!$S$39/100)/2))*SIGN(P213)),((ABS(P213)-ABS(P215*R213/2))*SIGN(P213))))," ")</f>
        <v>-83.945655000000002</v>
      </c>
      <c r="T213" s="15">
        <f>IF(OR(D213="Msin",D213="Mdes"),IF(OR(A213=1,A213=2,A213=3,A213=4),IF(OR(C213=1,C213=2,C213=3,C213=6,C213=9,C213=18,C213=19,C213=20,C213=21),((ABS(Q213)-ABS(Q215*R213/2))*SIGN(Q213)),((ABS(Q213)-ABS(Q215*('10-Analisi Sismica'!$S$39/100)/2))*SIGN(Q213))),IF(OR(C213=1,C213=2,C213=3,C213=6,C213=9,C213=18,C213=19,C213=20,C213=21),((ABS(Q213)-ABS(Q215*('10-Analisi Sismica'!$S$39/100)/2))*SIGN(Q213)),((ABS(Q213)-ABS(Q215*R213/2))*SIGN(Q213))))," ")</f>
        <v>57.137354999999992</v>
      </c>
      <c r="U213" s="15">
        <f>'10-Analisi Sismica'!$K$76/100</f>
        <v>0.65</v>
      </c>
      <c r="V213" s="15">
        <f>'10-Analisi Sismica'!$H$76/100</f>
        <v>0.04</v>
      </c>
      <c r="W213" s="15">
        <f>'10-Analisi Sismica'!$F$76/100</f>
        <v>0.3</v>
      </c>
      <c r="X213" s="15">
        <f t="shared" si="697"/>
        <v>287.63946507253473</v>
      </c>
      <c r="Y213" s="15">
        <f t="shared" si="698"/>
        <v>381.75848979173077</v>
      </c>
      <c r="Z213" s="353" t="str">
        <f t="shared" si="719"/>
        <v>Verificato</v>
      </c>
      <c r="AA213" s="15">
        <f t="shared" si="699"/>
        <v>3.9076099271402542</v>
      </c>
      <c r="AB213" s="15">
        <f t="shared" si="700"/>
        <v>2.6597028233151176</v>
      </c>
      <c r="AC213" s="374">
        <f>IF(OR(D213="Msin",D213="Mdes"),IF(AA213=3*PI()*(1.6/2)^2,3*PI()*(1.6/2)^2,IF(AA213&lt;=4*PI()*(1.6/2)^2,4*PI()*(1.6/2)^2,IF(AA213&lt;=((4*PI()*(1.6/2)^2)+(PI()*(2/2)^2)),(4*PI()*(1.6/2)^2)+(PI()*(2/2)^2),IF(AA213&lt;=((2*PI()*(1.6/2)^2)+(3*PI()*(2/2)^2)),((2*PI()*(1.6/2)^2)+(3*PI()*(2/2)^2)),IF(AA213&lt;=((1*PI()*(1.6/2)^2)+(4*PI()*(2/2)^2)),((1*PI()*(1.6/2)^2)+(4*PI()*(2/2)^2)),IF(AA213&lt;=((5*PI()*(2/2)^2)),((5*PI()*(2/2)^2)),"Necessari più ferri"))))))," ")</f>
        <v>8.0424771931898711</v>
      </c>
      <c r="AD213" s="375" t="str">
        <f t="shared" si="720"/>
        <v>4f16</v>
      </c>
      <c r="AE213" s="374">
        <f t="shared" si="721"/>
        <v>6.0318578948924042</v>
      </c>
      <c r="AF213" s="375" t="str">
        <f t="shared" si="722"/>
        <v>3f16</v>
      </c>
      <c r="AG213" s="357" t="str">
        <f>IF(OR(D213="Msin",D213="Mdes"),IF(AE213&lt;0.25*AC213,Armatura compressa insufficiente,IF(AND((AC213/10000)/(W213*U213)&gt;(1.4/'17-Combinaz. schemi base travi'!$AE$2),(AC213/10000)&lt;(AE213/10000)/(W213*U213)+(3.5/'17-Combinaz. schemi base travi'!$AE$2)),"Verificato","Non verificato"))," ")</f>
        <v>Verificato</v>
      </c>
      <c r="AH213" s="608"/>
      <c r="AI213" s="636"/>
      <c r="AJ213" s="419">
        <f>IF(OR(D213="Msin",D213="Mdes"),((AC213/10000)/(W213*(U213-V213))*'17-Combinaz. schemi base travi'!$AE$3/'17-Combinaz. schemi base travi'!$AE$14)," ")</f>
        <v>0.12139079240066891</v>
      </c>
      <c r="AK213" s="26">
        <f>IF(OR(D213="Msin",D213="Mdes"),('17-Combinaz. schemi base travi'!$AE$6/'17-Combinaz. schemi base travi'!$AE$10)*(AC213/AE213)," ")</f>
        <v>2.5089605734767018</v>
      </c>
      <c r="AL213" s="26">
        <f t="shared" si="701"/>
        <v>4.9060160207768787E-2</v>
      </c>
      <c r="AM213" s="26">
        <f>IF(OR(D213="Msin",D213="Mdes"),((AL213-V213)/AL213)*'17-Combinaz. schemi base travi'!$AE$6/'17-Combinaz. schemi base travi'!$AE$10," ")</f>
        <v>0.34750576620224899</v>
      </c>
      <c r="AN213" s="364">
        <f>IF(OR(D213="Msin",D213="Mdes"),-'17-Combinaz. schemi base travi'!$AE$3*((AC213/10000)*((U213-V213)-kappa*AL213)+AM213*(AE213/10000)*(kappa*AL213-V213))*1000," ")</f>
        <v>-183.94071697099622</v>
      </c>
      <c r="AO213" s="389">
        <f>IF(OR(D213="Msin",D213="Mdes"),('17-Combinaz. schemi base travi'!$AE$6/'17-Combinaz. schemi base travi'!$AE$10)*(AC213/AE213)^(-1)," ")</f>
        <v>1.4112903225806455</v>
      </c>
      <c r="AP213" s="26">
        <f t="shared" si="702"/>
        <v>5.5457404040095901E-2</v>
      </c>
      <c r="AQ213" s="26">
        <f>IF(OR(D213="Msin",D213="Mdes"),((AP213-V213)/AP213)*'17-Combinaz. schemi base travi'!$AE$6/'17-Combinaz. schemi base travi'!$AE$10," ")</f>
        <v>0.52448385354722749</v>
      </c>
      <c r="AR213" s="364">
        <f>IF(OR(D213="Msin",D213="Mdes"),'17-Combinaz. schemi base travi'!$AE$3*((AE213/10000)*((U213-V213)-kappa*AP213)+AQ213*(AC213/10000)*(kappa*AP213-V213))*1000," ")</f>
        <v>135.7381790768612</v>
      </c>
      <c r="AS213" s="550">
        <f>IF(OR(A212=1,A212=2,A212=3,A212=4),IF(OR(AND(B212=11,C212=12),AND(B212=12,C212=13),AND(B212=13,C212=14),AND(B212=14,C212=15),AND(B212=15,C212=16),AND(B212=7,C212=8)),0.3,IF(OR(AND(B212=2,C212=3),AND(B212=18,C212=19),AND(B212=19,C212=20)),0.7,IF(OR(AND(B212=1,C212=2),AND(B212=20,C212=21)),0.75,0.5))),IF(OR(AND(B212=5,C212=11),AND(B212=11,C212=17),AND(B212=4,C212=10),AND(B212=10,C212=16)),0.75,IF(AND(B212=7,C212=13),0.7,IF(AND(B212=3,C212=9),0.3,0.5))))</f>
        <v>0.5</v>
      </c>
      <c r="AT213" s="389">
        <f t="shared" ref="AT213" si="790">IF(OR(D213="Msin",D213="Mdes"),ABS(AI212)*AS212/2+1.2*(ABS(AN213)+ABS(AR212))/AS212," ")</f>
        <v>118.94722881435722</v>
      </c>
      <c r="AU213" s="26" t="str">
        <f>IF((D213="Msin"),MAX(AT213,AT214)*10/(0.9*(U213-V213)*'17-Combinaz. schemi base travi'!$AE$3*1)," ")</f>
        <v xml:space="preserve"> </v>
      </c>
      <c r="AV213" s="444" t="str">
        <f t="shared" si="724"/>
        <v xml:space="preserve"> </v>
      </c>
      <c r="AW213" s="26" t="str">
        <f t="shared" si="725"/>
        <v xml:space="preserve"> </v>
      </c>
      <c r="AX213" s="26"/>
      <c r="AY213" s="409"/>
      <c r="AZ213" s="112"/>
      <c r="BA213" s="411"/>
      <c r="BB213" s="474">
        <f t="shared" ref="BB213" si="791">IF(OR(D213="Msin",D213="Mdes"),1.2*(ABS(AN213)+ABS(AR212))/AS212," ")</f>
        <v>95.903668814357218</v>
      </c>
      <c r="BC213" s="26"/>
      <c r="BD213" s="26"/>
      <c r="BE213" s="26"/>
      <c r="BF213" s="562"/>
      <c r="BG213" s="449"/>
      <c r="BH213" s="26"/>
      <c r="BI213" s="470"/>
    </row>
    <row r="214" spans="1:61" ht="22" customHeight="1">
      <c r="A214" s="16">
        <v>6</v>
      </c>
      <c r="B214" s="16">
        <v>12</v>
      </c>
      <c r="C214" s="16">
        <v>18</v>
      </c>
      <c r="D214" s="16" t="s">
        <v>716</v>
      </c>
      <c r="E214" s="15">
        <v>36.192</v>
      </c>
      <c r="F214" s="15">
        <v>23.556999999999999</v>
      </c>
      <c r="G214" s="15">
        <v>-0.29199999999999998</v>
      </c>
      <c r="H214" s="15">
        <v>-34.593000000000004</v>
      </c>
      <c r="I214" s="15">
        <v>2.7890000000000001</v>
      </c>
      <c r="J214" s="15">
        <v>2.0819999999999999</v>
      </c>
      <c r="K214" s="15">
        <f t="shared" si="713"/>
        <v>-3.081</v>
      </c>
      <c r="L214" s="15">
        <f t="shared" si="713"/>
        <v>-36.675000000000004</v>
      </c>
      <c r="M214" s="15">
        <f t="shared" si="714"/>
        <v>-14.083500000000001</v>
      </c>
      <c r="N214" s="15">
        <f t="shared" si="715"/>
        <v>-37.599300000000007</v>
      </c>
      <c r="O214" s="15">
        <f t="shared" si="716"/>
        <v>-37.599300000000007</v>
      </c>
      <c r="P214" s="15">
        <f t="shared" si="717"/>
        <v>-14.042300000000008</v>
      </c>
      <c r="Q214" s="15">
        <f t="shared" si="718"/>
        <v>61.156300000000002</v>
      </c>
      <c r="R214" s="15">
        <f>'10-Analisi Sismica'!$T$40/100</f>
        <v>0.7</v>
      </c>
      <c r="S214" s="15" t="str">
        <f t="shared" ref="S214:S215" si="792">IF(OR(D214="Msin",D214="Mdes"),((ABS(P214)-ABS(P216*R214/2))*SIGN(P214))," ")</f>
        <v xml:space="preserve"> </v>
      </c>
      <c r="T214" s="15" t="str">
        <f t="shared" ref="T214:T215" si="793">IF(OR(D214="Msin",D214="Mdes"),((ABS(Q214)-ABS(Q216*R214/2))*SIGN(Q214))," ")</f>
        <v xml:space="preserve"> </v>
      </c>
      <c r="U214" s="15">
        <f>'10-Analisi Sismica'!$K$76/100</f>
        <v>0.65</v>
      </c>
      <c r="V214" s="15">
        <f>'10-Analisi Sismica'!$H$76/100</f>
        <v>0.04</v>
      </c>
      <c r="W214" s="15">
        <f>'10-Analisi Sismica'!$F$76/100</f>
        <v>0.3</v>
      </c>
      <c r="X214" s="15" t="str">
        <f t="shared" si="697"/>
        <v xml:space="preserve"> </v>
      </c>
      <c r="Y214" s="15" t="str">
        <f t="shared" si="698"/>
        <v xml:space="preserve"> </v>
      </c>
      <c r="Z214" s="353" t="str">
        <f t="shared" si="719"/>
        <v xml:space="preserve"> </v>
      </c>
      <c r="AA214" s="15" t="str">
        <f t="shared" si="699"/>
        <v xml:space="preserve"> </v>
      </c>
      <c r="AB214" s="15" t="str">
        <f t="shared" si="700"/>
        <v xml:space="preserve"> </v>
      </c>
      <c r="AC214" s="374" t="str">
        <f t="shared" si="729"/>
        <v xml:space="preserve"> </v>
      </c>
      <c r="AD214" s="375" t="str">
        <f t="shared" si="720"/>
        <v xml:space="preserve"> </v>
      </c>
      <c r="AE214" s="374" t="str">
        <f t="shared" si="721"/>
        <v xml:space="preserve"> </v>
      </c>
      <c r="AF214" s="375" t="str">
        <f t="shared" si="722"/>
        <v xml:space="preserve"> </v>
      </c>
      <c r="AG214" s="357" t="str">
        <f>IF(OR(D214="Msin",D214="Mdes"),IF(AE214&lt;0.25*AC214,Armatura compressa insufficiente,IF(AND((AC214/10000)/(W214*U214)&gt;(1.4/'17-Combinaz. schemi base travi'!$AE$2),(AC214/10000)&lt;(AE214/10000)/(W214*U214)+(3.5/'17-Combinaz. schemi base travi'!$AE$2)),"Verificato","Non verificato"))," ")</f>
        <v xml:space="preserve"> </v>
      </c>
      <c r="AH214" s="608"/>
      <c r="AI214" s="636"/>
      <c r="AJ214" s="419" t="str">
        <f>IF(OR(D214="Msin",D214="Mdes"),((AC214/10000)/(W214*(U214-V214))*'17-Combinaz. schemi base travi'!$AE$3/'17-Combinaz. schemi base travi'!$AE$14)," ")</f>
        <v xml:space="preserve"> </v>
      </c>
      <c r="AK214" s="26" t="str">
        <f>IF(OR(D214="Msin",D214="Mdes"),('17-Combinaz. schemi base travi'!$AE$6/'17-Combinaz. schemi base travi'!$AE$10)*(AC214/AE214)," ")</f>
        <v xml:space="preserve"> </v>
      </c>
      <c r="AL214" s="26" t="str">
        <f t="shared" si="701"/>
        <v xml:space="preserve"> </v>
      </c>
      <c r="AM214" s="26" t="str">
        <f>IF(OR(D214="Msin",D214="Mdes"),((AL214-V214)/AL214)*'17-Combinaz. schemi base travi'!$AE$6/'17-Combinaz. schemi base travi'!$AE$10," ")</f>
        <v xml:space="preserve"> </v>
      </c>
      <c r="AN214" s="364" t="str">
        <f>IF(OR(D214="Msin",D214="Mdes"),-'17-Combinaz. schemi base travi'!$AE$3*((AC214/10000)*((U214-V214)-kappa*AL214)+AM214*(AE214/10000)*(kappa*AL214-V214))*1000," ")</f>
        <v xml:space="preserve"> </v>
      </c>
      <c r="AO214" s="389" t="str">
        <f>IF(OR(D214="Msin",D214="Mdes"),('17-Combinaz. schemi base travi'!$AE$6/'17-Combinaz. schemi base travi'!$AE$10)*(AC214/AE214)^(-1)," ")</f>
        <v xml:space="preserve"> </v>
      </c>
      <c r="AP214" s="26" t="str">
        <f t="shared" si="702"/>
        <v xml:space="preserve"> </v>
      </c>
      <c r="AQ214" s="26" t="str">
        <f>IF(OR(D214="Msin",D214="Mdes"),((AP214-V214)/AP214)*'17-Combinaz. schemi base travi'!$AE$6/'17-Combinaz. schemi base travi'!$AE$10," ")</f>
        <v xml:space="preserve"> </v>
      </c>
      <c r="AR214" s="364" t="str">
        <f>IF(OR(D214="Msin",D214="Mdes"),'17-Combinaz. schemi base travi'!$AE$3*((AE214/10000)*((U214-V214)-kappa*AP214)+AQ214*(AC214/10000)*(kappa*AP214-V214))*1000," ")</f>
        <v xml:space="preserve"> </v>
      </c>
      <c r="AS214" s="366"/>
      <c r="AT214" s="389" t="str">
        <f t="shared" ref="AT214" si="794">IF(OR(D214="Msin",D214="Mdes"),ABS(AI212)*AS214/2+1.2*(ABS(AN214)+ABS(AR215))/AS214," ")</f>
        <v xml:space="preserve"> </v>
      </c>
      <c r="AU214" s="26" t="str">
        <f>IF((D214="Msin"),MAX(AT214,AT215)*10/(0.9*(U214-V214)*'17-Combinaz. schemi base travi'!$AE$3*1)," ")</f>
        <v xml:space="preserve"> </v>
      </c>
      <c r="AV214" s="444" t="str">
        <f t="shared" si="724"/>
        <v xml:space="preserve"> </v>
      </c>
      <c r="AW214" s="26" t="str">
        <f t="shared" si="725"/>
        <v xml:space="preserve"> </v>
      </c>
      <c r="AX214" s="26"/>
      <c r="AY214" s="409"/>
      <c r="AZ214" s="112"/>
      <c r="BA214" s="411"/>
      <c r="BB214" s="474"/>
      <c r="BC214" s="26"/>
      <c r="BD214" s="26"/>
      <c r="BE214" s="26"/>
      <c r="BF214" s="562"/>
      <c r="BG214" s="449"/>
      <c r="BH214" s="26"/>
      <c r="BI214" s="470"/>
    </row>
    <row r="215" spans="1:61" ht="22" customHeight="1" thickBot="1">
      <c r="A215" s="266">
        <v>6</v>
      </c>
      <c r="B215" s="266">
        <v>12</v>
      </c>
      <c r="C215" s="266">
        <v>18</v>
      </c>
      <c r="D215" s="266" t="s">
        <v>717</v>
      </c>
      <c r="E215" s="354">
        <v>-39.845999999999997</v>
      </c>
      <c r="F215" s="354">
        <v>-25.939</v>
      </c>
      <c r="G215" s="354">
        <v>-0.29199999999999998</v>
      </c>
      <c r="H215" s="354">
        <v>-34.593000000000004</v>
      </c>
      <c r="I215" s="354">
        <v>2.7890000000000001</v>
      </c>
      <c r="J215" s="354">
        <v>2.0819999999999999</v>
      </c>
      <c r="K215" s="354">
        <f t="shared" si="713"/>
        <v>-3.081</v>
      </c>
      <c r="L215" s="354">
        <f t="shared" si="713"/>
        <v>-36.675000000000004</v>
      </c>
      <c r="M215" s="354">
        <f t="shared" si="714"/>
        <v>-14.083500000000001</v>
      </c>
      <c r="N215" s="354">
        <f t="shared" si="715"/>
        <v>-37.599300000000007</v>
      </c>
      <c r="O215" s="354">
        <f t="shared" si="716"/>
        <v>-37.599300000000007</v>
      </c>
      <c r="P215" s="354">
        <f t="shared" si="717"/>
        <v>-63.538300000000007</v>
      </c>
      <c r="Q215" s="354">
        <f t="shared" si="718"/>
        <v>11.660300000000007</v>
      </c>
      <c r="R215" s="354">
        <f>'10-Analisi Sismica'!$T$40/100</f>
        <v>0.7</v>
      </c>
      <c r="S215" s="354" t="str">
        <f t="shared" si="792"/>
        <v xml:space="preserve"> </v>
      </c>
      <c r="T215" s="354" t="str">
        <f t="shared" si="793"/>
        <v xml:space="preserve"> </v>
      </c>
      <c r="U215" s="354">
        <f>'10-Analisi Sismica'!$K$76/100</f>
        <v>0.65</v>
      </c>
      <c r="V215" s="354">
        <f>'10-Analisi Sismica'!$H$76/100</f>
        <v>0.04</v>
      </c>
      <c r="W215" s="354">
        <f>'10-Analisi Sismica'!$F$76/100</f>
        <v>0.3</v>
      </c>
      <c r="X215" s="354" t="str">
        <f t="shared" si="697"/>
        <v xml:space="preserve"> </v>
      </c>
      <c r="Y215" s="354" t="str">
        <f t="shared" si="698"/>
        <v xml:space="preserve"> </v>
      </c>
      <c r="Z215" s="427" t="str">
        <f t="shared" si="719"/>
        <v xml:space="preserve"> </v>
      </c>
      <c r="AA215" s="354" t="str">
        <f t="shared" si="699"/>
        <v xml:space="preserve"> </v>
      </c>
      <c r="AB215" s="354" t="str">
        <f t="shared" si="700"/>
        <v xml:space="preserve"> </v>
      </c>
      <c r="AC215" s="377" t="str">
        <f t="shared" si="729"/>
        <v xml:space="preserve"> </v>
      </c>
      <c r="AD215" s="378" t="str">
        <f t="shared" si="720"/>
        <v xml:space="preserve"> </v>
      </c>
      <c r="AE215" s="377" t="str">
        <f t="shared" si="721"/>
        <v xml:space="preserve"> </v>
      </c>
      <c r="AF215" s="378" t="str">
        <f t="shared" si="722"/>
        <v xml:space="preserve"> </v>
      </c>
      <c r="AG215" s="386" t="str">
        <f>IF(OR(D215="Msin",D215="Mdes"),IF(AE215&lt;0.25*AC215,Armatura compressa insufficiente,IF(AND((AC215/10000)/(W215*U215)&gt;(1.4/'17-Combinaz. schemi base travi'!$AE$2),(AC215/10000)&lt;(AE215/10000)/(W215*U215)+(3.5/'17-Combinaz. schemi base travi'!$AE$2)),"Verificato","Non verificato"))," ")</f>
        <v xml:space="preserve"> </v>
      </c>
      <c r="AH215" s="841"/>
      <c r="AI215" s="831"/>
      <c r="AJ215" s="414" t="str">
        <f>IF(OR(D215="Msin",D215="Mdes"),((AC215/10000)/(W215*(U215-V215))*'17-Combinaz. schemi base travi'!$AE$3/'17-Combinaz. schemi base travi'!$AE$14)," ")</f>
        <v xml:space="preserve"> </v>
      </c>
      <c r="AK215" s="354" t="str">
        <f>IF(OR(D215="Msin",D215="Mdes"),('17-Combinaz. schemi base travi'!$AE$6/'17-Combinaz. schemi base travi'!$AE$10)*(AC215/AE215)," ")</f>
        <v xml:space="preserve"> </v>
      </c>
      <c r="AL215" s="354" t="str">
        <f t="shared" si="701"/>
        <v xml:space="preserve"> </v>
      </c>
      <c r="AM215" s="354" t="str">
        <f>IF(OR(D215="Msin",D215="Mdes"),((AL215-V215)/AL215)*'17-Combinaz. schemi base travi'!$AE$6/'17-Combinaz. schemi base travi'!$AE$10," ")</f>
        <v xml:space="preserve"> </v>
      </c>
      <c r="AN215" s="420" t="str">
        <f>IF(OR(D215="Msin",D215="Mdes"),-'17-Combinaz. schemi base travi'!$AE$3*((AC215/10000)*((U215-V215)-kappa*AL215)+AM215*(AE215/10000)*(kappa*AL215-V215))*1000," ")</f>
        <v xml:space="preserve"> </v>
      </c>
      <c r="AO215" s="428" t="str">
        <f>IF(OR(D215="Msin",D215="Mdes"),('17-Combinaz. schemi base travi'!$AE$6/'17-Combinaz. schemi base travi'!$AE$10)*(AC215/AE215)^(-1)," ")</f>
        <v xml:space="preserve"> </v>
      </c>
      <c r="AP215" s="354" t="str">
        <f t="shared" si="702"/>
        <v xml:space="preserve"> </v>
      </c>
      <c r="AQ215" s="354" t="str">
        <f>IF(OR(D215="Msin",D215="Mdes"),((AP215-V215)/AP215)*'17-Combinaz. schemi base travi'!$AE$6/'17-Combinaz. schemi base travi'!$AE$10," ")</f>
        <v xml:space="preserve"> </v>
      </c>
      <c r="AR215" s="420" t="str">
        <f>IF(OR(D215="Msin",D215="Mdes"),'17-Combinaz. schemi base travi'!$AE$3*((AE215/10000)*((U215-V215)-kappa*AP215)+AQ215*(AC215/10000)*(kappa*AP215-V215))*1000," ")</f>
        <v xml:space="preserve"> </v>
      </c>
      <c r="AS215" s="376"/>
      <c r="AT215" s="428" t="str">
        <f t="shared" ref="AT215" si="795">IF(OR(D215="Msin",D215="Mdes"),ABS(AI212)*AS214/2+1.2*(ABS(AN215)+ABS(AR214))/AS214," ")</f>
        <v xml:space="preserve"> </v>
      </c>
      <c r="AU215" s="354" t="str">
        <f>IF((D215="Msin"),MAX(AT215,AT216)*10/(0.9*(U215-V215)*'17-Combinaz. schemi base travi'!$AE$3*1)," ")</f>
        <v xml:space="preserve"> </v>
      </c>
      <c r="AV215" s="266" t="str">
        <f t="shared" si="724"/>
        <v xml:space="preserve"> </v>
      </c>
      <c r="AW215" s="354" t="str">
        <f t="shared" si="725"/>
        <v xml:space="preserve"> </v>
      </c>
      <c r="AX215" s="354"/>
      <c r="AY215" s="424"/>
      <c r="AZ215" s="425"/>
      <c r="BA215" s="415"/>
      <c r="BB215" s="428"/>
      <c r="BC215" s="354"/>
      <c r="BD215" s="354"/>
      <c r="BE215" s="354"/>
      <c r="BF215" s="565"/>
      <c r="BG215" s="420"/>
      <c r="BH215" s="354"/>
      <c r="BI215" s="470"/>
    </row>
    <row r="216" spans="1:61" ht="22" customHeight="1">
      <c r="A216" s="16">
        <v>7</v>
      </c>
      <c r="B216" s="16">
        <v>1</v>
      </c>
      <c r="C216" s="16">
        <v>7</v>
      </c>
      <c r="D216" s="16" t="s">
        <v>714</v>
      </c>
      <c r="E216" s="15">
        <v>-22.388999999999999</v>
      </c>
      <c r="F216" s="15">
        <v>-15.698</v>
      </c>
      <c r="G216" s="15">
        <v>-4.2999999999999997E-2</v>
      </c>
      <c r="H216" s="15">
        <v>71.236999999999995</v>
      </c>
      <c r="I216" s="15">
        <v>-0.495</v>
      </c>
      <c r="J216" s="15">
        <v>-0.36899999999999999</v>
      </c>
      <c r="K216" s="15">
        <f t="shared" si="713"/>
        <v>-0.53800000000000003</v>
      </c>
      <c r="L216" s="15">
        <f t="shared" si="713"/>
        <v>71.605999999999995</v>
      </c>
      <c r="M216" s="15">
        <f t="shared" si="714"/>
        <v>-22.019799999999996</v>
      </c>
      <c r="N216" s="15">
        <f t="shared" si="715"/>
        <v>71.767399999999995</v>
      </c>
      <c r="O216" s="15">
        <f t="shared" si="716"/>
        <v>71.767399999999995</v>
      </c>
      <c r="P216" s="15">
        <f t="shared" si="717"/>
        <v>56.069399999999995</v>
      </c>
      <c r="Q216" s="15">
        <f t="shared" si="718"/>
        <v>-87.465399999999988</v>
      </c>
      <c r="R216" s="15">
        <f>'10-Analisi Sismica'!$T$40/100</f>
        <v>0.7</v>
      </c>
      <c r="S216" s="15">
        <f>IF(OR(D216="Msin",D216="Mdes"),IF(OR(A216=1,A216=2,A216=3,A216=4),IF(OR(B216=1,B216=2,B216=3,B216=6,B216=9,B216=18,B216=19,B216=20,B216=21),((ABS(P216)-ABS(P218*R216/2))*SIGN(P216)),((ABS(P216)-ABS(P218*('10-Analisi Sismica'!$S$39/100)/2))*SIGN(P216))),IF(OR(B216=1,B216=2,B216=3,B216=6,B216=9,B216=18,B216=19,B216=20,B216=21),((ABS(P216)-ABS(P218*('10-Analisi Sismica'!$S$39/100)/2))*SIGN(P216)),((ABS(P216)-ABS(P218*R216/2))*SIGN(P216))))," ")</f>
        <v>54.546644999999998</v>
      </c>
      <c r="T216" s="15">
        <f>IF(OR(D216="Msin",D216="Mdes"),IF(OR(A216=1,A216=2,A216=3,A216=4),IF(OR(B216=1,B216=2,B216=3,B216=6,B216=9,B216=18,B216=19,B216=20,B216=21),((ABS(Q216)-ABS(Q218*R216/2))*SIGN(Q216)),((ABS(Q216)-ABS(Q218*('10-Analisi Sismica'!$S$39/100)/2))*SIGN(Q216))),IF(OR(B216=1,B216=2,B216=3,B216=6,B216=9,B216=18,B216=19,B216=20,B216=21),((ABS(Q216)-ABS(Q218*('10-Analisi Sismica'!$S$39/100)/2))*SIGN(Q216)),((ABS(Q216)-ABS(Q218*R216/2))*SIGN(Q216))))," ")</f>
        <v>-78.206844999999987</v>
      </c>
      <c r="U216" s="15">
        <f>'10-Analisi Sismica'!$K$76/100</f>
        <v>0.65</v>
      </c>
      <c r="V216" s="15">
        <f>'10-Analisi Sismica'!$H$76/100</f>
        <v>0.04</v>
      </c>
      <c r="W216" s="15">
        <f>'10-Analisi Sismica'!$F$76/100</f>
        <v>0.3</v>
      </c>
      <c r="X216" s="15">
        <f t="shared" si="697"/>
        <v>287.63946507253473</v>
      </c>
      <c r="Y216" s="15">
        <f t="shared" si="698"/>
        <v>381.75848979173077</v>
      </c>
      <c r="Z216" s="353" t="str">
        <f t="shared" si="719"/>
        <v>Verificato</v>
      </c>
      <c r="AA216" s="15">
        <f t="shared" si="699"/>
        <v>3.6404724448492192</v>
      </c>
      <c r="AB216" s="15">
        <f t="shared" si="700"/>
        <v>2.5391071341833631</v>
      </c>
      <c r="AC216" s="374">
        <f>IF(OR(D216="Msin",D216="Mdes"),IF(AA216=3*PI()*(1.6/2)^2,3*PI()*(1.6/2)^2,IF(AA216&lt;=4*PI()*(1.6/2)^2,4*PI()*(1.6/2)^2,IF(AA216&lt;=((4*PI()*(1.6/2)^2)+(PI()*(2/2)^2)),(4*PI()*(1.6/2)^2)+(PI()*(2/2)^2),IF(AA216&lt;=((2*PI()*(1.6/2)^2)+(3*PI()*(2/2)^2)),((2*PI()*(1.6/2)^2)+(3*PI()*(2/2)^2)),IF(AA216&lt;=((1*PI()*(1.6/2)^2)+(4*PI()*(2/2)^2)),((1*PI()*(1.6/2)^2)+(4*PI()*(2/2)^2)),IF(AA216&lt;=((5*PI()*(2/2)^2)),((5*PI()*(2/2)^2)),"Necessari più ferri"))))))," ")</f>
        <v>8.0424771931898711</v>
      </c>
      <c r="AD216" s="375" t="str">
        <f t="shared" si="720"/>
        <v>4f16</v>
      </c>
      <c r="AE216" s="374">
        <f t="shared" si="721"/>
        <v>6.0318578948924042</v>
      </c>
      <c r="AF216" s="375" t="str">
        <f t="shared" si="722"/>
        <v>3f16</v>
      </c>
      <c r="AG216" s="357" t="str">
        <f>IF(OR(D216="Msin",D216="Mdes"),IF(AE216&lt;0.25*AC216,Armatura compressa insufficiente,IF(AND((AC216/10000)/(W216*U216)&gt;(1.4/'17-Combinaz. schemi base travi'!$AE$2),(AC216/10000)&lt;(AE216/10000)/(W216*U216)+(3.5/'17-Combinaz. schemi base travi'!$AE$2)),"Verificato","Non verificato"))," ")</f>
        <v>Verificato</v>
      </c>
      <c r="AH216" s="835">
        <f>'9-Riepilogo Analisi dei Carichi'!$H$39</f>
        <v>16.248314000000001</v>
      </c>
      <c r="AI216" s="840">
        <f>'9-Riepilogo Analisi dei Carichi'!$I$39</f>
        <v>11.52178</v>
      </c>
      <c r="AJ216" s="392">
        <f>IF(OR(D216="Msin",D216="Mdes"),((AC216/10000)/(W216*(U216-V216))*'17-Combinaz. schemi base travi'!$AE$3/'17-Combinaz. schemi base travi'!$AE$14)," ")</f>
        <v>0.12139079240066891</v>
      </c>
      <c r="AK216" s="26">
        <f>IF(OR(D216="Msin",D216="Mdes"),('17-Combinaz. schemi base travi'!$AE$6/'17-Combinaz. schemi base travi'!$AE$10)*(AC216/AE216)," ")</f>
        <v>2.5089605734767018</v>
      </c>
      <c r="AL216" s="26">
        <f t="shared" si="701"/>
        <v>4.9060160207768787E-2</v>
      </c>
      <c r="AM216" s="26">
        <f>IF(OR(D216="Msin",D216="Mdes"),((AL216-V216)/AL216)*'17-Combinaz. schemi base travi'!$AE$6/'17-Combinaz. schemi base travi'!$AE$10," ")</f>
        <v>0.34750576620224899</v>
      </c>
      <c r="AN216" s="364">
        <f>IF(OR(D216="Msin",D216="Mdes"),-'17-Combinaz. schemi base travi'!$AE$3*((AC216/10000)*((U216-V216)-kappa*AL216)+AM216*(AE216/10000)*(kappa*AL216-V216))*1000," ")</f>
        <v>-183.94071697099622</v>
      </c>
      <c r="AO216" s="389">
        <f>IF(OR(D216="Msin",D216="Mdes"),('17-Combinaz. schemi base travi'!$AE$6/'17-Combinaz. schemi base travi'!$AE$10)*(AC216/AE216)^(-1)," ")</f>
        <v>1.4112903225806455</v>
      </c>
      <c r="AP216" s="26">
        <f t="shared" si="702"/>
        <v>5.5457404040095901E-2</v>
      </c>
      <c r="AQ216" s="26">
        <f>IF(OR(D216="Msin",D216="Mdes"),((AP216-V216)/AP216)*'17-Combinaz. schemi base travi'!$AE$6/'17-Combinaz. schemi base travi'!$AE$10," ")</f>
        <v>0.52448385354722749</v>
      </c>
      <c r="AR216" s="364">
        <f>IF(OR(D216="Msin",D216="Mdes"),'17-Combinaz. schemi base travi'!$AE$3*((AE216/10000)*((U216-V216)-kappa*AP216)+AQ216*(AC216/10000)*(kappa*AP216-V216))*1000," ")</f>
        <v>135.7381790768612</v>
      </c>
      <c r="AS216" s="37">
        <f>'1-Geometria'!$K$19-AS217</f>
        <v>4.5999999999999996</v>
      </c>
      <c r="AT216" s="389">
        <f t="shared" ref="AT216" si="796">IF(OR(D216="Msin",D216="Mdes"),ABS(AI216)*AS216/2+1.2*(ABS(AN216)+ABS(AR217))/AS216," ")</f>
        <v>109.89458862118019</v>
      </c>
      <c r="AU216" s="26">
        <f>IF((D216="Msin"),MAX(AT216,AT217)*10/(0.9*(U216-V216)*'17-Combinaz. schemi base travi'!$AE$3*1)," ")</f>
        <v>5.1155141434672009</v>
      </c>
      <c r="AV216" s="444">
        <f t="shared" si="724"/>
        <v>9.6000000000000016E-2</v>
      </c>
      <c r="AW216" s="26">
        <f t="shared" si="725"/>
        <v>0.49108935777285134</v>
      </c>
      <c r="AX216" s="326">
        <f>IF(W216=0.3,1.5*U216,0.8*(U216-V216))</f>
        <v>0.97500000000000009</v>
      </c>
      <c r="AY216" s="423" t="str">
        <f t="shared" ref="AY216" si="797">"f 8 / 9,6"</f>
        <v>f 8 / 9,6</v>
      </c>
      <c r="AZ216" s="357" t="str">
        <f t="shared" ref="AZ216" si="798">IF(U216&gt;0.21,"a due bracci","a quattro bracci")</f>
        <v>a due bracci</v>
      </c>
      <c r="BA216" s="412" t="str">
        <f t="shared" ref="BA216" si="799">IF(AZ216="a due bracci",IF(AW216&lt;=(1+0.02)*2*PI()*(0.8/2)^2,"Verificato","Non verificato"),IF(AW216&lt;=(1+0.02)*4*PI()*(0.8/2)^2,"Verificato","Non verificato"))</f>
        <v>Verificato</v>
      </c>
      <c r="BB216" s="474">
        <f t="shared" ref="BB216" si="800">IF(OR(D216="Msin",D216="Mdes"),1.2*(ABS(AN216)+ABS(AR217))/AS216," ")</f>
        <v>83.394494621180201</v>
      </c>
      <c r="BC216" s="15">
        <f>IF((D216="Msin"),MAX(BB216,BB217)*10/(0.9*(U216-V216)*'17-Combinaz. schemi base travi'!$AE$3*2)," ")</f>
        <v>1.9409769037514111</v>
      </c>
      <c r="BD216" s="15">
        <f t="shared" ref="BD216" si="801">0.25</f>
        <v>0.25</v>
      </c>
      <c r="BE216" s="15">
        <f t="shared" ref="BE216" si="802">IF((D216="Msin"),BD216*BC216," ")</f>
        <v>0.48524422593785277</v>
      </c>
      <c r="BF216" s="562" t="str">
        <f t="shared" ref="BF216" si="803">"f 8 / 25"</f>
        <v>f 8 / 25</v>
      </c>
      <c r="BG216" s="449" t="str">
        <f t="shared" ref="BG216" si="804">IF(U216&gt;0.21,"a due bracci","a quattro bracci")</f>
        <v>a due bracci</v>
      </c>
      <c r="BH216" s="15" t="str">
        <f t="shared" ref="BH216" si="805">IF(BG216="a due bracci",IF(BE216&lt;=(1+0.02)*2*PI()*(0.8/2)^2,"Verificato","Non verificato"),IF(BE216&lt;=(1+0.02)*4*PI()*(0.8/2)^2,"Verificato","Non verificato"))</f>
        <v>Verificato</v>
      </c>
      <c r="BI216" s="470"/>
    </row>
    <row r="217" spans="1:61" ht="22" customHeight="1">
      <c r="A217" s="16">
        <v>7</v>
      </c>
      <c r="B217" s="16">
        <v>1</v>
      </c>
      <c r="C217" s="16">
        <v>7</v>
      </c>
      <c r="D217" s="16" t="s">
        <v>715</v>
      </c>
      <c r="E217" s="15">
        <v>-22.847999999999999</v>
      </c>
      <c r="F217" s="15">
        <v>-16.300999999999998</v>
      </c>
      <c r="G217" s="15">
        <v>5.3999999999999999E-2</v>
      </c>
      <c r="H217" s="15">
        <v>-89.286000000000001</v>
      </c>
      <c r="I217" s="15">
        <v>0.61799999999999999</v>
      </c>
      <c r="J217" s="15">
        <v>0.46100000000000002</v>
      </c>
      <c r="K217" s="15">
        <f t="shared" si="713"/>
        <v>0.67200000000000004</v>
      </c>
      <c r="L217" s="15">
        <f t="shared" si="713"/>
        <v>-89.747</v>
      </c>
      <c r="M217" s="15">
        <f t="shared" si="714"/>
        <v>27.5961</v>
      </c>
      <c r="N217" s="15">
        <f t="shared" si="715"/>
        <v>-89.948599999999999</v>
      </c>
      <c r="O217" s="15">
        <f t="shared" si="716"/>
        <v>-89.948599999999999</v>
      </c>
      <c r="P217" s="15">
        <f t="shared" si="717"/>
        <v>-106.2496</v>
      </c>
      <c r="Q217" s="15">
        <f t="shared" si="718"/>
        <v>73.647599999999997</v>
      </c>
      <c r="R217" s="15">
        <f>'10-Analisi Sismica'!$T$40/100</f>
        <v>0.7</v>
      </c>
      <c r="S217" s="15">
        <f>IF(OR(D217="Msin",D217="Mdes"),IF(OR(A217=1,A217=2,A217=3,A217=4),IF(OR(C217=1,C217=2,C217=3,C217=6,C217=9,C217=18,C217=19,C217=20,C217=21),((ABS(P217)-ABS(P219*R217/2))*SIGN(P217)),((ABS(P217)-ABS(P219*('10-Analisi Sismica'!$S$39/100)/2))*SIGN(P217))),IF(OR(C217=1,C217=2,C217=3,C217=6,C217=9,C217=18,C217=19,C217=20,C217=21),((ABS(P217)-ABS(P219*('10-Analisi Sismica'!$S$39/100)/2))*SIGN(P217)),((ABS(P217)-ABS(P219*R217/2))*SIGN(P217))))," ")</f>
        <v>-84.552504999999996</v>
      </c>
      <c r="T217" s="15">
        <f>IF(OR(D217="Msin",D217="Mdes"),IF(OR(A217=1,A217=2,A217=3,A217=4),IF(OR(C217=1,C217=2,C217=3,C217=6,C217=9,C217=18,C217=19,C217=20,C217=21),((ABS(Q217)-ABS(Q219*R217/2))*SIGN(Q217)),((ABS(Q217)-ABS(Q219*('10-Analisi Sismica'!$S$39/100)/2))*SIGN(Q217))),IF(OR(C217=1,C217=2,C217=3,C217=6,C217=9,C217=18,C217=19,C217=20,C217=21),((ABS(Q217)-ABS(Q219*('10-Analisi Sismica'!$S$39/100)/2))*SIGN(Q217)),((ABS(Q217)-ABS(Q219*R217/2))*SIGN(Q217))))," ")</f>
        <v>70.188305</v>
      </c>
      <c r="U217" s="15">
        <f>'10-Analisi Sismica'!$K$76/100</f>
        <v>0.65</v>
      </c>
      <c r="V217" s="15">
        <f>'10-Analisi Sismica'!$H$76/100</f>
        <v>0.04</v>
      </c>
      <c r="W217" s="15">
        <f>'10-Analisi Sismica'!$F$76/100</f>
        <v>0.3</v>
      </c>
      <c r="X217" s="15">
        <f t="shared" si="697"/>
        <v>287.63946507253473</v>
      </c>
      <c r="Y217" s="15">
        <f t="shared" si="698"/>
        <v>381.75848979173077</v>
      </c>
      <c r="Z217" s="353" t="str">
        <f t="shared" si="719"/>
        <v>Verificato</v>
      </c>
      <c r="AA217" s="15">
        <f t="shared" si="699"/>
        <v>3.9358583586318554</v>
      </c>
      <c r="AB217" s="15">
        <f t="shared" si="700"/>
        <v>3.2672151689941304</v>
      </c>
      <c r="AC217" s="374">
        <f>IF(OR(D217="Msin",D217="Mdes"),IF(AA217=3*PI()*(1.6/2)^2,3*PI()*(1.6/2)^2,IF(AA217&lt;=4*PI()*(1.6/2)^2,4*PI()*(1.6/2)^2,IF(AA217&lt;=((4*PI()*(1.6/2)^2)+(PI()*(2/2)^2)),(4*PI()*(1.6/2)^2)+(PI()*(2/2)^2),IF(AA217&lt;=((2*PI()*(1.6/2)^2)+(3*PI()*(2/2)^2)),((2*PI()*(1.6/2)^2)+(3*PI()*(2/2)^2)),IF(AA217&lt;=((1*PI()*(1.6/2)^2)+(4*PI()*(2/2)^2)),((1*PI()*(1.6/2)^2)+(4*PI()*(2/2)^2)),IF(AA217&lt;=((5*PI()*(2/2)^2)),((5*PI()*(2/2)^2)),"Necessari più ferri"))))))," ")</f>
        <v>8.0424771931898711</v>
      </c>
      <c r="AD217" s="375" t="str">
        <f t="shared" si="720"/>
        <v>4f16</v>
      </c>
      <c r="AE217" s="374">
        <f t="shared" si="721"/>
        <v>6.0318578948924042</v>
      </c>
      <c r="AF217" s="375" t="str">
        <f t="shared" si="722"/>
        <v>3f16</v>
      </c>
      <c r="AG217" s="357" t="str">
        <f>IF(OR(D217="Msin",D217="Mdes"),IF(AE217&lt;0.25*AC217,Armatura compressa insufficiente,IF(AND((AC217/10000)/(W217*U217)&gt;(1.4/'17-Combinaz. schemi base travi'!$AE$2),(AC217/10000)&lt;(AE217/10000)/(W217*U217)+(3.5/'17-Combinaz. schemi base travi'!$AE$2)),"Verificato","Non verificato"))," ")</f>
        <v>Verificato</v>
      </c>
      <c r="AH217" s="608"/>
      <c r="AI217" s="636"/>
      <c r="AJ217" s="392">
        <f>IF(OR(D217="Msin",D217="Mdes"),((AC217/10000)/(W217*(U217-V217))*'17-Combinaz. schemi base travi'!$AE$3/'17-Combinaz. schemi base travi'!$AE$14)," ")</f>
        <v>0.12139079240066891</v>
      </c>
      <c r="AK217" s="26">
        <f>IF(OR(D217="Msin",D217="Mdes"),('17-Combinaz. schemi base travi'!$AE$6/'17-Combinaz. schemi base travi'!$AE$10)*(AC217/AE217)," ")</f>
        <v>2.5089605734767018</v>
      </c>
      <c r="AL217" s="26">
        <f t="shared" si="701"/>
        <v>4.9060160207768787E-2</v>
      </c>
      <c r="AM217" s="26">
        <f>IF(OR(D217="Msin",D217="Mdes"),((AL217-V217)/AL217)*'17-Combinaz. schemi base travi'!$AE$6/'17-Combinaz. schemi base travi'!$AE$10," ")</f>
        <v>0.34750576620224899</v>
      </c>
      <c r="AN217" s="364">
        <f>IF(OR(D217="Msin",D217="Mdes"),-'17-Combinaz. schemi base travi'!$AE$3*((AC217/10000)*((U217-V217)-kappa*AL217)+AM217*(AE217/10000)*(kappa*AL217-V217))*1000," ")</f>
        <v>-183.94071697099622</v>
      </c>
      <c r="AO217" s="389">
        <f>IF(OR(D217="Msin",D217="Mdes"),('17-Combinaz. schemi base travi'!$AE$6/'17-Combinaz. schemi base travi'!$AE$10)*(AC217/AE217)^(-1)," ")</f>
        <v>1.4112903225806455</v>
      </c>
      <c r="AP217" s="26">
        <f t="shared" si="702"/>
        <v>5.5457404040095901E-2</v>
      </c>
      <c r="AQ217" s="26">
        <f>IF(OR(D217="Msin",D217="Mdes"),((AP217-V217)/AP217)*'17-Combinaz. schemi base travi'!$AE$6/'17-Combinaz. schemi base travi'!$AE$10," ")</f>
        <v>0.52448385354722749</v>
      </c>
      <c r="AR217" s="364">
        <f>IF(OR(D217="Msin",D217="Mdes"),'17-Combinaz. schemi base travi'!$AE$3*((AE217/10000)*((U217-V217)-kappa*AP217)+AQ217*(AC217/10000)*(kappa*AP217-V217))*1000," ")</f>
        <v>135.7381790768612</v>
      </c>
      <c r="AS217" s="550">
        <f>IF(OR(A216=1,A216=2,A216=3,A216=4),IF(OR(AND(B216=11,C216=12),AND(B216=12,C216=13),AND(B216=13,C216=14),AND(B216=14,C216=15),AND(B216=15,C216=16),AND(B216=7,C216=8)),0.3,IF(OR(AND(B216=2,C216=3),AND(B216=18,C216=19),AND(B216=19,C216=20)),0.7,IF(OR(AND(B216=1,C216=2),AND(B216=20,C216=21)),0.75,0.5))),IF(OR(AND(B216=5,C216=11),AND(B216=11,C216=17),AND(B216=4,C216=10),AND(B216=10,C216=16)),0.75,IF(AND(B216=7,C216=13),0.7,IF(AND(B216=3,C216=9),0.3,0.5))))</f>
        <v>0.5</v>
      </c>
      <c r="AT217" s="389">
        <f t="shared" ref="AT217" si="806">IF(OR(D217="Msin",D217="Mdes"),ABS(AI216)*AS216/2+1.2*(ABS(AN217)+ABS(AR216))/AS216," ")</f>
        <v>109.89458862118019</v>
      </c>
      <c r="AU217" s="26" t="str">
        <f>IF((D217="Msin"),MAX(AT217,AT218)*10/(0.9*(U217-V217)*'17-Combinaz. schemi base travi'!$AE$3*1)," ")</f>
        <v xml:space="preserve"> </v>
      </c>
      <c r="AV217" s="444" t="str">
        <f t="shared" si="724"/>
        <v xml:space="preserve"> </v>
      </c>
      <c r="AW217" s="26" t="str">
        <f t="shared" si="725"/>
        <v xml:space="preserve"> </v>
      </c>
      <c r="AX217" s="26"/>
      <c r="AY217" s="409"/>
      <c r="AZ217" s="112"/>
      <c r="BA217" s="411"/>
      <c r="BB217" s="474">
        <f t="shared" ref="BB217" si="807">IF(OR(D217="Msin",D217="Mdes"),1.2*(ABS(AN217)+ABS(AR216))/AS216," ")</f>
        <v>83.394494621180201</v>
      </c>
      <c r="BC217" s="15"/>
      <c r="BD217" s="15"/>
      <c r="BE217" s="15"/>
      <c r="BF217" s="562"/>
      <c r="BG217" s="449"/>
      <c r="BH217" s="15"/>
      <c r="BI217" s="470"/>
    </row>
    <row r="218" spans="1:61" ht="22" customHeight="1">
      <c r="A218" s="16">
        <v>7</v>
      </c>
      <c r="B218" s="16">
        <v>1</v>
      </c>
      <c r="C218" s="16">
        <v>7</v>
      </c>
      <c r="D218" s="16" t="s">
        <v>716</v>
      </c>
      <c r="E218" s="15">
        <v>36.46</v>
      </c>
      <c r="F218" s="15">
        <v>25.786000000000001</v>
      </c>
      <c r="G218" s="15">
        <v>2.1999999999999999E-2</v>
      </c>
      <c r="H218" s="15">
        <v>-35.671999999999997</v>
      </c>
      <c r="I218" s="15">
        <v>0.247</v>
      </c>
      <c r="J218" s="15">
        <v>0.185</v>
      </c>
      <c r="K218" s="15">
        <f t="shared" si="713"/>
        <v>0.26900000000000002</v>
      </c>
      <c r="L218" s="15">
        <f t="shared" si="713"/>
        <v>-35.856999999999999</v>
      </c>
      <c r="M218" s="15">
        <f t="shared" si="714"/>
        <v>11.0261</v>
      </c>
      <c r="N218" s="15">
        <f t="shared" si="715"/>
        <v>-35.9377</v>
      </c>
      <c r="O218" s="15">
        <f t="shared" si="716"/>
        <v>-35.9377</v>
      </c>
      <c r="P218" s="15">
        <f t="shared" si="717"/>
        <v>-10.151699999999998</v>
      </c>
      <c r="Q218" s="15">
        <f t="shared" si="718"/>
        <v>61.723700000000001</v>
      </c>
      <c r="R218" s="15">
        <f>'10-Analisi Sismica'!$T$40/100</f>
        <v>0.7</v>
      </c>
      <c r="S218" s="15" t="str">
        <f t="shared" ref="S218:S219" si="808">IF(OR(D218="Msin",D218="Mdes"),((ABS(P218)-ABS(P220*R218/2))*SIGN(P218))," ")</f>
        <v xml:space="preserve"> </v>
      </c>
      <c r="T218" s="15" t="str">
        <f t="shared" ref="T218:T219" si="809">IF(OR(D218="Msin",D218="Mdes"),((ABS(Q218)-ABS(Q220*R218/2))*SIGN(Q218))," ")</f>
        <v xml:space="preserve"> </v>
      </c>
      <c r="U218" s="15">
        <f>'10-Analisi Sismica'!$K$76/100</f>
        <v>0.65</v>
      </c>
      <c r="V218" s="15">
        <f>'10-Analisi Sismica'!$H$76/100</f>
        <v>0.04</v>
      </c>
      <c r="W218" s="15">
        <f>'10-Analisi Sismica'!$F$76/100</f>
        <v>0.3</v>
      </c>
      <c r="X218" s="15" t="str">
        <f t="shared" si="697"/>
        <v xml:space="preserve"> </v>
      </c>
      <c r="Y218" s="15" t="str">
        <f t="shared" si="698"/>
        <v xml:space="preserve"> </v>
      </c>
      <c r="Z218" s="353" t="str">
        <f t="shared" si="719"/>
        <v xml:space="preserve"> </v>
      </c>
      <c r="AA218" s="15" t="str">
        <f t="shared" si="699"/>
        <v xml:space="preserve"> </v>
      </c>
      <c r="AB218" s="15" t="str">
        <f t="shared" si="700"/>
        <v xml:space="preserve"> </v>
      </c>
      <c r="AC218" s="374" t="str">
        <f t="shared" si="729"/>
        <v xml:space="preserve"> </v>
      </c>
      <c r="AD218" s="375" t="str">
        <f t="shared" si="720"/>
        <v xml:space="preserve"> </v>
      </c>
      <c r="AE218" s="374" t="str">
        <f t="shared" si="721"/>
        <v xml:space="preserve"> </v>
      </c>
      <c r="AF218" s="375" t="str">
        <f t="shared" si="722"/>
        <v xml:space="preserve"> </v>
      </c>
      <c r="AG218" s="357" t="str">
        <f>IF(OR(D218="Msin",D218="Mdes"),IF(AE218&lt;0.25*AC218,Armatura compressa insufficiente,IF(AND((AC218/10000)/(W218*U218)&gt;(1.4/'17-Combinaz. schemi base travi'!$AE$2),(AC218/10000)&lt;(AE218/10000)/(W218*U218)+(3.5/'17-Combinaz. schemi base travi'!$AE$2)),"Verificato","Non verificato"))," ")</f>
        <v xml:space="preserve"> </v>
      </c>
      <c r="AH218" s="608"/>
      <c r="AI218" s="636"/>
      <c r="AJ218" s="392" t="str">
        <f>IF(OR(D218="Msin",D218="Mdes"),((AC218/10000)/(W218*(U218-V218))*'17-Combinaz. schemi base travi'!$AE$3/'17-Combinaz. schemi base travi'!$AE$14)," ")</f>
        <v xml:space="preserve"> </v>
      </c>
      <c r="AK218" s="26" t="str">
        <f>IF(OR(D218="Msin",D218="Mdes"),('17-Combinaz. schemi base travi'!$AE$6/'17-Combinaz. schemi base travi'!$AE$10)*(AC218/AE218)," ")</f>
        <v xml:space="preserve"> </v>
      </c>
      <c r="AL218" s="26" t="str">
        <f t="shared" si="701"/>
        <v xml:space="preserve"> </v>
      </c>
      <c r="AM218" s="26" t="str">
        <f>IF(OR(D218="Msin",D218="Mdes"),((AL218-V218)/AL218)*'17-Combinaz. schemi base travi'!$AE$6/'17-Combinaz. schemi base travi'!$AE$10," ")</f>
        <v xml:space="preserve"> </v>
      </c>
      <c r="AN218" s="364" t="str">
        <f>IF(OR(D218="Msin",D218="Mdes"),-'17-Combinaz. schemi base travi'!$AE$3*((AC218/10000)*((U218-V218)-kappa*AL218)+AM218*(AE218/10000)*(kappa*AL218-V218))*1000," ")</f>
        <v xml:space="preserve"> </v>
      </c>
      <c r="AO218" s="389" t="str">
        <f>IF(OR(D218="Msin",D218="Mdes"),('17-Combinaz. schemi base travi'!$AE$6/'17-Combinaz. schemi base travi'!$AE$10)*(AC218/AE218)^(-1)," ")</f>
        <v xml:space="preserve"> </v>
      </c>
      <c r="AP218" s="26" t="str">
        <f t="shared" si="702"/>
        <v xml:space="preserve"> </v>
      </c>
      <c r="AQ218" s="26" t="str">
        <f>IF(OR(D218="Msin",D218="Mdes"),((AP218-V218)/AP218)*'17-Combinaz. schemi base travi'!$AE$6/'17-Combinaz. schemi base travi'!$AE$10," ")</f>
        <v xml:space="preserve"> </v>
      </c>
      <c r="AR218" s="364" t="str">
        <f>IF(OR(D218="Msin",D218="Mdes"),'17-Combinaz. schemi base travi'!$AE$3*((AE218/10000)*((U218-V218)-kappa*AP218)+AQ218*(AC218/10000)*(kappa*AP218-V218))*1000," ")</f>
        <v xml:space="preserve"> </v>
      </c>
      <c r="AS218" s="366"/>
      <c r="AT218" s="389" t="str">
        <f t="shared" ref="AT218" si="810">IF(OR(D218="Msin",D218="Mdes"),ABS(AI216)*AS218/2+1.2*(ABS(AN218)+ABS(AR219))/AS218," ")</f>
        <v xml:space="preserve"> </v>
      </c>
      <c r="AU218" s="26" t="str">
        <f>IF((D218="Msin"),MAX(AT218,AT219)*10/(0.9*(U218-V218)*'17-Combinaz. schemi base travi'!$AE$3*1)," ")</f>
        <v xml:space="preserve"> </v>
      </c>
      <c r="AV218" s="444" t="str">
        <f t="shared" si="724"/>
        <v xml:space="preserve"> </v>
      </c>
      <c r="AW218" s="26" t="str">
        <f t="shared" si="725"/>
        <v xml:space="preserve"> </v>
      </c>
      <c r="AX218" s="26"/>
      <c r="AY218" s="409"/>
      <c r="AZ218" s="112"/>
      <c r="BA218" s="411"/>
      <c r="BB218" s="474"/>
      <c r="BC218" s="15"/>
      <c r="BD218" s="15"/>
      <c r="BE218" s="15"/>
      <c r="BF218" s="562"/>
      <c r="BG218" s="449"/>
      <c r="BH218" s="15"/>
      <c r="BI218" s="470"/>
    </row>
    <row r="219" spans="1:61" ht="22" customHeight="1">
      <c r="A219" s="363">
        <v>7</v>
      </c>
      <c r="B219" s="363">
        <v>1</v>
      </c>
      <c r="C219" s="363">
        <v>7</v>
      </c>
      <c r="D219" s="363" t="s">
        <v>717</v>
      </c>
      <c r="E219" s="28">
        <v>-36.664999999999999</v>
      </c>
      <c r="F219" s="28">
        <v>-26.053999999999998</v>
      </c>
      <c r="G219" s="28">
        <v>2.1999999999999999E-2</v>
      </c>
      <c r="H219" s="28">
        <v>-35.671999999999997</v>
      </c>
      <c r="I219" s="28">
        <v>0.247</v>
      </c>
      <c r="J219" s="28">
        <v>0.185</v>
      </c>
      <c r="K219" s="28">
        <f t="shared" si="713"/>
        <v>0.26900000000000002</v>
      </c>
      <c r="L219" s="28">
        <f t="shared" si="713"/>
        <v>-35.856999999999999</v>
      </c>
      <c r="M219" s="28">
        <f t="shared" si="714"/>
        <v>11.0261</v>
      </c>
      <c r="N219" s="28">
        <f t="shared" si="715"/>
        <v>-35.9377</v>
      </c>
      <c r="O219" s="28">
        <f t="shared" si="716"/>
        <v>-35.9377</v>
      </c>
      <c r="P219" s="28">
        <f t="shared" si="717"/>
        <v>-61.991699999999994</v>
      </c>
      <c r="Q219" s="28">
        <f t="shared" si="718"/>
        <v>9.883700000000001</v>
      </c>
      <c r="R219" s="28">
        <f>'10-Analisi Sismica'!$T$40/100</f>
        <v>0.7</v>
      </c>
      <c r="S219" s="28" t="str">
        <f t="shared" si="808"/>
        <v xml:space="preserve"> </v>
      </c>
      <c r="T219" s="28" t="str">
        <f t="shared" si="809"/>
        <v xml:space="preserve"> </v>
      </c>
      <c r="U219" s="28">
        <f>'10-Analisi Sismica'!$K$76/100</f>
        <v>0.65</v>
      </c>
      <c r="V219" s="28">
        <f>'10-Analisi Sismica'!$H$76/100</f>
        <v>0.04</v>
      </c>
      <c r="W219" s="28">
        <f>'10-Analisi Sismica'!$F$76/100</f>
        <v>0.3</v>
      </c>
      <c r="X219" s="28" t="str">
        <f t="shared" si="697"/>
        <v xml:space="preserve"> </v>
      </c>
      <c r="Y219" s="28" t="str">
        <f t="shared" si="698"/>
        <v xml:space="preserve"> </v>
      </c>
      <c r="Z219" s="431" t="str">
        <f t="shared" si="719"/>
        <v xml:space="preserve"> </v>
      </c>
      <c r="AA219" s="28" t="str">
        <f t="shared" si="699"/>
        <v xml:space="preserve"> </v>
      </c>
      <c r="AB219" s="28" t="str">
        <f t="shared" si="700"/>
        <v xml:space="preserve"> </v>
      </c>
      <c r="AC219" s="379" t="str">
        <f t="shared" si="729"/>
        <v xml:space="preserve"> </v>
      </c>
      <c r="AD219" s="380" t="str">
        <f t="shared" si="720"/>
        <v xml:space="preserve"> </v>
      </c>
      <c r="AE219" s="379" t="str">
        <f t="shared" si="721"/>
        <v xml:space="preserve"> </v>
      </c>
      <c r="AF219" s="380" t="str">
        <f t="shared" si="722"/>
        <v xml:space="preserve"> </v>
      </c>
      <c r="AG219" s="58" t="str">
        <f>IF(OR(D219="Msin",D219="Mdes"),IF(AE219&lt;0.25*AC219,Armatura compressa insufficiente,IF(AND((AC219/10000)/(W219*U219)&gt;(1.4/'17-Combinaz. schemi base travi'!$AE$2),(AC219/10000)&lt;(AE219/10000)/(W219*U219)+(3.5/'17-Combinaz. schemi base travi'!$AE$2)),"Verificato","Non verificato"))," ")</f>
        <v xml:space="preserve"> </v>
      </c>
      <c r="AH219" s="632"/>
      <c r="AI219" s="609"/>
      <c r="AJ219" s="405" t="str">
        <f>IF(OR(D219="Msin",D219="Mdes"),((AC219/10000)/(W219*(U219-V219))*'17-Combinaz. schemi base travi'!$AE$3/'17-Combinaz. schemi base travi'!$AE$14)," ")</f>
        <v xml:space="preserve"> </v>
      </c>
      <c r="AK219" s="28" t="str">
        <f>IF(OR(D219="Msin",D219="Mdes"),('17-Combinaz. schemi base travi'!$AE$6/'17-Combinaz. schemi base travi'!$AE$10)*(AC219/AE219)," ")</f>
        <v xml:space="preserve"> </v>
      </c>
      <c r="AL219" s="28" t="str">
        <f t="shared" si="701"/>
        <v xml:space="preserve"> </v>
      </c>
      <c r="AM219" s="28" t="str">
        <f>IF(OR(D219="Msin",D219="Mdes"),((AL219-V219)/AL219)*'17-Combinaz. schemi base travi'!$AE$6/'17-Combinaz. schemi base travi'!$AE$10," ")</f>
        <v xml:space="preserve"> </v>
      </c>
      <c r="AN219" s="365" t="str">
        <f>IF(OR(D219="Msin",D219="Mdes"),-'17-Combinaz. schemi base travi'!$AE$3*((AC219/10000)*((U219-V219)-kappa*AL219)+AM219*(AE219/10000)*(kappa*AL219-V219))*1000," ")</f>
        <v xml:space="preserve"> </v>
      </c>
      <c r="AO219" s="416" t="str">
        <f>IF(OR(D219="Msin",D219="Mdes"),('17-Combinaz. schemi base travi'!$AE$6/'17-Combinaz. schemi base travi'!$AE$10)*(AC219/AE219)^(-1)," ")</f>
        <v xml:space="preserve"> </v>
      </c>
      <c r="AP219" s="28" t="str">
        <f t="shared" si="702"/>
        <v xml:space="preserve"> </v>
      </c>
      <c r="AQ219" s="28" t="str">
        <f>IF(OR(D219="Msin",D219="Mdes"),((AP219-V219)/AP219)*'17-Combinaz. schemi base travi'!$AE$6/'17-Combinaz. schemi base travi'!$AE$10," ")</f>
        <v xml:space="preserve"> </v>
      </c>
      <c r="AR219" s="365" t="str">
        <f>IF(OR(D219="Msin",D219="Mdes"),'17-Combinaz. schemi base travi'!$AE$3*((AE219/10000)*((U219-V219)-kappa*AP219)+AQ219*(AC219/10000)*(kappa*AP219-V219))*1000," ")</f>
        <v xml:space="preserve"> </v>
      </c>
      <c r="AS219" s="359"/>
      <c r="AT219" s="416" t="str">
        <f t="shared" ref="AT219" si="811">IF(OR(D219="Msin",D219="Mdes"),ABS(AI216)*AS218/2+1.2*(ABS(AN219)+ABS(AR218))/AS218," ")</f>
        <v xml:space="preserve"> </v>
      </c>
      <c r="AU219" s="28" t="str">
        <f>IF((D219="Msin"),MAX(AT219,AT220)*10/(0.9*(U219-V219)*'17-Combinaz. schemi base travi'!$AE$3*1)," ")</f>
        <v xml:space="preserve"> </v>
      </c>
      <c r="AV219" s="446" t="str">
        <f t="shared" si="724"/>
        <v xml:space="preserve"> </v>
      </c>
      <c r="AW219" s="28" t="str">
        <f t="shared" si="725"/>
        <v xml:space="preserve"> </v>
      </c>
      <c r="AX219" s="28"/>
      <c r="AY219" s="113"/>
      <c r="AZ219" s="115"/>
      <c r="BA219" s="417"/>
      <c r="BB219" s="474"/>
      <c r="BC219" s="15"/>
      <c r="BD219" s="15"/>
      <c r="BE219" s="15"/>
      <c r="BF219" s="562"/>
      <c r="BG219" s="449"/>
      <c r="BH219" s="15"/>
      <c r="BI219" s="470"/>
    </row>
    <row r="220" spans="1:61" ht="22" customHeight="1">
      <c r="A220" s="16">
        <v>7</v>
      </c>
      <c r="B220" s="16">
        <v>7</v>
      </c>
      <c r="C220" s="16">
        <v>13</v>
      </c>
      <c r="D220" s="16" t="s">
        <v>714</v>
      </c>
      <c r="E220" s="15">
        <v>-52.819000000000003</v>
      </c>
      <c r="F220" s="15">
        <v>-36.283000000000001</v>
      </c>
      <c r="G220" s="15">
        <v>-6.3E-2</v>
      </c>
      <c r="H220" s="15">
        <v>103.67400000000001</v>
      </c>
      <c r="I220" s="15">
        <v>-0.72399999999999998</v>
      </c>
      <c r="J220" s="15">
        <v>-0.54</v>
      </c>
      <c r="K220" s="15">
        <f t="shared" si="713"/>
        <v>-0.78699999999999992</v>
      </c>
      <c r="L220" s="15">
        <f t="shared" si="713"/>
        <v>104.21400000000001</v>
      </c>
      <c r="M220" s="15">
        <f t="shared" si="714"/>
        <v>-32.051200000000001</v>
      </c>
      <c r="N220" s="15">
        <f t="shared" si="715"/>
        <v>104.45010000000001</v>
      </c>
      <c r="O220" s="15">
        <f t="shared" si="716"/>
        <v>104.45010000000001</v>
      </c>
      <c r="P220" s="15">
        <f t="shared" si="717"/>
        <v>68.167100000000005</v>
      </c>
      <c r="Q220" s="15">
        <f t="shared" si="718"/>
        <v>-140.73310000000001</v>
      </c>
      <c r="R220" s="15">
        <f>'10-Analisi Sismica'!$T$40/100</f>
        <v>0.7</v>
      </c>
      <c r="S220" s="15">
        <f>IF(OR(D220="Msin",D220="Mdes"),IF(OR(A220=1,A220=2,A220=3,A220=4),IF(OR(B220=1,B220=2,B220=3,B220=6,B220=9,B220=18,B220=19,B220=20,B220=21),((ABS(P220)-ABS(P222*R220/2))*SIGN(P220)),((ABS(P220)-ABS(P222*('10-Analisi Sismica'!$S$39/100)/2))*SIGN(P220))),IF(OR(B220=1,B220=2,B220=3,B220=6,B220=9,B220=18,B220=19,B220=20,B220=21),((ABS(P220)-ABS(P222*('10-Analisi Sismica'!$S$39/100)/2))*SIGN(P220)),((ABS(P220)-ABS(P222*R220/2))*SIGN(P220))))," ")</f>
        <v>68.010755000000003</v>
      </c>
      <c r="T220" s="15">
        <f>IF(OR(D220="Msin",D220="Mdes"),IF(OR(A220=1,A220=2,A220=3,A220=4),IF(OR(B220=1,B220=2,B220=3,B220=6,B220=9,B220=18,B220=19,B220=20,B220=21),((ABS(Q220)-ABS(Q222*R220/2))*SIGN(Q220)),((ABS(Q220)-ABS(Q222*('10-Analisi Sismica'!$S$39/100)/2))*SIGN(Q220))),IF(OR(B220=1,B220=2,B220=3,B220=6,B220=9,B220=18,B220=19,B220=20,B220=21),((ABS(Q220)-ABS(Q222*('10-Analisi Sismica'!$S$39/100)/2))*SIGN(Q220)),((ABS(Q220)-ABS(Q222*R220/2))*SIGN(Q220))))," ")</f>
        <v>-112.21205500000001</v>
      </c>
      <c r="U220" s="15">
        <f>'10-Analisi Sismica'!$K$76/100</f>
        <v>0.65</v>
      </c>
      <c r="V220" s="15">
        <f>'10-Analisi Sismica'!$H$76/100</f>
        <v>0.04</v>
      </c>
      <c r="W220" s="15">
        <f>'10-Analisi Sismica'!$F$76/100</f>
        <v>0.3</v>
      </c>
      <c r="X220" s="15">
        <f t="shared" si="697"/>
        <v>287.63946507253473</v>
      </c>
      <c r="Y220" s="15">
        <f t="shared" si="698"/>
        <v>381.75848979173077</v>
      </c>
      <c r="Z220" s="353" t="str">
        <f t="shared" si="719"/>
        <v>Verificato</v>
      </c>
      <c r="AA220" s="15">
        <f t="shared" si="699"/>
        <v>5.2233905383525592</v>
      </c>
      <c r="AB220" s="15">
        <f t="shared" si="700"/>
        <v>3.1658517810159879</v>
      </c>
      <c r="AC220" s="395">
        <f>IF(OR(D220="Msin",D220="Mdes"),IF(AA220=3*PI()*(1.6/2)^2,3*PI()*(1.6/2)^2,IF(AA220&lt;=4*PI()*(1.6/2)^2,4*PI()*(1.6/2)^2,IF(AA220&lt;=((4*PI()*(1.6/2)^2)+(PI()*(2/2)^2)),(4*PI()*(1.6/2)^2)+(PI()*(2/2)^2),IF(AA220&lt;=((2*PI()*(1.6/2)^2)+(3*PI()*(2/2)^2)),((2*PI()*(1.6/2)^2)+(3*PI()*(2/2)^2)),IF(AA220&lt;=((1*PI()*(1.6/2)^2)+(4*PI()*(2/2)^2)),((1*PI()*(1.6/2)^2)+(4*PI()*(2/2)^2)),IF(AA220&lt;=((5*PI()*(2/2)^2)),((5*PI()*(2/2)^2)),"Necessari più ferri"))))))," ")</f>
        <v>8.0424771931898711</v>
      </c>
      <c r="AD220" s="396" t="str">
        <f t="shared" si="720"/>
        <v>4f16</v>
      </c>
      <c r="AE220" s="395">
        <f t="shared" si="721"/>
        <v>6.0318578948924042</v>
      </c>
      <c r="AF220" s="396" t="str">
        <f t="shared" si="722"/>
        <v>3f16</v>
      </c>
      <c r="AG220" s="357" t="str">
        <f>IF(OR(D220="Msin",D220="Mdes"),IF(AE220&lt;0.25*AC220,Armatura compressa insufficiente,IF(AND((AC220/10000)/(W220*U220)&gt;(1.4/'17-Combinaz. schemi base travi'!$AE$2),(AC220/10000)&lt;(AE220/10000)/(W220*U220)+(3.5/'17-Combinaz. schemi base travi'!$AE$2)),"Verificato","Non verificato"))," ")</f>
        <v>Verificato</v>
      </c>
      <c r="AH220" s="835">
        <f>'9-Riepilogo Analisi dei Carichi'!$H$40</f>
        <v>16.527025000000002</v>
      </c>
      <c r="AI220" s="840">
        <f>'9-Riepilogo Analisi dei Carichi'!$I$40</f>
        <v>10.759249999999998</v>
      </c>
      <c r="AJ220" s="392">
        <f>IF(OR(D220="Msin",D220="Mdes"),((AC220/10000)/(W220*(U220-V220))*'17-Combinaz. schemi base travi'!$AE$3/'17-Combinaz. schemi base travi'!$AE$14)," ")</f>
        <v>0.12139079240066891</v>
      </c>
      <c r="AK220" s="24">
        <f>IF(OR(D220="Msin",D220="Mdes"),('17-Combinaz. schemi base travi'!$AE$6/'17-Combinaz. schemi base travi'!$AE$10)*(AC220/AE220)," ")</f>
        <v>2.5089605734767018</v>
      </c>
      <c r="AL220" s="24">
        <f t="shared" si="701"/>
        <v>4.9060160207768787E-2</v>
      </c>
      <c r="AM220" s="24">
        <f>IF(OR(D220="Msin",D220="Mdes"),((AL220-V220)/AL220)*'17-Combinaz. schemi base travi'!$AE$6/'17-Combinaz. schemi base travi'!$AE$10," ")</f>
        <v>0.34750576620224899</v>
      </c>
      <c r="AN220" s="407">
        <f>IF(OR(D220="Msin",D220="Mdes"),-'17-Combinaz. schemi base travi'!$AE$3*((AC220/10000)*((U220-V220)-kappa*AL220)+AM220*(AE220/10000)*(kappa*AL220-V220))*1000," ")</f>
        <v>-183.94071697099622</v>
      </c>
      <c r="AO220" s="388">
        <f>IF(OR(D220="Msin",D220="Mdes"),('17-Combinaz. schemi base travi'!$AE$6/'17-Combinaz. schemi base travi'!$AE$10)*(AC220/AE220)^(-1)," ")</f>
        <v>1.4112903225806455</v>
      </c>
      <c r="AP220" s="24">
        <f t="shared" si="702"/>
        <v>5.5457404040095901E-2</v>
      </c>
      <c r="AQ220" s="24">
        <f>IF(OR(D220="Msin",D220="Mdes"),((AP220-V220)/AP220)*'17-Combinaz. schemi base travi'!$AE$6/'17-Combinaz. schemi base travi'!$AE$10," ")</f>
        <v>0.52448385354722749</v>
      </c>
      <c r="AR220" s="407">
        <f>IF(OR(D220="Msin",D220="Mdes"),'17-Combinaz. schemi base travi'!$AE$3*((AE220/10000)*((U220-V220)-kappa*AP220)+AQ220*(AC220/10000)*(kappa*AP220-V220))*1000," ")</f>
        <v>135.7381790768612</v>
      </c>
      <c r="AS220" s="36">
        <f>'1-Geometria'!$K$20-AS221</f>
        <v>4.3999999999999995</v>
      </c>
      <c r="AT220" s="388">
        <f t="shared" ref="AT220" si="812">IF(OR(D220="Msin",D220="Mdes"),ABS(AI220)*AS220/2+1.2*(ABS(AN220)+ABS(AR221))/AS220," ")</f>
        <v>110.85550346759749</v>
      </c>
      <c r="AU220" s="24">
        <f>IF((D220="Msin"),MAX(AT220,AT221)*10/(0.9*(U220-V220)*'17-Combinaz. schemi base travi'!$AE$3*1)," ")</f>
        <v>5.1602440391717099</v>
      </c>
      <c r="AV220" s="443">
        <f t="shared" si="724"/>
        <v>9.6000000000000016E-2</v>
      </c>
      <c r="AW220" s="24">
        <f t="shared" si="725"/>
        <v>0.49538342776048422</v>
      </c>
      <c r="AX220" s="407">
        <f>IF(W220=0.3,1.5*U220,0.8*(U220-V220))</f>
        <v>0.97500000000000009</v>
      </c>
      <c r="AY220" s="422" t="str">
        <f t="shared" ref="AY220" si="813">"f 8 / 9,6"</f>
        <v>f 8 / 9,6</v>
      </c>
      <c r="AZ220" s="355" t="str">
        <f t="shared" ref="AZ220" si="814">IF(U220&gt;0.21,"a due bracci","a quattro bracci")</f>
        <v>a due bracci</v>
      </c>
      <c r="BA220" s="193" t="str">
        <f t="shared" ref="BA220" si="815">IF(AZ220="a due bracci",IF(AW220&lt;=(1+0.02)*2*PI()*(0.8/2)^2,"Verificato","Non verificato"),IF(AW220&lt;=(1+0.02)*4*PI()*(0.8/2)^2,"Verificato","Non verificato"))</f>
        <v>Verificato</v>
      </c>
      <c r="BB220" s="476">
        <f t="shared" ref="BB220" si="816">IF(OR(D220="Msin",D220="Mdes"),1.2*(ABS(AN220)+ABS(AR221))/AS220," ")</f>
        <v>87.185153467597488</v>
      </c>
      <c r="BC220" s="24">
        <f>IF((D220="Msin"),MAX(BB220,BB221)*10/(0.9*(U220-V220)*'17-Combinaz. schemi base travi'!$AE$3*2)," ")</f>
        <v>2.0292031266492025</v>
      </c>
      <c r="BD220" s="24">
        <f t="shared" ref="BD220" si="817">0.25</f>
        <v>0.25</v>
      </c>
      <c r="BE220" s="24">
        <f t="shared" ref="BE220" si="818">IF((D220="Msin"),BD220*BC220," ")</f>
        <v>0.50730078166230064</v>
      </c>
      <c r="BF220" s="563" t="str">
        <f t="shared" ref="BF220" si="819">"f 8 / 25"</f>
        <v>f 8 / 25</v>
      </c>
      <c r="BG220" s="407" t="str">
        <f t="shared" ref="BG220" si="820">IF(U220&gt;0.21,"a due bracci","a quattro bracci")</f>
        <v>a due bracci</v>
      </c>
      <c r="BH220" s="24" t="str">
        <f t="shared" ref="BH220" si="821">IF(BG220="a due bracci",IF(BE220&lt;=(1+0.02)*2*PI()*(0.8/2)^2,"Verificato","Non verificato"),IF(BE220&lt;=(1+0.02)*4*PI()*(0.8/2)^2,"Verificato","Non verificato"))</f>
        <v>Verificato</v>
      </c>
      <c r="BI220" s="470"/>
    </row>
    <row r="221" spans="1:61" ht="22" customHeight="1">
      <c r="A221" s="16">
        <v>7</v>
      </c>
      <c r="B221" s="16">
        <v>7</v>
      </c>
      <c r="C221" s="16">
        <v>13</v>
      </c>
      <c r="D221" s="16" t="s">
        <v>715</v>
      </c>
      <c r="E221" s="15">
        <v>-37.704000000000001</v>
      </c>
      <c r="F221" s="15">
        <v>-25.478999999999999</v>
      </c>
      <c r="G221" s="15">
        <v>6.3E-2</v>
      </c>
      <c r="H221" s="15">
        <v>-103.709</v>
      </c>
      <c r="I221" s="15">
        <v>0.72399999999999998</v>
      </c>
      <c r="J221" s="15">
        <v>0.54</v>
      </c>
      <c r="K221" s="15">
        <f t="shared" si="713"/>
        <v>0.78699999999999992</v>
      </c>
      <c r="L221" s="15">
        <f t="shared" si="713"/>
        <v>-104.24900000000001</v>
      </c>
      <c r="M221" s="15">
        <f t="shared" si="714"/>
        <v>32.061700000000002</v>
      </c>
      <c r="N221" s="15">
        <f t="shared" si="715"/>
        <v>-104.4851</v>
      </c>
      <c r="O221" s="15">
        <f t="shared" si="716"/>
        <v>-104.4851</v>
      </c>
      <c r="P221" s="15">
        <f t="shared" si="717"/>
        <v>-129.9641</v>
      </c>
      <c r="Q221" s="15">
        <f t="shared" si="718"/>
        <v>79.006100000000004</v>
      </c>
      <c r="R221" s="15">
        <f>'10-Analisi Sismica'!$T$40/100</f>
        <v>0.7</v>
      </c>
      <c r="S221" s="15">
        <f>IF(OR(D221="Msin",D221="Mdes"),IF(OR(A221=1,A221=2,A221=3,A221=4),IF(OR(C221=1,C221=2,C221=3,C221=6,C221=9,C221=18,C221=19,C221=20,C221=21),((ABS(P221)-ABS(P223*R221/2))*SIGN(P221)),((ABS(P221)-ABS(P223*('10-Analisi Sismica'!$S$39/100)/2))*SIGN(P221))),IF(OR(C221=1,C221=2,C221=3,C221=6,C221=9,C221=18,C221=19,C221=20,C221=21),((ABS(P221)-ABS(P223*('10-Analisi Sismica'!$S$39/100)/2))*SIGN(P221)),((ABS(P221)-ABS(P223*R221/2))*SIGN(P221))))," ")</f>
        <v>-102.92565500000001</v>
      </c>
      <c r="T221" s="15">
        <f>IF(OR(D221="Msin",D221="Mdes"),IF(OR(A221=1,A221=2,A221=3,A221=4),IF(OR(C221=1,C221=2,C221=3,C221=6,C221=9,C221=18,C221=19,C221=20,C221=21),((ABS(Q221)-ABS(Q223*R221/2))*SIGN(Q221)),((ABS(Q221)-ABS(Q223*('10-Analisi Sismica'!$S$39/100)/2))*SIGN(Q221))),IF(OR(C221=1,C221=2,C221=3,C221=6,C221=9,C221=18,C221=19,C221=20,C221=21),((ABS(Q221)-ABS(Q223*('10-Analisi Sismica'!$S$39/100)/2))*SIGN(Q221)),((ABS(Q221)-ABS(Q223*R221/2))*SIGN(Q221))))," ")</f>
        <v>77.367154999999997</v>
      </c>
      <c r="U221" s="15">
        <f>'10-Analisi Sismica'!$K$76/100</f>
        <v>0.65</v>
      </c>
      <c r="V221" s="15">
        <f>'10-Analisi Sismica'!$H$76/100</f>
        <v>0.04</v>
      </c>
      <c r="W221" s="15">
        <f>'10-Analisi Sismica'!$F$76/100</f>
        <v>0.3</v>
      </c>
      <c r="X221" s="15">
        <f t="shared" si="697"/>
        <v>287.63946507253473</v>
      </c>
      <c r="Y221" s="15">
        <f t="shared" si="698"/>
        <v>381.75848979173077</v>
      </c>
      <c r="Z221" s="353" t="str">
        <f t="shared" si="719"/>
        <v>Verificato</v>
      </c>
      <c r="AA221" s="15">
        <f t="shared" si="699"/>
        <v>4.7911152904270384</v>
      </c>
      <c r="AB221" s="15">
        <f t="shared" si="700"/>
        <v>3.6013854786480461</v>
      </c>
      <c r="AC221" s="374">
        <f>IF(OR(D221="Msin",D221="Mdes"),IF(AA221=3*PI()*(1.6/2)^2,3*PI()*(1.6/2)^2,IF(AA221&lt;=4*PI()*(1.6/2)^2,4*PI()*(1.6/2)^2,IF(AA221&lt;=((4*PI()*(1.6/2)^2)+(PI()*(2/2)^2)),(4*PI()*(1.6/2)^2)+(PI()*(2/2)^2),IF(AA221&lt;=((2*PI()*(1.6/2)^2)+(3*PI()*(2/2)^2)),((2*PI()*(1.6/2)^2)+(3*PI()*(2/2)^2)),IF(AA221&lt;=((1*PI()*(1.6/2)^2)+(4*PI()*(2/2)^2)),((1*PI()*(1.6/2)^2)+(4*PI()*(2/2)^2)),IF(AA221&lt;=((5*PI()*(2/2)^2)),((5*PI()*(2/2)^2)),"Necessari più ferri"))))))," ")</f>
        <v>8.0424771931898711</v>
      </c>
      <c r="AD221" s="375" t="str">
        <f t="shared" si="720"/>
        <v>4f16</v>
      </c>
      <c r="AE221" s="374">
        <f t="shared" si="721"/>
        <v>6.0318578948924042</v>
      </c>
      <c r="AF221" s="375" t="str">
        <f t="shared" si="722"/>
        <v>3f16</v>
      </c>
      <c r="AG221" s="357" t="str">
        <f>IF(OR(D221="Msin",D221="Mdes"),IF(AE221&lt;0.25*AC221,Armatura compressa insufficiente,IF(AND((AC221/10000)/(W221*U221)&gt;(1.4/'17-Combinaz. schemi base travi'!$AE$2),(AC221/10000)&lt;(AE221/10000)/(W221*U221)+(3.5/'17-Combinaz. schemi base travi'!$AE$2)),"Verificato","Non verificato"))," ")</f>
        <v>Verificato</v>
      </c>
      <c r="AH221" s="608"/>
      <c r="AI221" s="636"/>
      <c r="AJ221" s="392">
        <f>IF(OR(D221="Msin",D221="Mdes"),((AC221/10000)/(W221*(U221-V221))*'17-Combinaz. schemi base travi'!$AE$3/'17-Combinaz. schemi base travi'!$AE$14)," ")</f>
        <v>0.12139079240066891</v>
      </c>
      <c r="AK221" s="26">
        <f>IF(OR(D221="Msin",D221="Mdes"),('17-Combinaz. schemi base travi'!$AE$6/'17-Combinaz. schemi base travi'!$AE$10)*(AC221/AE221)," ")</f>
        <v>2.5089605734767018</v>
      </c>
      <c r="AL221" s="26">
        <f t="shared" si="701"/>
        <v>4.9060160207768787E-2</v>
      </c>
      <c r="AM221" s="26">
        <f>IF(OR(D221="Msin",D221="Mdes"),((AL221-V221)/AL221)*'17-Combinaz. schemi base travi'!$AE$6/'17-Combinaz. schemi base travi'!$AE$10," ")</f>
        <v>0.34750576620224899</v>
      </c>
      <c r="AN221" s="364">
        <f>IF(OR(D221="Msin",D221="Mdes"),-'17-Combinaz. schemi base travi'!$AE$3*((AC221/10000)*((U221-V221)-kappa*AL221)+AM221*(AE221/10000)*(kappa*AL221-V221))*1000," ")</f>
        <v>-183.94071697099622</v>
      </c>
      <c r="AO221" s="389">
        <f>IF(OR(D221="Msin",D221="Mdes"),('17-Combinaz. schemi base travi'!$AE$6/'17-Combinaz. schemi base travi'!$AE$10)*(AC221/AE221)^(-1)," ")</f>
        <v>1.4112903225806455</v>
      </c>
      <c r="AP221" s="26">
        <f t="shared" si="702"/>
        <v>5.5457404040095901E-2</v>
      </c>
      <c r="AQ221" s="26">
        <f>IF(OR(D221="Msin",D221="Mdes"),((AP221-V221)/AP221)*'17-Combinaz. schemi base travi'!$AE$6/'17-Combinaz. schemi base travi'!$AE$10," ")</f>
        <v>0.52448385354722749</v>
      </c>
      <c r="AR221" s="364">
        <f>IF(OR(D221="Msin",D221="Mdes"),'17-Combinaz. schemi base travi'!$AE$3*((AE221/10000)*((U221-V221)-kappa*AP221)+AQ221*(AC221/10000)*(kappa*AP221-V221))*1000," ")</f>
        <v>135.7381790768612</v>
      </c>
      <c r="AS221" s="550">
        <f>IF(OR(A220=1,A220=2,A220=3,A220=4),IF(OR(AND(B220=11,C220=12),AND(B220=12,C220=13),AND(B220=13,C220=14),AND(B220=14,C220=15),AND(B220=15,C220=16),AND(B220=7,C220=8)),0.3,IF(OR(AND(B220=2,C220=3),AND(B220=18,C220=19),AND(B220=19,C220=20)),0.7,IF(OR(AND(B220=1,C220=2),AND(B220=20,C220=21)),0.75,0.5))),IF(OR(AND(B220=5,C220=11),AND(B220=11,C220=17),AND(B220=4,C220=10),AND(B220=10,C220=16)),0.75,IF(AND(B220=7,C220=13),0.7,IF(AND(B220=3,C220=9),0.3,0.5))))</f>
        <v>0.7</v>
      </c>
      <c r="AT221" s="389">
        <f t="shared" ref="AT221" si="822">IF(OR(D221="Msin",D221="Mdes"),ABS(AI220)*AS220/2+1.2*(ABS(AN221)+ABS(AR220))/AS220," ")</f>
        <v>110.85550346759749</v>
      </c>
      <c r="AU221" s="26" t="str">
        <f>IF((D221="Msin"),MAX(AT221,AT222)*10/(0.9*(U221-V221)*'17-Combinaz. schemi base travi'!$AE$3*1)," ")</f>
        <v xml:space="preserve"> </v>
      </c>
      <c r="AV221" s="444" t="str">
        <f t="shared" si="724"/>
        <v xml:space="preserve"> </v>
      </c>
      <c r="AW221" s="26" t="str">
        <f t="shared" si="725"/>
        <v xml:space="preserve"> </v>
      </c>
      <c r="AX221" s="26"/>
      <c r="AY221" s="409"/>
      <c r="AZ221" s="112"/>
      <c r="BA221" s="411"/>
      <c r="BB221" s="474">
        <f t="shared" ref="BB221" si="823">IF(OR(D221="Msin",D221="Mdes"),1.2*(ABS(AN221)+ABS(AR220))/AS220," ")</f>
        <v>87.185153467597488</v>
      </c>
      <c r="BC221" s="26"/>
      <c r="BD221" s="26"/>
      <c r="BE221" s="26"/>
      <c r="BF221" s="562"/>
      <c r="BG221" s="449"/>
      <c r="BH221" s="26"/>
      <c r="BI221" s="470"/>
    </row>
    <row r="222" spans="1:61" ht="22" customHeight="1">
      <c r="A222" s="16">
        <v>7</v>
      </c>
      <c r="B222" s="16">
        <v>7</v>
      </c>
      <c r="C222" s="16">
        <v>13</v>
      </c>
      <c r="D222" s="16" t="s">
        <v>716</v>
      </c>
      <c r="E222" s="15">
        <v>59.37</v>
      </c>
      <c r="F222" s="15">
        <v>40.521000000000001</v>
      </c>
      <c r="G222" s="15">
        <v>2.5000000000000001E-2</v>
      </c>
      <c r="H222" s="15">
        <v>-40.662999999999997</v>
      </c>
      <c r="I222" s="15">
        <v>0.28399999999999997</v>
      </c>
      <c r="J222" s="15">
        <v>0.21199999999999999</v>
      </c>
      <c r="K222" s="15">
        <f t="shared" si="713"/>
        <v>0.309</v>
      </c>
      <c r="L222" s="15">
        <f t="shared" si="713"/>
        <v>-40.875</v>
      </c>
      <c r="M222" s="15">
        <f t="shared" si="714"/>
        <v>12.571499999999999</v>
      </c>
      <c r="N222" s="15">
        <f t="shared" si="715"/>
        <v>-40.967700000000001</v>
      </c>
      <c r="O222" s="15">
        <f t="shared" si="716"/>
        <v>-40.967700000000001</v>
      </c>
      <c r="P222" s="15">
        <f t="shared" si="717"/>
        <v>-0.44669999999999987</v>
      </c>
      <c r="Q222" s="15">
        <f t="shared" si="718"/>
        <v>81.488699999999994</v>
      </c>
      <c r="R222" s="15">
        <f>'10-Analisi Sismica'!$T$40/100</f>
        <v>0.7</v>
      </c>
      <c r="S222" s="15" t="str">
        <f t="shared" ref="S222:S223" si="824">IF(OR(D222="Msin",D222="Mdes"),((ABS(P222)-ABS(P224*R222/2))*SIGN(P222))," ")</f>
        <v xml:space="preserve"> </v>
      </c>
      <c r="T222" s="15" t="str">
        <f t="shared" ref="T222:T223" si="825">IF(OR(D222="Msin",D222="Mdes"),((ABS(Q222)-ABS(Q224*R222/2))*SIGN(Q222))," ")</f>
        <v xml:space="preserve"> </v>
      </c>
      <c r="U222" s="15">
        <f>'10-Analisi Sismica'!$K$76/100</f>
        <v>0.65</v>
      </c>
      <c r="V222" s="15">
        <f>'10-Analisi Sismica'!$H$76/100</f>
        <v>0.04</v>
      </c>
      <c r="W222" s="15">
        <f>'10-Analisi Sismica'!$F$76/100</f>
        <v>0.3</v>
      </c>
      <c r="X222" s="15" t="str">
        <f t="shared" si="697"/>
        <v xml:space="preserve"> </v>
      </c>
      <c r="Y222" s="15" t="str">
        <f t="shared" si="698"/>
        <v xml:space="preserve"> </v>
      </c>
      <c r="Z222" s="353" t="str">
        <f t="shared" si="719"/>
        <v xml:space="preserve"> </v>
      </c>
      <c r="AA222" s="15" t="str">
        <f t="shared" si="699"/>
        <v xml:space="preserve"> </v>
      </c>
      <c r="AB222" s="15" t="str">
        <f t="shared" si="700"/>
        <v xml:space="preserve"> </v>
      </c>
      <c r="AC222" s="374" t="str">
        <f t="shared" si="729"/>
        <v xml:space="preserve"> </v>
      </c>
      <c r="AD222" s="375" t="str">
        <f t="shared" si="720"/>
        <v xml:space="preserve"> </v>
      </c>
      <c r="AE222" s="374" t="str">
        <f t="shared" si="721"/>
        <v xml:space="preserve"> </v>
      </c>
      <c r="AF222" s="375" t="str">
        <f t="shared" si="722"/>
        <v xml:space="preserve"> </v>
      </c>
      <c r="AG222" s="357" t="str">
        <f>IF(OR(D222="Msin",D222="Mdes"),IF(AE222&lt;0.25*AC222,Armatura compressa insufficiente,IF(AND((AC222/10000)/(W222*U222)&gt;(1.4/'17-Combinaz. schemi base travi'!$AE$2),(AC222/10000)&lt;(AE222/10000)/(W222*U222)+(3.5/'17-Combinaz. schemi base travi'!$AE$2)),"Verificato","Non verificato"))," ")</f>
        <v xml:space="preserve"> </v>
      </c>
      <c r="AH222" s="608"/>
      <c r="AI222" s="636"/>
      <c r="AJ222" s="392" t="str">
        <f>IF(OR(D222="Msin",D222="Mdes"),((AC222/10000)/(W222*(U222-V222))*'17-Combinaz. schemi base travi'!$AE$3/'17-Combinaz. schemi base travi'!$AE$14)," ")</f>
        <v xml:space="preserve"> </v>
      </c>
      <c r="AK222" s="26" t="str">
        <f>IF(OR(D222="Msin",D222="Mdes"),('17-Combinaz. schemi base travi'!$AE$6/'17-Combinaz. schemi base travi'!$AE$10)*(AC222/AE222)," ")</f>
        <v xml:space="preserve"> </v>
      </c>
      <c r="AL222" s="26" t="str">
        <f t="shared" si="701"/>
        <v xml:space="preserve"> </v>
      </c>
      <c r="AM222" s="26" t="str">
        <f>IF(OR(D222="Msin",D222="Mdes"),((AL222-V222)/AL222)*'17-Combinaz. schemi base travi'!$AE$6/'17-Combinaz. schemi base travi'!$AE$10," ")</f>
        <v xml:space="preserve"> </v>
      </c>
      <c r="AN222" s="364" t="str">
        <f>IF(OR(D222="Msin",D222="Mdes"),-'17-Combinaz. schemi base travi'!$AE$3*((AC222/10000)*((U222-V222)-kappa*AL222)+AM222*(AE222/10000)*(kappa*AL222-V222))*1000," ")</f>
        <v xml:space="preserve"> </v>
      </c>
      <c r="AO222" s="389" t="str">
        <f>IF(OR(D222="Msin",D222="Mdes"),('17-Combinaz. schemi base travi'!$AE$6/'17-Combinaz. schemi base travi'!$AE$10)*(AC222/AE222)^(-1)," ")</f>
        <v xml:space="preserve"> </v>
      </c>
      <c r="AP222" s="26" t="str">
        <f t="shared" si="702"/>
        <v xml:space="preserve"> </v>
      </c>
      <c r="AQ222" s="26" t="str">
        <f>IF(OR(D222="Msin",D222="Mdes"),((AP222-V222)/AP222)*'17-Combinaz. schemi base travi'!$AE$6/'17-Combinaz. schemi base travi'!$AE$10," ")</f>
        <v xml:space="preserve"> </v>
      </c>
      <c r="AR222" s="364" t="str">
        <f>IF(OR(D222="Msin",D222="Mdes"),'17-Combinaz. schemi base travi'!$AE$3*((AE222/10000)*((U222-V222)-kappa*AP222)+AQ222*(AC222/10000)*(kappa*AP222-V222))*1000," ")</f>
        <v xml:space="preserve"> </v>
      </c>
      <c r="AS222" s="366"/>
      <c r="AT222" s="389" t="str">
        <f t="shared" ref="AT222" si="826">IF(OR(D222="Msin",D222="Mdes"),ABS(AI220)*AS222/2+1.2*(ABS(AN222)+ABS(AR223))/AS222," ")</f>
        <v xml:space="preserve"> </v>
      </c>
      <c r="AU222" s="26" t="str">
        <f>IF((D222="Msin"),MAX(AT222,AT223)*10/(0.9*(U222-V222)*'17-Combinaz. schemi base travi'!$AE$3*1)," ")</f>
        <v xml:space="preserve"> </v>
      </c>
      <c r="AV222" s="444" t="str">
        <f t="shared" si="724"/>
        <v xml:space="preserve"> </v>
      </c>
      <c r="AW222" s="26" t="str">
        <f t="shared" si="725"/>
        <v xml:space="preserve"> </v>
      </c>
      <c r="AX222" s="26"/>
      <c r="AY222" s="409"/>
      <c r="AZ222" s="112"/>
      <c r="BA222" s="411"/>
      <c r="BB222" s="474"/>
      <c r="BC222" s="26"/>
      <c r="BD222" s="26"/>
      <c r="BE222" s="26"/>
      <c r="BF222" s="562"/>
      <c r="BG222" s="449"/>
      <c r="BH222" s="26"/>
      <c r="BI222" s="470"/>
    </row>
    <row r="223" spans="1:61" ht="22" customHeight="1">
      <c r="A223" s="363">
        <v>7</v>
      </c>
      <c r="B223" s="363">
        <v>7</v>
      </c>
      <c r="C223" s="363">
        <v>13</v>
      </c>
      <c r="D223" s="363" t="s">
        <v>717</v>
      </c>
      <c r="E223" s="28">
        <v>-53.442</v>
      </c>
      <c r="F223" s="28">
        <v>-36.284999999999997</v>
      </c>
      <c r="G223" s="28">
        <v>2.5000000000000001E-2</v>
      </c>
      <c r="H223" s="28">
        <v>-40.662999999999997</v>
      </c>
      <c r="I223" s="28">
        <v>0.28399999999999997</v>
      </c>
      <c r="J223" s="28">
        <v>0.21199999999999999</v>
      </c>
      <c r="K223" s="28">
        <f t="shared" si="713"/>
        <v>0.309</v>
      </c>
      <c r="L223" s="28">
        <f t="shared" si="713"/>
        <v>-40.875</v>
      </c>
      <c r="M223" s="28">
        <f t="shared" si="714"/>
        <v>12.571499999999999</v>
      </c>
      <c r="N223" s="28">
        <f t="shared" si="715"/>
        <v>-40.967700000000001</v>
      </c>
      <c r="O223" s="28">
        <f t="shared" si="716"/>
        <v>-40.967700000000001</v>
      </c>
      <c r="P223" s="28">
        <f t="shared" si="717"/>
        <v>-77.252700000000004</v>
      </c>
      <c r="Q223" s="28">
        <f t="shared" si="718"/>
        <v>4.6827000000000041</v>
      </c>
      <c r="R223" s="28">
        <f>'10-Analisi Sismica'!$T$40/100</f>
        <v>0.7</v>
      </c>
      <c r="S223" s="28" t="str">
        <f t="shared" si="824"/>
        <v xml:space="preserve"> </v>
      </c>
      <c r="T223" s="28" t="str">
        <f t="shared" si="825"/>
        <v xml:space="preserve"> </v>
      </c>
      <c r="U223" s="28">
        <f>'10-Analisi Sismica'!$K$76/100</f>
        <v>0.65</v>
      </c>
      <c r="V223" s="28">
        <f>'10-Analisi Sismica'!$H$76/100</f>
        <v>0.04</v>
      </c>
      <c r="W223" s="28">
        <f>'10-Analisi Sismica'!$F$76/100</f>
        <v>0.3</v>
      </c>
      <c r="X223" s="28" t="str">
        <f t="shared" si="697"/>
        <v xml:space="preserve"> </v>
      </c>
      <c r="Y223" s="28" t="str">
        <f t="shared" si="698"/>
        <v xml:space="preserve"> </v>
      </c>
      <c r="Z223" s="431" t="str">
        <f t="shared" si="719"/>
        <v xml:space="preserve"> </v>
      </c>
      <c r="AA223" s="28" t="str">
        <f t="shared" si="699"/>
        <v xml:space="preserve"> </v>
      </c>
      <c r="AB223" s="28" t="str">
        <f t="shared" si="700"/>
        <v xml:space="preserve"> </v>
      </c>
      <c r="AC223" s="379" t="str">
        <f t="shared" si="729"/>
        <v xml:space="preserve"> </v>
      </c>
      <c r="AD223" s="380" t="str">
        <f t="shared" si="720"/>
        <v xml:space="preserve"> </v>
      </c>
      <c r="AE223" s="379" t="str">
        <f t="shared" si="721"/>
        <v xml:space="preserve"> </v>
      </c>
      <c r="AF223" s="380" t="str">
        <f t="shared" si="722"/>
        <v xml:space="preserve"> </v>
      </c>
      <c r="AG223" s="58" t="str">
        <f>IF(OR(D223="Msin",D223="Mdes"),IF(AE223&lt;0.25*AC223,Armatura compressa insufficiente,IF(AND((AC223/10000)/(W223*U223)&gt;(1.4/'17-Combinaz. schemi base travi'!$AE$2),(AC223/10000)&lt;(AE223/10000)/(W223*U223)+(3.5/'17-Combinaz. schemi base travi'!$AE$2)),"Verificato","Non verificato"))," ")</f>
        <v xml:space="preserve"> </v>
      </c>
      <c r="AH223" s="632"/>
      <c r="AI223" s="609"/>
      <c r="AJ223" s="405" t="str">
        <f>IF(OR(D223="Msin",D223="Mdes"),((AC223/10000)/(W223*(U223-V223))*'17-Combinaz. schemi base travi'!$AE$3/'17-Combinaz. schemi base travi'!$AE$14)," ")</f>
        <v xml:space="preserve"> </v>
      </c>
      <c r="AK223" s="28" t="str">
        <f>IF(OR(D223="Msin",D223="Mdes"),('17-Combinaz. schemi base travi'!$AE$6/'17-Combinaz. schemi base travi'!$AE$10)*(AC223/AE223)," ")</f>
        <v xml:space="preserve"> </v>
      </c>
      <c r="AL223" s="28" t="str">
        <f t="shared" si="701"/>
        <v xml:space="preserve"> </v>
      </c>
      <c r="AM223" s="28" t="str">
        <f>IF(OR(D223="Msin",D223="Mdes"),((AL223-V223)/AL223)*'17-Combinaz. schemi base travi'!$AE$6/'17-Combinaz. schemi base travi'!$AE$10," ")</f>
        <v xml:space="preserve"> </v>
      </c>
      <c r="AN223" s="365" t="str">
        <f>IF(OR(D223="Msin",D223="Mdes"),-'17-Combinaz. schemi base travi'!$AE$3*((AC223/10000)*((U223-V223)-kappa*AL223)+AM223*(AE223/10000)*(kappa*AL223-V223))*1000," ")</f>
        <v xml:space="preserve"> </v>
      </c>
      <c r="AO223" s="416" t="str">
        <f>IF(OR(D223="Msin",D223="Mdes"),('17-Combinaz. schemi base travi'!$AE$6/'17-Combinaz. schemi base travi'!$AE$10)*(AC223/AE223)^(-1)," ")</f>
        <v xml:space="preserve"> </v>
      </c>
      <c r="AP223" s="28" t="str">
        <f t="shared" si="702"/>
        <v xml:space="preserve"> </v>
      </c>
      <c r="AQ223" s="28" t="str">
        <f>IF(OR(D223="Msin",D223="Mdes"),((AP223-V223)/AP223)*'17-Combinaz. schemi base travi'!$AE$6/'17-Combinaz. schemi base travi'!$AE$10," ")</f>
        <v xml:space="preserve"> </v>
      </c>
      <c r="AR223" s="365" t="str">
        <f>IF(OR(D223="Msin",D223="Mdes"),'17-Combinaz. schemi base travi'!$AE$3*((AE223/10000)*((U223-V223)-kappa*AP223)+AQ223*(AC223/10000)*(kappa*AP223-V223))*1000," ")</f>
        <v xml:space="preserve"> </v>
      </c>
      <c r="AS223" s="359"/>
      <c r="AT223" s="416" t="str">
        <f t="shared" ref="AT223" si="827">IF(OR(D223="Msin",D223="Mdes"),ABS(AI220)*AS222/2+1.2*(ABS(AN223)+ABS(AR222))/AS222," ")</f>
        <v xml:space="preserve"> </v>
      </c>
      <c r="AU223" s="28" t="str">
        <f>IF((D223="Msin"),MAX(AT223,AT224)*10/(0.9*(U223-V223)*'17-Combinaz. schemi base travi'!$AE$3*1)," ")</f>
        <v xml:space="preserve"> </v>
      </c>
      <c r="AV223" s="446" t="str">
        <f t="shared" si="724"/>
        <v xml:space="preserve"> </v>
      </c>
      <c r="AW223" s="28" t="str">
        <f t="shared" si="725"/>
        <v xml:space="preserve"> </v>
      </c>
      <c r="AX223" s="28"/>
      <c r="AY223" s="113"/>
      <c r="AZ223" s="115"/>
      <c r="BA223" s="417"/>
      <c r="BB223" s="416"/>
      <c r="BC223" s="28"/>
      <c r="BD223" s="28"/>
      <c r="BE223" s="28"/>
      <c r="BF223" s="564"/>
      <c r="BG223" s="450"/>
      <c r="BH223" s="28"/>
      <c r="BI223" s="470"/>
    </row>
    <row r="224" spans="1:61" ht="22" customHeight="1">
      <c r="A224" s="16">
        <v>7</v>
      </c>
      <c r="B224" s="16">
        <v>13</v>
      </c>
      <c r="C224" s="16">
        <v>19</v>
      </c>
      <c r="D224" s="16" t="s">
        <v>714</v>
      </c>
      <c r="E224" s="15">
        <v>-11.932</v>
      </c>
      <c r="F224" s="15">
        <v>-8.8989999999999991</v>
      </c>
      <c r="G224" s="15">
        <v>-5.3999999999999999E-2</v>
      </c>
      <c r="H224" s="15">
        <v>89.313999999999993</v>
      </c>
      <c r="I224" s="15">
        <v>-0.62</v>
      </c>
      <c r="J224" s="15">
        <v>-0.46300000000000002</v>
      </c>
      <c r="K224" s="15">
        <f t="shared" si="713"/>
        <v>-0.67400000000000004</v>
      </c>
      <c r="L224" s="15">
        <f t="shared" si="713"/>
        <v>89.776999999999987</v>
      </c>
      <c r="M224" s="15">
        <f t="shared" si="714"/>
        <v>-27.607099999999996</v>
      </c>
      <c r="N224" s="15">
        <f t="shared" si="715"/>
        <v>89.979199999999992</v>
      </c>
      <c r="O224" s="15">
        <f t="shared" si="716"/>
        <v>89.979199999999992</v>
      </c>
      <c r="P224" s="15">
        <f t="shared" si="717"/>
        <v>81.080199999999991</v>
      </c>
      <c r="Q224" s="15">
        <f t="shared" si="718"/>
        <v>-98.878199999999993</v>
      </c>
      <c r="R224" s="15">
        <f>'10-Analisi Sismica'!$T$40/100</f>
        <v>0.7</v>
      </c>
      <c r="S224" s="15">
        <f>IF(OR(D224="Msin",D224="Mdes"),IF(OR(A224=1,A224=2,A224=3,A224=4),IF(OR(B224=1,B224=2,B224=3,B224=6,B224=9,B224=18,B224=19,B224=20,B224=21),((ABS(P224)-ABS(P226*R224/2))*SIGN(P224)),((ABS(P224)-ABS(P226*('10-Analisi Sismica'!$S$39/100)/2))*SIGN(P224))),IF(OR(B224=1,B224=2,B224=3,B224=6,B224=9,B224=18,B224=19,B224=20,B224=21),((ABS(P224)-ABS(P226*('10-Analisi Sismica'!$S$39/100)/2))*SIGN(P224)),((ABS(P224)-ABS(P226*R224/2))*SIGN(P224))))," ")</f>
        <v>77.027829999999994</v>
      </c>
      <c r="T224" s="15">
        <f>IF(OR(D224="Msin",D224="Mdes"),IF(OR(A224=1,A224=2,A224=3,A224=4),IF(OR(B224=1,B224=2,B224=3,B224=6,B224=9,B224=18,B224=19,B224=20,B224=21),((ABS(Q224)-ABS(Q226*R224/2))*SIGN(Q224)),((ABS(Q224)-ABS(Q226*('10-Analisi Sismica'!$S$39/100)/2))*SIGN(Q224))),IF(OR(B224=1,B224=2,B224=3,B224=6,B224=9,B224=18,B224=19,B224=20,B224=21),((ABS(Q224)-ABS(Q226*('10-Analisi Sismica'!$S$39/100)/2))*SIGN(Q224)),((ABS(Q224)-ABS(Q226*R224/2))*SIGN(Q224))))," ")</f>
        <v>-78.282029999999992</v>
      </c>
      <c r="U224" s="15">
        <f>'10-Analisi Sismica'!$K$76/100</f>
        <v>0.65</v>
      </c>
      <c r="V224" s="15">
        <f>'10-Analisi Sismica'!$H$76/100</f>
        <v>0.04</v>
      </c>
      <c r="W224" s="15">
        <f>'10-Analisi Sismica'!$F$76/100</f>
        <v>0.3</v>
      </c>
      <c r="X224" s="15">
        <f t="shared" si="697"/>
        <v>287.63946507253473</v>
      </c>
      <c r="Y224" s="15">
        <f t="shared" si="698"/>
        <v>381.75848979173077</v>
      </c>
      <c r="Z224" s="353" t="str">
        <f t="shared" si="719"/>
        <v>Verificato</v>
      </c>
      <c r="AA224" s="15">
        <f t="shared" si="699"/>
        <v>3.6439722525804488</v>
      </c>
      <c r="AB224" s="15">
        <f t="shared" si="700"/>
        <v>3.5855901436956072</v>
      </c>
      <c r="AC224" s="395">
        <f>IF(OR(D224="Msin",D224="Mdes"),IF(AA224=3*PI()*(1.6/2)^2,3*PI()*(1.6/2)^2,IF(AA224&lt;=4*PI()*(1.6/2)^2,4*PI()*(1.6/2)^2,IF(AA224&lt;=((4*PI()*(1.6/2)^2)+(PI()*(2/2)^2)),(4*PI()*(1.6/2)^2)+(PI()*(2/2)^2),IF(AA224&lt;=((2*PI()*(1.6/2)^2)+(3*PI()*(2/2)^2)),((2*PI()*(1.6/2)^2)+(3*PI()*(2/2)^2)),IF(AA224&lt;=((1*PI()*(1.6/2)^2)+(4*PI()*(2/2)^2)),((1*PI()*(1.6/2)^2)+(4*PI()*(2/2)^2)),IF(AA224&lt;=((5*PI()*(2/2)^2)),((5*PI()*(2/2)^2)),"Necessari più ferri"))))))," ")</f>
        <v>8.0424771931898711</v>
      </c>
      <c r="AD224" s="396" t="str">
        <f t="shared" si="720"/>
        <v>4f16</v>
      </c>
      <c r="AE224" s="395">
        <f t="shared" si="721"/>
        <v>6.0318578948924042</v>
      </c>
      <c r="AF224" s="396" t="str">
        <f t="shared" si="722"/>
        <v>3f16</v>
      </c>
      <c r="AG224" s="355" t="str">
        <f>IF(OR(D224="Msin",D224="Mdes"),IF(AE224&lt;0.25*AC224,Armatura compressa insufficiente,IF(AND((AC224/10000)/(W224*U224)&gt;(1.4/'17-Combinaz. schemi base travi'!$AE$2),(AC224/10000)&lt;(AE224/10000)/(W224*U224)+(3.5/'17-Combinaz. schemi base travi'!$AE$2)),"Verificato","Non verificato"))," ")</f>
        <v>Verificato</v>
      </c>
      <c r="AH224" s="837">
        <f>'9-Riepilogo Analisi dei Carichi'!$H$41</f>
        <v>22.118689</v>
      </c>
      <c r="AI224" s="838">
        <f>'9-Riepilogo Analisi dei Carichi'!$I$41</f>
        <v>15.06053</v>
      </c>
      <c r="AJ224" s="418">
        <f>IF(OR(D224="Msin",D224="Mdes"),((AC224/10000)/(W224*(U224-V224))*'17-Combinaz. schemi base travi'!$AE$3/'17-Combinaz. schemi base travi'!$AE$14)," ")</f>
        <v>0.12139079240066891</v>
      </c>
      <c r="AK224" s="24">
        <f>IF(OR(D224="Msin",D224="Mdes"),('17-Combinaz. schemi base travi'!$AE$6/'17-Combinaz. schemi base travi'!$AE$10)*(AC224/AE224)," ")</f>
        <v>2.5089605734767018</v>
      </c>
      <c r="AL224" s="24">
        <f t="shared" si="701"/>
        <v>4.9060160207768787E-2</v>
      </c>
      <c r="AM224" s="24">
        <f>IF(OR(D224="Msin",D224="Mdes"),((AL224-V224)/AL224)*'17-Combinaz. schemi base travi'!$AE$6/'17-Combinaz. schemi base travi'!$AE$10," ")</f>
        <v>0.34750576620224899</v>
      </c>
      <c r="AN224" s="407">
        <f>IF(OR(D224="Msin",D224="Mdes"),-'17-Combinaz. schemi base travi'!$AE$3*((AC224/10000)*((U224-V224)-kappa*AL224)+AM224*(AE224/10000)*(kappa*AL224-V224))*1000," ")</f>
        <v>-183.94071697099622</v>
      </c>
      <c r="AO224" s="388">
        <f>IF(OR(D224="Msin",D224="Mdes"),('17-Combinaz. schemi base travi'!$AE$6/'17-Combinaz. schemi base travi'!$AE$10)*(AC224/AE224)^(-1)," ")</f>
        <v>1.4112903225806455</v>
      </c>
      <c r="AP224" s="24">
        <f t="shared" si="702"/>
        <v>5.5457404040095901E-2</v>
      </c>
      <c r="AQ224" s="24">
        <f>IF(OR(D224="Msin",D224="Mdes"),((AP224-V224)/AP224)*'17-Combinaz. schemi base travi'!$AE$6/'17-Combinaz. schemi base travi'!$AE$10," ")</f>
        <v>0.52448385354722749</v>
      </c>
      <c r="AR224" s="407">
        <f>IF(OR(D224="Msin",D224="Mdes"),'17-Combinaz. schemi base travi'!$AE$3*((AE224/10000)*((U224-V224)-kappa*AP224)+AQ224*(AC224/10000)*(kappa*AP224-V224))*1000," ")</f>
        <v>135.7381790768612</v>
      </c>
      <c r="AS224" s="36">
        <f>'1-Geometria'!$K$21-AS225</f>
        <v>4.5999999999999996</v>
      </c>
      <c r="AT224" s="388">
        <f t="shared" ref="AT224" si="828">IF(OR(D224="Msin",D224="Mdes"),ABS(AI224)*AS224/2+1.2*(ABS(AN224)+ABS(AR225))/AS224," ")</f>
        <v>118.0337136211802</v>
      </c>
      <c r="AU224" s="24">
        <f>IF((D224="Msin"),MAX(AT224,AT225)*10/(0.9*(U224-V224)*'17-Combinaz. schemi base travi'!$AE$3*1)," ")</f>
        <v>5.4943845644346156</v>
      </c>
      <c r="AV224" s="443">
        <f t="shared" si="724"/>
        <v>9.6000000000000016E-2</v>
      </c>
      <c r="AW224" s="24">
        <f t="shared" si="725"/>
        <v>0.52746091818572316</v>
      </c>
      <c r="AX224" s="407">
        <f>IF(W224=0.3,1.5*U224,0.8*(U224-V224))</f>
        <v>0.97500000000000009</v>
      </c>
      <c r="AY224" s="422" t="str">
        <f t="shared" ref="AY224" si="829">"f 8 / 9,6"</f>
        <v>f 8 / 9,6</v>
      </c>
      <c r="AZ224" s="355" t="str">
        <f t="shared" ref="AZ224" si="830">IF(U224&gt;0.21,"a due bracci","a quattro bracci")</f>
        <v>a due bracci</v>
      </c>
      <c r="BA224" s="193" t="str">
        <f t="shared" ref="BA224" si="831">IF(AZ224="a due bracci",IF(AW224&lt;=(1+0.02)*2*PI()*(0.8/2)^2,"Verificato","Non verificato"),IF(AW224&lt;=(1+0.02)*4*PI()*(0.8/2)^2,"Verificato","Non verificato"))</f>
        <v>Verificato</v>
      </c>
      <c r="BB224" s="476">
        <f t="shared" ref="BB224" si="832">IF(OR(D224="Msin",D224="Mdes"),1.2*(ABS(AN224)+ABS(AR225))/AS224," ")</f>
        <v>83.394494621180201</v>
      </c>
      <c r="BC224" s="24">
        <f>IF((D224="Msin"),MAX(BB224,BB225)*10/(0.9*(U224-V224)*'17-Combinaz. schemi base travi'!$AE$3*2)," ")</f>
        <v>1.9409769037514111</v>
      </c>
      <c r="BD224" s="24">
        <f t="shared" ref="BD224" si="833">0.25</f>
        <v>0.25</v>
      </c>
      <c r="BE224" s="24">
        <f t="shared" ref="BE224" si="834">IF((D224="Msin"),BD224*BC224," ")</f>
        <v>0.48524422593785277</v>
      </c>
      <c r="BF224" s="563" t="str">
        <f t="shared" ref="BF224" si="835">"f 8 / 25"</f>
        <v>f 8 / 25</v>
      </c>
      <c r="BG224" s="407" t="str">
        <f t="shared" ref="BG224" si="836">IF(U224&gt;0.21,"a due bracci","a quattro bracci")</f>
        <v>a due bracci</v>
      </c>
      <c r="BH224" s="24" t="str">
        <f t="shared" ref="BH224" si="837">IF(BG224="a due bracci",IF(BE224&lt;=(1+0.02)*2*PI()*(0.8/2)^2,"Verificato","Non verificato"),IF(BE224&lt;=(1+0.02)*4*PI()*(0.8/2)^2,"Verificato","Non verificato"))</f>
        <v>Verificato</v>
      </c>
      <c r="BI224" s="470"/>
    </row>
    <row r="225" spans="1:61" ht="22" customHeight="1">
      <c r="A225" s="16">
        <v>7</v>
      </c>
      <c r="B225" s="16">
        <v>13</v>
      </c>
      <c r="C225" s="16">
        <v>19</v>
      </c>
      <c r="D225" s="16" t="s">
        <v>715</v>
      </c>
      <c r="E225" s="15">
        <v>-31.664000000000001</v>
      </c>
      <c r="F225" s="15">
        <v>-22.065999999999999</v>
      </c>
      <c r="G225" s="15">
        <v>4.2999999999999997E-2</v>
      </c>
      <c r="H225" s="15">
        <v>-71.463999999999999</v>
      </c>
      <c r="I225" s="15">
        <v>0.497</v>
      </c>
      <c r="J225" s="15">
        <v>0.371</v>
      </c>
      <c r="K225" s="15">
        <f t="shared" si="713"/>
        <v>0.54</v>
      </c>
      <c r="L225" s="15">
        <f t="shared" si="713"/>
        <v>-71.834999999999994</v>
      </c>
      <c r="M225" s="15">
        <f t="shared" si="714"/>
        <v>22.090499999999995</v>
      </c>
      <c r="N225" s="15">
        <f t="shared" si="715"/>
        <v>-71.997</v>
      </c>
      <c r="O225" s="15">
        <f t="shared" si="716"/>
        <v>-71.997</v>
      </c>
      <c r="P225" s="15">
        <f t="shared" si="717"/>
        <v>-94.063000000000002</v>
      </c>
      <c r="Q225" s="15">
        <f t="shared" si="718"/>
        <v>49.930999999999997</v>
      </c>
      <c r="R225" s="15">
        <f>'10-Analisi Sismica'!$T$40/100</f>
        <v>0.7</v>
      </c>
      <c r="S225" s="15">
        <f>IF(OR(D225="Msin",D225="Mdes"),IF(OR(A225=1,A225=2,A225=3,A225=4),IF(OR(C225=1,C225=2,C225=3,C225=6,C225=9,C225=18,C225=19,C225=20,C225=21),((ABS(P225)-ABS(P227*R225/2))*SIGN(P225)),((ABS(P225)-ABS(P227*('10-Analisi Sismica'!$S$39/100)/2))*SIGN(P225))),IF(OR(C225=1,C225=2,C225=3,C225=6,C225=9,C225=18,C225=19,C225=20,C225=21),((ABS(P225)-ABS(P227*('10-Analisi Sismica'!$S$39/100)/2))*SIGN(P225)),((ABS(P225)-ABS(P227*R225/2))*SIGN(P225))))," ")</f>
        <v>-84.377470000000002</v>
      </c>
      <c r="T225" s="15">
        <f>IF(OR(D225="Msin",D225="Mdes"),IF(OR(A225=1,A225=2,A225=3,A225=4),IF(OR(C225=1,C225=2,C225=3,C225=6,C225=9,C225=18,C225=19,C225=20,C225=21),((ABS(Q225)-ABS(Q227*R225/2))*SIGN(Q225)),((ABS(Q225)-ABS(Q227*('10-Analisi Sismica'!$S$39/100)/2))*SIGN(Q225))),IF(OR(C225=1,C225=2,C225=3,C225=6,C225=9,C225=18,C225=19,C225=20,C225=21),((ABS(Q225)-ABS(Q227*('10-Analisi Sismica'!$S$39/100)/2))*SIGN(Q225)),((ABS(Q225)-ABS(Q227*R225/2))*SIGN(Q225))))," ")</f>
        <v>49.052869999999999</v>
      </c>
      <c r="U225" s="15">
        <f>'10-Analisi Sismica'!$K$76/100</f>
        <v>0.65</v>
      </c>
      <c r="V225" s="15">
        <f>'10-Analisi Sismica'!$H$76/100</f>
        <v>0.04</v>
      </c>
      <c r="W225" s="15">
        <f>'10-Analisi Sismica'!$F$76/100</f>
        <v>0.3</v>
      </c>
      <c r="X225" s="15">
        <f t="shared" si="697"/>
        <v>287.63946507253473</v>
      </c>
      <c r="Y225" s="15">
        <f t="shared" si="698"/>
        <v>381.75848979173077</v>
      </c>
      <c r="Z225" s="353" t="str">
        <f t="shared" si="719"/>
        <v>Verificato</v>
      </c>
      <c r="AA225" s="15">
        <f t="shared" si="699"/>
        <v>3.9277106051406592</v>
      </c>
      <c r="AB225" s="15">
        <f t="shared" si="700"/>
        <v>2.2833758550900622</v>
      </c>
      <c r="AC225" s="374">
        <f>IF(OR(D225="Msin",D225="Mdes"),IF(AA225=3*PI()*(1.6/2)^2,3*PI()*(1.6/2)^2,IF(AA225&lt;=4*PI()*(1.6/2)^2,4*PI()*(1.6/2)^2,IF(AA225&lt;=((4*PI()*(1.6/2)^2)+(PI()*(2/2)^2)),(4*PI()*(1.6/2)^2)+(PI()*(2/2)^2),IF(AA225&lt;=((2*PI()*(1.6/2)^2)+(3*PI()*(2/2)^2)),((2*PI()*(1.6/2)^2)+(3*PI()*(2/2)^2)),IF(AA225&lt;=((1*PI()*(1.6/2)^2)+(4*PI()*(2/2)^2)),((1*PI()*(1.6/2)^2)+(4*PI()*(2/2)^2)),IF(AA225&lt;=((5*PI()*(2/2)^2)),((5*PI()*(2/2)^2)),"Necessari più ferri"))))))," ")</f>
        <v>8.0424771931898711</v>
      </c>
      <c r="AD225" s="375" t="str">
        <f t="shared" si="720"/>
        <v>4f16</v>
      </c>
      <c r="AE225" s="374">
        <f t="shared" si="721"/>
        <v>6.0318578948924042</v>
      </c>
      <c r="AF225" s="375" t="str">
        <f t="shared" si="722"/>
        <v>3f16</v>
      </c>
      <c r="AG225" s="357" t="str">
        <f>IF(OR(D225="Msin",D225="Mdes"),IF(AE225&lt;0.25*AC225,Armatura compressa insufficiente,IF(AND((AC225/10000)/(W225*U225)&gt;(1.4/'17-Combinaz. schemi base travi'!$AE$2),(AC225/10000)&lt;(AE225/10000)/(W225*U225)+(3.5/'17-Combinaz. schemi base travi'!$AE$2)),"Verificato","Non verificato"))," ")</f>
        <v>Verificato</v>
      </c>
      <c r="AH225" s="608"/>
      <c r="AI225" s="636"/>
      <c r="AJ225" s="419">
        <f>IF(OR(D225="Msin",D225="Mdes"),((AC225/10000)/(W225*(U225-V225))*'17-Combinaz. schemi base travi'!$AE$3/'17-Combinaz. schemi base travi'!$AE$14)," ")</f>
        <v>0.12139079240066891</v>
      </c>
      <c r="AK225" s="26">
        <f>IF(OR(D225="Msin",D225="Mdes"),('17-Combinaz. schemi base travi'!$AE$6/'17-Combinaz. schemi base travi'!$AE$10)*(AC225/AE225)," ")</f>
        <v>2.5089605734767018</v>
      </c>
      <c r="AL225" s="26">
        <f t="shared" si="701"/>
        <v>4.9060160207768787E-2</v>
      </c>
      <c r="AM225" s="26">
        <f>IF(OR(D225="Msin",D225="Mdes"),((AL225-V225)/AL225)*'17-Combinaz. schemi base travi'!$AE$6/'17-Combinaz. schemi base travi'!$AE$10," ")</f>
        <v>0.34750576620224899</v>
      </c>
      <c r="AN225" s="364">
        <f>IF(OR(D225="Msin",D225="Mdes"),-'17-Combinaz. schemi base travi'!$AE$3*((AC225/10000)*((U225-V225)-kappa*AL225)+AM225*(AE225/10000)*(kappa*AL225-V225))*1000," ")</f>
        <v>-183.94071697099622</v>
      </c>
      <c r="AO225" s="389">
        <f>IF(OR(D225="Msin",D225="Mdes"),('17-Combinaz. schemi base travi'!$AE$6/'17-Combinaz. schemi base travi'!$AE$10)*(AC225/AE225)^(-1)," ")</f>
        <v>1.4112903225806455</v>
      </c>
      <c r="AP225" s="26">
        <f t="shared" si="702"/>
        <v>5.5457404040095901E-2</v>
      </c>
      <c r="AQ225" s="26">
        <f>IF(OR(D225="Msin",D225="Mdes"),((AP225-V225)/AP225)*'17-Combinaz. schemi base travi'!$AE$6/'17-Combinaz. schemi base travi'!$AE$10," ")</f>
        <v>0.52448385354722749</v>
      </c>
      <c r="AR225" s="364">
        <f>IF(OR(D225="Msin",D225="Mdes"),'17-Combinaz. schemi base travi'!$AE$3*((AE225/10000)*((U225-V225)-kappa*AP225)+AQ225*(AC225/10000)*(kappa*AP225-V225))*1000," ")</f>
        <v>135.7381790768612</v>
      </c>
      <c r="AS225" s="550">
        <f>IF(OR(A224=1,A224=2,A224=3,A224=4),IF(OR(AND(B224=11,C224=12),AND(B224=12,C224=13),AND(B224=13,C224=14),AND(B224=14,C224=15),AND(B224=15,C224=16),AND(B224=7,C224=8)),0.3,IF(OR(AND(B224=2,C224=3),AND(B224=18,C224=19),AND(B224=19,C224=20)),0.7,IF(OR(AND(B224=1,C224=2),AND(B224=20,C224=21)),0.75,0.5))),IF(OR(AND(B224=5,C224=11),AND(B224=11,C224=17),AND(B224=4,C224=10),AND(B224=10,C224=16)),0.75,IF(AND(B224=7,C224=13),0.7,IF(AND(B224=3,C224=9),0.3,0.5))))</f>
        <v>0.5</v>
      </c>
      <c r="AT225" s="389">
        <f t="shared" ref="AT225" si="838">IF(OR(D225="Msin",D225="Mdes"),ABS(AI224)*AS224/2+1.2*(ABS(AN225)+ABS(AR224))/AS224," ")</f>
        <v>118.0337136211802</v>
      </c>
      <c r="AU225" s="26" t="str">
        <f>IF((D225="Msin"),MAX(AT225,AT226)*10/(0.9*(U225-V225)*'17-Combinaz. schemi base travi'!$AE$3*1)," ")</f>
        <v xml:space="preserve"> </v>
      </c>
      <c r="AV225" s="444" t="str">
        <f t="shared" si="724"/>
        <v xml:space="preserve"> </v>
      </c>
      <c r="AW225" s="26" t="str">
        <f t="shared" si="725"/>
        <v xml:space="preserve"> </v>
      </c>
      <c r="AX225" s="26"/>
      <c r="AY225" s="409"/>
      <c r="AZ225" s="112"/>
      <c r="BA225" s="411"/>
      <c r="BB225" s="474">
        <f t="shared" ref="BB225" si="839">IF(OR(D225="Msin",D225="Mdes"),1.2*(ABS(AN225)+ABS(AR224))/AS224," ")</f>
        <v>83.394494621180201</v>
      </c>
      <c r="BC225" s="26"/>
      <c r="BD225" s="26"/>
      <c r="BE225" s="26"/>
      <c r="BF225" s="562"/>
      <c r="BG225" s="449"/>
      <c r="BH225" s="26"/>
      <c r="BI225" s="470"/>
    </row>
    <row r="226" spans="1:61" ht="22" customHeight="1">
      <c r="A226" s="16">
        <v>7</v>
      </c>
      <c r="B226" s="16">
        <v>13</v>
      </c>
      <c r="C226" s="16">
        <v>19</v>
      </c>
      <c r="D226" s="16" t="s">
        <v>716</v>
      </c>
      <c r="E226" s="15">
        <v>33.085000000000001</v>
      </c>
      <c r="F226" s="15">
        <v>23.634</v>
      </c>
      <c r="G226" s="15">
        <v>2.1000000000000001E-2</v>
      </c>
      <c r="H226" s="15">
        <v>-34.951999999999998</v>
      </c>
      <c r="I226" s="15">
        <v>0.24299999999999999</v>
      </c>
      <c r="J226" s="15">
        <v>0.18099999999999999</v>
      </c>
      <c r="K226" s="15">
        <f t="shared" si="713"/>
        <v>0.26400000000000001</v>
      </c>
      <c r="L226" s="15">
        <f t="shared" si="713"/>
        <v>-35.132999999999996</v>
      </c>
      <c r="M226" s="15">
        <f t="shared" si="714"/>
        <v>10.803899999999997</v>
      </c>
      <c r="N226" s="15">
        <f t="shared" si="715"/>
        <v>-35.212199999999996</v>
      </c>
      <c r="O226" s="15">
        <f t="shared" si="716"/>
        <v>-35.212199999999996</v>
      </c>
      <c r="P226" s="15">
        <f t="shared" si="717"/>
        <v>-11.578199999999995</v>
      </c>
      <c r="Q226" s="15">
        <f t="shared" si="718"/>
        <v>58.846199999999996</v>
      </c>
      <c r="R226" s="15">
        <f>'10-Analisi Sismica'!$T$40/100</f>
        <v>0.7</v>
      </c>
      <c r="S226" s="15" t="str">
        <f t="shared" ref="S226:S227" si="840">IF(OR(D226="Msin",D226="Mdes"),((ABS(P226)-ABS(P228*R226/2))*SIGN(P226))," ")</f>
        <v xml:space="preserve"> </v>
      </c>
      <c r="T226" s="15" t="str">
        <f t="shared" ref="T226:T227" si="841">IF(OR(D226="Msin",D226="Mdes"),((ABS(Q226)-ABS(Q228*R226/2))*SIGN(Q226))," ")</f>
        <v xml:space="preserve"> </v>
      </c>
      <c r="U226" s="15">
        <f>'10-Analisi Sismica'!$K$76/100</f>
        <v>0.65</v>
      </c>
      <c r="V226" s="15">
        <f>'10-Analisi Sismica'!$H$76/100</f>
        <v>0.04</v>
      </c>
      <c r="W226" s="15">
        <f>'10-Analisi Sismica'!$F$76/100</f>
        <v>0.3</v>
      </c>
      <c r="X226" s="15" t="str">
        <f t="shared" si="697"/>
        <v xml:space="preserve"> </v>
      </c>
      <c r="Y226" s="15" t="str">
        <f t="shared" si="698"/>
        <v xml:space="preserve"> </v>
      </c>
      <c r="Z226" s="353" t="str">
        <f t="shared" si="719"/>
        <v xml:space="preserve"> </v>
      </c>
      <c r="AA226" s="15" t="str">
        <f t="shared" si="699"/>
        <v xml:space="preserve"> </v>
      </c>
      <c r="AB226" s="15" t="str">
        <f t="shared" si="700"/>
        <v xml:space="preserve"> </v>
      </c>
      <c r="AC226" s="374" t="str">
        <f t="shared" si="729"/>
        <v xml:space="preserve"> </v>
      </c>
      <c r="AD226" s="375" t="str">
        <f t="shared" si="720"/>
        <v xml:space="preserve"> </v>
      </c>
      <c r="AE226" s="374" t="str">
        <f t="shared" si="721"/>
        <v xml:space="preserve"> </v>
      </c>
      <c r="AF226" s="375" t="str">
        <f t="shared" si="722"/>
        <v xml:space="preserve"> </v>
      </c>
      <c r="AG226" s="357" t="str">
        <f>IF(OR(D226="Msin",D226="Mdes"),IF(AE226&lt;0.25*AC226,Armatura compressa insufficiente,IF(AND((AC226/10000)/(W226*U226)&gt;(1.4/'17-Combinaz. schemi base travi'!$AE$2),(AC226/10000)&lt;(AE226/10000)/(W226*U226)+(3.5/'17-Combinaz. schemi base travi'!$AE$2)),"Verificato","Non verificato"))," ")</f>
        <v xml:space="preserve"> </v>
      </c>
      <c r="AH226" s="608"/>
      <c r="AI226" s="636"/>
      <c r="AJ226" s="419" t="str">
        <f>IF(OR(D226="Msin",D226="Mdes"),((AC226/10000)/(W226*(U226-V226))*'17-Combinaz. schemi base travi'!$AE$3/'17-Combinaz. schemi base travi'!$AE$14)," ")</f>
        <v xml:space="preserve"> </v>
      </c>
      <c r="AK226" s="26" t="str">
        <f>IF(OR(D226="Msin",D226="Mdes"),('17-Combinaz. schemi base travi'!$AE$6/'17-Combinaz. schemi base travi'!$AE$10)*(AC226/AE226)," ")</f>
        <v xml:space="preserve"> </v>
      </c>
      <c r="AL226" s="26" t="str">
        <f t="shared" si="701"/>
        <v xml:space="preserve"> </v>
      </c>
      <c r="AM226" s="26" t="str">
        <f>IF(OR(D226="Msin",D226="Mdes"),((AL226-V226)/AL226)*'17-Combinaz. schemi base travi'!$AE$6/'17-Combinaz. schemi base travi'!$AE$10," ")</f>
        <v xml:space="preserve"> </v>
      </c>
      <c r="AN226" s="364" t="str">
        <f>IF(OR(D226="Msin",D226="Mdes"),-'17-Combinaz. schemi base travi'!$AE$3*((AC226/10000)*((U226-V226)-kappa*AL226)+AM226*(AE226/10000)*(kappa*AL226-V226))*1000," ")</f>
        <v xml:space="preserve"> </v>
      </c>
      <c r="AO226" s="389" t="str">
        <f>IF(OR(D226="Msin",D226="Mdes"),('17-Combinaz. schemi base travi'!$AE$6/'17-Combinaz. schemi base travi'!$AE$10)*(AC226/AE226)^(-1)," ")</f>
        <v xml:space="preserve"> </v>
      </c>
      <c r="AP226" s="26" t="str">
        <f t="shared" si="702"/>
        <v xml:space="preserve"> </v>
      </c>
      <c r="AQ226" s="26" t="str">
        <f>IF(OR(D226="Msin",D226="Mdes"),((AP226-V226)/AP226)*'17-Combinaz. schemi base travi'!$AE$6/'17-Combinaz. schemi base travi'!$AE$10," ")</f>
        <v xml:space="preserve"> </v>
      </c>
      <c r="AR226" s="364" t="str">
        <f>IF(OR(D226="Msin",D226="Mdes"),'17-Combinaz. schemi base travi'!$AE$3*((AE226/10000)*((U226-V226)-kappa*AP226)+AQ226*(AC226/10000)*(kappa*AP226-V226))*1000," ")</f>
        <v xml:space="preserve"> </v>
      </c>
      <c r="AS226" s="366"/>
      <c r="AT226" s="389" t="str">
        <f t="shared" ref="AT226" si="842">IF(OR(D226="Msin",D226="Mdes"),ABS(AI224)*AS226/2+1.2*(ABS(AN226)+ABS(AR227))/AS226," ")</f>
        <v xml:space="preserve"> </v>
      </c>
      <c r="AU226" s="26" t="str">
        <f>IF((D226="Msin"),MAX(AT226,AT227)*10/(0.9*(U226-V226)*'17-Combinaz. schemi base travi'!$AE$3*1)," ")</f>
        <v xml:space="preserve"> </v>
      </c>
      <c r="AV226" s="444" t="str">
        <f t="shared" si="724"/>
        <v xml:space="preserve"> </v>
      </c>
      <c r="AW226" s="26" t="str">
        <f t="shared" si="725"/>
        <v xml:space="preserve"> </v>
      </c>
      <c r="AX226" s="26"/>
      <c r="AY226" s="409"/>
      <c r="AZ226" s="112"/>
      <c r="BA226" s="411"/>
      <c r="BB226" s="474"/>
      <c r="BC226" s="26"/>
      <c r="BD226" s="26"/>
      <c r="BE226" s="26"/>
      <c r="BF226" s="562"/>
      <c r="BG226" s="449"/>
      <c r="BH226" s="26"/>
      <c r="BI226" s="470"/>
    </row>
    <row r="227" spans="1:61" ht="22" customHeight="1" thickBot="1">
      <c r="A227" s="266">
        <v>7</v>
      </c>
      <c r="B227" s="266">
        <v>13</v>
      </c>
      <c r="C227" s="266">
        <v>19</v>
      </c>
      <c r="D227" s="266" t="s">
        <v>717</v>
      </c>
      <c r="E227" s="354">
        <v>-41.664999999999999</v>
      </c>
      <c r="F227" s="354">
        <v>-29.358000000000001</v>
      </c>
      <c r="G227" s="354">
        <v>2.1000000000000001E-2</v>
      </c>
      <c r="H227" s="354">
        <v>-34.951999999999998</v>
      </c>
      <c r="I227" s="354">
        <v>0.24299999999999999</v>
      </c>
      <c r="J227" s="354">
        <v>0.18099999999999999</v>
      </c>
      <c r="K227" s="354">
        <f t="shared" si="713"/>
        <v>0.26400000000000001</v>
      </c>
      <c r="L227" s="354">
        <f t="shared" si="713"/>
        <v>-35.132999999999996</v>
      </c>
      <c r="M227" s="354">
        <f t="shared" si="714"/>
        <v>10.803899999999997</v>
      </c>
      <c r="N227" s="354">
        <f t="shared" si="715"/>
        <v>-35.212199999999996</v>
      </c>
      <c r="O227" s="354">
        <f t="shared" si="716"/>
        <v>-35.212199999999996</v>
      </c>
      <c r="P227" s="354">
        <f t="shared" si="717"/>
        <v>-64.5702</v>
      </c>
      <c r="Q227" s="354">
        <f t="shared" si="718"/>
        <v>5.8541999999999952</v>
      </c>
      <c r="R227" s="354">
        <f>'10-Analisi Sismica'!$T$40/100</f>
        <v>0.7</v>
      </c>
      <c r="S227" s="354" t="str">
        <f t="shared" si="840"/>
        <v xml:space="preserve"> </v>
      </c>
      <c r="T227" s="354" t="str">
        <f t="shared" si="841"/>
        <v xml:space="preserve"> </v>
      </c>
      <c r="U227" s="354">
        <f>'10-Analisi Sismica'!$K$76/100</f>
        <v>0.65</v>
      </c>
      <c r="V227" s="354">
        <f>'10-Analisi Sismica'!$H$76/100</f>
        <v>0.04</v>
      </c>
      <c r="W227" s="354">
        <f>'10-Analisi Sismica'!$F$76/100</f>
        <v>0.3</v>
      </c>
      <c r="X227" s="354" t="str">
        <f t="shared" si="697"/>
        <v xml:space="preserve"> </v>
      </c>
      <c r="Y227" s="354" t="str">
        <f t="shared" si="698"/>
        <v xml:space="preserve"> </v>
      </c>
      <c r="Z227" s="427" t="str">
        <f t="shared" si="719"/>
        <v xml:space="preserve"> </v>
      </c>
      <c r="AA227" s="354" t="str">
        <f t="shared" si="699"/>
        <v xml:space="preserve"> </v>
      </c>
      <c r="AB227" s="354" t="str">
        <f t="shared" si="700"/>
        <v xml:space="preserve"> </v>
      </c>
      <c r="AC227" s="377" t="str">
        <f t="shared" si="729"/>
        <v xml:space="preserve"> </v>
      </c>
      <c r="AD227" s="378" t="str">
        <f t="shared" si="720"/>
        <v xml:space="preserve"> </v>
      </c>
      <c r="AE227" s="377" t="str">
        <f t="shared" si="721"/>
        <v xml:space="preserve"> </v>
      </c>
      <c r="AF227" s="378" t="str">
        <f t="shared" si="722"/>
        <v xml:space="preserve"> </v>
      </c>
      <c r="AG227" s="386" t="str">
        <f>IF(OR(D227="Msin",D227="Mdes"),IF(AE227&lt;0.25*AC227,Armatura compressa insufficiente,IF(AND((AC227/10000)/(W227*U227)&gt;(1.4/'17-Combinaz. schemi base travi'!$AE$2),(AC227/10000)&lt;(AE227/10000)/(W227*U227)+(3.5/'17-Combinaz. schemi base travi'!$AE$2)),"Verificato","Non verificato"))," ")</f>
        <v xml:space="preserve"> </v>
      </c>
      <c r="AH227" s="841"/>
      <c r="AI227" s="831"/>
      <c r="AJ227" s="414" t="str">
        <f>IF(OR(D227="Msin",D227="Mdes"),((AC227/10000)/(W227*(U227-V227))*'17-Combinaz. schemi base travi'!$AE$3/'17-Combinaz. schemi base travi'!$AE$14)," ")</f>
        <v xml:space="preserve"> </v>
      </c>
      <c r="AK227" s="354" t="str">
        <f>IF(OR(D227="Msin",D227="Mdes"),('17-Combinaz. schemi base travi'!$AE$6/'17-Combinaz. schemi base travi'!$AE$10)*(AC227/AE227)," ")</f>
        <v xml:space="preserve"> </v>
      </c>
      <c r="AL227" s="354" t="str">
        <f t="shared" si="701"/>
        <v xml:space="preserve"> </v>
      </c>
      <c r="AM227" s="354" t="str">
        <f>IF(OR(D227="Msin",D227="Mdes"),((AL227-V227)/AL227)*'17-Combinaz. schemi base travi'!$AE$6/'17-Combinaz. schemi base travi'!$AE$10," ")</f>
        <v xml:space="preserve"> </v>
      </c>
      <c r="AN227" s="420" t="str">
        <f>IF(OR(D227="Msin",D227="Mdes"),-'17-Combinaz. schemi base travi'!$AE$3*((AC227/10000)*((U227-V227)-kappa*AL227)+AM227*(AE227/10000)*(kappa*AL227-V227))*1000," ")</f>
        <v xml:space="preserve"> </v>
      </c>
      <c r="AO227" s="428" t="str">
        <f>IF(OR(D227="Msin",D227="Mdes"),('17-Combinaz. schemi base travi'!$AE$6/'17-Combinaz. schemi base travi'!$AE$10)*(AC227/AE227)^(-1)," ")</f>
        <v xml:space="preserve"> </v>
      </c>
      <c r="AP227" s="354" t="str">
        <f t="shared" si="702"/>
        <v xml:space="preserve"> </v>
      </c>
      <c r="AQ227" s="354" t="str">
        <f>IF(OR(D227="Msin",D227="Mdes"),((AP227-V227)/AP227)*'17-Combinaz. schemi base travi'!$AE$6/'17-Combinaz. schemi base travi'!$AE$10," ")</f>
        <v xml:space="preserve"> </v>
      </c>
      <c r="AR227" s="420" t="str">
        <f>IF(OR(D227="Msin",D227="Mdes"),'17-Combinaz. schemi base travi'!$AE$3*((AE227/10000)*((U227-V227)-kappa*AP227)+AQ227*(AC227/10000)*(kappa*AP227-V227))*1000," ")</f>
        <v xml:space="preserve"> </v>
      </c>
      <c r="AS227" s="376"/>
      <c r="AT227" s="428" t="str">
        <f t="shared" ref="AT227" si="843">IF(OR(D227="Msin",D227="Mdes"),ABS(AI224)*AS226/2+1.2*(ABS(AN227)+ABS(AR226))/AS226," ")</f>
        <v xml:space="preserve"> </v>
      </c>
      <c r="AU227" s="354" t="str">
        <f>IF((D227="Msin"),MAX(AT227,AT228)*10/(0.9*(U227-V227)*'17-Combinaz. schemi base travi'!$AE$3*1)," ")</f>
        <v xml:space="preserve"> </v>
      </c>
      <c r="AV227" s="266" t="str">
        <f t="shared" si="724"/>
        <v xml:space="preserve"> </v>
      </c>
      <c r="AW227" s="354" t="str">
        <f t="shared" si="725"/>
        <v xml:space="preserve"> </v>
      </c>
      <c r="AX227" s="354"/>
      <c r="AY227" s="424"/>
      <c r="AZ227" s="425"/>
      <c r="BA227" s="415"/>
      <c r="BB227" s="428"/>
      <c r="BC227" s="354"/>
      <c r="BD227" s="354"/>
      <c r="BE227" s="354"/>
      <c r="BF227" s="565"/>
      <c r="BG227" s="420"/>
      <c r="BH227" s="354"/>
      <c r="BI227" s="470"/>
    </row>
    <row r="228" spans="1:61" ht="22" customHeight="1">
      <c r="A228" s="16">
        <v>8</v>
      </c>
      <c r="B228" s="16">
        <v>14</v>
      </c>
      <c r="C228" s="16">
        <v>20</v>
      </c>
      <c r="D228" s="16" t="s">
        <v>714</v>
      </c>
      <c r="E228" s="15">
        <v>-22.236000000000001</v>
      </c>
      <c r="F228" s="15">
        <v>-16.032</v>
      </c>
      <c r="G228" s="15">
        <v>-0.34699999999999998</v>
      </c>
      <c r="H228" s="15">
        <v>90.471000000000004</v>
      </c>
      <c r="I228" s="15">
        <v>2.8580000000000001</v>
      </c>
      <c r="J228" s="15">
        <v>2.133</v>
      </c>
      <c r="K228" s="15">
        <f t="shared" si="713"/>
        <v>-3.2050000000000001</v>
      </c>
      <c r="L228" s="15">
        <f t="shared" si="713"/>
        <v>92.603999999999999</v>
      </c>
      <c r="M228" s="15">
        <f t="shared" si="714"/>
        <v>-30.986199999999997</v>
      </c>
      <c r="N228" s="15">
        <f t="shared" si="715"/>
        <v>93.5655</v>
      </c>
      <c r="O228" s="15">
        <f t="shared" si="716"/>
        <v>93.5655</v>
      </c>
      <c r="P228" s="15">
        <f t="shared" si="717"/>
        <v>77.533500000000004</v>
      </c>
      <c r="Q228" s="15">
        <f t="shared" si="718"/>
        <v>-109.5975</v>
      </c>
      <c r="R228" s="15">
        <f>'10-Analisi Sismica'!$T$40/100</f>
        <v>0.7</v>
      </c>
      <c r="S228" s="15">
        <f>IF(OR(D228="Msin",D228="Mdes"),IF(OR(A228=1,A228=2,A228=3,A228=4),IF(OR(B228=1,B228=2,B228=3,B228=6,B228=9,B228=18,B228=19,B228=20,B228=21),((ABS(P228)-ABS(P230*R228/2))*SIGN(P228)),((ABS(P228)-ABS(P230*('10-Analisi Sismica'!$S$39/100)/2))*SIGN(P228))),IF(OR(B228=1,B228=2,B228=3,B228=6,B228=9,B228=18,B228=19,B228=20,B228=21),((ABS(P228)-ABS(P230*('10-Analisi Sismica'!$S$39/100)/2))*SIGN(P228)),((ABS(P228)-ABS(P230*R228/2))*SIGN(P228))))," ")</f>
        <v>74.616425000000007</v>
      </c>
      <c r="T228" s="15">
        <f>IF(OR(D228="Msin",D228="Mdes"),IF(OR(A228=1,A228=2,A228=3,A228=4),IF(OR(B228=1,B228=2,B228=3,B228=6,B228=9,B228=18,B228=19,B228=20,B228=21),((ABS(Q228)-ABS(Q230*R228/2))*SIGN(Q228)),((ABS(Q228)-ABS(Q230*('10-Analisi Sismica'!$S$39/100)/2))*SIGN(Q228))),IF(OR(B228=1,B228=2,B228=3,B228=6,B228=9,B228=18,B228=19,B228=20,B228=21),((ABS(Q228)-ABS(Q230*('10-Analisi Sismica'!$S$39/100)/2))*SIGN(Q228)),((ABS(Q228)-ABS(Q230*R228/2))*SIGN(Q228))))," ")</f>
        <v>-88.08982499999999</v>
      </c>
      <c r="U228" s="15">
        <f>'10-Analisi Sismica'!$K$76/100</f>
        <v>0.65</v>
      </c>
      <c r="V228" s="15">
        <f>'10-Analisi Sismica'!$H$76/100</f>
        <v>0.04</v>
      </c>
      <c r="W228" s="15">
        <f>'10-Analisi Sismica'!$F$76/100</f>
        <v>0.3</v>
      </c>
      <c r="X228" s="15">
        <f t="shared" ref="X228:X251" si="844">IF(OR(D228="Msin",D228="Mdes"),W228*(U228-V228)^2/$CB$4^2," ")</f>
        <v>287.63946507253473</v>
      </c>
      <c r="Y228" s="15">
        <f t="shared" ref="Y228:Y251" si="845">IF(OR(D228="Msin",D228="Mdes"),W228*(U228-V228)^2/$CB$5^2," ")</f>
        <v>381.75848979173077</v>
      </c>
      <c r="Z228" s="353" t="str">
        <f t="shared" si="719"/>
        <v>Verificato</v>
      </c>
      <c r="AA228" s="15">
        <f t="shared" ref="AA228:AA251" si="846">IF(OR(D228="Msin",D228="Mdes"),ABS(MIN(S228:T228)/(0.9*(U228-V228)*$CB$3)*10)," ")</f>
        <v>4.1005180631451115</v>
      </c>
      <c r="AB228" s="15">
        <f t="shared" ref="AB228:AB251" si="847">IF(OR(D228="Msin",D228="Mdes"),ABS(MAX(S228:T228)/(0.9*(U228-V228)*$CB$3)*10)," ")</f>
        <v>3.4733409734871481</v>
      </c>
      <c r="AC228" s="372">
        <f>IF(OR(D228="Msin",D228="Mdes"),IF(AA228=3*PI()*(1.6/2)^2,3*PI()*(1.6/2)^2,IF(AA228&lt;=4*PI()*(1.6/2)^2,4*PI()*(1.6/2)^2,IF(AA228&lt;=((4*PI()*(1.6/2)^2)+(PI()*(2/2)^2)),(4*PI()*(1.6/2)^2)+(PI()*(2/2)^2),IF(AA228&lt;=((2*PI()*(1.6/2)^2)+(3*PI()*(2/2)^2)),((2*PI()*(1.6/2)^2)+(3*PI()*(2/2)^2)),IF(AA228&lt;=((1*PI()*(1.6/2)^2)+(4*PI()*(2/2)^2)),((1*PI()*(1.6/2)^2)+(4*PI()*(2/2)^2)),IF(AA228&lt;=((5*PI()*(2/2)^2)),((5*PI()*(2/2)^2)),"Necessari più ferri"))))))," ")</f>
        <v>8.0424771931898711</v>
      </c>
      <c r="AD228" s="373" t="str">
        <f t="shared" si="720"/>
        <v>4f16</v>
      </c>
      <c r="AE228" s="372">
        <f t="shared" si="721"/>
        <v>6.0318578948924042</v>
      </c>
      <c r="AF228" s="373" t="str">
        <f t="shared" si="722"/>
        <v>3f16</v>
      </c>
      <c r="AG228" s="385" t="str">
        <f>IF(OR(D228="Msin",D228="Mdes"),IF(AE228&lt;0.25*AC228,Armatura compressa insufficiente,IF(AND((AC228/10000)/(W228*U228)&gt;(1.4/'17-Combinaz. schemi base travi'!$AE$2),(AC228/10000)&lt;(AE228/10000)/(W228*U228)+(3.5/'17-Combinaz. schemi base travi'!$AE$2)),"Verificato","Non verificato"))," ")</f>
        <v>Verificato</v>
      </c>
      <c r="AH228" s="839">
        <f>'9-Riepilogo Analisi dei Carichi'!$H$42</f>
        <v>16.248314000000001</v>
      </c>
      <c r="AI228" s="836">
        <f>'9-Riepilogo Analisi dei Carichi'!$I$42</f>
        <v>11.52178</v>
      </c>
      <c r="AJ228" s="429">
        <f>IF(OR(D228="Msin",D228="Mdes"),((AC228/10000)/(W228*(U228-V228))*'17-Combinaz. schemi base travi'!$AE$3/'17-Combinaz. schemi base travi'!$AE$14)," ")</f>
        <v>0.12139079240066891</v>
      </c>
      <c r="AK228" s="326">
        <f>IF(OR(D228="Msin",D228="Mdes"),('17-Combinaz. schemi base travi'!$AE$6/'17-Combinaz. schemi base travi'!$AE$10)*(AC228/AE228)," ")</f>
        <v>2.5089605734767018</v>
      </c>
      <c r="AL228" s="326">
        <f t="shared" ref="AL228:AL251" si="848">IF(OR(D228="Msin",D228="Mdes"),(AJ228*(U228-V228)/(2*beta))*((1-AK228)+SQRT((1-AK228)^2+(4*beta*AK228*V228/(AJ228*(U228-V228)))))," ")</f>
        <v>4.9060160207768787E-2</v>
      </c>
      <c r="AM228" s="326">
        <f>IF(OR(D228="Msin",D228="Mdes"),((AL228-V228)/AL228)*'17-Combinaz. schemi base travi'!$AE$6/'17-Combinaz. schemi base travi'!$AE$10," ")</f>
        <v>0.34750576620224899</v>
      </c>
      <c r="AN228" s="413">
        <f>IF(OR(D228="Msin",D228="Mdes"),-'17-Combinaz. schemi base travi'!$AE$3*((AC228/10000)*((U228-V228)-kappa*AL228)+AM228*(AE228/10000)*(kappa*AL228-V228))*1000," ")</f>
        <v>-183.94071697099622</v>
      </c>
      <c r="AO228" s="390">
        <f>IF(OR(D228="Msin",D228="Mdes"),('17-Combinaz. schemi base travi'!$AE$6/'17-Combinaz. schemi base travi'!$AE$10)*(AC228/AE228)^(-1)," ")</f>
        <v>1.4112903225806455</v>
      </c>
      <c r="AP228" s="326">
        <f t="shared" ref="AP228:AP251" si="849">IF(OR(D228="Msin",D228="Mdes"),(AJ228*(U228-V228)/(2*beta))*((1-AO228)+SQRT((1-AO228)^2+(4*beta*AO228*V228/(AJ228*(U228-V228)))))," ")</f>
        <v>5.5457404040095901E-2</v>
      </c>
      <c r="AQ228" s="326">
        <f>IF(OR(D228="Msin",D228="Mdes"),((AP228-V228)/AP228)*'17-Combinaz. schemi base travi'!$AE$6/'17-Combinaz. schemi base travi'!$AE$10," ")</f>
        <v>0.52448385354722749</v>
      </c>
      <c r="AR228" s="413">
        <f>IF(OR(D228="Msin",D228="Mdes"),'17-Combinaz. schemi base travi'!$AE$3*((AE228/10000)*((U228-V228)-kappa*AP228)+AQ228*(AC228/10000)*(kappa*AP228-V228))*1000," ")</f>
        <v>135.7381790768612</v>
      </c>
      <c r="AS228" s="426">
        <f>'1-Geometria'!$K$22-AS229</f>
        <v>4.5999999999999996</v>
      </c>
      <c r="AT228" s="390">
        <f t="shared" ref="AT228" si="850">IF(OR(D228="Msin",D228="Mdes"),ABS(AI228)*AS228/2+1.2*(ABS(AN228)+ABS(AR229))/AS228," ")</f>
        <v>109.89458862118019</v>
      </c>
      <c r="AU228" s="326">
        <f>IF((D228="Msin"),MAX(AT228,AT229)*10/(0.9*(U228-V228)*'17-Combinaz. schemi base travi'!$AE$3*1)," ")</f>
        <v>5.1155141434672009</v>
      </c>
      <c r="AV228" s="340">
        <f t="shared" si="724"/>
        <v>9.6000000000000016E-2</v>
      </c>
      <c r="AW228" s="326">
        <f t="shared" si="725"/>
        <v>0.49108935777285134</v>
      </c>
      <c r="AX228" s="326">
        <f>IF(W228=0.3,1.5*U228,0.8*(U228-V228))</f>
        <v>0.97500000000000009</v>
      </c>
      <c r="AY228" s="421" t="str">
        <f t="shared" ref="AY228" si="851">"f 8 / 9,6"</f>
        <v>f 8 / 9,6</v>
      </c>
      <c r="AZ228" s="385" t="str">
        <f t="shared" ref="AZ228" si="852">IF(U228&gt;0.21,"a due bracci","a quattro bracci")</f>
        <v>a due bracci</v>
      </c>
      <c r="BA228" s="410" t="str">
        <f t="shared" ref="BA228" si="853">IF(AZ228="a due bracci",IF(AW228&lt;=(1+0.02)*2*PI()*(0.8/2)^2,"Verificato","Non verificato"),IF(AW228&lt;=(1+0.02)*4*PI()*(0.8/2)^2,"Verificato","Non verificato"))</f>
        <v>Verificato</v>
      </c>
      <c r="BB228" s="474">
        <f t="shared" ref="BB228" si="854">IF(OR(D228="Msin",D228="Mdes"),1.2*(ABS(AN228)+ABS(AR229))/AS228," ")</f>
        <v>83.394494621180201</v>
      </c>
      <c r="BC228" s="26">
        <f>IF((D228="Msin"),MAX(BB228,BB229)*10/(0.9*(U228-V228)*'17-Combinaz. schemi base travi'!$AE$3*2)," ")</f>
        <v>1.9409769037514111</v>
      </c>
      <c r="BD228" s="26">
        <f t="shared" ref="BD228" si="855">0.25</f>
        <v>0.25</v>
      </c>
      <c r="BE228" s="26">
        <f t="shared" ref="BE228" si="856">IF((D228="Msin"),BD228*BC228," ")</f>
        <v>0.48524422593785277</v>
      </c>
      <c r="BF228" s="562" t="str">
        <f t="shared" ref="BF228" si="857">"f 8 / 25"</f>
        <v>f 8 / 25</v>
      </c>
      <c r="BG228" s="449" t="str">
        <f t="shared" ref="BG228" si="858">IF(U228&gt;0.21,"a due bracci","a quattro bracci")</f>
        <v>a due bracci</v>
      </c>
      <c r="BH228" s="26" t="str">
        <f t="shared" ref="BH228" si="859">IF(BG228="a due bracci",IF(BE228&lt;=(1+0.02)*2*PI()*(0.8/2)^2,"Verificato","Non verificato"),IF(BE228&lt;=(1+0.02)*4*PI()*(0.8/2)^2,"Verificato","Non verificato"))</f>
        <v>Verificato</v>
      </c>
      <c r="BI228" s="470"/>
    </row>
    <row r="229" spans="1:61" ht="22" customHeight="1">
      <c r="A229" s="16">
        <v>8</v>
      </c>
      <c r="B229" s="16">
        <v>14</v>
      </c>
      <c r="C229" s="16">
        <v>20</v>
      </c>
      <c r="D229" s="16" t="s">
        <v>715</v>
      </c>
      <c r="E229" s="15">
        <v>-22.47</v>
      </c>
      <c r="F229" s="15">
        <v>-15.744999999999999</v>
      </c>
      <c r="G229" s="15">
        <v>0.248</v>
      </c>
      <c r="H229" s="15">
        <v>-64.724999999999994</v>
      </c>
      <c r="I229" s="15">
        <v>-2.0449999999999999</v>
      </c>
      <c r="J229" s="15">
        <v>-1.526</v>
      </c>
      <c r="K229" s="15">
        <f t="shared" si="713"/>
        <v>2.2930000000000001</v>
      </c>
      <c r="L229" s="15">
        <f t="shared" si="713"/>
        <v>-66.250999999999991</v>
      </c>
      <c r="M229" s="15">
        <f t="shared" si="714"/>
        <v>22.168299999999995</v>
      </c>
      <c r="N229" s="15">
        <f t="shared" si="715"/>
        <v>-66.93889999999999</v>
      </c>
      <c r="O229" s="15">
        <f t="shared" si="716"/>
        <v>-66.93889999999999</v>
      </c>
      <c r="P229" s="15">
        <f t="shared" si="717"/>
        <v>-82.683899999999994</v>
      </c>
      <c r="Q229" s="15">
        <f t="shared" si="718"/>
        <v>51.193899999999992</v>
      </c>
      <c r="R229" s="15">
        <f>'10-Analisi Sismica'!$T$40/100</f>
        <v>0.7</v>
      </c>
      <c r="S229" s="15">
        <f>IF(OR(D229="Msin",D229="Mdes"),IF(OR(A229=1,A229=2,A229=3,A229=4),IF(OR(C229=1,C229=2,C229=3,C229=6,C229=9,C229=18,C229=19,C229=20,C229=21),((ABS(P229)-ABS(P231*R229/2))*SIGN(P229)),((ABS(P229)-ABS(P231*('10-Analisi Sismica'!$S$39/100)/2))*SIGN(P229))),IF(OR(C229=1,C229=2,C229=3,C229=6,C229=9,C229=18,C229=19,C229=20,C229=21),((ABS(P229)-ABS(P231*('10-Analisi Sismica'!$S$39/100)/2))*SIGN(P229)),((ABS(P229)-ABS(P231*R229/2))*SIGN(P229))))," ")</f>
        <v>-73.48492499999999</v>
      </c>
      <c r="T229" s="15">
        <f>IF(OR(D229="Msin",D229="Mdes"),IF(OR(A229=1,A229=2,A229=3,A229=4),IF(OR(C229=1,C229=2,C229=3,C229=6,C229=9,C229=18,C229=19,C229=20,C229=21),((ABS(Q229)-ABS(Q231*R229/2))*SIGN(Q229)),((ABS(Q229)-ABS(Q231*('10-Analisi Sismica'!$S$39/100)/2))*SIGN(Q229))),IF(OR(C229=1,C229=2,C229=3,C229=6,C229=9,C229=18,C229=19,C229=20,C229=21),((ABS(Q229)-ABS(Q231*('10-Analisi Sismica'!$S$39/100)/2))*SIGN(Q229)),((ABS(Q229)-ABS(Q231*R229/2))*SIGN(Q229))))," ")</f>
        <v>49.925124999999994</v>
      </c>
      <c r="U229" s="15">
        <f>'10-Analisi Sismica'!$K$76/100</f>
        <v>0.65</v>
      </c>
      <c r="V229" s="15">
        <f>'10-Analisi Sismica'!$H$76/100</f>
        <v>0.04</v>
      </c>
      <c r="W229" s="15">
        <f>'10-Analisi Sismica'!$F$76/100</f>
        <v>0.3</v>
      </c>
      <c r="X229" s="15">
        <f t="shared" si="844"/>
        <v>287.63946507253473</v>
      </c>
      <c r="Y229" s="15">
        <f t="shared" si="845"/>
        <v>381.75848979173077</v>
      </c>
      <c r="Z229" s="353" t="str">
        <f t="shared" si="719"/>
        <v>Verificato</v>
      </c>
      <c r="AA229" s="15">
        <f t="shared" si="846"/>
        <v>3.4206704614450505</v>
      </c>
      <c r="AB229" s="15">
        <f t="shared" si="847"/>
        <v>2.3239786986439985</v>
      </c>
      <c r="AC229" s="374">
        <f>IF(OR(D229="Msin",D229="Mdes"),IF(AA229=3*PI()*(1.6/2)^2,3*PI()*(1.6/2)^2,IF(AA229&lt;=4*PI()*(1.6/2)^2,4*PI()*(1.6/2)^2,IF(AA229&lt;=((4*PI()*(1.6/2)^2)+(PI()*(2/2)^2)),(4*PI()*(1.6/2)^2)+(PI()*(2/2)^2),IF(AA229&lt;=((2*PI()*(1.6/2)^2)+(3*PI()*(2/2)^2)),((2*PI()*(1.6/2)^2)+(3*PI()*(2/2)^2)),IF(AA229&lt;=((1*PI()*(1.6/2)^2)+(4*PI()*(2/2)^2)),((1*PI()*(1.6/2)^2)+(4*PI()*(2/2)^2)),IF(AA229&lt;=((5*PI()*(2/2)^2)),((5*PI()*(2/2)^2)),"Necessari più ferri"))))))," ")</f>
        <v>8.0424771931898711</v>
      </c>
      <c r="AD229" s="375" t="str">
        <f t="shared" si="720"/>
        <v>4f16</v>
      </c>
      <c r="AE229" s="374">
        <f t="shared" si="721"/>
        <v>6.0318578948924042</v>
      </c>
      <c r="AF229" s="375" t="str">
        <f t="shared" si="722"/>
        <v>3f16</v>
      </c>
      <c r="AG229" s="357" t="str">
        <f>IF(OR(D229="Msin",D229="Mdes"),IF(AE229&lt;0.25*AC229,Armatura compressa insufficiente,IF(AND((AC229/10000)/(W229*U229)&gt;(1.4/'17-Combinaz. schemi base travi'!$AE$2),(AC229/10000)&lt;(AE229/10000)/(W229*U229)+(3.5/'17-Combinaz. schemi base travi'!$AE$2)),"Verificato","Non verificato"))," ")</f>
        <v>Verificato</v>
      </c>
      <c r="AH229" s="608"/>
      <c r="AI229" s="636"/>
      <c r="AJ229" s="419">
        <f>IF(OR(D229="Msin",D229="Mdes"),((AC229/10000)/(W229*(U229-V229))*'17-Combinaz. schemi base travi'!$AE$3/'17-Combinaz. schemi base travi'!$AE$14)," ")</f>
        <v>0.12139079240066891</v>
      </c>
      <c r="AK229" s="26">
        <f>IF(OR(D229="Msin",D229="Mdes"),('17-Combinaz. schemi base travi'!$AE$6/'17-Combinaz. schemi base travi'!$AE$10)*(AC229/AE229)," ")</f>
        <v>2.5089605734767018</v>
      </c>
      <c r="AL229" s="26">
        <f t="shared" si="848"/>
        <v>4.9060160207768787E-2</v>
      </c>
      <c r="AM229" s="26">
        <f>IF(OR(D229="Msin",D229="Mdes"),((AL229-V229)/AL229)*'17-Combinaz. schemi base travi'!$AE$6/'17-Combinaz. schemi base travi'!$AE$10," ")</f>
        <v>0.34750576620224899</v>
      </c>
      <c r="AN229" s="364">
        <f>IF(OR(D229="Msin",D229="Mdes"),-'17-Combinaz. schemi base travi'!$AE$3*((AC229/10000)*((U229-V229)-kappa*AL229)+AM229*(AE229/10000)*(kappa*AL229-V229))*1000," ")</f>
        <v>-183.94071697099622</v>
      </c>
      <c r="AO229" s="389">
        <f>IF(OR(D229="Msin",D229="Mdes"),('17-Combinaz. schemi base travi'!$AE$6/'17-Combinaz. schemi base travi'!$AE$10)*(AC229/AE229)^(-1)," ")</f>
        <v>1.4112903225806455</v>
      </c>
      <c r="AP229" s="26">
        <f t="shared" si="849"/>
        <v>5.5457404040095901E-2</v>
      </c>
      <c r="AQ229" s="26">
        <f>IF(OR(D229="Msin",D229="Mdes"),((AP229-V229)/AP229)*'17-Combinaz. schemi base travi'!$AE$6/'17-Combinaz. schemi base travi'!$AE$10," ")</f>
        <v>0.52448385354722749</v>
      </c>
      <c r="AR229" s="364">
        <f>IF(OR(D229="Msin",D229="Mdes"),'17-Combinaz. schemi base travi'!$AE$3*((AE229/10000)*((U229-V229)-kappa*AP229)+AQ229*(AC229/10000)*(kappa*AP229-V229))*1000," ")</f>
        <v>135.7381790768612</v>
      </c>
      <c r="AS229" s="550">
        <f>IF(OR(A228=1,A228=2,A228=3,A228=4),IF(OR(AND(B228=11,C228=12),AND(B228=12,C228=13),AND(B228=13,C228=14),AND(B228=14,C228=15),AND(B228=15,C228=16),AND(B228=7,C228=8)),0.3,IF(OR(AND(B228=2,C228=3),AND(B228=18,C228=19),AND(B228=19,C228=20)),0.7,IF(OR(AND(B228=1,C228=2),AND(B228=20,C228=21)),0.75,0.5))),IF(OR(AND(B228=5,C228=11),AND(B228=11,C228=17),AND(B228=4,C228=10),AND(B228=10,C228=16)),0.75,IF(AND(B228=7,C228=13),0.7,IF(AND(B228=3,C228=9),0.3,0.5))))</f>
        <v>0.5</v>
      </c>
      <c r="AT229" s="389">
        <f t="shared" ref="AT229" si="860">IF(OR(D229="Msin",D229="Mdes"),ABS(AI228)*AS228/2+1.2*(ABS(AN229)+ABS(AR228))/AS228," ")</f>
        <v>109.89458862118019</v>
      </c>
      <c r="AU229" s="26" t="str">
        <f>IF((D229="Msin"),MAX(AT229,AT230)*10/(0.9*(U229-V229)*'17-Combinaz. schemi base travi'!$AE$3*1)," ")</f>
        <v xml:space="preserve"> </v>
      </c>
      <c r="AV229" s="444" t="str">
        <f t="shared" si="724"/>
        <v xml:space="preserve"> </v>
      </c>
      <c r="AW229" s="26" t="str">
        <f t="shared" si="725"/>
        <v xml:space="preserve"> </v>
      </c>
      <c r="AX229" s="26"/>
      <c r="AY229" s="409"/>
      <c r="AZ229" s="112"/>
      <c r="BA229" s="411"/>
      <c r="BB229" s="474">
        <f t="shared" ref="BB229" si="861">IF(OR(D229="Msin",D229="Mdes"),1.2*(ABS(AN229)+ABS(AR228))/AS228," ")</f>
        <v>83.394494621180201</v>
      </c>
      <c r="BC229" s="26"/>
      <c r="BD229" s="26"/>
      <c r="BE229" s="26"/>
      <c r="BF229" s="562"/>
      <c r="BG229" s="449"/>
      <c r="BH229" s="26"/>
      <c r="BI229" s="470"/>
    </row>
    <row r="230" spans="1:61" ht="22" customHeight="1">
      <c r="A230" s="16">
        <v>8</v>
      </c>
      <c r="B230" s="16">
        <v>14</v>
      </c>
      <c r="C230" s="16">
        <v>20</v>
      </c>
      <c r="D230" s="16" t="s">
        <v>716</v>
      </c>
      <c r="E230" s="15">
        <v>37.323999999999998</v>
      </c>
      <c r="F230" s="15">
        <v>26.558</v>
      </c>
      <c r="G230" s="15">
        <v>0.129</v>
      </c>
      <c r="H230" s="15">
        <v>-33.738</v>
      </c>
      <c r="I230" s="15">
        <v>-1.0660000000000001</v>
      </c>
      <c r="J230" s="15">
        <v>-0.79600000000000004</v>
      </c>
      <c r="K230" s="15">
        <f t="shared" si="713"/>
        <v>1.1950000000000001</v>
      </c>
      <c r="L230" s="15">
        <f t="shared" si="713"/>
        <v>-34.533999999999999</v>
      </c>
      <c r="M230" s="15">
        <f t="shared" si="714"/>
        <v>11.555199999999999</v>
      </c>
      <c r="N230" s="15">
        <f t="shared" si="715"/>
        <v>-34.892499999999998</v>
      </c>
      <c r="O230" s="15">
        <f t="shared" si="716"/>
        <v>-34.892499999999998</v>
      </c>
      <c r="P230" s="15">
        <f t="shared" si="717"/>
        <v>-8.3344999999999985</v>
      </c>
      <c r="Q230" s="15">
        <f t="shared" si="718"/>
        <v>61.450499999999998</v>
      </c>
      <c r="R230" s="15">
        <f>'10-Analisi Sismica'!$T$40/100</f>
        <v>0.7</v>
      </c>
      <c r="S230" s="15" t="str">
        <f t="shared" ref="S230:S231" si="862">IF(OR(D230="Msin",D230="Mdes"),((ABS(P230)-ABS(P232*R230/2))*SIGN(P230))," ")</f>
        <v xml:space="preserve"> </v>
      </c>
      <c r="T230" s="15" t="str">
        <f t="shared" ref="T230:T231" si="863">IF(OR(D230="Msin",D230="Mdes"),((ABS(Q230)-ABS(Q232*R230/2))*SIGN(Q230))," ")</f>
        <v xml:space="preserve"> </v>
      </c>
      <c r="U230" s="15">
        <f>'10-Analisi Sismica'!$K$76/100</f>
        <v>0.65</v>
      </c>
      <c r="V230" s="15">
        <f>'10-Analisi Sismica'!$H$76/100</f>
        <v>0.04</v>
      </c>
      <c r="W230" s="15">
        <f>'10-Analisi Sismica'!$F$76/100</f>
        <v>0.3</v>
      </c>
      <c r="X230" s="15" t="str">
        <f t="shared" si="844"/>
        <v xml:space="preserve"> </v>
      </c>
      <c r="Y230" s="15" t="str">
        <f t="shared" si="845"/>
        <v xml:space="preserve"> </v>
      </c>
      <c r="Z230" s="353" t="str">
        <f t="shared" si="719"/>
        <v xml:space="preserve"> </v>
      </c>
      <c r="AA230" s="15" t="str">
        <f t="shared" si="846"/>
        <v xml:space="preserve"> </v>
      </c>
      <c r="AB230" s="15" t="str">
        <f t="shared" si="847"/>
        <v xml:space="preserve"> </v>
      </c>
      <c r="AC230" s="374" t="str">
        <f t="shared" si="729"/>
        <v xml:space="preserve"> </v>
      </c>
      <c r="AD230" s="375" t="str">
        <f t="shared" si="720"/>
        <v xml:space="preserve"> </v>
      </c>
      <c r="AE230" s="374" t="str">
        <f t="shared" si="721"/>
        <v xml:space="preserve"> </v>
      </c>
      <c r="AF230" s="375" t="str">
        <f t="shared" si="722"/>
        <v xml:space="preserve"> </v>
      </c>
      <c r="AG230" s="357" t="str">
        <f>IF(OR(D230="Msin",D230="Mdes"),IF(AE230&lt;0.25*AC230,Armatura compressa insufficiente,IF(AND((AC230/10000)/(W230*U230)&gt;(1.4/'17-Combinaz. schemi base travi'!$AE$2),(AC230/10000)&lt;(AE230/10000)/(W230*U230)+(3.5/'17-Combinaz. schemi base travi'!$AE$2)),"Verificato","Non verificato"))," ")</f>
        <v xml:space="preserve"> </v>
      </c>
      <c r="AH230" s="608"/>
      <c r="AI230" s="636"/>
      <c r="AJ230" s="419" t="str">
        <f>IF(OR(D230="Msin",D230="Mdes"),((AC230/10000)/(W230*(U230-V230))*'17-Combinaz. schemi base travi'!$AE$3/'17-Combinaz. schemi base travi'!$AE$14)," ")</f>
        <v xml:space="preserve"> </v>
      </c>
      <c r="AK230" s="26" t="str">
        <f>IF(OR(D230="Msin",D230="Mdes"),('17-Combinaz. schemi base travi'!$AE$6/'17-Combinaz. schemi base travi'!$AE$10)*(AC230/AE230)," ")</f>
        <v xml:space="preserve"> </v>
      </c>
      <c r="AL230" s="26" t="str">
        <f t="shared" si="848"/>
        <v xml:space="preserve"> </v>
      </c>
      <c r="AM230" s="26" t="str">
        <f>IF(OR(D230="Msin",D230="Mdes"),((AL230-V230)/AL230)*'17-Combinaz. schemi base travi'!$AE$6/'17-Combinaz. schemi base travi'!$AE$10," ")</f>
        <v xml:space="preserve"> </v>
      </c>
      <c r="AN230" s="364" t="str">
        <f>IF(OR(D230="Msin",D230="Mdes"),-'17-Combinaz. schemi base travi'!$AE$3*((AC230/10000)*((U230-V230)-kappa*AL230)+AM230*(AE230/10000)*(kappa*AL230-V230))*1000," ")</f>
        <v xml:space="preserve"> </v>
      </c>
      <c r="AO230" s="389" t="str">
        <f>IF(OR(D230="Msin",D230="Mdes"),('17-Combinaz. schemi base travi'!$AE$6/'17-Combinaz. schemi base travi'!$AE$10)*(AC230/AE230)^(-1)," ")</f>
        <v xml:space="preserve"> </v>
      </c>
      <c r="AP230" s="26" t="str">
        <f t="shared" si="849"/>
        <v xml:space="preserve"> </v>
      </c>
      <c r="AQ230" s="26" t="str">
        <f>IF(OR(D230="Msin",D230="Mdes"),((AP230-V230)/AP230)*'17-Combinaz. schemi base travi'!$AE$6/'17-Combinaz. schemi base travi'!$AE$10," ")</f>
        <v xml:space="preserve"> </v>
      </c>
      <c r="AR230" s="364" t="str">
        <f>IF(OR(D230="Msin",D230="Mdes"),'17-Combinaz. schemi base travi'!$AE$3*((AE230/10000)*((U230-V230)-kappa*AP230)+AQ230*(AC230/10000)*(kappa*AP230-V230))*1000," ")</f>
        <v xml:space="preserve"> </v>
      </c>
      <c r="AS230" s="366"/>
      <c r="AT230" s="389" t="str">
        <f t="shared" ref="AT230" si="864">IF(OR(D230="Msin",D230="Mdes"),ABS(AI228)*AS230/2+1.2*(ABS(AN230)+ABS(AR231))/AS230," ")</f>
        <v xml:space="preserve"> </v>
      </c>
      <c r="AU230" s="26" t="str">
        <f>IF((D230="Msin"),MAX(AT230,AT231)*10/(0.9*(U230-V230)*'17-Combinaz. schemi base travi'!$AE$3*1)," ")</f>
        <v xml:space="preserve"> </v>
      </c>
      <c r="AV230" s="444" t="str">
        <f t="shared" si="724"/>
        <v xml:space="preserve"> </v>
      </c>
      <c r="AW230" s="26" t="str">
        <f t="shared" si="725"/>
        <v xml:space="preserve"> </v>
      </c>
      <c r="AX230" s="26"/>
      <c r="AY230" s="409"/>
      <c r="AZ230" s="112"/>
      <c r="BA230" s="411"/>
      <c r="BB230" s="474"/>
      <c r="BC230" s="26"/>
      <c r="BD230" s="26"/>
      <c r="BE230" s="26"/>
      <c r="BF230" s="562"/>
      <c r="BG230" s="449"/>
      <c r="BH230" s="26"/>
      <c r="BI230" s="470"/>
    </row>
    <row r="231" spans="1:61" ht="22" customHeight="1" thickBot="1">
      <c r="A231" s="266">
        <v>8</v>
      </c>
      <c r="B231" s="266">
        <v>14</v>
      </c>
      <c r="C231" s="266">
        <v>20</v>
      </c>
      <c r="D231" s="266" t="s">
        <v>717</v>
      </c>
      <c r="E231" s="354">
        <v>-37.426000000000002</v>
      </c>
      <c r="F231" s="354">
        <v>-26.434000000000001</v>
      </c>
      <c r="G231" s="354">
        <v>0.129</v>
      </c>
      <c r="H231" s="354">
        <v>-33.738</v>
      </c>
      <c r="I231" s="354">
        <v>-1.0660000000000001</v>
      </c>
      <c r="J231" s="354">
        <v>-0.79600000000000004</v>
      </c>
      <c r="K231" s="354">
        <f t="shared" si="713"/>
        <v>1.1950000000000001</v>
      </c>
      <c r="L231" s="354">
        <f t="shared" si="713"/>
        <v>-34.533999999999999</v>
      </c>
      <c r="M231" s="354">
        <f t="shared" si="714"/>
        <v>11.555199999999999</v>
      </c>
      <c r="N231" s="354">
        <f t="shared" si="715"/>
        <v>-34.892499999999998</v>
      </c>
      <c r="O231" s="354">
        <f t="shared" si="716"/>
        <v>-34.892499999999998</v>
      </c>
      <c r="P231" s="354">
        <f t="shared" si="717"/>
        <v>-61.326499999999996</v>
      </c>
      <c r="Q231" s="354">
        <f t="shared" si="718"/>
        <v>8.4584999999999972</v>
      </c>
      <c r="R231" s="354">
        <f>'10-Analisi Sismica'!$T$40/100</f>
        <v>0.7</v>
      </c>
      <c r="S231" s="354" t="str">
        <f t="shared" si="862"/>
        <v xml:space="preserve"> </v>
      </c>
      <c r="T231" s="354" t="str">
        <f t="shared" si="863"/>
        <v xml:space="preserve"> </v>
      </c>
      <c r="U231" s="354">
        <f>'10-Analisi Sismica'!$K$76/100</f>
        <v>0.65</v>
      </c>
      <c r="V231" s="354">
        <f>'10-Analisi Sismica'!$H$76/100</f>
        <v>0.04</v>
      </c>
      <c r="W231" s="354">
        <f>'10-Analisi Sismica'!$F$76/100</f>
        <v>0.3</v>
      </c>
      <c r="X231" s="354" t="str">
        <f t="shared" si="844"/>
        <v xml:space="preserve"> </v>
      </c>
      <c r="Y231" s="354" t="str">
        <f t="shared" si="845"/>
        <v xml:space="preserve"> </v>
      </c>
      <c r="Z231" s="427" t="str">
        <f t="shared" si="719"/>
        <v xml:space="preserve"> </v>
      </c>
      <c r="AA231" s="354" t="str">
        <f t="shared" si="846"/>
        <v xml:space="preserve"> </v>
      </c>
      <c r="AB231" s="354" t="str">
        <f t="shared" si="847"/>
        <v xml:space="preserve"> </v>
      </c>
      <c r="AC231" s="377" t="str">
        <f t="shared" si="729"/>
        <v xml:space="preserve"> </v>
      </c>
      <c r="AD231" s="378" t="str">
        <f t="shared" si="720"/>
        <v xml:space="preserve"> </v>
      </c>
      <c r="AE231" s="377" t="str">
        <f t="shared" si="721"/>
        <v xml:space="preserve"> </v>
      </c>
      <c r="AF231" s="378" t="str">
        <f t="shared" si="722"/>
        <v xml:space="preserve"> </v>
      </c>
      <c r="AG231" s="386" t="str">
        <f>IF(OR(D231="Msin",D231="Mdes"),IF(AE231&lt;0.25*AC231,Armatura compressa insufficiente,IF(AND((AC231/10000)/(W231*U231)&gt;(1.4/'17-Combinaz. schemi base travi'!$AE$2),(AC231/10000)&lt;(AE231/10000)/(W231*U231)+(3.5/'17-Combinaz. schemi base travi'!$AE$2)),"Verificato","Non verificato"))," ")</f>
        <v xml:space="preserve"> </v>
      </c>
      <c r="AH231" s="841"/>
      <c r="AI231" s="831"/>
      <c r="AJ231" s="414" t="str">
        <f>IF(OR(D231="Msin",D231="Mdes"),((AC231/10000)/(W231*(U231-V231))*'17-Combinaz. schemi base travi'!$AE$3/'17-Combinaz. schemi base travi'!$AE$14)," ")</f>
        <v xml:space="preserve"> </v>
      </c>
      <c r="AK231" s="354" t="str">
        <f>IF(OR(D231="Msin",D231="Mdes"),('17-Combinaz. schemi base travi'!$AE$6/'17-Combinaz. schemi base travi'!$AE$10)*(AC231/AE231)," ")</f>
        <v xml:space="preserve"> </v>
      </c>
      <c r="AL231" s="354" t="str">
        <f t="shared" si="848"/>
        <v xml:space="preserve"> </v>
      </c>
      <c r="AM231" s="354" t="str">
        <f>IF(OR(D231="Msin",D231="Mdes"),((AL231-V231)/AL231)*'17-Combinaz. schemi base travi'!$AE$6/'17-Combinaz. schemi base travi'!$AE$10," ")</f>
        <v xml:space="preserve"> </v>
      </c>
      <c r="AN231" s="420" t="str">
        <f>IF(OR(D231="Msin",D231="Mdes"),-'17-Combinaz. schemi base travi'!$AE$3*((AC231/10000)*((U231-V231)-kappa*AL231)+AM231*(AE231/10000)*(kappa*AL231-V231))*1000," ")</f>
        <v xml:space="preserve"> </v>
      </c>
      <c r="AO231" s="428" t="str">
        <f>IF(OR(D231="Msin",D231="Mdes"),('17-Combinaz. schemi base travi'!$AE$6/'17-Combinaz. schemi base travi'!$AE$10)*(AC231/AE231)^(-1)," ")</f>
        <v xml:space="preserve"> </v>
      </c>
      <c r="AP231" s="354" t="str">
        <f t="shared" si="849"/>
        <v xml:space="preserve"> </v>
      </c>
      <c r="AQ231" s="354" t="str">
        <f>IF(OR(D231="Msin",D231="Mdes"),((AP231-V231)/AP231)*'17-Combinaz. schemi base travi'!$AE$6/'17-Combinaz. schemi base travi'!$AE$10," ")</f>
        <v xml:space="preserve"> </v>
      </c>
      <c r="AR231" s="420" t="str">
        <f>IF(OR(D231="Msin",D231="Mdes"),'17-Combinaz. schemi base travi'!$AE$3*((AE231/10000)*((U231-V231)-kappa*AP231)+AQ231*(AC231/10000)*(kappa*AP231-V231))*1000," ")</f>
        <v xml:space="preserve"> </v>
      </c>
      <c r="AS231" s="376"/>
      <c r="AT231" s="428" t="str">
        <f t="shared" ref="AT231" si="865">IF(OR(D231="Msin",D231="Mdes"),ABS(AI228)*AS230/2+1.2*(ABS(AN231)+ABS(AR230))/AS230," ")</f>
        <v xml:space="preserve"> </v>
      </c>
      <c r="AU231" s="354" t="str">
        <f>IF((D231="Msin"),MAX(AT231,AT232)*10/(0.9*(U231-V231)*'17-Combinaz. schemi base travi'!$AE$3*1)," ")</f>
        <v xml:space="preserve"> </v>
      </c>
      <c r="AV231" s="266" t="str">
        <f t="shared" si="724"/>
        <v xml:space="preserve"> </v>
      </c>
      <c r="AW231" s="354" t="str">
        <f t="shared" si="725"/>
        <v xml:space="preserve"> </v>
      </c>
      <c r="AX231" s="354"/>
      <c r="AY231" s="424"/>
      <c r="AZ231" s="425"/>
      <c r="BA231" s="415"/>
      <c r="BB231" s="428"/>
      <c r="BC231" s="354"/>
      <c r="BD231" s="354"/>
      <c r="BE231" s="354"/>
      <c r="BF231" s="565"/>
      <c r="BG231" s="420"/>
      <c r="BH231" s="354"/>
      <c r="BI231" s="470"/>
    </row>
    <row r="232" spans="1:61" ht="22" customHeight="1">
      <c r="A232" s="16">
        <v>9</v>
      </c>
      <c r="B232" s="16">
        <v>2</v>
      </c>
      <c r="C232" s="16">
        <v>8</v>
      </c>
      <c r="D232" s="16" t="s">
        <v>714</v>
      </c>
      <c r="E232" s="15">
        <v>-15.654999999999999</v>
      </c>
      <c r="F232" s="15">
        <v>-10.217000000000001</v>
      </c>
      <c r="G232" s="15">
        <v>-0.36499999999999999</v>
      </c>
      <c r="H232" s="15">
        <v>64.436000000000007</v>
      </c>
      <c r="I232" s="15">
        <v>3.1120000000000001</v>
      </c>
      <c r="J232" s="15">
        <v>2.3220000000000001</v>
      </c>
      <c r="K232" s="15">
        <f t="shared" si="713"/>
        <v>-3.4770000000000003</v>
      </c>
      <c r="L232" s="15">
        <f t="shared" si="713"/>
        <v>66.75800000000001</v>
      </c>
      <c r="M232" s="15">
        <f t="shared" si="714"/>
        <v>-23.504400000000004</v>
      </c>
      <c r="N232" s="15">
        <f t="shared" si="715"/>
        <v>67.801100000000005</v>
      </c>
      <c r="O232" s="15">
        <f t="shared" si="716"/>
        <v>67.801100000000005</v>
      </c>
      <c r="P232" s="15">
        <f t="shared" si="717"/>
        <v>57.584100000000007</v>
      </c>
      <c r="Q232" s="15">
        <f t="shared" si="718"/>
        <v>-78.018100000000004</v>
      </c>
      <c r="R232" s="15">
        <f>'10-Analisi Sismica'!$T$40/100</f>
        <v>0.7</v>
      </c>
      <c r="S232" s="15">
        <f>IF(OR(D232="Msin",D232="Mdes"),IF(OR(A232=1,A232=2,A232=3,A232=4),IF(OR(B232=1,B232=2,B232=3,B232=6,B232=9,B232=18,B232=19,B232=20,B232=21),((ABS(P232)-ABS(P234*R232/2))*SIGN(P232)),((ABS(P232)-ABS(P234*('10-Analisi Sismica'!$S$39/100)/2))*SIGN(P232))),IF(OR(B232=1,B232=2,B232=3,B232=6,B232=9,B232=18,B232=19,B232=20,B232=21),((ABS(P232)-ABS(P234*('10-Analisi Sismica'!$S$39/100)/2))*SIGN(P232)),((ABS(P232)-ABS(P234*R232/2))*SIGN(P232))))," ")</f>
        <v>55.481640000000006</v>
      </c>
      <c r="T232" s="15">
        <f>IF(OR(D232="Msin",D232="Mdes"),IF(OR(A232=1,A232=2,A232=3,A232=4),IF(OR(B232=1,B232=2,B232=3,B232=6,B232=9,B232=18,B232=19,B232=20,B232=21),((ABS(Q232)-ABS(Q234*R232/2))*SIGN(Q232)),((ABS(Q232)-ABS(Q234*('10-Analisi Sismica'!$S$39/100)/2))*SIGN(Q232))),IF(OR(B232=1,B232=2,B232=3,B232=6,B232=9,B232=18,B232=19,B232=20,B232=21),((ABS(Q232)-ABS(Q234*('10-Analisi Sismica'!$S$39/100)/2))*SIGN(Q232)),((ABS(Q232)-ABS(Q234*R232/2))*SIGN(Q232))))," ")</f>
        <v>-69.247240000000005</v>
      </c>
      <c r="U232" s="15">
        <f>'10-Analisi Sismica'!$K$76/100</f>
        <v>0.65</v>
      </c>
      <c r="V232" s="15">
        <f>'10-Analisi Sismica'!$H$76/100</f>
        <v>0.04</v>
      </c>
      <c r="W232" s="15">
        <f>'10-Analisi Sismica'!$F$76/100</f>
        <v>0.3</v>
      </c>
      <c r="X232" s="15">
        <f t="shared" si="844"/>
        <v>287.63946507253473</v>
      </c>
      <c r="Y232" s="15">
        <f t="shared" si="845"/>
        <v>381.75848979173077</v>
      </c>
      <c r="Z232" s="353" t="str">
        <f t="shared" si="719"/>
        <v>Verificato</v>
      </c>
      <c r="AA232" s="15">
        <f t="shared" si="846"/>
        <v>3.223409269378668</v>
      </c>
      <c r="AB232" s="15">
        <f t="shared" si="847"/>
        <v>2.5826304796599873</v>
      </c>
      <c r="AC232" s="372">
        <f>IF(OR(D232="Msin",D232="Mdes"),IF(AA232=3*PI()*(1.6/2)^2,3*PI()*(1.6/2)^2,IF(AA232&lt;=4*PI()*(1.6/2)^2,4*PI()*(1.6/2)^2,IF(AA232&lt;=((4*PI()*(1.6/2)^2)+(PI()*(2/2)^2)),(4*PI()*(1.6/2)^2)+(PI()*(2/2)^2),IF(AA232&lt;=((2*PI()*(1.6/2)^2)+(3*PI()*(2/2)^2)),((2*PI()*(1.6/2)^2)+(3*PI()*(2/2)^2)),IF(AA232&lt;=((1*PI()*(1.6/2)^2)+(4*PI()*(2/2)^2)),((1*PI()*(1.6/2)^2)+(4*PI()*(2/2)^2)),IF(AA232&lt;=((5*PI()*(2/2)^2)),((5*PI()*(2/2)^2)),"Necessari più ferri"))))))," ")</f>
        <v>8.0424771931898711</v>
      </c>
      <c r="AD232" s="373" t="str">
        <f t="shared" si="720"/>
        <v>4f16</v>
      </c>
      <c r="AE232" s="372">
        <f t="shared" si="721"/>
        <v>6.0318578948924042</v>
      </c>
      <c r="AF232" s="373" t="str">
        <f t="shared" si="722"/>
        <v>3f16</v>
      </c>
      <c r="AG232" s="385" t="str">
        <f>IF(OR(D232="Msin",D232="Mdes"),IF(AE232&lt;0.25*AC232,Armatura compressa insufficiente,IF(AND((AC232/10000)/(W232*U232)&gt;(1.4/'17-Combinaz. schemi base travi'!$AE$2),(AC232/10000)&lt;(AE232/10000)/(W232*U232)+(3.5/'17-Combinaz. schemi base travi'!$AE$2)),"Verificato","Non verificato"))," ")</f>
        <v>Verificato</v>
      </c>
      <c r="AH232" s="839">
        <f>'9-Riepilogo Analisi dei Carichi'!$H$43</f>
        <v>16.248314000000001</v>
      </c>
      <c r="AI232" s="836">
        <f>'9-Riepilogo Analisi dei Carichi'!$I$43</f>
        <v>11.52178</v>
      </c>
      <c r="AJ232" s="429">
        <f>IF(OR(D232="Msin",D232="Mdes"),((AC232/10000)/(W232*(U232-V232))*'17-Combinaz. schemi base travi'!$AE$3/'17-Combinaz. schemi base travi'!$AE$14)," ")</f>
        <v>0.12139079240066891</v>
      </c>
      <c r="AK232" s="326">
        <f>IF(OR(D232="Msin",D232="Mdes"),('17-Combinaz. schemi base travi'!$AE$6/'17-Combinaz. schemi base travi'!$AE$10)*(AC232/AE232)," ")</f>
        <v>2.5089605734767018</v>
      </c>
      <c r="AL232" s="326">
        <f t="shared" si="848"/>
        <v>4.9060160207768787E-2</v>
      </c>
      <c r="AM232" s="326">
        <f>IF(OR(D232="Msin",D232="Mdes"),((AL232-V232)/AL232)*'17-Combinaz. schemi base travi'!$AE$6/'17-Combinaz. schemi base travi'!$AE$10," ")</f>
        <v>0.34750576620224899</v>
      </c>
      <c r="AN232" s="413">
        <f>IF(OR(D232="Msin",D232="Mdes"),-'17-Combinaz. schemi base travi'!$AE$3*((AC232/10000)*((U232-V232)-kappa*AL232)+AM232*(AE232/10000)*(kappa*AL232-V232))*1000," ")</f>
        <v>-183.94071697099622</v>
      </c>
      <c r="AO232" s="390">
        <f>IF(OR(D232="Msin",D232="Mdes"),('17-Combinaz. schemi base travi'!$AE$6/'17-Combinaz. schemi base travi'!$AE$10)*(AC232/AE232)^(-1)," ")</f>
        <v>1.4112903225806455</v>
      </c>
      <c r="AP232" s="326">
        <f t="shared" si="849"/>
        <v>5.5457404040095901E-2</v>
      </c>
      <c r="AQ232" s="326">
        <f>IF(OR(D232="Msin",D232="Mdes"),((AP232-V232)/AP232)*'17-Combinaz. schemi base travi'!$AE$6/'17-Combinaz. schemi base travi'!$AE$10," ")</f>
        <v>0.52448385354722749</v>
      </c>
      <c r="AR232" s="413">
        <f>IF(OR(D232="Msin",D232="Mdes"),'17-Combinaz. schemi base travi'!$AE$3*((AE232/10000)*((U232-V232)-kappa*AP232)+AQ232*(AC232/10000)*(kappa*AP232-V232))*1000," ")</f>
        <v>135.7381790768612</v>
      </c>
      <c r="AS232" s="426">
        <f>'1-Geometria'!$K$23-AS233</f>
        <v>4.0999999999999996</v>
      </c>
      <c r="AT232" s="390">
        <f t="shared" ref="AT232" si="866">IF(OR(D232="Msin",D232="Mdes"),ABS(AI232)*AS232/2+1.2*(ABS(AN232)+ABS(AR233))/AS232," ")</f>
        <v>117.18420394083631</v>
      </c>
      <c r="AU232" s="326">
        <f>IF((D232="Msin"),MAX(AT232,AT233)*10/(0.9*(U232-V232)*'17-Combinaz. schemi base travi'!$AE$3*1)," ")</f>
        <v>5.4548404991686601</v>
      </c>
      <c r="AV232" s="340">
        <f t="shared" si="724"/>
        <v>9.6000000000000016E-2</v>
      </c>
      <c r="AW232" s="326">
        <f t="shared" si="725"/>
        <v>0.5236646879201915</v>
      </c>
      <c r="AX232" s="326">
        <f>IF(W232=0.3,1.5*U232,0.8*(U232-V232))</f>
        <v>0.97500000000000009</v>
      </c>
      <c r="AY232" s="421" t="str">
        <f t="shared" ref="AY232" si="867">"f 8 / 9,6"</f>
        <v>f 8 / 9,6</v>
      </c>
      <c r="AZ232" s="385" t="str">
        <f t="shared" ref="AZ232" si="868">IF(U232&gt;0.21,"a due bracci","a quattro bracci")</f>
        <v>a due bracci</v>
      </c>
      <c r="BA232" s="410" t="str">
        <f t="shared" ref="BA232" si="869">IF(AZ232="a due bracci",IF(AW232&lt;=(1+0.02)*2*PI()*(0.8/2)^2,"Verificato","Non verificato"),IF(AW232&lt;=(1+0.02)*4*PI()*(0.8/2)^2,"Verificato","Non verificato"))</f>
        <v>Verificato</v>
      </c>
      <c r="BB232" s="478">
        <f t="shared" ref="BB232" si="870">IF(OR(D232="Msin",D232="Mdes"),1.2*(ABS(AN232)+ABS(AR233))/AS232," ")</f>
        <v>93.564554940836317</v>
      </c>
      <c r="BC232" s="326">
        <f>IF((D232="Msin"),MAX(BB232,BB233)*10/(0.9*(U232-V232)*'17-Combinaz. schemi base travi'!$AE$3*2)," ")</f>
        <v>2.1776814042088999</v>
      </c>
      <c r="BD232" s="326">
        <f t="shared" ref="BD232" si="871">0.25</f>
        <v>0.25</v>
      </c>
      <c r="BE232" s="326">
        <f t="shared" ref="BE232" si="872">IF((D232="Msin"),BD232*BC232," ")</f>
        <v>0.54442035105222497</v>
      </c>
      <c r="BF232" s="566" t="str">
        <f t="shared" ref="BF232" si="873">"f 8 / 25"</f>
        <v>f 8 / 25</v>
      </c>
      <c r="BG232" s="413" t="str">
        <f t="shared" ref="BG232" si="874">IF(U232&gt;0.21,"a due bracci","a quattro bracci")</f>
        <v>a due bracci</v>
      </c>
      <c r="BH232" s="326" t="str">
        <f t="shared" ref="BH232" si="875">IF(BG232="a due bracci",IF(BE232&lt;=(1+0.02)*2*PI()*(0.8/2)^2,"Verificato","Non verificato"),IF(BE232&lt;=(1+0.02)*4*PI()*(0.8/2)^2,"Verificato","Non verificato"))</f>
        <v>Verificato</v>
      </c>
      <c r="BI232" s="470"/>
    </row>
    <row r="233" spans="1:61" ht="22" customHeight="1">
      <c r="A233" s="16">
        <v>9</v>
      </c>
      <c r="B233" s="16">
        <v>2</v>
      </c>
      <c r="C233" s="16">
        <v>8</v>
      </c>
      <c r="D233" s="16" t="s">
        <v>715</v>
      </c>
      <c r="E233" s="15">
        <v>-29.507999999999999</v>
      </c>
      <c r="F233" s="15">
        <v>-19.135000000000002</v>
      </c>
      <c r="G233" s="15">
        <v>0.51300000000000001</v>
      </c>
      <c r="H233" s="15">
        <v>-90.572999999999993</v>
      </c>
      <c r="I233" s="15">
        <v>-4.3710000000000004</v>
      </c>
      <c r="J233" s="15">
        <v>-3.262</v>
      </c>
      <c r="K233" s="15">
        <f t="shared" si="713"/>
        <v>4.8840000000000003</v>
      </c>
      <c r="L233" s="15">
        <f t="shared" si="713"/>
        <v>-93.834999999999994</v>
      </c>
      <c r="M233" s="15">
        <f t="shared" si="714"/>
        <v>33.034499999999994</v>
      </c>
      <c r="N233" s="15">
        <f t="shared" si="715"/>
        <v>-95.30019999999999</v>
      </c>
      <c r="O233" s="15">
        <f t="shared" si="716"/>
        <v>-95.30019999999999</v>
      </c>
      <c r="P233" s="15">
        <f t="shared" si="717"/>
        <v>-114.43519999999999</v>
      </c>
      <c r="Q233" s="15">
        <f t="shared" si="718"/>
        <v>76.165199999999984</v>
      </c>
      <c r="R233" s="15">
        <f>'10-Analisi Sismica'!$T$40/100</f>
        <v>0.7</v>
      </c>
      <c r="S233" s="15">
        <f>IF(OR(D233="Msin",D233="Mdes"),IF(OR(A233=1,A233=2,A233=3,A233=4),IF(OR(C233=1,C233=2,C233=3,C233=6,C233=9,C233=18,C233=19,C233=20,C233=21),((ABS(P233)-ABS(P235*R233/2))*SIGN(P233)),((ABS(P233)-ABS(P235*('10-Analisi Sismica'!$S$39/100)/2))*SIGN(P233))),IF(OR(C233=1,C233=2,C233=3,C233=6,C233=9,C233=18,C233=19,C233=20,C233=21),((ABS(P233)-ABS(P235*('10-Analisi Sismica'!$S$39/100)/2))*SIGN(P233)),((ABS(P233)-ABS(P235*R233/2))*SIGN(P233))))," ")</f>
        <v>-92.582459999999998</v>
      </c>
      <c r="T233" s="15">
        <f>IF(OR(D233="Msin",D233="Mdes"),IF(OR(A233=1,A233=2,A233=3,A233=4),IF(OR(C233=1,C233=2,C233=3,C233=6,C233=9,C233=18,C233=19,C233=20,C233=21),((ABS(Q233)-ABS(Q235*R233/2))*SIGN(Q233)),((ABS(Q233)-ABS(Q235*('10-Analisi Sismica'!$S$39/100)/2))*SIGN(Q233))),IF(OR(C233=1,C233=2,C233=3,C233=6,C233=9,C233=18,C233=19,C233=20,C233=21),((ABS(Q233)-ABS(Q235*('10-Analisi Sismica'!$S$39/100)/2))*SIGN(Q233)),((ABS(Q233)-ABS(Q235*R233/2))*SIGN(Q233))))," ")</f>
        <v>72.64685999999999</v>
      </c>
      <c r="U233" s="15">
        <f>'10-Analisi Sismica'!$K$76/100</f>
        <v>0.65</v>
      </c>
      <c r="V233" s="15">
        <f>'10-Analisi Sismica'!$H$76/100</f>
        <v>0.04</v>
      </c>
      <c r="W233" s="15">
        <f>'10-Analisi Sismica'!$F$76/100</f>
        <v>0.3</v>
      </c>
      <c r="X233" s="15">
        <f t="shared" si="844"/>
        <v>287.63946507253473</v>
      </c>
      <c r="Y233" s="15">
        <f t="shared" si="845"/>
        <v>381.75848979173077</v>
      </c>
      <c r="Z233" s="353" t="str">
        <f t="shared" si="719"/>
        <v>Verificato</v>
      </c>
      <c r="AA233" s="15">
        <f t="shared" si="846"/>
        <v>4.3096469945355178</v>
      </c>
      <c r="AB233" s="15">
        <f t="shared" si="847"/>
        <v>3.3816591378263499</v>
      </c>
      <c r="AC233" s="374">
        <f>IF(OR(D233="Msin",D233="Mdes"),IF(AA233=3*PI()*(1.6/2)^2,3*PI()*(1.6/2)^2,IF(AA233&lt;=4*PI()*(1.6/2)^2,4*PI()*(1.6/2)^2,IF(AA233&lt;=((4*PI()*(1.6/2)^2)+(PI()*(2/2)^2)),(4*PI()*(1.6/2)^2)+(PI()*(2/2)^2),IF(AA233&lt;=((2*PI()*(1.6/2)^2)+(3*PI()*(2/2)^2)),((2*PI()*(1.6/2)^2)+(3*PI()*(2/2)^2)),IF(AA233&lt;=((1*PI()*(1.6/2)^2)+(4*PI()*(2/2)^2)),((1*PI()*(1.6/2)^2)+(4*PI()*(2/2)^2)),IF(AA233&lt;=((5*PI()*(2/2)^2)),((5*PI()*(2/2)^2)),"Necessari più ferri"))))))," ")</f>
        <v>8.0424771931898711</v>
      </c>
      <c r="AD233" s="375" t="str">
        <f t="shared" si="720"/>
        <v>4f16</v>
      </c>
      <c r="AE233" s="374">
        <f t="shared" si="721"/>
        <v>6.0318578948924042</v>
      </c>
      <c r="AF233" s="375" t="str">
        <f t="shared" si="722"/>
        <v>3f16</v>
      </c>
      <c r="AG233" s="357" t="str">
        <f>IF(OR(D233="Msin",D233="Mdes"),IF(AE233&lt;0.25*AC233,Armatura compressa insufficiente,IF(AND((AC233/10000)/(W233*U233)&gt;(1.4/'17-Combinaz. schemi base travi'!$AE$2),(AC233/10000)&lt;(AE233/10000)/(W233*U233)+(3.5/'17-Combinaz. schemi base travi'!$AE$2)),"Verificato","Non verificato"))," ")</f>
        <v>Verificato</v>
      </c>
      <c r="AH233" s="608"/>
      <c r="AI233" s="636"/>
      <c r="AJ233" s="419">
        <f>IF(OR(D233="Msin",D233="Mdes"),((AC233/10000)/(W233*(U233-V233))*'17-Combinaz. schemi base travi'!$AE$3/'17-Combinaz. schemi base travi'!$AE$14)," ")</f>
        <v>0.12139079240066891</v>
      </c>
      <c r="AK233" s="26">
        <f>IF(OR(D233="Msin",D233="Mdes"),('17-Combinaz. schemi base travi'!$AE$6/'17-Combinaz. schemi base travi'!$AE$10)*(AC233/AE233)," ")</f>
        <v>2.5089605734767018</v>
      </c>
      <c r="AL233" s="26">
        <f t="shared" si="848"/>
        <v>4.9060160207768787E-2</v>
      </c>
      <c r="AM233" s="26">
        <f>IF(OR(D233="Msin",D233="Mdes"),((AL233-V233)/AL233)*'17-Combinaz. schemi base travi'!$AE$6/'17-Combinaz. schemi base travi'!$AE$10," ")</f>
        <v>0.34750576620224899</v>
      </c>
      <c r="AN233" s="364">
        <f>IF(OR(D233="Msin",D233="Mdes"),-'17-Combinaz. schemi base travi'!$AE$3*((AC233/10000)*((U233-V233)-kappa*AL233)+AM233*(AE233/10000)*(kappa*AL233-V233))*1000," ")</f>
        <v>-183.94071697099622</v>
      </c>
      <c r="AO233" s="389">
        <f>IF(OR(D233="Msin",D233="Mdes"),('17-Combinaz. schemi base travi'!$AE$6/'17-Combinaz. schemi base travi'!$AE$10)*(AC233/AE233)^(-1)," ")</f>
        <v>1.4112903225806455</v>
      </c>
      <c r="AP233" s="26">
        <f t="shared" si="849"/>
        <v>5.5457404040095901E-2</v>
      </c>
      <c r="AQ233" s="26">
        <f>IF(OR(D233="Msin",D233="Mdes"),((AP233-V233)/AP233)*'17-Combinaz. schemi base travi'!$AE$6/'17-Combinaz. schemi base travi'!$AE$10," ")</f>
        <v>0.52448385354722749</v>
      </c>
      <c r="AR233" s="364">
        <f>IF(OR(D233="Msin",D233="Mdes"),'17-Combinaz. schemi base travi'!$AE$3*((AE233/10000)*((U233-V233)-kappa*AP233)+AQ233*(AC233/10000)*(kappa*AP233-V233))*1000," ")</f>
        <v>135.7381790768612</v>
      </c>
      <c r="AS233" s="550">
        <f>IF(OR(A232=1,A232=2,A232=3,A232=4),IF(OR(AND(B232=11,C232=12),AND(B232=12,C232=13),AND(B232=13,C232=14),AND(B232=14,C232=15),AND(B232=15,C232=16),AND(B232=7,C232=8)),0.3,IF(OR(AND(B232=2,C232=3),AND(B232=18,C232=19),AND(B232=19,C232=20)),0.7,IF(OR(AND(B232=1,C232=2),AND(B232=20,C232=21)),0.75,0.5))),IF(OR(AND(B232=5,C232=11),AND(B232=11,C232=17),AND(B232=4,C232=10),AND(B232=10,C232=16)),0.75,IF(AND(B232=7,C232=13),0.7,IF(AND(B232=3,C232=9),0.3,0.5))))</f>
        <v>0.5</v>
      </c>
      <c r="AT233" s="389">
        <f t="shared" ref="AT233" si="876">IF(OR(D233="Msin",D233="Mdes"),ABS(AI232)*AS232/2+1.2*(ABS(AN233)+ABS(AR232))/AS232," ")</f>
        <v>117.18420394083631</v>
      </c>
      <c r="AU233" s="26" t="str">
        <f>IF((D233="Msin"),MAX(AT233,AT234)*10/(0.9*(U233-V233)*'17-Combinaz. schemi base travi'!$AE$3*1)," ")</f>
        <v xml:space="preserve"> </v>
      </c>
      <c r="AV233" s="444" t="str">
        <f t="shared" si="724"/>
        <v xml:space="preserve"> </v>
      </c>
      <c r="AW233" s="26" t="str">
        <f t="shared" si="725"/>
        <v xml:space="preserve"> </v>
      </c>
      <c r="AX233" s="26"/>
      <c r="AY233" s="409"/>
      <c r="AZ233" s="112"/>
      <c r="BA233" s="411"/>
      <c r="BB233" s="474">
        <f t="shared" ref="BB233" si="877">IF(OR(D233="Msin",D233="Mdes"),1.2*(ABS(AN233)+ABS(AR232))/AS232," ")</f>
        <v>93.564554940836317</v>
      </c>
      <c r="BC233" s="26"/>
      <c r="BD233" s="26"/>
      <c r="BE233" s="26"/>
      <c r="BF233" s="562"/>
      <c r="BG233" s="449"/>
      <c r="BH233" s="26"/>
      <c r="BI233" s="470"/>
    </row>
    <row r="234" spans="1:61" ht="22" customHeight="1">
      <c r="A234" s="16">
        <v>9</v>
      </c>
      <c r="B234" s="16">
        <v>2</v>
      </c>
      <c r="C234" s="16">
        <v>8</v>
      </c>
      <c r="D234" s="16" t="s">
        <v>716</v>
      </c>
      <c r="E234" s="15">
        <v>34.113999999999997</v>
      </c>
      <c r="F234" s="15">
        <v>22.228000000000002</v>
      </c>
      <c r="G234" s="15">
        <v>0.19500000000000001</v>
      </c>
      <c r="H234" s="15">
        <v>-34.445999999999998</v>
      </c>
      <c r="I234" s="15">
        <v>-1.663</v>
      </c>
      <c r="J234" s="15">
        <v>-1.2410000000000001</v>
      </c>
      <c r="K234" s="15">
        <f t="shared" si="713"/>
        <v>1.8580000000000001</v>
      </c>
      <c r="L234" s="15">
        <f t="shared" si="713"/>
        <v>-35.686999999999998</v>
      </c>
      <c r="M234" s="15">
        <f t="shared" si="714"/>
        <v>12.5641</v>
      </c>
      <c r="N234" s="15">
        <f t="shared" si="715"/>
        <v>-36.244399999999999</v>
      </c>
      <c r="O234" s="15">
        <f t="shared" si="716"/>
        <v>-36.244399999999999</v>
      </c>
      <c r="P234" s="15">
        <f t="shared" si="717"/>
        <v>-14.016399999999997</v>
      </c>
      <c r="Q234" s="15">
        <f t="shared" si="718"/>
        <v>58.4724</v>
      </c>
      <c r="R234" s="15">
        <f>'10-Analisi Sismica'!$T$40/100</f>
        <v>0.7</v>
      </c>
      <c r="S234" s="15" t="str">
        <f t="shared" ref="S234:S235" si="878">IF(OR(D234="Msin",D234="Mdes"),((ABS(P234)-ABS(P236*R234/2))*SIGN(P234))," ")</f>
        <v xml:space="preserve"> </v>
      </c>
      <c r="T234" s="15" t="str">
        <f t="shared" ref="T234:T235" si="879">IF(OR(D234="Msin",D234="Mdes"),((ABS(Q234)-ABS(Q236*R234/2))*SIGN(Q234))," ")</f>
        <v xml:space="preserve"> </v>
      </c>
      <c r="U234" s="15">
        <f>'10-Analisi Sismica'!$K$76/100</f>
        <v>0.65</v>
      </c>
      <c r="V234" s="15">
        <f>'10-Analisi Sismica'!$H$76/100</f>
        <v>0.04</v>
      </c>
      <c r="W234" s="15">
        <f>'10-Analisi Sismica'!$F$76/100</f>
        <v>0.3</v>
      </c>
      <c r="X234" s="15" t="str">
        <f t="shared" si="844"/>
        <v xml:space="preserve"> </v>
      </c>
      <c r="Y234" s="15" t="str">
        <f t="shared" si="845"/>
        <v xml:space="preserve"> </v>
      </c>
      <c r="Z234" s="353" t="str">
        <f t="shared" si="719"/>
        <v xml:space="preserve"> </v>
      </c>
      <c r="AA234" s="15" t="str">
        <f t="shared" si="846"/>
        <v xml:space="preserve"> </v>
      </c>
      <c r="AB234" s="15" t="str">
        <f t="shared" si="847"/>
        <v xml:space="preserve"> </v>
      </c>
      <c r="AC234" s="374" t="str">
        <f t="shared" si="729"/>
        <v xml:space="preserve"> </v>
      </c>
      <c r="AD234" s="375" t="str">
        <f t="shared" si="720"/>
        <v xml:space="preserve"> </v>
      </c>
      <c r="AE234" s="374" t="str">
        <f t="shared" si="721"/>
        <v xml:space="preserve"> </v>
      </c>
      <c r="AF234" s="375" t="str">
        <f t="shared" si="722"/>
        <v xml:space="preserve"> </v>
      </c>
      <c r="AG234" s="357" t="str">
        <f>IF(OR(D234="Msin",D234="Mdes"),IF(AE234&lt;0.25*AC234,Armatura compressa insufficiente,IF(AND((AC234/10000)/(W234*U234)&gt;(1.4/'17-Combinaz. schemi base travi'!$AE$2),(AC234/10000)&lt;(AE234/10000)/(W234*U234)+(3.5/'17-Combinaz. schemi base travi'!$AE$2)),"Verificato","Non verificato"))," ")</f>
        <v xml:space="preserve"> </v>
      </c>
      <c r="AH234" s="608"/>
      <c r="AI234" s="636"/>
      <c r="AJ234" s="419" t="str">
        <f>IF(OR(D234="Msin",D234="Mdes"),((AC234/10000)/(W234*(U234-V234))*'17-Combinaz. schemi base travi'!$AE$3/'17-Combinaz. schemi base travi'!$AE$14)," ")</f>
        <v xml:space="preserve"> </v>
      </c>
      <c r="AK234" s="26" t="str">
        <f>IF(OR(D234="Msin",D234="Mdes"),('17-Combinaz. schemi base travi'!$AE$6/'17-Combinaz. schemi base travi'!$AE$10)*(AC234/AE234)," ")</f>
        <v xml:space="preserve"> </v>
      </c>
      <c r="AL234" s="26" t="str">
        <f t="shared" si="848"/>
        <v xml:space="preserve"> </v>
      </c>
      <c r="AM234" s="26" t="str">
        <f>IF(OR(D234="Msin",D234="Mdes"),((AL234-V234)/AL234)*'17-Combinaz. schemi base travi'!$AE$6/'17-Combinaz. schemi base travi'!$AE$10," ")</f>
        <v xml:space="preserve"> </v>
      </c>
      <c r="AN234" s="364" t="str">
        <f>IF(OR(D234="Msin",D234="Mdes"),-'17-Combinaz. schemi base travi'!$AE$3*((AC234/10000)*((U234-V234)-kappa*AL234)+AM234*(AE234/10000)*(kappa*AL234-V234))*1000," ")</f>
        <v xml:space="preserve"> </v>
      </c>
      <c r="AO234" s="389" t="str">
        <f>IF(OR(D234="Msin",D234="Mdes"),('17-Combinaz. schemi base travi'!$AE$6/'17-Combinaz. schemi base travi'!$AE$10)*(AC234/AE234)^(-1)," ")</f>
        <v xml:space="preserve"> </v>
      </c>
      <c r="AP234" s="26" t="str">
        <f t="shared" si="849"/>
        <v xml:space="preserve"> </v>
      </c>
      <c r="AQ234" s="26" t="str">
        <f>IF(OR(D234="Msin",D234="Mdes"),((AP234-V234)/AP234)*'17-Combinaz. schemi base travi'!$AE$6/'17-Combinaz. schemi base travi'!$AE$10," ")</f>
        <v xml:space="preserve"> </v>
      </c>
      <c r="AR234" s="364" t="str">
        <f>IF(OR(D234="Msin",D234="Mdes"),'17-Combinaz. schemi base travi'!$AE$3*((AE234/10000)*((U234-V234)-kappa*AP234)+AQ234*(AC234/10000)*(kappa*AP234-V234))*1000," ")</f>
        <v xml:space="preserve"> </v>
      </c>
      <c r="AS234" s="366"/>
      <c r="AT234" s="389" t="str">
        <f t="shared" ref="AT234" si="880">IF(OR(D234="Msin",D234="Mdes"),ABS(AI232)*AS234/2+1.2*(ABS(AN234)+ABS(AR235))/AS234," ")</f>
        <v xml:space="preserve"> </v>
      </c>
      <c r="AU234" s="26" t="str">
        <f>IF((D234="Msin"),MAX(AT234,AT235)*10/(0.9*(U234-V234)*'17-Combinaz. schemi base travi'!$AE$3*1)," ")</f>
        <v xml:space="preserve"> </v>
      </c>
      <c r="AV234" s="444" t="str">
        <f t="shared" si="724"/>
        <v xml:space="preserve"> </v>
      </c>
      <c r="AW234" s="26" t="str">
        <f t="shared" si="725"/>
        <v xml:space="preserve"> </v>
      </c>
      <c r="AX234" s="26"/>
      <c r="AY234" s="409"/>
      <c r="AZ234" s="112"/>
      <c r="BA234" s="411"/>
      <c r="BB234" s="474"/>
      <c r="BC234" s="26"/>
      <c r="BD234" s="26"/>
      <c r="BE234" s="26"/>
      <c r="BF234" s="562"/>
      <c r="BG234" s="449"/>
      <c r="BH234" s="26"/>
      <c r="BI234" s="470"/>
    </row>
    <row r="235" spans="1:61" ht="22" customHeight="1" thickBot="1">
      <c r="A235" s="266">
        <v>9</v>
      </c>
      <c r="B235" s="266">
        <v>2</v>
      </c>
      <c r="C235" s="266">
        <v>8</v>
      </c>
      <c r="D235" s="266" t="s">
        <v>717</v>
      </c>
      <c r="E235" s="354">
        <v>-40.271000000000001</v>
      </c>
      <c r="F235" s="354">
        <v>-26.192</v>
      </c>
      <c r="G235" s="354">
        <v>0.19500000000000001</v>
      </c>
      <c r="H235" s="354">
        <v>-34.445999999999998</v>
      </c>
      <c r="I235" s="354">
        <v>-1.663</v>
      </c>
      <c r="J235" s="354">
        <v>-1.2410000000000001</v>
      </c>
      <c r="K235" s="354">
        <f t="shared" si="713"/>
        <v>1.8580000000000001</v>
      </c>
      <c r="L235" s="354">
        <f t="shared" si="713"/>
        <v>-35.686999999999998</v>
      </c>
      <c r="M235" s="354">
        <f t="shared" si="714"/>
        <v>12.5641</v>
      </c>
      <c r="N235" s="354">
        <f t="shared" si="715"/>
        <v>-36.244399999999999</v>
      </c>
      <c r="O235" s="354">
        <f t="shared" si="716"/>
        <v>-36.244399999999999</v>
      </c>
      <c r="P235" s="354">
        <f t="shared" si="717"/>
        <v>-62.436399999999999</v>
      </c>
      <c r="Q235" s="354">
        <f t="shared" si="718"/>
        <v>10.052399999999999</v>
      </c>
      <c r="R235" s="354">
        <f>'10-Analisi Sismica'!$T$40/100</f>
        <v>0.7</v>
      </c>
      <c r="S235" s="354" t="str">
        <f t="shared" si="878"/>
        <v xml:space="preserve"> </v>
      </c>
      <c r="T235" s="354" t="str">
        <f t="shared" si="879"/>
        <v xml:space="preserve"> </v>
      </c>
      <c r="U235" s="354">
        <f>'10-Analisi Sismica'!$K$76/100</f>
        <v>0.65</v>
      </c>
      <c r="V235" s="354">
        <f>'10-Analisi Sismica'!$H$76/100</f>
        <v>0.04</v>
      </c>
      <c r="W235" s="354">
        <f>'10-Analisi Sismica'!$F$76/100</f>
        <v>0.3</v>
      </c>
      <c r="X235" s="354" t="str">
        <f t="shared" si="844"/>
        <v xml:space="preserve"> </v>
      </c>
      <c r="Y235" s="354" t="str">
        <f t="shared" si="845"/>
        <v xml:space="preserve"> </v>
      </c>
      <c r="Z235" s="427" t="str">
        <f t="shared" si="719"/>
        <v xml:space="preserve"> </v>
      </c>
      <c r="AA235" s="354" t="str">
        <f t="shared" si="846"/>
        <v xml:space="preserve"> </v>
      </c>
      <c r="AB235" s="354" t="str">
        <f t="shared" si="847"/>
        <v xml:space="preserve"> </v>
      </c>
      <c r="AC235" s="377" t="str">
        <f t="shared" si="729"/>
        <v xml:space="preserve"> </v>
      </c>
      <c r="AD235" s="378" t="str">
        <f t="shared" si="720"/>
        <v xml:space="preserve"> </v>
      </c>
      <c r="AE235" s="377" t="str">
        <f t="shared" si="721"/>
        <v xml:space="preserve"> </v>
      </c>
      <c r="AF235" s="378" t="str">
        <f t="shared" si="722"/>
        <v xml:space="preserve"> </v>
      </c>
      <c r="AG235" s="386" t="str">
        <f>IF(OR(D235="Msin",D235="Mdes"),IF(AE235&lt;0.25*AC235,Armatura compressa insufficiente,IF(AND((AC235/10000)/(W235*U235)&gt;(1.4/'17-Combinaz. schemi base travi'!$AE$2),(AC235/10000)&lt;(AE235/10000)/(W235*U235)+(3.5/'17-Combinaz. schemi base travi'!$AE$2)),"Verificato","Non verificato"))," ")</f>
        <v xml:space="preserve"> </v>
      </c>
      <c r="AH235" s="841"/>
      <c r="AI235" s="831"/>
      <c r="AJ235" s="414" t="str">
        <f>IF(OR(D235="Msin",D235="Mdes"),((AC235/10000)/(W235*(U235-V235))*'17-Combinaz. schemi base travi'!$AE$3/'17-Combinaz. schemi base travi'!$AE$14)," ")</f>
        <v xml:space="preserve"> </v>
      </c>
      <c r="AK235" s="354" t="str">
        <f>IF(OR(D235="Msin",D235="Mdes"),('17-Combinaz. schemi base travi'!$AE$6/'17-Combinaz. schemi base travi'!$AE$10)*(AC235/AE235)," ")</f>
        <v xml:space="preserve"> </v>
      </c>
      <c r="AL235" s="354" t="str">
        <f t="shared" si="848"/>
        <v xml:space="preserve"> </v>
      </c>
      <c r="AM235" s="354" t="str">
        <f>IF(OR(D235="Msin",D235="Mdes"),((AL235-V235)/AL235)*'17-Combinaz. schemi base travi'!$AE$6/'17-Combinaz. schemi base travi'!$AE$10," ")</f>
        <v xml:space="preserve"> </v>
      </c>
      <c r="AN235" s="420" t="str">
        <f>IF(OR(D235="Msin",D235="Mdes"),-'17-Combinaz. schemi base travi'!$AE$3*((AC235/10000)*((U235-V235)-kappa*AL235)+AM235*(AE235/10000)*(kappa*AL235-V235))*1000," ")</f>
        <v xml:space="preserve"> </v>
      </c>
      <c r="AO235" s="428" t="str">
        <f>IF(OR(D235="Msin",D235="Mdes"),('17-Combinaz. schemi base travi'!$AE$6/'17-Combinaz. schemi base travi'!$AE$10)*(AC235/AE235)^(-1)," ")</f>
        <v xml:space="preserve"> </v>
      </c>
      <c r="AP235" s="354" t="str">
        <f t="shared" si="849"/>
        <v xml:space="preserve"> </v>
      </c>
      <c r="AQ235" s="354" t="str">
        <f>IF(OR(D235="Msin",D235="Mdes"),((AP235-V235)/AP235)*'17-Combinaz. schemi base travi'!$AE$6/'17-Combinaz. schemi base travi'!$AE$10," ")</f>
        <v xml:space="preserve"> </v>
      </c>
      <c r="AR235" s="420" t="str">
        <f>IF(OR(D235="Msin",D235="Mdes"),'17-Combinaz. schemi base travi'!$AE$3*((AE235/10000)*((U235-V235)-kappa*AP235)+AQ235*(AC235/10000)*(kappa*AP235-V235))*1000," ")</f>
        <v xml:space="preserve"> </v>
      </c>
      <c r="AS235" s="376"/>
      <c r="AT235" s="428" t="str">
        <f t="shared" ref="AT235" si="881">IF(OR(D235="Msin",D235="Mdes"),ABS(AI232)*AS234/2+1.2*(ABS(AN235)+ABS(AR234))/AS234," ")</f>
        <v xml:space="preserve"> </v>
      </c>
      <c r="AU235" s="354" t="str">
        <f>IF((D235="Msin"),MAX(AT235,AT236)*10/(0.9*(U235-V235)*'17-Combinaz. schemi base travi'!$AE$3*1)," ")</f>
        <v xml:space="preserve"> </v>
      </c>
      <c r="AV235" s="266" t="str">
        <f t="shared" si="724"/>
        <v xml:space="preserve"> </v>
      </c>
      <c r="AW235" s="354" t="str">
        <f t="shared" si="725"/>
        <v xml:space="preserve"> </v>
      </c>
      <c r="AX235" s="354"/>
      <c r="AY235" s="424"/>
      <c r="AZ235" s="425"/>
      <c r="BA235" s="415"/>
      <c r="BB235" s="428"/>
      <c r="BC235" s="354"/>
      <c r="BD235" s="354"/>
      <c r="BE235" s="354"/>
      <c r="BF235" s="565"/>
      <c r="BG235" s="420"/>
      <c r="BH235" s="354"/>
      <c r="BI235" s="470"/>
    </row>
    <row r="236" spans="1:61" ht="22" customHeight="1">
      <c r="A236" s="16">
        <v>10</v>
      </c>
      <c r="B236" s="16">
        <v>15</v>
      </c>
      <c r="C236" s="16">
        <v>21</v>
      </c>
      <c r="D236" s="16" t="s">
        <v>714</v>
      </c>
      <c r="E236" s="15">
        <v>-90.094999999999999</v>
      </c>
      <c r="F236" s="15">
        <v>-56.283999999999999</v>
      </c>
      <c r="G236" s="15">
        <v>-0.88300000000000001</v>
      </c>
      <c r="H236" s="15">
        <v>93.498999999999995</v>
      </c>
      <c r="I236" s="15">
        <v>7.766</v>
      </c>
      <c r="J236" s="15">
        <v>5.7949999999999999</v>
      </c>
      <c r="K236" s="15">
        <f t="shared" si="713"/>
        <v>-8.6490000000000009</v>
      </c>
      <c r="L236" s="15">
        <f t="shared" si="713"/>
        <v>99.293999999999997</v>
      </c>
      <c r="M236" s="15">
        <f t="shared" si="714"/>
        <v>-38.437199999999997</v>
      </c>
      <c r="N236" s="15">
        <f t="shared" si="715"/>
        <v>101.8887</v>
      </c>
      <c r="O236" s="15">
        <f t="shared" si="716"/>
        <v>101.8887</v>
      </c>
      <c r="P236" s="15">
        <f t="shared" si="717"/>
        <v>45.604700000000001</v>
      </c>
      <c r="Q236" s="15">
        <f t="shared" si="718"/>
        <v>-158.17269999999999</v>
      </c>
      <c r="R236" s="15">
        <f>'10-Analisi Sismica'!$T$40/100</f>
        <v>0.7</v>
      </c>
      <c r="S236" s="15">
        <f>IF(OR(D236="Msin",D236="Mdes"),IF(OR(A236=1,A236=2,A236=3,A236=4),IF(OR(B236=1,B236=2,B236=3,B236=6,B236=9,B236=18,B236=19,B236=20,B236=21),((ABS(P236)-ABS(P238*R236/2))*SIGN(P236)),((ABS(P236)-ABS(P238*('10-Analisi Sismica'!$S$39/100)/2))*SIGN(P236))),IF(OR(B236=1,B236=2,B236=3,B236=6,B236=9,B236=18,B236=19,B236=20,B236=21),((ABS(P236)-ABS(P238*('10-Analisi Sismica'!$S$39/100)/2))*SIGN(P236)),((ABS(P236)-ABS(P238*R236/2))*SIGN(P236))))," ")</f>
        <v>30.692635000000003</v>
      </c>
      <c r="T236" s="15">
        <f>IF(OR(D236="Msin",D236="Mdes"),IF(OR(A236=1,A236=2,A236=3,A236=4),IF(OR(B236=1,B236=2,B236=3,B236=6,B236=9,B236=18,B236=19,B236=20,B236=21),((ABS(Q236)-ABS(Q238*R236/2))*SIGN(Q236)),((ABS(Q236)-ABS(Q238*('10-Analisi Sismica'!$S$39/100)/2))*SIGN(Q236))),IF(OR(B236=1,B236=2,B236=3,B236=6,B236=9,B236=18,B236=19,B236=20,B236=21),((ABS(Q236)-ABS(Q238*('10-Analisi Sismica'!$S$39/100)/2))*SIGN(Q236)),((ABS(Q236)-ABS(Q238*R236/2))*SIGN(Q236))))," ")</f>
        <v>-116.651465</v>
      </c>
      <c r="U236" s="15">
        <f>'10-Analisi Sismica'!$K$76/100</f>
        <v>0.65</v>
      </c>
      <c r="V236" s="15">
        <f>'10-Analisi Sismica'!$H$76/100</f>
        <v>0.04</v>
      </c>
      <c r="W236" s="15">
        <f>'10-Analisi Sismica'!$F$76/100</f>
        <v>0.3</v>
      </c>
      <c r="X236" s="15">
        <f t="shared" si="844"/>
        <v>287.63946507253473</v>
      </c>
      <c r="Y236" s="15">
        <f t="shared" si="845"/>
        <v>381.75848979173077</v>
      </c>
      <c r="Z236" s="353" t="str">
        <f t="shared" si="719"/>
        <v>Verificato</v>
      </c>
      <c r="AA236" s="15">
        <f t="shared" si="846"/>
        <v>5.4300418842339599</v>
      </c>
      <c r="AB236" s="15">
        <f t="shared" si="847"/>
        <v>1.4287201072657354</v>
      </c>
      <c r="AC236" s="372">
        <f>IF(OR(D236="Msin",D236="Mdes"),IF(AA236=3*PI()*(1.6/2)^2,3*PI()*(1.6/2)^2,IF(AA236&lt;=4*PI()*(1.6/2)^2,4*PI()*(1.6/2)^2,IF(AA236&lt;=((4*PI()*(1.6/2)^2)+(PI()*(2/2)^2)),(4*PI()*(1.6/2)^2)+(PI()*(2/2)^2),IF(AA236&lt;=((2*PI()*(1.6/2)^2)+(3*PI()*(2/2)^2)),((2*PI()*(1.6/2)^2)+(3*PI()*(2/2)^2)),IF(AA236&lt;=((1*PI()*(1.6/2)^2)+(4*PI()*(2/2)^2)),((1*PI()*(1.6/2)^2)+(4*PI()*(2/2)^2)),IF(AA236&lt;=((5*PI()*(2/2)^2)),((5*PI()*(2/2)^2)),"Necessari più ferri"))))))," ")</f>
        <v>8.0424771931898711</v>
      </c>
      <c r="AD236" s="373" t="str">
        <f t="shared" si="720"/>
        <v>4f16</v>
      </c>
      <c r="AE236" s="372">
        <f t="shared" si="721"/>
        <v>6.0318578948924042</v>
      </c>
      <c r="AF236" s="373" t="str">
        <f t="shared" si="722"/>
        <v>3f16</v>
      </c>
      <c r="AG236" s="385" t="str">
        <f>IF(OR(D236="Msin",D236="Mdes"),IF(AE236&lt;0.25*AC236,Armatura compressa insufficiente,IF(AND((AC236/10000)/(W236*U236)&gt;(1.4/'17-Combinaz. schemi base travi'!$AE$2),(AC236/10000)&lt;(AE236/10000)/(W236*U236)+(3.5/'17-Combinaz. schemi base travi'!$AE$2)),"Verificato","Non verificato"))," ")</f>
        <v>Verificato</v>
      </c>
      <c r="AH236" s="839">
        <f>'9-Riepilogo Analisi dei Carichi'!$H$44</f>
        <v>16.527025000000002</v>
      </c>
      <c r="AI236" s="836">
        <f>'9-Riepilogo Analisi dei Carichi'!$I$44</f>
        <v>10.759249999999998</v>
      </c>
      <c r="AJ236" s="429">
        <f>IF(OR(D236="Msin",D236="Mdes"),((AC236/10000)/(W236*(U236-V236))*'17-Combinaz. schemi base travi'!$AE$3/'17-Combinaz. schemi base travi'!$AE$14)," ")</f>
        <v>0.12139079240066891</v>
      </c>
      <c r="AK236" s="326">
        <f>IF(OR(D236="Msin",D236="Mdes"),('17-Combinaz. schemi base travi'!$AE$6/'17-Combinaz. schemi base travi'!$AE$10)*(AC236/AE236)," ")</f>
        <v>2.5089605734767018</v>
      </c>
      <c r="AL236" s="326">
        <f t="shared" si="848"/>
        <v>4.9060160207768787E-2</v>
      </c>
      <c r="AM236" s="326">
        <f>IF(OR(D236="Msin",D236="Mdes"),((AL236-V236)/AL236)*'17-Combinaz. schemi base travi'!$AE$6/'17-Combinaz. schemi base travi'!$AE$10," ")</f>
        <v>0.34750576620224899</v>
      </c>
      <c r="AN236" s="413">
        <f>IF(OR(D236="Msin",D236="Mdes"),-'17-Combinaz. schemi base travi'!$AE$3*((AC236/10000)*((U236-V236)-kappa*AL236)+AM236*(AE236/10000)*(kappa*AL236-V236))*1000," ")</f>
        <v>-183.94071697099622</v>
      </c>
      <c r="AO236" s="390">
        <f>IF(OR(D236="Msin",D236="Mdes"),('17-Combinaz. schemi base travi'!$AE$6/'17-Combinaz. schemi base travi'!$AE$10)*(AC236/AE236)^(-1)," ")</f>
        <v>1.4112903225806455</v>
      </c>
      <c r="AP236" s="326">
        <f t="shared" si="849"/>
        <v>5.5457404040095901E-2</v>
      </c>
      <c r="AQ236" s="326">
        <f>IF(OR(D236="Msin",D236="Mdes"),((AP236-V236)/AP236)*'17-Combinaz. schemi base travi'!$AE$6/'17-Combinaz. schemi base travi'!$AE$10," ")</f>
        <v>0.52448385354722749</v>
      </c>
      <c r="AR236" s="413">
        <f>IF(OR(D236="Msin",D236="Mdes"),'17-Combinaz. schemi base travi'!$AE$3*((AE236/10000)*((U236-V236)-kappa*AP236)+AQ236*(AC236/10000)*(kappa*AP236-V236))*1000," ")</f>
        <v>135.7381790768612</v>
      </c>
      <c r="AS236" s="426">
        <f>'1-Geometria'!$K$24-AS237</f>
        <v>4.0999999999999996</v>
      </c>
      <c r="AT236" s="390">
        <f t="shared" ref="AT236" si="882">IF(OR(D236="Msin",D236="Mdes"),ABS(AI236)*AS236/2+1.2*(ABS(AN236)+ABS(AR237))/AS236," ")</f>
        <v>115.62101744083631</v>
      </c>
      <c r="AU236" s="326">
        <f>IF((D236="Msin"),MAX(AT236,AT237)*10/(0.9*(U236-V236)*'17-Combinaz. schemi base travi'!$AE$3*1)," ")</f>
        <v>5.3820752907088343</v>
      </c>
      <c r="AV236" s="340">
        <f t="shared" si="724"/>
        <v>9.6000000000000016E-2</v>
      </c>
      <c r="AW236" s="326">
        <f t="shared" si="725"/>
        <v>0.51667922790804821</v>
      </c>
      <c r="AX236" s="326">
        <f>IF(W236=0.3,1.5*U236,0.8*(U236-V236))</f>
        <v>0.97500000000000009</v>
      </c>
      <c r="AY236" s="421" t="str">
        <f t="shared" ref="AY236" si="883">"f 8 / 9,6"</f>
        <v>f 8 / 9,6</v>
      </c>
      <c r="AZ236" s="385" t="str">
        <f t="shared" ref="AZ236" si="884">IF(U236&gt;0.21,"a due bracci","a quattro bracci")</f>
        <v>a due bracci</v>
      </c>
      <c r="BA236" s="410" t="str">
        <f t="shared" ref="BA236" si="885">IF(AZ236="a due bracci",IF(AW236&lt;=(1+0.02)*2*PI()*(0.8/2)^2,"Verificato","Non verificato"),IF(AW236&lt;=(1+0.02)*4*PI()*(0.8/2)^2,"Verificato","Non verificato"))</f>
        <v>Verificato</v>
      </c>
      <c r="BB236" s="478">
        <f t="shared" ref="BB236" si="886">IF(OR(D236="Msin",D236="Mdes"),1.2*(ABS(AN236)+ABS(AR237))/AS236," ")</f>
        <v>93.564554940836317</v>
      </c>
      <c r="BC236" s="326">
        <f>IF((D236="Msin"),MAX(BB236,BB237)*10/(0.9*(U236-V236)*'17-Combinaz. schemi base travi'!$AE$3*2)," ")</f>
        <v>2.1776814042088999</v>
      </c>
      <c r="BD236" s="326">
        <f t="shared" ref="BD236" si="887">0.25</f>
        <v>0.25</v>
      </c>
      <c r="BE236" s="326">
        <f t="shared" ref="BE236" si="888">IF((D236="Msin"),BD236*BC236," ")</f>
        <v>0.54442035105222497</v>
      </c>
      <c r="BF236" s="566" t="str">
        <f t="shared" ref="BF236" si="889">"f 8 / 25"</f>
        <v>f 8 / 25</v>
      </c>
      <c r="BG236" s="413" t="str">
        <f t="shared" ref="BG236" si="890">IF(U236&gt;0.21,"a due bracci","a quattro bracci")</f>
        <v>a due bracci</v>
      </c>
      <c r="BH236" s="326" t="str">
        <f t="shared" ref="BH236" si="891">IF(BG236="a due bracci",IF(BE236&lt;=(1+0.02)*2*PI()*(0.8/2)^2,"Verificato","Non verificato"),IF(BE236&lt;=(1+0.02)*4*PI()*(0.8/2)^2,"Verificato","Non verificato"))</f>
        <v>Verificato</v>
      </c>
      <c r="BI236" s="470"/>
    </row>
    <row r="237" spans="1:61" ht="22" customHeight="1">
      <c r="A237" s="16">
        <v>10</v>
      </c>
      <c r="B237" s="16">
        <v>15</v>
      </c>
      <c r="C237" s="16">
        <v>21</v>
      </c>
      <c r="D237" s="16" t="s">
        <v>715</v>
      </c>
      <c r="E237" s="15">
        <v>-61.262999999999998</v>
      </c>
      <c r="F237" s="15">
        <v>-38.280999999999999</v>
      </c>
      <c r="G237" s="15">
        <v>0.63200000000000001</v>
      </c>
      <c r="H237" s="15">
        <v>-66.959999999999994</v>
      </c>
      <c r="I237" s="15">
        <v>-5.5670000000000002</v>
      </c>
      <c r="J237" s="15">
        <v>-4.1539999999999999</v>
      </c>
      <c r="K237" s="15">
        <f t="shared" si="713"/>
        <v>6.1989999999999998</v>
      </c>
      <c r="L237" s="15">
        <f t="shared" si="713"/>
        <v>-71.11399999999999</v>
      </c>
      <c r="M237" s="15">
        <f t="shared" si="714"/>
        <v>27.533199999999994</v>
      </c>
      <c r="N237" s="15">
        <f t="shared" si="715"/>
        <v>-72.973699999999994</v>
      </c>
      <c r="O237" s="15">
        <f t="shared" si="716"/>
        <v>-72.973699999999994</v>
      </c>
      <c r="P237" s="15">
        <f t="shared" si="717"/>
        <v>-111.25469999999999</v>
      </c>
      <c r="Q237" s="15">
        <f t="shared" si="718"/>
        <v>34.692699999999995</v>
      </c>
      <c r="R237" s="15">
        <f>'10-Analisi Sismica'!$T$40/100</f>
        <v>0.7</v>
      </c>
      <c r="S237" s="15">
        <f>IF(OR(D237="Msin",D237="Mdes"),IF(OR(A237=1,A237=2,A237=3,A237=4),IF(OR(C237=1,C237=2,C237=3,C237=6,C237=9,C237=18,C237=19,C237=20,C237=21),((ABS(P237)-ABS(P239*R237/2))*SIGN(P237)),((ABS(P237)-ABS(P239*('10-Analisi Sismica'!$S$39/100)/2))*SIGN(P237))),IF(OR(C237=1,C237=2,C237=3,C237=6,C237=9,C237=18,C237=19,C237=20,C237=21),((ABS(P237)-ABS(P239*('10-Analisi Sismica'!$S$39/100)/2))*SIGN(P237)),((ABS(P237)-ABS(P239*R237/2))*SIGN(P237))))," ")</f>
        <v>-94.634084999999985</v>
      </c>
      <c r="T237" s="15">
        <f>IF(OR(D237="Msin",D237="Mdes"),IF(OR(A237=1,A237=2,A237=3,A237=4),IF(OR(C237=1,C237=2,C237=3,C237=6,C237=9,C237=18,C237=19,C237=20,C237=21),((ABS(Q237)-ABS(Q239*R237/2))*SIGN(Q237)),((ABS(Q237)-ABS(Q239*('10-Analisi Sismica'!$S$39/100)/2))*SIGN(Q237))),IF(OR(C237=1,C237=2,C237=3,C237=6,C237=9,C237=18,C237=19,C237=20,C237=21),((ABS(Q237)-ABS(Q239*('10-Analisi Sismica'!$S$39/100)/2))*SIGN(Q237)),((ABS(Q237)-ABS(Q239*R237/2))*SIGN(Q237))))," ")</f>
        <v>29.476014999999997</v>
      </c>
      <c r="U237" s="15">
        <f>'10-Analisi Sismica'!$K$76/100</f>
        <v>0.65</v>
      </c>
      <c r="V237" s="15">
        <f>'10-Analisi Sismica'!$H$76/100</f>
        <v>0.04</v>
      </c>
      <c r="W237" s="15">
        <f>'10-Analisi Sismica'!$F$76/100</f>
        <v>0.3</v>
      </c>
      <c r="X237" s="15">
        <f t="shared" si="844"/>
        <v>287.63946507253473</v>
      </c>
      <c r="Y237" s="15">
        <f t="shared" si="845"/>
        <v>381.75848979173077</v>
      </c>
      <c r="Z237" s="353" t="str">
        <f t="shared" si="719"/>
        <v>Verificato</v>
      </c>
      <c r="AA237" s="15">
        <f t="shared" si="846"/>
        <v>4.4051486642380073</v>
      </c>
      <c r="AB237" s="15">
        <f t="shared" si="847"/>
        <v>1.3720873203804893</v>
      </c>
      <c r="AC237" s="374">
        <f>IF(OR(D237="Msin",D237="Mdes"),IF(AA237=3*PI()*(1.6/2)^2,3*PI()*(1.6/2)^2,IF(AA237&lt;=4*PI()*(1.6/2)^2,4*PI()*(1.6/2)^2,IF(AA237&lt;=((4*PI()*(1.6/2)^2)+(PI()*(2/2)^2)),(4*PI()*(1.6/2)^2)+(PI()*(2/2)^2),IF(AA237&lt;=((2*PI()*(1.6/2)^2)+(3*PI()*(2/2)^2)),((2*PI()*(1.6/2)^2)+(3*PI()*(2/2)^2)),IF(AA237&lt;=((1*PI()*(1.6/2)^2)+(4*PI()*(2/2)^2)),((1*PI()*(1.6/2)^2)+(4*PI()*(2/2)^2)),IF(AA237&lt;=((5*PI()*(2/2)^2)),((5*PI()*(2/2)^2)),"Necessari più ferri"))))))," ")</f>
        <v>8.0424771931898711</v>
      </c>
      <c r="AD237" s="375" t="str">
        <f t="shared" si="720"/>
        <v>4f16</v>
      </c>
      <c r="AE237" s="374">
        <f t="shared" si="721"/>
        <v>6.0318578948924042</v>
      </c>
      <c r="AF237" s="375" t="str">
        <f t="shared" si="722"/>
        <v>3f16</v>
      </c>
      <c r="AG237" s="357" t="str">
        <f>IF(OR(D237="Msin",D237="Mdes"),IF(AE237&lt;0.25*AC237,Armatura compressa insufficiente,IF(AND((AC237/10000)/(W237*U237)&gt;(1.4/'17-Combinaz. schemi base travi'!$AE$2),(AC237/10000)&lt;(AE237/10000)/(W237*U237)+(3.5/'17-Combinaz. schemi base travi'!$AE$2)),"Verificato","Non verificato"))," ")</f>
        <v>Verificato</v>
      </c>
      <c r="AH237" s="608"/>
      <c r="AI237" s="636"/>
      <c r="AJ237" s="419">
        <f>IF(OR(D237="Msin",D237="Mdes"),((AC237/10000)/(W237*(U237-V237))*'17-Combinaz. schemi base travi'!$AE$3/'17-Combinaz. schemi base travi'!$AE$14)," ")</f>
        <v>0.12139079240066891</v>
      </c>
      <c r="AK237" s="26">
        <f>IF(OR(D237="Msin",D237="Mdes"),('17-Combinaz. schemi base travi'!$AE$6/'17-Combinaz. schemi base travi'!$AE$10)*(AC237/AE237)," ")</f>
        <v>2.5089605734767018</v>
      </c>
      <c r="AL237" s="26">
        <f t="shared" si="848"/>
        <v>4.9060160207768787E-2</v>
      </c>
      <c r="AM237" s="26">
        <f>IF(OR(D237="Msin",D237="Mdes"),((AL237-V237)/AL237)*'17-Combinaz. schemi base travi'!$AE$6/'17-Combinaz. schemi base travi'!$AE$10," ")</f>
        <v>0.34750576620224899</v>
      </c>
      <c r="AN237" s="364">
        <f>IF(OR(D237="Msin",D237="Mdes"),-'17-Combinaz. schemi base travi'!$AE$3*((AC237/10000)*((U237-V237)-kappa*AL237)+AM237*(AE237/10000)*(kappa*AL237-V237))*1000," ")</f>
        <v>-183.94071697099622</v>
      </c>
      <c r="AO237" s="389">
        <f>IF(OR(D237="Msin",D237="Mdes"),('17-Combinaz. schemi base travi'!$AE$6/'17-Combinaz. schemi base travi'!$AE$10)*(AC237/AE237)^(-1)," ")</f>
        <v>1.4112903225806455</v>
      </c>
      <c r="AP237" s="26">
        <f t="shared" si="849"/>
        <v>5.5457404040095901E-2</v>
      </c>
      <c r="AQ237" s="26">
        <f>IF(OR(D237="Msin",D237="Mdes"),((AP237-V237)/AP237)*'17-Combinaz. schemi base travi'!$AE$6/'17-Combinaz. schemi base travi'!$AE$10," ")</f>
        <v>0.52448385354722749</v>
      </c>
      <c r="AR237" s="364">
        <f>IF(OR(D237="Msin",D237="Mdes"),'17-Combinaz. schemi base travi'!$AE$3*((AE237/10000)*((U237-V237)-kappa*AP237)+AQ237*(AC237/10000)*(kappa*AP237-V237))*1000," ")</f>
        <v>135.7381790768612</v>
      </c>
      <c r="AS237" s="550">
        <f>IF(OR(A236=1,A236=2,A236=3,A236=4),IF(OR(AND(B236=11,C236=12),AND(B236=12,C236=13),AND(B236=13,C236=14),AND(B236=14,C236=15),AND(B236=15,C236=16),AND(B236=7,C236=8)),0.3,IF(OR(AND(B236=2,C236=3),AND(B236=18,C236=19),AND(B236=19,C236=20)),0.7,IF(OR(AND(B236=1,C236=2),AND(B236=20,C236=21)),0.75,0.5))),IF(OR(AND(B236=5,C236=11),AND(B236=11,C236=17),AND(B236=4,C236=10),AND(B236=10,C236=16)),0.75,IF(AND(B236=7,C236=13),0.7,IF(AND(B236=3,C236=9),0.3,0.5))))</f>
        <v>0.5</v>
      </c>
      <c r="AT237" s="389">
        <f t="shared" ref="AT237" si="892">IF(OR(D237="Msin",D237="Mdes"),ABS(AI236)*AS236/2+1.2*(ABS(AN237)+ABS(AR236))/AS236," ")</f>
        <v>115.62101744083631</v>
      </c>
      <c r="AU237" s="26" t="str">
        <f>IF((D237="Msin"),MAX(AT237,AT238)*10/(0.9*(U237-V237)*'17-Combinaz. schemi base travi'!$AE$3*1)," ")</f>
        <v xml:space="preserve"> </v>
      </c>
      <c r="AV237" s="444" t="str">
        <f t="shared" si="724"/>
        <v xml:space="preserve"> </v>
      </c>
      <c r="AW237" s="26" t="str">
        <f t="shared" si="725"/>
        <v xml:space="preserve"> </v>
      </c>
      <c r="AX237" s="26"/>
      <c r="AY237" s="409"/>
      <c r="AZ237" s="112"/>
      <c r="BA237" s="411"/>
      <c r="BB237" s="474">
        <f t="shared" ref="BB237" si="893">IF(OR(D237="Msin",D237="Mdes"),1.2*(ABS(AN237)+ABS(AR236))/AS236," ")</f>
        <v>93.564554940836317</v>
      </c>
      <c r="BC237" s="26"/>
      <c r="BD237" s="26"/>
      <c r="BE237" s="26"/>
      <c r="BF237" s="562"/>
      <c r="BG237" s="449"/>
      <c r="BH237" s="26"/>
      <c r="BI237" s="470"/>
    </row>
    <row r="238" spans="1:61" ht="22" customHeight="1">
      <c r="A238" s="16">
        <v>10</v>
      </c>
      <c r="B238" s="16">
        <v>15</v>
      </c>
      <c r="C238" s="16">
        <v>21</v>
      </c>
      <c r="D238" s="16" t="s">
        <v>716</v>
      </c>
      <c r="E238" s="15">
        <v>128.78899999999999</v>
      </c>
      <c r="F238" s="15">
        <v>80.619</v>
      </c>
      <c r="G238" s="15">
        <v>0.32900000000000001</v>
      </c>
      <c r="H238" s="15">
        <v>-34.881999999999998</v>
      </c>
      <c r="I238" s="15">
        <v>-2.8980000000000001</v>
      </c>
      <c r="J238" s="15">
        <v>-2.1629999999999998</v>
      </c>
      <c r="K238" s="15">
        <f t="shared" si="713"/>
        <v>3.2270000000000003</v>
      </c>
      <c r="L238" s="15">
        <f t="shared" si="713"/>
        <v>-37.044999999999995</v>
      </c>
      <c r="M238" s="15">
        <f t="shared" si="714"/>
        <v>14.340499999999999</v>
      </c>
      <c r="N238" s="15">
        <f t="shared" si="715"/>
        <v>-38.013099999999994</v>
      </c>
      <c r="O238" s="15">
        <f t="shared" si="716"/>
        <v>-38.013099999999994</v>
      </c>
      <c r="P238" s="15">
        <f t="shared" si="717"/>
        <v>42.605900000000005</v>
      </c>
      <c r="Q238" s="15">
        <f t="shared" si="718"/>
        <v>118.63209999999999</v>
      </c>
      <c r="R238" s="15">
        <f>'10-Analisi Sismica'!$T$40/100</f>
        <v>0.7</v>
      </c>
      <c r="S238" s="15" t="str">
        <f t="shared" ref="S238:S239" si="894">IF(OR(D238="Msin",D238="Mdes"),((ABS(P238)-ABS(P240*R238/2))*SIGN(P238))," ")</f>
        <v xml:space="preserve"> </v>
      </c>
      <c r="T238" s="15" t="str">
        <f t="shared" ref="T238:T239" si="895">IF(OR(D238="Msin",D238="Mdes"),((ABS(Q238)-ABS(Q240*R238/2))*SIGN(Q238))," ")</f>
        <v xml:space="preserve"> </v>
      </c>
      <c r="U238" s="15">
        <f>'10-Analisi Sismica'!$K$76/100</f>
        <v>0.65</v>
      </c>
      <c r="V238" s="15">
        <f>'10-Analisi Sismica'!$H$76/100</f>
        <v>0.04</v>
      </c>
      <c r="W238" s="15">
        <f>'10-Analisi Sismica'!$F$76/100</f>
        <v>0.3</v>
      </c>
      <c r="X238" s="15" t="str">
        <f t="shared" si="844"/>
        <v xml:space="preserve"> </v>
      </c>
      <c r="Y238" s="15" t="str">
        <f t="shared" si="845"/>
        <v xml:space="preserve"> </v>
      </c>
      <c r="Z238" s="353" t="str">
        <f t="shared" si="719"/>
        <v xml:space="preserve"> </v>
      </c>
      <c r="AA238" s="15" t="str">
        <f t="shared" si="846"/>
        <v xml:space="preserve"> </v>
      </c>
      <c r="AB238" s="15" t="str">
        <f t="shared" si="847"/>
        <v xml:space="preserve"> </v>
      </c>
      <c r="AC238" s="374" t="str">
        <f t="shared" si="729"/>
        <v xml:space="preserve"> </v>
      </c>
      <c r="AD238" s="375" t="str">
        <f t="shared" si="720"/>
        <v xml:space="preserve"> </v>
      </c>
      <c r="AE238" s="374" t="str">
        <f t="shared" si="721"/>
        <v xml:space="preserve"> </v>
      </c>
      <c r="AF238" s="375" t="str">
        <f t="shared" si="722"/>
        <v xml:space="preserve"> </v>
      </c>
      <c r="AG238" s="357" t="str">
        <f>IF(OR(D238="Msin",D238="Mdes"),IF(AE238&lt;0.25*AC238,Armatura compressa insufficiente,IF(AND((AC238/10000)/(W238*U238)&gt;(1.4/'17-Combinaz. schemi base travi'!$AE$2),(AC238/10000)&lt;(AE238/10000)/(W238*U238)+(3.5/'17-Combinaz. schemi base travi'!$AE$2)),"Verificato","Non verificato"))," ")</f>
        <v xml:space="preserve"> </v>
      </c>
      <c r="AH238" s="608"/>
      <c r="AI238" s="636"/>
      <c r="AJ238" s="419" t="str">
        <f>IF(OR(D238="Msin",D238="Mdes"),((AC238/10000)/(W238*(U238-V238))*'17-Combinaz. schemi base travi'!$AE$3/'17-Combinaz. schemi base travi'!$AE$14)," ")</f>
        <v xml:space="preserve"> </v>
      </c>
      <c r="AK238" s="26" t="str">
        <f>IF(OR(D238="Msin",D238="Mdes"),('17-Combinaz. schemi base travi'!$AE$6/'17-Combinaz. schemi base travi'!$AE$10)*(AC238/AE238)," ")</f>
        <v xml:space="preserve"> </v>
      </c>
      <c r="AL238" s="26" t="str">
        <f t="shared" si="848"/>
        <v xml:space="preserve"> </v>
      </c>
      <c r="AM238" s="26" t="str">
        <f>IF(OR(D238="Msin",D238="Mdes"),((AL238-V238)/AL238)*'17-Combinaz. schemi base travi'!$AE$6/'17-Combinaz. schemi base travi'!$AE$10," ")</f>
        <v xml:space="preserve"> </v>
      </c>
      <c r="AN238" s="364" t="str">
        <f>IF(OR(D238="Msin",D238="Mdes"),-'17-Combinaz. schemi base travi'!$AE$3*((AC238/10000)*((U238-V238)-kappa*AL238)+AM238*(AE238/10000)*(kappa*AL238-V238))*1000," ")</f>
        <v xml:space="preserve"> </v>
      </c>
      <c r="AO238" s="389" t="str">
        <f>IF(OR(D238="Msin",D238="Mdes"),('17-Combinaz. schemi base travi'!$AE$6/'17-Combinaz. schemi base travi'!$AE$10)*(AC238/AE238)^(-1)," ")</f>
        <v xml:space="preserve"> </v>
      </c>
      <c r="AP238" s="26" t="str">
        <f t="shared" si="849"/>
        <v xml:space="preserve"> </v>
      </c>
      <c r="AQ238" s="26" t="str">
        <f>IF(OR(D238="Msin",D238="Mdes"),((AP238-V238)/AP238)*'17-Combinaz. schemi base travi'!$AE$6/'17-Combinaz. schemi base travi'!$AE$10," ")</f>
        <v xml:space="preserve"> </v>
      </c>
      <c r="AR238" s="364" t="str">
        <f>IF(OR(D238="Msin",D238="Mdes"),'17-Combinaz. schemi base travi'!$AE$3*((AE238/10000)*((U238-V238)-kappa*AP238)+AQ238*(AC238/10000)*(kappa*AP238-V238))*1000," ")</f>
        <v xml:space="preserve"> </v>
      </c>
      <c r="AS238" s="366"/>
      <c r="AT238" s="389" t="str">
        <f t="shared" ref="AT238" si="896">IF(OR(D238="Msin",D238="Mdes"),ABS(AI236)*AS238/2+1.2*(ABS(AN238)+ABS(AR239))/AS238," ")</f>
        <v xml:space="preserve"> </v>
      </c>
      <c r="AU238" s="26" t="str">
        <f>IF((D238="Msin"),MAX(AT238,AT239)*10/(0.9*(U238-V238)*'17-Combinaz. schemi base travi'!$AE$3*1)," ")</f>
        <v xml:space="preserve"> </v>
      </c>
      <c r="AV238" s="444" t="str">
        <f t="shared" si="724"/>
        <v xml:space="preserve"> </v>
      </c>
      <c r="AW238" s="26" t="str">
        <f t="shared" si="725"/>
        <v xml:space="preserve"> </v>
      </c>
      <c r="AX238" s="26"/>
      <c r="AY238" s="409"/>
      <c r="AZ238" s="112"/>
      <c r="BA238" s="411"/>
      <c r="BB238" s="474"/>
      <c r="BC238" s="26"/>
      <c r="BD238" s="26"/>
      <c r="BE238" s="26"/>
      <c r="BF238" s="562"/>
      <c r="BG238" s="449"/>
      <c r="BH238" s="26"/>
      <c r="BI238" s="470"/>
    </row>
    <row r="239" spans="1:61" ht="22" customHeight="1" thickBot="1">
      <c r="A239" s="266">
        <v>10</v>
      </c>
      <c r="B239" s="266">
        <v>15</v>
      </c>
      <c r="C239" s="266">
        <v>21</v>
      </c>
      <c r="D239" s="266" t="s">
        <v>717</v>
      </c>
      <c r="E239" s="354">
        <v>-116.253</v>
      </c>
      <c r="F239" s="354">
        <v>-72.790999999999997</v>
      </c>
      <c r="G239" s="354">
        <v>0.32900000000000001</v>
      </c>
      <c r="H239" s="354">
        <v>-34.881999999999998</v>
      </c>
      <c r="I239" s="354">
        <v>-2.8980000000000001</v>
      </c>
      <c r="J239" s="354">
        <v>-2.1629999999999998</v>
      </c>
      <c r="K239" s="354">
        <f t="shared" si="713"/>
        <v>3.2270000000000003</v>
      </c>
      <c r="L239" s="354">
        <f t="shared" si="713"/>
        <v>-37.044999999999995</v>
      </c>
      <c r="M239" s="354">
        <f t="shared" si="714"/>
        <v>14.340499999999999</v>
      </c>
      <c r="N239" s="354">
        <f t="shared" si="715"/>
        <v>-38.013099999999994</v>
      </c>
      <c r="O239" s="354">
        <f t="shared" si="716"/>
        <v>-38.013099999999994</v>
      </c>
      <c r="P239" s="354">
        <f t="shared" si="717"/>
        <v>-110.80409999999999</v>
      </c>
      <c r="Q239" s="354">
        <f t="shared" si="718"/>
        <v>-34.777900000000002</v>
      </c>
      <c r="R239" s="354">
        <f>'10-Analisi Sismica'!$T$40/100</f>
        <v>0.7</v>
      </c>
      <c r="S239" s="354" t="str">
        <f t="shared" si="894"/>
        <v xml:space="preserve"> </v>
      </c>
      <c r="T239" s="354" t="str">
        <f t="shared" si="895"/>
        <v xml:space="preserve"> </v>
      </c>
      <c r="U239" s="354">
        <f>'10-Analisi Sismica'!$K$76/100</f>
        <v>0.65</v>
      </c>
      <c r="V239" s="354">
        <f>'10-Analisi Sismica'!$H$76/100</f>
        <v>0.04</v>
      </c>
      <c r="W239" s="354">
        <f>'10-Analisi Sismica'!$F$76/100</f>
        <v>0.3</v>
      </c>
      <c r="X239" s="354" t="str">
        <f t="shared" si="844"/>
        <v xml:space="preserve"> </v>
      </c>
      <c r="Y239" s="354" t="str">
        <f t="shared" si="845"/>
        <v xml:space="preserve"> </v>
      </c>
      <c r="Z239" s="427" t="str">
        <f t="shared" si="719"/>
        <v xml:space="preserve"> </v>
      </c>
      <c r="AA239" s="354" t="str">
        <f t="shared" si="846"/>
        <v xml:space="preserve"> </v>
      </c>
      <c r="AB239" s="354" t="str">
        <f t="shared" si="847"/>
        <v xml:space="preserve"> </v>
      </c>
      <c r="AC239" s="377" t="str">
        <f t="shared" si="729"/>
        <v xml:space="preserve"> </v>
      </c>
      <c r="AD239" s="378" t="str">
        <f t="shared" si="720"/>
        <v xml:space="preserve"> </v>
      </c>
      <c r="AE239" s="377" t="str">
        <f t="shared" si="721"/>
        <v xml:space="preserve"> </v>
      </c>
      <c r="AF239" s="378" t="str">
        <f t="shared" si="722"/>
        <v xml:space="preserve"> </v>
      </c>
      <c r="AG239" s="386" t="str">
        <f>IF(OR(D239="Msin",D239="Mdes"),IF(AE239&lt;0.25*AC239,Armatura compressa insufficiente,IF(AND((AC239/10000)/(W239*U239)&gt;(1.4/'17-Combinaz. schemi base travi'!$AE$2),(AC239/10000)&lt;(AE239/10000)/(W239*U239)+(3.5/'17-Combinaz. schemi base travi'!$AE$2)),"Verificato","Non verificato"))," ")</f>
        <v xml:space="preserve"> </v>
      </c>
      <c r="AH239" s="841"/>
      <c r="AI239" s="831"/>
      <c r="AJ239" s="414" t="str">
        <f>IF(OR(D239="Msin",D239="Mdes"),((AC239/10000)/(W239*(U239-V239))*'17-Combinaz. schemi base travi'!$AE$3/'17-Combinaz. schemi base travi'!$AE$14)," ")</f>
        <v xml:space="preserve"> </v>
      </c>
      <c r="AK239" s="354" t="str">
        <f>IF(OR(D239="Msin",D239="Mdes"),('17-Combinaz. schemi base travi'!$AE$6/'17-Combinaz. schemi base travi'!$AE$10)*(AC239/AE239)," ")</f>
        <v xml:space="preserve"> </v>
      </c>
      <c r="AL239" s="354" t="str">
        <f t="shared" si="848"/>
        <v xml:space="preserve"> </v>
      </c>
      <c r="AM239" s="354" t="str">
        <f>IF(OR(D239="Msin",D239="Mdes"),((AL239-V239)/AL239)*'17-Combinaz. schemi base travi'!$AE$6/'17-Combinaz. schemi base travi'!$AE$10," ")</f>
        <v xml:space="preserve"> </v>
      </c>
      <c r="AN239" s="420" t="str">
        <f>IF(OR(D239="Msin",D239="Mdes"),-'17-Combinaz. schemi base travi'!$AE$3*((AC239/10000)*((U239-V239)-kappa*AL239)+AM239*(AE239/10000)*(kappa*AL239-V239))*1000," ")</f>
        <v xml:space="preserve"> </v>
      </c>
      <c r="AO239" s="428" t="str">
        <f>IF(OR(D239="Msin",D239="Mdes"),('17-Combinaz. schemi base travi'!$AE$6/'17-Combinaz. schemi base travi'!$AE$10)*(AC239/AE239)^(-1)," ")</f>
        <v xml:space="preserve"> </v>
      </c>
      <c r="AP239" s="354" t="str">
        <f t="shared" si="849"/>
        <v xml:space="preserve"> </v>
      </c>
      <c r="AQ239" s="354" t="str">
        <f>IF(OR(D239="Msin",D239="Mdes"),((AP239-V239)/AP239)*'17-Combinaz. schemi base travi'!$AE$6/'17-Combinaz. schemi base travi'!$AE$10," ")</f>
        <v xml:space="preserve"> </v>
      </c>
      <c r="AR239" s="420" t="str">
        <f>IF(OR(D239="Msin",D239="Mdes"),'17-Combinaz. schemi base travi'!$AE$3*((AE239/10000)*((U239-V239)-kappa*AP239)+AQ239*(AC239/10000)*(kappa*AP239-V239))*1000," ")</f>
        <v xml:space="preserve"> </v>
      </c>
      <c r="AS239" s="376"/>
      <c r="AT239" s="428" t="str">
        <f t="shared" ref="AT239" si="897">IF(OR(D239="Msin",D239="Mdes"),ABS(AI236)*AS238/2+1.2*(ABS(AN239)+ABS(AR238))/AS238," ")</f>
        <v xml:space="preserve"> </v>
      </c>
      <c r="AU239" s="354" t="str">
        <f>IF((D239="Msin"),MAX(AT239,AT240)*10/(0.9*(U239-V239)*'17-Combinaz. schemi base travi'!$AE$3*1)," ")</f>
        <v xml:space="preserve"> </v>
      </c>
      <c r="AV239" s="266" t="str">
        <f t="shared" si="724"/>
        <v xml:space="preserve"> </v>
      </c>
      <c r="AW239" s="354" t="str">
        <f t="shared" si="725"/>
        <v xml:space="preserve"> </v>
      </c>
      <c r="AX239" s="354"/>
      <c r="AY239" s="424"/>
      <c r="AZ239" s="425"/>
      <c r="BA239" s="415"/>
      <c r="BB239" s="428"/>
      <c r="BC239" s="354"/>
      <c r="BD239" s="354"/>
      <c r="BE239" s="354"/>
      <c r="BF239" s="565"/>
      <c r="BG239" s="420"/>
      <c r="BH239" s="354"/>
      <c r="BI239" s="470"/>
    </row>
    <row r="240" spans="1:61" ht="22" customHeight="1">
      <c r="A240" s="16">
        <v>11</v>
      </c>
      <c r="B240" s="16">
        <v>3</v>
      </c>
      <c r="C240" s="16">
        <v>9</v>
      </c>
      <c r="D240" s="16" t="s">
        <v>714</v>
      </c>
      <c r="E240" s="15">
        <v>-22.638999999999999</v>
      </c>
      <c r="F240" s="15">
        <v>-14.342000000000001</v>
      </c>
      <c r="G240" s="15">
        <v>-0.152</v>
      </c>
      <c r="H240" s="15">
        <v>14.234999999999999</v>
      </c>
      <c r="I240" s="15">
        <v>1.35</v>
      </c>
      <c r="J240" s="15">
        <v>1.008</v>
      </c>
      <c r="K240" s="15">
        <f t="shared" si="713"/>
        <v>-1.502</v>
      </c>
      <c r="L240" s="15">
        <f t="shared" si="713"/>
        <v>15.242999999999999</v>
      </c>
      <c r="M240" s="15">
        <f t="shared" si="714"/>
        <v>-6.0748999999999995</v>
      </c>
      <c r="N240" s="15">
        <f t="shared" si="715"/>
        <v>15.693599999999998</v>
      </c>
      <c r="O240" s="15">
        <f t="shared" si="716"/>
        <v>15.693599999999998</v>
      </c>
      <c r="P240" s="15">
        <f t="shared" si="717"/>
        <v>1.3515999999999977</v>
      </c>
      <c r="Q240" s="15">
        <f t="shared" si="718"/>
        <v>-30.035599999999999</v>
      </c>
      <c r="R240" s="15">
        <f>'10-Analisi Sismica'!$T$40/100</f>
        <v>0.7</v>
      </c>
      <c r="S240" s="15">
        <f>IF(OR(D240="Msin",D240="Mdes"),IF(OR(A240=1,A240=2,A240=3,A240=4),IF(OR(B240=1,B240=2,B240=3,B240=6,B240=9,B240=18,B240=19,B240=20,B240=21),((ABS(P240)-ABS(P242*R240/2))*SIGN(P240)),((ABS(P240)-ABS(P242*('10-Analisi Sismica'!$S$39/100)/2))*SIGN(P240))),IF(OR(B240=1,B240=2,B240=3,B240=6,B240=9,B240=18,B240=19,B240=20,B240=21),((ABS(P240)-ABS(P242*('10-Analisi Sismica'!$S$39/100)/2))*SIGN(P240)),((ABS(P240)-ABS(P242*R240/2))*SIGN(P240))))," ")</f>
        <v>-0.64619000000000226</v>
      </c>
      <c r="T240" s="15">
        <f>IF(OR(D240="Msin",D240="Mdes"),IF(OR(A240=1,A240=2,A240=3,A240=4),IF(OR(B240=1,B240=2,B240=3,B240=6,B240=9,B240=18,B240=19,B240=20,B240=21),((ABS(Q240)-ABS(Q242*R240/2))*SIGN(Q240)),((ABS(Q240)-ABS(Q242*('10-Analisi Sismica'!$S$39/100)/2))*SIGN(Q240))),IF(OR(B240=1,B240=2,B240=3,B240=6,B240=9,B240=18,B240=19,B240=20,B240=21),((ABS(Q240)-ABS(Q242*('10-Analisi Sismica'!$S$39/100)/2))*SIGN(Q240)),((ABS(Q240)-ABS(Q242*R240/2))*SIGN(Q240))))," ")</f>
        <v>-25.944589999999998</v>
      </c>
      <c r="U240" s="15">
        <f>'10-Analisi Sismica'!$Z$52/100</f>
        <v>0.21</v>
      </c>
      <c r="V240" s="15">
        <f>'10-Analisi Sismica'!$W$52/100</f>
        <v>0.03</v>
      </c>
      <c r="W240" s="15">
        <f>'10-Analisi Sismica'!$Y$61/100</f>
        <v>0.5</v>
      </c>
      <c r="X240" s="15">
        <f t="shared" si="844"/>
        <v>41.742894689376179</v>
      </c>
      <c r="Y240" s="15">
        <f t="shared" si="845"/>
        <v>55.401662049861493</v>
      </c>
      <c r="Z240" s="353" t="str">
        <f t="shared" si="719"/>
        <v>Verificato</v>
      </c>
      <c r="AA240" s="15">
        <f t="shared" si="846"/>
        <v>4.092767969821673</v>
      </c>
      <c r="AB240" s="15">
        <f t="shared" si="847"/>
        <v>0.10193669410150927</v>
      </c>
      <c r="AC240" s="372">
        <f>IF(OR(D240="Msin",D240="Mdes"),IF(AA240=3*PI()*(1.6/2)^2,3*PI()*(1.6/2)^2,IF(AA240&lt;=4*PI()*(1.6/2)^2,4*PI()*(1.6/2)^2,IF(AA240&lt;=((4*PI()*(1.6/2)^2)+(PI()*(2/2)^2)),(4*PI()*(1.6/2)^2)+(PI()*(2/2)^2),IF(AA240&lt;=((2*PI()*(1.6/2)^2)+(3*PI()*(2/2)^2)),((2*PI()*(1.6/2)^2)+(3*PI()*(2/2)^2)),IF(AA240&lt;=((1*PI()*(1.6/2)^2)+(4*PI()*(2/2)^2)),((1*PI()*(1.6/2)^2)+(4*PI()*(2/2)^2)),IF(AA240&lt;=((5*PI()*(2/2)^2)),((5*PI()*(2/2)^2)),"Necessari più ferri"))))))," ")</f>
        <v>8.0424771931898711</v>
      </c>
      <c r="AD240" s="373" t="str">
        <f t="shared" si="720"/>
        <v>4f16</v>
      </c>
      <c r="AE240" s="372">
        <f>IF(OR(D240="Msin",D240="Mdes"),IF(AB240=3*PI()*(1.6/2)^2,3*PI()*(1.6/2)^2,IF(AB240&lt;=4*PI()*(1.6/2)^2,4*PI()*(1.6/2)^2,IF(AB240&lt;=((4*PI()*(1.6/2)^2)+(PI()*(2/2)^2)),(4*PI()*(1.6/2)^2)+(PI()*(2/2)^2),IF(AB240&lt;=((2*PI()*(1.6/2)^2)+(3*PI()*(2/2)^2)),((2*PI()*(1.6/2)^2)+(3*PI()*(2/2)^2)),IF(AB240&lt;=((1*PI()*(1.6/2)^2)+(4*PI()*(2/2)^2)),((1*PI()*(1.6/2)^2)+(4*PI()*(2/2)^2)),IF(AB240&lt;=((5*PI()*(2/2)^2)),((5*PI()*(2/2)^2)),"Necessari più ferri"))))))," ")</f>
        <v>8.0424771931898711</v>
      </c>
      <c r="AF240" s="373" t="str">
        <f t="shared" si="722"/>
        <v>4f16</v>
      </c>
      <c r="AG240" s="385" t="str">
        <f>IF(OR(D240="Msin",D240="Mdes"),IF(AE240&lt;0.25*AC240,Armatura compressa insufficiente,IF(AND((AC240/10000)/(W240*U240)&gt;(1.4/'17-Combinaz. schemi base travi'!$AE$2),(AC240/10000)&lt;(AE240/10000)/(W240*U240)+(3.5/'17-Combinaz. schemi base travi'!$AE$2)),"Verificato","Non verificato"))," ")</f>
        <v>Verificato</v>
      </c>
      <c r="AH240" s="839">
        <f>'9-Riepilogo Analisi dei Carichi'!$H$45</f>
        <v>16.248314000000001</v>
      </c>
      <c r="AI240" s="836">
        <f>'9-Riepilogo Analisi dei Carichi'!$I$45</f>
        <v>11.52178</v>
      </c>
      <c r="AJ240" s="429">
        <f>IF(OR(D240="Msin",D240="Mdes"),((AC240/10000)/(W240*(U240-V240))*'17-Combinaz. schemi base travi'!$AE$3/'17-Combinaz. schemi base travi'!$AE$14)," ")</f>
        <v>0.24682794454802676</v>
      </c>
      <c r="AK240" s="326">
        <f>IF(OR(D240="Msin",D240="Mdes"),('17-Combinaz. schemi base travi'!$AE$6/'17-Combinaz. schemi base travi'!$AE$10)*(AC240/AE240)," ")</f>
        <v>1.8817204301075268</v>
      </c>
      <c r="AL240" s="326">
        <f t="shared" si="848"/>
        <v>3.6491022162385124E-2</v>
      </c>
      <c r="AM240" s="326">
        <f>IF(OR(D240="Msin",D240="Mdes"),((AL240-V240)/AL240)*'17-Combinaz. schemi base travi'!$AE$6/'17-Combinaz. schemi base travi'!$AE$10," ")</f>
        <v>0.3347203857674147</v>
      </c>
      <c r="AN240" s="413">
        <f>IF(OR(D240="Msin",D240="Mdes"),-'17-Combinaz. schemi base travi'!$AE$3*((AC240/10000)*((U240-V240)-kappa*AL240)+AM240*(AE240/10000)*(kappa*AL240-V240))*1000," ")</f>
        <v>-50.308611358236639</v>
      </c>
      <c r="AO240" s="390">
        <f>IF(OR(D240="Msin",D240="Mdes"),('17-Combinaz. schemi base travi'!$AE$6/'17-Combinaz. schemi base travi'!$AE$10)*(AC240/AE240)^(-1)," ")</f>
        <v>1.8817204301075268</v>
      </c>
      <c r="AP240" s="326">
        <f t="shared" si="849"/>
        <v>3.6491022162385124E-2</v>
      </c>
      <c r="AQ240" s="326">
        <f>IF(OR(D240="Msin",D240="Mdes"),((AP240-V240)/AP240)*'17-Combinaz. schemi base travi'!$AE$6/'17-Combinaz. schemi base travi'!$AE$10," ")</f>
        <v>0.3347203857674147</v>
      </c>
      <c r="AR240" s="413">
        <f>IF(OR(D240="Msin",D240="Mdes"),'17-Combinaz. schemi base travi'!$AE$3*((AE240/10000)*((U240-V240)-kappa*AP240)+AQ240*(AC240/10000)*(kappa*AP240-V240))*1000," ")</f>
        <v>50.308611358236639</v>
      </c>
      <c r="AS240" s="426">
        <f>'1-Geometria'!$K$25-AS241</f>
        <v>4.3</v>
      </c>
      <c r="AT240" s="390">
        <f>IF(OR(D240="Msin",D240="Mdes"),ABS(AH240)*AS240/2+1.2*(ABS(AN240)+ABS(AR241))/AS240," ")</f>
        <v>63.013100044132081</v>
      </c>
      <c r="AU240" s="326">
        <f>IF((D240="Msin"),MAX(AT240,AT241)*10/(0.9*(U240-V240)*'17-Combinaz. schemi base travi'!$AE$3*1)," ")</f>
        <v>9.9403381413925764</v>
      </c>
      <c r="AV240" s="340">
        <f t="shared" si="724"/>
        <v>9.6000000000000016E-2</v>
      </c>
      <c r="AW240" s="326">
        <f t="shared" si="725"/>
        <v>0.9542724615736875</v>
      </c>
      <c r="AX240" s="326">
        <f>IF(W240=0.3,1.5*U240,0.8*(U240-V240))</f>
        <v>0.14399999999999999</v>
      </c>
      <c r="AY240" s="421" t="str">
        <f t="shared" ref="AY240" si="898">"f 8 / 9,6"</f>
        <v>f 8 / 9,6</v>
      </c>
      <c r="AZ240" s="385" t="str">
        <f t="shared" ref="AZ240" si="899">IF(U240&gt;0.21,"a due bracci","a quattro bracci")</f>
        <v>a quattro bracci</v>
      </c>
      <c r="BA240" s="410" t="str">
        <f t="shared" ref="BA240" si="900">IF(AZ240="a due bracci",IF(AW240&lt;=(1+0.02)*2*PI()*(0.8/2)^2,"Verificato","Non verificato"),IF(AW240&lt;=(1+0.02)*4*PI()*(0.8/2)^2,"Verificato","Non verificato"))</f>
        <v>Verificato</v>
      </c>
      <c r="BB240" s="478">
        <f t="shared" ref="BB240" si="901">IF(OR(D240="Msin",D240="Mdes"),1.2*(ABS(AN240)+ABS(AR241))/AS240," ")</f>
        <v>28.079224944132079</v>
      </c>
      <c r="BC240" s="326">
        <f>IF((D240="Msin"),MAX(BB240,BB241)*10/(0.9*(U240-V240)*'17-Combinaz. schemi base travi'!$AE$3*2)," ")</f>
        <v>2.2147536821503353</v>
      </c>
      <c r="BD240" s="326">
        <f t="shared" ref="BD240" si="902">0.25</f>
        <v>0.25</v>
      </c>
      <c r="BE240" s="326">
        <f t="shared" ref="BE240" si="903">IF((D240="Msin"),BD240*BC240," ")</f>
        <v>0.55368842053758383</v>
      </c>
      <c r="BF240" s="566" t="str">
        <f t="shared" ref="BF240" si="904">"f 8 / 25"</f>
        <v>f 8 / 25</v>
      </c>
      <c r="BG240" s="413" t="str">
        <f t="shared" ref="BG240" si="905">IF(U240&gt;0.21,"a due bracci","a quattro bracci")</f>
        <v>a quattro bracci</v>
      </c>
      <c r="BH240" s="326" t="str">
        <f t="shared" ref="BH240" si="906">IF(BG240="a due bracci",IF(BE240&lt;=(1+0.02)*2*PI()*(0.8/2)^2,"Verificato","Non verificato"),IF(BE240&lt;=(1+0.02)*4*PI()*(0.8/2)^2,"Verificato","Non verificato"))</f>
        <v>Verificato</v>
      </c>
      <c r="BI240" s="470"/>
    </row>
    <row r="241" spans="1:61" ht="22" customHeight="1">
      <c r="A241" s="16">
        <v>11</v>
      </c>
      <c r="B241" s="16">
        <v>3</v>
      </c>
      <c r="C241" s="16">
        <v>9</v>
      </c>
      <c r="D241" s="16" t="s">
        <v>715</v>
      </c>
      <c r="E241" s="15">
        <v>-23.907</v>
      </c>
      <c r="F241" s="15">
        <v>-15.148999999999999</v>
      </c>
      <c r="G241" s="15">
        <v>0.152</v>
      </c>
      <c r="H241" s="15">
        <v>-14.244999999999999</v>
      </c>
      <c r="I241" s="15">
        <v>-1.351</v>
      </c>
      <c r="J241" s="15">
        <v>-1.008</v>
      </c>
      <c r="K241" s="15">
        <f t="shared" si="713"/>
        <v>1.5029999999999999</v>
      </c>
      <c r="L241" s="15">
        <f t="shared" si="713"/>
        <v>-15.253</v>
      </c>
      <c r="M241" s="15">
        <f t="shared" si="714"/>
        <v>6.0789</v>
      </c>
      <c r="N241" s="15">
        <f t="shared" si="715"/>
        <v>-15.703900000000001</v>
      </c>
      <c r="O241" s="15">
        <f t="shared" si="716"/>
        <v>-15.703900000000001</v>
      </c>
      <c r="P241" s="15">
        <f t="shared" si="717"/>
        <v>-30.852899999999998</v>
      </c>
      <c r="Q241" s="15">
        <f t="shared" si="718"/>
        <v>0.55490000000000173</v>
      </c>
      <c r="R241" s="15">
        <f>'10-Analisi Sismica'!$T$40/100</f>
        <v>0.7</v>
      </c>
      <c r="S241" s="15">
        <f>IF(OR(D241="Msin",D241="Mdes"),IF(OR(A241=1,A241=2,A241=3,A241=4),IF(OR(C241=1,C241=2,C241=3,C241=6,C241=9,C241=18,C241=19,C241=20,C241=21),((ABS(P241)-ABS(P243*R241/2))*SIGN(P241)),((ABS(P241)-ABS(P243*('10-Analisi Sismica'!$S$39/100)/2))*SIGN(P241))),IF(OR(C241=1,C241=2,C241=3,C241=6,C241=9,C241=18,C241=19,C241=20,C241=21),((ABS(P241)-ABS(P243*('10-Analisi Sismica'!$S$39/100)/2))*SIGN(P241)),((ABS(P241)-ABS(P243*R241/2))*SIGN(P241))))," ")</f>
        <v>-26.708189999999998</v>
      </c>
      <c r="T241" s="15">
        <f>IF(OR(D241="Msin",D241="Mdes"),IF(OR(A241=1,A241=2,A241=3,A241=4),IF(OR(C241=1,C241=2,C241=3,C241=6,C241=9,C241=18,C241=19,C241=20,C241=21),((ABS(Q241)-ABS(Q243*R241/2))*SIGN(Q241)),((ABS(Q241)-ABS(Q243*('10-Analisi Sismica'!$S$39/100)/2))*SIGN(Q241))),IF(OR(C241=1,C241=2,C241=3,C241=6,C241=9,C241=18,C241=19,C241=20,C241=21),((ABS(Q241)-ABS(Q243*('10-Analisi Sismica'!$S$39/100)/2))*SIGN(Q241)),((ABS(Q241)-ABS(Q243*R241/2))*SIGN(Q241))))," ")</f>
        <v>-1.4965899999999981</v>
      </c>
      <c r="U241" s="15">
        <f>'10-Analisi Sismica'!$Z$52/100</f>
        <v>0.21</v>
      </c>
      <c r="V241" s="15">
        <f>'10-Analisi Sismica'!$W$52/100</f>
        <v>0.03</v>
      </c>
      <c r="W241" s="15">
        <f>'10-Analisi Sismica'!$Y$61/100</f>
        <v>0.5</v>
      </c>
      <c r="X241" s="15">
        <f t="shared" si="844"/>
        <v>41.742894689376179</v>
      </c>
      <c r="Y241" s="15">
        <f t="shared" si="845"/>
        <v>55.401662049861493</v>
      </c>
      <c r="Z241" s="353" t="str">
        <f t="shared" si="719"/>
        <v>Verificato</v>
      </c>
      <c r="AA241" s="15">
        <f t="shared" si="846"/>
        <v>4.2132261316872421</v>
      </c>
      <c r="AB241" s="15">
        <f t="shared" si="847"/>
        <v>0.23608758573388172</v>
      </c>
      <c r="AC241" s="374">
        <f>IF(OR(D241="Msin",D241="Mdes"),IF(AA241=3*PI()*(1.6/2)^2,3*PI()*(1.6/2)^2,IF(AA241&lt;=4*PI()*(1.6/2)^2,4*PI()*(1.6/2)^2,IF(AA241&lt;=((4*PI()*(1.6/2)^2)+(PI()*(2/2)^2)),(4*PI()*(1.6/2)^2)+(PI()*(2/2)^2),IF(AA241&lt;=((2*PI()*(1.6/2)^2)+(3*PI()*(2/2)^2)),((2*PI()*(1.6/2)^2)+(3*PI()*(2/2)^2)),IF(AA241&lt;=((1*PI()*(1.6/2)^2)+(4*PI()*(2/2)^2)),((1*PI()*(1.6/2)^2)+(4*PI()*(2/2)^2)),IF(AA241&lt;=((5*PI()*(2/2)^2)),((5*PI()*(2/2)^2)),"Necessari più ferri"))))))," ")</f>
        <v>8.0424771931898711</v>
      </c>
      <c r="AD241" s="375" t="str">
        <f t="shared" si="720"/>
        <v>4f16</v>
      </c>
      <c r="AE241" s="374">
        <f>IF(OR(D241="Msin",D241="Mdes"),IF(AB241=3*PI()*(1.6/2)^2,3*PI()*(1.6/2)^2,IF(AB241&lt;=4*PI()*(1.6/2)^2,4*PI()*(1.6/2)^2,IF(AB241&lt;=((4*PI()*(1.6/2)^2)+(PI()*(2/2)^2)),(4*PI()*(1.6/2)^2)+(PI()*(2/2)^2),IF(AB241&lt;=((2*PI()*(1.6/2)^2)+(3*PI()*(2/2)^2)),((2*PI()*(1.6/2)^2)+(3*PI()*(2/2)^2)),IF(AB241&lt;=((1*PI()*(1.6/2)^2)+(4*PI()*(2/2)^2)),((1*PI()*(1.6/2)^2)+(4*PI()*(2/2)^2)),IF(AB241&lt;=((5*PI()*(2/2)^2)),((5*PI()*(2/2)^2)),"Necessari più ferri"))))))," ")</f>
        <v>8.0424771931898711</v>
      </c>
      <c r="AF241" s="375" t="str">
        <f t="shared" si="722"/>
        <v>4f16</v>
      </c>
      <c r="AG241" s="357" t="str">
        <f>IF(OR(D241="Msin",D241="Mdes"),IF(AE241&lt;0.25*AC241,Armatura compressa insufficiente,IF(AND((AC241/10000)/(W241*U241)&gt;(1.4/'17-Combinaz. schemi base travi'!$AE$2),(AC241/10000)&lt;(AE241/10000)/(W241*U241)+(3.5/'17-Combinaz. schemi base travi'!$AE$2)),"Verificato","Non verificato"))," ")</f>
        <v>Verificato</v>
      </c>
      <c r="AH241" s="608"/>
      <c r="AI241" s="636"/>
      <c r="AJ241" s="419">
        <f>IF(OR(D241="Msin",D241="Mdes"),((AC241/10000)/(W241*(U241-V241))*'17-Combinaz. schemi base travi'!$AE$3/'17-Combinaz. schemi base travi'!$AE$14)," ")</f>
        <v>0.24682794454802676</v>
      </c>
      <c r="AK241" s="26">
        <f>IF(OR(D241="Msin",D241="Mdes"),('17-Combinaz. schemi base travi'!$AE$6/'17-Combinaz. schemi base travi'!$AE$10)*(AC241/AE241)," ")</f>
        <v>1.8817204301075268</v>
      </c>
      <c r="AL241" s="26">
        <f t="shared" si="848"/>
        <v>3.6491022162385124E-2</v>
      </c>
      <c r="AM241" s="26">
        <f>IF(OR(D241="Msin",D241="Mdes"),((AL241-V241)/AL241)*'17-Combinaz. schemi base travi'!$AE$6/'17-Combinaz. schemi base travi'!$AE$10," ")</f>
        <v>0.3347203857674147</v>
      </c>
      <c r="AN241" s="364">
        <f>IF(OR(D241="Msin",D241="Mdes"),-'17-Combinaz. schemi base travi'!$AE$3*((AC241/10000)*((U241-V241)-kappa*AL241)+AM241*(AE241/10000)*(kappa*AL241-V241))*1000," ")</f>
        <v>-50.308611358236639</v>
      </c>
      <c r="AO241" s="389">
        <f>IF(OR(D241="Msin",D241="Mdes"),('17-Combinaz. schemi base travi'!$AE$6/'17-Combinaz. schemi base travi'!$AE$10)*(AC241/AE241)^(-1)," ")</f>
        <v>1.8817204301075268</v>
      </c>
      <c r="AP241" s="26">
        <f t="shared" si="849"/>
        <v>3.6491022162385124E-2</v>
      </c>
      <c r="AQ241" s="26">
        <f>IF(OR(D241="Msin",D241="Mdes"),((AP241-V241)/AP241)*'17-Combinaz. schemi base travi'!$AE$6/'17-Combinaz. schemi base travi'!$AE$10," ")</f>
        <v>0.3347203857674147</v>
      </c>
      <c r="AR241" s="364">
        <f>IF(OR(D241="Msin",D241="Mdes"),'17-Combinaz. schemi base travi'!$AE$3*((AE241/10000)*((U241-V241)-kappa*AP241)+AQ241*(AC241/10000)*(kappa*AP241-V241))*1000," ")</f>
        <v>50.308611358236639</v>
      </c>
      <c r="AS241" s="550">
        <f>IF(OR(A240=1,A240=2,A240=3,A240=4),IF(OR(AND(B240=11,C240=12),AND(B240=12,C240=13),AND(B240=13,C240=14),AND(B240=14,C240=15),AND(B240=15,C240=16),AND(B240=7,C240=8)),0.3,IF(OR(AND(B240=2,C240=3),AND(B240=18,C240=19),AND(B240=19,C240=20)),0.7,IF(OR(AND(B240=1,C240=2),AND(B240=20,C240=21)),0.75,0.5))),IF(OR(AND(B240=5,C240=11),AND(B240=11,C240=17),AND(B240=4,C240=10),AND(B240=10,C240=16)),0.75,IF(AND(B240=7,C240=13),0.7,IF(AND(B240=3,C240=9),0.3,0.5))))</f>
        <v>0.3</v>
      </c>
      <c r="AT241" s="389">
        <f>IF(OR(D241="Msin",D241="Mdes"),ABS(AH240)*AS240/2+1.2*(ABS(AN241)+ABS(AR240))/AS240," ")</f>
        <v>63.013100044132081</v>
      </c>
      <c r="AU241" s="26" t="str">
        <f>IF((D241="Msin"),MAX(AT241,AT242)*10/(0.9*(U241-V241)*'17-Combinaz. schemi base travi'!$AE$3*1)," ")</f>
        <v xml:space="preserve"> </v>
      </c>
      <c r="AV241" s="444" t="str">
        <f t="shared" si="724"/>
        <v xml:space="preserve"> </v>
      </c>
      <c r="AW241" s="26" t="str">
        <f t="shared" si="725"/>
        <v xml:space="preserve"> </v>
      </c>
      <c r="AX241" s="26"/>
      <c r="AY241" s="409"/>
      <c r="AZ241" s="112"/>
      <c r="BA241" s="411"/>
      <c r="BB241" s="474">
        <f t="shared" ref="BB241" si="907">IF(OR(D241="Msin",D241="Mdes"),1.2*(ABS(AN241)+ABS(AR240))/AS240," ")</f>
        <v>28.079224944132079</v>
      </c>
      <c r="BC241" s="26"/>
      <c r="BD241" s="26"/>
      <c r="BE241" s="26"/>
      <c r="BF241" s="562"/>
      <c r="BG241" s="449"/>
      <c r="BH241" s="26"/>
      <c r="BI241" s="470"/>
    </row>
    <row r="242" spans="1:61" ht="22" customHeight="1">
      <c r="A242" s="16">
        <v>11</v>
      </c>
      <c r="B242" s="16">
        <v>3</v>
      </c>
      <c r="C242" s="16">
        <v>9</v>
      </c>
      <c r="D242" s="16" t="s">
        <v>716</v>
      </c>
      <c r="E242" s="15">
        <v>32.027999999999999</v>
      </c>
      <c r="F242" s="15">
        <v>20.295999999999999</v>
      </c>
      <c r="G242" s="15">
        <v>6.8000000000000005E-2</v>
      </c>
      <c r="H242" s="15">
        <v>-6.3289999999999997</v>
      </c>
      <c r="I242" s="15">
        <v>-0.6</v>
      </c>
      <c r="J242" s="15">
        <v>-0.44800000000000001</v>
      </c>
      <c r="K242" s="15">
        <f t="shared" si="713"/>
        <v>0.66799999999999993</v>
      </c>
      <c r="L242" s="15">
        <f t="shared" si="713"/>
        <v>-6.7770000000000001</v>
      </c>
      <c r="M242" s="15">
        <f t="shared" si="714"/>
        <v>2.7011000000000003</v>
      </c>
      <c r="N242" s="15">
        <f t="shared" si="715"/>
        <v>-6.9774000000000003</v>
      </c>
      <c r="O242" s="15">
        <f t="shared" si="716"/>
        <v>-6.9774000000000003</v>
      </c>
      <c r="P242" s="15">
        <f t="shared" si="717"/>
        <v>13.3186</v>
      </c>
      <c r="Q242" s="15">
        <f t="shared" si="718"/>
        <v>27.273399999999999</v>
      </c>
      <c r="R242" s="15">
        <f>'10-Analisi Sismica'!$T$40/100</f>
        <v>0.7</v>
      </c>
      <c r="S242" s="15" t="str">
        <f t="shared" ref="S242:S243" si="908">IF(OR(D242="Msin",D242="Mdes"),((ABS(P242)-ABS(P244*R242/2))*SIGN(P242))," ")</f>
        <v xml:space="preserve"> </v>
      </c>
      <c r="T242" s="15" t="str">
        <f t="shared" ref="T242:T243" si="909">IF(OR(D242="Msin",D242="Mdes"),((ABS(Q242)-ABS(Q244*R242/2))*SIGN(Q242))," ")</f>
        <v xml:space="preserve"> </v>
      </c>
      <c r="U242" s="15">
        <f>'10-Analisi Sismica'!$Z$52/100</f>
        <v>0.21</v>
      </c>
      <c r="V242" s="15">
        <f>'10-Analisi Sismica'!$W$52/100</f>
        <v>0.03</v>
      </c>
      <c r="W242" s="15">
        <f>'10-Analisi Sismica'!$Y$61/100</f>
        <v>0.5</v>
      </c>
      <c r="X242" s="15" t="str">
        <f t="shared" si="844"/>
        <v xml:space="preserve"> </v>
      </c>
      <c r="Y242" s="15" t="str">
        <f t="shared" si="845"/>
        <v xml:space="preserve"> </v>
      </c>
      <c r="Z242" s="353" t="str">
        <f t="shared" si="719"/>
        <v xml:space="preserve"> </v>
      </c>
      <c r="AA242" s="15" t="str">
        <f t="shared" si="846"/>
        <v xml:space="preserve"> </v>
      </c>
      <c r="AB242" s="15" t="str">
        <f t="shared" si="847"/>
        <v xml:space="preserve"> </v>
      </c>
      <c r="AC242" s="374" t="str">
        <f t="shared" si="729"/>
        <v xml:space="preserve"> </v>
      </c>
      <c r="AD242" s="375" t="str">
        <f t="shared" si="720"/>
        <v xml:space="preserve"> </v>
      </c>
      <c r="AE242" s="374" t="str">
        <f t="shared" si="721"/>
        <v xml:space="preserve"> </v>
      </c>
      <c r="AF242" s="375" t="str">
        <f t="shared" si="722"/>
        <v xml:space="preserve"> </v>
      </c>
      <c r="AG242" s="357" t="str">
        <f>IF(OR(D242="Msin",D242="Mdes"),IF(AE242&lt;0.25*AC242,Armatura compressa insufficiente,IF(AND((AC242/10000)/(W242*U242)&gt;(1.4/'17-Combinaz. schemi base travi'!$AE$2),(AC242/10000)&lt;(AE242/10000)/(W242*U242)+(3.5/'17-Combinaz. schemi base travi'!$AE$2)),"Verificato","Non verificato"))," ")</f>
        <v xml:space="preserve"> </v>
      </c>
      <c r="AH242" s="608"/>
      <c r="AI242" s="636"/>
      <c r="AJ242" s="419" t="str">
        <f>IF(OR(D242="Msin",D242="Mdes"),((AC242/10000)/(W242*(U242-V242))*'17-Combinaz. schemi base travi'!$AE$3/'17-Combinaz. schemi base travi'!$AE$14)," ")</f>
        <v xml:space="preserve"> </v>
      </c>
      <c r="AK242" s="26" t="str">
        <f>IF(OR(D242="Msin",D242="Mdes"),('17-Combinaz. schemi base travi'!$AE$6/'17-Combinaz. schemi base travi'!$AE$10)*(AC242/AE242)," ")</f>
        <v xml:space="preserve"> </v>
      </c>
      <c r="AL242" s="26" t="str">
        <f t="shared" si="848"/>
        <v xml:space="preserve"> </v>
      </c>
      <c r="AM242" s="26" t="str">
        <f>IF(OR(D242="Msin",D242="Mdes"),((AL242-V242)/AL242)*'17-Combinaz. schemi base travi'!$AE$6/'17-Combinaz. schemi base travi'!$AE$10," ")</f>
        <v xml:space="preserve"> </v>
      </c>
      <c r="AN242" s="364" t="str">
        <f>IF(OR(D242="Msin",D242="Mdes"),-'17-Combinaz. schemi base travi'!$AE$3*((AC242/10000)*((U242-V242)-kappa*AL242)+AM242*(AE242/10000)*(kappa*AL242-V242))*1000," ")</f>
        <v xml:space="preserve"> </v>
      </c>
      <c r="AO242" s="389" t="str">
        <f>IF(OR(D242="Msin",D242="Mdes"),('17-Combinaz. schemi base travi'!$AE$6/'17-Combinaz. schemi base travi'!$AE$10)*(AC242/AE242)^(-1)," ")</f>
        <v xml:space="preserve"> </v>
      </c>
      <c r="AP242" s="26" t="str">
        <f t="shared" si="849"/>
        <v xml:space="preserve"> </v>
      </c>
      <c r="AQ242" s="26" t="str">
        <f>IF(OR(D242="Msin",D242="Mdes"),((AP242-V242)/AP242)*'17-Combinaz. schemi base travi'!$AE$6/'17-Combinaz. schemi base travi'!$AE$10," ")</f>
        <v xml:space="preserve"> </v>
      </c>
      <c r="AR242" s="364" t="str">
        <f>IF(OR(D242="Msin",D242="Mdes"),'17-Combinaz. schemi base travi'!$AE$3*((AE242/10000)*((U242-V242)-kappa*AP242)+AQ242*(AC242/10000)*(kappa*AP242-V242))*1000," ")</f>
        <v xml:space="preserve"> </v>
      </c>
      <c r="AS242" s="366"/>
      <c r="AT242" s="389" t="str">
        <f t="shared" ref="AT242" si="910">IF(OR(D242="Msin",D242="Mdes"),ABS(AI240)*AS242/2+1.2*(ABS(AN242)+ABS(AR243))/AS242," ")</f>
        <v xml:space="preserve"> </v>
      </c>
      <c r="AU242" s="26" t="str">
        <f>IF((D242="Msin"),MAX(AT242,AT243)*10/(0.9*(U242-V242)*'17-Combinaz. schemi base travi'!$AE$3*1)," ")</f>
        <v xml:space="preserve"> </v>
      </c>
      <c r="AV242" s="444" t="str">
        <f t="shared" si="724"/>
        <v xml:space="preserve"> </v>
      </c>
      <c r="AW242" s="26" t="str">
        <f t="shared" si="725"/>
        <v xml:space="preserve"> </v>
      </c>
      <c r="AX242" s="26"/>
      <c r="AY242" s="409"/>
      <c r="AZ242" s="112"/>
      <c r="BA242" s="411"/>
      <c r="BB242" s="474"/>
      <c r="BC242" s="26"/>
      <c r="BD242" s="26"/>
      <c r="BE242" s="26"/>
      <c r="BF242" s="562"/>
      <c r="BG242" s="449"/>
      <c r="BH242" s="26"/>
      <c r="BI242" s="470"/>
    </row>
    <row r="243" spans="1:61" ht="22" customHeight="1" thickBot="1">
      <c r="A243" s="266">
        <v>11</v>
      </c>
      <c r="B243" s="266">
        <v>3</v>
      </c>
      <c r="C243" s="266">
        <v>9</v>
      </c>
      <c r="D243" s="266" t="s">
        <v>717</v>
      </c>
      <c r="E243" s="354">
        <v>-32.591999999999999</v>
      </c>
      <c r="F243" s="354">
        <v>-20.654</v>
      </c>
      <c r="G243" s="354">
        <v>6.8000000000000005E-2</v>
      </c>
      <c r="H243" s="354">
        <v>-6.3289999999999997</v>
      </c>
      <c r="I243" s="354">
        <v>-0.6</v>
      </c>
      <c r="J243" s="354">
        <v>-0.44800000000000001</v>
      </c>
      <c r="K243" s="354">
        <f t="shared" si="713"/>
        <v>0.66799999999999993</v>
      </c>
      <c r="L243" s="354">
        <f t="shared" si="713"/>
        <v>-6.7770000000000001</v>
      </c>
      <c r="M243" s="354">
        <f t="shared" si="714"/>
        <v>2.7011000000000003</v>
      </c>
      <c r="N243" s="354">
        <f t="shared" si="715"/>
        <v>-6.9774000000000003</v>
      </c>
      <c r="O243" s="354">
        <f t="shared" si="716"/>
        <v>-6.9774000000000003</v>
      </c>
      <c r="P243" s="354">
        <f t="shared" si="717"/>
        <v>-27.631399999999999</v>
      </c>
      <c r="Q243" s="354">
        <f t="shared" si="718"/>
        <v>-13.676600000000001</v>
      </c>
      <c r="R243" s="354">
        <f>'10-Analisi Sismica'!$T$40/100</f>
        <v>0.7</v>
      </c>
      <c r="S243" s="354" t="str">
        <f t="shared" si="908"/>
        <v xml:space="preserve"> </v>
      </c>
      <c r="T243" s="354" t="str">
        <f t="shared" si="909"/>
        <v xml:space="preserve"> </v>
      </c>
      <c r="U243" s="354">
        <f>'10-Analisi Sismica'!$Z$52/100</f>
        <v>0.21</v>
      </c>
      <c r="V243" s="354">
        <f>'10-Analisi Sismica'!$W$52/100</f>
        <v>0.03</v>
      </c>
      <c r="W243" s="354">
        <f>'10-Analisi Sismica'!$Y$61/100</f>
        <v>0.5</v>
      </c>
      <c r="X243" s="354" t="str">
        <f t="shared" si="844"/>
        <v xml:space="preserve"> </v>
      </c>
      <c r="Y243" s="354" t="str">
        <f t="shared" si="845"/>
        <v xml:space="preserve"> </v>
      </c>
      <c r="Z243" s="427" t="str">
        <f t="shared" si="719"/>
        <v xml:space="preserve"> </v>
      </c>
      <c r="AA243" s="354" t="str">
        <f t="shared" si="846"/>
        <v xml:space="preserve"> </v>
      </c>
      <c r="AB243" s="354" t="str">
        <f t="shared" si="847"/>
        <v xml:space="preserve"> </v>
      </c>
      <c r="AC243" s="377" t="str">
        <f t="shared" si="729"/>
        <v xml:space="preserve"> </v>
      </c>
      <c r="AD243" s="378" t="str">
        <f t="shared" si="720"/>
        <v xml:space="preserve"> </v>
      </c>
      <c r="AE243" s="377" t="str">
        <f t="shared" si="721"/>
        <v xml:space="preserve"> </v>
      </c>
      <c r="AF243" s="378" t="str">
        <f t="shared" si="722"/>
        <v xml:space="preserve"> </v>
      </c>
      <c r="AG243" s="386" t="str">
        <f>IF(OR(D243="Msin",D243="Mdes"),IF(AE243&lt;0.25*AC243,Armatura compressa insufficiente,IF(AND((AC243/10000)/(W243*U243)&gt;(1.4/'17-Combinaz. schemi base travi'!$AE$2),(AC243/10000)&lt;(AE243/10000)/(W243*U243)+(3.5/'17-Combinaz. schemi base travi'!$AE$2)),"Verificato","Non verificato"))," ")</f>
        <v xml:space="preserve"> </v>
      </c>
      <c r="AH243" s="841"/>
      <c r="AI243" s="831"/>
      <c r="AJ243" s="414" t="str">
        <f>IF(OR(D243="Msin",D243="Mdes"),((AC243/10000)/(W243*(U243-V243))*'17-Combinaz. schemi base travi'!$AE$3/'17-Combinaz. schemi base travi'!$AE$14)," ")</f>
        <v xml:space="preserve"> </v>
      </c>
      <c r="AK243" s="354" t="str">
        <f>IF(OR(D243="Msin",D243="Mdes"),('17-Combinaz. schemi base travi'!$AE$6/'17-Combinaz. schemi base travi'!$AE$10)*(AC243/AE243)," ")</f>
        <v xml:space="preserve"> </v>
      </c>
      <c r="AL243" s="354" t="str">
        <f t="shared" si="848"/>
        <v xml:space="preserve"> </v>
      </c>
      <c r="AM243" s="354" t="str">
        <f>IF(OR(D243="Msin",D243="Mdes"),((AL243-V243)/AL243)*'17-Combinaz. schemi base travi'!$AE$6/'17-Combinaz. schemi base travi'!$AE$10," ")</f>
        <v xml:space="preserve"> </v>
      </c>
      <c r="AN243" s="420" t="str">
        <f>IF(OR(D243="Msin",D243="Mdes"),-'17-Combinaz. schemi base travi'!$AE$3*((AC243/10000)*((U243-V243)-kappa*AL243)+AM243*(AE243/10000)*(kappa*AL243-V243))*1000," ")</f>
        <v xml:space="preserve"> </v>
      </c>
      <c r="AO243" s="428" t="str">
        <f>IF(OR(D243="Msin",D243="Mdes"),('17-Combinaz. schemi base travi'!$AE$6/'17-Combinaz. schemi base travi'!$AE$10)*(AC243/AE243)^(-1)," ")</f>
        <v xml:space="preserve"> </v>
      </c>
      <c r="AP243" s="354" t="str">
        <f t="shared" si="849"/>
        <v xml:space="preserve"> </v>
      </c>
      <c r="AQ243" s="354" t="str">
        <f>IF(OR(D243="Msin",D243="Mdes"),((AP243-V243)/AP243)*'17-Combinaz. schemi base travi'!$AE$6/'17-Combinaz. schemi base travi'!$AE$10," ")</f>
        <v xml:space="preserve"> </v>
      </c>
      <c r="AR243" s="420" t="str">
        <f>IF(OR(D243="Msin",D243="Mdes"),'17-Combinaz. schemi base travi'!$AE$3*((AE243/10000)*((U243-V243)-kappa*AP243)+AQ243*(AC243/10000)*(kappa*AP243-V243))*1000," ")</f>
        <v xml:space="preserve"> </v>
      </c>
      <c r="AS243" s="376"/>
      <c r="AT243" s="428" t="str">
        <f t="shared" ref="AT243" si="911">IF(OR(D243="Msin",D243="Mdes"),ABS(AI240)*AS242/2+1.2*(ABS(AN243)+ABS(AR242))/AS242," ")</f>
        <v xml:space="preserve"> </v>
      </c>
      <c r="AU243" s="354" t="str">
        <f>IF((D243="Msin"),MAX(AT243,AT244)*10/(0.9*(U243-V243)*'17-Combinaz. schemi base travi'!$AE$3*1)," ")</f>
        <v xml:space="preserve"> </v>
      </c>
      <c r="AV243" s="266" t="str">
        <f t="shared" si="724"/>
        <v xml:space="preserve"> </v>
      </c>
      <c r="AW243" s="354" t="str">
        <f t="shared" si="725"/>
        <v xml:space="preserve"> </v>
      </c>
      <c r="AX243" s="354"/>
      <c r="AY243" s="424"/>
      <c r="AZ243" s="425"/>
      <c r="BA243" s="415"/>
      <c r="BB243" s="428"/>
      <c r="BC243" s="354"/>
      <c r="BD243" s="354"/>
      <c r="BE243" s="354"/>
      <c r="BF243" s="565"/>
      <c r="BG243" s="420"/>
      <c r="BH243" s="354"/>
      <c r="BI243" s="470"/>
    </row>
    <row r="244" spans="1:61" ht="22" customHeight="1">
      <c r="A244" s="16">
        <v>12</v>
      </c>
      <c r="B244" s="16">
        <v>4</v>
      </c>
      <c r="C244" s="16">
        <v>10</v>
      </c>
      <c r="D244" s="16" t="s">
        <v>714</v>
      </c>
      <c r="E244" s="15">
        <v>-21.524999999999999</v>
      </c>
      <c r="F244" s="15">
        <v>-16.081</v>
      </c>
      <c r="G244" s="15">
        <v>-1.8759999999999999</v>
      </c>
      <c r="H244" s="15">
        <v>111.702</v>
      </c>
      <c r="I244" s="15">
        <v>16.821000000000002</v>
      </c>
      <c r="J244" s="15">
        <v>12.553000000000001</v>
      </c>
      <c r="K244" s="15">
        <f t="shared" si="713"/>
        <v>-18.697000000000003</v>
      </c>
      <c r="L244" s="15">
        <f t="shared" si="713"/>
        <v>124.255</v>
      </c>
      <c r="M244" s="15">
        <f t="shared" si="714"/>
        <v>-55.973500000000001</v>
      </c>
      <c r="N244" s="15">
        <f t="shared" si="715"/>
        <v>129.86410000000001</v>
      </c>
      <c r="O244" s="15">
        <f t="shared" si="716"/>
        <v>129.86410000000001</v>
      </c>
      <c r="P244" s="15">
        <f t="shared" si="717"/>
        <v>113.7831</v>
      </c>
      <c r="Q244" s="15">
        <f t="shared" si="718"/>
        <v>-145.9451</v>
      </c>
      <c r="R244" s="15">
        <f>'10-Analisi Sismica'!$T$40/100</f>
        <v>0.7</v>
      </c>
      <c r="S244" s="15">
        <f>IF(OR(D244="Msin",D244="Mdes"),IF(OR(A244=1,A244=2,A244=3,A244=4),IF(OR(B244=1,B244=2,B244=3,B244=6,B244=9,B244=18,B244=19,B244=20,B244=21),((ABS(P244)-ABS(P246*R244/2))*SIGN(P244)),((ABS(P244)-ABS(P246*('10-Analisi Sismica'!$S$39/100)/2))*SIGN(P244))),IF(OR(B244=1,B244=2,B244=3,B244=6,B244=9,B244=18,B244=19,B244=20,B244=21),((ABS(P244)-ABS(P246*('10-Analisi Sismica'!$S$39/100)/2))*SIGN(P244)),((ABS(P244)-ABS(P246*R244/2))*SIGN(P244))))," ")</f>
        <v>103.28289000000001</v>
      </c>
      <c r="T244" s="15">
        <f>IF(OR(D244="Msin",D244="Mdes"),IF(OR(A244=1,A244=2,A244=3,A244=4),IF(OR(B244=1,B244=2,B244=3,B244=6,B244=9,B244=18,B244=19,B244=20,B244=21),((ABS(Q244)-ABS(Q246*R244/2))*SIGN(Q244)),((ABS(Q244)-ABS(Q246*('10-Analisi Sismica'!$S$39/100)/2))*SIGN(Q244))),IF(OR(B244=1,B244=2,B244=3,B244=6,B244=9,B244=18,B244=19,B244=20,B244=21),((ABS(Q244)-ABS(Q246*('10-Analisi Sismica'!$S$39/100)/2))*SIGN(Q244)),((ABS(Q244)-ABS(Q246*R244/2))*SIGN(Q244))))," ")</f>
        <v>-117.92878999999999</v>
      </c>
      <c r="U244" s="15">
        <f>'10-Analisi Sismica'!$K$76/100</f>
        <v>0.65</v>
      </c>
      <c r="V244" s="15">
        <f>'10-Analisi Sismica'!$H$76/100</f>
        <v>0.04</v>
      </c>
      <c r="W244" s="15">
        <f>'10-Analisi Sismica'!$F$76/100</f>
        <v>0.3</v>
      </c>
      <c r="X244" s="15">
        <f t="shared" si="844"/>
        <v>287.63946507253473</v>
      </c>
      <c r="Y244" s="15">
        <f t="shared" si="845"/>
        <v>381.75848979173077</v>
      </c>
      <c r="Z244" s="353" t="str">
        <f t="shared" si="719"/>
        <v>Verificato</v>
      </c>
      <c r="AA244" s="15">
        <f t="shared" si="846"/>
        <v>5.4895004452539951</v>
      </c>
      <c r="AB244" s="15">
        <f t="shared" si="847"/>
        <v>4.8077443230115353</v>
      </c>
      <c r="AC244" s="374">
        <f>IF(OR(D244="Msin",D244="Mdes"),IF(AA244=3*PI()*(1.6/2)^2,3*PI()*(1.6/2)^2,IF(AA244&lt;=4*PI()*(1.6/2)^2,4*PI()*(1.6/2)^2,IF(AA244&lt;=((4*PI()*(1.6/2)^2)+(PI()*(2/2)^2)),(4*PI()*(1.6/2)^2)+(PI()*(2/2)^2),IF(AA244&lt;=((2*PI()*(1.6/2)^2)+(3*PI()*(2/2)^2)),((2*PI()*(1.6/2)^2)+(3*PI()*(2/2)^2)),IF(AA244&lt;=((1*PI()*(1.6/2)^2)+(4*PI()*(2/2)^2)),((1*PI()*(1.6/2)^2)+(4*PI()*(2/2)^2)),IF(AA244&lt;=((5*PI()*(2/2)^2)),((5*PI()*(2/2)^2)),"Necessari più ferri"))))))," ")</f>
        <v>8.0424771931898711</v>
      </c>
      <c r="AD244" s="375" t="str">
        <f t="shared" si="720"/>
        <v>4f16</v>
      </c>
      <c r="AE244" s="374">
        <f t="shared" si="721"/>
        <v>6.0318578948924042</v>
      </c>
      <c r="AF244" s="375" t="str">
        <f t="shared" si="722"/>
        <v>3f16</v>
      </c>
      <c r="AG244" s="357" t="str">
        <f>IF(OR(D244="Msin",D244="Mdes"),IF(AE244&lt;0.25*AC244,Armatura compressa insufficiente,IF(AND((AC244/10000)/(W244*U244)&gt;(1.4/'17-Combinaz. schemi base travi'!$AE$2),(AC244/10000)&lt;(AE244/10000)/(W244*U244)+(3.5/'17-Combinaz. schemi base travi'!$AE$2)),"Verificato","Non verificato"))," ")</f>
        <v>Verificato</v>
      </c>
      <c r="AH244" s="835">
        <f>'9-Riepilogo Analisi dei Carichi'!$H$46</f>
        <v>16.248314000000001</v>
      </c>
      <c r="AI244" s="840">
        <f>'9-Riepilogo Analisi dei Carichi'!$I$46</f>
        <v>11.52178</v>
      </c>
      <c r="AJ244" s="392">
        <f>IF(OR(D244="Msin",D244="Mdes"),((AC244/10000)/(W244*(U244-V244))*'17-Combinaz. schemi base travi'!$AE$3/'17-Combinaz. schemi base travi'!$AE$14)," ")</f>
        <v>0.12139079240066891</v>
      </c>
      <c r="AK244" s="26">
        <f>IF(OR(D244="Msin",D244="Mdes"),('17-Combinaz. schemi base travi'!$AE$6/'17-Combinaz. schemi base travi'!$AE$10)*(AC244/AE244)," ")</f>
        <v>2.5089605734767018</v>
      </c>
      <c r="AL244" s="26">
        <f t="shared" si="848"/>
        <v>4.9060160207768787E-2</v>
      </c>
      <c r="AM244" s="26">
        <f>IF(OR(D244="Msin",D244="Mdes"),((AL244-V244)/AL244)*'17-Combinaz. schemi base travi'!$AE$6/'17-Combinaz. schemi base travi'!$AE$10," ")</f>
        <v>0.34750576620224899</v>
      </c>
      <c r="AN244" s="364">
        <f>IF(OR(D244="Msin",D244="Mdes"),-'17-Combinaz. schemi base travi'!$AE$3*((AC244/10000)*((U244-V244)-kappa*AL244)+AM244*(AE244/10000)*(kappa*AL244-V244))*1000," ")</f>
        <v>-183.94071697099622</v>
      </c>
      <c r="AO244" s="389">
        <f>IF(OR(D244="Msin",D244="Mdes"),('17-Combinaz. schemi base travi'!$AE$6/'17-Combinaz. schemi base travi'!$AE$10)*(AC244/AE244)^(-1)," ")</f>
        <v>1.4112903225806455</v>
      </c>
      <c r="AP244" s="26">
        <f t="shared" si="849"/>
        <v>5.5457404040095901E-2</v>
      </c>
      <c r="AQ244" s="26">
        <f>IF(OR(D244="Msin",D244="Mdes"),((AP244-V244)/AP244)*'17-Combinaz. schemi base travi'!$AE$6/'17-Combinaz. schemi base travi'!$AE$10," ")</f>
        <v>0.52448385354722749</v>
      </c>
      <c r="AR244" s="364">
        <f>IF(OR(D244="Msin",D244="Mdes"),'17-Combinaz. schemi base travi'!$AE$3*((AE244/10000)*((U244-V244)-kappa*AP244)+AQ244*(AC244/10000)*(kappa*AP244-V244))*1000," ")</f>
        <v>135.7381790768612</v>
      </c>
      <c r="AS244" s="37">
        <f>'1-Geometria'!$K$26-AS245</f>
        <v>3.8499999999999996</v>
      </c>
      <c r="AT244" s="389">
        <f t="shared" ref="AT244" si="912">IF(OR(D244="Msin",D244="Mdes"),ABS(AI244)*AS244/2+1.2*(ABS(AN244)+ABS(AR245))/AS244," ")</f>
        <v>121.81960189153997</v>
      </c>
      <c r="AU244" s="26">
        <f>IF((D244="Msin"),MAX(AT244,AT245)*10/(0.9*(U244-V244)*'17-Combinaz. schemi base travi'!$AE$3*1)," ")</f>
        <v>5.6706149433422768</v>
      </c>
      <c r="AV244" s="444">
        <f t="shared" si="724"/>
        <v>9.6000000000000016E-2</v>
      </c>
      <c r="AW244" s="26">
        <f t="shared" si="725"/>
        <v>0.54437903456085868</v>
      </c>
      <c r="AX244" s="326">
        <f>IF(W244=0.3,1.5*U244,0.8*(U244-V244))</f>
        <v>0.97500000000000009</v>
      </c>
      <c r="AY244" s="423" t="str">
        <f t="shared" ref="AY244" si="913">"f 8 / 9,6"</f>
        <v>f 8 / 9,6</v>
      </c>
      <c r="AZ244" s="357" t="str">
        <f t="shared" ref="AZ244" si="914">IF(U244&gt;0.21,"a due bracci","a quattro bracci")</f>
        <v>a due bracci</v>
      </c>
      <c r="BA244" s="412" t="str">
        <f t="shared" ref="BA244" si="915">IF(AZ244="a due bracci",IF(AW244&lt;=(1+0.02)*2*PI()*(0.8/2)^2,"Verificato","Non verificato"),IF(AW244&lt;=(1+0.02)*4*PI()*(0.8/2)^2,"Verificato","Non verificato"))</f>
        <v>Verificato</v>
      </c>
      <c r="BB244" s="474">
        <f t="shared" ref="BB244" si="916">IF(OR(D244="Msin",D244="Mdes"),1.2*(ABS(AN244)+ABS(AR245))/AS244," ")</f>
        <v>99.640175391539969</v>
      </c>
      <c r="BC244" s="15">
        <f>IF((D244="Msin"),MAX(BB244,BB245)*10/(0.9*(U244-V244)*'17-Combinaz. schemi base travi'!$AE$3*2)," ")</f>
        <v>2.3190892875990881</v>
      </c>
      <c r="BD244" s="15">
        <f t="shared" ref="BD244" si="917">0.25</f>
        <v>0.25</v>
      </c>
      <c r="BE244" s="15">
        <f t="shared" ref="BE244" si="918">IF((D244="Msin"),BD244*BC244," ")</f>
        <v>0.57977232189977201</v>
      </c>
      <c r="BF244" s="562" t="str">
        <f t="shared" ref="BF244" si="919">"f 8 / 25"</f>
        <v>f 8 / 25</v>
      </c>
      <c r="BG244" s="449" t="str">
        <f t="shared" ref="BG244" si="920">IF(U244&gt;0.21,"a due bracci","a quattro bracci")</f>
        <v>a due bracci</v>
      </c>
      <c r="BH244" s="15" t="str">
        <f t="shared" ref="BH244" si="921">IF(BG244="a due bracci",IF(BE244&lt;=(1+0.02)*2*PI()*(0.8/2)^2,"Verificato","Non verificato"),IF(BE244&lt;=(1+0.02)*4*PI()*(0.8/2)^2,"Verificato","Non verificato"))</f>
        <v>Verificato</v>
      </c>
      <c r="BI244" s="470"/>
    </row>
    <row r="245" spans="1:61" ht="22" customHeight="1">
      <c r="A245" s="16">
        <v>12</v>
      </c>
      <c r="B245" s="16">
        <v>4</v>
      </c>
      <c r="C245" s="16">
        <v>10</v>
      </c>
      <c r="D245" s="16" t="s">
        <v>715</v>
      </c>
      <c r="E245" s="15">
        <v>-29.431000000000001</v>
      </c>
      <c r="F245" s="15">
        <v>-20.12</v>
      </c>
      <c r="G245" s="15">
        <v>1.7010000000000001</v>
      </c>
      <c r="H245" s="15">
        <v>-101.274</v>
      </c>
      <c r="I245" s="15">
        <v>-15.253</v>
      </c>
      <c r="J245" s="15">
        <v>-11.382</v>
      </c>
      <c r="K245" s="15">
        <f t="shared" si="713"/>
        <v>16.954000000000001</v>
      </c>
      <c r="L245" s="15">
        <f t="shared" si="713"/>
        <v>-112.65600000000001</v>
      </c>
      <c r="M245" s="15">
        <f t="shared" si="714"/>
        <v>50.750799999999998</v>
      </c>
      <c r="N245" s="15">
        <f t="shared" si="715"/>
        <v>-117.74220000000001</v>
      </c>
      <c r="O245" s="15">
        <f t="shared" si="716"/>
        <v>-117.74220000000001</v>
      </c>
      <c r="P245" s="15">
        <f t="shared" si="717"/>
        <v>-137.8622</v>
      </c>
      <c r="Q245" s="15">
        <f t="shared" si="718"/>
        <v>97.622200000000007</v>
      </c>
      <c r="R245" s="15">
        <f>'10-Analisi Sismica'!$T$40/100</f>
        <v>0.7</v>
      </c>
      <c r="S245" s="15">
        <f>IF(OR(D245="Msin",D245="Mdes"),IF(OR(A245=1,A245=2,A245=3,A245=4),IF(OR(C245=1,C245=2,C245=3,C245=6,C245=9,C245=18,C245=19,C245=20,C245=21),((ABS(P245)-ABS(P247*R245/2))*SIGN(P245)),((ABS(P245)-ABS(P247*('10-Analisi Sismica'!$S$39/100)/2))*SIGN(P245))),IF(OR(C245=1,C245=2,C245=3,C245=6,C245=9,C245=18,C245=19,C245=20,C245=21),((ABS(P245)-ABS(P247*('10-Analisi Sismica'!$S$39/100)/2))*SIGN(P245)),((ABS(P245)-ABS(P247*R245/2))*SIGN(P245))))," ")</f>
        <v>-109.21799</v>
      </c>
      <c r="T245" s="15">
        <f>IF(OR(D245="Msin",D245="Mdes"),IF(OR(A245=1,A245=2,A245=3,A245=4),IF(OR(C245=1,C245=2,C245=3,C245=6,C245=9,C245=18,C245=19,C245=20,C245=21),((ABS(Q245)-ABS(Q247*R245/2))*SIGN(Q245)),((ABS(Q245)-ABS(Q247*('10-Analisi Sismica'!$S$39/100)/2))*SIGN(Q245))),IF(OR(C245=1,C245=2,C245=3,C245=6,C245=9,C245=18,C245=19,C245=20,C245=21),((ABS(Q245)-ABS(Q247*('10-Analisi Sismica'!$S$39/100)/2))*SIGN(Q245)),((ABS(Q245)-ABS(Q247*R245/2))*SIGN(Q245))))," ")</f>
        <v>87.749890000000008</v>
      </c>
      <c r="U245" s="15">
        <f>'10-Analisi Sismica'!$K$76/100</f>
        <v>0.65</v>
      </c>
      <c r="V245" s="15">
        <f>'10-Analisi Sismica'!$H$76/100</f>
        <v>0.04</v>
      </c>
      <c r="W245" s="15">
        <f>'10-Analisi Sismica'!$F$76/100</f>
        <v>0.3</v>
      </c>
      <c r="X245" s="15">
        <f t="shared" si="844"/>
        <v>287.63946507253473</v>
      </c>
      <c r="Y245" s="15">
        <f t="shared" si="845"/>
        <v>381.75848979173077</v>
      </c>
      <c r="Z245" s="353" t="str">
        <f t="shared" si="719"/>
        <v>Verificato</v>
      </c>
      <c r="AA245" s="15">
        <f t="shared" si="846"/>
        <v>5.0840189637725155</v>
      </c>
      <c r="AB245" s="15">
        <f t="shared" si="847"/>
        <v>4.0846943331309449</v>
      </c>
      <c r="AC245" s="374">
        <f>IF(OR(D245="Msin",D245="Mdes"),IF(AA245=3*PI()*(1.6/2)^2,3*PI()*(1.6/2)^2,IF(AA245&lt;=4*PI()*(1.6/2)^2,4*PI()*(1.6/2)^2,IF(AA245&lt;=((4*PI()*(1.6/2)^2)+(PI()*(2/2)^2)),(4*PI()*(1.6/2)^2)+(PI()*(2/2)^2),IF(AA245&lt;=((2*PI()*(1.6/2)^2)+(3*PI()*(2/2)^2)),((2*PI()*(1.6/2)^2)+(3*PI()*(2/2)^2)),IF(AA245&lt;=((1*PI()*(1.6/2)^2)+(4*PI()*(2/2)^2)),((1*PI()*(1.6/2)^2)+(4*PI()*(2/2)^2)),IF(AA245&lt;=((5*PI()*(2/2)^2)),((5*PI()*(2/2)^2)),"Necessari più ferri"))))))," ")</f>
        <v>8.0424771931898711</v>
      </c>
      <c r="AD245" s="375" t="str">
        <f t="shared" si="720"/>
        <v>4f16</v>
      </c>
      <c r="AE245" s="374">
        <f t="shared" si="721"/>
        <v>6.0318578948924042</v>
      </c>
      <c r="AF245" s="375" t="str">
        <f t="shared" si="722"/>
        <v>3f16</v>
      </c>
      <c r="AG245" s="357" t="str">
        <f>IF(OR(D245="Msin",D245="Mdes"),IF(AE245&lt;0.25*AC245,Armatura compressa insufficiente,IF(AND((AC245/10000)/(W245*U245)&gt;(1.4/'17-Combinaz. schemi base travi'!$AE$2),(AC245/10000)&lt;(AE245/10000)/(W245*U245)+(3.5/'17-Combinaz. schemi base travi'!$AE$2)),"Verificato","Non verificato"))," ")</f>
        <v>Verificato</v>
      </c>
      <c r="AH245" s="608"/>
      <c r="AI245" s="636"/>
      <c r="AJ245" s="392">
        <f>IF(OR(D245="Msin",D245="Mdes"),((AC245/10000)/(W245*(U245-V245))*'17-Combinaz. schemi base travi'!$AE$3/'17-Combinaz. schemi base travi'!$AE$14)," ")</f>
        <v>0.12139079240066891</v>
      </c>
      <c r="AK245" s="26">
        <f>IF(OR(D245="Msin",D245="Mdes"),('17-Combinaz. schemi base travi'!$AE$6/'17-Combinaz. schemi base travi'!$AE$10)*(AC245/AE245)," ")</f>
        <v>2.5089605734767018</v>
      </c>
      <c r="AL245" s="26">
        <f t="shared" si="848"/>
        <v>4.9060160207768787E-2</v>
      </c>
      <c r="AM245" s="26">
        <f>IF(OR(D245="Msin",D245="Mdes"),((AL245-V245)/AL245)*'17-Combinaz. schemi base travi'!$AE$6/'17-Combinaz. schemi base travi'!$AE$10," ")</f>
        <v>0.34750576620224899</v>
      </c>
      <c r="AN245" s="364">
        <f>IF(OR(D245="Msin",D245="Mdes"),-'17-Combinaz. schemi base travi'!$AE$3*((AC245/10000)*((U245-V245)-kappa*AL245)+AM245*(AE245/10000)*(kappa*AL245-V245))*1000," ")</f>
        <v>-183.94071697099622</v>
      </c>
      <c r="AO245" s="389">
        <f>IF(OR(D245="Msin",D245="Mdes"),('17-Combinaz. schemi base travi'!$AE$6/'17-Combinaz. schemi base travi'!$AE$10)*(AC245/AE245)^(-1)," ")</f>
        <v>1.4112903225806455</v>
      </c>
      <c r="AP245" s="26">
        <f t="shared" si="849"/>
        <v>5.5457404040095901E-2</v>
      </c>
      <c r="AQ245" s="26">
        <f>IF(OR(D245="Msin",D245="Mdes"),((AP245-V245)/AP245)*'17-Combinaz. schemi base travi'!$AE$6/'17-Combinaz. schemi base travi'!$AE$10," ")</f>
        <v>0.52448385354722749</v>
      </c>
      <c r="AR245" s="364">
        <f>IF(OR(D245="Msin",D245="Mdes"),'17-Combinaz. schemi base travi'!$AE$3*((AE245/10000)*((U245-V245)-kappa*AP245)+AQ245*(AC245/10000)*(kappa*AP245-V245))*1000," ")</f>
        <v>135.7381790768612</v>
      </c>
      <c r="AS245" s="550">
        <f>IF(OR(A244=1,A244=2,A244=3,A244=4),IF(OR(AND(B244=11,C244=12),AND(B244=12,C244=13),AND(B244=13,C244=14),AND(B244=14,C244=15),AND(B244=15,C244=16),AND(B244=7,C244=8)),0.3,IF(OR(AND(B244=2,C244=3),AND(B244=18,C244=19),AND(B244=19,C244=20)),0.7,IF(OR(AND(B244=1,C244=2),AND(B244=20,C244=21)),0.75,0.5))),IF(OR(AND(B244=5,C244=11),AND(B244=11,C244=17),AND(B244=4,C244=10),AND(B244=10,C244=16)),0.75,IF(AND(B244=7,C244=13),0.7,IF(AND(B244=3,C244=9),0.3,0.5))))</f>
        <v>0.75</v>
      </c>
      <c r="AT245" s="389">
        <f t="shared" ref="AT245" si="922">IF(OR(D245="Msin",D245="Mdes"),ABS(AI244)*AS244/2+1.2*(ABS(AN245)+ABS(AR244))/AS244," ")</f>
        <v>121.81960189153997</v>
      </c>
      <c r="AU245" s="26" t="str">
        <f>IF((D245="Msin"),MAX(AT245,AT246)*10/(0.9*(U245-V245)*'17-Combinaz. schemi base travi'!$AE$3*1)," ")</f>
        <v xml:space="preserve"> </v>
      </c>
      <c r="AV245" s="444" t="str">
        <f t="shared" si="724"/>
        <v xml:space="preserve"> </v>
      </c>
      <c r="AW245" s="26" t="str">
        <f t="shared" si="725"/>
        <v xml:space="preserve"> </v>
      </c>
      <c r="AX245" s="26"/>
      <c r="AY245" s="409"/>
      <c r="AZ245" s="112"/>
      <c r="BA245" s="411"/>
      <c r="BB245" s="474">
        <f t="shared" ref="BB245" si="923">IF(OR(D245="Msin",D245="Mdes"),1.2*(ABS(AN245)+ABS(AR244))/AS244," ")</f>
        <v>99.640175391539969</v>
      </c>
      <c r="BC245" s="15"/>
      <c r="BD245" s="15"/>
      <c r="BE245" s="15"/>
      <c r="BF245" s="562"/>
      <c r="BG245" s="449"/>
      <c r="BH245" s="15"/>
      <c r="BI245" s="470"/>
    </row>
    <row r="246" spans="1:61" ht="22" customHeight="1">
      <c r="A246" s="16">
        <v>12</v>
      </c>
      <c r="B246" s="16">
        <v>4</v>
      </c>
      <c r="C246" s="16">
        <v>10</v>
      </c>
      <c r="D246" s="16" t="s">
        <v>716</v>
      </c>
      <c r="E246" s="15">
        <v>34.805999999999997</v>
      </c>
      <c r="F246" s="15">
        <v>25.023</v>
      </c>
      <c r="G246" s="15">
        <v>0.79500000000000004</v>
      </c>
      <c r="H246" s="15">
        <v>-47.328000000000003</v>
      </c>
      <c r="I246" s="15">
        <v>-7.1269999999999998</v>
      </c>
      <c r="J246" s="15">
        <v>-5.319</v>
      </c>
      <c r="K246" s="15">
        <f t="shared" si="713"/>
        <v>7.9219999999999997</v>
      </c>
      <c r="L246" s="15">
        <f t="shared" si="713"/>
        <v>-52.647000000000006</v>
      </c>
      <c r="M246" s="15">
        <f t="shared" si="714"/>
        <v>23.716100000000001</v>
      </c>
      <c r="N246" s="15">
        <f t="shared" si="715"/>
        <v>-55.023600000000002</v>
      </c>
      <c r="O246" s="15">
        <f t="shared" si="716"/>
        <v>-55.023600000000002</v>
      </c>
      <c r="P246" s="15">
        <f t="shared" si="717"/>
        <v>-30.000600000000002</v>
      </c>
      <c r="Q246" s="15">
        <f t="shared" si="718"/>
        <v>80.046599999999998</v>
      </c>
      <c r="R246" s="15">
        <f>'10-Analisi Sismica'!$T$40/100</f>
        <v>0.7</v>
      </c>
      <c r="S246" s="15" t="str">
        <f t="shared" ref="S246:S247" si="924">IF(OR(D246="Msin",D246="Mdes"),((ABS(P246)-ABS(P248*R246/2))*SIGN(P246))," ")</f>
        <v xml:space="preserve"> </v>
      </c>
      <c r="T246" s="15" t="str">
        <f t="shared" ref="T246:T247" si="925">IF(OR(D246="Msin",D246="Mdes"),((ABS(Q246)-ABS(Q248*R246/2))*SIGN(Q246))," ")</f>
        <v xml:space="preserve"> </v>
      </c>
      <c r="U246" s="15">
        <f>'10-Analisi Sismica'!$K$76/100</f>
        <v>0.65</v>
      </c>
      <c r="V246" s="15">
        <f>'10-Analisi Sismica'!$H$76/100</f>
        <v>0.04</v>
      </c>
      <c r="W246" s="15">
        <f>'10-Analisi Sismica'!$F$76/100</f>
        <v>0.3</v>
      </c>
      <c r="X246" s="15" t="str">
        <f t="shared" si="844"/>
        <v xml:space="preserve"> </v>
      </c>
      <c r="Y246" s="15" t="str">
        <f t="shared" si="845"/>
        <v xml:space="preserve"> </v>
      </c>
      <c r="Z246" s="353" t="str">
        <f t="shared" si="719"/>
        <v xml:space="preserve"> </v>
      </c>
      <c r="AA246" s="15" t="str">
        <f t="shared" si="846"/>
        <v xml:space="preserve"> </v>
      </c>
      <c r="AB246" s="15" t="str">
        <f t="shared" si="847"/>
        <v xml:space="preserve"> </v>
      </c>
      <c r="AC246" s="374" t="str">
        <f t="shared" si="729"/>
        <v xml:space="preserve"> </v>
      </c>
      <c r="AD246" s="375" t="str">
        <f t="shared" si="720"/>
        <v xml:space="preserve"> </v>
      </c>
      <c r="AE246" s="374" t="str">
        <f t="shared" si="721"/>
        <v xml:space="preserve"> </v>
      </c>
      <c r="AF246" s="375" t="str">
        <f t="shared" si="722"/>
        <v xml:space="preserve"> </v>
      </c>
      <c r="AG246" s="357" t="str">
        <f>IF(OR(D246="Msin",D246="Mdes"),IF(AE246&lt;0.25*AC246,Armatura compressa insufficiente,IF(AND((AC246/10000)/(W246*U246)&gt;(1.4/'17-Combinaz. schemi base travi'!$AE$2),(AC246/10000)&lt;(AE246/10000)/(W246*U246)+(3.5/'17-Combinaz. schemi base travi'!$AE$2)),"Verificato","Non verificato"))," ")</f>
        <v xml:space="preserve"> </v>
      </c>
      <c r="AH246" s="608"/>
      <c r="AI246" s="636"/>
      <c r="AJ246" s="392" t="str">
        <f>IF(OR(D246="Msin",D246="Mdes"),((AC246/10000)/(W246*(U246-V246))*'17-Combinaz. schemi base travi'!$AE$3/'17-Combinaz. schemi base travi'!$AE$14)," ")</f>
        <v xml:space="preserve"> </v>
      </c>
      <c r="AK246" s="26" t="str">
        <f>IF(OR(D246="Msin",D246="Mdes"),('17-Combinaz. schemi base travi'!$AE$6/'17-Combinaz. schemi base travi'!$AE$10)*(AC246/AE246)," ")</f>
        <v xml:space="preserve"> </v>
      </c>
      <c r="AL246" s="26" t="str">
        <f t="shared" si="848"/>
        <v xml:space="preserve"> </v>
      </c>
      <c r="AM246" s="26" t="str">
        <f>IF(OR(D246="Msin",D246="Mdes"),((AL246-V246)/AL246)*'17-Combinaz. schemi base travi'!$AE$6/'17-Combinaz. schemi base travi'!$AE$10," ")</f>
        <v xml:space="preserve"> </v>
      </c>
      <c r="AN246" s="364" t="str">
        <f>IF(OR(D246="Msin",D246="Mdes"),-'17-Combinaz. schemi base travi'!$AE$3*((AC246/10000)*((U246-V246)-kappa*AL246)+AM246*(AE246/10000)*(kappa*AL246-V246))*1000," ")</f>
        <v xml:space="preserve"> </v>
      </c>
      <c r="AO246" s="389" t="str">
        <f>IF(OR(D246="Msin",D246="Mdes"),('17-Combinaz. schemi base travi'!$AE$6/'17-Combinaz. schemi base travi'!$AE$10)*(AC246/AE246)^(-1)," ")</f>
        <v xml:space="preserve"> </v>
      </c>
      <c r="AP246" s="26" t="str">
        <f t="shared" si="849"/>
        <v xml:space="preserve"> </v>
      </c>
      <c r="AQ246" s="26" t="str">
        <f>IF(OR(D246="Msin",D246="Mdes"),((AP246-V246)/AP246)*'17-Combinaz. schemi base travi'!$AE$6/'17-Combinaz. schemi base travi'!$AE$10," ")</f>
        <v xml:space="preserve"> </v>
      </c>
      <c r="AR246" s="364" t="str">
        <f>IF(OR(D246="Msin",D246="Mdes"),'17-Combinaz. schemi base travi'!$AE$3*((AE246/10000)*((U246-V246)-kappa*AP246)+AQ246*(AC246/10000)*(kappa*AP246-V246))*1000," ")</f>
        <v xml:space="preserve"> </v>
      </c>
      <c r="AS246" s="366"/>
      <c r="AT246" s="389" t="str">
        <f t="shared" ref="AT246" si="926">IF(OR(D246="Msin",D246="Mdes"),ABS(AI244)*AS246/2+1.2*(ABS(AN246)+ABS(AR247))/AS246," ")</f>
        <v xml:space="preserve"> </v>
      </c>
      <c r="AU246" s="26" t="str">
        <f>IF((D246="Msin"),MAX(AT246,AT247)*10/(0.9*(U246-V246)*'17-Combinaz. schemi base travi'!$AE$3*1)," ")</f>
        <v xml:space="preserve"> </v>
      </c>
      <c r="AV246" s="444" t="str">
        <f t="shared" si="724"/>
        <v xml:space="preserve"> </v>
      </c>
      <c r="AW246" s="26" t="str">
        <f t="shared" si="725"/>
        <v xml:space="preserve"> </v>
      </c>
      <c r="AX246" s="26"/>
      <c r="AY246" s="409"/>
      <c r="AZ246" s="112"/>
      <c r="BA246" s="411"/>
      <c r="BB246" s="474"/>
      <c r="BC246" s="15"/>
      <c r="BD246" s="15"/>
      <c r="BE246" s="15"/>
      <c r="BF246" s="562"/>
      <c r="BG246" s="449"/>
      <c r="BH246" s="15"/>
      <c r="BI246" s="470"/>
    </row>
    <row r="247" spans="1:61" ht="22" customHeight="1">
      <c r="A247" s="363">
        <v>12</v>
      </c>
      <c r="B247" s="363">
        <v>4</v>
      </c>
      <c r="C247" s="363">
        <v>10</v>
      </c>
      <c r="D247" s="363" t="s">
        <v>717</v>
      </c>
      <c r="E247" s="28">
        <v>-38.319000000000003</v>
      </c>
      <c r="F247" s="28">
        <v>-26.817</v>
      </c>
      <c r="G247" s="28">
        <v>0.79500000000000004</v>
      </c>
      <c r="H247" s="28">
        <v>-47.328000000000003</v>
      </c>
      <c r="I247" s="28">
        <v>-7.1269999999999998</v>
      </c>
      <c r="J247" s="28">
        <v>-5.319</v>
      </c>
      <c r="K247" s="28">
        <f t="shared" si="713"/>
        <v>7.9219999999999997</v>
      </c>
      <c r="L247" s="28">
        <f t="shared" si="713"/>
        <v>-52.647000000000006</v>
      </c>
      <c r="M247" s="28">
        <f t="shared" si="714"/>
        <v>23.716100000000001</v>
      </c>
      <c r="N247" s="28">
        <f t="shared" si="715"/>
        <v>-55.023600000000002</v>
      </c>
      <c r="O247" s="28">
        <f t="shared" si="716"/>
        <v>-55.023600000000002</v>
      </c>
      <c r="P247" s="28">
        <f t="shared" si="717"/>
        <v>-81.840599999999995</v>
      </c>
      <c r="Q247" s="28">
        <f t="shared" si="718"/>
        <v>28.206600000000002</v>
      </c>
      <c r="R247" s="28">
        <f>'10-Analisi Sismica'!$T$40/100</f>
        <v>0.7</v>
      </c>
      <c r="S247" s="28" t="str">
        <f t="shared" si="924"/>
        <v xml:space="preserve"> </v>
      </c>
      <c r="T247" s="28" t="str">
        <f t="shared" si="925"/>
        <v xml:space="preserve"> </v>
      </c>
      <c r="U247" s="28">
        <f>'10-Analisi Sismica'!$K$76/100</f>
        <v>0.65</v>
      </c>
      <c r="V247" s="28">
        <f>'10-Analisi Sismica'!$H$76/100</f>
        <v>0.04</v>
      </c>
      <c r="W247" s="28">
        <f>'10-Analisi Sismica'!$F$76/100</f>
        <v>0.3</v>
      </c>
      <c r="X247" s="28" t="str">
        <f t="shared" si="844"/>
        <v xml:space="preserve"> </v>
      </c>
      <c r="Y247" s="28" t="str">
        <f t="shared" si="845"/>
        <v xml:space="preserve"> </v>
      </c>
      <c r="Z247" s="431" t="str">
        <f t="shared" si="719"/>
        <v xml:space="preserve"> </v>
      </c>
      <c r="AA247" s="28" t="str">
        <f t="shared" si="846"/>
        <v xml:space="preserve"> </v>
      </c>
      <c r="AB247" s="28" t="str">
        <f t="shared" si="847"/>
        <v xml:space="preserve"> </v>
      </c>
      <c r="AC247" s="379" t="str">
        <f t="shared" si="729"/>
        <v xml:space="preserve"> </v>
      </c>
      <c r="AD247" s="380" t="str">
        <f t="shared" si="720"/>
        <v xml:space="preserve"> </v>
      </c>
      <c r="AE247" s="379" t="str">
        <f t="shared" si="721"/>
        <v xml:space="preserve"> </v>
      </c>
      <c r="AF247" s="380" t="str">
        <f t="shared" si="722"/>
        <v xml:space="preserve"> </v>
      </c>
      <c r="AG247" s="58" t="str">
        <f>IF(OR(D247="Msin",D247="Mdes"),IF(AE247&lt;0.25*AC247,Armatura compressa insufficiente,IF(AND((AC247/10000)/(W247*U247)&gt;(1.4/'17-Combinaz. schemi base travi'!$AE$2),(AC247/10000)&lt;(AE247/10000)/(W247*U247)+(3.5/'17-Combinaz. schemi base travi'!$AE$2)),"Verificato","Non verificato"))," ")</f>
        <v xml:space="preserve"> </v>
      </c>
      <c r="AH247" s="632"/>
      <c r="AI247" s="609"/>
      <c r="AJ247" s="405" t="str">
        <f>IF(OR(D247="Msin",D247="Mdes"),((AC247/10000)/(W247*(U247-V247))*'17-Combinaz. schemi base travi'!$AE$3/'17-Combinaz. schemi base travi'!$AE$14)," ")</f>
        <v xml:space="preserve"> </v>
      </c>
      <c r="AK247" s="28" t="str">
        <f>IF(OR(D247="Msin",D247="Mdes"),('17-Combinaz. schemi base travi'!$AE$6/'17-Combinaz. schemi base travi'!$AE$10)*(AC247/AE247)," ")</f>
        <v xml:space="preserve"> </v>
      </c>
      <c r="AL247" s="28" t="str">
        <f t="shared" si="848"/>
        <v xml:space="preserve"> </v>
      </c>
      <c r="AM247" s="28" t="str">
        <f>IF(OR(D247="Msin",D247="Mdes"),((AL247-V247)/AL247)*'17-Combinaz. schemi base travi'!$AE$6/'17-Combinaz. schemi base travi'!$AE$10," ")</f>
        <v xml:space="preserve"> </v>
      </c>
      <c r="AN247" s="365" t="str">
        <f>IF(OR(D247="Msin",D247="Mdes"),-'17-Combinaz. schemi base travi'!$AE$3*((AC247/10000)*((U247-V247)-kappa*AL247)+AM247*(AE247/10000)*(kappa*AL247-V247))*1000," ")</f>
        <v xml:space="preserve"> </v>
      </c>
      <c r="AO247" s="416" t="str">
        <f>IF(OR(D247="Msin",D247="Mdes"),('17-Combinaz. schemi base travi'!$AE$6/'17-Combinaz. schemi base travi'!$AE$10)*(AC247/AE247)^(-1)," ")</f>
        <v xml:space="preserve"> </v>
      </c>
      <c r="AP247" s="28" t="str">
        <f t="shared" si="849"/>
        <v xml:space="preserve"> </v>
      </c>
      <c r="AQ247" s="28" t="str">
        <f>IF(OR(D247="Msin",D247="Mdes"),((AP247-V247)/AP247)*'17-Combinaz. schemi base travi'!$AE$6/'17-Combinaz. schemi base travi'!$AE$10," ")</f>
        <v xml:space="preserve"> </v>
      </c>
      <c r="AR247" s="365" t="str">
        <f>IF(OR(D247="Msin",D247="Mdes"),'17-Combinaz. schemi base travi'!$AE$3*((AE247/10000)*((U247-V247)-kappa*AP247)+AQ247*(AC247/10000)*(kappa*AP247-V247))*1000," ")</f>
        <v xml:space="preserve"> </v>
      </c>
      <c r="AS247" s="359"/>
      <c r="AT247" s="416" t="str">
        <f t="shared" ref="AT247" si="927">IF(OR(D247="Msin",D247="Mdes"),ABS(AI244)*AS246/2+1.2*(ABS(AN247)+ABS(AR246))/AS246," ")</f>
        <v xml:space="preserve"> </v>
      </c>
      <c r="AU247" s="28" t="str">
        <f>IF((D247="Msin"),MAX(AT247,AT248)*10/(0.9*(U247-V247)*'17-Combinaz. schemi base travi'!$AE$3*1)," ")</f>
        <v xml:space="preserve"> </v>
      </c>
      <c r="AV247" s="446" t="str">
        <f t="shared" si="724"/>
        <v xml:space="preserve"> </v>
      </c>
      <c r="AW247" s="28" t="str">
        <f t="shared" si="725"/>
        <v xml:space="preserve"> </v>
      </c>
      <c r="AX247" s="28"/>
      <c r="AY247" s="113"/>
      <c r="AZ247" s="115"/>
      <c r="BA247" s="417"/>
      <c r="BB247" s="474"/>
      <c r="BC247" s="15"/>
      <c r="BD247" s="15"/>
      <c r="BE247" s="15"/>
      <c r="BF247" s="562"/>
      <c r="BG247" s="449"/>
      <c r="BH247" s="15"/>
      <c r="BI247" s="470"/>
    </row>
    <row r="248" spans="1:61" ht="22" customHeight="1">
      <c r="A248" s="361">
        <v>12</v>
      </c>
      <c r="B248" s="361">
        <v>10</v>
      </c>
      <c r="C248" s="361">
        <v>16</v>
      </c>
      <c r="D248" s="361" t="s">
        <v>714</v>
      </c>
      <c r="E248" s="26">
        <v>-16.629000000000001</v>
      </c>
      <c r="F248" s="26">
        <v>-12.622</v>
      </c>
      <c r="G248" s="26">
        <v>-1.6759999999999999</v>
      </c>
      <c r="H248" s="26">
        <v>100.321</v>
      </c>
      <c r="I248" s="26">
        <v>15.131</v>
      </c>
      <c r="J248" s="26">
        <v>11.292</v>
      </c>
      <c r="K248" s="26">
        <f t="shared" si="713"/>
        <v>-16.806999999999999</v>
      </c>
      <c r="L248" s="26">
        <f t="shared" si="713"/>
        <v>111.613</v>
      </c>
      <c r="M248" s="26">
        <f t="shared" si="714"/>
        <v>-50.290899999999993</v>
      </c>
      <c r="N248" s="26">
        <f t="shared" si="715"/>
        <v>116.6551</v>
      </c>
      <c r="O248" s="26">
        <f t="shared" si="716"/>
        <v>116.6551</v>
      </c>
      <c r="P248" s="26">
        <f t="shared" si="717"/>
        <v>104.0331</v>
      </c>
      <c r="Q248" s="26">
        <f t="shared" si="718"/>
        <v>-129.27710000000002</v>
      </c>
      <c r="R248" s="26">
        <f>'10-Analisi Sismica'!$T$40/100</f>
        <v>0.7</v>
      </c>
      <c r="S248" s="26">
        <f>IF(OR(D248="Msin",D248="Mdes"),IF(OR(A248=1,A248=2,A248=3,A248=4),IF(OR(B248=1,B248=2,B248=3,B248=6,B248=9,B248=18,B248=19,B248=20,B248=21),((ABS(P248)-ABS(P250*R248/2))*SIGN(P248)),((ABS(P248)-ABS(P250*('10-Analisi Sismica'!$S$39/100)/2))*SIGN(P248))),IF(OR(B248=1,B248=2,B248=3,B248=6,B248=9,B248=18,B248=19,B248=20,B248=21),((ABS(P248)-ABS(P250*('10-Analisi Sismica'!$S$39/100)/2))*SIGN(P248)),((ABS(P248)-ABS(P250*R248/2))*SIGN(P248))))," ")</f>
        <v>96.036055000000005</v>
      </c>
      <c r="T248" s="26">
        <f>IF(OR(D248="Msin",D248="Mdes"),IF(OR(A248=1,A248=2,A248=3,A248=4),IF(OR(B248=1,B248=2,B248=3,B248=6,B248=9,B248=18,B248=19,B248=20,B248=21),((ABS(Q248)-ABS(Q250*R248/2))*SIGN(Q248)),((ABS(Q248)-ABS(Q250*('10-Analisi Sismica'!$S$39/100)/2))*SIGN(Q248))),IF(OR(B248=1,B248=2,B248=3,B248=6,B248=9,B248=18,B248=19,B248=20,B248=21),((ABS(Q248)-ABS(Q250*('10-Analisi Sismica'!$S$39/100)/2))*SIGN(Q248)),((ABS(Q248)-ABS(Q250*R248/2))*SIGN(Q248))))," ")</f>
        <v>-103.75065500000002</v>
      </c>
      <c r="U248" s="26">
        <f>'10-Analisi Sismica'!$K$76/100</f>
        <v>0.65</v>
      </c>
      <c r="V248" s="26">
        <f>'10-Analisi Sismica'!$H$76/100</f>
        <v>0.04</v>
      </c>
      <c r="W248" s="26">
        <f>'10-Analisi Sismica'!$F$76/100</f>
        <v>0.3</v>
      </c>
      <c r="X248" s="26">
        <f t="shared" si="844"/>
        <v>287.63946507253473</v>
      </c>
      <c r="Y248" s="26">
        <f t="shared" si="845"/>
        <v>381.75848979173077</v>
      </c>
      <c r="Z248" s="430" t="str">
        <f t="shared" si="719"/>
        <v>Verificato</v>
      </c>
      <c r="AA248" s="26">
        <f t="shared" si="846"/>
        <v>4.8295184476826556</v>
      </c>
      <c r="AB248" s="26">
        <f t="shared" si="847"/>
        <v>4.470409360453349</v>
      </c>
      <c r="AC248" s="395">
        <f>IF(OR(D248="Msin",D248="Mdes"),IF(AA248=3*PI()*(1.6/2)^2,3*PI()*(1.6/2)^2,IF(AA248&lt;=4*PI()*(1.6/2)^2,4*PI()*(1.6/2)^2,IF(AA248&lt;=((4*PI()*(1.6/2)^2)+(PI()*(2/2)^2)),(4*PI()*(1.6/2)^2)+(PI()*(2/2)^2),IF(AA248&lt;=((2*PI()*(1.6/2)^2)+(3*PI()*(2/2)^2)),((2*PI()*(1.6/2)^2)+(3*PI()*(2/2)^2)),IF(AA248&lt;=((1*PI()*(1.6/2)^2)+(4*PI()*(2/2)^2)),((1*PI()*(1.6/2)^2)+(4*PI()*(2/2)^2)),IF(AA248&lt;=((5*PI()*(2/2)^2)),((5*PI()*(2/2)^2)),"Necessari più ferri"))))))," ")</f>
        <v>8.0424771931898711</v>
      </c>
      <c r="AD248" s="396" t="str">
        <f t="shared" si="720"/>
        <v>4f16</v>
      </c>
      <c r="AE248" s="395">
        <f t="shared" si="721"/>
        <v>6.0318578948924042</v>
      </c>
      <c r="AF248" s="396" t="str">
        <f t="shared" si="722"/>
        <v>3f16</v>
      </c>
      <c r="AG248" s="357" t="str">
        <f>IF(OR(D248="Msin",D248="Mdes"),IF(AE248&lt;0.25*AC248,Armatura compressa insufficiente,IF(AND((AC248/10000)/(W248*U248)&gt;(1.4/'17-Combinaz. schemi base travi'!$AE$2),(AC248/10000)&lt;(AE248/10000)/(W248*U248)+(3.5/'17-Combinaz. schemi base travi'!$AE$2)),"Verificato","Non verificato"))," ")</f>
        <v>Verificato</v>
      </c>
      <c r="AH248" s="835">
        <f>'9-Riepilogo Analisi dei Carichi'!$H$47</f>
        <v>53.270564</v>
      </c>
      <c r="AI248" s="840">
        <f>'9-Riepilogo Analisi dei Carichi'!$I$47</f>
        <v>33.354280000000003</v>
      </c>
      <c r="AJ248" s="419">
        <f>IF(OR(D248="Msin",D248="Mdes"),((AC248/10000)/(W248*(U248-V248))*'17-Combinaz. schemi base travi'!$AE$3/'17-Combinaz. schemi base travi'!$AE$14)," ")</f>
        <v>0.12139079240066891</v>
      </c>
      <c r="AK248" s="24">
        <f>IF(OR(D248="Msin",D248="Mdes"),('17-Combinaz. schemi base travi'!$AE$6/'17-Combinaz. schemi base travi'!$AE$10)*(AC248/AE248)," ")</f>
        <v>2.5089605734767018</v>
      </c>
      <c r="AL248" s="24">
        <f t="shared" si="848"/>
        <v>4.9060160207768787E-2</v>
      </c>
      <c r="AM248" s="24">
        <f>IF(OR(D248="Msin",D248="Mdes"),((AL248-V248)/AL248)*'17-Combinaz. schemi base travi'!$AE$6/'17-Combinaz. schemi base travi'!$AE$10," ")</f>
        <v>0.34750576620224899</v>
      </c>
      <c r="AN248" s="407">
        <f>IF(OR(D248="Msin",D248="Mdes"),-'17-Combinaz. schemi base travi'!$AE$3*((AC248/10000)*((U248-V248)-kappa*AL248)+AM248*(AE248/10000)*(kappa*AL248-V248))*1000," ")</f>
        <v>-183.94071697099622</v>
      </c>
      <c r="AO248" s="388">
        <f>IF(OR(D248="Msin",D248="Mdes"),('17-Combinaz. schemi base travi'!$AE$6/'17-Combinaz. schemi base travi'!$AE$10)*(AC248/AE248)^(-1)," ")</f>
        <v>1.4112903225806455</v>
      </c>
      <c r="AP248" s="24">
        <f t="shared" si="849"/>
        <v>5.5457404040095901E-2</v>
      </c>
      <c r="AQ248" s="24">
        <f>IF(OR(D248="Msin",D248="Mdes"),((AP248-V248)/AP248)*'17-Combinaz. schemi base travi'!$AE$6/'17-Combinaz. schemi base travi'!$AE$10," ")</f>
        <v>0.52448385354722749</v>
      </c>
      <c r="AR248" s="407">
        <f>IF(OR(D248="Msin",D248="Mdes"),'17-Combinaz. schemi base travi'!$AE$3*((AE248/10000)*((U248-V248)-kappa*AP248)+AQ248*(AC248/10000)*(kappa*AP248-V248))*1000," ")</f>
        <v>135.7381790768612</v>
      </c>
      <c r="AS248" s="36">
        <f>'1-Geometria'!$K$27-AS249</f>
        <v>3.8499999999999996</v>
      </c>
      <c r="AT248" s="388">
        <f t="shared" ref="AT248" si="928">IF(OR(D248="Msin",D248="Mdes"),ABS(AI248)*AS248/2+1.2*(ABS(AN248)+ABS(AR249))/AS248," ")</f>
        <v>163.84716439153996</v>
      </c>
      <c r="AU248" s="24">
        <f>IF((D248="Msin"),MAX(AT248,AT249)*10/(0.9*(U248-V248)*'17-Combinaz. schemi base travi'!$AE$3*1)," ")</f>
        <v>7.626967781836508</v>
      </c>
      <c r="AV248" s="443">
        <f t="shared" si="724"/>
        <v>9.6000000000000016E-2</v>
      </c>
      <c r="AW248" s="24">
        <f t="shared" si="725"/>
        <v>0.73218890705630491</v>
      </c>
      <c r="AX248" s="407">
        <f>IF(W248=0.3,1.5*U248,0.8*(U248-V248))</f>
        <v>0.97500000000000009</v>
      </c>
      <c r="AY248" s="422" t="str">
        <f t="shared" ref="AY248" si="929">"f 8 / 9,6"</f>
        <v>f 8 / 9,6</v>
      </c>
      <c r="AZ248" s="355" t="str">
        <f t="shared" ref="AZ248" si="930">IF(U248&gt;0.21,"a due bracci","a quattro bracci")</f>
        <v>a due bracci</v>
      </c>
      <c r="BA248" s="193" t="str">
        <f t="shared" ref="BA248" si="931">IF(AZ248="a due bracci",IF(AW248&lt;=(1+0.02)*2*PI()*(0.8/2)^2,"Verificato","Non verificato"),IF(AW248&lt;=(1+0.02)*4*PI()*(0.8/2)^2,"Verificato","Non verificato"))</f>
        <v>Verificato</v>
      </c>
      <c r="BB248" s="476">
        <f t="shared" ref="BB248" si="932">IF(OR(D248="Msin",D248="Mdes"),1.2*(ABS(AN248)+ABS(AR249))/AS248," ")</f>
        <v>99.640175391539969</v>
      </c>
      <c r="BC248" s="24">
        <f>IF((D248="Msin"),MAX(BB248,BB249)*10/(0.9*(U248-V248)*'17-Combinaz. schemi base travi'!$AE$3*2)," ")</f>
        <v>2.3190892875990881</v>
      </c>
      <c r="BD248" s="24">
        <f t="shared" ref="BD248" si="933">0.25</f>
        <v>0.25</v>
      </c>
      <c r="BE248" s="24">
        <f t="shared" ref="BE248" si="934">IF((D248="Msin"),BD248*BC248," ")</f>
        <v>0.57977232189977201</v>
      </c>
      <c r="BF248" s="563" t="str">
        <f t="shared" ref="BF248" si="935">"f 8 / 25"</f>
        <v>f 8 / 25</v>
      </c>
      <c r="BG248" s="407" t="str">
        <f t="shared" ref="BG248" si="936">IF(U248&gt;0.21,"a due bracci","a quattro bracci")</f>
        <v>a due bracci</v>
      </c>
      <c r="BH248" s="24" t="str">
        <f t="shared" ref="BH248" si="937">IF(BG248="a due bracci",IF(BE248&lt;=(1+0.02)*2*PI()*(0.8/2)^2,"Verificato","Non verificato"),IF(BE248&lt;=(1+0.02)*4*PI()*(0.8/2)^2,"Verificato","Non verificato"))</f>
        <v>Verificato</v>
      </c>
      <c r="BI248" s="470"/>
    </row>
    <row r="249" spans="1:61" ht="22" customHeight="1">
      <c r="A249" s="361">
        <v>12</v>
      </c>
      <c r="B249" s="361">
        <v>10</v>
      </c>
      <c r="C249" s="361">
        <v>16</v>
      </c>
      <c r="D249" s="361" t="s">
        <v>715</v>
      </c>
      <c r="E249" s="26">
        <v>-50.292999999999999</v>
      </c>
      <c r="F249" s="26">
        <v>-34.725999999999999</v>
      </c>
      <c r="G249" s="26">
        <v>1.835</v>
      </c>
      <c r="H249" s="26">
        <v>-109.72799999999999</v>
      </c>
      <c r="I249" s="26">
        <v>-16.544</v>
      </c>
      <c r="J249" s="26">
        <v>-12.346</v>
      </c>
      <c r="K249" s="26">
        <f t="shared" si="713"/>
        <v>18.379000000000001</v>
      </c>
      <c r="L249" s="26">
        <f t="shared" si="713"/>
        <v>-122.074</v>
      </c>
      <c r="M249" s="26">
        <f t="shared" si="714"/>
        <v>55.001199999999997</v>
      </c>
      <c r="N249" s="26">
        <f t="shared" si="715"/>
        <v>-127.5877</v>
      </c>
      <c r="O249" s="26">
        <f t="shared" si="716"/>
        <v>-127.5877</v>
      </c>
      <c r="P249" s="26">
        <f t="shared" si="717"/>
        <v>-162.31369999999998</v>
      </c>
      <c r="Q249" s="26">
        <f t="shared" si="718"/>
        <v>92.861699999999999</v>
      </c>
      <c r="R249" s="26">
        <f>'10-Analisi Sismica'!$T$40/100</f>
        <v>0.7</v>
      </c>
      <c r="S249" s="26">
        <f>IF(OR(D249="Msin",D249="Mdes"),IF(OR(A249=1,A249=2,A249=3,A249=4),IF(OR(C249=1,C249=2,C249=3,C249=6,C249=9,C249=18,C249=19,C249=20,C249=21),((ABS(P249)-ABS(P251*R249/2))*SIGN(P249)),((ABS(P249)-ABS(P251*('10-Analisi Sismica'!$S$39/100)/2))*SIGN(P249))),IF(OR(C249=1,C249=2,C249=3,C249=6,C249=9,C249=18,C249=19,C249=20,C249=21),((ABS(P249)-ABS(P251*('10-Analisi Sismica'!$S$39/100)/2))*SIGN(P249)),((ABS(P249)-ABS(P251*R249/2))*SIGN(P249))))," ")</f>
        <v>-133.75345499999997</v>
      </c>
      <c r="T249" s="26">
        <f>IF(OR(D249="Msin",D249="Mdes"),IF(OR(A249=1,A249=2,A249=3,A249=4),IF(OR(C249=1,C249=2,C249=3,C249=6,C249=9,C249=18,C249=19,C249=20,C249=21),((ABS(Q249)-ABS(Q251*R249/2))*SIGN(Q249)),((ABS(Q249)-ABS(Q251*('10-Analisi Sismica'!$S$39/100)/2))*SIGN(Q249))),IF(OR(C249=1,C249=2,C249=3,C249=6,C249=9,C249=18,C249=19,C249=20,C249=21),((ABS(Q249)-ABS(Q251*('10-Analisi Sismica'!$S$39/100)/2))*SIGN(Q249)),((ABS(Q249)-ABS(Q251*R249/2))*SIGN(Q249))))," ")</f>
        <v>87.898454999999998</v>
      </c>
      <c r="U249" s="26">
        <f>'10-Analisi Sismica'!$K$76/100</f>
        <v>0.65</v>
      </c>
      <c r="V249" s="26">
        <f>'10-Analisi Sismica'!$H$76/100</f>
        <v>0.04</v>
      </c>
      <c r="W249" s="26">
        <f>'10-Analisi Sismica'!$F$76/100</f>
        <v>0.3</v>
      </c>
      <c r="X249" s="26">
        <f t="shared" si="844"/>
        <v>287.63946507253473</v>
      </c>
      <c r="Y249" s="26">
        <f t="shared" si="845"/>
        <v>381.75848979173077</v>
      </c>
      <c r="Z249" s="430" t="str">
        <f t="shared" si="719"/>
        <v>Verificato</v>
      </c>
      <c r="AA249" s="26">
        <f t="shared" si="846"/>
        <v>6.2261272313296878</v>
      </c>
      <c r="AB249" s="26">
        <f t="shared" si="847"/>
        <v>4.0916099271402544</v>
      </c>
      <c r="AC249" s="374">
        <f t="shared" si="729"/>
        <v>8.0424771931898711</v>
      </c>
      <c r="AD249" s="375" t="str">
        <f t="shared" si="720"/>
        <v>4f16</v>
      </c>
      <c r="AE249" s="374">
        <f t="shared" si="721"/>
        <v>6.0318578948924042</v>
      </c>
      <c r="AF249" s="375" t="str">
        <f t="shared" si="722"/>
        <v>3f16</v>
      </c>
      <c r="AG249" s="357" t="str">
        <f>IF(OR(D249="Msin",D249="Mdes"),IF(AE249&lt;0.25*AC249,Armatura compressa insufficiente,IF(AND((AC249/10000)/(W249*U249)&gt;(1.4/'17-Combinaz. schemi base travi'!$AE$2),(AC249/10000)&lt;(AE249/10000)/(W249*U249)+(3.5/'17-Combinaz. schemi base travi'!$AE$2)),"Verificato","Non verificato"))," ")</f>
        <v>Verificato</v>
      </c>
      <c r="AH249" s="608"/>
      <c r="AI249" s="636"/>
      <c r="AJ249" s="419">
        <f>IF(OR(D249="Msin",D249="Mdes"),((AC249/10000)/(W249*(U249-V249))*'17-Combinaz. schemi base travi'!$AE$3/'17-Combinaz. schemi base travi'!$AE$14)," ")</f>
        <v>0.12139079240066891</v>
      </c>
      <c r="AK249" s="26">
        <f>IF(OR(D249="Msin",D249="Mdes"),('17-Combinaz. schemi base travi'!$AE$6/'17-Combinaz. schemi base travi'!$AE$10)*(AC249/AE249)," ")</f>
        <v>2.5089605734767018</v>
      </c>
      <c r="AL249" s="26">
        <f t="shared" si="848"/>
        <v>4.9060160207768787E-2</v>
      </c>
      <c r="AM249" s="26">
        <f>IF(OR(D249="Msin",D249="Mdes"),((AL249-V249)/AL249)*'17-Combinaz. schemi base travi'!$AE$6/'17-Combinaz. schemi base travi'!$AE$10," ")</f>
        <v>0.34750576620224899</v>
      </c>
      <c r="AN249" s="364">
        <f>IF(OR(D249="Msin",D249="Mdes"),-'17-Combinaz. schemi base travi'!$AE$3*((AC249/10000)*((U249-V249)-kappa*AL249)+AM249*(AE249/10000)*(kappa*AL249-V249))*1000," ")</f>
        <v>-183.94071697099622</v>
      </c>
      <c r="AO249" s="389">
        <f>IF(OR(D249="Msin",D249="Mdes"),('17-Combinaz. schemi base travi'!$AE$6/'17-Combinaz. schemi base travi'!$AE$10)*(AC249/AE249)^(-1)," ")</f>
        <v>1.4112903225806455</v>
      </c>
      <c r="AP249" s="26">
        <f t="shared" si="849"/>
        <v>5.5457404040095901E-2</v>
      </c>
      <c r="AQ249" s="26">
        <f>IF(OR(D249="Msin",D249="Mdes"),((AP249-V249)/AP249)*'17-Combinaz. schemi base travi'!$AE$6/'17-Combinaz. schemi base travi'!$AE$10," ")</f>
        <v>0.52448385354722749</v>
      </c>
      <c r="AR249" s="364">
        <f>IF(OR(D249="Msin",D249="Mdes"),'17-Combinaz. schemi base travi'!$AE$3*((AE249/10000)*((U249-V249)-kappa*AP249)+AQ249*(AC249/10000)*(kappa*AP249-V249))*1000," ")</f>
        <v>135.7381790768612</v>
      </c>
      <c r="AS249" s="550">
        <f>IF(OR(A248=1,A248=2,A248=3,A248=4),IF(OR(AND(B248=11,C248=12),AND(B248=12,C248=13),AND(B248=13,C248=14),AND(B248=14,C248=15),AND(B248=15,C248=16),AND(B248=7,C248=8)),0.3,IF(OR(AND(B248=2,C248=3),AND(B248=18,C248=19),AND(B248=19,C248=20)),0.7,IF(OR(AND(B248=1,C248=2),AND(B248=20,C248=21)),0.75,0.5))),IF(OR(AND(B248=5,C248=11),AND(B248=11,C248=17),AND(B248=4,C248=10),AND(B248=10,C248=16)),0.75,IF(AND(B248=7,C248=13),0.7,IF(AND(B248=3,C248=9),0.3,0.5))))</f>
        <v>0.75</v>
      </c>
      <c r="AT249" s="389">
        <f t="shared" ref="AT249" si="938">IF(OR(D249="Msin",D249="Mdes"),ABS(AI248)*AS248/2+1.2*(ABS(AN249)+ABS(AR248))/AS248," ")</f>
        <v>163.84716439153996</v>
      </c>
      <c r="AU249" s="26" t="str">
        <f>IF((D249="Msin"),MAX(AT249,AT250)*10/(0.9*(U249-V249)*'17-Combinaz. schemi base travi'!$AE$3*1)," ")</f>
        <v xml:space="preserve"> </v>
      </c>
      <c r="AV249" s="444" t="str">
        <f t="shared" si="724"/>
        <v xml:space="preserve"> </v>
      </c>
      <c r="AW249" s="26" t="str">
        <f t="shared" si="725"/>
        <v xml:space="preserve"> </v>
      </c>
      <c r="AX249" s="26"/>
      <c r="AY249" s="409"/>
      <c r="AZ249" s="112"/>
      <c r="BA249" s="411"/>
      <c r="BB249" s="474">
        <f t="shared" ref="BB249" si="939">IF(OR(D249="Msin",D249="Mdes"),1.2*(ABS(AN249)+ABS(AR248))/AS248," ")</f>
        <v>99.640175391539969</v>
      </c>
      <c r="BC249" s="26"/>
      <c r="BD249" s="26"/>
      <c r="BE249" s="26"/>
      <c r="BF249" s="562"/>
      <c r="BG249" s="449"/>
      <c r="BH249" s="26"/>
      <c r="BI249" s="470"/>
    </row>
    <row r="250" spans="1:61" ht="22" customHeight="1">
      <c r="A250" s="361">
        <v>12</v>
      </c>
      <c r="B250" s="361">
        <v>10</v>
      </c>
      <c r="C250" s="361">
        <v>16</v>
      </c>
      <c r="D250" s="361" t="s">
        <v>716</v>
      </c>
      <c r="E250" s="26">
        <v>34.837000000000003</v>
      </c>
      <c r="F250" s="26">
        <v>25.042000000000002</v>
      </c>
      <c r="G250" s="26">
        <v>0.68799999999999994</v>
      </c>
      <c r="H250" s="26">
        <v>-41.186</v>
      </c>
      <c r="I250" s="26">
        <v>-6.2110000000000003</v>
      </c>
      <c r="J250" s="26">
        <v>-4.6349999999999998</v>
      </c>
      <c r="K250" s="26">
        <f t="shared" si="713"/>
        <v>6.899</v>
      </c>
      <c r="L250" s="26">
        <f t="shared" si="713"/>
        <v>-45.820999999999998</v>
      </c>
      <c r="M250" s="26">
        <f t="shared" si="714"/>
        <v>20.645299999999999</v>
      </c>
      <c r="N250" s="26">
        <f t="shared" si="715"/>
        <v>-47.890699999999995</v>
      </c>
      <c r="O250" s="26">
        <f t="shared" si="716"/>
        <v>-47.890699999999995</v>
      </c>
      <c r="P250" s="26">
        <f t="shared" si="717"/>
        <v>-22.848699999999994</v>
      </c>
      <c r="Q250" s="26">
        <f t="shared" si="718"/>
        <v>72.932699999999997</v>
      </c>
      <c r="R250" s="26">
        <f>'10-Analisi Sismica'!$T$40/100</f>
        <v>0.7</v>
      </c>
      <c r="S250" s="26" t="str">
        <f t="shared" ref="S250:S251" si="940">IF(OR(D250="Msin",D250="Mdes"),((ABS(P250)-ABS(P252*R250/2))*SIGN(P250))," ")</f>
        <v xml:space="preserve"> </v>
      </c>
      <c r="T250" s="26" t="str">
        <f t="shared" ref="T250:T251" si="941">IF(OR(D250="Msin",D250="Mdes"),((ABS(Q250)-ABS(Q252*R250/2))*SIGN(Q250))," ")</f>
        <v xml:space="preserve"> </v>
      </c>
      <c r="U250" s="26">
        <f>'10-Analisi Sismica'!$K$76/100</f>
        <v>0.65</v>
      </c>
      <c r="V250" s="26">
        <f>'10-Analisi Sismica'!$H$76/100</f>
        <v>0.04</v>
      </c>
      <c r="W250" s="26">
        <f>'10-Analisi Sismica'!$F$76/100</f>
        <v>0.3</v>
      </c>
      <c r="X250" s="26" t="str">
        <f t="shared" si="844"/>
        <v xml:space="preserve"> </v>
      </c>
      <c r="Y250" s="26" t="str">
        <f t="shared" si="845"/>
        <v xml:space="preserve"> </v>
      </c>
      <c r="Z250" s="430" t="str">
        <f t="shared" si="719"/>
        <v xml:space="preserve"> </v>
      </c>
      <c r="AA250" s="26" t="str">
        <f t="shared" si="846"/>
        <v xml:space="preserve"> </v>
      </c>
      <c r="AB250" s="26" t="str">
        <f t="shared" si="847"/>
        <v xml:space="preserve"> </v>
      </c>
      <c r="AC250" s="374" t="str">
        <f t="shared" si="729"/>
        <v xml:space="preserve"> </v>
      </c>
      <c r="AD250" s="375" t="str">
        <f t="shared" si="720"/>
        <v xml:space="preserve"> </v>
      </c>
      <c r="AE250" s="374" t="str">
        <f t="shared" si="721"/>
        <v xml:space="preserve"> </v>
      </c>
      <c r="AF250" s="375" t="str">
        <f t="shared" si="722"/>
        <v xml:space="preserve"> </v>
      </c>
      <c r="AG250" s="357" t="str">
        <f>IF(OR(D250="Msin",D250="Mdes"),IF(AE250&lt;0.25*AC250,Armatura compressa insufficiente,IF(AND((AC250/10000)/(W250*U250)&gt;(1.4/'17-Combinaz. schemi base travi'!$AE$2),(AC250/10000)&lt;(AE250/10000)/(W250*U250)+(3.5/'17-Combinaz. schemi base travi'!$AE$2)),"Verificato","Non verificato"))," ")</f>
        <v xml:space="preserve"> </v>
      </c>
      <c r="AH250" s="608"/>
      <c r="AI250" s="636"/>
      <c r="AJ250" s="419" t="str">
        <f>IF(OR(D250="Msin",D250="Mdes"),((AC250/10000)/(W250*(U250-V250))*'17-Combinaz. schemi base travi'!$AE$3/'17-Combinaz. schemi base travi'!$AE$14)," ")</f>
        <v xml:space="preserve"> </v>
      </c>
      <c r="AK250" s="26" t="str">
        <f>IF(OR(D250="Msin",D250="Mdes"),('17-Combinaz. schemi base travi'!$AE$6/'17-Combinaz. schemi base travi'!$AE$10)*(AC250/AE250)," ")</f>
        <v xml:space="preserve"> </v>
      </c>
      <c r="AL250" s="26" t="str">
        <f t="shared" si="848"/>
        <v xml:space="preserve"> </v>
      </c>
      <c r="AM250" s="26" t="str">
        <f>IF(OR(D250="Msin",D250="Mdes"),((AL250-V250)/AL250)*'17-Combinaz. schemi base travi'!$AE$6/'17-Combinaz. schemi base travi'!$AE$10," ")</f>
        <v xml:space="preserve"> </v>
      </c>
      <c r="AN250" s="364" t="str">
        <f>IF(OR(D250="Msin",D250="Mdes"),-'17-Combinaz. schemi base travi'!$AE$3*((AC250/10000)*((U250-V250)-kappa*AL250)+AM250*(AE250/10000)*(kappa*AL250-V250))*1000," ")</f>
        <v xml:space="preserve"> </v>
      </c>
      <c r="AO250" s="389" t="str">
        <f>IF(OR(D250="Msin",D250="Mdes"),('17-Combinaz. schemi base travi'!$AE$6/'17-Combinaz. schemi base travi'!$AE$10)*(AC250/AE250)^(-1)," ")</f>
        <v xml:space="preserve"> </v>
      </c>
      <c r="AP250" s="26" t="str">
        <f t="shared" si="849"/>
        <v xml:space="preserve"> </v>
      </c>
      <c r="AQ250" s="26" t="str">
        <f>IF(OR(D250="Msin",D250="Mdes"),((AP250-V250)/AP250)*'17-Combinaz. schemi base travi'!$AE$6/'17-Combinaz. schemi base travi'!$AE$10," ")</f>
        <v xml:space="preserve"> </v>
      </c>
      <c r="AR250" s="364" t="str">
        <f>IF(OR(D250="Msin",D250="Mdes"),'17-Combinaz. schemi base travi'!$AE$3*((AE250/10000)*((U250-V250)-kappa*AP250)+AQ250*(AC250/10000)*(kappa*AP250-V250))*1000," ")</f>
        <v xml:space="preserve"> </v>
      </c>
      <c r="AS250" s="366"/>
      <c r="AT250" s="389" t="str">
        <f t="shared" ref="AT250" si="942">IF(OR(D250="Msin",D250="Mdes"),ABS(AI248)*AS250/2+1.2*(ABS(AN250)+ABS(AR251))/AS250," ")</f>
        <v xml:space="preserve"> </v>
      </c>
      <c r="AU250" s="26" t="str">
        <f>IF((D250="Msin"),MAX(AT250,AT251)*10/(0.9*(U250-V250)*'17-Combinaz. schemi base travi'!$AE$3*1)," ")</f>
        <v xml:space="preserve"> </v>
      </c>
      <c r="AV250" s="444" t="str">
        <f t="shared" si="724"/>
        <v xml:space="preserve"> </v>
      </c>
      <c r="AW250" s="26" t="str">
        <f t="shared" si="725"/>
        <v xml:space="preserve"> </v>
      </c>
      <c r="AX250" s="26"/>
      <c r="AY250" s="409"/>
      <c r="AZ250" s="112"/>
      <c r="BA250" s="411"/>
      <c r="BB250" s="474"/>
      <c r="BC250" s="26"/>
      <c r="BD250" s="26"/>
      <c r="BE250" s="26"/>
      <c r="BF250" s="562"/>
      <c r="BG250" s="449"/>
      <c r="BH250" s="26"/>
      <c r="BI250" s="470"/>
    </row>
    <row r="251" spans="1:61" ht="22" customHeight="1" thickBot="1">
      <c r="A251" s="266">
        <v>12</v>
      </c>
      <c r="B251" s="266">
        <v>10</v>
      </c>
      <c r="C251" s="266">
        <v>16</v>
      </c>
      <c r="D251" s="266" t="s">
        <v>717</v>
      </c>
      <c r="E251" s="354">
        <v>-48.037999999999997</v>
      </c>
      <c r="F251" s="354">
        <v>-33.71</v>
      </c>
      <c r="G251" s="354">
        <v>0.68799999999999994</v>
      </c>
      <c r="H251" s="354">
        <v>-41.186</v>
      </c>
      <c r="I251" s="354">
        <v>-6.2110000000000003</v>
      </c>
      <c r="J251" s="354">
        <v>-4.6349999999999998</v>
      </c>
      <c r="K251" s="354">
        <f t="shared" si="713"/>
        <v>6.899</v>
      </c>
      <c r="L251" s="354">
        <f t="shared" si="713"/>
        <v>-45.820999999999998</v>
      </c>
      <c r="M251" s="354">
        <f t="shared" si="714"/>
        <v>20.645299999999999</v>
      </c>
      <c r="N251" s="354">
        <f t="shared" si="715"/>
        <v>-47.890699999999995</v>
      </c>
      <c r="O251" s="354">
        <f t="shared" si="716"/>
        <v>-47.890699999999995</v>
      </c>
      <c r="P251" s="354">
        <f t="shared" si="717"/>
        <v>-81.600699999999989</v>
      </c>
      <c r="Q251" s="354">
        <f t="shared" si="718"/>
        <v>14.180699999999995</v>
      </c>
      <c r="R251" s="354">
        <f>'10-Analisi Sismica'!$T$40/100</f>
        <v>0.7</v>
      </c>
      <c r="S251" s="354" t="str">
        <f t="shared" si="940"/>
        <v xml:space="preserve"> </v>
      </c>
      <c r="T251" s="354" t="str">
        <f t="shared" si="941"/>
        <v xml:space="preserve"> </v>
      </c>
      <c r="U251" s="354">
        <f>'10-Analisi Sismica'!$K$76/100</f>
        <v>0.65</v>
      </c>
      <c r="V251" s="354">
        <f>'10-Analisi Sismica'!$H$76/100</f>
        <v>0.04</v>
      </c>
      <c r="W251" s="354">
        <f>'10-Analisi Sismica'!$F$76/100</f>
        <v>0.3</v>
      </c>
      <c r="X251" s="354" t="str">
        <f t="shared" si="844"/>
        <v xml:space="preserve"> </v>
      </c>
      <c r="Y251" s="354" t="str">
        <f t="shared" si="845"/>
        <v xml:space="preserve"> </v>
      </c>
      <c r="Z251" s="427" t="str">
        <f t="shared" si="719"/>
        <v xml:space="preserve"> </v>
      </c>
      <c r="AA251" s="354" t="str">
        <f t="shared" si="846"/>
        <v xml:space="preserve"> </v>
      </c>
      <c r="AB251" s="354" t="str">
        <f t="shared" si="847"/>
        <v xml:space="preserve"> </v>
      </c>
      <c r="AC251" s="377" t="str">
        <f t="shared" si="729"/>
        <v xml:space="preserve"> </v>
      </c>
      <c r="AD251" s="378" t="str">
        <f t="shared" si="720"/>
        <v xml:space="preserve"> </v>
      </c>
      <c r="AE251" s="377" t="str">
        <f t="shared" si="721"/>
        <v xml:space="preserve"> </v>
      </c>
      <c r="AF251" s="378" t="str">
        <f t="shared" si="722"/>
        <v xml:space="preserve"> </v>
      </c>
      <c r="AG251" s="386" t="str">
        <f>IF(OR(D251="Msin",D251="Mdes"),IF(AE251&lt;0.25*AC251,Armatura compressa insufficiente,IF(AND((AC251/10000)/(W251*U251)&gt;(1.4/'17-Combinaz. schemi base travi'!$AE$2),(AC251/10000)&lt;(AE251/10000)/(W251*U251)+(3.5/'17-Combinaz. schemi base travi'!$AE$2)),"Verificato","Non verificato"))," ")</f>
        <v xml:space="preserve"> </v>
      </c>
      <c r="AH251" s="841"/>
      <c r="AI251" s="831"/>
      <c r="AJ251" s="414" t="str">
        <f>IF(OR(D251="Msin",D251="Mdes"),((AC251/10000)/(W251*(U251-V251))*'17-Combinaz. schemi base travi'!$AE$3/'17-Combinaz. schemi base travi'!$AE$14)," ")</f>
        <v xml:space="preserve"> </v>
      </c>
      <c r="AK251" s="354" t="str">
        <f>IF(OR(D251="Msin",D251="Mdes"),('17-Combinaz. schemi base travi'!$AE$6/'17-Combinaz. schemi base travi'!$AE$10)*(AC251/AE251)," ")</f>
        <v xml:space="preserve"> </v>
      </c>
      <c r="AL251" s="354" t="str">
        <f t="shared" si="848"/>
        <v xml:space="preserve"> </v>
      </c>
      <c r="AM251" s="354" t="str">
        <f>IF(OR(D251="Msin",D251="Mdes"),((AL251-V251)/AL251)*'17-Combinaz. schemi base travi'!$AE$6/'17-Combinaz. schemi base travi'!$AE$10," ")</f>
        <v xml:space="preserve"> </v>
      </c>
      <c r="AN251" s="420" t="str">
        <f>IF(OR(D251="Msin",D251="Mdes"),-'17-Combinaz. schemi base travi'!$AE$3*((AC251/10000)*((U251-V251)-kappa*AL251)+AM251*(AE251/10000)*(kappa*AL251-V251))*1000," ")</f>
        <v xml:space="preserve"> </v>
      </c>
      <c r="AO251" s="428" t="str">
        <f>IF(OR(D251="Msin",D251="Mdes"),('17-Combinaz. schemi base travi'!$AE$6/'17-Combinaz. schemi base travi'!$AE$10)*(AC251/AE251)^(-1)," ")</f>
        <v xml:space="preserve"> </v>
      </c>
      <c r="AP251" s="354" t="str">
        <f t="shared" si="849"/>
        <v xml:space="preserve"> </v>
      </c>
      <c r="AQ251" s="354" t="str">
        <f>IF(OR(D251="Msin",D251="Mdes"),((AP251-V251)/AP251)*'17-Combinaz. schemi base travi'!$AE$6/'17-Combinaz. schemi base travi'!$AE$10," ")</f>
        <v xml:space="preserve"> </v>
      </c>
      <c r="AR251" s="420" t="str">
        <f>IF(OR(D251="Msin",D251="Mdes"),'17-Combinaz. schemi base travi'!$AE$3*((AE251/10000)*((U251-V251)-kappa*AP251)+AQ251*(AC251/10000)*(kappa*AP251-V251))*1000," ")</f>
        <v xml:space="preserve"> </v>
      </c>
      <c r="AS251" s="376"/>
      <c r="AT251" s="428" t="str">
        <f t="shared" ref="AT251" si="943">IF(OR(D251="Msin",D251="Mdes"),ABS(AI248)*AS250/2+1.2*(ABS(AN251)+ABS(AR250))/AS250," ")</f>
        <v xml:space="preserve"> </v>
      </c>
      <c r="AU251" s="354" t="str">
        <f>IF((D251="Msin"),MAX(AT251,AT252)*10/(0.9*(U251-V251)*'17-Combinaz. schemi base travi'!$AE$3*1)," ")</f>
        <v xml:space="preserve"> </v>
      </c>
      <c r="AV251" s="266" t="str">
        <f t="shared" si="724"/>
        <v xml:space="preserve"> </v>
      </c>
      <c r="AW251" s="354" t="str">
        <f t="shared" si="725"/>
        <v xml:space="preserve"> </v>
      </c>
      <c r="AX251" s="354"/>
      <c r="AY251" s="424"/>
      <c r="AZ251" s="425"/>
      <c r="BA251" s="415"/>
      <c r="BB251" s="428"/>
      <c r="BC251" s="354"/>
      <c r="BD251" s="354"/>
      <c r="BE251" s="354"/>
      <c r="BF251" s="565"/>
      <c r="BG251" s="420"/>
      <c r="BH251" s="354"/>
      <c r="BI251" s="470"/>
    </row>
    <row r="252" spans="1:61" ht="22" customHeight="1" thickBot="1"/>
    <row r="253" spans="1:61" ht="22" customHeight="1" thickBot="1">
      <c r="A253" s="785" t="s">
        <v>722</v>
      </c>
      <c r="B253" s="786"/>
      <c r="C253" s="786"/>
      <c r="D253" s="786"/>
      <c r="E253" s="786"/>
      <c r="F253" s="786"/>
      <c r="G253" s="786"/>
      <c r="H253" s="786"/>
      <c r="I253" s="786"/>
      <c r="J253" s="786"/>
      <c r="K253" s="786"/>
      <c r="L253" s="786"/>
      <c r="M253" s="786"/>
      <c r="N253" s="786"/>
      <c r="O253" s="786"/>
      <c r="P253" s="786"/>
      <c r="Q253" s="786"/>
      <c r="R253" s="786"/>
      <c r="S253" s="786"/>
      <c r="T253" s="786"/>
      <c r="U253" s="786"/>
      <c r="V253" s="786"/>
      <c r="W253" s="786"/>
      <c r="X253" s="786"/>
      <c r="Y253" s="786"/>
      <c r="Z253" s="786"/>
      <c r="AA253" s="786"/>
      <c r="AB253" s="786"/>
      <c r="AC253" s="786"/>
      <c r="AD253" s="786"/>
      <c r="AE253" s="786"/>
      <c r="AF253" s="786"/>
      <c r="AG253" s="786"/>
      <c r="AH253" s="786"/>
      <c r="AI253" s="786"/>
      <c r="AJ253" s="786"/>
      <c r="AK253" s="786"/>
      <c r="AL253" s="786"/>
      <c r="AM253" s="786"/>
      <c r="AN253" s="787"/>
      <c r="AO253" s="844" t="s">
        <v>779</v>
      </c>
      <c r="AP253" s="845"/>
      <c r="AQ253" s="845"/>
      <c r="AR253" s="845"/>
      <c r="AS253" s="745" t="s">
        <v>722</v>
      </c>
      <c r="AT253" s="746"/>
      <c r="AU253" s="746"/>
      <c r="AV253" s="746"/>
      <c r="AW253" s="746"/>
      <c r="AX253" s="746"/>
      <c r="AY253" s="746"/>
      <c r="AZ253" s="746"/>
      <c r="BA253" s="746"/>
      <c r="BB253" s="746"/>
      <c r="BC253" s="746"/>
      <c r="BD253" s="746"/>
      <c r="BE253" s="746"/>
      <c r="BF253" s="746"/>
      <c r="BG253" s="746"/>
      <c r="BH253" s="747"/>
    </row>
    <row r="254" spans="1:61" ht="22" customHeight="1">
      <c r="A254" s="795" t="s">
        <v>702</v>
      </c>
      <c r="B254" s="788" t="s">
        <v>720</v>
      </c>
      <c r="C254" s="788"/>
      <c r="D254" s="788" t="s">
        <v>725</v>
      </c>
      <c r="E254" s="788" t="s">
        <v>730</v>
      </c>
      <c r="F254" s="788" t="s">
        <v>731</v>
      </c>
      <c r="G254" s="788" t="s">
        <v>732</v>
      </c>
      <c r="H254" s="788" t="s">
        <v>733</v>
      </c>
      <c r="I254" s="788" t="s">
        <v>734</v>
      </c>
      <c r="J254" s="788" t="s">
        <v>735</v>
      </c>
      <c r="K254" s="788" t="s">
        <v>726</v>
      </c>
      <c r="L254" s="788" t="s">
        <v>727</v>
      </c>
      <c r="M254" s="788" t="s">
        <v>728</v>
      </c>
      <c r="N254" s="788" t="s">
        <v>729</v>
      </c>
      <c r="O254" s="788" t="s">
        <v>736</v>
      </c>
      <c r="P254" s="788" t="s">
        <v>737</v>
      </c>
      <c r="Q254" s="788" t="s">
        <v>738</v>
      </c>
      <c r="R254" s="788" t="s">
        <v>739</v>
      </c>
      <c r="S254" s="790" t="s">
        <v>740</v>
      </c>
      <c r="T254" s="790" t="s">
        <v>741</v>
      </c>
      <c r="U254" s="788" t="s">
        <v>742</v>
      </c>
      <c r="V254" s="788" t="s">
        <v>489</v>
      </c>
      <c r="W254" s="788" t="s">
        <v>749</v>
      </c>
      <c r="X254" s="790" t="s">
        <v>750</v>
      </c>
      <c r="Y254" s="790" t="s">
        <v>751</v>
      </c>
      <c r="Z254" s="788" t="s">
        <v>752</v>
      </c>
      <c r="AA254" s="790" t="s">
        <v>745</v>
      </c>
      <c r="AB254" s="783" t="s">
        <v>744</v>
      </c>
      <c r="AC254" s="846" t="s">
        <v>857</v>
      </c>
      <c r="AD254" s="847"/>
      <c r="AE254" s="790" t="s">
        <v>858</v>
      </c>
      <c r="AF254" s="790"/>
      <c r="AG254" s="790" t="s">
        <v>755</v>
      </c>
      <c r="AH254" s="834" t="s">
        <v>760</v>
      </c>
      <c r="AI254" s="834" t="s">
        <v>761</v>
      </c>
      <c r="AJ254" s="842" t="s">
        <v>764</v>
      </c>
      <c r="AK254" s="815" t="s">
        <v>776</v>
      </c>
      <c r="AL254" s="820" t="s">
        <v>775</v>
      </c>
      <c r="AM254" s="815" t="s">
        <v>777</v>
      </c>
      <c r="AN254" s="820" t="s">
        <v>778</v>
      </c>
      <c r="AO254" s="809" t="s">
        <v>776</v>
      </c>
      <c r="AP254" s="820" t="s">
        <v>775</v>
      </c>
      <c r="AQ254" s="815" t="s">
        <v>777</v>
      </c>
      <c r="AR254" s="820" t="s">
        <v>778</v>
      </c>
      <c r="AS254" s="822" t="s">
        <v>780</v>
      </c>
      <c r="AT254" s="797" t="s">
        <v>956</v>
      </c>
      <c r="AU254" s="798"/>
      <c r="AV254" s="798"/>
      <c r="AW254" s="798"/>
      <c r="AX254" s="798"/>
      <c r="AY254" s="798"/>
      <c r="AZ254" s="798"/>
      <c r="BA254" s="799"/>
      <c r="BB254" s="797" t="s">
        <v>960</v>
      </c>
      <c r="BC254" s="798"/>
      <c r="BD254" s="798"/>
      <c r="BE254" s="798"/>
      <c r="BF254" s="798"/>
      <c r="BG254" s="798"/>
      <c r="BH254" s="800"/>
    </row>
    <row r="255" spans="1:61" ht="44" customHeight="1" thickBot="1">
      <c r="A255" s="796"/>
      <c r="B255" s="371" t="s">
        <v>756</v>
      </c>
      <c r="C255" s="371" t="s">
        <v>757</v>
      </c>
      <c r="D255" s="789"/>
      <c r="E255" s="789"/>
      <c r="F255" s="789"/>
      <c r="G255" s="789"/>
      <c r="H255" s="789"/>
      <c r="I255" s="789"/>
      <c r="J255" s="789"/>
      <c r="K255" s="789"/>
      <c r="L255" s="789"/>
      <c r="M255" s="789"/>
      <c r="N255" s="789"/>
      <c r="O255" s="789"/>
      <c r="P255" s="789"/>
      <c r="Q255" s="789"/>
      <c r="R255" s="789"/>
      <c r="S255" s="791"/>
      <c r="T255" s="791"/>
      <c r="U255" s="789"/>
      <c r="V255" s="789"/>
      <c r="W255" s="789"/>
      <c r="X255" s="791"/>
      <c r="Y255" s="791"/>
      <c r="Z255" s="789"/>
      <c r="AA255" s="791"/>
      <c r="AB255" s="784"/>
      <c r="AC255" s="848"/>
      <c r="AD255" s="849"/>
      <c r="AE255" s="791"/>
      <c r="AF255" s="791"/>
      <c r="AG255" s="791"/>
      <c r="AH255" s="801"/>
      <c r="AI255" s="801"/>
      <c r="AJ255" s="843"/>
      <c r="AK255" s="821"/>
      <c r="AL255" s="802"/>
      <c r="AM255" s="821"/>
      <c r="AN255" s="802"/>
      <c r="AO255" s="811"/>
      <c r="AP255" s="802"/>
      <c r="AQ255" s="821"/>
      <c r="AR255" s="802"/>
      <c r="AS255" s="823"/>
      <c r="AT255" s="471" t="s">
        <v>958</v>
      </c>
      <c r="AU255" s="480" t="s">
        <v>781</v>
      </c>
      <c r="AV255" s="480" t="s">
        <v>957</v>
      </c>
      <c r="AW255" s="480" t="s">
        <v>782</v>
      </c>
      <c r="AX255" s="482" t="s">
        <v>959</v>
      </c>
      <c r="AY255" s="801" t="s">
        <v>783</v>
      </c>
      <c r="AZ255" s="802"/>
      <c r="BA255" s="472" t="s">
        <v>784</v>
      </c>
      <c r="BB255" s="471" t="s">
        <v>576</v>
      </c>
      <c r="BC255" s="480" t="s">
        <v>781</v>
      </c>
      <c r="BD255" s="480" t="s">
        <v>957</v>
      </c>
      <c r="BE255" s="480" t="s">
        <v>782</v>
      </c>
      <c r="BF255" s="801" t="s">
        <v>783</v>
      </c>
      <c r="BG255" s="802"/>
      <c r="BH255" s="481" t="s">
        <v>784</v>
      </c>
    </row>
    <row r="256" spans="1:61" ht="22" customHeight="1">
      <c r="A256" s="16">
        <v>1</v>
      </c>
      <c r="B256" s="16">
        <v>1</v>
      </c>
      <c r="C256" s="16">
        <v>2</v>
      </c>
      <c r="D256" s="16" t="s">
        <v>714</v>
      </c>
      <c r="E256" s="15">
        <v>-101.032</v>
      </c>
      <c r="F256" s="15">
        <v>-63.319000000000003</v>
      </c>
      <c r="G256" s="15">
        <v>158.38300000000001</v>
      </c>
      <c r="H256" s="15">
        <v>-2.9860000000000002</v>
      </c>
      <c r="I256" s="15">
        <v>16.206</v>
      </c>
      <c r="J256" s="15">
        <v>12.093999999999999</v>
      </c>
      <c r="K256" s="15">
        <f>(ABS(G256)+ABS(I256))*SIGN(G256)</f>
        <v>174.589</v>
      </c>
      <c r="L256" s="15">
        <f>(ABS(H256)+ABS(J256))*SIGN(H256)</f>
        <v>-15.08</v>
      </c>
      <c r="M256" s="15">
        <f>(ABS(K256)+ABS(0.3*L256))*SIGN(K256)</f>
        <v>179.113</v>
      </c>
      <c r="N256" s="15">
        <f>(ABS(L256)+ABS(0.3*K256))*SIGN(L256)</f>
        <v>-67.456699999999998</v>
      </c>
      <c r="O256" s="15">
        <f>IF(OR(A256=1,A256=2,A256=3,A256=4),M256,N256)</f>
        <v>179.113</v>
      </c>
      <c r="P256" s="15">
        <f>F256+O256</f>
        <v>115.794</v>
      </c>
      <c r="Q256" s="15">
        <f>F256-O256</f>
        <v>-242.43200000000002</v>
      </c>
      <c r="R256" s="15">
        <f>'10-Analisi Sismica'!$T$41/100</f>
        <v>0.7</v>
      </c>
      <c r="S256" s="15">
        <f>IF(OR(D256="Msin",D256="Mdes"),IF(OR(A256=1,A256=2,A256=3,A256=4),IF(OR(B256=1,B256=2,B256=3,B256=6,B256=9,B256=18,B256=19,B256=20,B256=21),((ABS(P256)-ABS(P258*R256/2))*SIGN(P256)),((ABS(P256)-ABS(P258*('10-Analisi Sismica'!$S$39/100)/2))*SIGN(P256))),IF(OR(B256=1,B256=2,B256=3,B256=6,B256=9,B256=18,B256=19,B256=20,B256=21),((ABS(P256)-ABS(P258*('10-Analisi Sismica'!$S$39/100)/2))*SIGN(P256)),((ABS(P256)-ABS(P258*R256/2))*SIGN(P256))))," ")</f>
        <v>114.42802</v>
      </c>
      <c r="T256" s="15">
        <f>IF(OR(D256="Msin",D256="Mdes"),IF(OR(A256=1,A256=2,A256=3,A256=4),IF(OR(B256=1,B256=2,B256=3,B256=6,B256=9,B256=18,B256=19,B256=20,B256=21),((ABS(Q256)-ABS(Q258*R256/2))*SIGN(Q256)),((ABS(Q256)-ABS(Q258*('10-Analisi Sismica'!$S$39/100)/2))*SIGN(Q256))),IF(OR(B256=1,B256=2,B256=3,B256=6,B256=9,B256=18,B256=19,B256=20,B256=21),((ABS(Q256)-ABS(Q258*('10-Analisi Sismica'!$S$39/100)/2))*SIGN(Q256)),((ABS(Q256)-ABS(Q258*R256/2))*SIGN(Q256))))," ")</f>
        <v>-185.41518000000002</v>
      </c>
      <c r="U256" s="15">
        <f>'10-Analisi Sismica'!$K$77/100</f>
        <v>0.65</v>
      </c>
      <c r="V256" s="15">
        <f>'10-Analisi Sismica'!$H$77/100</f>
        <v>0.04</v>
      </c>
      <c r="W256" s="15">
        <f>'10-Analisi Sismica'!$F$77/100</f>
        <v>0.3</v>
      </c>
      <c r="X256" s="15">
        <f t="shared" ref="X256:X287" si="944">IF(OR(D256="Msin",D256="Mdes"),W256*(U256-V256)^2/$CB$4^2," ")</f>
        <v>287.63946507253473</v>
      </c>
      <c r="Y256" s="15">
        <f t="shared" ref="Y256:Y287" si="945">IF(OR(D256="Msin",D256="Mdes"),W256*(U256-V256)^2/$CB$5^2," ")</f>
        <v>381.75848979173077</v>
      </c>
      <c r="Z256" s="353" t="str">
        <f>IF(OR(D256="Msin",D256="Mdes"),IF(Y256&gt;=MAX(ABS(P256),ABS(Q256),ABS(S256),ABS(T256)),"Verificato","Non verificato")," ")</f>
        <v>Verificato</v>
      </c>
      <c r="AA256" s="15">
        <f t="shared" ref="AA256:AA287" si="946">IF(OR(D256="Msin",D256="Mdes"),ABS(MIN(S256:T256)/(0.9*(U256-V256)*$CB$3)*10)," ")</f>
        <v>8.6309434122647239</v>
      </c>
      <c r="AB256" s="15">
        <f t="shared" ref="AB256:AB287" si="947">IF(OR(D256="Msin",D256="Mdes"),ABS(MAX(S256:T256)/(0.9*(U256-V256)*$CB$3)*10)," ")</f>
        <v>5.3265421169803675</v>
      </c>
      <c r="AC256" s="374">
        <f t="shared" ref="AC256" si="948">IF(OR(D256="Msin",D256="Mdes"),IF(AA256&lt;=3*PI()*(1.6/2)^2,3*PI()*(1.6/2)^2,IF(AA256&lt;=4*PI()*(1.6/2)^2,4*PI()*(1.6/2)^2,IF(AA256&lt;=((4*PI()*(1.6/2)^2)+(PI()*(2/2)^2)),(4*PI()*(1.6/2)^2)+(PI()*(2/2)^2),IF(AA256&lt;=((2*PI()*(1.6/2)^2)+(3*PI()*(2/2)^2)),((2*PI()*(1.6/2)^2)+(3*PI()*(2/2)^2)),IF(AA256&lt;=((1*PI()*(1.6/2)^2)+(4*PI()*(2/2)^2)),((1*PI()*(1.6/2)^2)+(4*PI()*(2/2)^2)),IF(AA256&lt;=((5*PI()*(2/2)^2)),((5*PI()*(2/2)^2)),"Necessari più ferri"))))))," ")</f>
        <v>11.184069846779664</v>
      </c>
      <c r="AD256" s="375" t="str">
        <f t="shared" ref="AD256" si="949">IF(OR(D256="Msin",D256="Mdes"),IF(AC256=3*PI()*(1.6/2)^2,"3f16",IF(AC256=4*PI()*(1.6/2)^2,"4f16",IF(AC256=((4*PI()*(1.6/2)^2)+(PI()*(2/2)^2)),"4f16 + 1f20",IF(AC256=((2*PI()*(1.6/2)^2)+(3*PI()*(2/2)^2)),"3f20 + 2f16",IF(AC256=((1*PI()*(1.6/2)^2)+(4*PI()*(2/2)^2)),"4f20 + 1f16",IF(AC256=((5*PI()*(2/2)^2)),"5f20","C"))))))," ")</f>
        <v>4f16 + 1f20</v>
      </c>
      <c r="AE256" s="374">
        <f t="shared" ref="AE256" si="950">IF(OR(D256="Msin",D256="Mdes"),IF(AB256&lt;=3*PI()*(1.6/2)^2,3*PI()*(1.6/2)^2,IF(AB256&lt;=4*PI()*(1.6/2)^2,4*PI()*(1.6/2)^2,IF(AB256&lt;=((4*PI()*(1.6/2)^2)+(PI()*(2/2)^2)),(4*PI()*(1.6/2)^2)+(PI()*(2/2)^2),IF(AB256&lt;=((2*PI()*(1.6/2)^2)+(3*PI()*(2/2)^2)),((2*PI()*(1.6/2)^2)+(3*PI()*(2/2)^2)),IF(AB256&lt;=((1*PI()*(1.6/2)^2)+(4*PI()*(2/2)^2)),((1*PI()*(1.6/2)^2)+(4*PI()*(2/2)^2)),IF(AB256&lt;=((5*PI()*(2/2)^2)),((5*PI()*(2/2)^2)),"Necessari più ferri"))))))," ")</f>
        <v>6.0318578948924042</v>
      </c>
      <c r="AF256" s="375" t="str">
        <f t="shared" ref="AF256" si="951">IF(OR(D256="Msin",D256="Mdes"),IF(AE256=3*PI()*(1.6/2)^2,"3f16",IF(AE256=4*PI()*(1.6/2)^2,"4f16",IF(AE256=((4*PI()*(1.6/2)^2)+(PI()*(2/2)^2)),"4f16 + 1f20",IF(AE256=((2*PI()*(1.6/2)^2)+(3*PI()*(2/2)^2)),"3f20 + 2f16",IF(AE256=((1*PI()*(1.6/2)^2)+(4*PI()*(2/2)^2)),"4f20 + 1f16",IF(AE256=((5*PI()*(2/2)^2)),"5f20","C"))))))," ")</f>
        <v>3f16</v>
      </c>
      <c r="AG256" s="385" t="str">
        <f>IF(OR(D256="Msin",D256="Mdes"),IF(AE256&lt;0.25*AC256,Armatura compressa insufficiente,IF(AND((AC256/10000)/(W256*U256)&gt;(1.4/'17-Combinaz. schemi base travi'!$AE$2),(AC256/10000)&lt;(AE256/10000)/(W256*U256)+(3.5/'17-Combinaz. schemi base travi'!$AE$2)),"Verificato","Non verificato"))," ")</f>
        <v>Verificato</v>
      </c>
      <c r="AH256" s="835">
        <f>'9-Riepilogo Analisi dei Carichi'!$H$18</f>
        <v>57.947420250000008</v>
      </c>
      <c r="AI256" s="836">
        <f>'9-Riepilogo Analisi dei Carichi'!$I$18</f>
        <v>36.416092499999998</v>
      </c>
      <c r="AJ256" s="392">
        <f>IF(OR(D256="Msin",D256="Mdes"),((AC256/10000)/(W256*(U256-V256))*'17-Combinaz. schemi base travi'!$AE$3/'17-Combinaz. schemi base travi'!$AE$14)," ")</f>
        <v>0.16880907068218021</v>
      </c>
      <c r="AK256" s="326">
        <f>IF(OR(D256="Msin",D256="Mdes"),('17-Combinaz. schemi base travi'!$AE$6/'17-Combinaz. schemi base travi'!$AE$10)*(AC256/AE256)," ")</f>
        <v>3.4890232974910385</v>
      </c>
      <c r="AL256" s="326">
        <f t="shared" ref="AL256:AL287" si="952">IF(OR(D256="Msin",D256="Mdes"),(AJ256*(U256-V256)/(2*beta))*((1-AK256)+SQRT((1-AK256)^2+(4*beta*AK256*V256/(AJ256*(U256-V256)))))," ")</f>
        <v>4.8604606705770464E-2</v>
      </c>
      <c r="AM256" s="326">
        <f>IF(OR(D256="Msin",D256="Mdes"),((AL256-V256)/AL256)*'17-Combinaz. schemi base travi'!$AE$6/'17-Combinaz. schemi base travi'!$AE$10," ")</f>
        <v>0.33312612381176232</v>
      </c>
      <c r="AN256" s="413">
        <f>IF(OR(D256="Msin",D256="Mdes"),-'17-Combinaz. schemi base travi'!$AE$3*((AC256/10000)*((U256-V256)-kappa*AL256)+AM256*(AE256/10000)*(kappa*AL256-V256))*1000," ")</f>
        <v>-256.55477570971993</v>
      </c>
      <c r="AO256" s="390">
        <f>IF(OR(D256="Msin",D256="Mdes"),('17-Combinaz. schemi base travi'!$AE$6/'17-Combinaz. schemi base travi'!$AE$10)*(AC256/AE256)^(-1)," ")</f>
        <v>1.0148604566872057</v>
      </c>
      <c r="AP256" s="326">
        <f t="shared" ref="AP256:AP287" si="953">IF(OR(D256="Msin",D256="Mdes"),(AJ256*(U256-V256)/(2*beta))*((1-AO256)+SQRT((1-AO256)^2+(4*beta*AO256*V256/(AJ256*(U256-V256)))))," ")</f>
        <v>7.0899493094954802E-2</v>
      </c>
      <c r="AQ256" s="326">
        <f>IF(OR(D256="Msin",D256="Mdes"),((AP256-V256)/AP256)*'17-Combinaz. schemi base travi'!$AE$6/'17-Combinaz. schemi base travi'!$AE$10," ")</f>
        <v>0.82009341532062985</v>
      </c>
      <c r="AR256" s="413">
        <f>IF(OR(D256="Msin",D256="Mdes"),'17-Combinaz. schemi base travi'!$AE$3*((AE256/10000)*((U256-V256)-kappa*AP256)+AQ256*(AC256/10000)*(kappa*AP256-V256))*1000," ")</f>
        <v>133.24576107626609</v>
      </c>
      <c r="AS256" s="479">
        <f>'1-Geometria'!$G$15-AS257</f>
        <v>3.55</v>
      </c>
      <c r="AT256" s="390">
        <f>IF(OR(D256="Msin",D256="Mdes"),ABS(AI256)*AS256/2+1.2*(ABS(AN256)+ABS(AR257))/AS256," ")</f>
        <v>197.24463341113307</v>
      </c>
      <c r="AU256" s="326">
        <f>IF((D256="Msin"),MAX(AT256,AT257)*10/(0.9*(U256-V256)*'17-Combinaz. schemi base travi'!$AE$3*1)," ")</f>
        <v>9.1815959693504539</v>
      </c>
      <c r="AV256" s="340">
        <f>IF((D256="Msin"),IF(W256=0.3,MIN(6*1.6/100,(U256-V256)/4,17.5/100,24*0.8/100),AV260)," ")</f>
        <v>9.6000000000000016E-2</v>
      </c>
      <c r="AW256" s="326">
        <f>IF((D256="Msin"),AV256*AU256," ")</f>
        <v>0.88143321305764366</v>
      </c>
      <c r="AX256" s="326">
        <f>IF(W256=0.3,1.5*U256,0.8*(U256-V256))</f>
        <v>0.97500000000000009</v>
      </c>
      <c r="AY256" s="421" t="str">
        <f>"f 8 / 9,6"</f>
        <v>f 8 / 9,6</v>
      </c>
      <c r="AZ256" s="385" t="str">
        <f>IF(U256&gt;0.21,"a due bracci","a quattro bracci")</f>
        <v>a due bracci</v>
      </c>
      <c r="BA256" s="410" t="str">
        <f>IF(AZ256="a due bracci",IF(AW256&lt;=(1+0.02)*2*PI()*(0.8/2)^2,"Verificato","Non verificato"),IF(AW256&lt;=(1+0.02)*4*PI()*(0.8/2)^2,"Verificato","Non verificato"))</f>
        <v>Verificato</v>
      </c>
      <c r="BB256" s="478">
        <f>IF(OR(D256="Msin",D256="Mdes"),1.2*(ABS(AN256)+ABS(AR257))/AS256," ")</f>
        <v>132.60606922363309</v>
      </c>
      <c r="BC256" s="326">
        <f>IF((D256="Msin"),MAX(BB256,BB257)*10/(0.9*(U256-V256)*'17-Combinaz. schemi base travi'!$AE$3*2)," ")</f>
        <v>3.0863586239056469</v>
      </c>
      <c r="BD256" s="15">
        <f>0.25</f>
        <v>0.25</v>
      </c>
      <c r="BE256" s="15">
        <f>IF((D256="Msin"),BD256*BC256," ")</f>
        <v>0.77158965597641171</v>
      </c>
      <c r="BF256" s="552" t="str">
        <f>"f 8 / 25"</f>
        <v>f 8 / 25</v>
      </c>
      <c r="BG256" s="413" t="str">
        <f>IF(U256&gt;0.21,"a due bracci","a quattro bracci")</f>
        <v>a due bracci</v>
      </c>
      <c r="BH256" s="567" t="str">
        <f>IF(BG256="a due bracci",IF(BE256&lt;=(1+0.02)*2*PI()*(0.8/2)^2,"Verificato","Non verificato"),IF(BE256&lt;=(1+0.02)*4*PI()*(0.8/2)^2,"Verificato","Non verificato"))</f>
        <v>Verificato</v>
      </c>
    </row>
    <row r="257" spans="1:60" ht="22" customHeight="1">
      <c r="A257" s="16">
        <v>1</v>
      </c>
      <c r="B257" s="16">
        <v>1</v>
      </c>
      <c r="C257" s="16">
        <v>2</v>
      </c>
      <c r="D257" s="16" t="s">
        <v>715</v>
      </c>
      <c r="E257" s="15">
        <v>-65.474000000000004</v>
      </c>
      <c r="F257" s="15">
        <v>-41.384999999999998</v>
      </c>
      <c r="G257" s="15">
        <v>-143.9</v>
      </c>
      <c r="H257" s="15">
        <v>2.7050000000000001</v>
      </c>
      <c r="I257" s="15">
        <v>-14.733000000000001</v>
      </c>
      <c r="J257" s="15">
        <v>-10.994999999999999</v>
      </c>
      <c r="K257" s="15">
        <f t="shared" ref="K257:L320" si="954">(ABS(G257)+ABS(I257))*SIGN(G257)</f>
        <v>-158.63300000000001</v>
      </c>
      <c r="L257" s="15">
        <f t="shared" si="954"/>
        <v>13.7</v>
      </c>
      <c r="M257" s="15">
        <f t="shared" ref="M257:M320" si="955">(ABS(K257)+ABS(0.3*L257))*SIGN(K257)</f>
        <v>-162.74299999999999</v>
      </c>
      <c r="N257" s="15">
        <f t="shared" ref="N257:N320" si="956">(ABS(L257)+ABS(0.3*K257))*SIGN(L257)</f>
        <v>61.289900000000003</v>
      </c>
      <c r="O257" s="15">
        <f t="shared" ref="O257:O320" si="957">IF(OR(A257=1,A257=2,A257=3,A257=4),M257,N257)</f>
        <v>-162.74299999999999</v>
      </c>
      <c r="P257" s="15">
        <f t="shared" ref="P257:P320" si="958">F257+O257</f>
        <v>-204.12799999999999</v>
      </c>
      <c r="Q257" s="15">
        <f t="shared" ref="Q257:Q320" si="959">F257-O257</f>
        <v>121.358</v>
      </c>
      <c r="R257" s="15">
        <f>'10-Analisi Sismica'!$T$41/100</f>
        <v>0.7</v>
      </c>
      <c r="S257" s="15">
        <f>IF(OR(D257="Msin",D257="Mdes"),IF(OR(A257=1,A257=2,A257=3,A257=4),IF(OR(C257=1,C257=2,C257=3,C257=6,C257=9,C257=18,C257=19,C257=20,C257=21),((ABS(P257)-ABS(P259*R257/2))*SIGN(P257)),((ABS(P257)-ABS(P259*('10-Analisi Sismica'!$S$39/100)/2))*SIGN(P257))),IF(OR(C257=1,C257=2,C257=3,C257=6,C257=9,C257=18,C257=19,C257=20,C257=21),((ABS(P257)-ABS(P259*('10-Analisi Sismica'!$S$39/100)/2))*SIGN(P257)),((ABS(P257)-ABS(P259*R257/2))*SIGN(P257))))," ")</f>
        <v>-150.68187999999998</v>
      </c>
      <c r="T257" s="15">
        <f>IF(OR(D257="Msin",D257="Mdes"),IF(OR(A257=1,A257=2,A257=3,A257=4),IF(OR(C257=1,C257=2,C257=3,C257=6,C257=9,C257=18,C257=19,C257=20,C257=21),((ABS(Q257)-ABS(Q259*R257/2))*SIGN(Q257)),((ABS(Q257)-ABS(Q259*('10-Analisi Sismica'!$S$39/100)/2))*SIGN(Q257))),IF(OR(C257=1,C257=2,C257=3,C257=6,C257=9,C257=18,C257=19,C257=20,C257=21),((ABS(Q257)-ABS(Q259*('10-Analisi Sismica'!$S$39/100)/2))*SIGN(Q257)),((ABS(Q257)-ABS(Q259*R257/2))*SIGN(Q257))))," ")</f>
        <v>119.15328000000001</v>
      </c>
      <c r="U257" s="15">
        <f>'10-Analisi Sismica'!$K$77/100</f>
        <v>0.65</v>
      </c>
      <c r="V257" s="15">
        <f>'10-Analisi Sismica'!$H$77/100</f>
        <v>0.04</v>
      </c>
      <c r="W257" s="15">
        <f>'10-Analisi Sismica'!$F$77/100</f>
        <v>0.3</v>
      </c>
      <c r="X257" s="15">
        <f t="shared" si="944"/>
        <v>287.63946507253473</v>
      </c>
      <c r="Y257" s="15">
        <f t="shared" si="945"/>
        <v>381.75848979173077</v>
      </c>
      <c r="Z257" s="353" t="str">
        <f t="shared" ref="Z257:Z320" si="960">IF(OR(D257="Msin",D257="Mdes"),IF(Y257&gt;=MAX(ABS(P257),ABS(Q257),ABS(S257),ABS(T257)),"Verificato","Non verificato")," ")</f>
        <v>Verificato</v>
      </c>
      <c r="AA257" s="15">
        <f t="shared" si="946"/>
        <v>7.0141332523780591</v>
      </c>
      <c r="AB257" s="15">
        <f t="shared" si="947"/>
        <v>5.5464995749848196</v>
      </c>
      <c r="AC257" s="374">
        <f t="shared" ref="AC257:AC320" si="961">IF(OR(D257="Msin",D257="Mdes"),IF(AA257&lt;=3*PI()*(1.6/2)^2,3*PI()*(1.6/2)^2,IF(AA257&lt;=4*PI()*(1.6/2)^2,4*PI()*(1.6/2)^2,IF(AA257&lt;=((4*PI()*(1.6/2)^2)+(PI()*(2/2)^2)),(4*PI()*(1.6/2)^2)+(PI()*(2/2)^2),IF(AA257&lt;=((2*PI()*(1.6/2)^2)+(3*PI()*(2/2)^2)),((2*PI()*(1.6/2)^2)+(3*PI()*(2/2)^2)),IF(AA257&lt;=((1*PI()*(1.6/2)^2)+(4*PI()*(2/2)^2)),((1*PI()*(1.6/2)^2)+(4*PI()*(2/2)^2)),IF(AA257&lt;=((5*PI()*(2/2)^2)),((5*PI()*(2/2)^2)),"Necessari più ferri"))))))," ")</f>
        <v>8.0424771931898711</v>
      </c>
      <c r="AD257" s="375" t="str">
        <f t="shared" ref="AD257:AD320" si="962">IF(OR(D257="Msin",D257="Mdes"),IF(AC257=3*PI()*(1.6/2)^2,"3f16",IF(AC257=4*PI()*(1.6/2)^2,"4f16",IF(AC257=((4*PI()*(1.6/2)^2)+(PI()*(2/2)^2)),"4f16 + 1f20",IF(AC257=((2*PI()*(1.6/2)^2)+(3*PI()*(2/2)^2)),"3f20 + 2f16",IF(AC257=((1*PI()*(1.6/2)^2)+(4*PI()*(2/2)^2)),"4f20 + 1f16",IF(AC257=((5*PI()*(2/2)^2)),"5f20","C"))))))," ")</f>
        <v>4f16</v>
      </c>
      <c r="AE257" s="374">
        <f t="shared" ref="AE257:AE320" si="963">IF(OR(D257="Msin",D257="Mdes"),IF(AB257&lt;=3*PI()*(1.6/2)^2,3*PI()*(1.6/2)^2,IF(AB257&lt;=4*PI()*(1.6/2)^2,4*PI()*(1.6/2)^2,IF(AB257&lt;=((4*PI()*(1.6/2)^2)+(PI()*(2/2)^2)),(4*PI()*(1.6/2)^2)+(PI()*(2/2)^2),IF(AB257&lt;=((2*PI()*(1.6/2)^2)+(3*PI()*(2/2)^2)),((2*PI()*(1.6/2)^2)+(3*PI()*(2/2)^2)),IF(AB257&lt;=((1*PI()*(1.6/2)^2)+(4*PI()*(2/2)^2)),((1*PI()*(1.6/2)^2)+(4*PI()*(2/2)^2)),IF(AB257&lt;=((5*PI()*(2/2)^2)),((5*PI()*(2/2)^2)),"Necessari più ferri"))))))," ")</f>
        <v>6.0318578948924042</v>
      </c>
      <c r="AF257" s="375" t="str">
        <f t="shared" ref="AF257:AF320" si="964">IF(OR(D257="Msin",D257="Mdes"),IF(AE257=3*PI()*(1.6/2)^2,"3f16",IF(AE257=4*PI()*(1.6/2)^2,"4f16",IF(AE257=((4*PI()*(1.6/2)^2)+(PI()*(2/2)^2)),"4f16 + 1f20",IF(AE257=((2*PI()*(1.6/2)^2)+(3*PI()*(2/2)^2)),"3f20 + 2f16",IF(AE257=((1*PI()*(1.6/2)^2)+(4*PI()*(2/2)^2)),"4f20 + 1f16",IF(AE257=((5*PI()*(2/2)^2)),"5f20","C"))))))," ")</f>
        <v>3f16</v>
      </c>
      <c r="AG257" s="357" t="str">
        <f>IF(OR(D257="Msin",D257="Mdes"),IF(AE257&lt;0.25*AC257,Armatura compressa insufficiente,IF(AND((AC257/10000)/(W257*U257)&gt;(1.4/'17-Combinaz. schemi base travi'!$AE$2),(AC257/10000)&lt;(AE257/10000)/(W257*U257)+(3.5/'17-Combinaz. schemi base travi'!$AE$2)),"Verificato","Non verificato"))," ")</f>
        <v>Verificato</v>
      </c>
      <c r="AH257" s="608"/>
      <c r="AI257" s="636"/>
      <c r="AJ257" s="392">
        <f>IF(OR(D257="Msin",D257="Mdes"),((AC257/10000)/(W257*(U257-V257))*'17-Combinaz. schemi base travi'!$AE$3/'17-Combinaz. schemi base travi'!$AE$14)," ")</f>
        <v>0.12139079240066891</v>
      </c>
      <c r="AK257" s="26">
        <f>IF(OR(D257="Msin",D257="Mdes"),('17-Combinaz. schemi base travi'!$AE$6/'17-Combinaz. schemi base travi'!$AE$10)*(AC257/AE257)," ")</f>
        <v>2.5089605734767018</v>
      </c>
      <c r="AL257" s="26">
        <f t="shared" si="952"/>
        <v>4.9060160207768787E-2</v>
      </c>
      <c r="AM257" s="26">
        <f>IF(OR(D257="Msin",D257="Mdes"),((AL257-V257)/AL257)*'17-Combinaz. schemi base travi'!$AE$6/'17-Combinaz. schemi base travi'!$AE$10," ")</f>
        <v>0.34750576620224899</v>
      </c>
      <c r="AN257" s="364">
        <f>IF(OR(D257="Msin",D257="Mdes"),-'17-Combinaz. schemi base travi'!$AE$3*((AC257/10000)*((U257-V257)-kappa*AL257)+AM257*(AE257/10000)*(kappa*AL257-V257))*1000," ")</f>
        <v>-183.94071697099622</v>
      </c>
      <c r="AO257" s="389">
        <f>IF(OR(D257="Msin",D257="Mdes"),('17-Combinaz. schemi base travi'!$AE$6/'17-Combinaz. schemi base travi'!$AE$10)*(AC257/AE257)^(-1)," ")</f>
        <v>1.4112903225806455</v>
      </c>
      <c r="AP257" s="26">
        <f t="shared" si="953"/>
        <v>5.5457404040095901E-2</v>
      </c>
      <c r="AQ257" s="26">
        <f>IF(OR(D257="Msin",D257="Mdes"),((AP257-V257)/AP257)*'17-Combinaz. schemi base travi'!$AE$6/'17-Combinaz. schemi base travi'!$AE$10," ")</f>
        <v>0.52448385354722749</v>
      </c>
      <c r="AR257" s="364">
        <f>IF(OR(D257="Msin",D257="Mdes"),'17-Combinaz. schemi base travi'!$AE$3*((AE257/10000)*((U257-V257)-kappa*AP257)+AQ257*(AC257/10000)*(kappa*AP257-V257))*1000," ")</f>
        <v>135.7381790768612</v>
      </c>
      <c r="AS257" s="550">
        <f>IF(OR(A256=1,A256=2,A256=3,A256=4),IF(OR(AND(B256=11,C256=12),AND(B256=12,C256=13),AND(B256=13,C256=14),AND(B256=14,C256=15),AND(B256=15,C256=16),AND(B256=7,C256=8)),0.3,IF(OR(AND(B256=2,C256=3),AND(B256=18,C256=19),AND(B256=19,C256=20)),0.7,IF(OR(AND(B256=1,C256=2),AND(B256=20,C256=21)),0.75,0.5))),IF(OR(AND(B256=5,C256=11),AND(B256=11,C256=17),AND(B256=4,C256=10),AND(B256=10,C256=16)),0.75,IF(AND(B256=7,C256=13),0.7,IF(AND(B256=3,C256=9),0.3,0.5))))</f>
        <v>0.75</v>
      </c>
      <c r="AT257" s="389">
        <f>IF(OR(D257="Msin",D257="Mdes"),ABS(AI256)*AS256/2+1.2*(ABS(AN257)+ABS(AR256))/AS256," ")</f>
        <v>171.85652859784219</v>
      </c>
      <c r="AU257" s="26" t="str">
        <f>IF((D257="Msin"),MAX(AT257,AT258)*10/(0.9*(U257-V257)*'17-Combinaz. schemi base travi'!$AE$3*1)," ")</f>
        <v xml:space="preserve"> </v>
      </c>
      <c r="AV257" s="444" t="str">
        <f t="shared" ref="AV257:AV320" si="965">IF((D257="Msin"),IF(W257=0.3,MIN(6*1.6/100,(U257-V257)/4,17.5/100,24*0.8/100),AV261)," ")</f>
        <v xml:space="preserve"> </v>
      </c>
      <c r="AW257" s="26" t="str">
        <f t="shared" ref="AW257:AW320" si="966">IF((D257="Msin"),AV257*AU257," ")</f>
        <v xml:space="preserve"> </v>
      </c>
      <c r="AX257" s="26"/>
      <c r="AY257" s="409"/>
      <c r="AZ257" s="112"/>
      <c r="BA257" s="411"/>
      <c r="BB257" s="474">
        <f>IF(OR(D257="Msin",D257="Mdes"),1.2*(ABS(AN257)+ABS(AR256))/AS256," ")</f>
        <v>107.21796441034219</v>
      </c>
      <c r="BC257" s="15"/>
      <c r="BD257" s="15"/>
      <c r="BE257" s="15"/>
      <c r="BF257" s="562"/>
      <c r="BG257" s="449"/>
      <c r="BH257" s="568"/>
    </row>
    <row r="258" spans="1:60" ht="22" customHeight="1">
      <c r="A258" s="16">
        <v>1</v>
      </c>
      <c r="B258" s="16">
        <v>1</v>
      </c>
      <c r="C258" s="16">
        <v>2</v>
      </c>
      <c r="D258" s="16" t="s">
        <v>716</v>
      </c>
      <c r="E258" s="15">
        <v>132.86199999999999</v>
      </c>
      <c r="F258" s="15">
        <v>83.403999999999996</v>
      </c>
      <c r="G258" s="15">
        <v>-70.298000000000002</v>
      </c>
      <c r="H258" s="15">
        <v>1.3240000000000001</v>
      </c>
      <c r="I258" s="15">
        <v>-7.1950000000000003</v>
      </c>
      <c r="J258" s="15">
        <v>-5.37</v>
      </c>
      <c r="K258" s="15">
        <f t="shared" si="954"/>
        <v>-77.492999999999995</v>
      </c>
      <c r="L258" s="15">
        <f t="shared" si="954"/>
        <v>6.694</v>
      </c>
      <c r="M258" s="15">
        <f t="shared" si="955"/>
        <v>-79.501199999999997</v>
      </c>
      <c r="N258" s="15">
        <f t="shared" si="956"/>
        <v>29.941899999999997</v>
      </c>
      <c r="O258" s="15">
        <f t="shared" si="957"/>
        <v>-79.501199999999997</v>
      </c>
      <c r="P258" s="15">
        <f t="shared" si="958"/>
        <v>3.9027999999999992</v>
      </c>
      <c r="Q258" s="15">
        <f t="shared" si="959"/>
        <v>162.90519999999998</v>
      </c>
      <c r="R258" s="15">
        <f>'10-Analisi Sismica'!$T$41/100</f>
        <v>0.7</v>
      </c>
      <c r="S258" s="15" t="str">
        <f t="shared" ref="S258:S259" si="967">IF(OR(D258="Msin",D258="Mdes"),((ABS(P258)-ABS(P260*R258/2))*SIGN(P258))," ")</f>
        <v xml:space="preserve"> </v>
      </c>
      <c r="T258" s="15" t="str">
        <f t="shared" ref="T258:T259" si="968">IF(OR(D258="Msin",D258="Mdes"),((ABS(Q258)-ABS(Q260*R258/2))*SIGN(Q258))," ")</f>
        <v xml:space="preserve"> </v>
      </c>
      <c r="U258" s="15">
        <f>'10-Analisi Sismica'!$K$77/100</f>
        <v>0.65</v>
      </c>
      <c r="V258" s="15">
        <f>'10-Analisi Sismica'!$H$77/100</f>
        <v>0.04</v>
      </c>
      <c r="W258" s="15">
        <f>'10-Analisi Sismica'!$F$77/100</f>
        <v>0.3</v>
      </c>
      <c r="X258" s="15" t="str">
        <f t="shared" si="944"/>
        <v xml:space="preserve"> </v>
      </c>
      <c r="Y258" s="15" t="str">
        <f t="shared" si="945"/>
        <v xml:space="preserve"> </v>
      </c>
      <c r="Z258" s="353" t="str">
        <f t="shared" si="960"/>
        <v xml:space="preserve"> </v>
      </c>
      <c r="AA258" s="15" t="str">
        <f t="shared" si="946"/>
        <v xml:space="preserve"> </v>
      </c>
      <c r="AB258" s="15" t="str">
        <f t="shared" si="947"/>
        <v xml:space="preserve"> </v>
      </c>
      <c r="AC258" s="374" t="str">
        <f t="shared" si="961"/>
        <v xml:space="preserve"> </v>
      </c>
      <c r="AD258" s="375" t="str">
        <f t="shared" si="962"/>
        <v xml:space="preserve"> </v>
      </c>
      <c r="AE258" s="374" t="str">
        <f t="shared" si="963"/>
        <v xml:space="preserve"> </v>
      </c>
      <c r="AF258" s="375" t="str">
        <f t="shared" si="964"/>
        <v xml:space="preserve"> </v>
      </c>
      <c r="AG258" s="357" t="str">
        <f>IF(OR(D258="Msin",D258="Mdes"),IF(AE258&lt;0.25*AC258,Armatura compressa insufficiente,IF(AND((AC258/10000)/(W258*U258)&gt;(1.4/'17-Combinaz. schemi base travi'!$AE$2),(AC258/10000)&lt;(AE258/10000)/(W258*U258)+(3.5/'17-Combinaz. schemi base travi'!$AE$2)),"Verificato","Non verificato"))," ")</f>
        <v xml:space="preserve"> </v>
      </c>
      <c r="AH258" s="608"/>
      <c r="AI258" s="636"/>
      <c r="AJ258" s="392" t="str">
        <f>IF(OR(D258="Msin",D258="Mdes"),((AC258/10000)/(W258*(U258-V258))*'17-Combinaz. schemi base travi'!$AE$3/'17-Combinaz. schemi base travi'!$AE$14)," ")</f>
        <v xml:space="preserve"> </v>
      </c>
      <c r="AK258" s="26" t="str">
        <f>IF(OR(D258="Msin",D258="Mdes"),('17-Combinaz. schemi base travi'!$AE$6/'17-Combinaz. schemi base travi'!$AE$10)*(AC258/AE258)," ")</f>
        <v xml:space="preserve"> </v>
      </c>
      <c r="AL258" s="26" t="str">
        <f t="shared" si="952"/>
        <v xml:space="preserve"> </v>
      </c>
      <c r="AM258" s="26" t="str">
        <f>IF(OR(D258="Msin",D258="Mdes"),((AL258-V258)/AL258)*'17-Combinaz. schemi base travi'!$AE$6/'17-Combinaz. schemi base travi'!$AE$10," ")</f>
        <v xml:space="preserve"> </v>
      </c>
      <c r="AN258" s="364" t="str">
        <f>IF(OR(D258="Msin",D258="Mdes"),-'17-Combinaz. schemi base travi'!$AE$3*((AC258/10000)*((U258-V258)-kappa*AL258)+AM258*(AE258/10000)*(kappa*AL258-V258))*1000," ")</f>
        <v xml:space="preserve"> </v>
      </c>
      <c r="AO258" s="389" t="str">
        <f>IF(OR(D258="Msin",D258="Mdes"),('17-Combinaz. schemi base travi'!$AE$6/'17-Combinaz. schemi base travi'!$AE$10)*(AC258/AE258)^(-1)," ")</f>
        <v xml:space="preserve"> </v>
      </c>
      <c r="AP258" s="26" t="str">
        <f t="shared" si="953"/>
        <v xml:space="preserve"> </v>
      </c>
      <c r="AQ258" s="26" t="str">
        <f>IF(OR(D258="Msin",D258="Mdes"),((AP258-V258)/AP258)*'17-Combinaz. schemi base travi'!$AE$6/'17-Combinaz. schemi base travi'!$AE$10," ")</f>
        <v xml:space="preserve"> </v>
      </c>
      <c r="AR258" s="364" t="str">
        <f>IF(OR(D258="Msin",D258="Mdes"),'17-Combinaz. schemi base travi'!$AE$3*((AE258/10000)*((U258-V258)-kappa*AP258)+AQ258*(AC258/10000)*(kappa*AP258-V258))*1000," ")</f>
        <v xml:space="preserve"> </v>
      </c>
      <c r="AS258" s="447"/>
      <c r="AT258" s="389" t="str">
        <f>IF(OR(D258="Msin",D258="Mdes"),ABS(AI256)*AS258/2+1.2*(ABS(AN258)+ABS(AR259))/AS258," ")</f>
        <v xml:space="preserve"> </v>
      </c>
      <c r="AU258" s="26" t="str">
        <f>IF((D258="Msin"),MAX(AT258,AT259)*10/(0.9*(U258-V258)*'17-Combinaz. schemi base travi'!$AE$3*1)," ")</f>
        <v xml:space="preserve"> </v>
      </c>
      <c r="AV258" s="444" t="str">
        <f t="shared" si="965"/>
        <v xml:space="preserve"> </v>
      </c>
      <c r="AW258" s="26" t="str">
        <f t="shared" si="966"/>
        <v xml:space="preserve"> </v>
      </c>
      <c r="AX258" s="26"/>
      <c r="AY258" s="409"/>
      <c r="AZ258" s="112"/>
      <c r="BA258" s="411"/>
      <c r="BB258" s="474"/>
      <c r="BC258" s="15"/>
      <c r="BD258" s="15"/>
      <c r="BE258" s="15"/>
      <c r="BF258" s="562"/>
      <c r="BG258" s="449"/>
      <c r="BH258" s="568"/>
    </row>
    <row r="259" spans="1:60" ht="22" customHeight="1">
      <c r="A259" s="363">
        <v>1</v>
      </c>
      <c r="B259" s="363">
        <v>1</v>
      </c>
      <c r="C259" s="363">
        <v>2</v>
      </c>
      <c r="D259" s="363" t="s">
        <v>717</v>
      </c>
      <c r="E259" s="28">
        <v>-116.32299999999999</v>
      </c>
      <c r="F259" s="28">
        <v>-73.201999999999998</v>
      </c>
      <c r="G259" s="28">
        <v>-70.298000000000002</v>
      </c>
      <c r="H259" s="28">
        <v>1.3240000000000001</v>
      </c>
      <c r="I259" s="28">
        <v>-7.1950000000000003</v>
      </c>
      <c r="J259" s="28">
        <v>-5.37</v>
      </c>
      <c r="K259" s="28">
        <f t="shared" si="954"/>
        <v>-77.492999999999995</v>
      </c>
      <c r="L259" s="28">
        <f t="shared" si="954"/>
        <v>6.694</v>
      </c>
      <c r="M259" s="28">
        <f t="shared" si="955"/>
        <v>-79.501199999999997</v>
      </c>
      <c r="N259" s="28">
        <f t="shared" si="956"/>
        <v>29.941899999999997</v>
      </c>
      <c r="O259" s="28">
        <f t="shared" si="957"/>
        <v>-79.501199999999997</v>
      </c>
      <c r="P259" s="28">
        <f t="shared" si="958"/>
        <v>-152.70319999999998</v>
      </c>
      <c r="Q259" s="28">
        <f t="shared" si="959"/>
        <v>6.299199999999999</v>
      </c>
      <c r="R259" s="28">
        <f>'10-Analisi Sismica'!$T$41/100</f>
        <v>0.7</v>
      </c>
      <c r="S259" s="28" t="str">
        <f t="shared" si="967"/>
        <v xml:space="preserve"> </v>
      </c>
      <c r="T259" s="28" t="str">
        <f t="shared" si="968"/>
        <v xml:space="preserve"> </v>
      </c>
      <c r="U259" s="28">
        <f>'10-Analisi Sismica'!$K$77/100</f>
        <v>0.65</v>
      </c>
      <c r="V259" s="28">
        <f>'10-Analisi Sismica'!$H$77/100</f>
        <v>0.04</v>
      </c>
      <c r="W259" s="28">
        <f>'10-Analisi Sismica'!$F$77/100</f>
        <v>0.3</v>
      </c>
      <c r="X259" s="28" t="str">
        <f t="shared" si="944"/>
        <v xml:space="preserve"> </v>
      </c>
      <c r="Y259" s="28" t="str">
        <f t="shared" si="945"/>
        <v xml:space="preserve"> </v>
      </c>
      <c r="Z259" s="431" t="str">
        <f t="shared" si="960"/>
        <v xml:space="preserve"> </v>
      </c>
      <c r="AA259" s="28" t="str">
        <f t="shared" si="946"/>
        <v xml:space="preserve"> </v>
      </c>
      <c r="AB259" s="28" t="str">
        <f t="shared" si="947"/>
        <v xml:space="preserve"> </v>
      </c>
      <c r="AC259" s="379" t="str">
        <f t="shared" si="961"/>
        <v xml:space="preserve"> </v>
      </c>
      <c r="AD259" s="380" t="str">
        <f t="shared" si="962"/>
        <v xml:space="preserve"> </v>
      </c>
      <c r="AE259" s="379" t="str">
        <f t="shared" si="963"/>
        <v xml:space="preserve"> </v>
      </c>
      <c r="AF259" s="380" t="str">
        <f t="shared" si="964"/>
        <v xml:space="preserve"> </v>
      </c>
      <c r="AG259" s="58" t="str">
        <f>IF(OR(D259="Msin",D259="Mdes"),IF(AE259&lt;0.25*AC259,Armatura compressa insufficiente,IF(AND((AC259/10000)/(W259*U259)&gt;(1.4/'17-Combinaz. schemi base travi'!$AE$2),(AC259/10000)&lt;(AE259/10000)/(W259*U259)+(3.5/'17-Combinaz. schemi base travi'!$AE$2)),"Verificato","Non verificato"))," ")</f>
        <v xml:space="preserve"> </v>
      </c>
      <c r="AH259" s="632"/>
      <c r="AI259" s="609"/>
      <c r="AJ259" s="405" t="str">
        <f>IF(OR(D259="Msin",D259="Mdes"),((AC259/10000)/(W259*(U259-V259))*'17-Combinaz. schemi base travi'!$AE$3/'17-Combinaz. schemi base travi'!$AE$14)," ")</f>
        <v xml:space="preserve"> </v>
      </c>
      <c r="AK259" s="28" t="str">
        <f>IF(OR(D259="Msin",D259="Mdes"),('17-Combinaz. schemi base travi'!$AE$6/'17-Combinaz. schemi base travi'!$AE$10)*(AC259/AE259)," ")</f>
        <v xml:space="preserve"> </v>
      </c>
      <c r="AL259" s="28" t="str">
        <f t="shared" si="952"/>
        <v xml:space="preserve"> </v>
      </c>
      <c r="AM259" s="28" t="str">
        <f>IF(OR(D259="Msin",D259="Mdes"),((AL259-V259)/AL259)*'17-Combinaz. schemi base travi'!$AE$6/'17-Combinaz. schemi base travi'!$AE$10," ")</f>
        <v xml:space="preserve"> </v>
      </c>
      <c r="AN259" s="365" t="str">
        <f>IF(OR(D259="Msin",D259="Mdes"),-'17-Combinaz. schemi base travi'!$AE$3*((AC259/10000)*((U259-V259)-kappa*AL259)+AM259*(AE259/10000)*(kappa*AL259-V259))*1000," ")</f>
        <v xml:space="preserve"> </v>
      </c>
      <c r="AO259" s="416" t="str">
        <f>IF(OR(D259="Msin",D259="Mdes"),('17-Combinaz. schemi base travi'!$AE$6/'17-Combinaz. schemi base travi'!$AE$10)*(AC259/AE259)^(-1)," ")</f>
        <v xml:space="preserve"> </v>
      </c>
      <c r="AP259" s="28" t="str">
        <f t="shared" si="953"/>
        <v xml:space="preserve"> </v>
      </c>
      <c r="AQ259" s="28" t="str">
        <f>IF(OR(D259="Msin",D259="Mdes"),((AP259-V259)/AP259)*'17-Combinaz. schemi base travi'!$AE$6/'17-Combinaz. schemi base travi'!$AE$10," ")</f>
        <v xml:space="preserve"> </v>
      </c>
      <c r="AR259" s="365" t="str">
        <f>IF(OR(D259="Msin",D259="Mdes"),'17-Combinaz. schemi base travi'!$AE$3*((AE259/10000)*((U259-V259)-kappa*AP259)+AQ259*(AC259/10000)*(kappa*AP259-V259))*1000," ")</f>
        <v xml:space="preserve"> </v>
      </c>
      <c r="AS259" s="447"/>
      <c r="AT259" s="416" t="str">
        <f>IF(OR(D259="Msin",D259="Mdes"),ABS(AI256)*AS258/2+1.2*(ABS(AN259)+ABS(AR258))/AS258," ")</f>
        <v xml:space="preserve"> </v>
      </c>
      <c r="AU259" s="28" t="str">
        <f>IF((D259="Msin"),MAX(AT259,AT260)*10/(0.9*(U259-V259)*'17-Combinaz. schemi base travi'!$AE$3*1)," ")</f>
        <v xml:space="preserve"> </v>
      </c>
      <c r="AV259" s="444" t="str">
        <f t="shared" si="965"/>
        <v xml:space="preserve"> </v>
      </c>
      <c r="AW259" s="28" t="str">
        <f t="shared" si="966"/>
        <v xml:space="preserve"> </v>
      </c>
      <c r="AX259" s="26"/>
      <c r="AY259" s="113"/>
      <c r="AZ259" s="115"/>
      <c r="BA259" s="417"/>
      <c r="BB259" s="474"/>
      <c r="BC259" s="15"/>
      <c r="BD259" s="15"/>
      <c r="BE259" s="15"/>
      <c r="BF259" s="562"/>
      <c r="BG259" s="449"/>
      <c r="BH259" s="568"/>
    </row>
    <row r="260" spans="1:60" ht="22" customHeight="1">
      <c r="A260" s="16">
        <v>1</v>
      </c>
      <c r="B260" s="16">
        <v>2</v>
      </c>
      <c r="C260" s="16">
        <v>3</v>
      </c>
      <c r="D260" s="16" t="s">
        <v>714</v>
      </c>
      <c r="E260" s="15">
        <v>-48.892000000000003</v>
      </c>
      <c r="F260" s="15">
        <v>-31.128</v>
      </c>
      <c r="G260" s="15">
        <v>155.04900000000001</v>
      </c>
      <c r="H260" s="15">
        <v>-2.9049999999999998</v>
      </c>
      <c r="I260" s="15">
        <v>15.89</v>
      </c>
      <c r="J260" s="15">
        <v>11.858000000000001</v>
      </c>
      <c r="K260" s="15">
        <f t="shared" si="954"/>
        <v>170.93900000000002</v>
      </c>
      <c r="L260" s="15">
        <f t="shared" si="954"/>
        <v>-14.763</v>
      </c>
      <c r="M260" s="15">
        <f t="shared" si="955"/>
        <v>175.36790000000002</v>
      </c>
      <c r="N260" s="15">
        <f t="shared" si="956"/>
        <v>-66.044700000000006</v>
      </c>
      <c r="O260" s="15">
        <f t="shared" si="957"/>
        <v>175.36790000000002</v>
      </c>
      <c r="P260" s="15">
        <f t="shared" si="958"/>
        <v>144.23990000000003</v>
      </c>
      <c r="Q260" s="15">
        <f t="shared" si="959"/>
        <v>-206.49590000000001</v>
      </c>
      <c r="R260" s="15">
        <f>'10-Analisi Sismica'!$T$41/100</f>
        <v>0.7</v>
      </c>
      <c r="S260" s="15">
        <f>IF(OR(D260="Msin",D260="Mdes"),IF(OR(A260=1,A260=2,A260=3,A260=4),IF(OR(B260=1,B260=2,B260=3,B260=6,B260=9,B260=18,B260=19,B260=20,B260=21),((ABS(P260)-ABS(P262*R260/2))*SIGN(P260)),((ABS(P260)-ABS(P262*('10-Analisi Sismica'!$S$39/100)/2))*SIGN(P260))),IF(OR(B260=1,B260=2,B260=3,B260=6,B260=9,B260=18,B260=19,B260=20,B260=21),((ABS(P260)-ABS(P262*('10-Analisi Sismica'!$S$39/100)/2))*SIGN(P260)),((ABS(P260)-ABS(P262*R260/2))*SIGN(P260))))," ")</f>
        <v>130.58192000000003</v>
      </c>
      <c r="T260" s="15">
        <f>IF(OR(D260="Msin",D260="Mdes"),IF(OR(A260=1,A260=2,A260=3,A260=4),IF(OR(B260=1,B260=2,B260=3,B260=6,B260=9,B260=18,B260=19,B260=20,B260=21),((ABS(Q260)-ABS(Q262*R260/2))*SIGN(Q260)),((ABS(Q260)-ABS(Q262*('10-Analisi Sismica'!$S$39/100)/2))*SIGN(Q260))),IF(OR(B260=1,B260=2,B260=3,B260=6,B260=9,B260=18,B260=19,B260=20,B260=21),((ABS(Q260)-ABS(Q262*('10-Analisi Sismica'!$S$39/100)/2))*SIGN(Q260)),((ABS(Q260)-ABS(Q262*R260/2))*SIGN(Q260))))," ")</f>
        <v>-151.43011999999999</v>
      </c>
      <c r="U260" s="15">
        <f>'10-Analisi Sismica'!$K$77/100</f>
        <v>0.65</v>
      </c>
      <c r="V260" s="15">
        <f>'10-Analisi Sismica'!$H$77/100</f>
        <v>0.04</v>
      </c>
      <c r="W260" s="15">
        <f>'10-Analisi Sismica'!$F$77/100</f>
        <v>0.3</v>
      </c>
      <c r="X260" s="15">
        <f t="shared" si="944"/>
        <v>287.63946507253473</v>
      </c>
      <c r="Y260" s="15">
        <f t="shared" si="945"/>
        <v>381.75848979173077</v>
      </c>
      <c r="Z260" s="353" t="str">
        <f t="shared" si="960"/>
        <v>Verificato</v>
      </c>
      <c r="AA260" s="15">
        <f t="shared" si="946"/>
        <v>7.0489632867840504</v>
      </c>
      <c r="AB260" s="15">
        <f t="shared" si="947"/>
        <v>6.0784945557579437</v>
      </c>
      <c r="AC260" s="395">
        <f t="shared" si="961"/>
        <v>8.0424771931898711</v>
      </c>
      <c r="AD260" s="396" t="str">
        <f t="shared" si="962"/>
        <v>4f16</v>
      </c>
      <c r="AE260" s="395">
        <f t="shared" si="963"/>
        <v>8.0424771931898711</v>
      </c>
      <c r="AF260" s="396" t="str">
        <f t="shared" si="964"/>
        <v>4f16</v>
      </c>
      <c r="AG260" s="357" t="str">
        <f>IF(OR(D260="Msin",D260="Mdes"),IF(AE260&lt;0.25*AC260,Armatura compressa insufficiente,IF(AND((AC260/10000)/(W260*U260)&gt;(1.4/'17-Combinaz. schemi base travi'!$AE$2),(AC260/10000)&lt;(AE260/10000)/(W260*U260)+(3.5/'17-Combinaz. schemi base travi'!$AE$2)),"Verificato","Non verificato"))," ")</f>
        <v>Verificato</v>
      </c>
      <c r="AH260" s="835">
        <f>'9-Riepilogo Analisi dei Carichi'!$H$19</f>
        <v>55.3057515</v>
      </c>
      <c r="AI260" s="840">
        <f>'9-Riepilogo Analisi dei Carichi'!$I$19</f>
        <v>34.823654999999995</v>
      </c>
      <c r="AJ260" s="392">
        <f>IF(OR(D260="Msin",D260="Mdes"),((AC260/10000)/(W260*(U260-V260))*'17-Combinaz. schemi base travi'!$AE$3/'17-Combinaz. schemi base travi'!$AE$14)," ")</f>
        <v>0.12139079240066891</v>
      </c>
      <c r="AK260" s="24">
        <f>IF(OR(D260="Msin",D260="Mdes"),('17-Combinaz. schemi base travi'!$AE$6/'17-Combinaz. schemi base travi'!$AE$10)*(AC260/AE260)," ")</f>
        <v>1.8817204301075268</v>
      </c>
      <c r="AL260" s="24">
        <f t="shared" si="952"/>
        <v>5.1921157146647239E-2</v>
      </c>
      <c r="AM260" s="24">
        <f>IF(OR(D260="Msin",D260="Mdes"),((AL260-V260)/AL260)*'17-Combinaz. schemi base travi'!$AE$6/'17-Combinaz. schemi base travi'!$AE$10," ")</f>
        <v>0.43204516590433889</v>
      </c>
      <c r="AN260" s="407">
        <f>IF(OR(D260="Msin",D260="Mdes"),-'17-Combinaz. schemi base travi'!$AE$3*((AC260/10000)*((U260-V260)-kappa*AL260)+AM260*(AE260/10000)*(kappa*AL260-V260))*1000," ")</f>
        <v>-182.67114138171917</v>
      </c>
      <c r="AO260" s="388">
        <f>IF(OR(D260="Msin",D260="Mdes"),('17-Combinaz. schemi base travi'!$AE$6/'17-Combinaz. schemi base travi'!$AE$10)*(AC260/AE260)^(-1)," ")</f>
        <v>1.8817204301075268</v>
      </c>
      <c r="AP260" s="24">
        <f t="shared" si="953"/>
        <v>5.1921157146647239E-2</v>
      </c>
      <c r="AQ260" s="24">
        <f>IF(OR(D260="Msin",D260="Mdes"),((AP260-V260)/AP260)*'17-Combinaz. schemi base travi'!$AE$6/'17-Combinaz. schemi base travi'!$AE$10," ")</f>
        <v>0.43204516590433889</v>
      </c>
      <c r="AR260" s="407">
        <f>IF(OR(D260="Msin",D260="Mdes"),'17-Combinaz. schemi base travi'!$AE$3*((AE260/10000)*((U260-V260)-kappa*AP260)+AQ260*(AC260/10000)*(kappa*AP260-V260))*1000," ")</f>
        <v>182.67114138171917</v>
      </c>
      <c r="AS260" s="477">
        <f>'1-Geometria'!$G$16-AS261</f>
        <v>2.9000000000000004</v>
      </c>
      <c r="AT260" s="388">
        <f>IF(OR(D260="Msin",D260="Mdes"),ABS(AI260)*AS260/2+1.2*(ABS(AN260)+ABS(AR261))/AS260," ")</f>
        <v>182.24988062941253</v>
      </c>
      <c r="AU260" s="24">
        <f>IF((D260="Msin"),MAX(AT260,AT261)*10/(0.9*(U260-V260)*'17-Combinaz. schemi base travi'!$AE$3*1)," ")</f>
        <v>9.4120672793165845</v>
      </c>
      <c r="AV260" s="443">
        <f t="shared" si="965"/>
        <v>9.6000000000000016E-2</v>
      </c>
      <c r="AW260" s="24">
        <f t="shared" si="966"/>
        <v>0.90355845881439223</v>
      </c>
      <c r="AX260" s="407">
        <f>IF(W260=0.3,1.5*U260,0.8*(U260-V260))</f>
        <v>0.97500000000000009</v>
      </c>
      <c r="AY260" s="422" t="str">
        <f t="shared" ref="AY260" si="969">"f 8 / 9,6"</f>
        <v>f 8 / 9,6</v>
      </c>
      <c r="AZ260" s="355" t="str">
        <f t="shared" ref="AZ260" si="970">IF(U260&gt;0.21,"a due bracci","a quattro bracci")</f>
        <v>a due bracci</v>
      </c>
      <c r="BA260" s="193" t="str">
        <f t="shared" ref="BA260" si="971">IF(AZ260="a due bracci",IF(AW260&lt;=(1+0.02)*2*PI()*(0.8/2)^2,"Verificato","Non verificato"),IF(AW260&lt;=(1+0.02)*4*PI()*(0.8/2)^2,"Verificato","Non verificato"))</f>
        <v>Verificato</v>
      </c>
      <c r="BB260" s="476">
        <f t="shared" ref="BB260" si="972">IF(OR(D260="Msin",D260="Mdes"),1.2*(ABS(AN260)+ABS(AR261))/AS260," ")</f>
        <v>131.75558087941255</v>
      </c>
      <c r="BC260" s="24">
        <f>IF((D260="Msin"),MAX(BB260,BB261)*10/(0.9*(U260-V260)*'17-Combinaz. schemi base travi'!$AE$3*2)," ")</f>
        <v>3.5307969524998226</v>
      </c>
      <c r="BD260" s="24">
        <f t="shared" ref="BD260" si="973">0.25</f>
        <v>0.25</v>
      </c>
      <c r="BE260" s="24">
        <f t="shared" ref="BE260" si="974">IF((D260="Msin"),BD260*BC260," ")</f>
        <v>0.88269923812495565</v>
      </c>
      <c r="BF260" s="563" t="str">
        <f t="shared" ref="BF260" si="975">"f 8 / 25"</f>
        <v>f 8 / 25</v>
      </c>
      <c r="BG260" s="407" t="str">
        <f t="shared" ref="BG260" si="976">IF(U260&gt;0.21,"a due bracci","a quattro bracci")</f>
        <v>a due bracci</v>
      </c>
      <c r="BH260" s="569" t="str">
        <f t="shared" ref="BH260" si="977">IF(BG260="a due bracci",IF(BE260&lt;=(1+0.02)*2*PI()*(0.8/2)^2,"Verificato","Non verificato"),IF(BE260&lt;=(1+0.02)*4*PI()*(0.8/2)^2,"Verificato","Non verificato"))</f>
        <v>Verificato</v>
      </c>
    </row>
    <row r="261" spans="1:60" ht="22" customHeight="1">
      <c r="A261" s="16">
        <v>1</v>
      </c>
      <c r="B261" s="16">
        <v>2</v>
      </c>
      <c r="C261" s="16">
        <v>3</v>
      </c>
      <c r="D261" s="16" t="s">
        <v>715</v>
      </c>
      <c r="E261" s="15">
        <v>-69.951999999999998</v>
      </c>
      <c r="F261" s="15">
        <v>-43.805</v>
      </c>
      <c r="G261" s="15">
        <v>-157.43899999999999</v>
      </c>
      <c r="H261" s="15">
        <v>2.9540000000000002</v>
      </c>
      <c r="I261" s="15">
        <v>-16.13</v>
      </c>
      <c r="J261" s="15">
        <v>-12.038</v>
      </c>
      <c r="K261" s="15">
        <f t="shared" si="954"/>
        <v>-173.56899999999999</v>
      </c>
      <c r="L261" s="15">
        <f t="shared" si="954"/>
        <v>14.992000000000001</v>
      </c>
      <c r="M261" s="15">
        <f t="shared" si="955"/>
        <v>-178.06659999999999</v>
      </c>
      <c r="N261" s="15">
        <f t="shared" si="956"/>
        <v>67.062699999999992</v>
      </c>
      <c r="O261" s="15">
        <f t="shared" si="957"/>
        <v>-178.06659999999999</v>
      </c>
      <c r="P261" s="15">
        <f t="shared" si="958"/>
        <v>-221.8716</v>
      </c>
      <c r="Q261" s="15">
        <f t="shared" si="959"/>
        <v>134.26159999999999</v>
      </c>
      <c r="R261" s="15">
        <f>'10-Analisi Sismica'!$T$41/100</f>
        <v>0.7</v>
      </c>
      <c r="S261" s="15">
        <f>IF(OR(D261="Msin",D261="Mdes"),IF(OR(A261=1,A261=2,A261=3,A261=4),IF(OR(C261=1,C261=2,C261=3,C261=6,C261=9,C261=18,C261=19,C261=20,C261=21),((ABS(P261)-ABS(P263*R261/2))*SIGN(P261)),((ABS(P261)-ABS(P263*('10-Analisi Sismica'!$S$39/100)/2))*SIGN(P261))),IF(OR(C261=1,C261=2,C261=3,C261=6,C261=9,C261=18,C261=19,C261=20,C261=21),((ABS(P261)-ABS(P263*('10-Analisi Sismica'!$S$39/100)/2))*SIGN(P261)),((ABS(P261)-ABS(P263*R261/2))*SIGN(P261))))," ")</f>
        <v>-164.34041999999999</v>
      </c>
      <c r="T261" s="15">
        <f>IF(OR(D261="Msin",D261="Mdes"),IF(OR(A261=1,A261=2,A261=3,A261=4),IF(OR(C261=1,C261=2,C261=3,C261=6,C261=9,C261=18,C261=19,C261=20,C261=21),((ABS(Q261)-ABS(Q263*R261/2))*SIGN(Q261)),((ABS(Q261)-ABS(Q263*('10-Analisi Sismica'!$S$39/100)/2))*SIGN(Q261))),IF(OR(C261=1,C261=2,C261=3,C261=6,C261=9,C261=18,C261=19,C261=20,C261=21),((ABS(Q261)-ABS(Q263*('10-Analisi Sismica'!$S$39/100)/2))*SIGN(Q261)),((ABS(Q261)-ABS(Q263*R261/2))*SIGN(Q261))))," ")</f>
        <v>123.06901999999998</v>
      </c>
      <c r="U261" s="15">
        <f>'10-Analisi Sismica'!$K$77/100</f>
        <v>0.65</v>
      </c>
      <c r="V261" s="15">
        <f>'10-Analisi Sismica'!$H$77/100</f>
        <v>0.04</v>
      </c>
      <c r="W261" s="15">
        <f>'10-Analisi Sismica'!$F$77/100</f>
        <v>0.3</v>
      </c>
      <c r="X261" s="15">
        <f t="shared" si="944"/>
        <v>287.63946507253473</v>
      </c>
      <c r="Y261" s="15">
        <f t="shared" si="945"/>
        <v>381.75848979173077</v>
      </c>
      <c r="Z261" s="353" t="str">
        <f t="shared" si="960"/>
        <v>Verificato</v>
      </c>
      <c r="AA261" s="15">
        <f t="shared" si="946"/>
        <v>7.6499284760169992</v>
      </c>
      <c r="AB261" s="15">
        <f t="shared" si="947"/>
        <v>5.7287744586116149</v>
      </c>
      <c r="AC261" s="374">
        <f t="shared" si="961"/>
        <v>8.0424771931898711</v>
      </c>
      <c r="AD261" s="375" t="str">
        <f t="shared" si="962"/>
        <v>4f16</v>
      </c>
      <c r="AE261" s="374">
        <f t="shared" si="963"/>
        <v>6.0318578948924042</v>
      </c>
      <c r="AF261" s="375" t="str">
        <f t="shared" si="964"/>
        <v>3f16</v>
      </c>
      <c r="AG261" s="357" t="str">
        <f>IF(OR(D261="Msin",D261="Mdes"),IF(AE261&lt;0.25*AC261,Armatura compressa insufficiente,IF(AND((AC261/10000)/(W261*U261)&gt;(1.4/'17-Combinaz. schemi base travi'!$AE$2),(AC261/10000)&lt;(AE261/10000)/(W261*U261)+(3.5/'17-Combinaz. schemi base travi'!$AE$2)),"Verificato","Non verificato"))," ")</f>
        <v>Verificato</v>
      </c>
      <c r="AH261" s="608"/>
      <c r="AI261" s="636"/>
      <c r="AJ261" s="392">
        <f>IF(OR(D261="Msin",D261="Mdes"),((AC261/10000)/(W261*(U261-V261))*'17-Combinaz. schemi base travi'!$AE$3/'17-Combinaz. schemi base travi'!$AE$14)," ")</f>
        <v>0.12139079240066891</v>
      </c>
      <c r="AK261" s="26">
        <f>IF(OR(D261="Msin",D261="Mdes"),('17-Combinaz. schemi base travi'!$AE$6/'17-Combinaz. schemi base travi'!$AE$10)*(AC261/AE261)," ")</f>
        <v>2.5089605734767018</v>
      </c>
      <c r="AL261" s="26">
        <f t="shared" si="952"/>
        <v>4.9060160207768787E-2</v>
      </c>
      <c r="AM261" s="26">
        <f>IF(OR(D261="Msin",D261="Mdes"),((AL261-V261)/AL261)*'17-Combinaz. schemi base travi'!$AE$6/'17-Combinaz. schemi base travi'!$AE$10," ")</f>
        <v>0.34750576620224899</v>
      </c>
      <c r="AN261" s="364">
        <f>IF(OR(D261="Msin",D261="Mdes"),-'17-Combinaz. schemi base travi'!$AE$3*((AC261/10000)*((U261-V261)-kappa*AL261)+AM261*(AE261/10000)*(kappa*AL261-V261))*1000," ")</f>
        <v>-183.94071697099622</v>
      </c>
      <c r="AO261" s="389">
        <f>IF(OR(D261="Msin",D261="Mdes"),('17-Combinaz. schemi base travi'!$AE$6/'17-Combinaz. schemi base travi'!$AE$10)*(AC261/AE261)^(-1)," ")</f>
        <v>1.4112903225806455</v>
      </c>
      <c r="AP261" s="26">
        <f t="shared" si="953"/>
        <v>5.5457404040095901E-2</v>
      </c>
      <c r="AQ261" s="26">
        <f>IF(OR(D261="Msin",D261="Mdes"),((AP261-V261)/AP261)*'17-Combinaz. schemi base travi'!$AE$6/'17-Combinaz. schemi base travi'!$AE$10," ")</f>
        <v>0.52448385354722749</v>
      </c>
      <c r="AR261" s="364">
        <f>IF(OR(D261="Msin",D261="Mdes"),'17-Combinaz. schemi base travi'!$AE$3*((AE261/10000)*((U261-V261)-kappa*AP261)+AQ261*(AC261/10000)*(kappa*AP261-V261))*1000," ")</f>
        <v>135.7381790768612</v>
      </c>
      <c r="AS261" s="550">
        <f>IF(OR(A260=1,A260=2,A260=3,A260=4),IF(OR(AND(B260=11,C260=12),AND(B260=12,C260=13),AND(B260=13,C260=14),AND(B260=14,C260=15),AND(B260=15,C260=16),AND(B260=7,C260=8)),0.3,IF(OR(AND(B260=2,C260=3),AND(B260=18,C260=19),AND(B260=19,C260=20)),0.7,IF(OR(AND(B260=1,C260=2),AND(B260=20,C260=21)),0.75,0.5))),IF(OR(AND(B260=5,C260=11),AND(B260=11,C260=17),AND(B260=4,C260=10),AND(B260=10,C260=16)),0.75,IF(AND(B260=7,C260=13),0.7,IF(AND(B260=3,C260=9),0.3,0.5))))</f>
        <v>0.7</v>
      </c>
      <c r="AT261" s="389">
        <f>IF(OR(D261="Msin",D261="Mdes"),ABS(AI260)*AS260/2+1.2*(ABS(AN261)+ABS(AR260))/AS260," ")</f>
        <v>202.1957583787098</v>
      </c>
      <c r="AU261" s="26" t="str">
        <f>IF((D261="Msin"),MAX(AT261,AT262)*10/(0.9*(U261-V261)*'17-Combinaz. schemi base travi'!$AE$3*1)," ")</f>
        <v xml:space="preserve"> </v>
      </c>
      <c r="AV261" s="444" t="str">
        <f t="shared" si="965"/>
        <v xml:space="preserve"> </v>
      </c>
      <c r="AW261" s="26" t="str">
        <f t="shared" si="966"/>
        <v xml:space="preserve"> </v>
      </c>
      <c r="AX261" s="26"/>
      <c r="AY261" s="409"/>
      <c r="AZ261" s="112"/>
      <c r="BA261" s="411"/>
      <c r="BB261" s="474">
        <f t="shared" ref="BB261" si="978">IF(OR(D261="Msin",D261="Mdes"),1.2*(ABS(AN261)+ABS(AR260))/AS260," ")</f>
        <v>151.70145862870979</v>
      </c>
      <c r="BC261" s="26"/>
      <c r="BD261" s="26"/>
      <c r="BE261" s="26"/>
      <c r="BF261" s="562"/>
      <c r="BG261" s="449"/>
      <c r="BH261" s="568"/>
    </row>
    <row r="262" spans="1:60" ht="22" customHeight="1">
      <c r="A262" s="16">
        <v>1</v>
      </c>
      <c r="B262" s="16">
        <v>2</v>
      </c>
      <c r="C262" s="16">
        <v>3</v>
      </c>
      <c r="D262" s="16" t="s">
        <v>716</v>
      </c>
      <c r="E262" s="15">
        <v>93.707999999999998</v>
      </c>
      <c r="F262" s="15">
        <v>59.154000000000003</v>
      </c>
      <c r="G262" s="15">
        <v>-86.802000000000007</v>
      </c>
      <c r="H262" s="15">
        <v>1.6279999999999999</v>
      </c>
      <c r="I262" s="15">
        <v>-8.8949999999999996</v>
      </c>
      <c r="J262" s="15">
        <v>-6.6379999999999999</v>
      </c>
      <c r="K262" s="15">
        <f t="shared" si="954"/>
        <v>-95.697000000000003</v>
      </c>
      <c r="L262" s="15">
        <f t="shared" si="954"/>
        <v>8.266</v>
      </c>
      <c r="M262" s="15">
        <f t="shared" si="955"/>
        <v>-98.1768</v>
      </c>
      <c r="N262" s="15">
        <f t="shared" si="956"/>
        <v>36.975099999999998</v>
      </c>
      <c r="O262" s="15">
        <f t="shared" si="957"/>
        <v>-98.1768</v>
      </c>
      <c r="P262" s="15">
        <f t="shared" si="958"/>
        <v>-39.022799999999997</v>
      </c>
      <c r="Q262" s="15">
        <f t="shared" si="959"/>
        <v>157.33080000000001</v>
      </c>
      <c r="R262" s="15">
        <f>'10-Analisi Sismica'!$T$41/100</f>
        <v>0.7</v>
      </c>
      <c r="S262" s="15" t="str">
        <f t="shared" ref="S262:S263" si="979">IF(OR(D262="Msin",D262="Mdes"),((ABS(P262)-ABS(P264*R262/2))*SIGN(P262))," ")</f>
        <v xml:space="preserve"> </v>
      </c>
      <c r="T262" s="15" t="str">
        <f t="shared" ref="T262:T263" si="980">IF(OR(D262="Msin",D262="Mdes"),((ABS(Q262)-ABS(Q264*R262/2))*SIGN(Q262))," ")</f>
        <v xml:space="preserve"> </v>
      </c>
      <c r="U262" s="15">
        <f>'10-Analisi Sismica'!$K$77/100</f>
        <v>0.65</v>
      </c>
      <c r="V262" s="15">
        <f>'10-Analisi Sismica'!$H$77/100</f>
        <v>0.04</v>
      </c>
      <c r="W262" s="15">
        <f>'10-Analisi Sismica'!$F$77/100</f>
        <v>0.3</v>
      </c>
      <c r="X262" s="15" t="str">
        <f t="shared" si="944"/>
        <v xml:space="preserve"> </v>
      </c>
      <c r="Y262" s="15" t="str">
        <f t="shared" si="945"/>
        <v xml:space="preserve"> </v>
      </c>
      <c r="Z262" s="353" t="str">
        <f t="shared" si="960"/>
        <v xml:space="preserve"> </v>
      </c>
      <c r="AA262" s="15" t="str">
        <f t="shared" si="946"/>
        <v xml:space="preserve"> </v>
      </c>
      <c r="AB262" s="15" t="str">
        <f t="shared" si="947"/>
        <v xml:space="preserve"> </v>
      </c>
      <c r="AC262" s="374" t="str">
        <f t="shared" si="961"/>
        <v xml:space="preserve"> </v>
      </c>
      <c r="AD262" s="375" t="str">
        <f t="shared" si="962"/>
        <v xml:space="preserve"> </v>
      </c>
      <c r="AE262" s="374" t="str">
        <f t="shared" si="963"/>
        <v xml:space="preserve"> </v>
      </c>
      <c r="AF262" s="375" t="str">
        <f t="shared" si="964"/>
        <v xml:space="preserve"> </v>
      </c>
      <c r="AG262" s="357" t="str">
        <f>IF(OR(D262="Msin",D262="Mdes"),IF(AE262&lt;0.25*AC262,Armatura compressa insufficiente,IF(AND((AC262/10000)/(W262*U262)&gt;(1.4/'17-Combinaz. schemi base travi'!$AE$2),(AC262/10000)&lt;(AE262/10000)/(W262*U262)+(3.5/'17-Combinaz. schemi base travi'!$AE$2)),"Verificato","Non verificato"))," ")</f>
        <v xml:space="preserve"> </v>
      </c>
      <c r="AH262" s="608"/>
      <c r="AI262" s="636"/>
      <c r="AJ262" s="392" t="str">
        <f>IF(OR(D262="Msin",D262="Mdes"),((AC262/10000)/(W262*(U262-V262))*'17-Combinaz. schemi base travi'!$AE$3/'17-Combinaz. schemi base travi'!$AE$14)," ")</f>
        <v xml:space="preserve"> </v>
      </c>
      <c r="AK262" s="26" t="str">
        <f>IF(OR(D262="Msin",D262="Mdes"),('17-Combinaz. schemi base travi'!$AE$6/'17-Combinaz. schemi base travi'!$AE$10)*(AC262/AE262)," ")</f>
        <v xml:space="preserve"> </v>
      </c>
      <c r="AL262" s="26" t="str">
        <f t="shared" si="952"/>
        <v xml:space="preserve"> </v>
      </c>
      <c r="AM262" s="26" t="str">
        <f>IF(OR(D262="Msin",D262="Mdes"),((AL262-V262)/AL262)*'17-Combinaz. schemi base travi'!$AE$6/'17-Combinaz. schemi base travi'!$AE$10," ")</f>
        <v xml:space="preserve"> </v>
      </c>
      <c r="AN262" s="364" t="str">
        <f>IF(OR(D262="Msin",D262="Mdes"),-'17-Combinaz. schemi base travi'!$AE$3*((AC262/10000)*((U262-V262)-kappa*AL262)+AM262*(AE262/10000)*(kappa*AL262-V262))*1000," ")</f>
        <v xml:space="preserve"> </v>
      </c>
      <c r="AO262" s="389" t="str">
        <f>IF(OR(D262="Msin",D262="Mdes"),('17-Combinaz. schemi base travi'!$AE$6/'17-Combinaz. schemi base travi'!$AE$10)*(AC262/AE262)^(-1)," ")</f>
        <v xml:space="preserve"> </v>
      </c>
      <c r="AP262" s="26" t="str">
        <f t="shared" si="953"/>
        <v xml:space="preserve"> </v>
      </c>
      <c r="AQ262" s="26" t="str">
        <f>IF(OR(D262="Msin",D262="Mdes"),((AP262-V262)/AP262)*'17-Combinaz. schemi base travi'!$AE$6/'17-Combinaz. schemi base travi'!$AE$10," ")</f>
        <v xml:space="preserve"> </v>
      </c>
      <c r="AR262" s="364" t="str">
        <f>IF(OR(D262="Msin",D262="Mdes"),'17-Combinaz. schemi base travi'!$AE$3*((AE262/10000)*((U262-V262)-kappa*AP262)+AQ262*(AC262/10000)*(kappa*AP262-V262))*1000," ")</f>
        <v xml:space="preserve"> </v>
      </c>
      <c r="AS262" s="447"/>
      <c r="AT262" s="389" t="str">
        <f>IF(OR(D262="Msin",D262="Mdes"),ABS(AI260)*AS262/2+1.2*(ABS(AN262)+ABS(AR263))/AS262," ")</f>
        <v xml:space="preserve"> </v>
      </c>
      <c r="AU262" s="26" t="str">
        <f>IF((D262="Msin"),MAX(AT262,AT263)*10/(0.9*(U262-V262)*'17-Combinaz. schemi base travi'!$AE$3*1)," ")</f>
        <v xml:space="preserve"> </v>
      </c>
      <c r="AV262" s="444" t="str">
        <f t="shared" si="965"/>
        <v xml:space="preserve"> </v>
      </c>
      <c r="AW262" s="26" t="str">
        <f t="shared" si="966"/>
        <v xml:space="preserve"> </v>
      </c>
      <c r="AX262" s="26"/>
      <c r="AY262" s="409"/>
      <c r="AZ262" s="112"/>
      <c r="BA262" s="411"/>
      <c r="BB262" s="474"/>
      <c r="BC262" s="26"/>
      <c r="BD262" s="26"/>
      <c r="BE262" s="26"/>
      <c r="BF262" s="562"/>
      <c r="BG262" s="449"/>
      <c r="BH262" s="568"/>
    </row>
    <row r="263" spans="1:60" ht="22" customHeight="1">
      <c r="A263" s="363">
        <v>1</v>
      </c>
      <c r="B263" s="363">
        <v>2</v>
      </c>
      <c r="C263" s="363">
        <v>3</v>
      </c>
      <c r="D263" s="363" t="s">
        <v>717</v>
      </c>
      <c r="E263" s="28">
        <v>-105.408</v>
      </c>
      <c r="F263" s="28">
        <v>-66.197999999999993</v>
      </c>
      <c r="G263" s="28">
        <v>-86.802000000000007</v>
      </c>
      <c r="H263" s="28">
        <v>1.6279999999999999</v>
      </c>
      <c r="I263" s="28">
        <v>-8.8949999999999996</v>
      </c>
      <c r="J263" s="28">
        <v>-6.6379999999999999</v>
      </c>
      <c r="K263" s="28">
        <f t="shared" si="954"/>
        <v>-95.697000000000003</v>
      </c>
      <c r="L263" s="28">
        <f t="shared" si="954"/>
        <v>8.266</v>
      </c>
      <c r="M263" s="28">
        <f t="shared" si="955"/>
        <v>-98.1768</v>
      </c>
      <c r="N263" s="28">
        <f t="shared" si="956"/>
        <v>36.975099999999998</v>
      </c>
      <c r="O263" s="28">
        <f t="shared" si="957"/>
        <v>-98.1768</v>
      </c>
      <c r="P263" s="28">
        <f t="shared" si="958"/>
        <v>-164.37479999999999</v>
      </c>
      <c r="Q263" s="28">
        <f t="shared" si="959"/>
        <v>31.978800000000007</v>
      </c>
      <c r="R263" s="28">
        <f>'10-Analisi Sismica'!$T$41/100</f>
        <v>0.7</v>
      </c>
      <c r="S263" s="28" t="str">
        <f t="shared" si="979"/>
        <v xml:space="preserve"> </v>
      </c>
      <c r="T263" s="28" t="str">
        <f t="shared" si="980"/>
        <v xml:space="preserve"> </v>
      </c>
      <c r="U263" s="28">
        <f>'10-Analisi Sismica'!$K$77/100</f>
        <v>0.65</v>
      </c>
      <c r="V263" s="28">
        <f>'10-Analisi Sismica'!$H$77/100</f>
        <v>0.04</v>
      </c>
      <c r="W263" s="28">
        <f>'10-Analisi Sismica'!$F$77/100</f>
        <v>0.3</v>
      </c>
      <c r="X263" s="28" t="str">
        <f t="shared" si="944"/>
        <v xml:space="preserve"> </v>
      </c>
      <c r="Y263" s="28" t="str">
        <f t="shared" si="945"/>
        <v xml:space="preserve"> </v>
      </c>
      <c r="Z263" s="431" t="str">
        <f t="shared" si="960"/>
        <v xml:space="preserve"> </v>
      </c>
      <c r="AA263" s="28" t="str">
        <f t="shared" si="946"/>
        <v xml:space="preserve"> </v>
      </c>
      <c r="AB263" s="28" t="str">
        <f t="shared" si="947"/>
        <v xml:space="preserve"> </v>
      </c>
      <c r="AC263" s="379" t="str">
        <f t="shared" si="961"/>
        <v xml:space="preserve"> </v>
      </c>
      <c r="AD263" s="380" t="str">
        <f t="shared" si="962"/>
        <v xml:space="preserve"> </v>
      </c>
      <c r="AE263" s="379" t="str">
        <f t="shared" si="963"/>
        <v xml:space="preserve"> </v>
      </c>
      <c r="AF263" s="380" t="str">
        <f t="shared" si="964"/>
        <v xml:space="preserve"> </v>
      </c>
      <c r="AG263" s="58" t="str">
        <f>IF(OR(D263="Msin",D263="Mdes"),IF(AE263&lt;0.25*AC263,Armatura compressa insufficiente,IF(AND((AC263/10000)/(W263*U263)&gt;(1.4/'17-Combinaz. schemi base travi'!$AE$2),(AC263/10000)&lt;(AE263/10000)/(W263*U263)+(3.5/'17-Combinaz. schemi base travi'!$AE$2)),"Verificato","Non verificato"))," ")</f>
        <v xml:space="preserve"> </v>
      </c>
      <c r="AH263" s="632"/>
      <c r="AI263" s="609"/>
      <c r="AJ263" s="405" t="str">
        <f>IF(OR(D263="Msin",D263="Mdes"),((AC263/10000)/(W263*(U263-V263))*'17-Combinaz. schemi base travi'!$AE$3/'17-Combinaz. schemi base travi'!$AE$14)," ")</f>
        <v xml:space="preserve"> </v>
      </c>
      <c r="AK263" s="28" t="str">
        <f>IF(OR(D263="Msin",D263="Mdes"),('17-Combinaz. schemi base travi'!$AE$6/'17-Combinaz. schemi base travi'!$AE$10)*(AC263/AE263)," ")</f>
        <v xml:space="preserve"> </v>
      </c>
      <c r="AL263" s="28" t="str">
        <f t="shared" si="952"/>
        <v xml:space="preserve"> </v>
      </c>
      <c r="AM263" s="28" t="str">
        <f>IF(OR(D263="Msin",D263="Mdes"),((AL263-V263)/AL263)*'17-Combinaz. schemi base travi'!$AE$6/'17-Combinaz. schemi base travi'!$AE$10," ")</f>
        <v xml:space="preserve"> </v>
      </c>
      <c r="AN263" s="365" t="str">
        <f>IF(OR(D263="Msin",D263="Mdes"),-'17-Combinaz. schemi base travi'!$AE$3*((AC263/10000)*((U263-V263)-kappa*AL263)+AM263*(AE263/10000)*(kappa*AL263-V263))*1000," ")</f>
        <v xml:space="preserve"> </v>
      </c>
      <c r="AO263" s="416" t="str">
        <f>IF(OR(D263="Msin",D263="Mdes"),('17-Combinaz. schemi base travi'!$AE$6/'17-Combinaz. schemi base travi'!$AE$10)*(AC263/AE263)^(-1)," ")</f>
        <v xml:space="preserve"> </v>
      </c>
      <c r="AP263" s="28" t="str">
        <f t="shared" si="953"/>
        <v xml:space="preserve"> </v>
      </c>
      <c r="AQ263" s="28" t="str">
        <f>IF(OR(D263="Msin",D263="Mdes"),((AP263-V263)/AP263)*'17-Combinaz. schemi base travi'!$AE$6/'17-Combinaz. schemi base travi'!$AE$10," ")</f>
        <v xml:space="preserve"> </v>
      </c>
      <c r="AR263" s="365" t="str">
        <f>IF(OR(D263="Msin",D263="Mdes"),'17-Combinaz. schemi base travi'!$AE$3*((AE263/10000)*((U263-V263)-kappa*AP263)+AQ263*(AC263/10000)*(kappa*AP263-V263))*1000," ")</f>
        <v xml:space="preserve"> </v>
      </c>
      <c r="AS263" s="441"/>
      <c r="AT263" s="416" t="str">
        <f>IF(OR(D263="Msin",D263="Mdes"),ABS(AI260)*AS262/2+1.2*(ABS(AN263)+ABS(AR262))/AS262," ")</f>
        <v xml:space="preserve"> </v>
      </c>
      <c r="AU263" s="28" t="str">
        <f>IF((D263="Msin"),MAX(AT263,AT264)*10/(0.9*(U263-V263)*'17-Combinaz. schemi base travi'!$AE$3*1)," ")</f>
        <v xml:space="preserve"> </v>
      </c>
      <c r="AV263" s="446" t="str">
        <f t="shared" si="965"/>
        <v xml:space="preserve"> </v>
      </c>
      <c r="AW263" s="28" t="str">
        <f t="shared" si="966"/>
        <v xml:space="preserve"> </v>
      </c>
      <c r="AX263" s="26"/>
      <c r="AY263" s="113"/>
      <c r="AZ263" s="115"/>
      <c r="BA263" s="417"/>
      <c r="BB263" s="416"/>
      <c r="BC263" s="28"/>
      <c r="BD263" s="28"/>
      <c r="BE263" s="28"/>
      <c r="BF263" s="564"/>
      <c r="BG263" s="450"/>
      <c r="BH263" s="570"/>
    </row>
    <row r="264" spans="1:60" ht="22" customHeight="1">
      <c r="A264" s="16">
        <v>1</v>
      </c>
      <c r="B264" s="16">
        <v>3</v>
      </c>
      <c r="C264" s="16">
        <v>4</v>
      </c>
      <c r="D264" s="16" t="s">
        <v>714</v>
      </c>
      <c r="E264" s="15">
        <v>-47.118000000000002</v>
      </c>
      <c r="F264" s="15">
        <v>-30.722000000000001</v>
      </c>
      <c r="G264" s="15">
        <v>122.51600000000001</v>
      </c>
      <c r="H264" s="15">
        <v>-2.29</v>
      </c>
      <c r="I264" s="15">
        <v>12.55</v>
      </c>
      <c r="J264" s="15">
        <v>9.3659999999999997</v>
      </c>
      <c r="K264" s="15">
        <f t="shared" si="954"/>
        <v>135.066</v>
      </c>
      <c r="L264" s="15">
        <f t="shared" si="954"/>
        <v>-11.655999999999999</v>
      </c>
      <c r="M264" s="15">
        <f t="shared" si="955"/>
        <v>138.56280000000001</v>
      </c>
      <c r="N264" s="15">
        <f t="shared" si="956"/>
        <v>-52.175799999999995</v>
      </c>
      <c r="O264" s="15">
        <f t="shared" si="957"/>
        <v>138.56280000000001</v>
      </c>
      <c r="P264" s="15">
        <f t="shared" si="958"/>
        <v>107.8408</v>
      </c>
      <c r="Q264" s="15">
        <f t="shared" si="959"/>
        <v>-169.28480000000002</v>
      </c>
      <c r="R264" s="15">
        <f>'10-Analisi Sismica'!$T$41/100</f>
        <v>0.7</v>
      </c>
      <c r="S264" s="15">
        <f>IF(OR(D264="Msin",D264="Mdes"),IF(OR(A264=1,A264=2,A264=3,A264=4),IF(OR(B264=1,B264=2,B264=3,B264=6,B264=9,B264=18,B264=19,B264=20,B264=21),((ABS(P264)-ABS(P266*R264/2))*SIGN(P264)),((ABS(P264)-ABS(P266*('10-Analisi Sismica'!$S$39/100)/2))*SIGN(P264))),IF(OR(B264=1,B264=2,B264=3,B264=6,B264=9,B264=18,B264=19,B264=20,B264=21),((ABS(P264)-ABS(P266*('10-Analisi Sismica'!$S$39/100)/2))*SIGN(P264)),((ABS(P264)-ABS(P266*R264/2))*SIGN(P264))))," ")</f>
        <v>106.787755</v>
      </c>
      <c r="T264" s="15">
        <f>IF(OR(D264="Msin",D264="Mdes"),IF(OR(A264=1,A264=2,A264=3,A264=4),IF(OR(B264=1,B264=2,B264=3,B264=6,B264=9,B264=18,B264=19,B264=20,B264=21),((ABS(Q264)-ABS(Q266*R264/2))*SIGN(Q264)),((ABS(Q264)-ABS(Q266*('10-Analisi Sismica'!$S$39/100)/2))*SIGN(Q264))),IF(OR(B264=1,B264=2,B264=3,B264=6,B264=9,B264=18,B264=19,B264=20,B264=21),((ABS(Q264)-ABS(Q266*('10-Analisi Sismica'!$S$39/100)/2))*SIGN(Q264)),((ABS(Q264)-ABS(Q266*R264/2))*SIGN(Q264))))," ")</f>
        <v>-129.98515500000002</v>
      </c>
      <c r="U264" s="15">
        <f>'10-Analisi Sismica'!$K$77/100</f>
        <v>0.65</v>
      </c>
      <c r="V264" s="15">
        <f>'10-Analisi Sismica'!$H$77/100</f>
        <v>0.04</v>
      </c>
      <c r="W264" s="15">
        <f>'10-Analisi Sismica'!$F$77/100</f>
        <v>0.3</v>
      </c>
      <c r="X264" s="15">
        <f t="shared" si="944"/>
        <v>287.63946507253473</v>
      </c>
      <c r="Y264" s="15">
        <f t="shared" si="945"/>
        <v>381.75848979173077</v>
      </c>
      <c r="Z264" s="353" t="str">
        <f t="shared" si="960"/>
        <v>Verificato</v>
      </c>
      <c r="AA264" s="15">
        <f t="shared" si="946"/>
        <v>6.0507155737704919</v>
      </c>
      <c r="AB264" s="15">
        <f t="shared" si="947"/>
        <v>4.9708932705929962</v>
      </c>
      <c r="AC264" s="395">
        <f t="shared" si="961"/>
        <v>8.0424771931898711</v>
      </c>
      <c r="AD264" s="396" t="str">
        <f t="shared" si="962"/>
        <v>4f16</v>
      </c>
      <c r="AE264" s="395">
        <f t="shared" si="963"/>
        <v>6.0318578948924042</v>
      </c>
      <c r="AF264" s="396" t="str">
        <f t="shared" si="964"/>
        <v>3f16</v>
      </c>
      <c r="AG264" s="355" t="str">
        <f>IF(OR(D264="Msin",D264="Mdes"),IF(AE264&lt;0.25*AC264,Armatura compressa insufficiente,IF(AND((AC264/10000)/(W264*U264)&gt;(1.4/'17-Combinaz. schemi base travi'!$AE$2),(AC264/10000)&lt;(AE264/10000)/(W264*U264)+(3.5/'17-Combinaz. schemi base travi'!$AE$2)),"Verificato","Non verificato"))," ")</f>
        <v>Verificato</v>
      </c>
      <c r="AH264" s="837">
        <f>'9-Riepilogo Analisi dei Carichi'!$H$20</f>
        <v>39.436295250000001</v>
      </c>
      <c r="AI264" s="838">
        <f>'9-Riepilogo Analisi dei Carichi'!$I$20</f>
        <v>25.4998425</v>
      </c>
      <c r="AJ264" s="418">
        <f>IF(OR(D264="Msin",D264="Mdes"),((AC264/10000)/(W264*(U264-V264))*'17-Combinaz. schemi base travi'!$AE$3/'17-Combinaz. schemi base travi'!$AE$14)," ")</f>
        <v>0.12139079240066891</v>
      </c>
      <c r="AK264" s="24">
        <f>IF(OR(D264="Msin",D264="Mdes"),('17-Combinaz. schemi base travi'!$AE$6/'17-Combinaz. schemi base travi'!$AE$10)*(AC264/AE264)," ")</f>
        <v>2.5089605734767018</v>
      </c>
      <c r="AL264" s="24">
        <f t="shared" si="952"/>
        <v>4.9060160207768787E-2</v>
      </c>
      <c r="AM264" s="24">
        <f>IF(OR(D264="Msin",D264="Mdes"),((AL264-V264)/AL264)*'17-Combinaz. schemi base travi'!$AE$6/'17-Combinaz. schemi base travi'!$AE$10," ")</f>
        <v>0.34750576620224899</v>
      </c>
      <c r="AN264" s="407">
        <f>IF(OR(D264="Msin",D264="Mdes"),-'17-Combinaz. schemi base travi'!$AE$3*((AC264/10000)*((U264-V264)-kappa*AL264)+AM264*(AE264/10000)*(kappa*AL264-V264))*1000," ")</f>
        <v>-183.94071697099622</v>
      </c>
      <c r="AO264" s="388">
        <f>IF(OR(D264="Msin",D264="Mdes"),('17-Combinaz. schemi base travi'!$AE$6/'17-Combinaz. schemi base travi'!$AE$10)*(AC264/AE264)^(-1)," ")</f>
        <v>1.4112903225806455</v>
      </c>
      <c r="AP264" s="24">
        <f t="shared" si="953"/>
        <v>5.5457404040095901E-2</v>
      </c>
      <c r="AQ264" s="24">
        <f>IF(OR(D264="Msin",D264="Mdes"),((AP264-V264)/AP264)*'17-Combinaz. schemi base travi'!$AE$6/'17-Combinaz. schemi base travi'!$AE$10," ")</f>
        <v>0.52448385354722749</v>
      </c>
      <c r="AR264" s="407">
        <f>IF(OR(D264="Msin",D264="Mdes"),'17-Combinaz. schemi base travi'!$AE$3*((AE264/10000)*((U264-V264)-kappa*AP264)+AQ264*(AC264/10000)*(kappa*AP264-V264))*1000," ")</f>
        <v>135.7381790768612</v>
      </c>
      <c r="AS264" s="477">
        <f>'1-Geometria'!$G$17-AS265</f>
        <v>3.8</v>
      </c>
      <c r="AT264" s="388">
        <f t="shared" ref="AT264" si="981">IF(OR(D264="Msin",D264="Mdes"),ABS(AI264)*AS264/2+1.2*(ABS(AN264)+ABS(AR265))/AS264," ")</f>
        <v>149.40093108090232</v>
      </c>
      <c r="AU264" s="24">
        <f>IF((D264="Msin"),MAX(AT264,AT265)*10/(0.9*(U264-V264)*'17-Combinaz. schemi base travi'!$AE$3*1)," ")</f>
        <v>6.9545060005277328</v>
      </c>
      <c r="AV264" s="443">
        <f t="shared" si="965"/>
        <v>9.6000000000000016E-2</v>
      </c>
      <c r="AW264" s="24">
        <f t="shared" si="966"/>
        <v>0.66763257605066251</v>
      </c>
      <c r="AX264" s="407">
        <f>IF(W264=0.3,1.5*U264,0.8*(U264-V264))</f>
        <v>0.97500000000000009</v>
      </c>
      <c r="AY264" s="422" t="str">
        <f t="shared" ref="AY264:AY292" si="982">"f 8 / 9,6"</f>
        <v>f 8 / 9,6</v>
      </c>
      <c r="AZ264" s="355" t="str">
        <f t="shared" ref="AZ264" si="983">IF(U264&gt;0.21,"a due bracci","a quattro bracci")</f>
        <v>a due bracci</v>
      </c>
      <c r="BA264" s="193" t="str">
        <f t="shared" ref="BA264" si="984">IF(AZ264="a due bracci",IF(AW264&lt;=(1+0.02)*2*PI()*(0.8/2)^2,"Verificato","Non verificato"),IF(AW264&lt;=(1+0.02)*4*PI()*(0.8/2)^2,"Verificato","Non verificato"))</f>
        <v>Verificato</v>
      </c>
      <c r="BB264" s="476">
        <f t="shared" ref="BB264" si="985">IF(OR(D264="Msin",D264="Mdes"),1.2*(ABS(AN264)+ABS(AR265))/AS264," ")</f>
        <v>100.95123033090233</v>
      </c>
      <c r="BC264" s="24">
        <f>IF((D264="Msin"),MAX(BB264,BB265)*10/(0.9*(U264-V264)*'17-Combinaz. schemi base travi'!$AE$3*2)," ")</f>
        <v>2.349603620330655</v>
      </c>
      <c r="BD264" s="24">
        <f t="shared" ref="BD264" si="986">0.25</f>
        <v>0.25</v>
      </c>
      <c r="BE264" s="24">
        <f t="shared" ref="BE264" si="987">IF((D264="Msin"),BD264*BC264," ")</f>
        <v>0.58740090508266374</v>
      </c>
      <c r="BF264" s="563" t="str">
        <f t="shared" ref="BF264" si="988">"f 8 / 25"</f>
        <v>f 8 / 25</v>
      </c>
      <c r="BG264" s="407" t="str">
        <f t="shared" ref="BG264" si="989">IF(U264&gt;0.21,"a due bracci","a quattro bracci")</f>
        <v>a due bracci</v>
      </c>
      <c r="BH264" s="569" t="str">
        <f t="shared" ref="BH264" si="990">IF(BG264="a due bracci",IF(BE264&lt;=(1+0.02)*2*PI()*(0.8/2)^2,"Verificato","Non verificato"),IF(BE264&lt;=(1+0.02)*4*PI()*(0.8/2)^2,"Verificato","Non verificato"))</f>
        <v>Verificato</v>
      </c>
    </row>
    <row r="265" spans="1:60" ht="22" customHeight="1">
      <c r="A265" s="16">
        <v>1</v>
      </c>
      <c r="B265" s="16">
        <v>3</v>
      </c>
      <c r="C265" s="16">
        <v>4</v>
      </c>
      <c r="D265" s="16" t="s">
        <v>715</v>
      </c>
      <c r="E265" s="15">
        <v>-49.165999999999997</v>
      </c>
      <c r="F265" s="15">
        <v>-31.527999999999999</v>
      </c>
      <c r="G265" s="15">
        <v>-96.656000000000006</v>
      </c>
      <c r="H265" s="15">
        <v>1.8029999999999999</v>
      </c>
      <c r="I265" s="15">
        <v>-9.9039999999999999</v>
      </c>
      <c r="J265" s="15">
        <v>-7.391</v>
      </c>
      <c r="K265" s="15">
        <f t="shared" si="954"/>
        <v>-106.56</v>
      </c>
      <c r="L265" s="15">
        <f t="shared" si="954"/>
        <v>9.1939999999999991</v>
      </c>
      <c r="M265" s="15">
        <f t="shared" si="955"/>
        <v>-109.3182</v>
      </c>
      <c r="N265" s="15">
        <f t="shared" si="956"/>
        <v>41.161999999999999</v>
      </c>
      <c r="O265" s="15">
        <f t="shared" si="957"/>
        <v>-109.3182</v>
      </c>
      <c r="P265" s="15">
        <f t="shared" si="958"/>
        <v>-140.84620000000001</v>
      </c>
      <c r="Q265" s="15">
        <f t="shared" si="959"/>
        <v>77.790199999999999</v>
      </c>
      <c r="R265" s="15">
        <f>'10-Analisi Sismica'!$T$41/100</f>
        <v>0.7</v>
      </c>
      <c r="S265" s="15">
        <f>IF(OR(D265="Msin",D265="Mdes"),IF(OR(A265=1,A265=2,A265=3,A265=4),IF(OR(C265=1,C265=2,C265=3,C265=6,C265=9,C265=18,C265=19,C265=20,C265=21),((ABS(P265)-ABS(P267*R265/2))*SIGN(P265)),((ABS(P265)-ABS(P267*('10-Analisi Sismica'!$S$39/100)/2))*SIGN(P265))),IF(OR(C265=1,C265=2,C265=3,C265=6,C265=9,C265=18,C265=19,C265=20,C265=21),((ABS(P265)-ABS(P267*('10-Analisi Sismica'!$S$39/100)/2))*SIGN(P265)),((ABS(P265)-ABS(P267*R265/2))*SIGN(P265))))," ")</f>
        <v>-123.94739500000001</v>
      </c>
      <c r="T265" s="15">
        <f>IF(OR(D265="Msin",D265="Mdes"),IF(OR(A265=1,A265=2,A265=3,A265=4),IF(OR(C265=1,C265=2,C265=3,C265=6,C265=9,C265=18,C265=19,C265=20,C265=21),((ABS(Q265)-ABS(Q267*R265/2))*SIGN(Q265)),((ABS(Q265)-ABS(Q267*('10-Analisi Sismica'!$S$39/100)/2))*SIGN(Q265))),IF(OR(C265=1,C265=2,C265=3,C265=6,C265=9,C265=18,C265=19,C265=20,C265=21),((ABS(Q265)-ABS(Q267*('10-Analisi Sismica'!$S$39/100)/2))*SIGN(Q265)),((ABS(Q265)-ABS(Q267*R265/2))*SIGN(Q265))))," ")</f>
        <v>77.394994999999994</v>
      </c>
      <c r="U265" s="15">
        <f>'10-Analisi Sismica'!$K$77/100</f>
        <v>0.65</v>
      </c>
      <c r="V265" s="15">
        <f>'10-Analisi Sismica'!$H$77/100</f>
        <v>0.04</v>
      </c>
      <c r="W265" s="15">
        <f>'10-Analisi Sismica'!$F$77/100</f>
        <v>0.3</v>
      </c>
      <c r="X265" s="15">
        <f t="shared" si="944"/>
        <v>287.63946507253473</v>
      </c>
      <c r="Y265" s="15">
        <f t="shared" si="945"/>
        <v>381.75848979173077</v>
      </c>
      <c r="Z265" s="353" t="str">
        <f t="shared" si="960"/>
        <v>Verificato</v>
      </c>
      <c r="AA265" s="15">
        <f t="shared" si="946"/>
        <v>5.7696621837684683</v>
      </c>
      <c r="AB265" s="15">
        <f t="shared" si="947"/>
        <v>3.6026814106456175</v>
      </c>
      <c r="AC265" s="374">
        <f>IF(OR(D265="Msin",D265="Mdes"),IF(AA265=3*PI()*(1.6/2)^2,3*PI()*(1.6/2)^2,IF(AA265&lt;=4*PI()*(1.6/2)^2,4*PI()*(1.6/2)^2,IF(AA265&lt;=((4*PI()*(1.6/2)^2)+(PI()*(2/2)^2)),(4*PI()*(1.6/2)^2)+(PI()*(2/2)^2),IF(AA265&lt;=((2*PI()*(1.6/2)^2)+(3*PI()*(2/2)^2)),((2*PI()*(1.6/2)^2)+(3*PI()*(2/2)^2)),IF(AA265&lt;=((1*PI()*(1.6/2)^2)+(4*PI()*(2/2)^2)),((1*PI()*(1.6/2)^2)+(4*PI()*(2/2)^2)),IF(AA265&lt;=((5*PI()*(2/2)^2)),((5*PI()*(2/2)^2)),"Necessari più ferri"))))))," ")</f>
        <v>8.0424771931898711</v>
      </c>
      <c r="AD265" s="375" t="str">
        <f t="shared" si="962"/>
        <v>4f16</v>
      </c>
      <c r="AE265" s="374">
        <f t="shared" si="963"/>
        <v>6.0318578948924042</v>
      </c>
      <c r="AF265" s="375" t="str">
        <f t="shared" si="964"/>
        <v>3f16</v>
      </c>
      <c r="AG265" s="357" t="str">
        <f>IF(OR(D265="Msin",D265="Mdes"),IF(AE265&lt;0.25*AC265,Armatura compressa insufficiente,IF(AND((AC265/10000)/(W265*U265)&gt;(1.4/'17-Combinaz. schemi base travi'!$AE$2),(AC265/10000)&lt;(AE265/10000)/(W265*U265)+(3.5/'17-Combinaz. schemi base travi'!$AE$2)),"Verificato","Non verificato"))," ")</f>
        <v>Verificato</v>
      </c>
      <c r="AH265" s="608"/>
      <c r="AI265" s="636"/>
      <c r="AJ265" s="419">
        <f>IF(OR(D265="Msin",D265="Mdes"),((AC265/10000)/(W265*(U265-V265))*'17-Combinaz. schemi base travi'!$AE$3/'17-Combinaz. schemi base travi'!$AE$14)," ")</f>
        <v>0.12139079240066891</v>
      </c>
      <c r="AK265" s="26">
        <f>IF(OR(D265="Msin",D265="Mdes"),('17-Combinaz. schemi base travi'!$AE$6/'17-Combinaz. schemi base travi'!$AE$10)*(AC265/AE265)," ")</f>
        <v>2.5089605734767018</v>
      </c>
      <c r="AL265" s="26">
        <f t="shared" si="952"/>
        <v>4.9060160207768787E-2</v>
      </c>
      <c r="AM265" s="26">
        <f>IF(OR(D265="Msin",D265="Mdes"),((AL265-V265)/AL265)*'17-Combinaz. schemi base travi'!$AE$6/'17-Combinaz. schemi base travi'!$AE$10," ")</f>
        <v>0.34750576620224899</v>
      </c>
      <c r="AN265" s="364">
        <f>IF(OR(D265="Msin",D265="Mdes"),-'17-Combinaz. schemi base travi'!$AE$3*((AC265/10000)*((U265-V265)-kappa*AL265)+AM265*(AE265/10000)*(kappa*AL265-V265))*1000," ")</f>
        <v>-183.94071697099622</v>
      </c>
      <c r="AO265" s="389">
        <f>IF(OR(D265="Msin",D265="Mdes"),('17-Combinaz. schemi base travi'!$AE$6/'17-Combinaz. schemi base travi'!$AE$10)*(AC265/AE265)^(-1)," ")</f>
        <v>1.4112903225806455</v>
      </c>
      <c r="AP265" s="26">
        <f t="shared" si="953"/>
        <v>5.5457404040095901E-2</v>
      </c>
      <c r="AQ265" s="26">
        <f>IF(OR(D265="Msin",D265="Mdes"),((AP265-V265)/AP265)*'17-Combinaz. schemi base travi'!$AE$6/'17-Combinaz. schemi base travi'!$AE$10," ")</f>
        <v>0.52448385354722749</v>
      </c>
      <c r="AR265" s="364">
        <f>IF(OR(D265="Msin",D265="Mdes"),'17-Combinaz. schemi base travi'!$AE$3*((AE265/10000)*((U265-V265)-kappa*AP265)+AQ265*(AC265/10000)*(kappa*AP265-V265))*1000," ")</f>
        <v>135.7381790768612</v>
      </c>
      <c r="AS265" s="550">
        <f>IF(OR(A264=1,A264=2,A264=3,A264=4),IF(OR(AND(B264=11,C264=12),AND(B264=12,C264=13),AND(B264=13,C264=14),AND(B264=14,C264=15),AND(B264=15,C264=16),AND(B264=7,C264=8)),0.3,IF(OR(AND(B264=2,C264=3),AND(B264=18,C264=19),AND(B264=19,C264=20)),0.7,IF(OR(AND(B264=1,C264=2),AND(B264=20,C264=21)),0.75,0.5))),IF(OR(AND(B264=5,C264=11),AND(B264=11,C264=17),AND(B264=4,C264=10),AND(B264=10,C264=16)),0.75,IF(AND(B264=7,C264=13),0.7,IF(AND(B264=3,C264=9),0.3,0.5))))</f>
        <v>0.5</v>
      </c>
      <c r="AT265" s="389">
        <f t="shared" ref="AT265" si="991">IF(OR(D265="Msin",D265="Mdes"),ABS(AI264)*AS264/2+1.2*(ABS(AN265)+ABS(AR264))/AS264," ")</f>
        <v>149.40093108090232</v>
      </c>
      <c r="AU265" s="26" t="str">
        <f>IF((D265="Msin"),MAX(AT265,AT266)*10/(0.9*(U265-V265)*'17-Combinaz. schemi base travi'!$AE$3*1)," ")</f>
        <v xml:space="preserve"> </v>
      </c>
      <c r="AV265" s="444" t="str">
        <f t="shared" si="965"/>
        <v xml:space="preserve"> </v>
      </c>
      <c r="AW265" s="26" t="str">
        <f t="shared" si="966"/>
        <v xml:space="preserve"> </v>
      </c>
      <c r="AX265" s="26"/>
      <c r="AY265" s="409"/>
      <c r="AZ265" s="112"/>
      <c r="BA265" s="411"/>
      <c r="BB265" s="474">
        <f t="shared" ref="BB265" si="992">IF(OR(D265="Msin",D265="Mdes"),1.2*(ABS(AN265)+ABS(AR264))/AS264," ")</f>
        <v>100.95123033090233</v>
      </c>
      <c r="BC265" s="26"/>
      <c r="BD265" s="26"/>
      <c r="BE265" s="26"/>
      <c r="BF265" s="562"/>
      <c r="BG265" s="449"/>
      <c r="BH265" s="568"/>
    </row>
    <row r="266" spans="1:60" ht="22" customHeight="1">
      <c r="A266" s="16">
        <v>1</v>
      </c>
      <c r="B266" s="16">
        <v>3</v>
      </c>
      <c r="C266" s="16">
        <v>4</v>
      </c>
      <c r="D266" s="16" t="s">
        <v>716</v>
      </c>
      <c r="E266" s="15">
        <v>84.32</v>
      </c>
      <c r="F266" s="15">
        <v>54.637999999999998</v>
      </c>
      <c r="G266" s="15">
        <v>-50.97</v>
      </c>
      <c r="H266" s="15">
        <v>0.95199999999999996</v>
      </c>
      <c r="I266" s="15">
        <v>-5.2220000000000004</v>
      </c>
      <c r="J266" s="15">
        <v>-3.8969999999999998</v>
      </c>
      <c r="K266" s="15">
        <f t="shared" si="954"/>
        <v>-56.192</v>
      </c>
      <c r="L266" s="15">
        <f t="shared" si="954"/>
        <v>4.8490000000000002</v>
      </c>
      <c r="M266" s="15">
        <f t="shared" si="955"/>
        <v>-57.646700000000003</v>
      </c>
      <c r="N266" s="15">
        <f t="shared" si="956"/>
        <v>21.706599999999998</v>
      </c>
      <c r="O266" s="15">
        <f t="shared" si="957"/>
        <v>-57.646700000000003</v>
      </c>
      <c r="P266" s="15">
        <f t="shared" si="958"/>
        <v>-3.0087000000000046</v>
      </c>
      <c r="Q266" s="15">
        <f t="shared" si="959"/>
        <v>112.2847</v>
      </c>
      <c r="R266" s="15">
        <f>'10-Analisi Sismica'!$T$41/100</f>
        <v>0.7</v>
      </c>
      <c r="S266" s="15" t="str">
        <f t="shared" ref="S266:S267" si="993">IF(OR(D266="Msin",D266="Mdes"),((ABS(P266)-ABS(P268*R266/2))*SIGN(P266))," ")</f>
        <v xml:space="preserve"> </v>
      </c>
      <c r="T266" s="15" t="str">
        <f t="shared" ref="T266:T267" si="994">IF(OR(D266="Msin",D266="Mdes"),((ABS(Q266)-ABS(Q268*R266/2))*SIGN(Q266))," ")</f>
        <v xml:space="preserve"> </v>
      </c>
      <c r="U266" s="15">
        <f>'10-Analisi Sismica'!$K$77/100</f>
        <v>0.65</v>
      </c>
      <c r="V266" s="15">
        <f>'10-Analisi Sismica'!$H$77/100</f>
        <v>0.04</v>
      </c>
      <c r="W266" s="15">
        <f>'10-Analisi Sismica'!$F$77/100</f>
        <v>0.3</v>
      </c>
      <c r="X266" s="15" t="str">
        <f t="shared" si="944"/>
        <v xml:space="preserve"> </v>
      </c>
      <c r="Y266" s="15" t="str">
        <f t="shared" si="945"/>
        <v xml:space="preserve"> </v>
      </c>
      <c r="Z266" s="353" t="str">
        <f t="shared" si="960"/>
        <v xml:space="preserve"> </v>
      </c>
      <c r="AA266" s="15" t="str">
        <f t="shared" si="946"/>
        <v xml:space="preserve"> </v>
      </c>
      <c r="AB266" s="15" t="str">
        <f t="shared" si="947"/>
        <v xml:space="preserve"> </v>
      </c>
      <c r="AC266" s="374" t="str">
        <f t="shared" si="961"/>
        <v xml:space="preserve"> </v>
      </c>
      <c r="AD266" s="375" t="str">
        <f t="shared" si="962"/>
        <v xml:space="preserve"> </v>
      </c>
      <c r="AE266" s="374" t="str">
        <f t="shared" si="963"/>
        <v xml:space="preserve"> </v>
      </c>
      <c r="AF266" s="375" t="str">
        <f t="shared" si="964"/>
        <v xml:space="preserve"> </v>
      </c>
      <c r="AG266" s="357" t="str">
        <f>IF(OR(D266="Msin",D266="Mdes"),IF(AE266&lt;0.25*AC266,Armatura compressa insufficiente,IF(AND((AC266/10000)/(W266*U266)&gt;(1.4/'17-Combinaz. schemi base travi'!$AE$2),(AC266/10000)&lt;(AE266/10000)/(W266*U266)+(3.5/'17-Combinaz. schemi base travi'!$AE$2)),"Verificato","Non verificato"))," ")</f>
        <v xml:space="preserve"> </v>
      </c>
      <c r="AH266" s="608"/>
      <c r="AI266" s="636"/>
      <c r="AJ266" s="419" t="str">
        <f>IF(OR(D266="Msin",D266="Mdes"),((AC266/10000)/(W266*(U266-V266))*'17-Combinaz. schemi base travi'!$AE$3/'17-Combinaz. schemi base travi'!$AE$14)," ")</f>
        <v xml:space="preserve"> </v>
      </c>
      <c r="AK266" s="26" t="str">
        <f>IF(OR(D266="Msin",D266="Mdes"),('17-Combinaz. schemi base travi'!$AE$6/'17-Combinaz. schemi base travi'!$AE$10)*(AC266/AE266)," ")</f>
        <v xml:space="preserve"> </v>
      </c>
      <c r="AL266" s="26" t="str">
        <f t="shared" si="952"/>
        <v xml:space="preserve"> </v>
      </c>
      <c r="AM266" s="26" t="str">
        <f>IF(OR(D266="Msin",D266="Mdes"),((AL266-V266)/AL266)*'17-Combinaz. schemi base travi'!$AE$6/'17-Combinaz. schemi base travi'!$AE$10," ")</f>
        <v xml:space="preserve"> </v>
      </c>
      <c r="AN266" s="364" t="str">
        <f>IF(OR(D266="Msin",D266="Mdes"),-'17-Combinaz. schemi base travi'!$AE$3*((AC266/10000)*((U266-V266)-kappa*AL266)+AM266*(AE266/10000)*(kappa*AL266-V266))*1000," ")</f>
        <v xml:space="preserve"> </v>
      </c>
      <c r="AO266" s="389" t="str">
        <f>IF(OR(D266="Msin",D266="Mdes"),('17-Combinaz. schemi base travi'!$AE$6/'17-Combinaz. schemi base travi'!$AE$10)*(AC266/AE266)^(-1)," ")</f>
        <v xml:space="preserve"> </v>
      </c>
      <c r="AP266" s="26" t="str">
        <f t="shared" si="953"/>
        <v xml:space="preserve"> </v>
      </c>
      <c r="AQ266" s="26" t="str">
        <f>IF(OR(D266="Msin",D266="Mdes"),((AP266-V266)/AP266)*'17-Combinaz. schemi base travi'!$AE$6/'17-Combinaz. schemi base travi'!$AE$10," ")</f>
        <v xml:space="preserve"> </v>
      </c>
      <c r="AR266" s="364" t="str">
        <f>IF(OR(D266="Msin",D266="Mdes"),'17-Combinaz. schemi base travi'!$AE$3*((AE266/10000)*((U266-V266)-kappa*AP266)+AQ266*(AC266/10000)*(kappa*AP266-V266))*1000," ")</f>
        <v xml:space="preserve"> </v>
      </c>
      <c r="AS266" s="447"/>
      <c r="AT266" s="389" t="str">
        <f t="shared" ref="AT266" si="995">IF(OR(D266="Msin",D266="Mdes"),ABS(AI264)*AS266/2+1.2*(ABS(AN266)+ABS(AR267))/AS266," ")</f>
        <v xml:space="preserve"> </v>
      </c>
      <c r="AU266" s="26" t="str">
        <f>IF((D266="Msin"),MAX(AT266,AT267)*10/(0.9*(U266-V266)*'17-Combinaz. schemi base travi'!$AE$3*1)," ")</f>
        <v xml:space="preserve"> </v>
      </c>
      <c r="AV266" s="444" t="str">
        <f t="shared" si="965"/>
        <v xml:space="preserve"> </v>
      </c>
      <c r="AW266" s="26" t="str">
        <f t="shared" si="966"/>
        <v xml:space="preserve"> </v>
      </c>
      <c r="AX266" s="26"/>
      <c r="AY266" s="409"/>
      <c r="AZ266" s="112"/>
      <c r="BA266" s="411"/>
      <c r="BB266" s="474"/>
      <c r="BC266" s="26"/>
      <c r="BD266" s="26"/>
      <c r="BE266" s="26"/>
      <c r="BF266" s="562"/>
      <c r="BG266" s="449"/>
      <c r="BH266" s="568"/>
    </row>
    <row r="267" spans="1:60" ht="22" customHeight="1" thickBot="1">
      <c r="A267" s="266">
        <v>1</v>
      </c>
      <c r="B267" s="266">
        <v>3</v>
      </c>
      <c r="C267" s="266">
        <v>4</v>
      </c>
      <c r="D267" s="266" t="s">
        <v>717</v>
      </c>
      <c r="E267" s="354">
        <v>-85.272000000000006</v>
      </c>
      <c r="F267" s="354">
        <v>-55.012</v>
      </c>
      <c r="G267" s="354">
        <v>-50.97</v>
      </c>
      <c r="H267" s="354">
        <v>0.95199999999999996</v>
      </c>
      <c r="I267" s="354">
        <v>-5.2220000000000004</v>
      </c>
      <c r="J267" s="354">
        <v>-3.8969999999999998</v>
      </c>
      <c r="K267" s="354">
        <f t="shared" si="954"/>
        <v>-56.192</v>
      </c>
      <c r="L267" s="354">
        <f t="shared" si="954"/>
        <v>4.8490000000000002</v>
      </c>
      <c r="M267" s="354">
        <f t="shared" si="955"/>
        <v>-57.646700000000003</v>
      </c>
      <c r="N267" s="354">
        <f t="shared" si="956"/>
        <v>21.706599999999998</v>
      </c>
      <c r="O267" s="354">
        <f t="shared" si="957"/>
        <v>-57.646700000000003</v>
      </c>
      <c r="P267" s="354">
        <f t="shared" si="958"/>
        <v>-112.65870000000001</v>
      </c>
      <c r="Q267" s="354">
        <f t="shared" si="959"/>
        <v>2.6347000000000023</v>
      </c>
      <c r="R267" s="354">
        <f>'10-Analisi Sismica'!$T$41/100</f>
        <v>0.7</v>
      </c>
      <c r="S267" s="354" t="str">
        <f t="shared" si="993"/>
        <v xml:space="preserve"> </v>
      </c>
      <c r="T267" s="354" t="str">
        <f t="shared" si="994"/>
        <v xml:space="preserve"> </v>
      </c>
      <c r="U267" s="354">
        <f>'10-Analisi Sismica'!$K$77/100</f>
        <v>0.65</v>
      </c>
      <c r="V267" s="354">
        <f>'10-Analisi Sismica'!$H$77/100</f>
        <v>0.04</v>
      </c>
      <c r="W267" s="354">
        <f>'10-Analisi Sismica'!$F$77/100</f>
        <v>0.3</v>
      </c>
      <c r="X267" s="354" t="str">
        <f t="shared" si="944"/>
        <v xml:space="preserve"> </v>
      </c>
      <c r="Y267" s="354" t="str">
        <f t="shared" si="945"/>
        <v xml:space="preserve"> </v>
      </c>
      <c r="Z267" s="427" t="str">
        <f t="shared" si="960"/>
        <v xml:space="preserve"> </v>
      </c>
      <c r="AA267" s="354" t="str">
        <f t="shared" si="946"/>
        <v xml:space="preserve"> </v>
      </c>
      <c r="AB267" s="354" t="str">
        <f t="shared" si="947"/>
        <v xml:space="preserve"> </v>
      </c>
      <c r="AC267" s="377" t="str">
        <f t="shared" si="961"/>
        <v xml:space="preserve"> </v>
      </c>
      <c r="AD267" s="378" t="str">
        <f t="shared" si="962"/>
        <v xml:space="preserve"> </v>
      </c>
      <c r="AE267" s="377" t="str">
        <f t="shared" si="963"/>
        <v xml:space="preserve"> </v>
      </c>
      <c r="AF267" s="378" t="str">
        <f t="shared" si="964"/>
        <v xml:space="preserve"> </v>
      </c>
      <c r="AG267" s="386" t="str">
        <f>IF(OR(D267="Msin",D267="Mdes"),IF(AE267&lt;0.25*AC267,Armatura compressa insufficiente,IF(AND((AC267/10000)/(W267*U267)&gt;(1.4/'17-Combinaz. schemi base travi'!$AE$2),(AC267/10000)&lt;(AE267/10000)/(W267*U267)+(3.5/'17-Combinaz. schemi base travi'!$AE$2)),"Verificato","Non verificato"))," ")</f>
        <v xml:space="preserve"> </v>
      </c>
      <c r="AH267" s="841"/>
      <c r="AI267" s="831"/>
      <c r="AJ267" s="414" t="str">
        <f>IF(OR(D267="Msin",D267="Mdes"),((AC267/10000)/(W267*(U267-V267))*'17-Combinaz. schemi base travi'!$AE$3/'17-Combinaz. schemi base travi'!$AE$14)," ")</f>
        <v xml:space="preserve"> </v>
      </c>
      <c r="AK267" s="354" t="str">
        <f>IF(OR(D267="Msin",D267="Mdes"),('17-Combinaz. schemi base travi'!$AE$6/'17-Combinaz. schemi base travi'!$AE$10)*(AC267/AE267)," ")</f>
        <v xml:space="preserve"> </v>
      </c>
      <c r="AL267" s="354" t="str">
        <f t="shared" si="952"/>
        <v xml:space="preserve"> </v>
      </c>
      <c r="AM267" s="354" t="str">
        <f>IF(OR(D267="Msin",D267="Mdes"),((AL267-V267)/AL267)*'17-Combinaz. schemi base travi'!$AE$6/'17-Combinaz. schemi base travi'!$AE$10," ")</f>
        <v xml:space="preserve"> </v>
      </c>
      <c r="AN267" s="420" t="str">
        <f>IF(OR(D267="Msin",D267="Mdes"),-'17-Combinaz. schemi base travi'!$AE$3*((AC267/10000)*((U267-V267)-kappa*AL267)+AM267*(AE267/10000)*(kappa*AL267-V267))*1000," ")</f>
        <v xml:space="preserve"> </v>
      </c>
      <c r="AO267" s="428" t="str">
        <f>IF(OR(D267="Msin",D267="Mdes"),('17-Combinaz. schemi base travi'!$AE$6/'17-Combinaz. schemi base travi'!$AE$10)*(AC267/AE267)^(-1)," ")</f>
        <v xml:space="preserve"> </v>
      </c>
      <c r="AP267" s="354" t="str">
        <f t="shared" si="953"/>
        <v xml:space="preserve"> </v>
      </c>
      <c r="AQ267" s="354" t="str">
        <f>IF(OR(D267="Msin",D267="Mdes"),((AP267-V267)/AP267)*'17-Combinaz. schemi base travi'!$AE$6/'17-Combinaz. schemi base travi'!$AE$10," ")</f>
        <v xml:space="preserve"> </v>
      </c>
      <c r="AR267" s="420" t="str">
        <f>IF(OR(D267="Msin",D267="Mdes"),'17-Combinaz. schemi base travi'!$AE$3*((AE267/10000)*((U267-V267)-kappa*AP267)+AQ267*(AC267/10000)*(kappa*AP267-V267))*1000," ")</f>
        <v xml:space="preserve"> </v>
      </c>
      <c r="AS267" s="473"/>
      <c r="AT267" s="428" t="str">
        <f t="shared" ref="AT267" si="996">IF(OR(D267="Msin",D267="Mdes"),ABS(AI264)*AS266/2+1.2*(ABS(AN267)+ABS(AR266))/AS266," ")</f>
        <v xml:space="preserve"> </v>
      </c>
      <c r="AU267" s="354" t="str">
        <f>IF((D267="Msin"),MAX(AT267,AT268)*10/(0.9*(U267-V267)*'17-Combinaz. schemi base travi'!$AE$3*1)," ")</f>
        <v xml:space="preserve"> </v>
      </c>
      <c r="AV267" s="266" t="str">
        <f t="shared" si="965"/>
        <v xml:space="preserve"> </v>
      </c>
      <c r="AW267" s="354" t="str">
        <f t="shared" si="966"/>
        <v xml:space="preserve"> </v>
      </c>
      <c r="AX267" s="354"/>
      <c r="AY267" s="424"/>
      <c r="AZ267" s="425"/>
      <c r="BA267" s="415"/>
      <c r="BB267" s="428"/>
      <c r="BC267" s="354"/>
      <c r="BD267" s="354"/>
      <c r="BE267" s="354"/>
      <c r="BF267" s="565"/>
      <c r="BG267" s="420"/>
      <c r="BH267" s="571"/>
    </row>
    <row r="268" spans="1:60" ht="22" customHeight="1">
      <c r="A268" s="16">
        <v>2</v>
      </c>
      <c r="B268" s="16">
        <v>5</v>
      </c>
      <c r="C268" s="16">
        <v>6</v>
      </c>
      <c r="D268" s="16" t="s">
        <v>714</v>
      </c>
      <c r="E268" s="15">
        <v>-102.06</v>
      </c>
      <c r="F268" s="15">
        <v>-63.712000000000003</v>
      </c>
      <c r="G268" s="15">
        <v>88.39</v>
      </c>
      <c r="H268" s="15">
        <v>-0.64400000000000002</v>
      </c>
      <c r="I268" s="15">
        <v>3.4969999999999999</v>
      </c>
      <c r="J268" s="15">
        <v>2.61</v>
      </c>
      <c r="K268" s="15">
        <f t="shared" si="954"/>
        <v>91.887</v>
      </c>
      <c r="L268" s="15">
        <f t="shared" si="954"/>
        <v>-3.254</v>
      </c>
      <c r="M268" s="15">
        <f t="shared" si="955"/>
        <v>92.863200000000006</v>
      </c>
      <c r="N268" s="15">
        <f t="shared" si="956"/>
        <v>-30.8201</v>
      </c>
      <c r="O268" s="15">
        <f t="shared" si="957"/>
        <v>92.863200000000006</v>
      </c>
      <c r="P268" s="15">
        <f t="shared" si="958"/>
        <v>29.151200000000003</v>
      </c>
      <c r="Q268" s="15">
        <f t="shared" si="959"/>
        <v>-156.5752</v>
      </c>
      <c r="R268" s="15">
        <f>'10-Analisi Sismica'!$T$41/100</f>
        <v>0.7</v>
      </c>
      <c r="S268" s="15">
        <f>IF(OR(D268="Msin",D268="Mdes"),IF(OR(A268=1,A268=2,A268=3,A268=4),IF(OR(B268=1,B268=2,B268=3,B268=6,B268=9,B268=18,B268=19,B268=20,B268=21),((ABS(P268)-ABS(P270*R268/2))*SIGN(P268)),((ABS(P268)-ABS(P270*('10-Analisi Sismica'!$S$39/100)/2))*SIGN(P268))),IF(OR(B268=1,B268=2,B268=3,B268=6,B268=9,B268=18,B268=19,B268=20,B268=21),((ABS(P268)-ABS(P270*('10-Analisi Sismica'!$S$39/100)/2))*SIGN(P268)),((ABS(P268)-ABS(P270*R268/2))*SIGN(P268))))," ")</f>
        <v>20.401430000000005</v>
      </c>
      <c r="T268" s="15">
        <f>IF(OR(D268="Msin",D268="Mdes"),IF(OR(A268=1,A268=2,A268=3,A268=4),IF(OR(B268=1,B268=2,B268=3,B268=6,B268=9,B268=18,B268=19,B268=20,B268=21),((ABS(Q268)-ABS(Q270*R268/2))*SIGN(Q268)),((ABS(Q268)-ABS(Q270*('10-Analisi Sismica'!$S$39/100)/2))*SIGN(Q268))),IF(OR(B268=1,B268=2,B268=3,B268=6,B268=9,B268=18,B268=19,B268=20,B268=21),((ABS(Q268)-ABS(Q270*('10-Analisi Sismica'!$S$39/100)/2))*SIGN(Q268)),((ABS(Q268)-ABS(Q270*R268/2))*SIGN(Q268))))," ")</f>
        <v>-135.55747</v>
      </c>
      <c r="U268" s="15">
        <f>'10-Analisi Sismica'!$K$77/100</f>
        <v>0.65</v>
      </c>
      <c r="V268" s="15">
        <f>'10-Analisi Sismica'!$H$77/100</f>
        <v>0.04</v>
      </c>
      <c r="W268" s="15">
        <f>'10-Analisi Sismica'!$F$77/100</f>
        <v>0.3</v>
      </c>
      <c r="X268" s="15">
        <f t="shared" si="944"/>
        <v>287.63946507253473</v>
      </c>
      <c r="Y268" s="15">
        <f t="shared" si="945"/>
        <v>381.75848979173077</v>
      </c>
      <c r="Z268" s="353" t="str">
        <f t="shared" si="960"/>
        <v>Verificato</v>
      </c>
      <c r="AA268" s="15">
        <f t="shared" si="946"/>
        <v>6.3101028334345264</v>
      </c>
      <c r="AB268" s="15">
        <f t="shared" si="947"/>
        <v>0.9496719085205424</v>
      </c>
      <c r="AC268" s="374">
        <f t="shared" si="961"/>
        <v>8.0424771931898711</v>
      </c>
      <c r="AD268" s="375" t="str">
        <f t="shared" si="962"/>
        <v>4f16</v>
      </c>
      <c r="AE268" s="374">
        <f t="shared" si="963"/>
        <v>6.0318578948924042</v>
      </c>
      <c r="AF268" s="375" t="str">
        <f t="shared" si="964"/>
        <v>3f16</v>
      </c>
      <c r="AG268" s="357" t="str">
        <f>IF(OR(D268="Msin",D268="Mdes"),IF(AE268&lt;0.25*AC268,Armatura compressa insufficiente,IF(AND((AC268/10000)/(W268*U268)&gt;(1.4/'17-Combinaz. schemi base travi'!$AE$2),(AC268/10000)&lt;(AE268/10000)/(W268*U268)+(3.5/'17-Combinaz. schemi base travi'!$AE$2)),"Verificato","Non verificato"))," ")</f>
        <v>Verificato</v>
      </c>
      <c r="AH268" s="835">
        <f>'9-Riepilogo Analisi dei Carichi'!$H$21</f>
        <v>64.290017750000004</v>
      </c>
      <c r="AI268" s="840">
        <f>'9-Riepilogo Analisi dei Carichi'!$I$21</f>
        <v>40.207167499999997</v>
      </c>
      <c r="AJ268" s="392">
        <f>IF(OR(D268="Msin",D268="Mdes"),((AC268/10000)/(W268*(U268-V268))*'17-Combinaz. schemi base travi'!$AE$3/'17-Combinaz. schemi base travi'!$AE$14)," ")</f>
        <v>0.12139079240066891</v>
      </c>
      <c r="AK268" s="26">
        <f>IF(OR(D268="Msin",D268="Mdes"),('17-Combinaz. schemi base travi'!$AE$6/'17-Combinaz. schemi base travi'!$AE$10)*(AC268/AE268)," ")</f>
        <v>2.5089605734767018</v>
      </c>
      <c r="AL268" s="26">
        <f t="shared" si="952"/>
        <v>4.9060160207768787E-2</v>
      </c>
      <c r="AM268" s="26">
        <f>IF(OR(D268="Msin",D268="Mdes"),((AL268-V268)/AL268)*'17-Combinaz. schemi base travi'!$AE$6/'17-Combinaz. schemi base travi'!$AE$10," ")</f>
        <v>0.34750576620224899</v>
      </c>
      <c r="AN268" s="364">
        <f>IF(OR(D268="Msin",D268="Mdes"),-'17-Combinaz. schemi base travi'!$AE$3*((AC268/10000)*((U268-V268)-kappa*AL268)+AM268*(AE268/10000)*(kappa*AL268-V268))*1000," ")</f>
        <v>-183.94071697099622</v>
      </c>
      <c r="AO268" s="389">
        <f>IF(OR(D268="Msin",D268="Mdes"),('17-Combinaz. schemi base travi'!$AE$6/'17-Combinaz. schemi base travi'!$AE$10)*(AC268/AE268)^(-1)," ")</f>
        <v>1.4112903225806455</v>
      </c>
      <c r="AP268" s="26">
        <f t="shared" si="953"/>
        <v>5.5457404040095901E-2</v>
      </c>
      <c r="AQ268" s="26">
        <f>IF(OR(D268="Msin",D268="Mdes"),((AP268-V268)/AP268)*'17-Combinaz. schemi base travi'!$AE$6/'17-Combinaz. schemi base travi'!$AE$10," ")</f>
        <v>0.52448385354722749</v>
      </c>
      <c r="AR268" s="364">
        <f>IF(OR(D268="Msin",D268="Mdes"),'17-Combinaz. schemi base travi'!$AE$3*((AE268/10000)*((U268-V268)-kappa*AP268)+AQ268*(AC268/10000)*(kappa*AP268-V268))*1000," ")</f>
        <v>135.7381790768612</v>
      </c>
      <c r="AS268" s="479">
        <f>'1-Geometria'!$G$18-AS269</f>
        <v>4.6500000000000004</v>
      </c>
      <c r="AT268" s="389">
        <f t="shared" ref="AT268" si="997">IF(OR(D268="Msin",D268="Mdes"),ABS(AI268)*AS268/2+1.2*(ABS(AN268)+ABS(AR269))/AS268," ")</f>
        <v>175.97944406275352</v>
      </c>
      <c r="AU268" s="26">
        <f>IF((D268="Msin"),MAX(AT268,AT269)*10/(0.9*(U268-V268)*'17-Combinaz. schemi base travi'!$AE$3*1)," ")</f>
        <v>8.1917166837549686</v>
      </c>
      <c r="AV268" s="444">
        <f t="shared" si="965"/>
        <v>9.6000000000000016E-2</v>
      </c>
      <c r="AW268" s="26">
        <f t="shared" si="966"/>
        <v>0.7864048016404771</v>
      </c>
      <c r="AX268" s="326">
        <f>IF(W268=0.3,1.5*U268,0.8*(U268-V268))</f>
        <v>0.97500000000000009</v>
      </c>
      <c r="AY268" s="423" t="str">
        <f t="shared" si="982"/>
        <v>f 8 / 9,6</v>
      </c>
      <c r="AZ268" s="357" t="str">
        <f t="shared" ref="AZ268" si="998">IF(U268&gt;0.21,"a due bracci","a quattro bracci")</f>
        <v>a due bracci</v>
      </c>
      <c r="BA268" s="412" t="str">
        <f t="shared" ref="BA268" si="999">IF(AZ268="a due bracci",IF(AW268&lt;=(1+0.02)*2*PI()*(0.8/2)^2,"Verificato","Non verificato"),IF(AW268&lt;=(1+0.02)*4*PI()*(0.8/2)^2,"Verificato","Non verificato"))</f>
        <v>Verificato</v>
      </c>
      <c r="BB268" s="474">
        <f t="shared" ref="BB268" si="1000">IF(OR(D268="Msin",D268="Mdes"),1.2*(ABS(AN268)+ABS(AR269))/AS268," ")</f>
        <v>82.497779625253514</v>
      </c>
      <c r="BC268" s="15">
        <f>IF((D268="Msin"),MAX(BB268,BB269)*10/(0.9*(U268-V268)*'17-Combinaz. schemi base travi'!$AE$3*2)," ")</f>
        <v>1.9201061843562341</v>
      </c>
      <c r="BD268" s="15">
        <f t="shared" ref="BD268" si="1001">0.25</f>
        <v>0.25</v>
      </c>
      <c r="BE268" s="15">
        <f t="shared" ref="BE268" si="1002">IF((D268="Msin"),BD268*BC268," ")</f>
        <v>0.48002654608905854</v>
      </c>
      <c r="BF268" s="562" t="str">
        <f t="shared" ref="BF268" si="1003">"f 8 / 25"</f>
        <v>f 8 / 25</v>
      </c>
      <c r="BG268" s="449" t="str">
        <f t="shared" ref="BG268" si="1004">IF(U268&gt;0.21,"a due bracci","a quattro bracci")</f>
        <v>a due bracci</v>
      </c>
      <c r="BH268" s="568" t="str">
        <f t="shared" ref="BH268" si="1005">IF(BG268="a due bracci",IF(BE268&lt;=(1+0.02)*2*PI()*(0.8/2)^2,"Verificato","Non verificato"),IF(BE268&lt;=(1+0.02)*4*PI()*(0.8/2)^2,"Verificato","Non verificato"))</f>
        <v>Verificato</v>
      </c>
    </row>
    <row r="269" spans="1:60" ht="22" customHeight="1">
      <c r="A269" s="16">
        <v>2</v>
      </c>
      <c r="B269" s="16">
        <v>5</v>
      </c>
      <c r="C269" s="16">
        <v>6</v>
      </c>
      <c r="D269" s="16" t="s">
        <v>715</v>
      </c>
      <c r="E269" s="15">
        <v>-137.07400000000001</v>
      </c>
      <c r="F269" s="15">
        <v>-85.936000000000007</v>
      </c>
      <c r="G269" s="15">
        <v>-112.07</v>
      </c>
      <c r="H269" s="15">
        <v>0.82099999999999995</v>
      </c>
      <c r="I269" s="15">
        <v>-4.431</v>
      </c>
      <c r="J269" s="15">
        <v>-3.306</v>
      </c>
      <c r="K269" s="15">
        <f t="shared" si="954"/>
        <v>-116.50099999999999</v>
      </c>
      <c r="L269" s="15">
        <f t="shared" si="954"/>
        <v>4.1269999999999998</v>
      </c>
      <c r="M269" s="15">
        <f t="shared" si="955"/>
        <v>-117.73909999999999</v>
      </c>
      <c r="N269" s="15">
        <f t="shared" si="956"/>
        <v>39.077300000000001</v>
      </c>
      <c r="O269" s="15">
        <f t="shared" si="957"/>
        <v>-117.73909999999999</v>
      </c>
      <c r="P269" s="15">
        <f t="shared" si="958"/>
        <v>-203.67509999999999</v>
      </c>
      <c r="Q269" s="15">
        <f t="shared" si="959"/>
        <v>31.803099999999986</v>
      </c>
      <c r="R269" s="15">
        <f>'10-Analisi Sismica'!$T$41/100</f>
        <v>0.7</v>
      </c>
      <c r="S269" s="15">
        <f>IF(OR(D269="Msin",D269="Mdes"),IF(OR(A269=1,A269=2,A269=3,A269=4),IF(OR(C269=1,C269=2,C269=3,C269=6,C269=9,C269=18,C269=19,C269=20,C269=21),((ABS(P269)-ABS(P271*R269/2))*SIGN(P269)),((ABS(P269)-ABS(P271*('10-Analisi Sismica'!$S$39/100)/2))*SIGN(P269))),IF(OR(C269=1,C269=2,C269=3,C269=6,C269=9,C269=18,C269=19,C269=20,C269=21),((ABS(P269)-ABS(P271*('10-Analisi Sismica'!$S$39/100)/2))*SIGN(P269)),((ABS(P269)-ABS(P271*R269/2))*SIGN(P269))))," ")</f>
        <v>-151.61287999999999</v>
      </c>
      <c r="T269" s="15">
        <f>IF(OR(D269="Msin",D269="Mdes"),IF(OR(A269=1,A269=2,A269=3,A269=4),IF(OR(C269=1,C269=2,C269=3,C269=6,C269=9,C269=18,C269=19,C269=20,C269=21),((ABS(Q269)-ABS(Q271*R269/2))*SIGN(Q269)),((ABS(Q269)-ABS(Q271*('10-Analisi Sismica'!$S$39/100)/2))*SIGN(Q269))),IF(OR(C269=1,C269=2,C269=3,C269=6,C269=9,C269=18,C269=19,C269=20,C269=21),((ABS(Q269)-ABS(Q271*('10-Analisi Sismica'!$S$39/100)/2))*SIGN(Q269)),((ABS(Q269)-ABS(Q271*R269/2))*SIGN(Q269))))," ")</f>
        <v>8.3661199999999916</v>
      </c>
      <c r="U269" s="15">
        <f>'10-Analisi Sismica'!$K$77/100</f>
        <v>0.65</v>
      </c>
      <c r="V269" s="15">
        <f>'10-Analisi Sismica'!$H$77/100</f>
        <v>0.04</v>
      </c>
      <c r="W269" s="15">
        <f>'10-Analisi Sismica'!$F$77/100</f>
        <v>0.3</v>
      </c>
      <c r="X269" s="15">
        <f t="shared" si="944"/>
        <v>287.63946507253473</v>
      </c>
      <c r="Y269" s="15">
        <f t="shared" si="945"/>
        <v>381.75848979173077</v>
      </c>
      <c r="Z269" s="353" t="str">
        <f t="shared" si="960"/>
        <v>Verificato</v>
      </c>
      <c r="AA269" s="15">
        <f t="shared" si="946"/>
        <v>7.0574706334750035</v>
      </c>
      <c r="AB269" s="15">
        <f t="shared" si="947"/>
        <v>0.38943687512649211</v>
      </c>
      <c r="AC269" s="374">
        <f t="shared" si="961"/>
        <v>8.0424771931898711</v>
      </c>
      <c r="AD269" s="375" t="str">
        <f t="shared" si="962"/>
        <v>4f16</v>
      </c>
      <c r="AE269" s="374">
        <f t="shared" si="963"/>
        <v>6.0318578948924042</v>
      </c>
      <c r="AF269" s="375" t="str">
        <f t="shared" si="964"/>
        <v>3f16</v>
      </c>
      <c r="AG269" s="357" t="str">
        <f>IF(OR(D269="Msin",D269="Mdes"),IF(AE269&lt;0.25*AC269,Armatura compressa insufficiente,IF(AND((AC269/10000)/(W269*U269)&gt;(1.4/'17-Combinaz. schemi base travi'!$AE$2),(AC269/10000)&lt;(AE269/10000)/(W269*U269)+(3.5/'17-Combinaz. schemi base travi'!$AE$2)),"Verificato","Non verificato"))," ")</f>
        <v>Verificato</v>
      </c>
      <c r="AH269" s="608"/>
      <c r="AI269" s="636"/>
      <c r="AJ269" s="392">
        <f>IF(OR(D269="Msin",D269="Mdes"),((AC269/10000)/(W269*(U269-V269))*'17-Combinaz. schemi base travi'!$AE$3/'17-Combinaz. schemi base travi'!$AE$14)," ")</f>
        <v>0.12139079240066891</v>
      </c>
      <c r="AK269" s="26">
        <f>IF(OR(D269="Msin",D269="Mdes"),('17-Combinaz. schemi base travi'!$AE$6/'17-Combinaz. schemi base travi'!$AE$10)*(AC269/AE269)," ")</f>
        <v>2.5089605734767018</v>
      </c>
      <c r="AL269" s="26">
        <f t="shared" si="952"/>
        <v>4.9060160207768787E-2</v>
      </c>
      <c r="AM269" s="26">
        <f>IF(OR(D269="Msin",D269="Mdes"),((AL269-V269)/AL269)*'17-Combinaz. schemi base travi'!$AE$6/'17-Combinaz. schemi base travi'!$AE$10," ")</f>
        <v>0.34750576620224899</v>
      </c>
      <c r="AN269" s="364">
        <f>IF(OR(D269="Msin",D269="Mdes"),-'17-Combinaz. schemi base travi'!$AE$3*((AC269/10000)*((U269-V269)-kappa*AL269)+AM269*(AE269/10000)*(kappa*AL269-V269))*1000," ")</f>
        <v>-183.94071697099622</v>
      </c>
      <c r="AO269" s="389">
        <f>IF(OR(D269="Msin",D269="Mdes"),('17-Combinaz. schemi base travi'!$AE$6/'17-Combinaz. schemi base travi'!$AE$10)*(AC269/AE269)^(-1)," ")</f>
        <v>1.4112903225806455</v>
      </c>
      <c r="AP269" s="26">
        <f t="shared" si="953"/>
        <v>5.5457404040095901E-2</v>
      </c>
      <c r="AQ269" s="26">
        <f>IF(OR(D269="Msin",D269="Mdes"),((AP269-V269)/AP269)*'17-Combinaz. schemi base travi'!$AE$6/'17-Combinaz. schemi base travi'!$AE$10," ")</f>
        <v>0.52448385354722749</v>
      </c>
      <c r="AR269" s="364">
        <f>IF(OR(D269="Msin",D269="Mdes"),'17-Combinaz. schemi base travi'!$AE$3*((AE269/10000)*((U269-V269)-kappa*AP269)+AQ269*(AC269/10000)*(kappa*AP269-V269))*1000," ")</f>
        <v>135.7381790768612</v>
      </c>
      <c r="AS269" s="550">
        <f>IF(OR(A268=1,A268=2,A268=3,A268=4),IF(OR(AND(B268=11,C268=12),AND(B268=12,C268=13),AND(B268=13,C268=14),AND(B268=14,C268=15),AND(B268=15,C268=16),AND(B268=7,C268=8)),0.3,IF(OR(AND(B268=2,C268=3),AND(B268=18,C268=19),AND(B268=19,C268=20)),0.7,IF(OR(AND(B268=1,C268=2),AND(B268=20,C268=21)),0.75,0.5))),IF(OR(AND(B268=5,C268=11),AND(B268=11,C268=17),AND(B268=4,C268=10),AND(B268=10,C268=16)),0.75,IF(AND(B268=7,C268=13),0.7,IF(AND(B268=3,C268=9),0.3,0.5))))</f>
        <v>0.5</v>
      </c>
      <c r="AT269" s="389">
        <f t="shared" ref="AT269" si="1006">IF(OR(D269="Msin",D269="Mdes"),ABS(AI268)*AS268/2+1.2*(ABS(AN269)+ABS(AR268))/AS268," ")</f>
        <v>175.97944406275352</v>
      </c>
      <c r="AU269" s="26" t="str">
        <f>IF((D269="Msin"),MAX(AT269,AT270)*10/(0.9*(U269-V269)*'17-Combinaz. schemi base travi'!$AE$3*1)," ")</f>
        <v xml:space="preserve"> </v>
      </c>
      <c r="AV269" s="444" t="str">
        <f t="shared" si="965"/>
        <v xml:space="preserve"> </v>
      </c>
      <c r="AW269" s="26" t="str">
        <f t="shared" si="966"/>
        <v xml:space="preserve"> </v>
      </c>
      <c r="AX269" s="26"/>
      <c r="AY269" s="409"/>
      <c r="AZ269" s="112"/>
      <c r="BA269" s="411"/>
      <c r="BB269" s="474">
        <f t="shared" ref="BB269" si="1007">IF(OR(D269="Msin",D269="Mdes"),1.2*(ABS(AN269)+ABS(AR268))/AS268," ")</f>
        <v>82.497779625253514</v>
      </c>
      <c r="BC269" s="15"/>
      <c r="BD269" s="15"/>
      <c r="BE269" s="15"/>
      <c r="BF269" s="562"/>
      <c r="BG269" s="449"/>
      <c r="BH269" s="568"/>
    </row>
    <row r="270" spans="1:60" ht="22" customHeight="1">
      <c r="A270" s="16">
        <v>2</v>
      </c>
      <c r="B270" s="16">
        <v>5</v>
      </c>
      <c r="C270" s="16">
        <v>6</v>
      </c>
      <c r="D270" s="16" t="s">
        <v>716</v>
      </c>
      <c r="E270" s="15">
        <v>158.74799999999999</v>
      </c>
      <c r="F270" s="15">
        <v>99.224999999999994</v>
      </c>
      <c r="G270" s="15">
        <v>-38.923999999999999</v>
      </c>
      <c r="H270" s="15">
        <v>0.28499999999999998</v>
      </c>
      <c r="I270" s="15">
        <v>-1.5389999999999999</v>
      </c>
      <c r="J270" s="15">
        <v>-1.149</v>
      </c>
      <c r="K270" s="15">
        <f t="shared" si="954"/>
        <v>-40.463000000000001</v>
      </c>
      <c r="L270" s="15">
        <f t="shared" si="954"/>
        <v>1.4339999999999999</v>
      </c>
      <c r="M270" s="15">
        <f t="shared" si="955"/>
        <v>-40.8932</v>
      </c>
      <c r="N270" s="15">
        <f t="shared" si="956"/>
        <v>13.572899999999999</v>
      </c>
      <c r="O270" s="15">
        <f t="shared" si="957"/>
        <v>-40.8932</v>
      </c>
      <c r="P270" s="15">
        <f t="shared" si="958"/>
        <v>58.331799999999994</v>
      </c>
      <c r="Q270" s="15">
        <f t="shared" si="959"/>
        <v>140.1182</v>
      </c>
      <c r="R270" s="15">
        <f>'10-Analisi Sismica'!$T$41/100</f>
        <v>0.7</v>
      </c>
      <c r="S270" s="15" t="str">
        <f t="shared" ref="S270:S271" si="1008">IF(OR(D270="Msin",D270="Mdes"),((ABS(P270)-ABS(P272*R270/2))*SIGN(P270))," ")</f>
        <v xml:space="preserve"> </v>
      </c>
      <c r="T270" s="15" t="str">
        <f t="shared" ref="T270:T271" si="1009">IF(OR(D270="Msin",D270="Mdes"),((ABS(Q270)-ABS(Q272*R270/2))*SIGN(Q270))," ")</f>
        <v xml:space="preserve"> </v>
      </c>
      <c r="U270" s="15">
        <f>'10-Analisi Sismica'!$K$77/100</f>
        <v>0.65</v>
      </c>
      <c r="V270" s="15">
        <f>'10-Analisi Sismica'!$H$77/100</f>
        <v>0.04</v>
      </c>
      <c r="W270" s="15">
        <f>'10-Analisi Sismica'!$F$77/100</f>
        <v>0.3</v>
      </c>
      <c r="X270" s="15" t="str">
        <f t="shared" si="944"/>
        <v xml:space="preserve"> </v>
      </c>
      <c r="Y270" s="15" t="str">
        <f t="shared" si="945"/>
        <v xml:space="preserve"> </v>
      </c>
      <c r="Z270" s="353" t="str">
        <f t="shared" si="960"/>
        <v xml:space="preserve"> </v>
      </c>
      <c r="AA270" s="15" t="str">
        <f t="shared" si="946"/>
        <v xml:space="preserve"> </v>
      </c>
      <c r="AB270" s="15" t="str">
        <f t="shared" si="947"/>
        <v xml:space="preserve"> </v>
      </c>
      <c r="AC270" s="374" t="str">
        <f t="shared" si="961"/>
        <v xml:space="preserve"> </v>
      </c>
      <c r="AD270" s="375" t="str">
        <f t="shared" si="962"/>
        <v xml:space="preserve"> </v>
      </c>
      <c r="AE270" s="374" t="str">
        <f t="shared" si="963"/>
        <v xml:space="preserve"> </v>
      </c>
      <c r="AF270" s="375" t="str">
        <f t="shared" si="964"/>
        <v xml:space="preserve"> </v>
      </c>
      <c r="AG270" s="357" t="str">
        <f>IF(OR(D270="Msin",D270="Mdes"),IF(AE270&lt;0.25*AC270,Armatura compressa insufficiente,IF(AND((AC270/10000)/(W270*U270)&gt;(1.4/'17-Combinaz. schemi base travi'!$AE$2),(AC270/10000)&lt;(AE270/10000)/(W270*U270)+(3.5/'17-Combinaz. schemi base travi'!$AE$2)),"Verificato","Non verificato"))," ")</f>
        <v xml:space="preserve"> </v>
      </c>
      <c r="AH270" s="608"/>
      <c r="AI270" s="636"/>
      <c r="AJ270" s="392" t="str">
        <f>IF(OR(D270="Msin",D270="Mdes"),((AC270/10000)/(W270*(U270-V270))*'17-Combinaz. schemi base travi'!$AE$3/'17-Combinaz. schemi base travi'!$AE$14)," ")</f>
        <v xml:space="preserve"> </v>
      </c>
      <c r="AK270" s="26" t="str">
        <f>IF(OR(D270="Msin",D270="Mdes"),('17-Combinaz. schemi base travi'!$AE$6/'17-Combinaz. schemi base travi'!$AE$10)*(AC270/AE270)," ")</f>
        <v xml:space="preserve"> </v>
      </c>
      <c r="AL270" s="26" t="str">
        <f t="shared" si="952"/>
        <v xml:space="preserve"> </v>
      </c>
      <c r="AM270" s="26" t="str">
        <f>IF(OR(D270="Msin",D270="Mdes"),((AL270-V270)/AL270)*'17-Combinaz. schemi base travi'!$AE$6/'17-Combinaz. schemi base travi'!$AE$10," ")</f>
        <v xml:space="preserve"> </v>
      </c>
      <c r="AN270" s="364" t="str">
        <f>IF(OR(D270="Msin",D270="Mdes"),-'17-Combinaz. schemi base travi'!$AE$3*((AC270/10000)*((U270-V270)-kappa*AL270)+AM270*(AE270/10000)*(kappa*AL270-V270))*1000," ")</f>
        <v xml:space="preserve"> </v>
      </c>
      <c r="AO270" s="389" t="str">
        <f>IF(OR(D270="Msin",D270="Mdes"),('17-Combinaz. schemi base travi'!$AE$6/'17-Combinaz. schemi base travi'!$AE$10)*(AC270/AE270)^(-1)," ")</f>
        <v xml:space="preserve"> </v>
      </c>
      <c r="AP270" s="26" t="str">
        <f t="shared" si="953"/>
        <v xml:space="preserve"> </v>
      </c>
      <c r="AQ270" s="26" t="str">
        <f>IF(OR(D270="Msin",D270="Mdes"),((AP270-V270)/AP270)*'17-Combinaz. schemi base travi'!$AE$6/'17-Combinaz. schemi base travi'!$AE$10," ")</f>
        <v xml:space="preserve"> </v>
      </c>
      <c r="AR270" s="364" t="str">
        <f>IF(OR(D270="Msin",D270="Mdes"),'17-Combinaz. schemi base travi'!$AE$3*((AE270/10000)*((U270-V270)-kappa*AP270)+AQ270*(AC270/10000)*(kappa*AP270-V270))*1000," ")</f>
        <v xml:space="preserve"> </v>
      </c>
      <c r="AS270" s="447"/>
      <c r="AT270" s="389" t="str">
        <f t="shared" ref="AT270" si="1010">IF(OR(D270="Msin",D270="Mdes"),ABS(AI268)*AS270/2+1.2*(ABS(AN270)+ABS(AR271))/AS270," ")</f>
        <v xml:space="preserve"> </v>
      </c>
      <c r="AU270" s="26" t="str">
        <f>IF((D270="Msin"),MAX(AT270,AT271)*10/(0.9*(U270-V270)*'17-Combinaz. schemi base travi'!$AE$3*1)," ")</f>
        <v xml:space="preserve"> </v>
      </c>
      <c r="AV270" s="444" t="str">
        <f t="shared" si="965"/>
        <v xml:space="preserve"> </v>
      </c>
      <c r="AW270" s="26" t="str">
        <f t="shared" si="966"/>
        <v xml:space="preserve"> </v>
      </c>
      <c r="AX270" s="26"/>
      <c r="AY270" s="409"/>
      <c r="AZ270" s="112"/>
      <c r="BA270" s="411"/>
      <c r="BB270" s="474"/>
      <c r="BC270" s="15"/>
      <c r="BD270" s="15"/>
      <c r="BE270" s="15"/>
      <c r="BF270" s="562"/>
      <c r="BG270" s="449"/>
      <c r="BH270" s="568"/>
    </row>
    <row r="271" spans="1:60" ht="22" customHeight="1">
      <c r="A271" s="363">
        <v>2</v>
      </c>
      <c r="B271" s="363">
        <v>5</v>
      </c>
      <c r="C271" s="363">
        <v>6</v>
      </c>
      <c r="D271" s="363" t="s">
        <v>717</v>
      </c>
      <c r="E271" s="28">
        <v>-172.346</v>
      </c>
      <c r="F271" s="28">
        <v>-107.85599999999999</v>
      </c>
      <c r="G271" s="28">
        <v>-38.923999999999999</v>
      </c>
      <c r="H271" s="28">
        <v>0.28499999999999998</v>
      </c>
      <c r="I271" s="28">
        <v>-1.5389999999999999</v>
      </c>
      <c r="J271" s="28">
        <v>-1.149</v>
      </c>
      <c r="K271" s="28">
        <f t="shared" si="954"/>
        <v>-40.463000000000001</v>
      </c>
      <c r="L271" s="28">
        <f t="shared" si="954"/>
        <v>1.4339999999999999</v>
      </c>
      <c r="M271" s="28">
        <f t="shared" si="955"/>
        <v>-40.8932</v>
      </c>
      <c r="N271" s="28">
        <f t="shared" si="956"/>
        <v>13.572899999999999</v>
      </c>
      <c r="O271" s="28">
        <f t="shared" si="957"/>
        <v>-40.8932</v>
      </c>
      <c r="P271" s="28">
        <f t="shared" si="958"/>
        <v>-148.7492</v>
      </c>
      <c r="Q271" s="28">
        <f t="shared" si="959"/>
        <v>-66.962799999999987</v>
      </c>
      <c r="R271" s="28">
        <f>'10-Analisi Sismica'!$T$41/100</f>
        <v>0.7</v>
      </c>
      <c r="S271" s="28" t="str">
        <f t="shared" si="1008"/>
        <v xml:space="preserve"> </v>
      </c>
      <c r="T271" s="28" t="str">
        <f t="shared" si="1009"/>
        <v xml:space="preserve"> </v>
      </c>
      <c r="U271" s="28">
        <f>'10-Analisi Sismica'!$K$77/100</f>
        <v>0.65</v>
      </c>
      <c r="V271" s="28">
        <f>'10-Analisi Sismica'!$H$77/100</f>
        <v>0.04</v>
      </c>
      <c r="W271" s="28">
        <f>'10-Analisi Sismica'!$F$77/100</f>
        <v>0.3</v>
      </c>
      <c r="X271" s="28" t="str">
        <f t="shared" si="944"/>
        <v xml:space="preserve"> </v>
      </c>
      <c r="Y271" s="28" t="str">
        <f t="shared" si="945"/>
        <v xml:space="preserve"> </v>
      </c>
      <c r="Z271" s="431" t="str">
        <f t="shared" si="960"/>
        <v xml:space="preserve"> </v>
      </c>
      <c r="AA271" s="28" t="str">
        <f t="shared" si="946"/>
        <v xml:space="preserve"> </v>
      </c>
      <c r="AB271" s="28" t="str">
        <f t="shared" si="947"/>
        <v xml:space="preserve"> </v>
      </c>
      <c r="AC271" s="379" t="str">
        <f t="shared" si="961"/>
        <v xml:space="preserve"> </v>
      </c>
      <c r="AD271" s="380" t="str">
        <f t="shared" si="962"/>
        <v xml:space="preserve"> </v>
      </c>
      <c r="AE271" s="379" t="str">
        <f t="shared" si="963"/>
        <v xml:space="preserve"> </v>
      </c>
      <c r="AF271" s="380" t="str">
        <f t="shared" si="964"/>
        <v xml:space="preserve"> </v>
      </c>
      <c r="AG271" s="58" t="str">
        <f>IF(OR(D271="Msin",D271="Mdes"),IF(AE271&lt;0.25*AC271,Armatura compressa insufficiente,IF(AND((AC271/10000)/(W271*U271)&gt;(1.4/'17-Combinaz. schemi base travi'!$AE$2),(AC271/10000)&lt;(AE271/10000)/(W271*U271)+(3.5/'17-Combinaz. schemi base travi'!$AE$2)),"Verificato","Non verificato"))," ")</f>
        <v xml:space="preserve"> </v>
      </c>
      <c r="AH271" s="632"/>
      <c r="AI271" s="609"/>
      <c r="AJ271" s="405" t="str">
        <f>IF(OR(D271="Msin",D271="Mdes"),((AC271/10000)/(W271*(U271-V271))*'17-Combinaz. schemi base travi'!$AE$3/'17-Combinaz. schemi base travi'!$AE$14)," ")</f>
        <v xml:space="preserve"> </v>
      </c>
      <c r="AK271" s="28" t="str">
        <f>IF(OR(D271="Msin",D271="Mdes"),('17-Combinaz. schemi base travi'!$AE$6/'17-Combinaz. schemi base travi'!$AE$10)*(AC271/AE271)," ")</f>
        <v xml:space="preserve"> </v>
      </c>
      <c r="AL271" s="28" t="str">
        <f t="shared" si="952"/>
        <v xml:space="preserve"> </v>
      </c>
      <c r="AM271" s="28" t="str">
        <f>IF(OR(D271="Msin",D271="Mdes"),((AL271-V271)/AL271)*'17-Combinaz. schemi base travi'!$AE$6/'17-Combinaz. schemi base travi'!$AE$10," ")</f>
        <v xml:space="preserve"> </v>
      </c>
      <c r="AN271" s="365" t="str">
        <f>IF(OR(D271="Msin",D271="Mdes"),-'17-Combinaz. schemi base travi'!$AE$3*((AC271/10000)*((U271-V271)-kappa*AL271)+AM271*(AE271/10000)*(kappa*AL271-V271))*1000," ")</f>
        <v xml:space="preserve"> </v>
      </c>
      <c r="AO271" s="416" t="str">
        <f>IF(OR(D271="Msin",D271="Mdes"),('17-Combinaz. schemi base travi'!$AE$6/'17-Combinaz. schemi base travi'!$AE$10)*(AC271/AE271)^(-1)," ")</f>
        <v xml:space="preserve"> </v>
      </c>
      <c r="AP271" s="28" t="str">
        <f t="shared" si="953"/>
        <v xml:space="preserve"> </v>
      </c>
      <c r="AQ271" s="28" t="str">
        <f>IF(OR(D271="Msin",D271="Mdes"),((AP271-V271)/AP271)*'17-Combinaz. schemi base travi'!$AE$6/'17-Combinaz. schemi base travi'!$AE$10," ")</f>
        <v xml:space="preserve"> </v>
      </c>
      <c r="AR271" s="365" t="str">
        <f>IF(OR(D271="Msin",D271="Mdes"),'17-Combinaz. schemi base travi'!$AE$3*((AE271/10000)*((U271-V271)-kappa*AP271)+AQ271*(AC271/10000)*(kappa*AP271-V271))*1000," ")</f>
        <v xml:space="preserve"> </v>
      </c>
      <c r="AS271" s="441"/>
      <c r="AT271" s="416" t="str">
        <f t="shared" ref="AT271" si="1011">IF(OR(D271="Msin",D271="Mdes"),ABS(AI268)*AS270/2+1.2*(ABS(AN271)+ABS(AR270))/AS270," ")</f>
        <v xml:space="preserve"> </v>
      </c>
      <c r="AU271" s="28" t="str">
        <f>IF((D271="Msin"),MAX(AT271,AT272)*10/(0.9*(U271-V271)*'17-Combinaz. schemi base travi'!$AE$3*1)," ")</f>
        <v xml:space="preserve"> </v>
      </c>
      <c r="AV271" s="446" t="str">
        <f t="shared" si="965"/>
        <v xml:space="preserve"> </v>
      </c>
      <c r="AW271" s="28" t="str">
        <f t="shared" si="966"/>
        <v xml:space="preserve"> </v>
      </c>
      <c r="AX271" s="28"/>
      <c r="AY271" s="113"/>
      <c r="AZ271" s="115"/>
      <c r="BA271" s="417"/>
      <c r="BB271" s="474"/>
      <c r="BC271" s="15"/>
      <c r="BD271" s="15"/>
      <c r="BE271" s="15"/>
      <c r="BF271" s="562"/>
      <c r="BG271" s="449"/>
      <c r="BH271" s="568"/>
    </row>
    <row r="272" spans="1:60" ht="22" customHeight="1">
      <c r="A272" s="16">
        <v>2</v>
      </c>
      <c r="B272" s="16">
        <v>6</v>
      </c>
      <c r="C272" s="16">
        <v>7</v>
      </c>
      <c r="D272" s="16" t="s">
        <v>714</v>
      </c>
      <c r="E272" s="15">
        <v>-171.82400000000001</v>
      </c>
      <c r="F272" s="15">
        <v>-107.583</v>
      </c>
      <c r="G272" s="15">
        <v>98.575999999999993</v>
      </c>
      <c r="H272" s="15">
        <v>-0.72</v>
      </c>
      <c r="I272" s="15">
        <v>3.8980000000000001</v>
      </c>
      <c r="J272" s="15">
        <v>2.9089999999999998</v>
      </c>
      <c r="K272" s="15">
        <f t="shared" si="954"/>
        <v>102.47399999999999</v>
      </c>
      <c r="L272" s="15">
        <f t="shared" si="954"/>
        <v>-3.6289999999999996</v>
      </c>
      <c r="M272" s="15">
        <f t="shared" si="955"/>
        <v>103.56269999999999</v>
      </c>
      <c r="N272" s="15">
        <f t="shared" si="956"/>
        <v>-34.371199999999995</v>
      </c>
      <c r="O272" s="15">
        <f t="shared" si="957"/>
        <v>103.56269999999999</v>
      </c>
      <c r="P272" s="15">
        <f t="shared" si="958"/>
        <v>-4.020300000000006</v>
      </c>
      <c r="Q272" s="15">
        <f t="shared" si="959"/>
        <v>-211.14569999999998</v>
      </c>
      <c r="R272" s="15">
        <f>'10-Analisi Sismica'!$T$41/100</f>
        <v>0.7</v>
      </c>
      <c r="S272" s="15">
        <f>IF(OR(D272="Msin",D272="Mdes"),IF(OR(A272=1,A272=2,A272=3,A272=4),IF(OR(B272=1,B272=2,B272=3,B272=6,B272=9,B272=18,B272=19,B272=20,B272=21),((ABS(P272)-ABS(P274*R272/2))*SIGN(P272)),((ABS(P272)-ABS(P274*('10-Analisi Sismica'!$S$39/100)/2))*SIGN(P272))),IF(OR(B272=1,B272=2,B272=3,B272=6,B272=9,B272=18,B272=19,B272=20,B272=21),((ABS(P272)-ABS(P274*('10-Analisi Sismica'!$S$39/100)/2))*SIGN(P272)),((ABS(P272)-ABS(P274*R272/2))*SIGN(P272))))," ")</f>
        <v>25.105159999999991</v>
      </c>
      <c r="T272" s="15">
        <f>IF(OR(D272="Msin",D272="Mdes"),IF(OR(A272=1,A272=2,A272=3,A272=4),IF(OR(B272=1,B272=2,B272=3,B272=6,B272=9,B272=18,B272=19,B272=20,B272=21),((ABS(Q272)-ABS(Q274*R272/2))*SIGN(Q272)),((ABS(Q272)-ABS(Q274*('10-Analisi Sismica'!$S$39/100)/2))*SIGN(Q272))),IF(OR(B272=1,B272=2,B272=3,B272=6,B272=9,B272=18,B272=19,B272=20,B272=21),((ABS(Q272)-ABS(Q274*('10-Analisi Sismica'!$S$39/100)/2))*SIGN(Q272)),((ABS(Q272)-ABS(Q274*R272/2))*SIGN(Q272))))," ")</f>
        <v>-161.29015999999999</v>
      </c>
      <c r="U272" s="15">
        <f>'10-Analisi Sismica'!$K$77/100</f>
        <v>0.65</v>
      </c>
      <c r="V272" s="15">
        <f>'10-Analisi Sismica'!$H$77/100</f>
        <v>0.04</v>
      </c>
      <c r="W272" s="15">
        <f>'10-Analisi Sismica'!$F$77/100</f>
        <v>0.3</v>
      </c>
      <c r="X272" s="15">
        <f t="shared" si="944"/>
        <v>287.63946507253473</v>
      </c>
      <c r="Y272" s="15">
        <f t="shared" si="945"/>
        <v>381.75848979173077</v>
      </c>
      <c r="Z272" s="353" t="str">
        <f t="shared" si="960"/>
        <v>Verificato</v>
      </c>
      <c r="AA272" s="15">
        <f t="shared" si="946"/>
        <v>7.5079410645618267</v>
      </c>
      <c r="AB272" s="15">
        <f t="shared" si="947"/>
        <v>1.1686271604938265</v>
      </c>
      <c r="AC272" s="395">
        <f t="shared" si="961"/>
        <v>8.0424771931898711</v>
      </c>
      <c r="AD272" s="396" t="str">
        <f t="shared" si="962"/>
        <v>4f16</v>
      </c>
      <c r="AE272" s="395">
        <f t="shared" si="963"/>
        <v>6.0318578948924042</v>
      </c>
      <c r="AF272" s="396" t="str">
        <f t="shared" si="964"/>
        <v>3f16</v>
      </c>
      <c r="AG272" s="357" t="str">
        <f>IF(OR(D272="Msin",D272="Mdes"),IF(AE272&lt;0.25*AC272,Armatura compressa insufficiente,IF(AND((AC272/10000)/(W272*U272)&gt;(1.4/'17-Combinaz. schemi base travi'!$AE$2),(AC272/10000)&lt;(AE272/10000)/(W272*U272)+(3.5/'17-Combinaz. schemi base travi'!$AE$2)),"Verificato","Non verificato"))," ")</f>
        <v>Verificato</v>
      </c>
      <c r="AH272" s="835">
        <f>'9-Riepilogo Analisi dei Carichi'!$H$22</f>
        <v>61.2961265</v>
      </c>
      <c r="AI272" s="840">
        <f>'9-Riepilogo Analisi dei Carichi'!$I$22</f>
        <v>38.402404999999995</v>
      </c>
      <c r="AJ272" s="392">
        <f>IF(OR(D272="Msin",D272="Mdes"),((AC272/10000)/(W272*(U272-V272))*'17-Combinaz. schemi base travi'!$AE$3/'17-Combinaz. schemi base travi'!$AE$14)," ")</f>
        <v>0.12139079240066891</v>
      </c>
      <c r="AK272" s="24">
        <f>IF(OR(D272="Msin",D272="Mdes"),('17-Combinaz. schemi base travi'!$AE$6/'17-Combinaz. schemi base travi'!$AE$10)*(AC272/AE272)," ")</f>
        <v>2.5089605734767018</v>
      </c>
      <c r="AL272" s="24">
        <f t="shared" si="952"/>
        <v>4.9060160207768787E-2</v>
      </c>
      <c r="AM272" s="24">
        <f>IF(OR(D272="Msin",D272="Mdes"),((AL272-V272)/AL272)*'17-Combinaz. schemi base travi'!$AE$6/'17-Combinaz. schemi base travi'!$AE$10," ")</f>
        <v>0.34750576620224899</v>
      </c>
      <c r="AN272" s="407">
        <f>IF(OR(D272="Msin",D272="Mdes"),-'17-Combinaz. schemi base travi'!$AE$3*((AC272/10000)*((U272-V272)-kappa*AL272)+AM272*(AE272/10000)*(kappa*AL272-V272))*1000," ")</f>
        <v>-183.94071697099622</v>
      </c>
      <c r="AO272" s="388">
        <f>IF(OR(D272="Msin",D272="Mdes"),('17-Combinaz. schemi base travi'!$AE$6/'17-Combinaz. schemi base travi'!$AE$10)*(AC272/AE272)^(-1)," ")</f>
        <v>1.4112903225806455</v>
      </c>
      <c r="AP272" s="24">
        <f t="shared" si="953"/>
        <v>5.5457404040095901E-2</v>
      </c>
      <c r="AQ272" s="24">
        <f>IF(OR(D272="Msin",D272="Mdes"),((AP272-V272)/AP272)*'17-Combinaz. schemi base travi'!$AE$6/'17-Combinaz. schemi base travi'!$AE$10," ")</f>
        <v>0.52448385354722749</v>
      </c>
      <c r="AR272" s="407">
        <f>IF(OR(D272="Msin",D272="Mdes"),'17-Combinaz. schemi base travi'!$AE$3*((AE272/10000)*((U272-V272)-kappa*AP272)+AQ272*(AC272/10000)*(kappa*AP272-V272))*1000," ")</f>
        <v>135.7381790768612</v>
      </c>
      <c r="AS272" s="477">
        <f>'1-Geometria'!$G$19-AS273</f>
        <v>5.3</v>
      </c>
      <c r="AT272" s="388">
        <f t="shared" ref="AT272" si="1012">IF(OR(D272="Msin",D272="Mdes"),ABS(AI272)*AS272/2+1.2*(ABS(AN272)+ABS(AR273))/AS272," ")</f>
        <v>174.14650065706203</v>
      </c>
      <c r="AU272" s="24">
        <f>IF((D272="Msin"),MAX(AT272,AT273)*10/(0.9*(U272-V272)*'17-Combinaz. schemi base travi'!$AE$3*1)," ")</f>
        <v>8.1063944851496181</v>
      </c>
      <c r="AV272" s="443">
        <f t="shared" si="965"/>
        <v>9.6000000000000016E-2</v>
      </c>
      <c r="AW272" s="24">
        <f t="shared" si="966"/>
        <v>0.77821387057436342</v>
      </c>
      <c r="AX272" s="407">
        <f>IF(W272=0.3,1.5*U272,0.8*(U272-V272))</f>
        <v>0.97500000000000009</v>
      </c>
      <c r="AY272" s="422" t="str">
        <f t="shared" si="982"/>
        <v>f 8 / 9,6</v>
      </c>
      <c r="AZ272" s="355" t="str">
        <f t="shared" ref="AZ272" si="1013">IF(U272&gt;0.21,"a due bracci","a quattro bracci")</f>
        <v>a due bracci</v>
      </c>
      <c r="BA272" s="193" t="str">
        <f t="shared" ref="BA272" si="1014">IF(AZ272="a due bracci",IF(AW272&lt;=(1+0.02)*2*PI()*(0.8/2)^2,"Verificato","Non verificato"),IF(AW272&lt;=(1+0.02)*4*PI()*(0.8/2)^2,"Verificato","Non verificato"))</f>
        <v>Verificato</v>
      </c>
      <c r="BB272" s="476">
        <f t="shared" ref="BB272" si="1015">IF(OR(D272="Msin",D272="Mdes"),1.2*(ABS(AN272)+ABS(AR273))/AS272," ")</f>
        <v>72.380127407062048</v>
      </c>
      <c r="BC272" s="24">
        <f>IF((D272="Msin"),MAX(BB272,BB273)*10/(0.9*(U272-V272)*'17-Combinaz. schemi base travi'!$AE$3*2)," ")</f>
        <v>1.6846214636332997</v>
      </c>
      <c r="BD272" s="24">
        <f t="shared" ref="BD272" si="1016">0.25</f>
        <v>0.25</v>
      </c>
      <c r="BE272" s="24">
        <f t="shared" ref="BE272" si="1017">IF((D272="Msin"),BD272*BC272," ")</f>
        <v>0.42115536590832492</v>
      </c>
      <c r="BF272" s="563" t="str">
        <f t="shared" ref="BF272" si="1018">"f 8 / 25"</f>
        <v>f 8 / 25</v>
      </c>
      <c r="BG272" s="407" t="str">
        <f t="shared" ref="BG272" si="1019">IF(U272&gt;0.21,"a due bracci","a quattro bracci")</f>
        <v>a due bracci</v>
      </c>
      <c r="BH272" s="569" t="str">
        <f t="shared" ref="BH272" si="1020">IF(BG272="a due bracci",IF(BE272&lt;=(1+0.02)*2*PI()*(0.8/2)^2,"Verificato","Non verificato"),IF(BE272&lt;=(1+0.02)*4*PI()*(0.8/2)^2,"Verificato","Non verificato"))</f>
        <v>Verificato</v>
      </c>
    </row>
    <row r="273" spans="1:60" ht="22" customHeight="1">
      <c r="A273" s="16">
        <v>2</v>
      </c>
      <c r="B273" s="16">
        <v>6</v>
      </c>
      <c r="C273" s="16">
        <v>7</v>
      </c>
      <c r="D273" s="16" t="s">
        <v>715</v>
      </c>
      <c r="E273" s="15">
        <v>-158.565</v>
      </c>
      <c r="F273" s="15">
        <v>-99.058999999999997</v>
      </c>
      <c r="G273" s="15">
        <v>-64.914000000000001</v>
      </c>
      <c r="H273" s="15">
        <v>0.47299999999999998</v>
      </c>
      <c r="I273" s="15">
        <v>-2.569</v>
      </c>
      <c r="J273" s="15">
        <v>-1.917</v>
      </c>
      <c r="K273" s="15">
        <f t="shared" si="954"/>
        <v>-67.483000000000004</v>
      </c>
      <c r="L273" s="15">
        <f t="shared" si="954"/>
        <v>2.39</v>
      </c>
      <c r="M273" s="15">
        <f t="shared" si="955"/>
        <v>-68.2</v>
      </c>
      <c r="N273" s="15">
        <f t="shared" si="956"/>
        <v>22.634900000000002</v>
      </c>
      <c r="O273" s="15">
        <f t="shared" si="957"/>
        <v>-68.2</v>
      </c>
      <c r="P273" s="15">
        <f t="shared" si="958"/>
        <v>-167.25900000000001</v>
      </c>
      <c r="Q273" s="15">
        <f t="shared" si="959"/>
        <v>-30.858999999999995</v>
      </c>
      <c r="R273" s="15">
        <f>'10-Analisi Sismica'!$T$41/100</f>
        <v>0.7</v>
      </c>
      <c r="S273" s="15">
        <f>IF(OR(D273="Msin",D273="Mdes"),IF(OR(A273=1,A273=2,A273=3,A273=4),IF(OR(C273=1,C273=2,C273=3,C273=6,C273=9,C273=18,C273=19,C273=20,C273=21),((ABS(P273)-ABS(P275*R273/2))*SIGN(P273)),((ABS(P273)-ABS(P275*('10-Analisi Sismica'!$S$39/100)/2))*SIGN(P273))),IF(OR(C273=1,C273=2,C273=3,C273=6,C273=9,C273=18,C273=19,C273=20,C273=21),((ABS(P273)-ABS(P275*('10-Analisi Sismica'!$S$39/100)/2))*SIGN(P273)),((ABS(P273)-ABS(P275*R273/2))*SIGN(P273))))," ")</f>
        <v>-146.33334000000002</v>
      </c>
      <c r="T273" s="15">
        <f>IF(OR(D273="Msin",D273="Mdes"),IF(OR(A273=1,A273=2,A273=3,A273=4),IF(OR(C273=1,C273=2,C273=3,C273=6,C273=9,C273=18,C273=19,C273=20,C273=21),((ABS(Q273)-ABS(Q275*R273/2))*SIGN(Q273)),((ABS(Q273)-ABS(Q275*('10-Analisi Sismica'!$S$39/100)/2))*SIGN(Q273))),IF(OR(C273=1,C273=2,C273=3,C273=6,C273=9,C273=18,C273=19,C273=20,C273=21),((ABS(Q273)-ABS(Q275*('10-Analisi Sismica'!$S$39/100)/2))*SIGN(Q273)),((ABS(Q273)-ABS(Q275*R273/2))*SIGN(Q273))))," ")</f>
        <v>-18.817659999999997</v>
      </c>
      <c r="U273" s="15">
        <f>'10-Analisi Sismica'!$K$77/100</f>
        <v>0.65</v>
      </c>
      <c r="V273" s="15">
        <f>'10-Analisi Sismica'!$H$77/100</f>
        <v>0.04</v>
      </c>
      <c r="W273" s="15">
        <f>'10-Analisi Sismica'!$F$77/100</f>
        <v>0.3</v>
      </c>
      <c r="X273" s="15">
        <f t="shared" si="944"/>
        <v>287.63946507253473</v>
      </c>
      <c r="Y273" s="15">
        <f t="shared" si="945"/>
        <v>381.75848979173077</v>
      </c>
      <c r="Z273" s="353" t="str">
        <f t="shared" si="960"/>
        <v>Verificato</v>
      </c>
      <c r="AA273" s="15">
        <f t="shared" si="946"/>
        <v>6.8117118397085612</v>
      </c>
      <c r="AB273" s="15">
        <f t="shared" si="947"/>
        <v>0.87594855292450879</v>
      </c>
      <c r="AC273" s="374">
        <f t="shared" si="961"/>
        <v>8.0424771931898711</v>
      </c>
      <c r="AD273" s="375" t="str">
        <f t="shared" si="962"/>
        <v>4f16</v>
      </c>
      <c r="AE273" s="374">
        <f t="shared" si="963"/>
        <v>6.0318578948924042</v>
      </c>
      <c r="AF273" s="375" t="str">
        <f t="shared" si="964"/>
        <v>3f16</v>
      </c>
      <c r="AG273" s="357" t="str">
        <f>IF(OR(D273="Msin",D273="Mdes"),IF(AE273&lt;0.25*AC273,Armatura compressa insufficiente,IF(AND((AC273/10000)/(W273*U273)&gt;(1.4/'17-Combinaz. schemi base travi'!$AE$2),(AC273/10000)&lt;(AE273/10000)/(W273*U273)+(3.5/'17-Combinaz. schemi base travi'!$AE$2)),"Verificato","Non verificato"))," ")</f>
        <v>Verificato</v>
      </c>
      <c r="AH273" s="608"/>
      <c r="AI273" s="636"/>
      <c r="AJ273" s="392">
        <f>IF(OR(D273="Msin",D273="Mdes"),((AC273/10000)/(W273*(U273-V273))*'17-Combinaz. schemi base travi'!$AE$3/'17-Combinaz. schemi base travi'!$AE$14)," ")</f>
        <v>0.12139079240066891</v>
      </c>
      <c r="AK273" s="26">
        <f>IF(OR(D273="Msin",D273="Mdes"),('17-Combinaz. schemi base travi'!$AE$6/'17-Combinaz. schemi base travi'!$AE$10)*(AC273/AE273)," ")</f>
        <v>2.5089605734767018</v>
      </c>
      <c r="AL273" s="26">
        <f t="shared" si="952"/>
        <v>4.9060160207768787E-2</v>
      </c>
      <c r="AM273" s="26">
        <f>IF(OR(D273="Msin",D273="Mdes"),((AL273-V273)/AL273)*'17-Combinaz. schemi base travi'!$AE$6/'17-Combinaz. schemi base travi'!$AE$10," ")</f>
        <v>0.34750576620224899</v>
      </c>
      <c r="AN273" s="364">
        <f>IF(OR(D273="Msin",D273="Mdes"),-'17-Combinaz. schemi base travi'!$AE$3*((AC273/10000)*((U273-V273)-kappa*AL273)+AM273*(AE273/10000)*(kappa*AL273-V273))*1000," ")</f>
        <v>-183.94071697099622</v>
      </c>
      <c r="AO273" s="389">
        <f>IF(OR(D273="Msin",D273="Mdes"),('17-Combinaz. schemi base travi'!$AE$6/'17-Combinaz. schemi base travi'!$AE$10)*(AC273/AE273)^(-1)," ")</f>
        <v>1.4112903225806455</v>
      </c>
      <c r="AP273" s="26">
        <f t="shared" si="953"/>
        <v>5.5457404040095901E-2</v>
      </c>
      <c r="AQ273" s="26">
        <f>IF(OR(D273="Msin",D273="Mdes"),((AP273-V273)/AP273)*'17-Combinaz. schemi base travi'!$AE$6/'17-Combinaz. schemi base travi'!$AE$10," ")</f>
        <v>0.52448385354722749</v>
      </c>
      <c r="AR273" s="364">
        <f>IF(OR(D273="Msin",D273="Mdes"),'17-Combinaz. schemi base travi'!$AE$3*((AE273/10000)*((U273-V273)-kappa*AP273)+AQ273*(AC273/10000)*(kappa*AP273-V273))*1000," ")</f>
        <v>135.7381790768612</v>
      </c>
      <c r="AS273" s="550">
        <f>IF(OR(A272=1,A272=2,A272=3,A272=4),IF(OR(AND(B272=11,C272=12),AND(B272=12,C272=13),AND(B272=13,C272=14),AND(B272=14,C272=15),AND(B272=15,C272=16),AND(B272=7,C272=8)),0.3,IF(OR(AND(B272=2,C272=3),AND(B272=18,C272=19),AND(B272=19,C272=20)),0.7,IF(OR(AND(B272=1,C272=2),AND(B272=20,C272=21)),0.75,0.5))),IF(OR(AND(B272=5,C272=11),AND(B272=11,C272=17),AND(B272=4,C272=10),AND(B272=10,C272=16)),0.75,IF(AND(B272=7,C272=13),0.7,IF(AND(B272=3,C272=9),0.3,0.5))))</f>
        <v>0.5</v>
      </c>
      <c r="AT273" s="389">
        <f t="shared" ref="AT273" si="1021">IF(OR(D273="Msin",D273="Mdes"),ABS(AI272)*AS272/2+1.2*(ABS(AN273)+ABS(AR272))/AS272," ")</f>
        <v>174.14650065706203</v>
      </c>
      <c r="AU273" s="26" t="str">
        <f>IF((D273="Msin"),MAX(AT273,AT274)*10/(0.9*(U273-V273)*'17-Combinaz. schemi base travi'!$AE$3*1)," ")</f>
        <v xml:space="preserve"> </v>
      </c>
      <c r="AV273" s="444" t="str">
        <f t="shared" si="965"/>
        <v xml:space="preserve"> </v>
      </c>
      <c r="AW273" s="26" t="str">
        <f t="shared" si="966"/>
        <v xml:space="preserve"> </v>
      </c>
      <c r="AX273" s="26"/>
      <c r="AY273" s="409"/>
      <c r="AZ273" s="112"/>
      <c r="BA273" s="411"/>
      <c r="BB273" s="474">
        <f t="shared" ref="BB273" si="1022">IF(OR(D273="Msin",D273="Mdes"),1.2*(ABS(AN273)+ABS(AR272))/AS272," ")</f>
        <v>72.380127407062048</v>
      </c>
      <c r="BC273" s="26"/>
      <c r="BD273" s="26"/>
      <c r="BE273" s="26"/>
      <c r="BF273" s="562"/>
      <c r="BG273" s="449"/>
      <c r="BH273" s="568"/>
    </row>
    <row r="274" spans="1:60" ht="22" customHeight="1">
      <c r="A274" s="16">
        <v>2</v>
      </c>
      <c r="B274" s="16">
        <v>6</v>
      </c>
      <c r="C274" s="16">
        <v>7</v>
      </c>
      <c r="D274" s="16" t="s">
        <v>716</v>
      </c>
      <c r="E274" s="15">
        <v>180.05600000000001</v>
      </c>
      <c r="F274" s="15">
        <v>112.83</v>
      </c>
      <c r="G274" s="15">
        <v>-28.187999999999999</v>
      </c>
      <c r="H274" s="15">
        <v>0.20599999999999999</v>
      </c>
      <c r="I274" s="15">
        <v>-1.115</v>
      </c>
      <c r="J274" s="15">
        <v>-0.83199999999999996</v>
      </c>
      <c r="K274" s="15">
        <f t="shared" si="954"/>
        <v>-29.302999999999997</v>
      </c>
      <c r="L274" s="15">
        <f t="shared" si="954"/>
        <v>1.038</v>
      </c>
      <c r="M274" s="15">
        <f t="shared" si="955"/>
        <v>-29.614399999999996</v>
      </c>
      <c r="N274" s="15">
        <f t="shared" si="956"/>
        <v>9.8288999999999991</v>
      </c>
      <c r="O274" s="15">
        <f t="shared" si="957"/>
        <v>-29.614399999999996</v>
      </c>
      <c r="P274" s="15">
        <f t="shared" si="958"/>
        <v>83.215599999999995</v>
      </c>
      <c r="Q274" s="15">
        <f t="shared" si="959"/>
        <v>142.4444</v>
      </c>
      <c r="R274" s="15">
        <f>'10-Analisi Sismica'!$T$41/100</f>
        <v>0.7</v>
      </c>
      <c r="S274" s="15" t="str">
        <f t="shared" ref="S274:S275" si="1023">IF(OR(D274="Msin",D274="Mdes"),((ABS(P274)-ABS(P276*R274/2))*SIGN(P274))," ")</f>
        <v xml:space="preserve"> </v>
      </c>
      <c r="T274" s="15" t="str">
        <f t="shared" ref="T274:T275" si="1024">IF(OR(D274="Msin",D274="Mdes"),((ABS(Q274)-ABS(Q276*R274/2))*SIGN(Q274))," ")</f>
        <v xml:space="preserve"> </v>
      </c>
      <c r="U274" s="15">
        <f>'10-Analisi Sismica'!$K$77/100</f>
        <v>0.65</v>
      </c>
      <c r="V274" s="15">
        <f>'10-Analisi Sismica'!$H$77/100</f>
        <v>0.04</v>
      </c>
      <c r="W274" s="15">
        <f>'10-Analisi Sismica'!$F$77/100</f>
        <v>0.3</v>
      </c>
      <c r="X274" s="15" t="str">
        <f t="shared" si="944"/>
        <v xml:space="preserve"> </v>
      </c>
      <c r="Y274" s="15" t="str">
        <f t="shared" si="945"/>
        <v xml:space="preserve"> </v>
      </c>
      <c r="Z274" s="353" t="str">
        <f t="shared" si="960"/>
        <v xml:space="preserve"> </v>
      </c>
      <c r="AA274" s="15" t="str">
        <f t="shared" si="946"/>
        <v xml:space="preserve"> </v>
      </c>
      <c r="AB274" s="15" t="str">
        <f t="shared" si="947"/>
        <v xml:space="preserve"> </v>
      </c>
      <c r="AC274" s="374" t="str">
        <f t="shared" si="961"/>
        <v xml:space="preserve"> </v>
      </c>
      <c r="AD274" s="375" t="str">
        <f t="shared" si="962"/>
        <v xml:space="preserve"> </v>
      </c>
      <c r="AE274" s="374" t="str">
        <f t="shared" si="963"/>
        <v xml:space="preserve"> </v>
      </c>
      <c r="AF274" s="375" t="str">
        <f t="shared" si="964"/>
        <v xml:space="preserve"> </v>
      </c>
      <c r="AG274" s="357" t="str">
        <f>IF(OR(D274="Msin",D274="Mdes"),IF(AE274&lt;0.25*AC274,Armatura compressa insufficiente,IF(AND((AC274/10000)/(W274*U274)&gt;(1.4/'17-Combinaz. schemi base travi'!$AE$2),(AC274/10000)&lt;(AE274/10000)/(W274*U274)+(3.5/'17-Combinaz. schemi base travi'!$AE$2)),"Verificato","Non verificato"))," ")</f>
        <v xml:space="preserve"> </v>
      </c>
      <c r="AH274" s="608"/>
      <c r="AI274" s="636"/>
      <c r="AJ274" s="392" t="str">
        <f>IF(OR(D274="Msin",D274="Mdes"),((AC274/10000)/(W274*(U274-V274))*'17-Combinaz. schemi base travi'!$AE$3/'17-Combinaz. schemi base travi'!$AE$14)," ")</f>
        <v xml:space="preserve"> </v>
      </c>
      <c r="AK274" s="26" t="str">
        <f>IF(OR(D274="Msin",D274="Mdes"),('17-Combinaz. schemi base travi'!$AE$6/'17-Combinaz. schemi base travi'!$AE$10)*(AC274/AE274)," ")</f>
        <v xml:space="preserve"> </v>
      </c>
      <c r="AL274" s="26" t="str">
        <f t="shared" si="952"/>
        <v xml:space="preserve"> </v>
      </c>
      <c r="AM274" s="26" t="str">
        <f>IF(OR(D274="Msin",D274="Mdes"),((AL274-V274)/AL274)*'17-Combinaz. schemi base travi'!$AE$6/'17-Combinaz. schemi base travi'!$AE$10," ")</f>
        <v xml:space="preserve"> </v>
      </c>
      <c r="AN274" s="364" t="str">
        <f>IF(OR(D274="Msin",D274="Mdes"),-'17-Combinaz. schemi base travi'!$AE$3*((AC274/10000)*((U274-V274)-kappa*AL274)+AM274*(AE274/10000)*(kappa*AL274-V274))*1000," ")</f>
        <v xml:space="preserve"> </v>
      </c>
      <c r="AO274" s="389" t="str">
        <f>IF(OR(D274="Msin",D274="Mdes"),('17-Combinaz. schemi base travi'!$AE$6/'17-Combinaz. schemi base travi'!$AE$10)*(AC274/AE274)^(-1)," ")</f>
        <v xml:space="preserve"> </v>
      </c>
      <c r="AP274" s="26" t="str">
        <f t="shared" si="953"/>
        <v xml:space="preserve"> </v>
      </c>
      <c r="AQ274" s="26" t="str">
        <f>IF(OR(D274="Msin",D274="Mdes"),((AP274-V274)/AP274)*'17-Combinaz. schemi base travi'!$AE$6/'17-Combinaz. schemi base travi'!$AE$10," ")</f>
        <v xml:space="preserve"> </v>
      </c>
      <c r="AR274" s="364" t="str">
        <f>IF(OR(D274="Msin",D274="Mdes"),'17-Combinaz. schemi base travi'!$AE$3*((AE274/10000)*((U274-V274)-kappa*AP274)+AQ274*(AC274/10000)*(kappa*AP274-V274))*1000," ")</f>
        <v xml:space="preserve"> </v>
      </c>
      <c r="AS274" s="447"/>
      <c r="AT274" s="389" t="str">
        <f t="shared" ref="AT274" si="1025">IF(OR(D274="Msin",D274="Mdes"),ABS(AI272)*AS274/2+1.2*(ABS(AN274)+ABS(AR275))/AS274," ")</f>
        <v xml:space="preserve"> </v>
      </c>
      <c r="AU274" s="26" t="str">
        <f>IF((D274="Msin"),MAX(AT274,AT275)*10/(0.9*(U274-V274)*'17-Combinaz. schemi base travi'!$AE$3*1)," ")</f>
        <v xml:space="preserve"> </v>
      </c>
      <c r="AV274" s="444" t="str">
        <f t="shared" si="965"/>
        <v xml:space="preserve"> </v>
      </c>
      <c r="AW274" s="26" t="str">
        <f t="shared" si="966"/>
        <v xml:space="preserve"> </v>
      </c>
      <c r="AX274" s="26"/>
      <c r="AY274" s="409"/>
      <c r="AZ274" s="112"/>
      <c r="BA274" s="411"/>
      <c r="BB274" s="474"/>
      <c r="BC274" s="26"/>
      <c r="BD274" s="26"/>
      <c r="BE274" s="26"/>
      <c r="BF274" s="562"/>
      <c r="BG274" s="449"/>
      <c r="BH274" s="568"/>
    </row>
    <row r="275" spans="1:60" ht="22" customHeight="1">
      <c r="A275" s="363">
        <v>2</v>
      </c>
      <c r="B275" s="363">
        <v>6</v>
      </c>
      <c r="C275" s="363">
        <v>7</v>
      </c>
      <c r="D275" s="363" t="s">
        <v>717</v>
      </c>
      <c r="E275" s="28">
        <v>-175.48400000000001</v>
      </c>
      <c r="F275" s="28">
        <v>-109.89</v>
      </c>
      <c r="G275" s="28">
        <v>-28.187999999999999</v>
      </c>
      <c r="H275" s="28">
        <v>0.20599999999999999</v>
      </c>
      <c r="I275" s="28">
        <v>-1.115</v>
      </c>
      <c r="J275" s="28">
        <v>-0.83199999999999996</v>
      </c>
      <c r="K275" s="28">
        <f t="shared" si="954"/>
        <v>-29.302999999999997</v>
      </c>
      <c r="L275" s="28">
        <f t="shared" si="954"/>
        <v>1.038</v>
      </c>
      <c r="M275" s="28">
        <f t="shared" si="955"/>
        <v>-29.614399999999996</v>
      </c>
      <c r="N275" s="28">
        <f t="shared" si="956"/>
        <v>9.8288999999999991</v>
      </c>
      <c r="O275" s="28">
        <f t="shared" si="957"/>
        <v>-29.614399999999996</v>
      </c>
      <c r="P275" s="28">
        <f t="shared" si="958"/>
        <v>-139.5044</v>
      </c>
      <c r="Q275" s="28">
        <f t="shared" si="959"/>
        <v>-80.275599999999997</v>
      </c>
      <c r="R275" s="28">
        <f>'10-Analisi Sismica'!$T$41/100</f>
        <v>0.7</v>
      </c>
      <c r="S275" s="28" t="str">
        <f t="shared" si="1023"/>
        <v xml:space="preserve"> </v>
      </c>
      <c r="T275" s="28" t="str">
        <f t="shared" si="1024"/>
        <v xml:space="preserve"> </v>
      </c>
      <c r="U275" s="28">
        <f>'10-Analisi Sismica'!$K$77/100</f>
        <v>0.65</v>
      </c>
      <c r="V275" s="28">
        <f>'10-Analisi Sismica'!$H$77/100</f>
        <v>0.04</v>
      </c>
      <c r="W275" s="28">
        <f>'10-Analisi Sismica'!$F$77/100</f>
        <v>0.3</v>
      </c>
      <c r="X275" s="28" t="str">
        <f t="shared" si="944"/>
        <v xml:space="preserve"> </v>
      </c>
      <c r="Y275" s="28" t="str">
        <f t="shared" si="945"/>
        <v xml:space="preserve"> </v>
      </c>
      <c r="Z275" s="431" t="str">
        <f t="shared" si="960"/>
        <v xml:space="preserve"> </v>
      </c>
      <c r="AA275" s="28" t="str">
        <f t="shared" si="946"/>
        <v xml:space="preserve"> </v>
      </c>
      <c r="AB275" s="28" t="str">
        <f t="shared" si="947"/>
        <v xml:space="preserve"> </v>
      </c>
      <c r="AC275" s="379" t="str">
        <f t="shared" si="961"/>
        <v xml:space="preserve"> </v>
      </c>
      <c r="AD275" s="380" t="str">
        <f t="shared" si="962"/>
        <v xml:space="preserve"> </v>
      </c>
      <c r="AE275" s="379" t="str">
        <f t="shared" si="963"/>
        <v xml:space="preserve"> </v>
      </c>
      <c r="AF275" s="380" t="str">
        <f t="shared" si="964"/>
        <v xml:space="preserve"> </v>
      </c>
      <c r="AG275" s="58" t="str">
        <f>IF(OR(D275="Msin",D275="Mdes"),IF(AE275&lt;0.25*AC275,Armatura compressa insufficiente,IF(AND((AC275/10000)/(W275*U275)&gt;(1.4/'17-Combinaz. schemi base travi'!$AE$2),(AC275/10000)&lt;(AE275/10000)/(W275*U275)+(3.5/'17-Combinaz. schemi base travi'!$AE$2)),"Verificato","Non verificato"))," ")</f>
        <v xml:space="preserve"> </v>
      </c>
      <c r="AH275" s="632"/>
      <c r="AI275" s="609"/>
      <c r="AJ275" s="405" t="str">
        <f>IF(OR(D275="Msin",D275="Mdes"),((AC275/10000)/(W275*(U275-V275))*'17-Combinaz. schemi base travi'!$AE$3/'17-Combinaz. schemi base travi'!$AE$14)," ")</f>
        <v xml:space="preserve"> </v>
      </c>
      <c r="AK275" s="28" t="str">
        <f>IF(OR(D275="Msin",D275="Mdes"),('17-Combinaz. schemi base travi'!$AE$6/'17-Combinaz. schemi base travi'!$AE$10)*(AC275/AE275)," ")</f>
        <v xml:space="preserve"> </v>
      </c>
      <c r="AL275" s="28" t="str">
        <f t="shared" si="952"/>
        <v xml:space="preserve"> </v>
      </c>
      <c r="AM275" s="28" t="str">
        <f>IF(OR(D275="Msin",D275="Mdes"),((AL275-V275)/AL275)*'17-Combinaz. schemi base travi'!$AE$6/'17-Combinaz. schemi base travi'!$AE$10," ")</f>
        <v xml:space="preserve"> </v>
      </c>
      <c r="AN275" s="365" t="str">
        <f>IF(OR(D275="Msin",D275="Mdes"),-'17-Combinaz. schemi base travi'!$AE$3*((AC275/10000)*((U275-V275)-kappa*AL275)+AM275*(AE275/10000)*(kappa*AL275-V275))*1000," ")</f>
        <v xml:space="preserve"> </v>
      </c>
      <c r="AO275" s="416" t="str">
        <f>IF(OR(D275="Msin",D275="Mdes"),('17-Combinaz. schemi base travi'!$AE$6/'17-Combinaz. schemi base travi'!$AE$10)*(AC275/AE275)^(-1)," ")</f>
        <v xml:space="preserve"> </v>
      </c>
      <c r="AP275" s="28" t="str">
        <f t="shared" si="953"/>
        <v xml:space="preserve"> </v>
      </c>
      <c r="AQ275" s="28" t="str">
        <f>IF(OR(D275="Msin",D275="Mdes"),((AP275-V275)/AP275)*'17-Combinaz. schemi base travi'!$AE$6/'17-Combinaz. schemi base travi'!$AE$10," ")</f>
        <v xml:space="preserve"> </v>
      </c>
      <c r="AR275" s="365" t="str">
        <f>IF(OR(D275="Msin",D275="Mdes"),'17-Combinaz. schemi base travi'!$AE$3*((AE275/10000)*((U275-V275)-kappa*AP275)+AQ275*(AC275/10000)*(kappa*AP275-V275))*1000," ")</f>
        <v xml:space="preserve"> </v>
      </c>
      <c r="AS275" s="441"/>
      <c r="AT275" s="416" t="str">
        <f t="shared" ref="AT275" si="1026">IF(OR(D275="Msin",D275="Mdes"),ABS(AI272)*AS274/2+1.2*(ABS(AN275)+ABS(AR274))/AS274," ")</f>
        <v xml:space="preserve"> </v>
      </c>
      <c r="AU275" s="28" t="str">
        <f>IF((D275="Msin"),MAX(AT275,AT276)*10/(0.9*(U275-V275)*'17-Combinaz. schemi base travi'!$AE$3*1)," ")</f>
        <v xml:space="preserve"> </v>
      </c>
      <c r="AV275" s="446" t="str">
        <f t="shared" si="965"/>
        <v xml:space="preserve"> </v>
      </c>
      <c r="AW275" s="28" t="str">
        <f t="shared" si="966"/>
        <v xml:space="preserve"> </v>
      </c>
      <c r="AX275" s="28"/>
      <c r="AY275" s="113"/>
      <c r="AZ275" s="115"/>
      <c r="BA275" s="417"/>
      <c r="BB275" s="416"/>
      <c r="BC275" s="28"/>
      <c r="BD275" s="28"/>
      <c r="BE275" s="28"/>
      <c r="BF275" s="564"/>
      <c r="BG275" s="450"/>
      <c r="BH275" s="570"/>
    </row>
    <row r="276" spans="1:60" ht="22" customHeight="1">
      <c r="A276" s="16">
        <v>2</v>
      </c>
      <c r="B276" s="16">
        <v>7</v>
      </c>
      <c r="C276" s="16">
        <v>8</v>
      </c>
      <c r="D276" s="16" t="s">
        <v>714</v>
      </c>
      <c r="E276" s="15">
        <v>-132.58600000000001</v>
      </c>
      <c r="F276" s="15">
        <v>-81.995000000000005</v>
      </c>
      <c r="G276" s="15">
        <v>53.790999999999997</v>
      </c>
      <c r="H276" s="15">
        <v>-0.38900000000000001</v>
      </c>
      <c r="I276" s="15">
        <v>2.1280000000000001</v>
      </c>
      <c r="J276" s="15">
        <v>1.5880000000000001</v>
      </c>
      <c r="K276" s="15">
        <f t="shared" si="954"/>
        <v>55.918999999999997</v>
      </c>
      <c r="L276" s="15">
        <f t="shared" si="954"/>
        <v>-1.9770000000000001</v>
      </c>
      <c r="M276" s="15">
        <f t="shared" si="955"/>
        <v>56.512099999999997</v>
      </c>
      <c r="N276" s="15">
        <f t="shared" si="956"/>
        <v>-18.752699999999997</v>
      </c>
      <c r="O276" s="15">
        <f t="shared" si="957"/>
        <v>56.512099999999997</v>
      </c>
      <c r="P276" s="15">
        <f t="shared" si="958"/>
        <v>-25.482900000000008</v>
      </c>
      <c r="Q276" s="15">
        <f t="shared" si="959"/>
        <v>-138.50710000000001</v>
      </c>
      <c r="R276" s="15">
        <f>'10-Analisi Sismica'!$T$41/100</f>
        <v>0.7</v>
      </c>
      <c r="S276" s="15">
        <f>IF(OR(D276="Msin",D276="Mdes"),IF(OR(A276=1,A276=2,A276=3,A276=4),IF(OR(B276=1,B276=2,B276=3,B276=6,B276=9,B276=18,B276=19,B276=20,B276=21),((ABS(P276)-ABS(P278*R276/2))*SIGN(P276)),((ABS(P276)-ABS(P278*('10-Analisi Sismica'!$S$39/100)/2))*SIGN(P276))),IF(OR(B276=1,B276=2,B276=3,B276=6,B276=9,B276=18,B276=19,B276=20,B276=21),((ABS(P276)-ABS(P278*('10-Analisi Sismica'!$S$39/100)/2))*SIGN(P276)),((ABS(P276)-ABS(P278*R276/2))*SIGN(P276))))," ")</f>
        <v>-15.909390000000009</v>
      </c>
      <c r="T276" s="15">
        <f>IF(OR(D276="Msin",D276="Mdes"),IF(OR(A276=1,A276=2,A276=3,A276=4),IF(OR(B276=1,B276=2,B276=3,B276=6,B276=9,B276=18,B276=19,B276=20,B276=21),((ABS(Q276)-ABS(Q278*R276/2))*SIGN(Q276)),((ABS(Q276)-ABS(Q278*('10-Analisi Sismica'!$S$39/100)/2))*SIGN(Q276))),IF(OR(B276=1,B276=2,B276=3,B276=6,B276=9,B276=18,B276=19,B276=20,B276=21),((ABS(Q276)-ABS(Q278*('10-Analisi Sismica'!$S$39/100)/2))*SIGN(Q276)),((ABS(Q276)-ABS(Q278*R276/2))*SIGN(Q276))))," ")</f>
        <v>-121.19431</v>
      </c>
      <c r="U276" s="15">
        <f>'10-Analisi Sismica'!$K$77/100</f>
        <v>0.65</v>
      </c>
      <c r="V276" s="15">
        <f>'10-Analisi Sismica'!$H$77/100</f>
        <v>0.04</v>
      </c>
      <c r="W276" s="15">
        <f>'10-Analisi Sismica'!$F$77/100</f>
        <v>0.3</v>
      </c>
      <c r="X276" s="15">
        <f t="shared" si="944"/>
        <v>287.63946507253473</v>
      </c>
      <c r="Y276" s="15">
        <f t="shared" si="945"/>
        <v>381.75848979173077</v>
      </c>
      <c r="Z276" s="353" t="str">
        <f t="shared" si="960"/>
        <v>Verificato</v>
      </c>
      <c r="AA276" s="15">
        <f t="shared" si="946"/>
        <v>5.6415080550495844</v>
      </c>
      <c r="AB276" s="15">
        <f t="shared" si="947"/>
        <v>0.74057067395264142</v>
      </c>
      <c r="AC276" s="395">
        <f>IF(OR(D276="Msin",D276="Mdes"),IF(AA276=3*PI()*(1.6/2)^2,3*PI()*(1.6/2)^2,IF(AA276&lt;=4*PI()*(1.6/2)^2,4*PI()*(1.6/2)^2,IF(AA276&lt;=((4*PI()*(1.6/2)^2)+(PI()*(2/2)^2)),(4*PI()*(1.6/2)^2)+(PI()*(2/2)^2),IF(AA276&lt;=((2*PI()*(1.6/2)^2)+(3*PI()*(2/2)^2)),((2*PI()*(1.6/2)^2)+(3*PI()*(2/2)^2)),IF(AA276&lt;=((1*PI()*(1.6/2)^2)+(4*PI()*(2/2)^2)),((1*PI()*(1.6/2)^2)+(4*PI()*(2/2)^2)),IF(AA276&lt;=((5*PI()*(2/2)^2)),((5*PI()*(2/2)^2)),"Necessari più ferri"))))))," ")</f>
        <v>8.0424771931898711</v>
      </c>
      <c r="AD276" s="396" t="str">
        <f t="shared" si="962"/>
        <v>4f16</v>
      </c>
      <c r="AE276" s="395">
        <f t="shared" si="963"/>
        <v>6.0318578948924042</v>
      </c>
      <c r="AF276" s="396" t="str">
        <f t="shared" si="964"/>
        <v>3f16</v>
      </c>
      <c r="AG276" s="357" t="str">
        <f>IF(OR(D276="Msin",D276="Mdes"),IF(AE276&lt;0.25*AC276,Armatura compressa insufficiente,IF(AND((AC276/10000)/(W276*U276)&gt;(1.4/'17-Combinaz. schemi base travi'!$AE$2),(AC276/10000)&lt;(AE276/10000)/(W276*U276)+(3.5/'17-Combinaz. schemi base travi'!$AE$2)),"Verificato","Non verificato"))," ")</f>
        <v>Verificato</v>
      </c>
      <c r="AH276" s="835">
        <f>'9-Riepilogo Analisi dei Carichi'!$H$23</f>
        <v>61.141874999999992</v>
      </c>
      <c r="AI276" s="840">
        <f>'9-Riepilogo Analisi dei Carichi'!$I$23</f>
        <v>37.653749999999995</v>
      </c>
      <c r="AJ276" s="392">
        <f>IF(OR(D276="Msin",D276="Mdes"),((AC276/10000)/(W276*(U276-V276))*'17-Combinaz. schemi base travi'!$AE$3/'17-Combinaz. schemi base travi'!$AE$14)," ")</f>
        <v>0.12139079240066891</v>
      </c>
      <c r="AK276" s="24">
        <f>IF(OR(D276="Msin",D276="Mdes"),('17-Combinaz. schemi base travi'!$AE$6/'17-Combinaz. schemi base travi'!$AE$10)*(AC276/AE276)," ")</f>
        <v>2.5089605734767018</v>
      </c>
      <c r="AL276" s="24">
        <f t="shared" si="952"/>
        <v>4.9060160207768787E-2</v>
      </c>
      <c r="AM276" s="24">
        <f>IF(OR(D276="Msin",D276="Mdes"),((AL276-V276)/AL276)*'17-Combinaz. schemi base travi'!$AE$6/'17-Combinaz. schemi base travi'!$AE$10," ")</f>
        <v>0.34750576620224899</v>
      </c>
      <c r="AN276" s="407">
        <f>IF(OR(D276="Msin",D276="Mdes"),-'17-Combinaz. schemi base travi'!$AE$3*((AC276/10000)*((U276-V276)-kappa*AL276)+AM276*(AE276/10000)*(kappa*AL276-V276))*1000," ")</f>
        <v>-183.94071697099622</v>
      </c>
      <c r="AO276" s="388">
        <f>IF(OR(D276="Msin",D276="Mdes"),('17-Combinaz. schemi base travi'!$AE$6/'17-Combinaz. schemi base travi'!$AE$10)*(AC276/AE276)^(-1)," ")</f>
        <v>1.4112903225806455</v>
      </c>
      <c r="AP276" s="24">
        <f t="shared" si="953"/>
        <v>5.5457404040095901E-2</v>
      </c>
      <c r="AQ276" s="24">
        <f>IF(OR(D276="Msin",D276="Mdes"),((AP276-V276)/AP276)*'17-Combinaz. schemi base travi'!$AE$6/'17-Combinaz. schemi base travi'!$AE$10," ")</f>
        <v>0.52448385354722749</v>
      </c>
      <c r="AR276" s="407">
        <f>IF(OR(D276="Msin",D276="Mdes"),'17-Combinaz. schemi base travi'!$AE$3*((AE276/10000)*((U276-V276)-kappa*AP276)+AQ276*(AC276/10000)*(kappa*AP276-V276))*1000," ")</f>
        <v>135.7381790768612</v>
      </c>
      <c r="AS276" s="477">
        <f>'1-Geometria'!$G$20-AS277</f>
        <v>4</v>
      </c>
      <c r="AT276" s="388">
        <f t="shared" ref="AT276" si="1027">IF(OR(D276="Msin",D276="Mdes"),ABS(AI276)*AS276/2+1.2*(ABS(AN276)+ABS(AR277))/AS276," ")</f>
        <v>171.21116881435722</v>
      </c>
      <c r="AU276" s="24">
        <f>IF((D276="Msin"),MAX(AT276,AT277)*10/(0.9*(U276-V276)*'17-Combinaz. schemi base travi'!$AE$3*1)," ")</f>
        <v>7.9697568968431804</v>
      </c>
      <c r="AV276" s="443">
        <f t="shared" si="965"/>
        <v>9.6000000000000016E-2</v>
      </c>
      <c r="AW276" s="24">
        <f t="shared" si="966"/>
        <v>0.76509666209694549</v>
      </c>
      <c r="AX276" s="407">
        <f>IF(W276=0.3,1.5*U276,0.8*(U276-V276))</f>
        <v>0.97500000000000009</v>
      </c>
      <c r="AY276" s="422" t="str">
        <f t="shared" si="982"/>
        <v>f 8 / 9,6</v>
      </c>
      <c r="AZ276" s="355" t="str">
        <f t="shared" ref="AZ276" si="1028">IF(U276&gt;0.21,"a due bracci","a quattro bracci")</f>
        <v>a due bracci</v>
      </c>
      <c r="BA276" s="193" t="str">
        <f t="shared" ref="BA276" si="1029">IF(AZ276="a due bracci",IF(AW276&lt;=(1+0.02)*2*PI()*(0.8/2)^2,"Verificato","Non verificato"),IF(AW276&lt;=(1+0.02)*4*PI()*(0.8/2)^2,"Verificato","Non verificato"))</f>
        <v>Verificato</v>
      </c>
      <c r="BB276" s="474">
        <f t="shared" ref="BB276" si="1030">IF(OR(D276="Msin",D276="Mdes"),1.2*(ABS(AN276)+ABS(AR277))/AS276," ")</f>
        <v>95.903668814357218</v>
      </c>
      <c r="BC276" s="15">
        <f>IF((D276="Msin"),MAX(BB276,BB277)*10/(0.9*(U276-V276)*'17-Combinaz. schemi base travi'!$AE$3*2)," ")</f>
        <v>2.232123439314122</v>
      </c>
      <c r="BD276" s="15">
        <f t="shared" ref="BD276" si="1031">0.25</f>
        <v>0.25</v>
      </c>
      <c r="BE276" s="15">
        <f t="shared" ref="BE276" si="1032">IF((D276="Msin"),BD276*BC276," ")</f>
        <v>0.55803085982853051</v>
      </c>
      <c r="BF276" s="562" t="str">
        <f t="shared" ref="BF276" si="1033">"f 8 / 25"</f>
        <v>f 8 / 25</v>
      </c>
      <c r="BG276" s="449" t="str">
        <f t="shared" ref="BG276" si="1034">IF(U276&gt;0.21,"a due bracci","a quattro bracci")</f>
        <v>a due bracci</v>
      </c>
      <c r="BH276" s="568" t="str">
        <f t="shared" ref="BH276" si="1035">IF(BG276="a due bracci",IF(BE276&lt;=(1+0.02)*2*PI()*(0.8/2)^2,"Verificato","Non verificato"),IF(BE276&lt;=(1+0.02)*4*PI()*(0.8/2)^2,"Verificato","Non verificato"))</f>
        <v>Verificato</v>
      </c>
    </row>
    <row r="277" spans="1:60" ht="22" customHeight="1">
      <c r="A277" s="16">
        <v>2</v>
      </c>
      <c r="B277" s="16">
        <v>7</v>
      </c>
      <c r="C277" s="16">
        <v>8</v>
      </c>
      <c r="D277" s="16" t="s">
        <v>715</v>
      </c>
      <c r="E277" s="15">
        <v>-72.337000000000003</v>
      </c>
      <c r="F277" s="15">
        <v>-44.697000000000003</v>
      </c>
      <c r="G277" s="15">
        <v>-51.802</v>
      </c>
      <c r="H277" s="15">
        <v>0.375</v>
      </c>
      <c r="I277" s="15">
        <v>-2.0470000000000002</v>
      </c>
      <c r="J277" s="15">
        <v>-1.528</v>
      </c>
      <c r="K277" s="15">
        <f t="shared" si="954"/>
        <v>-53.848999999999997</v>
      </c>
      <c r="L277" s="15">
        <f t="shared" si="954"/>
        <v>1.903</v>
      </c>
      <c r="M277" s="15">
        <f t="shared" si="955"/>
        <v>-54.419899999999998</v>
      </c>
      <c r="N277" s="15">
        <f t="shared" si="956"/>
        <v>18.057699999999997</v>
      </c>
      <c r="O277" s="15">
        <f t="shared" si="957"/>
        <v>-54.419899999999998</v>
      </c>
      <c r="P277" s="15">
        <f t="shared" si="958"/>
        <v>-99.116900000000001</v>
      </c>
      <c r="Q277" s="15">
        <f t="shared" si="959"/>
        <v>9.7228999999999957</v>
      </c>
      <c r="R277" s="15">
        <f>'10-Analisi Sismica'!$T$41/100</f>
        <v>0.7</v>
      </c>
      <c r="S277" s="15">
        <f>IF(OR(D277="Msin",D277="Mdes"),IF(OR(A277=1,A277=2,A277=3,A277=4),IF(OR(C277=1,C277=2,C277=3,C277=6,C277=9,C277=18,C277=19,C277=20,C277=21),((ABS(P277)-ABS(P279*R277/2))*SIGN(P277)),((ABS(P277)-ABS(P279*('10-Analisi Sismica'!$S$39/100)/2))*SIGN(P277))),IF(OR(C277=1,C277=2,C277=3,C277=6,C277=9,C277=18,C277=19,C277=20,C277=21),((ABS(P277)-ABS(P279*('10-Analisi Sismica'!$S$39/100)/2))*SIGN(P277)),((ABS(P277)-ABS(P279*R277/2))*SIGN(P277))))," ")</f>
        <v>-84.40616</v>
      </c>
      <c r="T277" s="15">
        <f>IF(OR(D277="Msin",D277="Mdes"),IF(OR(A277=1,A277=2,A277=3,A277=4),IF(OR(C277=1,C277=2,C277=3,C277=6,C277=9,C277=18,C277=19,C277=20,C277=21),((ABS(Q277)-ABS(Q279*R277/2))*SIGN(Q277)),((ABS(Q277)-ABS(Q279*('10-Analisi Sismica'!$S$39/100)/2))*SIGN(Q277))),IF(OR(C277=1,C277=2,C277=3,C277=6,C277=9,C277=18,C277=19,C277=20,C277=21),((ABS(Q277)-ABS(Q279*('10-Analisi Sismica'!$S$39/100)/2))*SIGN(Q277)),((ABS(Q277)-ABS(Q279*R277/2))*SIGN(Q277))))," ")</f>
        <v>2.7514399999999961</v>
      </c>
      <c r="U277" s="15">
        <f>'10-Analisi Sismica'!$K$77/100</f>
        <v>0.65</v>
      </c>
      <c r="V277" s="15">
        <f>'10-Analisi Sismica'!$H$77/100</f>
        <v>0.04</v>
      </c>
      <c r="W277" s="15">
        <f>'10-Analisi Sismica'!$F$77/100</f>
        <v>0.3</v>
      </c>
      <c r="X277" s="15">
        <f t="shared" si="944"/>
        <v>287.63946507253473</v>
      </c>
      <c r="Y277" s="15">
        <f t="shared" si="945"/>
        <v>381.75848979173077</v>
      </c>
      <c r="Z277" s="353" t="str">
        <f t="shared" si="960"/>
        <v>Verificato</v>
      </c>
      <c r="AA277" s="15">
        <f t="shared" si="946"/>
        <v>3.9290461040275244</v>
      </c>
      <c r="AB277" s="15">
        <f t="shared" si="947"/>
        <v>0.12807755515077898</v>
      </c>
      <c r="AC277" s="374">
        <f>IF(OR(D277="Msin",D277="Mdes"),IF(AA277=3*PI()*(1.6/2)^2,3*PI()*(1.6/2)^2,IF(AA277&lt;=4*PI()*(1.6/2)^2,4*PI()*(1.6/2)^2,IF(AA277&lt;=((4*PI()*(1.6/2)^2)+(PI()*(2/2)^2)),(4*PI()*(1.6/2)^2)+(PI()*(2/2)^2),IF(AA277&lt;=((2*PI()*(1.6/2)^2)+(3*PI()*(2/2)^2)),((2*PI()*(1.6/2)^2)+(3*PI()*(2/2)^2)),IF(AA277&lt;=((1*PI()*(1.6/2)^2)+(4*PI()*(2/2)^2)),((1*PI()*(1.6/2)^2)+(4*PI()*(2/2)^2)),IF(AA277&lt;=((5*PI()*(2/2)^2)),((5*PI()*(2/2)^2)),"Necessari più ferri"))))))," ")</f>
        <v>8.0424771931898711</v>
      </c>
      <c r="AD277" s="375" t="str">
        <f t="shared" si="962"/>
        <v>4f16</v>
      </c>
      <c r="AE277" s="374">
        <f t="shared" si="963"/>
        <v>6.0318578948924042</v>
      </c>
      <c r="AF277" s="375" t="str">
        <f t="shared" si="964"/>
        <v>3f16</v>
      </c>
      <c r="AG277" s="357" t="str">
        <f>IF(OR(D277="Msin",D277="Mdes"),IF(AE277&lt;0.25*AC277,Armatura compressa insufficiente,IF(AND((AC277/10000)/(W277*U277)&gt;(1.4/'17-Combinaz. schemi base travi'!$AE$2),(AC277/10000)&lt;(AE277/10000)/(W277*U277)+(3.5/'17-Combinaz. schemi base travi'!$AE$2)),"Verificato","Non verificato"))," ")</f>
        <v>Verificato</v>
      </c>
      <c r="AH277" s="608"/>
      <c r="AI277" s="636"/>
      <c r="AJ277" s="392">
        <f>IF(OR(D277="Msin",D277="Mdes"),((AC277/10000)/(W277*(U277-V277))*'17-Combinaz. schemi base travi'!$AE$3/'17-Combinaz. schemi base travi'!$AE$14)," ")</f>
        <v>0.12139079240066891</v>
      </c>
      <c r="AK277" s="26">
        <f>IF(OR(D277="Msin",D277="Mdes"),('17-Combinaz. schemi base travi'!$AE$6/'17-Combinaz. schemi base travi'!$AE$10)*(AC277/AE277)," ")</f>
        <v>2.5089605734767018</v>
      </c>
      <c r="AL277" s="26">
        <f t="shared" si="952"/>
        <v>4.9060160207768787E-2</v>
      </c>
      <c r="AM277" s="26">
        <f>IF(OR(D277="Msin",D277="Mdes"),((AL277-V277)/AL277)*'17-Combinaz. schemi base travi'!$AE$6/'17-Combinaz. schemi base travi'!$AE$10," ")</f>
        <v>0.34750576620224899</v>
      </c>
      <c r="AN277" s="364">
        <f>IF(OR(D277="Msin",D277="Mdes"),-'17-Combinaz. schemi base travi'!$AE$3*((AC277/10000)*((U277-V277)-kappa*AL277)+AM277*(AE277/10000)*(kappa*AL277-V277))*1000," ")</f>
        <v>-183.94071697099622</v>
      </c>
      <c r="AO277" s="389">
        <f>IF(OR(D277="Msin",D277="Mdes"),('17-Combinaz. schemi base travi'!$AE$6/'17-Combinaz. schemi base travi'!$AE$10)*(AC277/AE277)^(-1)," ")</f>
        <v>1.4112903225806455</v>
      </c>
      <c r="AP277" s="26">
        <f t="shared" si="953"/>
        <v>5.5457404040095901E-2</v>
      </c>
      <c r="AQ277" s="26">
        <f>IF(OR(D277="Msin",D277="Mdes"),((AP277-V277)/AP277)*'17-Combinaz. schemi base travi'!$AE$6/'17-Combinaz. schemi base travi'!$AE$10," ")</f>
        <v>0.52448385354722749</v>
      </c>
      <c r="AR277" s="364">
        <f>IF(OR(D277="Msin",D277="Mdes"),'17-Combinaz. schemi base travi'!$AE$3*((AE277/10000)*((U277-V277)-kappa*AP277)+AQ277*(AC277/10000)*(kappa*AP277-V277))*1000," ")</f>
        <v>135.7381790768612</v>
      </c>
      <c r="AS277" s="550">
        <f>IF(OR(A276=1,A276=2,A276=3,A276=4),IF(OR(AND(B276=11,C276=12),AND(B276=12,C276=13),AND(B276=13,C276=14),AND(B276=14,C276=15),AND(B276=15,C276=16),AND(B276=7,C276=8)),0.3,IF(OR(AND(B276=2,C276=3),AND(B276=18,C276=19),AND(B276=19,C276=20)),0.7,IF(OR(AND(B276=1,C276=2),AND(B276=20,C276=21)),0.75,0.5))),IF(OR(AND(B276=5,C276=11),AND(B276=11,C276=17),AND(B276=4,C276=10),AND(B276=10,C276=16)),0.75,IF(AND(B276=7,C276=13),0.7,IF(AND(B276=3,C276=9),0.3,0.5))))</f>
        <v>0.3</v>
      </c>
      <c r="AT277" s="389">
        <f t="shared" ref="AT277" si="1036">IF(OR(D277="Msin",D277="Mdes"),ABS(AI276)*AS276/2+1.2*(ABS(AN277)+ABS(AR276))/AS276," ")</f>
        <v>171.21116881435722</v>
      </c>
      <c r="AU277" s="26" t="str">
        <f>IF((D277="Msin"),MAX(AT277,AT278)*10/(0.9*(U277-V277)*'17-Combinaz. schemi base travi'!$AE$3*1)," ")</f>
        <v xml:space="preserve"> </v>
      </c>
      <c r="AV277" s="444" t="str">
        <f t="shared" si="965"/>
        <v xml:space="preserve"> </v>
      </c>
      <c r="AW277" s="26" t="str">
        <f t="shared" si="966"/>
        <v xml:space="preserve"> </v>
      </c>
      <c r="AX277" s="26"/>
      <c r="AY277" s="409"/>
      <c r="AZ277" s="112"/>
      <c r="BA277" s="411"/>
      <c r="BB277" s="474">
        <f t="shared" ref="BB277" si="1037">IF(OR(D277="Msin",D277="Mdes"),1.2*(ABS(AN277)+ABS(AR276))/AS276," ")</f>
        <v>95.903668814357218</v>
      </c>
      <c r="BC277" s="15"/>
      <c r="BD277" s="15"/>
      <c r="BE277" s="15"/>
      <c r="BF277" s="562"/>
      <c r="BG277" s="449"/>
      <c r="BH277" s="568"/>
    </row>
    <row r="278" spans="1:60" ht="22" customHeight="1">
      <c r="A278" s="16">
        <v>2</v>
      </c>
      <c r="B278" s="16">
        <v>7</v>
      </c>
      <c r="C278" s="16">
        <v>8</v>
      </c>
      <c r="D278" s="16" t="s">
        <v>716</v>
      </c>
      <c r="E278" s="15">
        <v>145.46199999999999</v>
      </c>
      <c r="F278" s="15">
        <v>89.620999999999995</v>
      </c>
      <c r="G278" s="15">
        <v>-24.556000000000001</v>
      </c>
      <c r="H278" s="15">
        <v>0.17699999999999999</v>
      </c>
      <c r="I278" s="15">
        <v>-0.97099999999999997</v>
      </c>
      <c r="J278" s="15">
        <v>-0.72499999999999998</v>
      </c>
      <c r="K278" s="15">
        <f t="shared" si="954"/>
        <v>-25.527000000000001</v>
      </c>
      <c r="L278" s="15">
        <f t="shared" si="954"/>
        <v>0.90199999999999991</v>
      </c>
      <c r="M278" s="15">
        <f t="shared" si="955"/>
        <v>-25.797600000000003</v>
      </c>
      <c r="N278" s="15">
        <f t="shared" si="956"/>
        <v>8.5601000000000003</v>
      </c>
      <c r="O278" s="15">
        <f t="shared" si="957"/>
        <v>-25.797600000000003</v>
      </c>
      <c r="P278" s="15">
        <f t="shared" si="958"/>
        <v>63.823399999999992</v>
      </c>
      <c r="Q278" s="15">
        <f t="shared" si="959"/>
        <v>115.4186</v>
      </c>
      <c r="R278" s="15">
        <f>'10-Analisi Sismica'!$T$41/100</f>
        <v>0.7</v>
      </c>
      <c r="S278" s="15" t="str">
        <f t="shared" ref="S278:S279" si="1038">IF(OR(D278="Msin",D278="Mdes"),((ABS(P278)-ABS(P280*R278/2))*SIGN(P278))," ")</f>
        <v xml:space="preserve"> </v>
      </c>
      <c r="T278" s="15" t="str">
        <f t="shared" ref="T278:T279" si="1039">IF(OR(D278="Msin",D278="Mdes"),((ABS(Q278)-ABS(Q280*R278/2))*SIGN(Q278))," ")</f>
        <v xml:space="preserve"> </v>
      </c>
      <c r="U278" s="15">
        <f>'10-Analisi Sismica'!$K$77/100</f>
        <v>0.65</v>
      </c>
      <c r="V278" s="15">
        <f>'10-Analisi Sismica'!$H$77/100</f>
        <v>0.04</v>
      </c>
      <c r="W278" s="15">
        <f>'10-Analisi Sismica'!$F$77/100</f>
        <v>0.3</v>
      </c>
      <c r="X278" s="15" t="str">
        <f t="shared" si="944"/>
        <v xml:space="preserve"> </v>
      </c>
      <c r="Y278" s="15" t="str">
        <f t="shared" si="945"/>
        <v xml:space="preserve"> </v>
      </c>
      <c r="Z278" s="353" t="str">
        <f t="shared" si="960"/>
        <v xml:space="preserve"> </v>
      </c>
      <c r="AA278" s="15" t="str">
        <f t="shared" si="946"/>
        <v xml:space="preserve"> </v>
      </c>
      <c r="AB278" s="15" t="str">
        <f t="shared" si="947"/>
        <v xml:space="preserve"> </v>
      </c>
      <c r="AC278" s="374" t="str">
        <f t="shared" si="961"/>
        <v xml:space="preserve"> </v>
      </c>
      <c r="AD278" s="375" t="str">
        <f t="shared" si="962"/>
        <v xml:space="preserve"> </v>
      </c>
      <c r="AE278" s="374" t="str">
        <f t="shared" si="963"/>
        <v xml:space="preserve"> </v>
      </c>
      <c r="AF278" s="375" t="str">
        <f t="shared" si="964"/>
        <v xml:space="preserve"> </v>
      </c>
      <c r="AG278" s="357" t="str">
        <f>IF(OR(D278="Msin",D278="Mdes"),IF(AE278&lt;0.25*AC278,Armatura compressa insufficiente,IF(AND((AC278/10000)/(W278*U278)&gt;(1.4/'17-Combinaz. schemi base travi'!$AE$2),(AC278/10000)&lt;(AE278/10000)/(W278*U278)+(3.5/'17-Combinaz. schemi base travi'!$AE$2)),"Verificato","Non verificato"))," ")</f>
        <v xml:space="preserve"> </v>
      </c>
      <c r="AH278" s="608"/>
      <c r="AI278" s="636"/>
      <c r="AJ278" s="392" t="str">
        <f>IF(OR(D278="Msin",D278="Mdes"),((AC278/10000)/(W278*(U278-V278))*'17-Combinaz. schemi base travi'!$AE$3/'17-Combinaz. schemi base travi'!$AE$14)," ")</f>
        <v xml:space="preserve"> </v>
      </c>
      <c r="AK278" s="26" t="str">
        <f>IF(OR(D278="Msin",D278="Mdes"),('17-Combinaz. schemi base travi'!$AE$6/'17-Combinaz. schemi base travi'!$AE$10)*(AC278/AE278)," ")</f>
        <v xml:space="preserve"> </v>
      </c>
      <c r="AL278" s="26" t="str">
        <f t="shared" si="952"/>
        <v xml:space="preserve"> </v>
      </c>
      <c r="AM278" s="26" t="str">
        <f>IF(OR(D278="Msin",D278="Mdes"),((AL278-V278)/AL278)*'17-Combinaz. schemi base travi'!$AE$6/'17-Combinaz. schemi base travi'!$AE$10," ")</f>
        <v xml:space="preserve"> </v>
      </c>
      <c r="AN278" s="364" t="str">
        <f>IF(OR(D278="Msin",D278="Mdes"),-'17-Combinaz. schemi base travi'!$AE$3*((AC278/10000)*((U278-V278)-kappa*AL278)+AM278*(AE278/10000)*(kappa*AL278-V278))*1000," ")</f>
        <v xml:space="preserve"> </v>
      </c>
      <c r="AO278" s="389" t="str">
        <f>IF(OR(D278="Msin",D278="Mdes"),('17-Combinaz. schemi base travi'!$AE$6/'17-Combinaz. schemi base travi'!$AE$10)*(AC278/AE278)^(-1)," ")</f>
        <v xml:space="preserve"> </v>
      </c>
      <c r="AP278" s="26" t="str">
        <f t="shared" si="953"/>
        <v xml:space="preserve"> </v>
      </c>
      <c r="AQ278" s="26" t="str">
        <f>IF(OR(D278="Msin",D278="Mdes"),((AP278-V278)/AP278)*'17-Combinaz. schemi base travi'!$AE$6/'17-Combinaz. schemi base travi'!$AE$10," ")</f>
        <v xml:space="preserve"> </v>
      </c>
      <c r="AR278" s="364" t="str">
        <f>IF(OR(D278="Msin",D278="Mdes"),'17-Combinaz. schemi base travi'!$AE$3*((AE278/10000)*((U278-V278)-kappa*AP278)+AQ278*(AC278/10000)*(kappa*AP278-V278))*1000," ")</f>
        <v xml:space="preserve"> </v>
      </c>
      <c r="AS278" s="447"/>
      <c r="AT278" s="389" t="str">
        <f t="shared" ref="AT278" si="1040">IF(OR(D278="Msin",D278="Mdes"),ABS(AI276)*AS278/2+1.2*(ABS(AN278)+ABS(AR279))/AS278," ")</f>
        <v xml:space="preserve"> </v>
      </c>
      <c r="AU278" s="26" t="str">
        <f>IF((D278="Msin"),MAX(AT278,AT279)*10/(0.9*(U278-V278)*'17-Combinaz. schemi base travi'!$AE$3*1)," ")</f>
        <v xml:space="preserve"> </v>
      </c>
      <c r="AV278" s="444" t="str">
        <f t="shared" si="965"/>
        <v xml:space="preserve"> </v>
      </c>
      <c r="AW278" s="26" t="str">
        <f t="shared" si="966"/>
        <v xml:space="preserve"> </v>
      </c>
      <c r="AX278" s="26"/>
      <c r="AY278" s="409"/>
      <c r="AZ278" s="112"/>
      <c r="BA278" s="411"/>
      <c r="BB278" s="474"/>
      <c r="BC278" s="15"/>
      <c r="BD278" s="15"/>
      <c r="BE278" s="15"/>
      <c r="BF278" s="562"/>
      <c r="BG278" s="449"/>
      <c r="BH278" s="568"/>
    </row>
    <row r="279" spans="1:60" ht="22" customHeight="1">
      <c r="A279" s="363">
        <v>2</v>
      </c>
      <c r="B279" s="363">
        <v>7</v>
      </c>
      <c r="C279" s="363">
        <v>8</v>
      </c>
      <c r="D279" s="363" t="s">
        <v>717</v>
      </c>
      <c r="E279" s="28">
        <v>-117.44</v>
      </c>
      <c r="F279" s="28">
        <v>-72.274000000000001</v>
      </c>
      <c r="G279" s="28">
        <v>-24.556000000000001</v>
      </c>
      <c r="H279" s="28">
        <v>0.17699999999999999</v>
      </c>
      <c r="I279" s="28">
        <v>-0.97099999999999997</v>
      </c>
      <c r="J279" s="28">
        <v>-0.72499999999999998</v>
      </c>
      <c r="K279" s="28">
        <f t="shared" si="954"/>
        <v>-25.527000000000001</v>
      </c>
      <c r="L279" s="28">
        <f t="shared" si="954"/>
        <v>0.90199999999999991</v>
      </c>
      <c r="M279" s="28">
        <f t="shared" si="955"/>
        <v>-25.797600000000003</v>
      </c>
      <c r="N279" s="28">
        <f t="shared" si="956"/>
        <v>8.5601000000000003</v>
      </c>
      <c r="O279" s="28">
        <f t="shared" si="957"/>
        <v>-25.797600000000003</v>
      </c>
      <c r="P279" s="28">
        <f t="shared" si="958"/>
        <v>-98.071600000000004</v>
      </c>
      <c r="Q279" s="28">
        <f t="shared" si="959"/>
        <v>-46.476399999999998</v>
      </c>
      <c r="R279" s="28">
        <f>'10-Analisi Sismica'!$T$41/100</f>
        <v>0.7</v>
      </c>
      <c r="S279" s="28" t="str">
        <f t="shared" si="1038"/>
        <v xml:space="preserve"> </v>
      </c>
      <c r="T279" s="28" t="str">
        <f t="shared" si="1039"/>
        <v xml:space="preserve"> </v>
      </c>
      <c r="U279" s="28">
        <f>'10-Analisi Sismica'!$K$77/100</f>
        <v>0.65</v>
      </c>
      <c r="V279" s="28">
        <f>'10-Analisi Sismica'!$H$77/100</f>
        <v>0.04</v>
      </c>
      <c r="W279" s="28">
        <f>'10-Analisi Sismica'!$F$77/100</f>
        <v>0.3</v>
      </c>
      <c r="X279" s="28" t="str">
        <f t="shared" si="944"/>
        <v xml:space="preserve"> </v>
      </c>
      <c r="Y279" s="28" t="str">
        <f t="shared" si="945"/>
        <v xml:space="preserve"> </v>
      </c>
      <c r="Z279" s="431" t="str">
        <f t="shared" si="960"/>
        <v xml:space="preserve"> </v>
      </c>
      <c r="AA279" s="28" t="str">
        <f t="shared" si="946"/>
        <v xml:space="preserve"> </v>
      </c>
      <c r="AB279" s="28" t="str">
        <f t="shared" si="947"/>
        <v xml:space="preserve"> </v>
      </c>
      <c r="AC279" s="379" t="str">
        <f t="shared" si="961"/>
        <v xml:space="preserve"> </v>
      </c>
      <c r="AD279" s="380" t="str">
        <f t="shared" si="962"/>
        <v xml:space="preserve"> </v>
      </c>
      <c r="AE279" s="379" t="str">
        <f t="shared" si="963"/>
        <v xml:space="preserve"> </v>
      </c>
      <c r="AF279" s="380" t="str">
        <f t="shared" si="964"/>
        <v xml:space="preserve"> </v>
      </c>
      <c r="AG279" s="58" t="str">
        <f>IF(OR(D279="Msin",D279="Mdes"),IF(AE279&lt;0.25*AC279,Armatura compressa insufficiente,IF(AND((AC279/10000)/(W279*U279)&gt;(1.4/'17-Combinaz. schemi base travi'!$AE$2),(AC279/10000)&lt;(AE279/10000)/(W279*U279)+(3.5/'17-Combinaz. schemi base travi'!$AE$2)),"Verificato","Non verificato"))," ")</f>
        <v xml:space="preserve"> </v>
      </c>
      <c r="AH279" s="632"/>
      <c r="AI279" s="609"/>
      <c r="AJ279" s="405" t="str">
        <f>IF(OR(D279="Msin",D279="Mdes"),((AC279/10000)/(W279*(U279-V279))*'17-Combinaz. schemi base travi'!$AE$3/'17-Combinaz. schemi base travi'!$AE$14)," ")</f>
        <v xml:space="preserve"> </v>
      </c>
      <c r="AK279" s="28" t="str">
        <f>IF(OR(D279="Msin",D279="Mdes"),('17-Combinaz. schemi base travi'!$AE$6/'17-Combinaz. schemi base travi'!$AE$10)*(AC279/AE279)," ")</f>
        <v xml:space="preserve"> </v>
      </c>
      <c r="AL279" s="28" t="str">
        <f t="shared" si="952"/>
        <v xml:space="preserve"> </v>
      </c>
      <c r="AM279" s="28" t="str">
        <f>IF(OR(D279="Msin",D279="Mdes"),((AL279-V279)/AL279)*'17-Combinaz. schemi base travi'!$AE$6/'17-Combinaz. schemi base travi'!$AE$10," ")</f>
        <v xml:space="preserve"> </v>
      </c>
      <c r="AN279" s="365" t="str">
        <f>IF(OR(D279="Msin",D279="Mdes"),-'17-Combinaz. schemi base travi'!$AE$3*((AC279/10000)*((U279-V279)-kappa*AL279)+AM279*(AE279/10000)*(kappa*AL279-V279))*1000," ")</f>
        <v xml:space="preserve"> </v>
      </c>
      <c r="AO279" s="416" t="str">
        <f>IF(OR(D279="Msin",D279="Mdes"),('17-Combinaz. schemi base travi'!$AE$6/'17-Combinaz. schemi base travi'!$AE$10)*(AC279/AE279)^(-1)," ")</f>
        <v xml:space="preserve"> </v>
      </c>
      <c r="AP279" s="28" t="str">
        <f t="shared" si="953"/>
        <v xml:space="preserve"> </v>
      </c>
      <c r="AQ279" s="28" t="str">
        <f>IF(OR(D279="Msin",D279="Mdes"),((AP279-V279)/AP279)*'17-Combinaz. schemi base travi'!$AE$6/'17-Combinaz. schemi base travi'!$AE$10," ")</f>
        <v xml:space="preserve"> </v>
      </c>
      <c r="AR279" s="365" t="str">
        <f>IF(OR(D279="Msin",D279="Mdes"),'17-Combinaz. schemi base travi'!$AE$3*((AE279/10000)*((U279-V279)-kappa*AP279)+AQ279*(AC279/10000)*(kappa*AP279-V279))*1000," ")</f>
        <v xml:space="preserve"> </v>
      </c>
      <c r="AS279" s="441"/>
      <c r="AT279" s="416" t="str">
        <f t="shared" ref="AT279" si="1041">IF(OR(D279="Msin",D279="Mdes"),ABS(AI276)*AS278/2+1.2*(ABS(AN279)+ABS(AR278))/AS278," ")</f>
        <v xml:space="preserve"> </v>
      </c>
      <c r="AU279" s="28" t="str">
        <f>IF((D279="Msin"),MAX(AT279,AT280)*10/(0.9*(U279-V279)*'17-Combinaz. schemi base travi'!$AE$3*1)," ")</f>
        <v xml:space="preserve"> </v>
      </c>
      <c r="AV279" s="446" t="str">
        <f t="shared" si="965"/>
        <v xml:space="preserve"> </v>
      </c>
      <c r="AW279" s="28" t="str">
        <f t="shared" si="966"/>
        <v xml:space="preserve"> </v>
      </c>
      <c r="AX279" s="28"/>
      <c r="AY279" s="113"/>
      <c r="AZ279" s="115"/>
      <c r="BA279" s="417"/>
      <c r="BB279" s="474"/>
      <c r="BC279" s="15"/>
      <c r="BD279" s="15"/>
      <c r="BE279" s="15"/>
      <c r="BF279" s="562"/>
      <c r="BG279" s="449"/>
      <c r="BH279" s="568"/>
    </row>
    <row r="280" spans="1:60" ht="22" customHeight="1">
      <c r="A280" s="16">
        <v>2</v>
      </c>
      <c r="B280" s="16">
        <v>8</v>
      </c>
      <c r="C280" s="16">
        <v>9</v>
      </c>
      <c r="D280" s="16" t="s">
        <v>714</v>
      </c>
      <c r="E280" s="15">
        <v>-75.938999999999993</v>
      </c>
      <c r="F280" s="15">
        <v>-46.74</v>
      </c>
      <c r="G280" s="15">
        <v>70.494</v>
      </c>
      <c r="H280" s="15">
        <v>-0.51500000000000001</v>
      </c>
      <c r="I280" s="15">
        <v>2.7930000000000001</v>
      </c>
      <c r="J280" s="15">
        <v>2.085</v>
      </c>
      <c r="K280" s="15">
        <f t="shared" si="954"/>
        <v>73.287000000000006</v>
      </c>
      <c r="L280" s="15">
        <f t="shared" si="954"/>
        <v>-2.6</v>
      </c>
      <c r="M280" s="15">
        <f t="shared" si="955"/>
        <v>74.067000000000007</v>
      </c>
      <c r="N280" s="15">
        <f t="shared" si="956"/>
        <v>-24.586100000000002</v>
      </c>
      <c r="O280" s="15">
        <f t="shared" si="957"/>
        <v>74.067000000000007</v>
      </c>
      <c r="P280" s="15">
        <f t="shared" si="958"/>
        <v>27.327000000000005</v>
      </c>
      <c r="Q280" s="15">
        <f t="shared" si="959"/>
        <v>-120.80700000000002</v>
      </c>
      <c r="R280" s="15">
        <f>'10-Analisi Sismica'!$T$41/100</f>
        <v>0.7</v>
      </c>
      <c r="S280" s="15">
        <f>IF(OR(D280="Msin",D280="Mdes"),IF(OR(A280=1,A280=2,A280=3,A280=4),IF(OR(B280=1,B280=2,B280=3,B280=6,B280=9,B280=18,B280=19,B280=20,B280=21),((ABS(P280)-ABS(P282*R280/2))*SIGN(P280)),((ABS(P280)-ABS(P282*('10-Analisi Sismica'!$S$39/100)/2))*SIGN(P280))),IF(OR(B280=1,B280=2,B280=3,B280=6,B280=9,B280=18,B280=19,B280=20,B280=21),((ABS(P280)-ABS(P282*('10-Analisi Sismica'!$S$39/100)/2))*SIGN(P280)),((ABS(P280)-ABS(P282*R280/2))*SIGN(P280))))," ")</f>
        <v>25.091010000000004</v>
      </c>
      <c r="T280" s="15">
        <f>IF(OR(D280="Msin",D280="Mdes"),IF(OR(A280=1,A280=2,A280=3,A280=4),IF(OR(B280=1,B280=2,B280=3,B280=6,B280=9,B280=18,B280=19,B280=20,B280=21),((ABS(Q280)-ABS(Q282*R280/2))*SIGN(Q280)),((ABS(Q280)-ABS(Q282*('10-Analisi Sismica'!$S$39/100)/2))*SIGN(Q280))),IF(OR(B280=1,B280=2,B280=3,B280=6,B280=9,B280=18,B280=19,B280=20,B280=21),((ABS(Q280)-ABS(Q282*('10-Analisi Sismica'!$S$39/100)/2))*SIGN(Q280)),((ABS(Q280)-ABS(Q282*R280/2))*SIGN(Q280))))," ")</f>
        <v>-101.65659000000002</v>
      </c>
      <c r="U280" s="15">
        <f>'10-Analisi Sismica'!$K$77/100</f>
        <v>0.65</v>
      </c>
      <c r="V280" s="15">
        <f>'10-Analisi Sismica'!$H$77/100</f>
        <v>0.04</v>
      </c>
      <c r="W280" s="15">
        <f>'10-Analisi Sismica'!$F$77/100</f>
        <v>0.3</v>
      </c>
      <c r="X280" s="15">
        <f t="shared" si="944"/>
        <v>287.63946507253473</v>
      </c>
      <c r="Y280" s="15">
        <f t="shared" si="945"/>
        <v>381.75848979173077</v>
      </c>
      <c r="Z280" s="353" t="str">
        <f t="shared" si="960"/>
        <v>Verificato</v>
      </c>
      <c r="AA280" s="15">
        <f t="shared" si="946"/>
        <v>4.7320412264723739</v>
      </c>
      <c r="AB280" s="15">
        <f t="shared" si="947"/>
        <v>1.1679684881602914</v>
      </c>
      <c r="AC280" s="374">
        <f>IF(OR(D280="Msin",D280="Mdes"),IF(AA280=3*PI()*(1.6/2)^2,3*PI()*(1.6/2)^2,IF(AA280&lt;=4*PI()*(1.6/2)^2,4*PI()*(1.6/2)^2,IF(AA280&lt;=((4*PI()*(1.6/2)^2)+(PI()*(2/2)^2)),(4*PI()*(1.6/2)^2)+(PI()*(2/2)^2),IF(AA280&lt;=((2*PI()*(1.6/2)^2)+(3*PI()*(2/2)^2)),((2*PI()*(1.6/2)^2)+(3*PI()*(2/2)^2)),IF(AA280&lt;=((1*PI()*(1.6/2)^2)+(4*PI()*(2/2)^2)),((1*PI()*(1.6/2)^2)+(4*PI()*(2/2)^2)),IF(AA280&lt;=((5*PI()*(2/2)^2)),((5*PI()*(2/2)^2)),"Necessari più ferri"))))))," ")</f>
        <v>8.0424771931898711</v>
      </c>
      <c r="AD280" s="396" t="str">
        <f t="shared" si="962"/>
        <v>4f16</v>
      </c>
      <c r="AE280" s="395">
        <f t="shared" si="963"/>
        <v>6.0318578948924042</v>
      </c>
      <c r="AF280" s="396" t="str">
        <f t="shared" si="964"/>
        <v>3f16</v>
      </c>
      <c r="AG280" s="357" t="str">
        <f>IF(OR(D280="Msin",D280="Mdes"),IF(AE280&lt;0.25*AC280,Armatura compressa insufficiente,IF(AND((AC280/10000)/(W280*U280)&gt;(1.4/'17-Combinaz. schemi base travi'!$AE$2),(AC280/10000)&lt;(AE280/10000)/(W280*U280)+(3.5/'17-Combinaz. schemi base travi'!$AE$2)),"Verificato","Non verificato"))," ")</f>
        <v>Verificato</v>
      </c>
      <c r="AH280" s="835">
        <f>'9-Riepilogo Analisi dei Carichi'!$H$24</f>
        <v>61.141874999999992</v>
      </c>
      <c r="AI280" s="840">
        <f>'9-Riepilogo Analisi dei Carichi'!$I$24</f>
        <v>37.653749999999995</v>
      </c>
      <c r="AJ280" s="392">
        <f>IF(OR(D280="Msin",D280="Mdes"),((AC280/10000)/(W280*(U280-V280))*'17-Combinaz. schemi base travi'!$AE$3/'17-Combinaz. schemi base travi'!$AE$14)," ")</f>
        <v>0.12139079240066891</v>
      </c>
      <c r="AK280" s="24">
        <f>IF(OR(D280="Msin",D280="Mdes"),('17-Combinaz. schemi base travi'!$AE$6/'17-Combinaz. schemi base travi'!$AE$10)*(AC280/AE280)," ")</f>
        <v>2.5089605734767018</v>
      </c>
      <c r="AL280" s="24">
        <f t="shared" si="952"/>
        <v>4.9060160207768787E-2</v>
      </c>
      <c r="AM280" s="24">
        <f>IF(OR(D280="Msin",D280="Mdes"),((AL280-V280)/AL280)*'17-Combinaz. schemi base travi'!$AE$6/'17-Combinaz. schemi base travi'!$AE$10," ")</f>
        <v>0.34750576620224899</v>
      </c>
      <c r="AN280" s="407">
        <f>IF(OR(D280="Msin",D280="Mdes"),-'17-Combinaz. schemi base travi'!$AE$3*((AC280/10000)*((U280-V280)-kappa*AL280)+AM280*(AE280/10000)*(kappa*AL280-V280))*1000," ")</f>
        <v>-183.94071697099622</v>
      </c>
      <c r="AO280" s="388">
        <f>IF(OR(D280="Msin",D280="Mdes"),('17-Combinaz. schemi base travi'!$AE$6/'17-Combinaz. schemi base travi'!$AE$10)*(AC280/AE280)^(-1)," ")</f>
        <v>1.4112903225806455</v>
      </c>
      <c r="AP280" s="24">
        <f t="shared" si="953"/>
        <v>5.5457404040095901E-2</v>
      </c>
      <c r="AQ280" s="24">
        <f>IF(OR(D280="Msin",D280="Mdes"),((AP280-V280)/AP280)*'17-Combinaz. schemi base travi'!$AE$6/'17-Combinaz. schemi base travi'!$AE$10," ")</f>
        <v>0.52448385354722749</v>
      </c>
      <c r="AR280" s="407">
        <f>IF(OR(D280="Msin",D280="Mdes"),'17-Combinaz. schemi base travi'!$AE$3*((AE280/10000)*((U280-V280)-kappa*AP280)+AQ280*(AC280/10000)*(kappa*AP280-V280))*1000," ")</f>
        <v>135.7381790768612</v>
      </c>
      <c r="AS280" s="477">
        <f>'1-Geometria'!$G$21-AS281</f>
        <v>3.1</v>
      </c>
      <c r="AT280" s="388">
        <f t="shared" ref="AT280" si="1042">IF(OR(D280="Msin",D280="Mdes"),ABS(AI280)*AS280/2+1.2*(ABS(AN280)+ABS(AR281))/AS280," ")</f>
        <v>182.10998193788026</v>
      </c>
      <c r="AU280" s="24">
        <f>IF((D280="Msin"),MAX(AT280,AT281)*10/(0.9*(U280-V280)*'17-Combinaz. schemi base travi'!$AE$3*1)," ")</f>
        <v>8.4770888171852778</v>
      </c>
      <c r="AV280" s="443">
        <f t="shared" si="965"/>
        <v>9.6000000000000016E-2</v>
      </c>
      <c r="AW280" s="24">
        <f t="shared" si="966"/>
        <v>0.81380052644978684</v>
      </c>
      <c r="AX280" s="407">
        <f>IF(W280=0.3,1.5*U280,0.8*(U280-V280))</f>
        <v>0.97500000000000009</v>
      </c>
      <c r="AY280" s="422" t="str">
        <f t="shared" si="982"/>
        <v>f 8 / 9,6</v>
      </c>
      <c r="AZ280" s="355" t="str">
        <f t="shared" ref="AZ280" si="1043">IF(U280&gt;0.21,"a due bracci","a quattro bracci")</f>
        <v>a due bracci</v>
      </c>
      <c r="BA280" s="193" t="str">
        <f t="shared" ref="BA280" si="1044">IF(AZ280="a due bracci",IF(AW280&lt;=(1+0.02)*2*PI()*(0.8/2)^2,"Verificato","Non verificato"),IF(AW280&lt;=(1+0.02)*4*PI()*(0.8/2)^2,"Verificato","Non verificato"))</f>
        <v>Verificato</v>
      </c>
      <c r="BB280" s="476">
        <f t="shared" ref="BB280" si="1045">IF(OR(D280="Msin",D280="Mdes"),1.2*(ABS(AN280)+ABS(AR281))/AS280," ")</f>
        <v>123.74666943788027</v>
      </c>
      <c r="BC280" s="24">
        <f>IF((D280="Msin"),MAX(BB280,BB281)*10/(0.9*(U280-V280)*'17-Combinaz. schemi base travi'!$AE$3*2)," ")</f>
        <v>2.8801592765343509</v>
      </c>
      <c r="BD280" s="24">
        <f t="shared" ref="BD280" si="1046">0.25</f>
        <v>0.25</v>
      </c>
      <c r="BE280" s="24">
        <f t="shared" ref="BE280" si="1047">IF((D280="Msin"),BD280*BC280," ")</f>
        <v>0.72003981913358772</v>
      </c>
      <c r="BF280" s="563" t="str">
        <f t="shared" ref="BF280" si="1048">"f 8 / 25"</f>
        <v>f 8 / 25</v>
      </c>
      <c r="BG280" s="407" t="str">
        <f t="shared" ref="BG280" si="1049">IF(U280&gt;0.21,"a due bracci","a quattro bracci")</f>
        <v>a due bracci</v>
      </c>
      <c r="BH280" s="569" t="str">
        <f t="shared" ref="BH280" si="1050">IF(BG280="a due bracci",IF(BE280&lt;=(1+0.02)*2*PI()*(0.8/2)^2,"Verificato","Non verificato"),IF(BE280&lt;=(1+0.02)*4*PI()*(0.8/2)^2,"Verificato","Non verificato"))</f>
        <v>Verificato</v>
      </c>
    </row>
    <row r="281" spans="1:60" ht="22" customHeight="1">
      <c r="A281" s="16">
        <v>2</v>
      </c>
      <c r="B281" s="16">
        <v>8</v>
      </c>
      <c r="C281" s="16">
        <v>9</v>
      </c>
      <c r="D281" s="16" t="s">
        <v>715</v>
      </c>
      <c r="E281" s="15">
        <v>-55.149000000000001</v>
      </c>
      <c r="F281" s="15">
        <v>-34.076999999999998</v>
      </c>
      <c r="G281" s="15">
        <v>-122.693</v>
      </c>
      <c r="H281" s="15">
        <v>0.89800000000000002</v>
      </c>
      <c r="I281" s="15">
        <v>-4.8579999999999997</v>
      </c>
      <c r="J281" s="15">
        <v>-3.625</v>
      </c>
      <c r="K281" s="15">
        <f t="shared" si="954"/>
        <v>-127.551</v>
      </c>
      <c r="L281" s="15">
        <f t="shared" si="954"/>
        <v>4.5229999999999997</v>
      </c>
      <c r="M281" s="15">
        <f t="shared" si="955"/>
        <v>-128.90790000000001</v>
      </c>
      <c r="N281" s="15">
        <f t="shared" si="956"/>
        <v>42.788299999999992</v>
      </c>
      <c r="O281" s="15">
        <f t="shared" si="957"/>
        <v>-128.90790000000001</v>
      </c>
      <c r="P281" s="15">
        <f t="shared" si="958"/>
        <v>-162.98490000000001</v>
      </c>
      <c r="Q281" s="15">
        <f t="shared" si="959"/>
        <v>94.830900000000014</v>
      </c>
      <c r="R281" s="15">
        <f>'10-Analisi Sismica'!$T$41/100</f>
        <v>0.7</v>
      </c>
      <c r="S281" s="15">
        <f>IF(OR(D281="Msin",D281="Mdes"),IF(OR(A281=1,A281=2,A281=3,A281=4),IF(OR(C281=1,C281=2,C281=3,C281=6,C281=9,C281=18,C281=19,C281=20,C281=21),((ABS(P281)-ABS(P283*R281/2))*SIGN(P281)),((ABS(P281)-ABS(P283*('10-Analisi Sismica'!$S$39/100)/2))*SIGN(P281))),IF(OR(C281=1,C281=2,C281=3,C281=6,C281=9,C281=18,C281=19,C281=20,C281=21),((ABS(P281)-ABS(P283*('10-Analisi Sismica'!$S$39/100)/2))*SIGN(P281)),((ABS(P281)-ABS(P283*R281/2))*SIGN(P281))))," ")</f>
        <v>-120.76321000000002</v>
      </c>
      <c r="T281" s="15">
        <f>IF(OR(D281="Msin",D281="Mdes"),IF(OR(A281=1,A281=2,A281=3,A281=4),IF(OR(C281=1,C281=2,C281=3,C281=6,C281=9,C281=18,C281=19,C281=20,C281=21),((ABS(Q281)-ABS(Q283*R281/2))*SIGN(Q281)),((ABS(Q281)-ABS(Q283*('10-Analisi Sismica'!$S$39/100)/2))*SIGN(Q281))),IF(OR(C281=1,C281=2,C281=3,C281=6,C281=9,C281=18,C281=19,C281=20,C281=21),((ABS(Q281)-ABS(Q283*('10-Analisi Sismica'!$S$39/100)/2))*SIGN(Q281)),((ABS(Q281)-ABS(Q283*R281/2))*SIGN(Q281))))," ")</f>
        <v>92.076190000000011</v>
      </c>
      <c r="U281" s="15">
        <f>'10-Analisi Sismica'!$K$77/100</f>
        <v>0.65</v>
      </c>
      <c r="V281" s="15">
        <f>'10-Analisi Sismica'!$H$77/100</f>
        <v>0.04</v>
      </c>
      <c r="W281" s="15">
        <f>'10-Analisi Sismica'!$F$77/100</f>
        <v>0.3</v>
      </c>
      <c r="X281" s="15">
        <f t="shared" si="944"/>
        <v>287.63946507253473</v>
      </c>
      <c r="Y281" s="15">
        <f t="shared" si="945"/>
        <v>381.75848979173077</v>
      </c>
      <c r="Z281" s="353" t="str">
        <f t="shared" si="960"/>
        <v>Verificato</v>
      </c>
      <c r="AA281" s="15">
        <f t="shared" si="946"/>
        <v>5.6214406597854687</v>
      </c>
      <c r="AB281" s="15">
        <f t="shared" si="947"/>
        <v>4.2860804897793967</v>
      </c>
      <c r="AC281" s="374">
        <f>IF(OR(D281="Msin",D281="Mdes"),IF(AA281=3*PI()*(1.6/2)^2,3*PI()*(1.6/2)^2,IF(AA281&lt;=4*PI()*(1.6/2)^2,4*PI()*(1.6/2)^2,IF(AA281&lt;=((4*PI()*(1.6/2)^2)+(PI()*(2/2)^2)),(4*PI()*(1.6/2)^2)+(PI()*(2/2)^2),IF(AA281&lt;=((2*PI()*(1.6/2)^2)+(3*PI()*(2/2)^2)),((2*PI()*(1.6/2)^2)+(3*PI()*(2/2)^2)),IF(AA281&lt;=((1*PI()*(1.6/2)^2)+(4*PI()*(2/2)^2)),((1*PI()*(1.6/2)^2)+(4*PI()*(2/2)^2)),IF(AA281&lt;=((5*PI()*(2/2)^2)),((5*PI()*(2/2)^2)),"Necessari più ferri"))))))," ")</f>
        <v>8.0424771931898711</v>
      </c>
      <c r="AD281" s="375" t="str">
        <f t="shared" si="962"/>
        <v>4f16</v>
      </c>
      <c r="AE281" s="374">
        <f t="shared" si="963"/>
        <v>6.0318578948924042</v>
      </c>
      <c r="AF281" s="375" t="str">
        <f t="shared" si="964"/>
        <v>3f16</v>
      </c>
      <c r="AG281" s="357" t="str">
        <f>IF(OR(D281="Msin",D281="Mdes"),IF(AE281&lt;0.25*AC281,Armatura compressa insufficiente,IF(AND((AC281/10000)/(W281*U281)&gt;(1.4/'17-Combinaz. schemi base travi'!$AE$2),(AC281/10000)&lt;(AE281/10000)/(W281*U281)+(3.5/'17-Combinaz. schemi base travi'!$AE$2)),"Verificato","Non verificato"))," ")</f>
        <v>Verificato</v>
      </c>
      <c r="AH281" s="608"/>
      <c r="AI281" s="636"/>
      <c r="AJ281" s="392">
        <f>IF(OR(D281="Msin",D281="Mdes"),((AC281/10000)/(W281*(U281-V281))*'17-Combinaz. schemi base travi'!$AE$3/'17-Combinaz. schemi base travi'!$AE$14)," ")</f>
        <v>0.12139079240066891</v>
      </c>
      <c r="AK281" s="26">
        <f>IF(OR(D281="Msin",D281="Mdes"),('17-Combinaz. schemi base travi'!$AE$6/'17-Combinaz. schemi base travi'!$AE$10)*(AC281/AE281)," ")</f>
        <v>2.5089605734767018</v>
      </c>
      <c r="AL281" s="26">
        <f t="shared" si="952"/>
        <v>4.9060160207768787E-2</v>
      </c>
      <c r="AM281" s="26">
        <f>IF(OR(D281="Msin",D281="Mdes"),((AL281-V281)/AL281)*'17-Combinaz. schemi base travi'!$AE$6/'17-Combinaz. schemi base travi'!$AE$10," ")</f>
        <v>0.34750576620224899</v>
      </c>
      <c r="AN281" s="364">
        <f>IF(OR(D281="Msin",D281="Mdes"),-'17-Combinaz. schemi base travi'!$AE$3*((AC281/10000)*((U281-V281)-kappa*AL281)+AM281*(AE281/10000)*(kappa*AL281-V281))*1000," ")</f>
        <v>-183.94071697099622</v>
      </c>
      <c r="AO281" s="389">
        <f>IF(OR(D281="Msin",D281="Mdes"),('17-Combinaz. schemi base travi'!$AE$6/'17-Combinaz. schemi base travi'!$AE$10)*(AC281/AE281)^(-1)," ")</f>
        <v>1.4112903225806455</v>
      </c>
      <c r="AP281" s="26">
        <f t="shared" si="953"/>
        <v>5.5457404040095901E-2</v>
      </c>
      <c r="AQ281" s="26">
        <f>IF(OR(D281="Msin",D281="Mdes"),((AP281-V281)/AP281)*'17-Combinaz. schemi base travi'!$AE$6/'17-Combinaz. schemi base travi'!$AE$10," ")</f>
        <v>0.52448385354722749</v>
      </c>
      <c r="AR281" s="364">
        <f>IF(OR(D281="Msin",D281="Mdes"),'17-Combinaz. schemi base travi'!$AE$3*((AE281/10000)*((U281-V281)-kappa*AP281)+AQ281*(AC281/10000)*(kappa*AP281-V281))*1000," ")</f>
        <v>135.7381790768612</v>
      </c>
      <c r="AS281" s="550">
        <f>IF(OR(A280=1,A280=2,A280=3,A280=4),IF(OR(AND(B280=11,C280=12),AND(B280=12,C280=13),AND(B280=13,C280=14),AND(B280=14,C280=15),AND(B280=15,C280=16),AND(B280=7,C280=8)),0.3,IF(OR(AND(B280=2,C280=3),AND(B280=18,C280=19),AND(B280=19,C280=20)),0.7,IF(OR(AND(B280=1,C280=2),AND(B280=20,C280=21)),0.75,0.5))),IF(OR(AND(B280=5,C280=11),AND(B280=11,C280=17),AND(B280=4,C280=10),AND(B280=10,C280=16)),0.75,IF(AND(B280=7,C280=13),0.7,IF(AND(B280=3,C280=9),0.3,0.5))))</f>
        <v>0.5</v>
      </c>
      <c r="AT281" s="389">
        <f t="shared" ref="AT281" si="1051">IF(OR(D281="Msin",D281="Mdes"),ABS(AI280)*AS280/2+1.2*(ABS(AN281)+ABS(AR280))/AS280," ")</f>
        <v>182.10998193788026</v>
      </c>
      <c r="AU281" s="26" t="str">
        <f>IF((D281="Msin"),MAX(AT281,AT282)*10/(0.9*(U281-V281)*'17-Combinaz. schemi base travi'!$AE$3*1)," ")</f>
        <v xml:space="preserve"> </v>
      </c>
      <c r="AV281" s="444" t="str">
        <f t="shared" si="965"/>
        <v xml:space="preserve"> </v>
      </c>
      <c r="AW281" s="26" t="str">
        <f t="shared" si="966"/>
        <v xml:space="preserve"> </v>
      </c>
      <c r="AX281" s="26"/>
      <c r="AY281" s="409"/>
      <c r="AZ281" s="112"/>
      <c r="BA281" s="411"/>
      <c r="BB281" s="474">
        <f t="shared" ref="BB281" si="1052">IF(OR(D281="Msin",D281="Mdes"),1.2*(ABS(AN281)+ABS(AR280))/AS280," ")</f>
        <v>123.74666943788027</v>
      </c>
      <c r="BC281" s="26"/>
      <c r="BD281" s="26"/>
      <c r="BE281" s="26"/>
      <c r="BF281" s="562"/>
      <c r="BG281" s="449"/>
      <c r="BH281" s="568"/>
    </row>
    <row r="282" spans="1:60" ht="22" customHeight="1">
      <c r="A282" s="16">
        <v>2</v>
      </c>
      <c r="B282" s="16">
        <v>8</v>
      </c>
      <c r="C282" s="16">
        <v>9</v>
      </c>
      <c r="D282" s="16" t="s">
        <v>716</v>
      </c>
      <c r="E282" s="15">
        <v>115.827</v>
      </c>
      <c r="F282" s="15">
        <v>71.287999999999997</v>
      </c>
      <c r="G282" s="15">
        <v>-53.662999999999997</v>
      </c>
      <c r="H282" s="15">
        <v>0.39200000000000002</v>
      </c>
      <c r="I282" s="15">
        <v>-2.125</v>
      </c>
      <c r="J282" s="15">
        <v>-1.5860000000000001</v>
      </c>
      <c r="K282" s="15">
        <f t="shared" si="954"/>
        <v>-55.787999999999997</v>
      </c>
      <c r="L282" s="15">
        <f t="shared" si="954"/>
        <v>1.9780000000000002</v>
      </c>
      <c r="M282" s="15">
        <f t="shared" si="955"/>
        <v>-56.381399999999999</v>
      </c>
      <c r="N282" s="15">
        <f t="shared" si="956"/>
        <v>18.714400000000001</v>
      </c>
      <c r="O282" s="15">
        <f t="shared" si="957"/>
        <v>-56.381399999999999</v>
      </c>
      <c r="P282" s="15">
        <f t="shared" si="958"/>
        <v>14.906599999999997</v>
      </c>
      <c r="Q282" s="15">
        <f t="shared" si="959"/>
        <v>127.6694</v>
      </c>
      <c r="R282" s="15">
        <f>'10-Analisi Sismica'!$T$41/100</f>
        <v>0.7</v>
      </c>
      <c r="S282" s="15" t="str">
        <f t="shared" ref="S282:S283" si="1053">IF(OR(D282="Msin",D282="Mdes"),((ABS(P282)-ABS(P284*R282/2))*SIGN(P282))," ")</f>
        <v xml:space="preserve"> </v>
      </c>
      <c r="T282" s="15" t="str">
        <f t="shared" ref="T282:T283" si="1054">IF(OR(D282="Msin",D282="Mdes"),((ABS(Q282)-ABS(Q284*R282/2))*SIGN(Q282))," ")</f>
        <v xml:space="preserve"> </v>
      </c>
      <c r="U282" s="15">
        <f>'10-Analisi Sismica'!$K$77/100</f>
        <v>0.65</v>
      </c>
      <c r="V282" s="15">
        <f>'10-Analisi Sismica'!$H$77/100</f>
        <v>0.04</v>
      </c>
      <c r="W282" s="15">
        <f>'10-Analisi Sismica'!$F$77/100</f>
        <v>0.3</v>
      </c>
      <c r="X282" s="15" t="str">
        <f t="shared" si="944"/>
        <v xml:space="preserve"> </v>
      </c>
      <c r="Y282" s="15" t="str">
        <f t="shared" si="945"/>
        <v xml:space="preserve"> </v>
      </c>
      <c r="Z282" s="353" t="str">
        <f t="shared" si="960"/>
        <v xml:space="preserve"> </v>
      </c>
      <c r="AA282" s="15" t="str">
        <f t="shared" si="946"/>
        <v xml:space="preserve"> </v>
      </c>
      <c r="AB282" s="15" t="str">
        <f t="shared" si="947"/>
        <v xml:space="preserve"> </v>
      </c>
      <c r="AC282" s="374" t="str">
        <f t="shared" si="961"/>
        <v xml:space="preserve"> </v>
      </c>
      <c r="AD282" s="375" t="str">
        <f t="shared" si="962"/>
        <v xml:space="preserve"> </v>
      </c>
      <c r="AE282" s="374" t="str">
        <f t="shared" si="963"/>
        <v xml:space="preserve"> </v>
      </c>
      <c r="AF282" s="375" t="str">
        <f t="shared" si="964"/>
        <v xml:space="preserve"> </v>
      </c>
      <c r="AG282" s="357" t="str">
        <f>IF(OR(D282="Msin",D282="Mdes"),IF(AE282&lt;0.25*AC282,Armatura compressa insufficiente,IF(AND((AC282/10000)/(W282*U282)&gt;(1.4/'17-Combinaz. schemi base travi'!$AE$2),(AC282/10000)&lt;(AE282/10000)/(W282*U282)+(3.5/'17-Combinaz. schemi base travi'!$AE$2)),"Verificato","Non verificato"))," ")</f>
        <v xml:space="preserve"> </v>
      </c>
      <c r="AH282" s="608"/>
      <c r="AI282" s="636"/>
      <c r="AJ282" s="392" t="str">
        <f>IF(OR(D282="Msin",D282="Mdes"),((AC282/10000)/(W282*(U282-V282))*'17-Combinaz. schemi base travi'!$AE$3/'17-Combinaz. schemi base travi'!$AE$14)," ")</f>
        <v xml:space="preserve"> </v>
      </c>
      <c r="AK282" s="26" t="str">
        <f>IF(OR(D282="Msin",D282="Mdes"),('17-Combinaz. schemi base travi'!$AE$6/'17-Combinaz. schemi base travi'!$AE$10)*(AC282/AE282)," ")</f>
        <v xml:space="preserve"> </v>
      </c>
      <c r="AL282" s="26" t="str">
        <f t="shared" si="952"/>
        <v xml:space="preserve"> </v>
      </c>
      <c r="AM282" s="26" t="str">
        <f>IF(OR(D282="Msin",D282="Mdes"),((AL282-V282)/AL282)*'17-Combinaz. schemi base travi'!$AE$6/'17-Combinaz. schemi base travi'!$AE$10," ")</f>
        <v xml:space="preserve"> </v>
      </c>
      <c r="AN282" s="364" t="str">
        <f>IF(OR(D282="Msin",D282="Mdes"),-'17-Combinaz. schemi base travi'!$AE$3*((AC282/10000)*((U282-V282)-kappa*AL282)+AM282*(AE282/10000)*(kappa*AL282-V282))*1000," ")</f>
        <v xml:space="preserve"> </v>
      </c>
      <c r="AO282" s="389" t="str">
        <f>IF(OR(D282="Msin",D282="Mdes"),('17-Combinaz. schemi base travi'!$AE$6/'17-Combinaz. schemi base travi'!$AE$10)*(AC282/AE282)^(-1)," ")</f>
        <v xml:space="preserve"> </v>
      </c>
      <c r="AP282" s="26" t="str">
        <f t="shared" si="953"/>
        <v xml:space="preserve"> </v>
      </c>
      <c r="AQ282" s="26" t="str">
        <f>IF(OR(D282="Msin",D282="Mdes"),((AP282-V282)/AP282)*'17-Combinaz. schemi base travi'!$AE$6/'17-Combinaz. schemi base travi'!$AE$10," ")</f>
        <v xml:space="preserve"> </v>
      </c>
      <c r="AR282" s="364" t="str">
        <f>IF(OR(D282="Msin",D282="Mdes"),'17-Combinaz. schemi base travi'!$AE$3*((AE282/10000)*((U282-V282)-kappa*AP282)+AQ282*(AC282/10000)*(kappa*AP282-V282))*1000," ")</f>
        <v xml:space="preserve"> </v>
      </c>
      <c r="AS282" s="447"/>
      <c r="AT282" s="389" t="str">
        <f t="shared" ref="AT282" si="1055">IF(OR(D282="Msin",D282="Mdes"),ABS(AI280)*AS282/2+1.2*(ABS(AN282)+ABS(AR283))/AS282," ")</f>
        <v xml:space="preserve"> </v>
      </c>
      <c r="AU282" s="26" t="str">
        <f>IF((D282="Msin"),MAX(AT282,AT283)*10/(0.9*(U282-V282)*'17-Combinaz. schemi base travi'!$AE$3*1)," ")</f>
        <v xml:space="preserve"> </v>
      </c>
      <c r="AV282" s="444" t="str">
        <f t="shared" si="965"/>
        <v xml:space="preserve"> </v>
      </c>
      <c r="AW282" s="26" t="str">
        <f t="shared" si="966"/>
        <v xml:space="preserve"> </v>
      </c>
      <c r="AX282" s="26"/>
      <c r="AY282" s="409"/>
      <c r="AZ282" s="112"/>
      <c r="BA282" s="411"/>
      <c r="BB282" s="474"/>
      <c r="BC282" s="26"/>
      <c r="BD282" s="26"/>
      <c r="BE282" s="26"/>
      <c r="BF282" s="562"/>
      <c r="BG282" s="449"/>
      <c r="BH282" s="568"/>
    </row>
    <row r="283" spans="1:60" ht="22" customHeight="1">
      <c r="A283" s="363">
        <v>2</v>
      </c>
      <c r="B283" s="363">
        <v>8</v>
      </c>
      <c r="C283" s="363">
        <v>9</v>
      </c>
      <c r="D283" s="363" t="s">
        <v>717</v>
      </c>
      <c r="E283" s="28">
        <v>-104.277</v>
      </c>
      <c r="F283" s="28">
        <v>-64.251999999999995</v>
      </c>
      <c r="G283" s="28">
        <v>-53.662999999999997</v>
      </c>
      <c r="H283" s="28">
        <v>0.39200000000000002</v>
      </c>
      <c r="I283" s="28">
        <v>-2.125</v>
      </c>
      <c r="J283" s="28">
        <v>-1.5860000000000001</v>
      </c>
      <c r="K283" s="28">
        <f t="shared" si="954"/>
        <v>-55.787999999999997</v>
      </c>
      <c r="L283" s="28">
        <f t="shared" si="954"/>
        <v>1.9780000000000002</v>
      </c>
      <c r="M283" s="28">
        <f t="shared" si="955"/>
        <v>-56.381399999999999</v>
      </c>
      <c r="N283" s="28">
        <f t="shared" si="956"/>
        <v>18.714400000000001</v>
      </c>
      <c r="O283" s="28">
        <f t="shared" si="957"/>
        <v>-56.381399999999999</v>
      </c>
      <c r="P283" s="28">
        <f t="shared" si="958"/>
        <v>-120.63339999999999</v>
      </c>
      <c r="Q283" s="28">
        <f t="shared" si="959"/>
        <v>-7.870599999999996</v>
      </c>
      <c r="R283" s="28">
        <f>'10-Analisi Sismica'!$T$41/100</f>
        <v>0.7</v>
      </c>
      <c r="S283" s="28" t="str">
        <f t="shared" si="1053"/>
        <v xml:space="preserve"> </v>
      </c>
      <c r="T283" s="28" t="str">
        <f t="shared" si="1054"/>
        <v xml:space="preserve"> </v>
      </c>
      <c r="U283" s="28">
        <f>'10-Analisi Sismica'!$K$77/100</f>
        <v>0.65</v>
      </c>
      <c r="V283" s="28">
        <f>'10-Analisi Sismica'!$H$77/100</f>
        <v>0.04</v>
      </c>
      <c r="W283" s="28">
        <f>'10-Analisi Sismica'!$F$77/100</f>
        <v>0.3</v>
      </c>
      <c r="X283" s="28" t="str">
        <f t="shared" si="944"/>
        <v xml:space="preserve"> </v>
      </c>
      <c r="Y283" s="28" t="str">
        <f t="shared" si="945"/>
        <v xml:space="preserve"> </v>
      </c>
      <c r="Z283" s="431" t="str">
        <f t="shared" si="960"/>
        <v xml:space="preserve"> </v>
      </c>
      <c r="AA283" s="28" t="str">
        <f t="shared" si="946"/>
        <v xml:space="preserve"> </v>
      </c>
      <c r="AB283" s="28" t="str">
        <f t="shared" si="947"/>
        <v xml:space="preserve"> </v>
      </c>
      <c r="AC283" s="379" t="str">
        <f t="shared" si="961"/>
        <v xml:space="preserve"> </v>
      </c>
      <c r="AD283" s="380" t="str">
        <f t="shared" si="962"/>
        <v xml:space="preserve"> </v>
      </c>
      <c r="AE283" s="379" t="str">
        <f t="shared" si="963"/>
        <v xml:space="preserve"> </v>
      </c>
      <c r="AF283" s="380" t="str">
        <f t="shared" si="964"/>
        <v xml:space="preserve"> </v>
      </c>
      <c r="AG283" s="58" t="str">
        <f>IF(OR(D283="Msin",D283="Mdes"),IF(AE283&lt;0.25*AC283,Armatura compressa insufficiente,IF(AND((AC283/10000)/(W283*U283)&gt;(1.4/'17-Combinaz. schemi base travi'!$AE$2),(AC283/10000)&lt;(AE283/10000)/(W283*U283)+(3.5/'17-Combinaz. schemi base travi'!$AE$2)),"Verificato","Non verificato"))," ")</f>
        <v xml:space="preserve"> </v>
      </c>
      <c r="AH283" s="632"/>
      <c r="AI283" s="609"/>
      <c r="AJ283" s="405" t="str">
        <f>IF(OR(D283="Msin",D283="Mdes"),((AC283/10000)/(W283*(U283-V283))*'17-Combinaz. schemi base travi'!$AE$3/'17-Combinaz. schemi base travi'!$AE$14)," ")</f>
        <v xml:space="preserve"> </v>
      </c>
      <c r="AK283" s="28" t="str">
        <f>IF(OR(D283="Msin",D283="Mdes"),('17-Combinaz. schemi base travi'!$AE$6/'17-Combinaz. schemi base travi'!$AE$10)*(AC283/AE283)," ")</f>
        <v xml:space="preserve"> </v>
      </c>
      <c r="AL283" s="28" t="str">
        <f t="shared" si="952"/>
        <v xml:space="preserve"> </v>
      </c>
      <c r="AM283" s="28" t="str">
        <f>IF(OR(D283="Msin",D283="Mdes"),((AL283-V283)/AL283)*'17-Combinaz. schemi base travi'!$AE$6/'17-Combinaz. schemi base travi'!$AE$10," ")</f>
        <v xml:space="preserve"> </v>
      </c>
      <c r="AN283" s="365" t="str">
        <f>IF(OR(D283="Msin",D283="Mdes"),-'17-Combinaz. schemi base travi'!$AE$3*((AC283/10000)*((U283-V283)-kappa*AL283)+AM283*(AE283/10000)*(kappa*AL283-V283))*1000," ")</f>
        <v xml:space="preserve"> </v>
      </c>
      <c r="AO283" s="416" t="str">
        <f>IF(OR(D283="Msin",D283="Mdes"),('17-Combinaz. schemi base travi'!$AE$6/'17-Combinaz. schemi base travi'!$AE$10)*(AC283/AE283)^(-1)," ")</f>
        <v xml:space="preserve"> </v>
      </c>
      <c r="AP283" s="28" t="str">
        <f t="shared" si="953"/>
        <v xml:space="preserve"> </v>
      </c>
      <c r="AQ283" s="28" t="str">
        <f>IF(OR(D283="Msin",D283="Mdes"),((AP283-V283)/AP283)*'17-Combinaz. schemi base travi'!$AE$6/'17-Combinaz. schemi base travi'!$AE$10," ")</f>
        <v xml:space="preserve"> </v>
      </c>
      <c r="AR283" s="365" t="str">
        <f>IF(OR(D283="Msin",D283="Mdes"),'17-Combinaz. schemi base travi'!$AE$3*((AE283/10000)*((U283-V283)-kappa*AP283)+AQ283*(AC283/10000)*(kappa*AP283-V283))*1000," ")</f>
        <v xml:space="preserve"> </v>
      </c>
      <c r="AS283" s="441"/>
      <c r="AT283" s="416" t="str">
        <f t="shared" ref="AT283" si="1056">IF(OR(D283="Msin",D283="Mdes"),ABS(AI280)*AS282/2+1.2*(ABS(AN283)+ABS(AR282))/AS282," ")</f>
        <v xml:space="preserve"> </v>
      </c>
      <c r="AU283" s="28" t="str">
        <f>IF((D283="Msin"),MAX(AT283,AT284)*10/(0.9*(U283-V283)*'17-Combinaz. schemi base travi'!$AE$3*1)," ")</f>
        <v xml:space="preserve"> </v>
      </c>
      <c r="AV283" s="446" t="str">
        <f t="shared" si="965"/>
        <v xml:space="preserve"> </v>
      </c>
      <c r="AW283" s="28" t="str">
        <f t="shared" si="966"/>
        <v xml:space="preserve"> </v>
      </c>
      <c r="AX283" s="28"/>
      <c r="AY283" s="113"/>
      <c r="AZ283" s="115"/>
      <c r="BA283" s="417"/>
      <c r="BB283" s="416"/>
      <c r="BC283" s="28"/>
      <c r="BD283" s="28"/>
      <c r="BE283" s="28"/>
      <c r="BF283" s="564"/>
      <c r="BG283" s="450"/>
      <c r="BH283" s="570"/>
    </row>
    <row r="284" spans="1:60" ht="22" customHeight="1">
      <c r="A284" s="16">
        <v>2</v>
      </c>
      <c r="B284" s="16">
        <v>9</v>
      </c>
      <c r="C284" s="16">
        <v>10</v>
      </c>
      <c r="D284" s="16" t="s">
        <v>714</v>
      </c>
      <c r="E284" s="15">
        <v>-65.48</v>
      </c>
      <c r="F284" s="15">
        <v>-40.384999999999998</v>
      </c>
      <c r="G284" s="15">
        <v>122.21899999999999</v>
      </c>
      <c r="H284" s="15">
        <v>-0.89400000000000002</v>
      </c>
      <c r="I284" s="15">
        <v>4.8330000000000002</v>
      </c>
      <c r="J284" s="15">
        <v>3.6070000000000002</v>
      </c>
      <c r="K284" s="15">
        <f t="shared" si="954"/>
        <v>127.05199999999999</v>
      </c>
      <c r="L284" s="15">
        <f t="shared" si="954"/>
        <v>-4.5010000000000003</v>
      </c>
      <c r="M284" s="15">
        <f t="shared" si="955"/>
        <v>128.4023</v>
      </c>
      <c r="N284" s="15">
        <f t="shared" si="956"/>
        <v>-42.616599999999991</v>
      </c>
      <c r="O284" s="15">
        <f t="shared" si="957"/>
        <v>128.4023</v>
      </c>
      <c r="P284" s="15">
        <f t="shared" si="958"/>
        <v>88.017300000000006</v>
      </c>
      <c r="Q284" s="15">
        <f t="shared" si="959"/>
        <v>-168.78729999999999</v>
      </c>
      <c r="R284" s="15">
        <f>'10-Analisi Sismica'!$T$41/100</f>
        <v>0.7</v>
      </c>
      <c r="S284" s="15">
        <f>IF(OR(D284="Msin",D284="Mdes"),IF(OR(A284=1,A284=2,A284=3,A284=4),IF(OR(B284=1,B284=2,B284=3,B284=6,B284=9,B284=18,B284=19,B284=20,B284=21),((ABS(P284)-ABS(P286*R284/2))*SIGN(P284)),((ABS(P284)-ABS(P286*('10-Analisi Sismica'!$S$39/100)/2))*SIGN(P284))),IF(OR(B284=1,B284=2,B284=3,B284=6,B284=9,B284=18,B284=19,B284=20,B284=21),((ABS(P284)-ABS(P286*('10-Analisi Sismica'!$S$39/100)/2))*SIGN(P284)),((ABS(P284)-ABS(P286*R284/2))*SIGN(P284))))," ")</f>
        <v>76.817019999999999</v>
      </c>
      <c r="T284" s="15">
        <f>IF(OR(D284="Msin",D284="Mdes"),IF(OR(A284=1,A284=2,A284=3,A284=4),IF(OR(B284=1,B284=2,B284=3,B284=6,B284=9,B284=18,B284=19,B284=20,B284=21),((ABS(Q284)-ABS(Q286*R284/2))*SIGN(Q284)),((ABS(Q284)-ABS(Q286*('10-Analisi Sismica'!$S$39/100)/2))*SIGN(Q284))),IF(OR(B284=1,B284=2,B284=3,B284=6,B284=9,B284=18,B284=19,B284=20,B284=21),((ABS(Q284)-ABS(Q286*('10-Analisi Sismica'!$S$39/100)/2))*SIGN(Q284)),((ABS(Q284)-ABS(Q286*R284/2))*SIGN(Q284))))," ")</f>
        <v>-120.55477999999999</v>
      </c>
      <c r="U284" s="15">
        <f>'10-Analisi Sismica'!$K$77/100</f>
        <v>0.65</v>
      </c>
      <c r="V284" s="15">
        <f>'10-Analisi Sismica'!$H$77/100</f>
        <v>0.04</v>
      </c>
      <c r="W284" s="15">
        <f>'10-Analisi Sismica'!$F$77/100</f>
        <v>0.3</v>
      </c>
      <c r="X284" s="15">
        <f t="shared" si="944"/>
        <v>287.63946507253473</v>
      </c>
      <c r="Y284" s="15">
        <f t="shared" si="945"/>
        <v>381.75848979173077</v>
      </c>
      <c r="Z284" s="353" t="str">
        <f t="shared" si="960"/>
        <v>Verificato</v>
      </c>
      <c r="AA284" s="15">
        <f t="shared" si="946"/>
        <v>5.6117383930378448</v>
      </c>
      <c r="AB284" s="15">
        <f t="shared" si="947"/>
        <v>3.5757770896579633</v>
      </c>
      <c r="AC284" s="374">
        <f>IF(OR(D284="Msin",D284="Mdes"),IF(AA284=3*PI()*(1.6/2)^2,3*PI()*(1.6/2)^2,IF(AA284&lt;=4*PI()*(1.6/2)^2,4*PI()*(1.6/2)^2,IF(AA284&lt;=((4*PI()*(1.6/2)^2)+(PI()*(2/2)^2)),(4*PI()*(1.6/2)^2)+(PI()*(2/2)^2),IF(AA284&lt;=((2*PI()*(1.6/2)^2)+(3*PI()*(2/2)^2)),((2*PI()*(1.6/2)^2)+(3*PI()*(2/2)^2)),IF(AA284&lt;=((1*PI()*(1.6/2)^2)+(4*PI()*(2/2)^2)),((1*PI()*(1.6/2)^2)+(4*PI()*(2/2)^2)),IF(AA284&lt;=((5*PI()*(2/2)^2)),((5*PI()*(2/2)^2)),"Necessari più ferri"))))))," ")</f>
        <v>8.0424771931898711</v>
      </c>
      <c r="AD284" s="396" t="str">
        <f t="shared" si="962"/>
        <v>4f16</v>
      </c>
      <c r="AE284" s="395">
        <f t="shared" si="963"/>
        <v>6.0318578948924042</v>
      </c>
      <c r="AF284" s="396" t="str">
        <f t="shared" si="964"/>
        <v>3f16</v>
      </c>
      <c r="AG284" s="355" t="str">
        <f>IF(OR(D284="Msin",D284="Mdes"),IF(AE284&lt;0.25*AC284,Armatura compressa insufficiente,IF(AND((AC284/10000)/(W284*U284)&gt;(1.4/'17-Combinaz. schemi base travi'!$AE$2),(AC284/10000)&lt;(AE284/10000)/(W284*U284)+(3.5/'17-Combinaz. schemi base travi'!$AE$2)),"Verificato","Non verificato"))," ")</f>
        <v>Verificato</v>
      </c>
      <c r="AH284" s="837">
        <f>'9-Riepilogo Analisi dei Carichi'!$H$25</f>
        <v>66.777435000000011</v>
      </c>
      <c r="AI284" s="838">
        <f>'9-Riepilogo Analisi dei Carichi'!$I$25</f>
        <v>41.050949999999993</v>
      </c>
      <c r="AJ284" s="418">
        <f>IF(OR(D284="Msin",D284="Mdes"),((AC284/10000)/(W284*(U284-V284))*'17-Combinaz. schemi base travi'!$AE$3/'17-Combinaz. schemi base travi'!$AE$14)," ")</f>
        <v>0.12139079240066891</v>
      </c>
      <c r="AK284" s="24">
        <f>IF(OR(D284="Msin",D284="Mdes"),('17-Combinaz. schemi base travi'!$AE$6/'17-Combinaz. schemi base travi'!$AE$10)*(AC284/AE284)," ")</f>
        <v>2.5089605734767018</v>
      </c>
      <c r="AL284" s="24">
        <f t="shared" si="952"/>
        <v>4.9060160207768787E-2</v>
      </c>
      <c r="AM284" s="24">
        <f>IF(OR(D284="Msin",D284="Mdes"),((AL284-V284)/AL284)*'17-Combinaz. schemi base travi'!$AE$6/'17-Combinaz. schemi base travi'!$AE$10," ")</f>
        <v>0.34750576620224899</v>
      </c>
      <c r="AN284" s="407">
        <f>IF(OR(D284="Msin",D284="Mdes"),-'17-Combinaz. schemi base travi'!$AE$3*((AC284/10000)*((U284-V284)-kappa*AL284)+AM284*(AE284/10000)*(kappa*AL284-V284))*1000," ")</f>
        <v>-183.94071697099622</v>
      </c>
      <c r="AO284" s="388">
        <f>IF(OR(D284="Msin",D284="Mdes"),('17-Combinaz. schemi base travi'!$AE$6/'17-Combinaz. schemi base travi'!$AE$10)*(AC284/AE284)^(-1)," ")</f>
        <v>1.4112903225806455</v>
      </c>
      <c r="AP284" s="24">
        <f t="shared" si="953"/>
        <v>5.5457404040095901E-2</v>
      </c>
      <c r="AQ284" s="24">
        <f>IF(OR(D284="Msin",D284="Mdes"),((AP284-V284)/AP284)*'17-Combinaz. schemi base travi'!$AE$6/'17-Combinaz. schemi base travi'!$AE$10," ")</f>
        <v>0.52448385354722749</v>
      </c>
      <c r="AR284" s="407">
        <f>IF(OR(D284="Msin",D284="Mdes"),'17-Combinaz. schemi base travi'!$AE$3*((AE284/10000)*((U284-V284)-kappa*AP284)+AQ284*(AC284/10000)*(kappa*AP284-V284))*1000," ")</f>
        <v>135.7381790768612</v>
      </c>
      <c r="AS284" s="477">
        <f>'1-Geometria'!$G$22-AS285</f>
        <v>3.8</v>
      </c>
      <c r="AT284" s="388">
        <f t="shared" ref="AT284" si="1057">IF(OR(D284="Msin",D284="Mdes"),ABS(AI284)*AS284/2+1.2*(ABS(AN284)+ABS(AR285))/AS284," ")</f>
        <v>178.94803533090231</v>
      </c>
      <c r="AU284" s="24">
        <f>IF((D284="Msin"),MAX(AT284,AT285)*10/(0.9*(U284-V284)*'17-Combinaz. schemi base travi'!$AE$3*1)," ")</f>
        <v>8.3299024744196561</v>
      </c>
      <c r="AV284" s="443">
        <f t="shared" si="965"/>
        <v>9.6000000000000016E-2</v>
      </c>
      <c r="AW284" s="24">
        <f t="shared" si="966"/>
        <v>0.79967063754428713</v>
      </c>
      <c r="AX284" s="407">
        <f>IF(W284=0.3,1.5*U284,0.8*(U284-V284))</f>
        <v>0.97500000000000009</v>
      </c>
      <c r="AY284" s="422" t="str">
        <f t="shared" si="982"/>
        <v>f 8 / 9,6</v>
      </c>
      <c r="AZ284" s="355" t="str">
        <f t="shared" ref="AZ284" si="1058">IF(U284&gt;0.21,"a due bracci","a quattro bracci")</f>
        <v>a due bracci</v>
      </c>
      <c r="BA284" s="193" t="str">
        <f t="shared" ref="BA284" si="1059">IF(AZ284="a due bracci",IF(AW284&lt;=(1+0.02)*2*PI()*(0.8/2)^2,"Verificato","Non verificato"),IF(AW284&lt;=(1+0.02)*4*PI()*(0.8/2)^2,"Verificato","Non verificato"))</f>
        <v>Verificato</v>
      </c>
      <c r="BB284" s="553">
        <f t="shared" ref="BB284" si="1060">IF(OR(D284="Msin",D284="Mdes"),1.2*(ABS(AN284)+ABS(AR285))/AS284," ")</f>
        <v>100.95123033090233</v>
      </c>
      <c r="BC284" s="554">
        <f>IF((D284="Msin"),MAX(BB284,BB285)*10/(0.9*(U284-V284)*'17-Combinaz. schemi base travi'!$AE$3*2)," ")</f>
        <v>2.349603620330655</v>
      </c>
      <c r="BD284" s="554">
        <f t="shared" ref="BD284" si="1061">0.25</f>
        <v>0.25</v>
      </c>
      <c r="BE284" s="554">
        <f t="shared" ref="BE284" si="1062">IF((D284="Msin"),BD284*BC284," ")</f>
        <v>0.58740090508266374</v>
      </c>
      <c r="BF284" s="563" t="str">
        <f t="shared" ref="BF284" si="1063">"f 8 / 25"</f>
        <v>f 8 / 25</v>
      </c>
      <c r="BG284" s="555" t="str">
        <f t="shared" ref="BG284" si="1064">IF(U284&gt;0.21,"a due bracci","a quattro bracci")</f>
        <v>a due bracci</v>
      </c>
      <c r="BH284" s="572" t="str">
        <f t="shared" ref="BH284" si="1065">IF(BG284="a due bracci",IF(BE284&lt;=(1+0.02)*2*PI()*(0.8/2)^2,"Verificato","Non verificato"),IF(BE284&lt;=(1+0.02)*4*PI()*(0.8/2)^2,"Verificato","Non verificato"))</f>
        <v>Verificato</v>
      </c>
    </row>
    <row r="285" spans="1:60" ht="22" customHeight="1">
      <c r="A285" s="16">
        <v>2</v>
      </c>
      <c r="B285" s="16">
        <v>9</v>
      </c>
      <c r="C285" s="16">
        <v>10</v>
      </c>
      <c r="D285" s="16" t="s">
        <v>715</v>
      </c>
      <c r="E285" s="15">
        <v>-89.256</v>
      </c>
      <c r="F285" s="15">
        <v>-54.804000000000002</v>
      </c>
      <c r="G285" s="15">
        <v>-94.31</v>
      </c>
      <c r="H285" s="15">
        <v>0.68700000000000006</v>
      </c>
      <c r="I285" s="15">
        <v>-3.7309999999999999</v>
      </c>
      <c r="J285" s="15">
        <v>-2.7839999999999998</v>
      </c>
      <c r="K285" s="15">
        <f t="shared" si="954"/>
        <v>-98.040999999999997</v>
      </c>
      <c r="L285" s="15">
        <f t="shared" si="954"/>
        <v>3.4710000000000001</v>
      </c>
      <c r="M285" s="15">
        <f t="shared" si="955"/>
        <v>-99.082300000000004</v>
      </c>
      <c r="N285" s="15">
        <f t="shared" si="956"/>
        <v>32.883299999999998</v>
      </c>
      <c r="O285" s="15">
        <f t="shared" si="957"/>
        <v>-99.082300000000004</v>
      </c>
      <c r="P285" s="15">
        <f t="shared" si="958"/>
        <v>-153.88630000000001</v>
      </c>
      <c r="Q285" s="15">
        <f t="shared" si="959"/>
        <v>44.278300000000002</v>
      </c>
      <c r="R285" s="15">
        <f>'10-Analisi Sismica'!$T$41/100</f>
        <v>0.7</v>
      </c>
      <c r="S285" s="15">
        <f>IF(OR(D285="Msin",D285="Mdes"),IF(OR(A285=1,A285=2,A285=3,A285=4),IF(OR(C285=1,C285=2,C285=3,C285=6,C285=9,C285=18,C285=19,C285=20,C285=21),((ABS(P285)-ABS(P287*R285/2))*SIGN(P285)),((ABS(P285)-ABS(P287*('10-Analisi Sismica'!$S$39/100)/2))*SIGN(P285))),IF(OR(C285=1,C285=2,C285=3,C285=6,C285=9,C285=18,C285=19,C285=20,C285=21),((ABS(P285)-ABS(P287*('10-Analisi Sismica'!$S$39/100)/2))*SIGN(P285)),((ABS(P285)-ABS(P287*R285/2))*SIGN(P285))))," ")</f>
        <v>-132.20917</v>
      </c>
      <c r="T285" s="15">
        <f>IF(OR(D285="Msin",D285="Mdes"),IF(OR(A285=1,A285=2,A285=3,A285=4),IF(OR(C285=1,C285=2,C285=3,C285=6,C285=9,C285=18,C285=19,C285=20,C285=21),((ABS(Q285)-ABS(Q287*R285/2))*SIGN(Q285)),((ABS(Q285)-ABS(Q287*('10-Analisi Sismica'!$S$39/100)/2))*SIGN(Q285))),IF(OR(C285=1,C285=2,C285=3,C285=6,C285=9,C285=18,C285=19,C285=20,C285=21),((ABS(Q285)-ABS(Q287*('10-Analisi Sismica'!$S$39/100)/2))*SIGN(Q285)),((ABS(Q285)-ABS(Q287*R285/2))*SIGN(Q285))))," ")</f>
        <v>38.47213</v>
      </c>
      <c r="U285" s="15">
        <f>'10-Analisi Sismica'!$K$77/100</f>
        <v>0.65</v>
      </c>
      <c r="V285" s="15">
        <f>'10-Analisi Sismica'!$H$77/100</f>
        <v>0.04</v>
      </c>
      <c r="W285" s="15">
        <f>'10-Analisi Sismica'!$F$77/100</f>
        <v>0.3</v>
      </c>
      <c r="X285" s="15">
        <f t="shared" si="944"/>
        <v>287.63946507253473</v>
      </c>
      <c r="Y285" s="15">
        <f t="shared" si="945"/>
        <v>381.75848979173077</v>
      </c>
      <c r="Z285" s="353" t="str">
        <f t="shared" si="960"/>
        <v>Verificato</v>
      </c>
      <c r="AA285" s="15">
        <f t="shared" si="946"/>
        <v>6.1542418741145513</v>
      </c>
      <c r="AB285" s="15">
        <f t="shared" si="947"/>
        <v>1.7908500101194087</v>
      </c>
      <c r="AC285" s="374">
        <f t="shared" si="961"/>
        <v>8.0424771931898711</v>
      </c>
      <c r="AD285" s="375" t="str">
        <f t="shared" si="962"/>
        <v>4f16</v>
      </c>
      <c r="AE285" s="374">
        <f t="shared" si="963"/>
        <v>6.0318578948924042</v>
      </c>
      <c r="AF285" s="375" t="str">
        <f t="shared" si="964"/>
        <v>3f16</v>
      </c>
      <c r="AG285" s="357" t="str">
        <f>IF(OR(D285="Msin",D285="Mdes"),IF(AE285&lt;0.25*AC285,Armatura compressa insufficiente,IF(AND((AC285/10000)/(W285*U285)&gt;(1.4/'17-Combinaz. schemi base travi'!$AE$2),(AC285/10000)&lt;(AE285/10000)/(W285*U285)+(3.5/'17-Combinaz. schemi base travi'!$AE$2)),"Verificato","Non verificato"))," ")</f>
        <v>Verificato</v>
      </c>
      <c r="AH285" s="608"/>
      <c r="AI285" s="636"/>
      <c r="AJ285" s="419">
        <f>IF(OR(D285="Msin",D285="Mdes"),((AC285/10000)/(W285*(U285-V285))*'17-Combinaz. schemi base travi'!$AE$3/'17-Combinaz. schemi base travi'!$AE$14)," ")</f>
        <v>0.12139079240066891</v>
      </c>
      <c r="AK285" s="26">
        <f>IF(OR(D285="Msin",D285="Mdes"),('17-Combinaz. schemi base travi'!$AE$6/'17-Combinaz. schemi base travi'!$AE$10)*(AC285/AE285)," ")</f>
        <v>2.5089605734767018</v>
      </c>
      <c r="AL285" s="26">
        <f t="shared" si="952"/>
        <v>4.9060160207768787E-2</v>
      </c>
      <c r="AM285" s="26">
        <f>IF(OR(D285="Msin",D285="Mdes"),((AL285-V285)/AL285)*'17-Combinaz. schemi base travi'!$AE$6/'17-Combinaz. schemi base travi'!$AE$10," ")</f>
        <v>0.34750576620224899</v>
      </c>
      <c r="AN285" s="364">
        <f>IF(OR(D285="Msin",D285="Mdes"),-'17-Combinaz. schemi base travi'!$AE$3*((AC285/10000)*((U285-V285)-kappa*AL285)+AM285*(AE285/10000)*(kappa*AL285-V285))*1000," ")</f>
        <v>-183.94071697099622</v>
      </c>
      <c r="AO285" s="389">
        <f>IF(OR(D285="Msin",D285="Mdes"),('17-Combinaz. schemi base travi'!$AE$6/'17-Combinaz. schemi base travi'!$AE$10)*(AC285/AE285)^(-1)," ")</f>
        <v>1.4112903225806455</v>
      </c>
      <c r="AP285" s="26">
        <f t="shared" si="953"/>
        <v>5.5457404040095901E-2</v>
      </c>
      <c r="AQ285" s="26">
        <f>IF(OR(D285="Msin",D285="Mdes"),((AP285-V285)/AP285)*'17-Combinaz. schemi base travi'!$AE$6/'17-Combinaz. schemi base travi'!$AE$10," ")</f>
        <v>0.52448385354722749</v>
      </c>
      <c r="AR285" s="364">
        <f>IF(OR(D285="Msin",D285="Mdes"),'17-Combinaz. schemi base travi'!$AE$3*((AE285/10000)*((U285-V285)-kappa*AP285)+AQ285*(AC285/10000)*(kappa*AP285-V285))*1000," ")</f>
        <v>135.7381790768612</v>
      </c>
      <c r="AS285" s="550">
        <f>IF(OR(A284=1,A284=2,A284=3,A284=4),IF(OR(AND(B284=11,C284=12),AND(B284=12,C284=13),AND(B284=13,C284=14),AND(B284=14,C284=15),AND(B284=15,C284=16),AND(B284=7,C284=8)),0.3,IF(OR(AND(B284=2,C284=3),AND(B284=18,C284=19),AND(B284=19,C284=20)),0.7,IF(OR(AND(B284=1,C284=2),AND(B284=20,C284=21)),0.75,0.5))),IF(OR(AND(B284=5,C284=11),AND(B284=11,C284=17),AND(B284=4,C284=10),AND(B284=10,C284=16)),0.75,IF(AND(B284=7,C284=13),0.7,IF(AND(B284=3,C284=9),0.3,0.5))))</f>
        <v>0.5</v>
      </c>
      <c r="AT285" s="389">
        <f t="shared" ref="AT285" si="1066">IF(OR(D285="Msin",D285="Mdes"),ABS(AI284)*AS284/2+1.2*(ABS(AN285)+ABS(AR284))/AS284," ")</f>
        <v>178.94803533090231</v>
      </c>
      <c r="AU285" s="26" t="str">
        <f>IF((D285="Msin"),MAX(AT285,AT286)*10/(0.9*(U285-V285)*'17-Combinaz. schemi base travi'!$AE$3*1)," ")</f>
        <v xml:space="preserve"> </v>
      </c>
      <c r="AV285" s="444" t="str">
        <f t="shared" si="965"/>
        <v xml:space="preserve"> </v>
      </c>
      <c r="AW285" s="26" t="str">
        <f t="shared" si="966"/>
        <v xml:space="preserve"> </v>
      </c>
      <c r="AX285" s="26"/>
      <c r="AY285" s="409"/>
      <c r="AZ285" s="112"/>
      <c r="BA285" s="411"/>
      <c r="BB285" s="556">
        <f t="shared" ref="BB285" si="1067">IF(OR(D285="Msin",D285="Mdes"),1.2*(ABS(AN285)+ABS(AR284))/AS284," ")</f>
        <v>100.95123033090233</v>
      </c>
      <c r="BC285" s="557"/>
      <c r="BD285" s="557"/>
      <c r="BE285" s="557"/>
      <c r="BF285" s="562"/>
      <c r="BG285" s="558"/>
      <c r="BH285" s="573"/>
    </row>
    <row r="286" spans="1:60" ht="22" customHeight="1">
      <c r="A286" s="16">
        <v>2</v>
      </c>
      <c r="B286" s="16">
        <v>9</v>
      </c>
      <c r="C286" s="16">
        <v>10</v>
      </c>
      <c r="D286" s="16" t="s">
        <v>716</v>
      </c>
      <c r="E286" s="15">
        <v>138.048</v>
      </c>
      <c r="F286" s="15">
        <v>84.903999999999996</v>
      </c>
      <c r="G286" s="15">
        <v>-50.354999999999997</v>
      </c>
      <c r="H286" s="15">
        <v>0.36799999999999999</v>
      </c>
      <c r="I286" s="15">
        <v>-1.992</v>
      </c>
      <c r="J286" s="15">
        <v>-1.486</v>
      </c>
      <c r="K286" s="15">
        <f t="shared" si="954"/>
        <v>-52.346999999999994</v>
      </c>
      <c r="L286" s="15">
        <f t="shared" si="954"/>
        <v>1.8540000000000001</v>
      </c>
      <c r="M286" s="15">
        <f t="shared" si="955"/>
        <v>-52.903199999999991</v>
      </c>
      <c r="N286" s="15">
        <f t="shared" si="956"/>
        <v>17.558099999999996</v>
      </c>
      <c r="O286" s="15">
        <f t="shared" si="957"/>
        <v>-52.903199999999991</v>
      </c>
      <c r="P286" s="15">
        <f t="shared" si="958"/>
        <v>32.000800000000005</v>
      </c>
      <c r="Q286" s="15">
        <f t="shared" si="959"/>
        <v>137.80719999999999</v>
      </c>
      <c r="R286" s="15">
        <f>'10-Analisi Sismica'!$T$41/100</f>
        <v>0.7</v>
      </c>
      <c r="S286" s="15" t="str">
        <f t="shared" ref="S286:S287" si="1068">IF(OR(D286="Msin",D286="Mdes"),((ABS(P286)-ABS(P288*R286/2))*SIGN(P286))," ")</f>
        <v xml:space="preserve"> </v>
      </c>
      <c r="T286" s="15" t="str">
        <f t="shared" ref="T286:T287" si="1069">IF(OR(D286="Msin",D286="Mdes"),((ABS(Q286)-ABS(Q288*R286/2))*SIGN(Q286))," ")</f>
        <v xml:space="preserve"> </v>
      </c>
      <c r="U286" s="15">
        <f>'10-Analisi Sismica'!$K$77/100</f>
        <v>0.65</v>
      </c>
      <c r="V286" s="15">
        <f>'10-Analisi Sismica'!$H$77/100</f>
        <v>0.04</v>
      </c>
      <c r="W286" s="15">
        <f>'10-Analisi Sismica'!$F$77/100</f>
        <v>0.3</v>
      </c>
      <c r="X286" s="15" t="str">
        <f t="shared" si="944"/>
        <v xml:space="preserve"> </v>
      </c>
      <c r="Y286" s="15" t="str">
        <f t="shared" si="945"/>
        <v xml:space="preserve"> </v>
      </c>
      <c r="Z286" s="353" t="str">
        <f t="shared" si="960"/>
        <v xml:space="preserve"> </v>
      </c>
      <c r="AA286" s="15" t="str">
        <f t="shared" si="946"/>
        <v xml:space="preserve"> </v>
      </c>
      <c r="AB286" s="15" t="str">
        <f t="shared" si="947"/>
        <v xml:space="preserve"> </v>
      </c>
      <c r="AC286" s="374" t="str">
        <f t="shared" si="961"/>
        <v xml:space="preserve"> </v>
      </c>
      <c r="AD286" s="375" t="str">
        <f t="shared" si="962"/>
        <v xml:space="preserve"> </v>
      </c>
      <c r="AE286" s="374" t="str">
        <f t="shared" si="963"/>
        <v xml:space="preserve"> </v>
      </c>
      <c r="AF286" s="375" t="str">
        <f t="shared" si="964"/>
        <v xml:space="preserve"> </v>
      </c>
      <c r="AG286" s="357" t="str">
        <f>IF(OR(D286="Msin",D286="Mdes"),IF(AE286&lt;0.25*AC286,Armatura compressa insufficiente,IF(AND((AC286/10000)/(W286*U286)&gt;(1.4/'17-Combinaz. schemi base travi'!$AE$2),(AC286/10000)&lt;(AE286/10000)/(W286*U286)+(3.5/'17-Combinaz. schemi base travi'!$AE$2)),"Verificato","Non verificato"))," ")</f>
        <v xml:space="preserve"> </v>
      </c>
      <c r="AH286" s="608"/>
      <c r="AI286" s="636"/>
      <c r="AJ286" s="419" t="str">
        <f>IF(OR(D286="Msin",D286="Mdes"),((AC286/10000)/(W286*(U286-V286))*'17-Combinaz. schemi base travi'!$AE$3/'17-Combinaz. schemi base travi'!$AE$14)," ")</f>
        <v xml:space="preserve"> </v>
      </c>
      <c r="AK286" s="26" t="str">
        <f>IF(OR(D286="Msin",D286="Mdes"),('17-Combinaz. schemi base travi'!$AE$6/'17-Combinaz. schemi base travi'!$AE$10)*(AC286/AE286)," ")</f>
        <v xml:space="preserve"> </v>
      </c>
      <c r="AL286" s="26" t="str">
        <f t="shared" si="952"/>
        <v xml:space="preserve"> </v>
      </c>
      <c r="AM286" s="26" t="str">
        <f>IF(OR(D286="Msin",D286="Mdes"),((AL286-V286)/AL286)*'17-Combinaz. schemi base travi'!$AE$6/'17-Combinaz. schemi base travi'!$AE$10," ")</f>
        <v xml:space="preserve"> </v>
      </c>
      <c r="AN286" s="364" t="str">
        <f>IF(OR(D286="Msin",D286="Mdes"),-'17-Combinaz. schemi base travi'!$AE$3*((AC286/10000)*((U286-V286)-kappa*AL286)+AM286*(AE286/10000)*(kappa*AL286-V286))*1000," ")</f>
        <v xml:space="preserve"> </v>
      </c>
      <c r="AO286" s="389" t="str">
        <f>IF(OR(D286="Msin",D286="Mdes"),('17-Combinaz. schemi base travi'!$AE$6/'17-Combinaz. schemi base travi'!$AE$10)*(AC286/AE286)^(-1)," ")</f>
        <v xml:space="preserve"> </v>
      </c>
      <c r="AP286" s="26" t="str">
        <f t="shared" si="953"/>
        <v xml:space="preserve"> </v>
      </c>
      <c r="AQ286" s="26" t="str">
        <f>IF(OR(D286="Msin",D286="Mdes"),((AP286-V286)/AP286)*'17-Combinaz. schemi base travi'!$AE$6/'17-Combinaz. schemi base travi'!$AE$10," ")</f>
        <v xml:space="preserve"> </v>
      </c>
      <c r="AR286" s="364" t="str">
        <f>IF(OR(D286="Msin",D286="Mdes"),'17-Combinaz. schemi base travi'!$AE$3*((AE286/10000)*((U286-V286)-kappa*AP286)+AQ286*(AC286/10000)*(kappa*AP286-V286))*1000," ")</f>
        <v xml:space="preserve"> </v>
      </c>
      <c r="AS286" s="447"/>
      <c r="AT286" s="389" t="str">
        <f t="shared" ref="AT286" si="1070">IF(OR(D286="Msin",D286="Mdes"),ABS(AI284)*AS286/2+1.2*(ABS(AN286)+ABS(AR287))/AS286," ")</f>
        <v xml:space="preserve"> </v>
      </c>
      <c r="AU286" s="26" t="str">
        <f>IF((D286="Msin"),MAX(AT286,AT287)*10/(0.9*(U286-V286)*'17-Combinaz. schemi base travi'!$AE$3*1)," ")</f>
        <v xml:space="preserve"> </v>
      </c>
      <c r="AV286" s="444" t="str">
        <f t="shared" si="965"/>
        <v xml:space="preserve"> </v>
      </c>
      <c r="AW286" s="26" t="str">
        <f t="shared" si="966"/>
        <v xml:space="preserve"> </v>
      </c>
      <c r="AX286" s="26"/>
      <c r="AY286" s="409"/>
      <c r="AZ286" s="112"/>
      <c r="BA286" s="411"/>
      <c r="BB286" s="556"/>
      <c r="BC286" s="557"/>
      <c r="BD286" s="557"/>
      <c r="BE286" s="557"/>
      <c r="BF286" s="562"/>
      <c r="BG286" s="558"/>
      <c r="BH286" s="573"/>
    </row>
    <row r="287" spans="1:60" ht="22" customHeight="1" thickBot="1">
      <c r="A287" s="266">
        <v>2</v>
      </c>
      <c r="B287" s="266">
        <v>9</v>
      </c>
      <c r="C287" s="266">
        <v>10</v>
      </c>
      <c r="D287" s="266" t="s">
        <v>717</v>
      </c>
      <c r="E287" s="354">
        <v>-149.10599999999999</v>
      </c>
      <c r="F287" s="354">
        <v>-91.611000000000004</v>
      </c>
      <c r="G287" s="354">
        <v>-50.354999999999997</v>
      </c>
      <c r="H287" s="354">
        <v>0.36799999999999999</v>
      </c>
      <c r="I287" s="354">
        <v>-1.992</v>
      </c>
      <c r="J287" s="354">
        <v>-1.486</v>
      </c>
      <c r="K287" s="354">
        <f t="shared" si="954"/>
        <v>-52.346999999999994</v>
      </c>
      <c r="L287" s="354">
        <f t="shared" si="954"/>
        <v>1.8540000000000001</v>
      </c>
      <c r="M287" s="354">
        <f t="shared" si="955"/>
        <v>-52.903199999999991</v>
      </c>
      <c r="N287" s="354">
        <f t="shared" si="956"/>
        <v>17.558099999999996</v>
      </c>
      <c r="O287" s="354">
        <f t="shared" si="957"/>
        <v>-52.903199999999991</v>
      </c>
      <c r="P287" s="354">
        <f t="shared" si="958"/>
        <v>-144.51419999999999</v>
      </c>
      <c r="Q287" s="354">
        <f t="shared" si="959"/>
        <v>-38.707800000000013</v>
      </c>
      <c r="R287" s="354">
        <f>'10-Analisi Sismica'!$T$41/100</f>
        <v>0.7</v>
      </c>
      <c r="S287" s="354" t="str">
        <f t="shared" si="1068"/>
        <v xml:space="preserve"> </v>
      </c>
      <c r="T287" s="354" t="str">
        <f t="shared" si="1069"/>
        <v xml:space="preserve"> </v>
      </c>
      <c r="U287" s="354">
        <f>'10-Analisi Sismica'!$K$77/100</f>
        <v>0.65</v>
      </c>
      <c r="V287" s="354">
        <f>'10-Analisi Sismica'!$H$77/100</f>
        <v>0.04</v>
      </c>
      <c r="W287" s="354">
        <f>'10-Analisi Sismica'!$F$77/100</f>
        <v>0.3</v>
      </c>
      <c r="X287" s="354" t="str">
        <f t="shared" si="944"/>
        <v xml:space="preserve"> </v>
      </c>
      <c r="Y287" s="354" t="str">
        <f t="shared" si="945"/>
        <v xml:space="preserve"> </v>
      </c>
      <c r="Z287" s="427" t="str">
        <f t="shared" si="960"/>
        <v xml:space="preserve"> </v>
      </c>
      <c r="AA287" s="354" t="str">
        <f t="shared" si="946"/>
        <v xml:space="preserve"> </v>
      </c>
      <c r="AB287" s="354" t="str">
        <f t="shared" si="947"/>
        <v xml:space="preserve"> </v>
      </c>
      <c r="AC287" s="377" t="str">
        <f t="shared" si="961"/>
        <v xml:space="preserve"> </v>
      </c>
      <c r="AD287" s="378" t="str">
        <f t="shared" si="962"/>
        <v xml:space="preserve"> </v>
      </c>
      <c r="AE287" s="377" t="str">
        <f t="shared" si="963"/>
        <v xml:space="preserve"> </v>
      </c>
      <c r="AF287" s="378" t="str">
        <f t="shared" si="964"/>
        <v xml:space="preserve"> </v>
      </c>
      <c r="AG287" s="386" t="str">
        <f>IF(OR(D287="Msin",D287="Mdes"),IF(AE287&lt;0.25*AC287,Armatura compressa insufficiente,IF(AND((AC287/10000)/(W287*U287)&gt;(1.4/'17-Combinaz. schemi base travi'!$AE$2),(AC287/10000)&lt;(AE287/10000)/(W287*U287)+(3.5/'17-Combinaz. schemi base travi'!$AE$2)),"Verificato","Non verificato"))," ")</f>
        <v xml:space="preserve"> </v>
      </c>
      <c r="AH287" s="841"/>
      <c r="AI287" s="831"/>
      <c r="AJ287" s="414" t="str">
        <f>IF(OR(D287="Msin",D287="Mdes"),((AC287/10000)/(W287*(U287-V287))*'17-Combinaz. schemi base travi'!$AE$3/'17-Combinaz. schemi base travi'!$AE$14)," ")</f>
        <v xml:space="preserve"> </v>
      </c>
      <c r="AK287" s="354" t="str">
        <f>IF(OR(D287="Msin",D287="Mdes"),('17-Combinaz. schemi base travi'!$AE$6/'17-Combinaz. schemi base travi'!$AE$10)*(AC287/AE287)," ")</f>
        <v xml:space="preserve"> </v>
      </c>
      <c r="AL287" s="354" t="str">
        <f t="shared" si="952"/>
        <v xml:space="preserve"> </v>
      </c>
      <c r="AM287" s="354" t="str">
        <f>IF(OR(D287="Msin",D287="Mdes"),((AL287-V287)/AL287)*'17-Combinaz. schemi base travi'!$AE$6/'17-Combinaz. schemi base travi'!$AE$10," ")</f>
        <v xml:space="preserve"> </v>
      </c>
      <c r="AN287" s="420" t="str">
        <f>IF(OR(D287="Msin",D287="Mdes"),-'17-Combinaz. schemi base travi'!$AE$3*((AC287/10000)*((U287-V287)-kappa*AL287)+AM287*(AE287/10000)*(kappa*AL287-V287))*1000," ")</f>
        <v xml:space="preserve"> </v>
      </c>
      <c r="AO287" s="428" t="str">
        <f>IF(OR(D287="Msin",D287="Mdes"),('17-Combinaz. schemi base travi'!$AE$6/'17-Combinaz. schemi base travi'!$AE$10)*(AC287/AE287)^(-1)," ")</f>
        <v xml:space="preserve"> </v>
      </c>
      <c r="AP287" s="354" t="str">
        <f t="shared" si="953"/>
        <v xml:space="preserve"> </v>
      </c>
      <c r="AQ287" s="354" t="str">
        <f>IF(OR(D287="Msin",D287="Mdes"),((AP287-V287)/AP287)*'17-Combinaz. schemi base travi'!$AE$6/'17-Combinaz. schemi base travi'!$AE$10," ")</f>
        <v xml:space="preserve"> </v>
      </c>
      <c r="AR287" s="420" t="str">
        <f>IF(OR(D287="Msin",D287="Mdes"),'17-Combinaz. schemi base travi'!$AE$3*((AE287/10000)*((U287-V287)-kappa*AP287)+AQ287*(AC287/10000)*(kappa*AP287-V287))*1000," ")</f>
        <v xml:space="preserve"> </v>
      </c>
      <c r="AS287" s="473"/>
      <c r="AT287" s="428" t="str">
        <f t="shared" ref="AT287" si="1071">IF(OR(D287="Msin",D287="Mdes"),ABS(AI284)*AS286/2+1.2*(ABS(AN287)+ABS(AR286))/AS286," ")</f>
        <v xml:space="preserve"> </v>
      </c>
      <c r="AU287" s="354" t="str">
        <f>IF((D287="Msin"),MAX(AT287,AT288)*10/(0.9*(U287-V287)*'17-Combinaz. schemi base travi'!$AE$3*1)," ")</f>
        <v xml:space="preserve"> </v>
      </c>
      <c r="AV287" s="266" t="str">
        <f t="shared" si="965"/>
        <v xml:space="preserve"> </v>
      </c>
      <c r="AW287" s="354" t="str">
        <f t="shared" si="966"/>
        <v xml:space="preserve"> </v>
      </c>
      <c r="AX287" s="354"/>
      <c r="AY287" s="424"/>
      <c r="AZ287" s="425"/>
      <c r="BA287" s="415"/>
      <c r="BB287" s="559"/>
      <c r="BC287" s="560"/>
      <c r="BD287" s="560"/>
      <c r="BE287" s="560"/>
      <c r="BF287" s="565"/>
      <c r="BG287" s="561"/>
      <c r="BH287" s="574"/>
    </row>
    <row r="288" spans="1:60" ht="22" customHeight="1">
      <c r="A288" s="16">
        <v>3</v>
      </c>
      <c r="B288" s="16">
        <v>11</v>
      </c>
      <c r="C288" s="16">
        <v>12</v>
      </c>
      <c r="D288" s="16" t="s">
        <v>714</v>
      </c>
      <c r="E288" s="15">
        <v>-125.925</v>
      </c>
      <c r="F288" s="15">
        <v>-77.236999999999995</v>
      </c>
      <c r="G288" s="15">
        <v>73.769000000000005</v>
      </c>
      <c r="H288" s="15">
        <v>0.40899999999999997</v>
      </c>
      <c r="I288" s="15">
        <v>-2.2839999999999998</v>
      </c>
      <c r="J288" s="15">
        <v>-1.704</v>
      </c>
      <c r="K288" s="15">
        <f t="shared" si="954"/>
        <v>76.053000000000011</v>
      </c>
      <c r="L288" s="15">
        <f t="shared" si="954"/>
        <v>2.113</v>
      </c>
      <c r="M288" s="15">
        <f t="shared" si="955"/>
        <v>76.686900000000009</v>
      </c>
      <c r="N288" s="15">
        <f t="shared" si="956"/>
        <v>24.928900000000002</v>
      </c>
      <c r="O288" s="15">
        <f t="shared" si="957"/>
        <v>76.686900000000009</v>
      </c>
      <c r="P288" s="15">
        <f t="shared" si="958"/>
        <v>-0.55009999999998627</v>
      </c>
      <c r="Q288" s="15">
        <f t="shared" si="959"/>
        <v>-153.9239</v>
      </c>
      <c r="R288" s="15">
        <f>'10-Analisi Sismica'!$T$41/100</f>
        <v>0.7</v>
      </c>
      <c r="S288" s="15">
        <f>IF(OR(D288="Msin",D288="Mdes"),IF(OR(A288=1,A288=2,A288=3,A288=4),IF(OR(B288=1,B288=2,B288=3,B288=6,B288=9,B288=18,B288=19,B288=20,B288=21),((ABS(P288)-ABS(P290*R288/2))*SIGN(P288)),((ABS(P288)-ABS(P290*('10-Analisi Sismica'!$S$39/100)/2))*SIGN(P288))),IF(OR(B288=1,B288=2,B288=3,B288=6,B288=9,B288=18,B288=19,B288=20,B288=21),((ABS(P288)-ABS(P290*('10-Analisi Sismica'!$S$39/100)/2))*SIGN(P288)),((ABS(P288)-ABS(P290*R288/2))*SIGN(P288))))," ")</f>
        <v>11.433580000000013</v>
      </c>
      <c r="T288" s="15">
        <f>IF(OR(D288="Msin",D288="Mdes"),IF(OR(A288=1,A288=2,A288=3,A288=4),IF(OR(B288=1,B288=2,B288=3,B288=6,B288=9,B288=18,B288=19,B288=20,B288=21),((ABS(Q288)-ABS(Q290*R288/2))*SIGN(Q288)),((ABS(Q288)-ABS(Q290*('10-Analisi Sismica'!$S$39/100)/2))*SIGN(Q288))),IF(OR(B288=1,B288=2,B288=3,B288=6,B288=9,B288=18,B288=19,B288=20,B288=21),((ABS(Q288)-ABS(Q290*('10-Analisi Sismica'!$S$39/100)/2))*SIGN(Q288)),((ABS(Q288)-ABS(Q290*R288/2))*SIGN(Q288))))," ")</f>
        <v>-134.03228000000001</v>
      </c>
      <c r="U288" s="15">
        <f>'10-Analisi Sismica'!$K$77/100</f>
        <v>0.65</v>
      </c>
      <c r="V288" s="15">
        <f>'10-Analisi Sismica'!$H$77/100</f>
        <v>0.04</v>
      </c>
      <c r="W288" s="15">
        <f>'10-Analisi Sismica'!$F$77/100</f>
        <v>0.3</v>
      </c>
      <c r="X288" s="15">
        <f t="shared" ref="X288:X319" si="1072">IF(OR(D288="Msin",D288="Mdes"),W288*(U288-V288)^2/$CB$4^2," ")</f>
        <v>287.63946507253473</v>
      </c>
      <c r="Y288" s="15">
        <f t="shared" ref="Y288:Y319" si="1073">IF(OR(D288="Msin",D288="Mdes"),W288*(U288-V288)^2/$CB$5^2," ")</f>
        <v>381.75848979173077</v>
      </c>
      <c r="Z288" s="353" t="str">
        <f t="shared" si="960"/>
        <v>Verificato</v>
      </c>
      <c r="AA288" s="15">
        <f t="shared" ref="AA288:AA319" si="1074">IF(OR(D288="Msin",D288="Mdes"),ABS(MIN(S288:T288)/(0.9*(U288-V288)*$CB$3)*10)," ")</f>
        <v>6.2391063347500495</v>
      </c>
      <c r="AB288" s="15">
        <f t="shared" ref="AB288:AB319" si="1075">IF(OR(D288="Msin",D288="Mdes"),ABS(MAX(S288:T288)/(0.9*(U288-V288)*$CB$3)*10)," ")</f>
        <v>0.53222493422384187</v>
      </c>
      <c r="AC288" s="374">
        <f t="shared" si="961"/>
        <v>8.0424771931898711</v>
      </c>
      <c r="AD288" s="375" t="str">
        <f t="shared" si="962"/>
        <v>4f16</v>
      </c>
      <c r="AE288" s="374">
        <f t="shared" si="963"/>
        <v>6.0318578948924042</v>
      </c>
      <c r="AF288" s="375" t="str">
        <f t="shared" si="964"/>
        <v>3f16</v>
      </c>
      <c r="AG288" s="357" t="str">
        <f>IF(OR(D288="Msin",D288="Mdes"),IF(AE288&lt;0.25*AC288,Armatura compressa insufficiente,IF(AND((AC288/10000)/(W288*U288)&gt;(1.4/'17-Combinaz. schemi base travi'!$AE$2),(AC288/10000)&lt;(AE288/10000)/(W288*U288)+(3.5/'17-Combinaz. schemi base travi'!$AE$2)),"Verificato","Non verificato"))," ")</f>
        <v>Verificato</v>
      </c>
      <c r="AH288" s="835">
        <f>'9-Riepilogo Analisi dei Carichi'!$H$26</f>
        <v>67.423176249999997</v>
      </c>
      <c r="AI288" s="840">
        <f>'9-Riepilogo Analisi dei Carichi'!$I$26</f>
        <v>41.440212499999994</v>
      </c>
      <c r="AJ288" s="392">
        <f>IF(OR(D288="Msin",D288="Mdes"),((AC288/10000)/(W288*(U288-V288))*'17-Combinaz. schemi base travi'!$AE$3/'17-Combinaz. schemi base travi'!$AE$14)," ")</f>
        <v>0.12139079240066891</v>
      </c>
      <c r="AK288" s="26">
        <f>IF(OR(D288="Msin",D288="Mdes"),('17-Combinaz. schemi base travi'!$AE$6/'17-Combinaz. schemi base travi'!$AE$10)*(AC288/AE288)," ")</f>
        <v>2.5089605734767018</v>
      </c>
      <c r="AL288" s="26">
        <f t="shared" ref="AL288:AL319" si="1076">IF(OR(D288="Msin",D288="Mdes"),(AJ288*(U288-V288)/(2*beta))*((1-AK288)+SQRT((1-AK288)^2+(4*beta*AK288*V288/(AJ288*(U288-V288)))))," ")</f>
        <v>4.9060160207768787E-2</v>
      </c>
      <c r="AM288" s="26">
        <f>IF(OR(D288="Msin",D288="Mdes"),((AL288-V288)/AL288)*'17-Combinaz. schemi base travi'!$AE$6/'17-Combinaz. schemi base travi'!$AE$10," ")</f>
        <v>0.34750576620224899</v>
      </c>
      <c r="AN288" s="364">
        <f>IF(OR(D288="Msin",D288="Mdes"),-'17-Combinaz. schemi base travi'!$AE$3*((AC288/10000)*((U288-V288)-kappa*AL288)+AM288*(AE288/10000)*(kappa*AL288-V288))*1000," ")</f>
        <v>-183.94071697099622</v>
      </c>
      <c r="AO288" s="389">
        <f>IF(OR(D288="Msin",D288="Mdes"),('17-Combinaz. schemi base travi'!$AE$6/'17-Combinaz. schemi base travi'!$AE$10)*(AC288/AE288)^(-1)," ")</f>
        <v>1.4112903225806455</v>
      </c>
      <c r="AP288" s="26">
        <f t="shared" ref="AP288:AP319" si="1077">IF(OR(D288="Msin",D288="Mdes"),(AJ288*(U288-V288)/(2*beta))*((1-AO288)+SQRT((1-AO288)^2+(4*beta*AO288*V288/(AJ288*(U288-V288)))))," ")</f>
        <v>5.5457404040095901E-2</v>
      </c>
      <c r="AQ288" s="26">
        <f>IF(OR(D288="Msin",D288="Mdes"),((AP288-V288)/AP288)*'17-Combinaz. schemi base travi'!$AE$6/'17-Combinaz. schemi base travi'!$AE$10," ")</f>
        <v>0.52448385354722749</v>
      </c>
      <c r="AR288" s="364">
        <f>IF(OR(D288="Msin",D288="Mdes"),'17-Combinaz. schemi base travi'!$AE$3*((AE288/10000)*((U288-V288)-kappa*AP288)+AQ288*(AC288/10000)*(kappa*AP288-V288))*1000," ")</f>
        <v>135.7381790768612</v>
      </c>
      <c r="AS288" s="479">
        <f>'1-Geometria'!$G$23-AS289</f>
        <v>4.8500000000000005</v>
      </c>
      <c r="AT288" s="389">
        <f t="shared" ref="AT288" si="1078">IF(OR(D288="Msin",D288="Mdes"),ABS(AI288)*AS288/2+1.2*(ABS(AN288)+ABS(AR289))/AS288," ")</f>
        <v>179.58832464392862</v>
      </c>
      <c r="AU288" s="26">
        <f>IF((D288="Msin"),MAX(AT288,AT289)*10/(0.9*(U288-V288)*'17-Combinaz. schemi base travi'!$AE$3*1)," ")</f>
        <v>8.3597074819072201</v>
      </c>
      <c r="AV288" s="444">
        <f t="shared" si="965"/>
        <v>9.6000000000000016E-2</v>
      </c>
      <c r="AW288" s="26">
        <f t="shared" si="966"/>
        <v>0.80253191826309322</v>
      </c>
      <c r="AX288" s="326">
        <f>IF(W288=0.3,1.5*U288,0.8*(U288-V288))</f>
        <v>0.97500000000000009</v>
      </c>
      <c r="AY288" s="423" t="str">
        <f t="shared" si="982"/>
        <v>f 8 / 9,6</v>
      </c>
      <c r="AZ288" s="357" t="str">
        <f t="shared" ref="AZ288" si="1079">IF(U288&gt;0.21,"a due bracci","a quattro bracci")</f>
        <v>a due bracci</v>
      </c>
      <c r="BA288" s="412" t="str">
        <f t="shared" ref="BA288" si="1080">IF(AZ288="a due bracci",IF(AW288&lt;=(1+0.02)*2*PI()*(0.8/2)^2,"Verificato","Non verificato"),IF(AW288&lt;=(1+0.02)*4*PI()*(0.8/2)^2,"Verificato","Non verificato"))</f>
        <v>Verificato</v>
      </c>
      <c r="BB288" s="474">
        <f t="shared" ref="BB288" si="1081">IF(OR(D288="Msin",D288="Mdes"),1.2*(ABS(AN288)+ABS(AR289))/AS288," ")</f>
        <v>79.095809331428626</v>
      </c>
      <c r="BC288" s="15">
        <f>IF((D288="Msin"),MAX(BB288,BB289)*10/(0.9*(U288-V288)*'17-Combinaz. schemi base travi'!$AE$3*2)," ")</f>
        <v>1.8409265478879357</v>
      </c>
      <c r="BD288" s="15">
        <f t="shared" ref="BD288" si="1082">0.25</f>
        <v>0.25</v>
      </c>
      <c r="BE288" s="15">
        <f t="shared" ref="BE288" si="1083">IF((D288="Msin"),BD288*BC288," ")</f>
        <v>0.46023163697198394</v>
      </c>
      <c r="BF288" s="562" t="str">
        <f t="shared" ref="BF288" si="1084">"f 8 / 25"</f>
        <v>f 8 / 25</v>
      </c>
      <c r="BG288" s="449" t="str">
        <f t="shared" ref="BG288" si="1085">IF(U288&gt;0.21,"a due bracci","a quattro bracci")</f>
        <v>a due bracci</v>
      </c>
      <c r="BH288" s="568" t="str">
        <f t="shared" ref="BH288" si="1086">IF(BG288="a due bracci",IF(BE288&lt;=(1+0.02)*2*PI()*(0.8/2)^2,"Verificato","Non verificato"),IF(BE288&lt;=(1+0.02)*4*PI()*(0.8/2)^2,"Verificato","Non verificato"))</f>
        <v>Verificato</v>
      </c>
    </row>
    <row r="289" spans="1:60" ht="22" customHeight="1">
      <c r="A289" s="16">
        <v>3</v>
      </c>
      <c r="B289" s="16">
        <v>11</v>
      </c>
      <c r="C289" s="16">
        <v>12</v>
      </c>
      <c r="D289" s="16" t="s">
        <v>715</v>
      </c>
      <c r="E289" s="15">
        <v>-128.90100000000001</v>
      </c>
      <c r="F289" s="15">
        <v>-79.588999999999999</v>
      </c>
      <c r="G289" s="15">
        <v>-56.820999999999998</v>
      </c>
      <c r="H289" s="15">
        <v>-0.314</v>
      </c>
      <c r="I289" s="15">
        <v>1.76</v>
      </c>
      <c r="J289" s="15">
        <v>1.3129999999999999</v>
      </c>
      <c r="K289" s="15">
        <f t="shared" si="954"/>
        <v>-58.580999999999996</v>
      </c>
      <c r="L289" s="15">
        <f t="shared" si="954"/>
        <v>-1.627</v>
      </c>
      <c r="M289" s="15">
        <f t="shared" si="955"/>
        <v>-59.069099999999999</v>
      </c>
      <c r="N289" s="15">
        <f t="shared" si="956"/>
        <v>-19.201299999999996</v>
      </c>
      <c r="O289" s="15">
        <f t="shared" si="957"/>
        <v>-59.069099999999999</v>
      </c>
      <c r="P289" s="15">
        <f t="shared" si="958"/>
        <v>-138.65809999999999</v>
      </c>
      <c r="Q289" s="15">
        <f t="shared" si="959"/>
        <v>-20.5199</v>
      </c>
      <c r="R289" s="15">
        <f>'10-Analisi Sismica'!$T$41/100</f>
        <v>0.7</v>
      </c>
      <c r="S289" s="15">
        <f>IF(OR(D289="Msin",D289="Mdes"),IF(OR(A289=1,A289=2,A289=3,A289=4),IF(OR(C289=1,C289=2,C289=3,C289=6,C289=9,C289=18,C289=19,C289=20,C289=21),((ABS(P289)-ABS(P291*R289/2))*SIGN(P289)),((ABS(P289)-ABS(P291*('10-Analisi Sismica'!$S$39/100)/2))*SIGN(P289))),IF(OR(C289=1,C289=2,C289=3,C289=6,C289=9,C289=18,C289=19,C289=20,C289=21),((ABS(P289)-ABS(P291*('10-Analisi Sismica'!$S$39/100)/2))*SIGN(P289)),((ABS(P289)-ABS(P291*R289/2))*SIGN(P289))))," ")</f>
        <v>-118.62938</v>
      </c>
      <c r="T289" s="15">
        <f>IF(OR(D289="Msin",D289="Mdes"),IF(OR(A289=1,A289=2,A289=3,A289=4),IF(OR(C289=1,C289=2,C289=3,C289=6,C289=9,C289=18,C289=19,C289=20,C289=21),((ABS(Q289)-ABS(Q291*R289/2))*SIGN(Q289)),((ABS(Q289)-ABS(Q291*('10-Analisi Sismica'!$S$39/100)/2))*SIGN(Q289))),IF(OR(C289=1,C289=2,C289=3,C289=6,C289=9,C289=18,C289=19,C289=20,C289=21),((ABS(Q289)-ABS(Q291*('10-Analisi Sismica'!$S$39/100)/2))*SIGN(Q289)),((ABS(Q289)-ABS(Q291*R289/2))*SIGN(Q289))))," ")</f>
        <v>-8.3991199999999981</v>
      </c>
      <c r="U289" s="15">
        <f>'10-Analisi Sismica'!$K$77/100</f>
        <v>0.65</v>
      </c>
      <c r="V289" s="15">
        <f>'10-Analisi Sismica'!$H$77/100</f>
        <v>0.04</v>
      </c>
      <c r="W289" s="15">
        <f>'10-Analisi Sismica'!$F$77/100</f>
        <v>0.3</v>
      </c>
      <c r="X289" s="15">
        <f t="shared" si="1072"/>
        <v>287.63946507253473</v>
      </c>
      <c r="Y289" s="15">
        <f t="shared" si="1073"/>
        <v>381.75848979173077</v>
      </c>
      <c r="Z289" s="353" t="str">
        <f t="shared" si="960"/>
        <v>Verificato</v>
      </c>
      <c r="AA289" s="15">
        <f t="shared" si="1074"/>
        <v>5.5221124063954647</v>
      </c>
      <c r="AB289" s="15">
        <f t="shared" si="1075"/>
        <v>0.39097300141671709</v>
      </c>
      <c r="AC289" s="374">
        <f>IF(OR(D289="Msin",D289="Mdes"),IF(AA289=3*PI()*(1.6/2)^2,3*PI()*(1.6/2)^2,IF(AA289&lt;=4*PI()*(1.6/2)^2,4*PI()*(1.6/2)^2,IF(AA289&lt;=((4*PI()*(1.6/2)^2)+(PI()*(2/2)^2)),(4*PI()*(1.6/2)^2)+(PI()*(2/2)^2),IF(AA289&lt;=((2*PI()*(1.6/2)^2)+(3*PI()*(2/2)^2)),((2*PI()*(1.6/2)^2)+(3*PI()*(2/2)^2)),IF(AA289&lt;=((1*PI()*(1.6/2)^2)+(4*PI()*(2/2)^2)),((1*PI()*(1.6/2)^2)+(4*PI()*(2/2)^2)),IF(AA289&lt;=((5*PI()*(2/2)^2)),((5*PI()*(2/2)^2)),"Necessari più ferri"))))))," ")</f>
        <v>8.0424771931898711</v>
      </c>
      <c r="AD289" s="375" t="str">
        <f t="shared" si="962"/>
        <v>4f16</v>
      </c>
      <c r="AE289" s="374">
        <f t="shared" si="963"/>
        <v>6.0318578948924042</v>
      </c>
      <c r="AF289" s="375" t="str">
        <f t="shared" si="964"/>
        <v>3f16</v>
      </c>
      <c r="AG289" s="357" t="str">
        <f>IF(OR(D289="Msin",D289="Mdes"),IF(AE289&lt;0.25*AC289,Armatura compressa insufficiente,IF(AND((AC289/10000)/(W289*U289)&gt;(1.4/'17-Combinaz. schemi base travi'!$AE$2),(AC289/10000)&lt;(AE289/10000)/(W289*U289)+(3.5/'17-Combinaz. schemi base travi'!$AE$2)),"Verificato","Non verificato"))," ")</f>
        <v>Verificato</v>
      </c>
      <c r="AH289" s="608"/>
      <c r="AI289" s="636"/>
      <c r="AJ289" s="392">
        <f>IF(OR(D289="Msin",D289="Mdes"),((AC289/10000)/(W289*(U289-V289))*'17-Combinaz. schemi base travi'!$AE$3/'17-Combinaz. schemi base travi'!$AE$14)," ")</f>
        <v>0.12139079240066891</v>
      </c>
      <c r="AK289" s="26">
        <f>IF(OR(D289="Msin",D289="Mdes"),('17-Combinaz. schemi base travi'!$AE$6/'17-Combinaz. schemi base travi'!$AE$10)*(AC289/AE289)," ")</f>
        <v>2.5089605734767018</v>
      </c>
      <c r="AL289" s="26">
        <f t="shared" si="1076"/>
        <v>4.9060160207768787E-2</v>
      </c>
      <c r="AM289" s="26">
        <f>IF(OR(D289="Msin",D289="Mdes"),((AL289-V289)/AL289)*'17-Combinaz. schemi base travi'!$AE$6/'17-Combinaz. schemi base travi'!$AE$10," ")</f>
        <v>0.34750576620224899</v>
      </c>
      <c r="AN289" s="364">
        <f>IF(OR(D289="Msin",D289="Mdes"),-'17-Combinaz. schemi base travi'!$AE$3*((AC289/10000)*((U289-V289)-kappa*AL289)+AM289*(AE289/10000)*(kappa*AL289-V289))*1000," ")</f>
        <v>-183.94071697099622</v>
      </c>
      <c r="AO289" s="389">
        <f>IF(OR(D289="Msin",D289="Mdes"),('17-Combinaz. schemi base travi'!$AE$6/'17-Combinaz. schemi base travi'!$AE$10)*(AC289/AE289)^(-1)," ")</f>
        <v>1.4112903225806455</v>
      </c>
      <c r="AP289" s="26">
        <f t="shared" si="1077"/>
        <v>5.5457404040095901E-2</v>
      </c>
      <c r="AQ289" s="26">
        <f>IF(OR(D289="Msin",D289="Mdes"),((AP289-V289)/AP289)*'17-Combinaz. schemi base travi'!$AE$6/'17-Combinaz. schemi base travi'!$AE$10," ")</f>
        <v>0.52448385354722749</v>
      </c>
      <c r="AR289" s="364">
        <f>IF(OR(D289="Msin",D289="Mdes"),'17-Combinaz. schemi base travi'!$AE$3*((AE289/10000)*((U289-V289)-kappa*AP289)+AQ289*(AC289/10000)*(kappa*AP289-V289))*1000," ")</f>
        <v>135.7381790768612</v>
      </c>
      <c r="AS289" s="550">
        <f>IF(OR(A288=1,A288=2,A288=3,A288=4),IF(OR(AND(B288=11,C288=12),AND(B288=12,C288=13),AND(B288=13,C288=14),AND(B288=14,C288=15),AND(B288=15,C288=16),AND(B288=7,C288=8)),0.3,IF(OR(AND(B288=2,C288=3),AND(B288=18,C288=19),AND(B288=19,C288=20)),0.7,IF(OR(AND(B288=1,C288=2),AND(B288=20,C288=21)),0.75,0.5))),IF(OR(AND(B288=5,C288=11),AND(B288=11,C288=17),AND(B288=4,C288=10),AND(B288=10,C288=16)),0.75,IF(AND(B288=7,C288=13),0.7,IF(AND(B288=3,C288=9),0.3,0.5))))</f>
        <v>0.3</v>
      </c>
      <c r="AT289" s="389">
        <f t="shared" ref="AT289" si="1087">IF(OR(D289="Msin",D289="Mdes"),ABS(AI288)*AS288/2+1.2*(ABS(AN289)+ABS(AR288))/AS288," ")</f>
        <v>179.58832464392862</v>
      </c>
      <c r="AU289" s="26" t="str">
        <f>IF((D289="Msin"),MAX(AT289,AT290)*10/(0.9*(U289-V289)*'17-Combinaz. schemi base travi'!$AE$3*1)," ")</f>
        <v xml:space="preserve"> </v>
      </c>
      <c r="AV289" s="444" t="str">
        <f t="shared" si="965"/>
        <v xml:space="preserve"> </v>
      </c>
      <c r="AW289" s="26" t="str">
        <f t="shared" si="966"/>
        <v xml:space="preserve"> </v>
      </c>
      <c r="AX289" s="26"/>
      <c r="AY289" s="409"/>
      <c r="AZ289" s="112"/>
      <c r="BA289" s="411"/>
      <c r="BB289" s="474">
        <f t="shared" ref="BB289" si="1088">IF(OR(D289="Msin",D289="Mdes"),1.2*(ABS(AN289)+ABS(AR288))/AS288," ")</f>
        <v>79.095809331428626</v>
      </c>
      <c r="BC289" s="15"/>
      <c r="BD289" s="15"/>
      <c r="BE289" s="15"/>
      <c r="BF289" s="562"/>
      <c r="BG289" s="449"/>
      <c r="BH289" s="568"/>
    </row>
    <row r="290" spans="1:60" ht="22" customHeight="1">
      <c r="A290" s="16">
        <v>3</v>
      </c>
      <c r="B290" s="16">
        <v>11</v>
      </c>
      <c r="C290" s="16">
        <v>12</v>
      </c>
      <c r="D290" s="16" t="s">
        <v>716</v>
      </c>
      <c r="E290" s="15">
        <v>173.029</v>
      </c>
      <c r="F290" s="15">
        <v>106.251</v>
      </c>
      <c r="G290" s="15">
        <v>-25.356999999999999</v>
      </c>
      <c r="H290" s="15">
        <v>-0.14000000000000001</v>
      </c>
      <c r="I290" s="15">
        <v>0.78500000000000003</v>
      </c>
      <c r="J290" s="15">
        <v>0.58599999999999997</v>
      </c>
      <c r="K290" s="15">
        <f t="shared" si="954"/>
        <v>-26.141999999999999</v>
      </c>
      <c r="L290" s="15">
        <f t="shared" si="954"/>
        <v>-0.72599999999999998</v>
      </c>
      <c r="M290" s="15">
        <f t="shared" si="955"/>
        <v>-26.3598</v>
      </c>
      <c r="N290" s="15">
        <f t="shared" si="956"/>
        <v>-8.5686</v>
      </c>
      <c r="O290" s="15">
        <f t="shared" si="957"/>
        <v>-26.3598</v>
      </c>
      <c r="P290" s="15">
        <f t="shared" si="958"/>
        <v>79.891199999999998</v>
      </c>
      <c r="Q290" s="15">
        <f t="shared" si="959"/>
        <v>132.61080000000001</v>
      </c>
      <c r="R290" s="15">
        <f>'10-Analisi Sismica'!$T$41/100</f>
        <v>0.7</v>
      </c>
      <c r="S290" s="15" t="str">
        <f t="shared" ref="S290:S291" si="1089">IF(OR(D290="Msin",D290="Mdes"),((ABS(P290)-ABS(P292*R290/2))*SIGN(P290))," ")</f>
        <v xml:space="preserve"> </v>
      </c>
      <c r="T290" s="15" t="str">
        <f t="shared" ref="T290:T291" si="1090">IF(OR(D290="Msin",D290="Mdes"),((ABS(Q290)-ABS(Q292*R290/2))*SIGN(Q290))," ")</f>
        <v xml:space="preserve"> </v>
      </c>
      <c r="U290" s="15">
        <f>'10-Analisi Sismica'!$K$77/100</f>
        <v>0.65</v>
      </c>
      <c r="V290" s="15">
        <f>'10-Analisi Sismica'!$H$77/100</f>
        <v>0.04</v>
      </c>
      <c r="W290" s="15">
        <f>'10-Analisi Sismica'!$F$77/100</f>
        <v>0.3</v>
      </c>
      <c r="X290" s="15" t="str">
        <f t="shared" si="1072"/>
        <v xml:space="preserve"> </v>
      </c>
      <c r="Y290" s="15" t="str">
        <f t="shared" si="1073"/>
        <v xml:space="preserve"> </v>
      </c>
      <c r="Z290" s="353" t="str">
        <f t="shared" si="960"/>
        <v xml:space="preserve"> </v>
      </c>
      <c r="AA290" s="15" t="str">
        <f t="shared" si="1074"/>
        <v xml:space="preserve"> </v>
      </c>
      <c r="AB290" s="15" t="str">
        <f t="shared" si="1075"/>
        <v xml:space="preserve"> </v>
      </c>
      <c r="AC290" s="374" t="str">
        <f t="shared" si="961"/>
        <v xml:space="preserve"> </v>
      </c>
      <c r="AD290" s="375" t="str">
        <f t="shared" si="962"/>
        <v xml:space="preserve"> </v>
      </c>
      <c r="AE290" s="374" t="str">
        <f t="shared" si="963"/>
        <v xml:space="preserve"> </v>
      </c>
      <c r="AF290" s="375" t="str">
        <f t="shared" si="964"/>
        <v xml:space="preserve"> </v>
      </c>
      <c r="AG290" s="357" t="str">
        <f>IF(OR(D290="Msin",D290="Mdes"),IF(AE290&lt;0.25*AC290,Armatura compressa insufficiente,IF(AND((AC290/10000)/(W290*U290)&gt;(1.4/'17-Combinaz. schemi base travi'!$AE$2),(AC290/10000)&lt;(AE290/10000)/(W290*U290)+(3.5/'17-Combinaz. schemi base travi'!$AE$2)),"Verificato","Non verificato"))," ")</f>
        <v xml:space="preserve"> </v>
      </c>
      <c r="AH290" s="608"/>
      <c r="AI290" s="636"/>
      <c r="AJ290" s="392" t="str">
        <f>IF(OR(D290="Msin",D290="Mdes"),((AC290/10000)/(W290*(U290-V290))*'17-Combinaz. schemi base travi'!$AE$3/'17-Combinaz. schemi base travi'!$AE$14)," ")</f>
        <v xml:space="preserve"> </v>
      </c>
      <c r="AK290" s="26" t="str">
        <f>IF(OR(D290="Msin",D290="Mdes"),('17-Combinaz. schemi base travi'!$AE$6/'17-Combinaz. schemi base travi'!$AE$10)*(AC290/AE290)," ")</f>
        <v xml:space="preserve"> </v>
      </c>
      <c r="AL290" s="26" t="str">
        <f t="shared" si="1076"/>
        <v xml:space="preserve"> </v>
      </c>
      <c r="AM290" s="26" t="str">
        <f>IF(OR(D290="Msin",D290="Mdes"),((AL290-V290)/AL290)*'17-Combinaz. schemi base travi'!$AE$6/'17-Combinaz. schemi base travi'!$AE$10," ")</f>
        <v xml:space="preserve"> </v>
      </c>
      <c r="AN290" s="364" t="str">
        <f>IF(OR(D290="Msin",D290="Mdes"),-'17-Combinaz. schemi base travi'!$AE$3*((AC290/10000)*((U290-V290)-kappa*AL290)+AM290*(AE290/10000)*(kappa*AL290-V290))*1000," ")</f>
        <v xml:space="preserve"> </v>
      </c>
      <c r="AO290" s="389" t="str">
        <f>IF(OR(D290="Msin",D290="Mdes"),('17-Combinaz. schemi base travi'!$AE$6/'17-Combinaz. schemi base travi'!$AE$10)*(AC290/AE290)^(-1)," ")</f>
        <v xml:space="preserve"> </v>
      </c>
      <c r="AP290" s="26" t="str">
        <f t="shared" si="1077"/>
        <v xml:space="preserve"> </v>
      </c>
      <c r="AQ290" s="26" t="str">
        <f>IF(OR(D290="Msin",D290="Mdes"),((AP290-V290)/AP290)*'17-Combinaz. schemi base travi'!$AE$6/'17-Combinaz. schemi base travi'!$AE$10," ")</f>
        <v xml:space="preserve"> </v>
      </c>
      <c r="AR290" s="364" t="str">
        <f>IF(OR(D290="Msin",D290="Mdes"),'17-Combinaz. schemi base travi'!$AE$3*((AE290/10000)*((U290-V290)-kappa*AP290)+AQ290*(AC290/10000)*(kappa*AP290-V290))*1000," ")</f>
        <v xml:space="preserve"> </v>
      </c>
      <c r="AS290" s="447"/>
      <c r="AT290" s="389" t="str">
        <f t="shared" ref="AT290" si="1091">IF(OR(D290="Msin",D290="Mdes"),ABS(AI288)*AS290/2+1.2*(ABS(AN290)+ABS(AR291))/AS290," ")</f>
        <v xml:space="preserve"> </v>
      </c>
      <c r="AU290" s="26" t="str">
        <f>IF((D290="Msin"),MAX(AT290,AT291)*10/(0.9*(U290-V290)*'17-Combinaz. schemi base travi'!$AE$3*1)," ")</f>
        <v xml:space="preserve"> </v>
      </c>
      <c r="AV290" s="444" t="str">
        <f t="shared" si="965"/>
        <v xml:space="preserve"> </v>
      </c>
      <c r="AW290" s="26" t="str">
        <f t="shared" si="966"/>
        <v xml:space="preserve"> </v>
      </c>
      <c r="AX290" s="26"/>
      <c r="AY290" s="409"/>
      <c r="AZ290" s="112"/>
      <c r="BA290" s="411"/>
      <c r="BB290" s="474"/>
      <c r="BC290" s="15"/>
      <c r="BD290" s="15"/>
      <c r="BE290" s="15"/>
      <c r="BF290" s="562"/>
      <c r="BG290" s="449"/>
      <c r="BH290" s="568"/>
    </row>
    <row r="291" spans="1:60" ht="22" customHeight="1">
      <c r="A291" s="363">
        <v>3</v>
      </c>
      <c r="B291" s="363">
        <v>11</v>
      </c>
      <c r="C291" s="363">
        <v>12</v>
      </c>
      <c r="D291" s="363" t="s">
        <v>717</v>
      </c>
      <c r="E291" s="28">
        <v>-174.184</v>
      </c>
      <c r="F291" s="28">
        <v>-107.16500000000001</v>
      </c>
      <c r="G291" s="28">
        <v>-25.356999999999999</v>
      </c>
      <c r="H291" s="28">
        <v>-0.14000000000000001</v>
      </c>
      <c r="I291" s="28">
        <v>0.78500000000000003</v>
      </c>
      <c r="J291" s="28">
        <v>0.58599999999999997</v>
      </c>
      <c r="K291" s="28">
        <f t="shared" si="954"/>
        <v>-26.141999999999999</v>
      </c>
      <c r="L291" s="28">
        <f t="shared" si="954"/>
        <v>-0.72599999999999998</v>
      </c>
      <c r="M291" s="28">
        <f t="shared" si="955"/>
        <v>-26.3598</v>
      </c>
      <c r="N291" s="28">
        <f t="shared" si="956"/>
        <v>-8.5686</v>
      </c>
      <c r="O291" s="28">
        <f t="shared" si="957"/>
        <v>-26.3598</v>
      </c>
      <c r="P291" s="28">
        <f t="shared" si="958"/>
        <v>-133.5248</v>
      </c>
      <c r="Q291" s="28">
        <f t="shared" si="959"/>
        <v>-80.805200000000013</v>
      </c>
      <c r="R291" s="28">
        <f>'10-Analisi Sismica'!$T$41/100</f>
        <v>0.7</v>
      </c>
      <c r="S291" s="28" t="str">
        <f t="shared" si="1089"/>
        <v xml:space="preserve"> </v>
      </c>
      <c r="T291" s="28" t="str">
        <f t="shared" si="1090"/>
        <v xml:space="preserve"> </v>
      </c>
      <c r="U291" s="28">
        <f>'10-Analisi Sismica'!$K$77/100</f>
        <v>0.65</v>
      </c>
      <c r="V291" s="28">
        <f>'10-Analisi Sismica'!$H$77/100</f>
        <v>0.04</v>
      </c>
      <c r="W291" s="28">
        <f>'10-Analisi Sismica'!$F$77/100</f>
        <v>0.3</v>
      </c>
      <c r="X291" s="28" t="str">
        <f t="shared" si="1072"/>
        <v xml:space="preserve"> </v>
      </c>
      <c r="Y291" s="28" t="str">
        <f t="shared" si="1073"/>
        <v xml:space="preserve"> </v>
      </c>
      <c r="Z291" s="431" t="str">
        <f t="shared" si="960"/>
        <v xml:space="preserve"> </v>
      </c>
      <c r="AA291" s="28" t="str">
        <f t="shared" si="1074"/>
        <v xml:space="preserve"> </v>
      </c>
      <c r="AB291" s="28" t="str">
        <f t="shared" si="1075"/>
        <v xml:space="preserve"> </v>
      </c>
      <c r="AC291" s="379" t="str">
        <f t="shared" si="961"/>
        <v xml:space="preserve"> </v>
      </c>
      <c r="AD291" s="380" t="str">
        <f t="shared" si="962"/>
        <v xml:space="preserve"> </v>
      </c>
      <c r="AE291" s="379" t="str">
        <f t="shared" si="963"/>
        <v xml:space="preserve"> </v>
      </c>
      <c r="AF291" s="380" t="str">
        <f t="shared" si="964"/>
        <v xml:space="preserve"> </v>
      </c>
      <c r="AG291" s="58" t="str">
        <f>IF(OR(D291="Msin",D291="Mdes"),IF(AE291&lt;0.25*AC291,Armatura compressa insufficiente,IF(AND((AC291/10000)/(W291*U291)&gt;(1.4/'17-Combinaz. schemi base travi'!$AE$2),(AC291/10000)&lt;(AE291/10000)/(W291*U291)+(3.5/'17-Combinaz. schemi base travi'!$AE$2)),"Verificato","Non verificato"))," ")</f>
        <v xml:space="preserve"> </v>
      </c>
      <c r="AH291" s="632"/>
      <c r="AI291" s="609"/>
      <c r="AJ291" s="405" t="str">
        <f>IF(OR(D291="Msin",D291="Mdes"),((AC291/10000)/(W291*(U291-V291))*'17-Combinaz. schemi base travi'!$AE$3/'17-Combinaz. schemi base travi'!$AE$14)," ")</f>
        <v xml:space="preserve"> </v>
      </c>
      <c r="AK291" s="28" t="str">
        <f>IF(OR(D291="Msin",D291="Mdes"),('17-Combinaz. schemi base travi'!$AE$6/'17-Combinaz. schemi base travi'!$AE$10)*(AC291/AE291)," ")</f>
        <v xml:space="preserve"> </v>
      </c>
      <c r="AL291" s="28" t="str">
        <f t="shared" si="1076"/>
        <v xml:space="preserve"> </v>
      </c>
      <c r="AM291" s="28" t="str">
        <f>IF(OR(D291="Msin",D291="Mdes"),((AL291-V291)/AL291)*'17-Combinaz. schemi base travi'!$AE$6/'17-Combinaz. schemi base travi'!$AE$10," ")</f>
        <v xml:space="preserve"> </v>
      </c>
      <c r="AN291" s="365" t="str">
        <f>IF(OR(D291="Msin",D291="Mdes"),-'17-Combinaz. schemi base travi'!$AE$3*((AC291/10000)*((U291-V291)-kappa*AL291)+AM291*(AE291/10000)*(kappa*AL291-V291))*1000," ")</f>
        <v xml:space="preserve"> </v>
      </c>
      <c r="AO291" s="416" t="str">
        <f>IF(OR(D291="Msin",D291="Mdes"),('17-Combinaz. schemi base travi'!$AE$6/'17-Combinaz. schemi base travi'!$AE$10)*(AC291/AE291)^(-1)," ")</f>
        <v xml:space="preserve"> </v>
      </c>
      <c r="AP291" s="28" t="str">
        <f t="shared" si="1077"/>
        <v xml:space="preserve"> </v>
      </c>
      <c r="AQ291" s="28" t="str">
        <f>IF(OR(D291="Msin",D291="Mdes"),((AP291-V291)/AP291)*'17-Combinaz. schemi base travi'!$AE$6/'17-Combinaz. schemi base travi'!$AE$10," ")</f>
        <v xml:space="preserve"> </v>
      </c>
      <c r="AR291" s="365" t="str">
        <f>IF(OR(D291="Msin",D291="Mdes"),'17-Combinaz. schemi base travi'!$AE$3*((AE291/10000)*((U291-V291)-kappa*AP291)+AQ291*(AC291/10000)*(kappa*AP291-V291))*1000," ")</f>
        <v xml:space="preserve"> </v>
      </c>
      <c r="AS291" s="441"/>
      <c r="AT291" s="416" t="str">
        <f t="shared" ref="AT291" si="1092">IF(OR(D291="Msin",D291="Mdes"),ABS(AI288)*AS290/2+1.2*(ABS(AN291)+ABS(AR290))/AS290," ")</f>
        <v xml:space="preserve"> </v>
      </c>
      <c r="AU291" s="28" t="str">
        <f>IF((D291="Msin"),MAX(AT291,AT292)*10/(0.9*(U291-V291)*'17-Combinaz. schemi base travi'!$AE$3*1)," ")</f>
        <v xml:space="preserve"> </v>
      </c>
      <c r="AV291" s="446" t="str">
        <f t="shared" si="965"/>
        <v xml:space="preserve"> </v>
      </c>
      <c r="AW291" s="28" t="str">
        <f t="shared" si="966"/>
        <v xml:space="preserve"> </v>
      </c>
      <c r="AX291" s="28"/>
      <c r="AY291" s="113"/>
      <c r="AZ291" s="115"/>
      <c r="BA291" s="417"/>
      <c r="BB291" s="474"/>
      <c r="BC291" s="15"/>
      <c r="BD291" s="15"/>
      <c r="BE291" s="15"/>
      <c r="BF291" s="562"/>
      <c r="BG291" s="449"/>
      <c r="BH291" s="568"/>
    </row>
    <row r="292" spans="1:60" ht="22" customHeight="1">
      <c r="A292" s="16">
        <v>3</v>
      </c>
      <c r="B292" s="16">
        <v>12</v>
      </c>
      <c r="C292" s="16">
        <v>13</v>
      </c>
      <c r="D292" s="16" t="s">
        <v>714</v>
      </c>
      <c r="E292" s="15">
        <v>-162.84100000000001</v>
      </c>
      <c r="F292" s="15">
        <v>-100.65600000000001</v>
      </c>
      <c r="G292" s="15">
        <v>52.975999999999999</v>
      </c>
      <c r="H292" s="15">
        <v>0.29199999999999998</v>
      </c>
      <c r="I292" s="15">
        <v>-1.6419999999999999</v>
      </c>
      <c r="J292" s="15">
        <v>-1.226</v>
      </c>
      <c r="K292" s="15">
        <f t="shared" si="954"/>
        <v>54.618000000000002</v>
      </c>
      <c r="L292" s="15">
        <f t="shared" si="954"/>
        <v>1.518</v>
      </c>
      <c r="M292" s="15">
        <f t="shared" si="955"/>
        <v>55.073399999999999</v>
      </c>
      <c r="N292" s="15">
        <f t="shared" si="956"/>
        <v>17.903400000000001</v>
      </c>
      <c r="O292" s="15">
        <f t="shared" si="957"/>
        <v>55.073399999999999</v>
      </c>
      <c r="P292" s="15">
        <f t="shared" si="958"/>
        <v>-45.582600000000006</v>
      </c>
      <c r="Q292" s="15">
        <f t="shared" si="959"/>
        <v>-155.7294</v>
      </c>
      <c r="R292" s="15">
        <f>'10-Analisi Sismica'!$T$41/100</f>
        <v>0.7</v>
      </c>
      <c r="S292" s="15">
        <f>IF(OR(D292="Msin",D292="Mdes"),IF(OR(A292=1,A292=2,A292=3,A292=4),IF(OR(B292=1,B292=2,B292=3,B292=6,B292=9,B292=18,B292=19,B292=20,B292=21),((ABS(P292)-ABS(P294*R292/2))*SIGN(P292)),((ABS(P292)-ABS(P294*('10-Analisi Sismica'!$S$39/100)/2))*SIGN(P292))),IF(OR(B292=1,B292=2,B292=3,B292=6,B292=9,B292=18,B292=19,B292=20,B292=21),((ABS(P292)-ABS(P294*('10-Analisi Sismica'!$S$39/100)/2))*SIGN(P292)),((ABS(P292)-ABS(P294*R292/2))*SIGN(P292))))," ")</f>
        <v>-31.817940000000007</v>
      </c>
      <c r="T292" s="15">
        <f>IF(OR(D292="Msin",D292="Mdes"),IF(OR(A292=1,A292=2,A292=3,A292=4),IF(OR(B292=1,B292=2,B292=3,B292=6,B292=9,B292=18,B292=19,B292=20,B292=21),((ABS(Q292)-ABS(Q294*R292/2))*SIGN(Q292)),((ABS(Q292)-ABS(Q294*('10-Analisi Sismica'!$S$39/100)/2))*SIGN(Q292))),IF(OR(B292=1,B292=2,B292=3,B292=6,B292=9,B292=18,B292=19,B292=20,B292=21),((ABS(Q292)-ABS(Q294*('10-Analisi Sismica'!$S$39/100)/2))*SIGN(Q292)),((ABS(Q292)-ABS(Q294*R292/2))*SIGN(Q292))))," ")</f>
        <v>-135.62075999999999</v>
      </c>
      <c r="U292" s="15">
        <f>'10-Analisi Sismica'!$K$77/100</f>
        <v>0.65</v>
      </c>
      <c r="V292" s="15">
        <f>'10-Analisi Sismica'!$H$77/100</f>
        <v>0.04</v>
      </c>
      <c r="W292" s="15">
        <f>'10-Analisi Sismica'!$F$77/100</f>
        <v>0.3</v>
      </c>
      <c r="X292" s="15">
        <f t="shared" si="1072"/>
        <v>287.63946507253473</v>
      </c>
      <c r="Y292" s="15">
        <f t="shared" si="1073"/>
        <v>381.75848979173077</v>
      </c>
      <c r="Z292" s="353" t="str">
        <f t="shared" si="960"/>
        <v>Verificato</v>
      </c>
      <c r="AA292" s="15">
        <f t="shared" si="1074"/>
        <v>6.3130489374620504</v>
      </c>
      <c r="AB292" s="15">
        <f t="shared" si="1075"/>
        <v>1.481102246508804</v>
      </c>
      <c r="AC292" s="395">
        <f t="shared" si="961"/>
        <v>8.0424771931898711</v>
      </c>
      <c r="AD292" s="396" t="str">
        <f t="shared" si="962"/>
        <v>4f16</v>
      </c>
      <c r="AE292" s="395">
        <f t="shared" si="963"/>
        <v>6.0318578948924042</v>
      </c>
      <c r="AF292" s="396" t="str">
        <f t="shared" si="964"/>
        <v>3f16</v>
      </c>
      <c r="AG292" s="357" t="str">
        <f>IF(OR(D292="Msin",D292="Mdes"),IF(AE292&lt;0.25*AC292,Armatura compressa insufficiente,IF(AND((AC292/10000)/(W292*U292)&gt;(1.4/'17-Combinaz. schemi base travi'!$AE$2),(AC292/10000)&lt;(AE292/10000)/(W292*U292)+(3.5/'17-Combinaz. schemi base travi'!$AE$2)),"Verificato","Non verificato"))," ")</f>
        <v>Verificato</v>
      </c>
      <c r="AH292" s="835">
        <f>'9-Riepilogo Analisi dei Carichi'!$H$27</f>
        <v>61.728912499999993</v>
      </c>
      <c r="AI292" s="840">
        <f>'9-Riepilogo Analisi dei Carichi'!$I$27</f>
        <v>38.00762499999999</v>
      </c>
      <c r="AJ292" s="392">
        <f>IF(OR(D292="Msin",D292="Mdes"),((AC292/10000)/(W292*(U292-V292))*'17-Combinaz. schemi base travi'!$AE$3/'17-Combinaz. schemi base travi'!$AE$14)," ")</f>
        <v>0.12139079240066891</v>
      </c>
      <c r="AK292" s="24">
        <f>IF(OR(D292="Msin",D292="Mdes"),('17-Combinaz. schemi base travi'!$AE$6/'17-Combinaz. schemi base travi'!$AE$10)*(AC292/AE292)," ")</f>
        <v>2.5089605734767018</v>
      </c>
      <c r="AL292" s="24">
        <f t="shared" si="1076"/>
        <v>4.9060160207768787E-2</v>
      </c>
      <c r="AM292" s="24">
        <f>IF(OR(D292="Msin",D292="Mdes"),((AL292-V292)/AL292)*'17-Combinaz. schemi base travi'!$AE$6/'17-Combinaz. schemi base travi'!$AE$10," ")</f>
        <v>0.34750576620224899</v>
      </c>
      <c r="AN292" s="407">
        <f>IF(OR(D292="Msin",D292="Mdes"),-'17-Combinaz. schemi base travi'!$AE$3*((AC292/10000)*((U292-V292)-kappa*AL292)+AM292*(AE292/10000)*(kappa*AL292-V292))*1000," ")</f>
        <v>-183.94071697099622</v>
      </c>
      <c r="AO292" s="388">
        <f>IF(OR(D292="Msin",D292="Mdes"),('17-Combinaz. schemi base travi'!$AE$6/'17-Combinaz. schemi base travi'!$AE$10)*(AC292/AE292)^(-1)," ")</f>
        <v>1.4112903225806455</v>
      </c>
      <c r="AP292" s="24">
        <f t="shared" si="1077"/>
        <v>5.5457404040095901E-2</v>
      </c>
      <c r="AQ292" s="24">
        <f>IF(OR(D292="Msin",D292="Mdes"),((AP292-V292)/AP292)*'17-Combinaz. schemi base travi'!$AE$6/'17-Combinaz. schemi base travi'!$AE$10," ")</f>
        <v>0.52448385354722749</v>
      </c>
      <c r="AR292" s="407">
        <f>IF(OR(D292="Msin",D292="Mdes"),'17-Combinaz. schemi base travi'!$AE$3*((AE292/10000)*((U292-V292)-kappa*AP292)+AQ292*(AC292/10000)*(kappa*AP292-V292))*1000," ")</f>
        <v>135.7381790768612</v>
      </c>
      <c r="AS292" s="477">
        <f>'1-Geometria'!$G$24-AS293</f>
        <v>5.5</v>
      </c>
      <c r="AT292" s="388">
        <f t="shared" ref="AT292" si="1093">IF(OR(D292="Msin",D292="Mdes"),ABS(AI292)*AS292/2+1.2*(ABS(AN292)+ABS(AR293))/AS292," ")</f>
        <v>174.26909152407796</v>
      </c>
      <c r="AU292" s="24">
        <f>IF((D292="Msin"),MAX(AT292,AT293)*10/(0.9*(U292-V292)*'17-Combinaz. schemi base travi'!$AE$3*1)," ")</f>
        <v>8.1121010019303643</v>
      </c>
      <c r="AV292" s="443">
        <f t="shared" si="965"/>
        <v>9.6000000000000016E-2</v>
      </c>
      <c r="AW292" s="24">
        <f t="shared" si="966"/>
        <v>0.7787616961853151</v>
      </c>
      <c r="AX292" s="407">
        <f>IF(W292=0.3,1.5*U292,0.8*(U292-V292))</f>
        <v>0.97500000000000009</v>
      </c>
      <c r="AY292" s="422" t="str">
        <f t="shared" si="982"/>
        <v>f 8 / 9,6</v>
      </c>
      <c r="AZ292" s="355" t="str">
        <f t="shared" ref="AZ292" si="1094">IF(U292&gt;0.21,"a due bracci","a quattro bracci")</f>
        <v>a due bracci</v>
      </c>
      <c r="BA292" s="193" t="str">
        <f t="shared" ref="BA292" si="1095">IF(AZ292="a due bracci",IF(AW292&lt;=(1+0.02)*2*PI()*(0.8/2)^2,"Verificato","Non verificato"),IF(AW292&lt;=(1+0.02)*4*PI()*(0.8/2)^2,"Verificato","Non verificato"))</f>
        <v>Verificato</v>
      </c>
      <c r="BB292" s="476">
        <f t="shared" ref="BB292" si="1096">IF(OR(D292="Msin",D292="Mdes"),1.2*(ABS(AN292)+ABS(AR293))/AS292," ")</f>
        <v>69.74812277407797</v>
      </c>
      <c r="BC292" s="24">
        <f>IF((D292="Msin"),MAX(BB292,BB293)*10/(0.9*(U292-V292)*'17-Combinaz. schemi base travi'!$AE$3*2)," ")</f>
        <v>1.6233625013193613</v>
      </c>
      <c r="BD292" s="24">
        <f t="shared" ref="BD292" si="1097">0.25</f>
        <v>0.25</v>
      </c>
      <c r="BE292" s="24">
        <f t="shared" ref="BE292" si="1098">IF((D292="Msin"),BD292*BC292," ")</f>
        <v>0.40584062532984033</v>
      </c>
      <c r="BF292" s="563" t="str">
        <f t="shared" ref="BF292" si="1099">"f 8 / 25"</f>
        <v>f 8 / 25</v>
      </c>
      <c r="BG292" s="407" t="str">
        <f t="shared" ref="BG292" si="1100">IF(U292&gt;0.21,"a due bracci","a quattro bracci")</f>
        <v>a due bracci</v>
      </c>
      <c r="BH292" s="569" t="str">
        <f t="shared" ref="BH292" si="1101">IF(BG292="a due bracci",IF(BE292&lt;=(1+0.02)*2*PI()*(0.8/2)^2,"Verificato","Non verificato"),IF(BE292&lt;=(1+0.02)*4*PI()*(0.8/2)^2,"Verificato","Non verificato"))</f>
        <v>Verificato</v>
      </c>
    </row>
    <row r="293" spans="1:60" ht="22" customHeight="1">
      <c r="A293" s="16">
        <v>3</v>
      </c>
      <c r="B293" s="16">
        <v>12</v>
      </c>
      <c r="C293" s="16">
        <v>13</v>
      </c>
      <c r="D293" s="16" t="s">
        <v>715</v>
      </c>
      <c r="E293" s="15">
        <v>-138.316</v>
      </c>
      <c r="F293" s="15">
        <v>-85.1</v>
      </c>
      <c r="G293" s="15">
        <v>-65.010000000000005</v>
      </c>
      <c r="H293" s="15">
        <v>-0.36</v>
      </c>
      <c r="I293" s="15">
        <v>2.0139999999999998</v>
      </c>
      <c r="J293" s="15">
        <v>1.5029999999999999</v>
      </c>
      <c r="K293" s="15">
        <f t="shared" si="954"/>
        <v>-67.024000000000001</v>
      </c>
      <c r="L293" s="15">
        <f t="shared" si="954"/>
        <v>-1.863</v>
      </c>
      <c r="M293" s="15">
        <f t="shared" si="955"/>
        <v>-67.582899999999995</v>
      </c>
      <c r="N293" s="15">
        <f t="shared" si="956"/>
        <v>-21.970199999999998</v>
      </c>
      <c r="O293" s="15">
        <f t="shared" si="957"/>
        <v>-67.582899999999995</v>
      </c>
      <c r="P293" s="15">
        <f t="shared" si="958"/>
        <v>-152.68289999999999</v>
      </c>
      <c r="Q293" s="15">
        <f t="shared" si="959"/>
        <v>-17.517099999999999</v>
      </c>
      <c r="R293" s="15">
        <f>'10-Analisi Sismica'!$T$41/100</f>
        <v>0.7</v>
      </c>
      <c r="S293" s="15">
        <f>IF(OR(D293="Msin",D293="Mdes"),IF(OR(A293=1,A293=2,A293=3,A293=4),IF(OR(C293=1,C293=2,C293=3,C293=6,C293=9,C293=18,C293=19,C293=20,C293=21),((ABS(P293)-ABS(P295*R293/2))*SIGN(P293)),((ABS(P293)-ABS(P295*('10-Analisi Sismica'!$S$39/100)/2))*SIGN(P293))),IF(OR(C293=1,C293=2,C293=3,C293=6,C293=9,C293=18,C293=19,C293=20,C293=21),((ABS(P293)-ABS(P295*('10-Analisi Sismica'!$S$39/100)/2))*SIGN(P293)),((ABS(P293)-ABS(P295*R293/2))*SIGN(P293))))," ")</f>
        <v>-133.37885999999997</v>
      </c>
      <c r="T293" s="15">
        <f>IF(OR(D293="Msin",D293="Mdes"),IF(OR(A293=1,A293=2,A293=3,A293=4),IF(OR(C293=1,C293=2,C293=3,C293=6,C293=9,C293=18,C293=19,C293=20,C293=21),((ABS(Q293)-ABS(Q295*R293/2))*SIGN(Q293)),((ABS(Q293)-ABS(Q295*('10-Analisi Sismica'!$S$39/100)/2))*SIGN(Q293))),IF(OR(C293=1,C293=2,C293=3,C293=6,C293=9,C293=18,C293=19,C293=20,C293=21),((ABS(Q293)-ABS(Q295*('10-Analisi Sismica'!$S$39/100)/2))*SIGN(Q293)),((ABS(Q293)-ABS(Q295*R293/2))*SIGN(Q293))))," ")</f>
        <v>-4.5570400000000006</v>
      </c>
      <c r="U293" s="15">
        <f>'10-Analisi Sismica'!$K$77/100</f>
        <v>0.65</v>
      </c>
      <c r="V293" s="15">
        <f>'10-Analisi Sismica'!$H$77/100</f>
        <v>0.04</v>
      </c>
      <c r="W293" s="15">
        <f>'10-Analisi Sismica'!$F$77/100</f>
        <v>0.3</v>
      </c>
      <c r="X293" s="15">
        <f t="shared" si="1072"/>
        <v>287.63946507253473</v>
      </c>
      <c r="Y293" s="15">
        <f t="shared" si="1073"/>
        <v>381.75848979173077</v>
      </c>
      <c r="Z293" s="353" t="str">
        <f t="shared" si="960"/>
        <v>Verificato</v>
      </c>
      <c r="AA293" s="15">
        <f t="shared" si="1074"/>
        <v>6.20869010321797</v>
      </c>
      <c r="AB293" s="15">
        <f t="shared" si="1075"/>
        <v>0.21212693786682857</v>
      </c>
      <c r="AC293" s="374">
        <f t="shared" si="961"/>
        <v>8.0424771931898711</v>
      </c>
      <c r="AD293" s="375" t="str">
        <f t="shared" si="962"/>
        <v>4f16</v>
      </c>
      <c r="AE293" s="374">
        <f t="shared" si="963"/>
        <v>6.0318578948924042</v>
      </c>
      <c r="AF293" s="375" t="str">
        <f t="shared" si="964"/>
        <v>3f16</v>
      </c>
      <c r="AG293" s="357" t="str">
        <f>IF(OR(D293="Msin",D293="Mdes"),IF(AE293&lt;0.25*AC293,Armatura compressa insufficiente,IF(AND((AC293/10000)/(W293*U293)&gt;(1.4/'17-Combinaz. schemi base travi'!$AE$2),(AC293/10000)&lt;(AE293/10000)/(W293*U293)+(3.5/'17-Combinaz. schemi base travi'!$AE$2)),"Verificato","Non verificato"))," ")</f>
        <v>Verificato</v>
      </c>
      <c r="AH293" s="608"/>
      <c r="AI293" s="636"/>
      <c r="AJ293" s="392">
        <f>IF(OR(D293="Msin",D293="Mdes"),((AC293/10000)/(W293*(U293-V293))*'17-Combinaz. schemi base travi'!$AE$3/'17-Combinaz. schemi base travi'!$AE$14)," ")</f>
        <v>0.12139079240066891</v>
      </c>
      <c r="AK293" s="26">
        <f>IF(OR(D293="Msin",D293="Mdes"),('17-Combinaz. schemi base travi'!$AE$6/'17-Combinaz. schemi base travi'!$AE$10)*(AC293/AE293)," ")</f>
        <v>2.5089605734767018</v>
      </c>
      <c r="AL293" s="26">
        <f t="shared" si="1076"/>
        <v>4.9060160207768787E-2</v>
      </c>
      <c r="AM293" s="26">
        <f>IF(OR(D293="Msin",D293="Mdes"),((AL293-V293)/AL293)*'17-Combinaz. schemi base travi'!$AE$6/'17-Combinaz. schemi base travi'!$AE$10," ")</f>
        <v>0.34750576620224899</v>
      </c>
      <c r="AN293" s="364">
        <f>IF(OR(D293="Msin",D293="Mdes"),-'17-Combinaz. schemi base travi'!$AE$3*((AC293/10000)*((U293-V293)-kappa*AL293)+AM293*(AE293/10000)*(kappa*AL293-V293))*1000," ")</f>
        <v>-183.94071697099622</v>
      </c>
      <c r="AO293" s="389">
        <f>IF(OR(D293="Msin",D293="Mdes"),('17-Combinaz. schemi base travi'!$AE$6/'17-Combinaz. schemi base travi'!$AE$10)*(AC293/AE293)^(-1)," ")</f>
        <v>1.4112903225806455</v>
      </c>
      <c r="AP293" s="26">
        <f t="shared" si="1077"/>
        <v>5.5457404040095901E-2</v>
      </c>
      <c r="AQ293" s="26">
        <f>IF(OR(D293="Msin",D293="Mdes"),((AP293-V293)/AP293)*'17-Combinaz. schemi base travi'!$AE$6/'17-Combinaz. schemi base travi'!$AE$10," ")</f>
        <v>0.52448385354722749</v>
      </c>
      <c r="AR293" s="364">
        <f>IF(OR(D293="Msin",D293="Mdes"),'17-Combinaz. schemi base travi'!$AE$3*((AE293/10000)*((U293-V293)-kappa*AP293)+AQ293*(AC293/10000)*(kappa*AP293-V293))*1000," ")</f>
        <v>135.7381790768612</v>
      </c>
      <c r="AS293" s="550">
        <f>IF(OR(A292=1,A292=2,A292=3,A292=4),IF(OR(AND(B292=11,C292=12),AND(B292=12,C292=13),AND(B292=13,C292=14),AND(B292=14,C292=15),AND(B292=15,C292=16),AND(B292=7,C292=8)),0.3,IF(OR(AND(B292=2,C292=3),AND(B292=18,C292=19),AND(B292=19,C292=20)),0.7,IF(OR(AND(B292=1,C292=2),AND(B292=20,C292=21)),0.75,0.5))),IF(OR(AND(B292=5,C292=11),AND(B292=11,C292=17),AND(B292=4,C292=10),AND(B292=10,C292=16)),0.75,IF(AND(B292=7,C292=13),0.7,IF(AND(B292=3,C292=9),0.3,0.5))))</f>
        <v>0.3</v>
      </c>
      <c r="AT293" s="389">
        <f t="shared" ref="AT293" si="1102">IF(OR(D293="Msin",D293="Mdes"),ABS(AI292)*AS292/2+1.2*(ABS(AN293)+ABS(AR292))/AS292," ")</f>
        <v>174.26909152407796</v>
      </c>
      <c r="AU293" s="26" t="str">
        <f>IF((D293="Msin"),MAX(AT293,AT294)*10/(0.9*(U293-V293)*'17-Combinaz. schemi base travi'!$AE$3*1)," ")</f>
        <v xml:space="preserve"> </v>
      </c>
      <c r="AV293" s="444" t="str">
        <f t="shared" si="965"/>
        <v xml:space="preserve"> </v>
      </c>
      <c r="AW293" s="26" t="str">
        <f t="shared" si="966"/>
        <v xml:space="preserve"> </v>
      </c>
      <c r="AX293" s="26"/>
      <c r="AY293" s="409"/>
      <c r="AZ293" s="112"/>
      <c r="BA293" s="411"/>
      <c r="BB293" s="474">
        <f t="shared" ref="BB293" si="1103">IF(OR(D293="Msin",D293="Mdes"),1.2*(ABS(AN293)+ABS(AR292))/AS292," ")</f>
        <v>69.74812277407797</v>
      </c>
      <c r="BC293" s="26"/>
      <c r="BD293" s="26"/>
      <c r="BE293" s="26"/>
      <c r="BF293" s="562"/>
      <c r="BG293" s="449"/>
      <c r="BH293" s="568"/>
    </row>
    <row r="294" spans="1:60" ht="22" customHeight="1">
      <c r="A294" s="16">
        <v>3</v>
      </c>
      <c r="B294" s="16">
        <v>12</v>
      </c>
      <c r="C294" s="16">
        <v>13</v>
      </c>
      <c r="D294" s="16" t="s">
        <v>716</v>
      </c>
      <c r="E294" s="15">
        <v>183.245</v>
      </c>
      <c r="F294" s="15">
        <v>112.911</v>
      </c>
      <c r="G294" s="15">
        <v>-20.341999999999999</v>
      </c>
      <c r="H294" s="15">
        <v>-0.112</v>
      </c>
      <c r="I294" s="15">
        <v>0.63</v>
      </c>
      <c r="J294" s="15">
        <v>0.47</v>
      </c>
      <c r="K294" s="15">
        <f t="shared" si="954"/>
        <v>-20.971999999999998</v>
      </c>
      <c r="L294" s="15">
        <f t="shared" si="954"/>
        <v>-0.58199999999999996</v>
      </c>
      <c r="M294" s="15">
        <f t="shared" si="955"/>
        <v>-21.146599999999999</v>
      </c>
      <c r="N294" s="15">
        <f t="shared" si="956"/>
        <v>-6.8735999999999988</v>
      </c>
      <c r="O294" s="15">
        <f t="shared" si="957"/>
        <v>-21.146599999999999</v>
      </c>
      <c r="P294" s="15">
        <f t="shared" si="958"/>
        <v>91.764399999999995</v>
      </c>
      <c r="Q294" s="15">
        <f t="shared" si="959"/>
        <v>134.05760000000001</v>
      </c>
      <c r="R294" s="15">
        <f>'10-Analisi Sismica'!$T$41/100</f>
        <v>0.7</v>
      </c>
      <c r="S294" s="15" t="str">
        <f t="shared" ref="S294:S295" si="1104">IF(OR(D294="Msin",D294="Mdes"),((ABS(P294)-ABS(P296*R294/2))*SIGN(P294))," ")</f>
        <v xml:space="preserve"> </v>
      </c>
      <c r="T294" s="15" t="str">
        <f t="shared" ref="T294:T295" si="1105">IF(OR(D294="Msin",D294="Mdes"),((ABS(Q294)-ABS(Q296*R294/2))*SIGN(Q294))," ")</f>
        <v xml:space="preserve"> </v>
      </c>
      <c r="U294" s="15">
        <f>'10-Analisi Sismica'!$K$77/100</f>
        <v>0.65</v>
      </c>
      <c r="V294" s="15">
        <f>'10-Analisi Sismica'!$H$77/100</f>
        <v>0.04</v>
      </c>
      <c r="W294" s="15">
        <f>'10-Analisi Sismica'!$F$77/100</f>
        <v>0.3</v>
      </c>
      <c r="X294" s="15" t="str">
        <f t="shared" si="1072"/>
        <v xml:space="preserve"> </v>
      </c>
      <c r="Y294" s="15" t="str">
        <f t="shared" si="1073"/>
        <v xml:space="preserve"> </v>
      </c>
      <c r="Z294" s="353" t="str">
        <f t="shared" si="960"/>
        <v xml:space="preserve"> </v>
      </c>
      <c r="AA294" s="15" t="str">
        <f t="shared" si="1074"/>
        <v xml:space="preserve"> </v>
      </c>
      <c r="AB294" s="15" t="str">
        <f t="shared" si="1075"/>
        <v xml:space="preserve"> </v>
      </c>
      <c r="AC294" s="374" t="str">
        <f t="shared" si="961"/>
        <v xml:space="preserve"> </v>
      </c>
      <c r="AD294" s="375" t="str">
        <f t="shared" si="962"/>
        <v xml:space="preserve"> </v>
      </c>
      <c r="AE294" s="374" t="str">
        <f t="shared" si="963"/>
        <v xml:space="preserve"> </v>
      </c>
      <c r="AF294" s="375" t="str">
        <f t="shared" si="964"/>
        <v xml:space="preserve"> </v>
      </c>
      <c r="AG294" s="357" t="str">
        <f>IF(OR(D294="Msin",D294="Mdes"),IF(AE294&lt;0.25*AC294,Armatura compressa insufficiente,IF(AND((AC294/10000)/(W294*U294)&gt;(1.4/'17-Combinaz. schemi base travi'!$AE$2),(AC294/10000)&lt;(AE294/10000)/(W294*U294)+(3.5/'17-Combinaz. schemi base travi'!$AE$2)),"Verificato","Non verificato"))," ")</f>
        <v xml:space="preserve"> </v>
      </c>
      <c r="AH294" s="608"/>
      <c r="AI294" s="636"/>
      <c r="AJ294" s="392" t="str">
        <f>IF(OR(D294="Msin",D294="Mdes"),((AC294/10000)/(W294*(U294-V294))*'17-Combinaz. schemi base travi'!$AE$3/'17-Combinaz. schemi base travi'!$AE$14)," ")</f>
        <v xml:space="preserve"> </v>
      </c>
      <c r="AK294" s="26" t="str">
        <f>IF(OR(D294="Msin",D294="Mdes"),('17-Combinaz. schemi base travi'!$AE$6/'17-Combinaz. schemi base travi'!$AE$10)*(AC294/AE294)," ")</f>
        <v xml:space="preserve"> </v>
      </c>
      <c r="AL294" s="26" t="str">
        <f t="shared" si="1076"/>
        <v xml:space="preserve"> </v>
      </c>
      <c r="AM294" s="26" t="str">
        <f>IF(OR(D294="Msin",D294="Mdes"),((AL294-V294)/AL294)*'17-Combinaz. schemi base travi'!$AE$6/'17-Combinaz. schemi base travi'!$AE$10," ")</f>
        <v xml:space="preserve"> </v>
      </c>
      <c r="AN294" s="364" t="str">
        <f>IF(OR(D294="Msin",D294="Mdes"),-'17-Combinaz. schemi base travi'!$AE$3*((AC294/10000)*((U294-V294)-kappa*AL294)+AM294*(AE294/10000)*(kappa*AL294-V294))*1000," ")</f>
        <v xml:space="preserve"> </v>
      </c>
      <c r="AO294" s="389" t="str">
        <f>IF(OR(D294="Msin",D294="Mdes"),('17-Combinaz. schemi base travi'!$AE$6/'17-Combinaz. schemi base travi'!$AE$10)*(AC294/AE294)^(-1)," ")</f>
        <v xml:space="preserve"> </v>
      </c>
      <c r="AP294" s="26" t="str">
        <f t="shared" si="1077"/>
        <v xml:space="preserve"> </v>
      </c>
      <c r="AQ294" s="26" t="str">
        <f>IF(OR(D294="Msin",D294="Mdes"),((AP294-V294)/AP294)*'17-Combinaz. schemi base travi'!$AE$6/'17-Combinaz. schemi base travi'!$AE$10," ")</f>
        <v xml:space="preserve"> </v>
      </c>
      <c r="AR294" s="364" t="str">
        <f>IF(OR(D294="Msin",D294="Mdes"),'17-Combinaz. schemi base travi'!$AE$3*((AE294/10000)*((U294-V294)-kappa*AP294)+AQ294*(AC294/10000)*(kappa*AP294-V294))*1000," ")</f>
        <v xml:space="preserve"> </v>
      </c>
      <c r="AS294" s="447"/>
      <c r="AT294" s="389" t="str">
        <f t="shared" ref="AT294" si="1106">IF(OR(D294="Msin",D294="Mdes"),ABS(AI292)*AS294/2+1.2*(ABS(AN294)+ABS(AR295))/AS294," ")</f>
        <v xml:space="preserve"> </v>
      </c>
      <c r="AU294" s="26" t="str">
        <f>IF((D294="Msin"),MAX(AT294,AT295)*10/(0.9*(U294-V294)*'17-Combinaz. schemi base travi'!$AE$3*1)," ")</f>
        <v xml:space="preserve"> </v>
      </c>
      <c r="AV294" s="444" t="str">
        <f t="shared" si="965"/>
        <v xml:space="preserve"> </v>
      </c>
      <c r="AW294" s="26" t="str">
        <f t="shared" si="966"/>
        <v xml:space="preserve"> </v>
      </c>
      <c r="AX294" s="26"/>
      <c r="AY294" s="409"/>
      <c r="AZ294" s="112"/>
      <c r="BA294" s="411"/>
      <c r="BB294" s="474"/>
      <c r="BC294" s="26"/>
      <c r="BD294" s="26"/>
      <c r="BE294" s="26"/>
      <c r="BF294" s="562"/>
      <c r="BG294" s="449"/>
      <c r="BH294" s="568"/>
    </row>
    <row r="295" spans="1:60" ht="22" customHeight="1">
      <c r="A295" s="363">
        <v>3</v>
      </c>
      <c r="B295" s="363">
        <v>12</v>
      </c>
      <c r="C295" s="363">
        <v>13</v>
      </c>
      <c r="D295" s="363" t="s">
        <v>717</v>
      </c>
      <c r="E295" s="28">
        <v>-174.78899999999999</v>
      </c>
      <c r="F295" s="28">
        <v>-107.547</v>
      </c>
      <c r="G295" s="28">
        <v>-20.341999999999999</v>
      </c>
      <c r="H295" s="28">
        <v>-0.112</v>
      </c>
      <c r="I295" s="28">
        <v>0.63</v>
      </c>
      <c r="J295" s="28">
        <v>0.47</v>
      </c>
      <c r="K295" s="28">
        <f t="shared" si="954"/>
        <v>-20.971999999999998</v>
      </c>
      <c r="L295" s="28">
        <f t="shared" si="954"/>
        <v>-0.58199999999999996</v>
      </c>
      <c r="M295" s="28">
        <f t="shared" si="955"/>
        <v>-21.146599999999999</v>
      </c>
      <c r="N295" s="28">
        <f t="shared" si="956"/>
        <v>-6.8735999999999988</v>
      </c>
      <c r="O295" s="28">
        <f t="shared" si="957"/>
        <v>-21.146599999999999</v>
      </c>
      <c r="P295" s="28">
        <f t="shared" si="958"/>
        <v>-128.6936</v>
      </c>
      <c r="Q295" s="28">
        <f t="shared" si="959"/>
        <v>-86.400399999999991</v>
      </c>
      <c r="R295" s="28">
        <f>'10-Analisi Sismica'!$T$41/100</f>
        <v>0.7</v>
      </c>
      <c r="S295" s="28" t="str">
        <f t="shared" si="1104"/>
        <v xml:space="preserve"> </v>
      </c>
      <c r="T295" s="28" t="str">
        <f t="shared" si="1105"/>
        <v xml:space="preserve"> </v>
      </c>
      <c r="U295" s="28">
        <f>'10-Analisi Sismica'!$K$77/100</f>
        <v>0.65</v>
      </c>
      <c r="V295" s="28">
        <f>'10-Analisi Sismica'!$H$77/100</f>
        <v>0.04</v>
      </c>
      <c r="W295" s="28">
        <f>'10-Analisi Sismica'!$F$77/100</f>
        <v>0.3</v>
      </c>
      <c r="X295" s="28" t="str">
        <f t="shared" si="1072"/>
        <v xml:space="preserve"> </v>
      </c>
      <c r="Y295" s="28" t="str">
        <f t="shared" si="1073"/>
        <v xml:space="preserve"> </v>
      </c>
      <c r="Z295" s="431" t="str">
        <f t="shared" si="960"/>
        <v xml:space="preserve"> </v>
      </c>
      <c r="AA295" s="28" t="str">
        <f t="shared" si="1074"/>
        <v xml:space="preserve"> </v>
      </c>
      <c r="AB295" s="28" t="str">
        <f t="shared" si="1075"/>
        <v xml:space="preserve"> </v>
      </c>
      <c r="AC295" s="379" t="str">
        <f t="shared" si="961"/>
        <v xml:space="preserve"> </v>
      </c>
      <c r="AD295" s="380" t="str">
        <f t="shared" si="962"/>
        <v xml:space="preserve"> </v>
      </c>
      <c r="AE295" s="379" t="str">
        <f t="shared" si="963"/>
        <v xml:space="preserve"> </v>
      </c>
      <c r="AF295" s="380" t="str">
        <f t="shared" si="964"/>
        <v xml:space="preserve"> </v>
      </c>
      <c r="AG295" s="58" t="str">
        <f>IF(OR(D295="Msin",D295="Mdes"),IF(AE295&lt;0.25*AC295,Armatura compressa insufficiente,IF(AND((AC295/10000)/(W295*U295)&gt;(1.4/'17-Combinaz. schemi base travi'!$AE$2),(AC295/10000)&lt;(AE295/10000)/(W295*U295)+(3.5/'17-Combinaz. schemi base travi'!$AE$2)),"Verificato","Non verificato"))," ")</f>
        <v xml:space="preserve"> </v>
      </c>
      <c r="AH295" s="632"/>
      <c r="AI295" s="609"/>
      <c r="AJ295" s="405" t="str">
        <f>IF(OR(D295="Msin",D295="Mdes"),((AC295/10000)/(W295*(U295-V295))*'17-Combinaz. schemi base travi'!$AE$3/'17-Combinaz. schemi base travi'!$AE$14)," ")</f>
        <v xml:space="preserve"> </v>
      </c>
      <c r="AK295" s="28" t="str">
        <f>IF(OR(D295="Msin",D295="Mdes"),('17-Combinaz. schemi base travi'!$AE$6/'17-Combinaz. schemi base travi'!$AE$10)*(AC295/AE295)," ")</f>
        <v xml:space="preserve"> </v>
      </c>
      <c r="AL295" s="28" t="str">
        <f t="shared" si="1076"/>
        <v xml:space="preserve"> </v>
      </c>
      <c r="AM295" s="28" t="str">
        <f>IF(OR(D295="Msin",D295="Mdes"),((AL295-V295)/AL295)*'17-Combinaz. schemi base travi'!$AE$6/'17-Combinaz. schemi base travi'!$AE$10," ")</f>
        <v xml:space="preserve"> </v>
      </c>
      <c r="AN295" s="365" t="str">
        <f>IF(OR(D295="Msin",D295="Mdes"),-'17-Combinaz. schemi base travi'!$AE$3*((AC295/10000)*((U295-V295)-kappa*AL295)+AM295*(AE295/10000)*(kappa*AL295-V295))*1000," ")</f>
        <v xml:space="preserve"> </v>
      </c>
      <c r="AO295" s="416" t="str">
        <f>IF(OR(D295="Msin",D295="Mdes"),('17-Combinaz. schemi base travi'!$AE$6/'17-Combinaz. schemi base travi'!$AE$10)*(AC295/AE295)^(-1)," ")</f>
        <v xml:space="preserve"> </v>
      </c>
      <c r="AP295" s="28" t="str">
        <f t="shared" si="1077"/>
        <v xml:space="preserve"> </v>
      </c>
      <c r="AQ295" s="28" t="str">
        <f>IF(OR(D295="Msin",D295="Mdes"),((AP295-V295)/AP295)*'17-Combinaz. schemi base travi'!$AE$6/'17-Combinaz. schemi base travi'!$AE$10," ")</f>
        <v xml:space="preserve"> </v>
      </c>
      <c r="AR295" s="365" t="str">
        <f>IF(OR(D295="Msin",D295="Mdes"),'17-Combinaz. schemi base travi'!$AE$3*((AE295/10000)*((U295-V295)-kappa*AP295)+AQ295*(AC295/10000)*(kappa*AP295-V295))*1000," ")</f>
        <v xml:space="preserve"> </v>
      </c>
      <c r="AS295" s="441"/>
      <c r="AT295" s="416" t="str">
        <f t="shared" ref="AT295" si="1107">IF(OR(D295="Msin",D295="Mdes"),ABS(AI292)*AS294/2+1.2*(ABS(AN295)+ABS(AR294))/AS294," ")</f>
        <v xml:space="preserve"> </v>
      </c>
      <c r="AU295" s="28" t="str">
        <f>IF((D295="Msin"),MAX(AT295,AT296)*10/(0.9*(U295-V295)*'17-Combinaz. schemi base travi'!$AE$3*1)," ")</f>
        <v xml:space="preserve"> </v>
      </c>
      <c r="AV295" s="446" t="str">
        <f t="shared" si="965"/>
        <v xml:space="preserve"> </v>
      </c>
      <c r="AW295" s="28" t="str">
        <f t="shared" si="966"/>
        <v xml:space="preserve"> </v>
      </c>
      <c r="AX295" s="28"/>
      <c r="AY295" s="113"/>
      <c r="AZ295" s="115"/>
      <c r="BA295" s="417"/>
      <c r="BB295" s="416"/>
      <c r="BC295" s="28"/>
      <c r="BD295" s="28"/>
      <c r="BE295" s="28"/>
      <c r="BF295" s="564"/>
      <c r="BG295" s="450"/>
      <c r="BH295" s="570"/>
    </row>
    <row r="296" spans="1:60" ht="22" customHeight="1">
      <c r="A296" s="16">
        <v>3</v>
      </c>
      <c r="B296" s="16">
        <v>13</v>
      </c>
      <c r="C296" s="16">
        <v>14</v>
      </c>
      <c r="D296" s="16" t="s">
        <v>714</v>
      </c>
      <c r="E296" s="15">
        <v>-62.884</v>
      </c>
      <c r="F296" s="15">
        <v>-39.524000000000001</v>
      </c>
      <c r="G296" s="15">
        <v>15.864000000000001</v>
      </c>
      <c r="H296" s="15">
        <v>8.7999999999999995E-2</v>
      </c>
      <c r="I296" s="15">
        <v>-0.49</v>
      </c>
      <c r="J296" s="15">
        <v>-0.36599999999999999</v>
      </c>
      <c r="K296" s="15">
        <f t="shared" si="954"/>
        <v>16.353999999999999</v>
      </c>
      <c r="L296" s="15">
        <f t="shared" si="954"/>
        <v>0.45399999999999996</v>
      </c>
      <c r="M296" s="15">
        <f t="shared" si="955"/>
        <v>16.490199999999998</v>
      </c>
      <c r="N296" s="15">
        <f t="shared" si="956"/>
        <v>5.360199999999999</v>
      </c>
      <c r="O296" s="15">
        <f t="shared" si="957"/>
        <v>16.490199999999998</v>
      </c>
      <c r="P296" s="15">
        <f t="shared" si="958"/>
        <v>-23.033800000000003</v>
      </c>
      <c r="Q296" s="15">
        <f t="shared" si="959"/>
        <v>-56.014200000000002</v>
      </c>
      <c r="R296" s="15">
        <f>'10-Analisi Sismica'!$T$41/100</f>
        <v>0.7</v>
      </c>
      <c r="S296" s="15">
        <f>IF(OR(D296="Msin",D296="Mdes"),IF(OR(A296=1,A296=2,A296=3,A296=4),IF(OR(B296=1,B296=2,B296=3,B296=6,B296=9,B296=18,B296=19,B296=20,B296=21),((ABS(P296)-ABS(P298*R296/2))*SIGN(P296)),((ABS(P296)-ABS(P298*('10-Analisi Sismica'!$S$39/100)/2))*SIGN(P296))),IF(OR(B296=1,B296=2,B296=3,B296=6,B296=9,B296=18,B296=19,B296=20,B296=21),((ABS(P296)-ABS(P298*('10-Analisi Sismica'!$S$39/100)/2))*SIGN(P296)),((ABS(P296)-ABS(P298*R296/2))*SIGN(P296))))," ")</f>
        <v>-13.518010000000002</v>
      </c>
      <c r="T296" s="15">
        <f>IF(OR(D296="Msin",D296="Mdes"),IF(OR(A296=1,A296=2,A296=3,A296=4),IF(OR(B296=1,B296=2,B296=3,B296=6,B296=9,B296=18,B296=19,B296=20,B296=21),((ABS(Q296)-ABS(Q298*R296/2))*SIGN(Q296)),((ABS(Q296)-ABS(Q298*('10-Analisi Sismica'!$S$39/100)/2))*SIGN(Q296))),IF(OR(B296=1,B296=2,B296=3,B296=6,B296=9,B296=18,B296=19,B296=20,B296=21),((ABS(Q296)-ABS(Q298*('10-Analisi Sismica'!$S$39/100)/2))*SIGN(Q296)),((ABS(Q296)-ABS(Q298*R296/2))*SIGN(Q296))))," ")</f>
        <v>-43.249290000000002</v>
      </c>
      <c r="U296" s="15">
        <f>'10-Analisi Sismica'!$Z$53/100</f>
        <v>0.21</v>
      </c>
      <c r="V296" s="15">
        <f>'10-Analisi Sismica'!$W$53/100</f>
        <v>0.03</v>
      </c>
      <c r="W296" s="15">
        <f>'10-Analisi Sismica'!$Y$53/100</f>
        <v>0.8</v>
      </c>
      <c r="X296" s="15">
        <f t="shared" si="1072"/>
        <v>66.788631503001881</v>
      </c>
      <c r="Y296" s="15">
        <f t="shared" si="1073"/>
        <v>88.642659279778385</v>
      </c>
      <c r="Z296" s="353" t="str">
        <f t="shared" si="960"/>
        <v>Verificato</v>
      </c>
      <c r="AA296" s="15">
        <f t="shared" si="1074"/>
        <v>6.8225903292181069</v>
      </c>
      <c r="AB296" s="15">
        <f t="shared" si="1075"/>
        <v>2.1324707133058989</v>
      </c>
      <c r="AC296" s="395">
        <f t="shared" si="961"/>
        <v>8.0424771931898711</v>
      </c>
      <c r="AD296" s="396" t="str">
        <f t="shared" si="962"/>
        <v>4f16</v>
      </c>
      <c r="AE296" s="395">
        <f>IF(OR(D296="Msin",D296="Mdes"),IF(AB296=3*PI()*(1.6/2)^2,3*PI()*(1.6/2)^2,IF(AB296&lt;=4*PI()*(1.6/2)^2,4*PI()*(1.6/2)^2,IF(AB296&lt;=((4*PI()*(1.6/2)^2)+(PI()*(2/2)^2)),(4*PI()*(1.6/2)^2)+(PI()*(2/2)^2),IF(AB296&lt;=((2*PI()*(1.6/2)^2)+(3*PI()*(2/2)^2)),((2*PI()*(1.6/2)^2)+(3*PI()*(2/2)^2)),IF(AB296&lt;=((1*PI()*(1.6/2)^2)+(4*PI()*(2/2)^2)),((1*PI()*(1.6/2)^2)+(4*PI()*(2/2)^2)),IF(AB296&lt;=((5*PI()*(2/2)^2)),((5*PI()*(2/2)^2)),"Necessari più ferri"))))))," ")</f>
        <v>8.0424771931898711</v>
      </c>
      <c r="AF296" s="396" t="str">
        <f t="shared" si="964"/>
        <v>4f16</v>
      </c>
      <c r="AG296" s="357" t="str">
        <f>IF(OR(D296="Msin",D296="Mdes"),IF(AE296&lt;0.25*AC296,Armatura compressa insufficiente,IF(AND((AC296/10000)/(W296*U296)&gt;(1.4/'17-Combinaz. schemi base travi'!$AE$2),(AC296/10000)&lt;(AE296/10000)/(W296*U296)+(3.5/'17-Combinaz. schemi base travi'!$AE$2)),"Verificato","Non verificato"))," ")</f>
        <v>Verificato</v>
      </c>
      <c r="AH296" s="835">
        <f>'9-Riepilogo Analisi dei Carichi'!$H$28</f>
        <v>77.606986666666657</v>
      </c>
      <c r="AI296" s="840">
        <f>'9-Riepilogo Analisi dei Carichi'!$I$28</f>
        <v>48.953066666666665</v>
      </c>
      <c r="AJ296" s="392">
        <f>IF(OR(D296="Msin",D296="Mdes"),((AC296/10000)/(W296*(U296-V296))*'17-Combinaz. schemi base travi'!$AE$3/'17-Combinaz. schemi base travi'!$AE$14)," ")</f>
        <v>0.15426746534251673</v>
      </c>
      <c r="AK296" s="24">
        <f>IF(OR(D296="Msin",D296="Mdes"),('17-Combinaz. schemi base travi'!$AE$6/'17-Combinaz. schemi base travi'!$AE$10)*(AC296/AE296)," ")</f>
        <v>1.8817204301075268</v>
      </c>
      <c r="AL296" s="24">
        <f t="shared" si="1076"/>
        <v>3.1401850979817035E-2</v>
      </c>
      <c r="AM296" s="24">
        <f>IF(OR(D296="Msin",D296="Mdes"),((AL296-V296)/AL296)*'17-Combinaz. schemi base travi'!$AE$6/'17-Combinaz. schemi base travi'!$AE$10," ")</f>
        <v>8.4004335616503223E-2</v>
      </c>
      <c r="AN296" s="407">
        <f>IF(OR(D296="Msin",D296="Mdes"),-'17-Combinaz. schemi base travi'!$AE$3*((AC296/10000)*((U296-V296)-kappa*AL296)+AM296*(AE296/10000)*(kappa*AL296-V296))*1000," ")</f>
        <v>-52.088207304304092</v>
      </c>
      <c r="AO296" s="388">
        <f>IF(OR(D296="Msin",D296="Mdes"),('17-Combinaz. schemi base travi'!$AE$6/'17-Combinaz. schemi base travi'!$AE$10)*(AC296/AE296)^(-1)," ")</f>
        <v>1.8817204301075268</v>
      </c>
      <c r="AP296" s="24">
        <f t="shared" si="1077"/>
        <v>3.1401850979817035E-2</v>
      </c>
      <c r="AQ296" s="24">
        <f>IF(OR(D296="Msin",D296="Mdes"),((AP296-V296)/AP296)*'17-Combinaz. schemi base travi'!$AE$6/'17-Combinaz. schemi base travi'!$AE$10," ")</f>
        <v>8.4004335616503223E-2</v>
      </c>
      <c r="AR296" s="407">
        <f>IF(OR(D296="Msin",D296="Mdes"),'17-Combinaz. schemi base travi'!$AE$3*((AE296/10000)*((U296-V296)-kappa*AP296)+AQ296*(AC296/10000)*(kappa*AP296-V296))*1000," ")</f>
        <v>52.088207304304092</v>
      </c>
      <c r="AS296" s="477">
        <f>'1-Geometria'!$G$25-AS297</f>
        <v>2.7</v>
      </c>
      <c r="AT296" s="388">
        <f>IF(OR(D296="Msin",D296="Mdes"),ABS(AH296)*AS296/2+1.2*(ABS(AN296)+ABS(AR297))/AS296," ")</f>
        <v>151.07006071493697</v>
      </c>
      <c r="AU296" s="24">
        <f>IF((D296="Msin"),MAX(AT296,AT297)*10/(0.9*(U296-V296)*'17-Combinaz. schemi base travi'!$AE$3*1)," ")</f>
        <v>23.83135388507236</v>
      </c>
      <c r="AV296" s="443">
        <f>IF((D296="Msin"),IF(W296=0.3,MIN(6*1.6/100,(U296-V296)/4,17.5/100,24*0.8/100),0.08)," ")</f>
        <v>0.08</v>
      </c>
      <c r="AW296" s="24">
        <f t="shared" si="966"/>
        <v>1.9065083108057888</v>
      </c>
      <c r="AX296" s="407">
        <f>IF(W296=0.3,1.5*U296,0.8*(U296-V296))</f>
        <v>0.14399999999999999</v>
      </c>
      <c r="AY296" s="422" t="s">
        <v>787</v>
      </c>
      <c r="AZ296" s="355" t="str">
        <f t="shared" ref="AZ296" si="1108">IF(U296&gt;0.21,"a due bracci","a quattro bracci")</f>
        <v>a quattro bracci</v>
      </c>
      <c r="BA296" s="193" t="str">
        <f t="shared" ref="BA296" si="1109">IF(AZ296="a due bracci",IF(AW296&lt;=(1+0.02)*2*PI()*(0.8/2)^2,"Verificato","Non verificato"),IF(AW296&lt;=(1+0.02)*4*PI()*(0.8/2)^2,"Verificato","Non verificato"))</f>
        <v>Verificato</v>
      </c>
      <c r="BB296" s="474">
        <f t="shared" ref="BB296" si="1110">IF(OR(D296="Msin",D296="Mdes"),1.2*(ABS(AN296)+ABS(AR297))/AS296," ")</f>
        <v>46.300628714936963</v>
      </c>
      <c r="BC296" s="15">
        <f>IF((D296="Msin"),MAX(BB296,BB297)*10/(0.9*(U296-V296)*'17-Combinaz. schemi base travi'!$AE$3*2)," ")</f>
        <v>3.6519700289559331</v>
      </c>
      <c r="BD296" s="15">
        <f t="shared" ref="BD296" si="1111">0.25</f>
        <v>0.25</v>
      </c>
      <c r="BE296" s="15">
        <f t="shared" ref="BE296" si="1112">IF((D296="Msin"),BD296*BC296," ")</f>
        <v>0.91299250723898329</v>
      </c>
      <c r="BF296" s="562" t="str">
        <f t="shared" ref="BF296" si="1113">"f 8 / 25"</f>
        <v>f 8 / 25</v>
      </c>
      <c r="BG296" s="449" t="str">
        <f t="shared" ref="BG296" si="1114">IF(U296&gt;0.21,"a due bracci","a quattro bracci")</f>
        <v>a quattro bracci</v>
      </c>
      <c r="BH296" s="568" t="str">
        <f t="shared" ref="BH296" si="1115">IF(BG296="a due bracci",IF(BE296&lt;=(1+0.02)*2*PI()*(0.8/2)^2,"Verificato","Non verificato"),IF(BE296&lt;=(1+0.02)*4*PI()*(0.8/2)^2,"Verificato","Non verificato"))</f>
        <v>Verificato</v>
      </c>
    </row>
    <row r="297" spans="1:60" ht="22" customHeight="1">
      <c r="A297" s="16">
        <v>3</v>
      </c>
      <c r="B297" s="16">
        <v>13</v>
      </c>
      <c r="C297" s="16">
        <v>14</v>
      </c>
      <c r="D297" s="16" t="s">
        <v>715</v>
      </c>
      <c r="E297" s="15">
        <v>-58.741999999999997</v>
      </c>
      <c r="F297" s="15">
        <v>-36.993000000000002</v>
      </c>
      <c r="G297" s="15">
        <v>-15.391999999999999</v>
      </c>
      <c r="H297" s="15">
        <v>-8.5000000000000006E-2</v>
      </c>
      <c r="I297" s="15">
        <v>0.47599999999999998</v>
      </c>
      <c r="J297" s="15">
        <v>0.35499999999999998</v>
      </c>
      <c r="K297" s="15">
        <f t="shared" si="954"/>
        <v>-15.867999999999999</v>
      </c>
      <c r="L297" s="15">
        <f t="shared" si="954"/>
        <v>-0.44</v>
      </c>
      <c r="M297" s="15">
        <f t="shared" si="955"/>
        <v>-15.999999999999998</v>
      </c>
      <c r="N297" s="15">
        <f t="shared" si="956"/>
        <v>-5.2004000000000001</v>
      </c>
      <c r="O297" s="15">
        <f t="shared" si="957"/>
        <v>-15.999999999999998</v>
      </c>
      <c r="P297" s="15">
        <f t="shared" si="958"/>
        <v>-52.993000000000002</v>
      </c>
      <c r="Q297" s="15">
        <f t="shared" si="959"/>
        <v>-20.993000000000002</v>
      </c>
      <c r="R297" s="15">
        <f>'10-Analisi Sismica'!$T$41/100</f>
        <v>0.7</v>
      </c>
      <c r="S297" s="15">
        <f>IF(OR(D297="Msin",D297="Mdes"),IF(OR(A297=1,A297=2,A297=3,A297=4),IF(OR(C297=1,C297=2,C297=3,C297=6,C297=9,C297=18,C297=19,C297=20,C297=21),((ABS(P297)-ABS(P299*R297/2))*SIGN(P297)),((ABS(P297)-ABS(P299*('10-Analisi Sismica'!$S$39/100)/2))*SIGN(P297))),IF(OR(C297=1,C297=2,C297=3,C297=6,C297=9,C297=18,C297=19,C297=20,C297=21),((ABS(P297)-ABS(P299*('10-Analisi Sismica'!$S$39/100)/2))*SIGN(P297)),((ABS(P297)-ABS(P299*R297/2))*SIGN(P297))))," ")</f>
        <v>-40.481290000000001</v>
      </c>
      <c r="T297" s="15">
        <f>IF(OR(D297="Msin",D297="Mdes"),IF(OR(A297=1,A297=2,A297=3,A297=4),IF(OR(C297=1,C297=2,C297=3,C297=6,C297=9,C297=18,C297=19,C297=20,C297=21),((ABS(Q297)-ABS(Q299*R297/2))*SIGN(Q297)),((ABS(Q297)-ABS(Q299*('10-Analisi Sismica'!$S$39/100)/2))*SIGN(Q297))),IF(OR(C297=1,C297=2,C297=3,C297=6,C297=9,C297=18,C297=19,C297=20,C297=21),((ABS(Q297)-ABS(Q299*('10-Analisi Sismica'!$S$39/100)/2))*SIGN(Q297)),((ABS(Q297)-ABS(Q299*R297/2))*SIGN(Q297))))," ")</f>
        <v>-11.730410000000001</v>
      </c>
      <c r="U297" s="15">
        <f>'10-Analisi Sismica'!$Z$53/100</f>
        <v>0.21</v>
      </c>
      <c r="V297" s="15">
        <f>'10-Analisi Sismica'!$W$53/100</f>
        <v>0.03</v>
      </c>
      <c r="W297" s="15">
        <f>'10-Analisi Sismica'!$Y$53/100</f>
        <v>0.8</v>
      </c>
      <c r="X297" s="15">
        <f t="shared" si="1072"/>
        <v>66.788631503001881</v>
      </c>
      <c r="Y297" s="15">
        <f t="shared" si="1073"/>
        <v>88.642659279778385</v>
      </c>
      <c r="Z297" s="353" t="str">
        <f t="shared" si="960"/>
        <v>Verificato</v>
      </c>
      <c r="AA297" s="15">
        <f t="shared" si="1074"/>
        <v>6.3859373799725647</v>
      </c>
      <c r="AB297" s="15">
        <f t="shared" si="1075"/>
        <v>1.8504762002743482</v>
      </c>
      <c r="AC297" s="374">
        <f t="shared" si="961"/>
        <v>8.0424771931898711</v>
      </c>
      <c r="AD297" s="375" t="str">
        <f t="shared" si="962"/>
        <v>4f16</v>
      </c>
      <c r="AE297" s="374">
        <f>IF(OR(D297="Msin",D297="Mdes"),IF(AB297=3*PI()*(1.6/2)^2,3*PI()*(1.6/2)^2,IF(AB297&lt;=4*PI()*(1.6/2)^2,4*PI()*(1.6/2)^2,IF(AB297&lt;=((4*PI()*(1.6/2)^2)+(PI()*(2/2)^2)),(4*PI()*(1.6/2)^2)+(PI()*(2/2)^2),IF(AB297&lt;=((2*PI()*(1.6/2)^2)+(3*PI()*(2/2)^2)),((2*PI()*(1.6/2)^2)+(3*PI()*(2/2)^2)),IF(AB297&lt;=((1*PI()*(1.6/2)^2)+(4*PI()*(2/2)^2)),((1*PI()*(1.6/2)^2)+(4*PI()*(2/2)^2)),IF(AB297&lt;=((5*PI()*(2/2)^2)),((5*PI()*(2/2)^2)),"Necessari più ferri"))))))," ")</f>
        <v>8.0424771931898711</v>
      </c>
      <c r="AF297" s="375" t="str">
        <f t="shared" si="964"/>
        <v>4f16</v>
      </c>
      <c r="AG297" s="357" t="str">
        <f>IF(OR(D297="Msin",D297="Mdes"),IF(AE297&lt;0.25*AC297,Armatura compressa insufficiente,IF(AND((AC297/10000)/(W297*U297)&gt;(1.4/'17-Combinaz. schemi base travi'!$AE$2),(AC297/10000)&lt;(AE297/10000)/(W297*U297)+(3.5/'17-Combinaz. schemi base travi'!$AE$2)),"Verificato","Non verificato"))," ")</f>
        <v>Verificato</v>
      </c>
      <c r="AH297" s="608"/>
      <c r="AI297" s="636"/>
      <c r="AJ297" s="392">
        <f>IF(OR(D297="Msin",D297="Mdes"),((AC297/10000)/(W297*(U297-V297))*'17-Combinaz. schemi base travi'!$AE$3/'17-Combinaz. schemi base travi'!$AE$14)," ")</f>
        <v>0.15426746534251673</v>
      </c>
      <c r="AK297" s="26">
        <f>IF(OR(D297="Msin",D297="Mdes"),('17-Combinaz. schemi base travi'!$AE$6/'17-Combinaz. schemi base travi'!$AE$10)*(AC297/AE297)," ")</f>
        <v>1.8817204301075268</v>
      </c>
      <c r="AL297" s="26">
        <f t="shared" si="1076"/>
        <v>3.1401850979817035E-2</v>
      </c>
      <c r="AM297" s="26">
        <f>IF(OR(D297="Msin",D297="Mdes"),((AL297-V297)/AL297)*'17-Combinaz. schemi base travi'!$AE$6/'17-Combinaz. schemi base travi'!$AE$10," ")</f>
        <v>8.4004335616503223E-2</v>
      </c>
      <c r="AN297" s="364">
        <f>IF(OR(D297="Msin",D297="Mdes"),-'17-Combinaz. schemi base travi'!$AE$3*((AC297/10000)*((U297-V297)-kappa*AL297)+AM297*(AE297/10000)*(kappa*AL297-V297))*1000," ")</f>
        <v>-52.088207304304092</v>
      </c>
      <c r="AO297" s="389">
        <f>IF(OR(D297="Msin",D297="Mdes"),('17-Combinaz. schemi base travi'!$AE$6/'17-Combinaz. schemi base travi'!$AE$10)*(AC297/AE297)^(-1)," ")</f>
        <v>1.8817204301075268</v>
      </c>
      <c r="AP297" s="26">
        <f t="shared" si="1077"/>
        <v>3.1401850979817035E-2</v>
      </c>
      <c r="AQ297" s="26">
        <f>IF(OR(D297="Msin",D297="Mdes"),((AP297-V297)/AP297)*'17-Combinaz. schemi base travi'!$AE$6/'17-Combinaz. schemi base travi'!$AE$10," ")</f>
        <v>8.4004335616503223E-2</v>
      </c>
      <c r="AR297" s="364">
        <f>IF(OR(D297="Msin",D297="Mdes"),'17-Combinaz. schemi base travi'!$AE$3*((AE297/10000)*((U297-V297)-kappa*AP297)+AQ297*(AC297/10000)*(kappa*AP297-V297))*1000," ")</f>
        <v>52.088207304304092</v>
      </c>
      <c r="AS297" s="550">
        <f>IF(OR(A296=1,A296=2,A296=3,A296=4),IF(OR(AND(B296=11,C296=12),AND(B296=12,C296=13),AND(B296=13,C296=14),AND(B296=14,C296=15),AND(B296=15,C296=16),AND(B296=7,C296=8)),0.3,IF(OR(AND(B296=2,C296=3),AND(B296=18,C296=19),AND(B296=19,C296=20)),0.7,IF(OR(AND(B296=1,C296=2),AND(B296=20,C296=21)),0.75,0.5))),IF(OR(AND(B296=5,C296=11),AND(B296=11,C296=17),AND(B296=4,C296=10),AND(B296=10,C296=16)),0.75,IF(AND(B296=7,C296=13),0.7,IF(AND(B296=3,C296=9),0.3,0.5))))</f>
        <v>0.3</v>
      </c>
      <c r="AT297" s="389">
        <f>IF(OR(D297="Msin",D297="Mdes"),ABS(AH296)*AS296/2+1.2*(ABS(AN297)+ABS(AR296))/AS296," ")</f>
        <v>151.07006071493697</v>
      </c>
      <c r="AU297" s="26" t="str">
        <f>IF((D297="Msin"),MAX(AT297,AT298)*10/(0.9*(U297-V297)*'17-Combinaz. schemi base travi'!$AE$3*1)," ")</f>
        <v xml:space="preserve"> </v>
      </c>
      <c r="AV297" s="444" t="str">
        <f t="shared" si="965"/>
        <v xml:space="preserve"> </v>
      </c>
      <c r="AW297" s="26" t="str">
        <f t="shared" si="966"/>
        <v xml:space="preserve"> </v>
      </c>
      <c r="AX297" s="26"/>
      <c r="AY297" s="409"/>
      <c r="AZ297" s="112"/>
      <c r="BA297" s="411"/>
      <c r="BB297" s="474">
        <f t="shared" ref="BB297" si="1116">IF(OR(D297="Msin",D297="Mdes"),1.2*(ABS(AN297)+ABS(AR296))/AS296," ")</f>
        <v>46.300628714936963</v>
      </c>
      <c r="BC297" s="15"/>
      <c r="BD297" s="15"/>
      <c r="BE297" s="15"/>
      <c r="BF297" s="562"/>
      <c r="BG297" s="449"/>
      <c r="BH297" s="568"/>
    </row>
    <row r="298" spans="1:60" ht="22" customHeight="1">
      <c r="A298" s="16">
        <v>3</v>
      </c>
      <c r="B298" s="16">
        <v>13</v>
      </c>
      <c r="C298" s="16">
        <v>14</v>
      </c>
      <c r="D298" s="16" t="s">
        <v>716</v>
      </c>
      <c r="E298" s="15">
        <v>117.79600000000001</v>
      </c>
      <c r="F298" s="15">
        <v>74.269000000000005</v>
      </c>
      <c r="G298" s="15">
        <v>-10.419</v>
      </c>
      <c r="H298" s="15">
        <v>-5.8000000000000003E-2</v>
      </c>
      <c r="I298" s="15">
        <v>0.32200000000000001</v>
      </c>
      <c r="J298" s="15">
        <v>0.24</v>
      </c>
      <c r="K298" s="15">
        <f t="shared" si="954"/>
        <v>-10.741</v>
      </c>
      <c r="L298" s="15">
        <f t="shared" si="954"/>
        <v>-0.29799999999999999</v>
      </c>
      <c r="M298" s="15">
        <f t="shared" si="955"/>
        <v>-10.830399999999999</v>
      </c>
      <c r="N298" s="15">
        <f t="shared" si="956"/>
        <v>-3.5202999999999998</v>
      </c>
      <c r="O298" s="15">
        <f t="shared" si="957"/>
        <v>-10.830399999999999</v>
      </c>
      <c r="P298" s="15">
        <f t="shared" si="958"/>
        <v>63.438600000000008</v>
      </c>
      <c r="Q298" s="15">
        <f t="shared" si="959"/>
        <v>85.099400000000003</v>
      </c>
      <c r="R298" s="15">
        <f>'10-Analisi Sismica'!$T$41/100</f>
        <v>0.7</v>
      </c>
      <c r="S298" s="15" t="str">
        <f t="shared" ref="S298:S299" si="1117">IF(OR(D298="Msin",D298="Mdes"),((ABS(P298)-ABS(P300*R298/2))*SIGN(P298))," ")</f>
        <v xml:space="preserve"> </v>
      </c>
      <c r="T298" s="15" t="str">
        <f t="shared" ref="T298:T299" si="1118">IF(OR(D298="Msin",D298="Mdes"),((ABS(Q298)-ABS(Q300*R298/2))*SIGN(Q298))," ")</f>
        <v xml:space="preserve"> </v>
      </c>
      <c r="U298" s="15">
        <f>'10-Analisi Sismica'!$Z$53/100</f>
        <v>0.21</v>
      </c>
      <c r="V298" s="15">
        <f>'10-Analisi Sismica'!$W$53/100</f>
        <v>0.03</v>
      </c>
      <c r="W298" s="15">
        <f>'10-Analisi Sismica'!$Y$53/100</f>
        <v>0.8</v>
      </c>
      <c r="X298" s="15" t="str">
        <f t="shared" si="1072"/>
        <v xml:space="preserve"> </v>
      </c>
      <c r="Y298" s="15" t="str">
        <f t="shared" si="1073"/>
        <v xml:space="preserve"> </v>
      </c>
      <c r="Z298" s="353" t="str">
        <f t="shared" si="960"/>
        <v xml:space="preserve"> </v>
      </c>
      <c r="AA298" s="15" t="str">
        <f t="shared" si="1074"/>
        <v xml:space="preserve"> </v>
      </c>
      <c r="AB298" s="15" t="str">
        <f t="shared" si="1075"/>
        <v xml:space="preserve"> </v>
      </c>
      <c r="AC298" s="374" t="str">
        <f t="shared" si="961"/>
        <v xml:space="preserve"> </v>
      </c>
      <c r="AD298" s="375" t="str">
        <f t="shared" si="962"/>
        <v xml:space="preserve"> </v>
      </c>
      <c r="AE298" s="374" t="str">
        <f t="shared" si="963"/>
        <v xml:space="preserve"> </v>
      </c>
      <c r="AF298" s="375" t="str">
        <f t="shared" si="964"/>
        <v xml:space="preserve"> </v>
      </c>
      <c r="AG298" s="357" t="str">
        <f>IF(OR(D298="Msin",D298="Mdes"),IF(AE298&lt;0.25*AC298,Armatura compressa insufficiente,IF(AND((AC298/10000)/(W298*U298)&gt;(1.4/'17-Combinaz. schemi base travi'!$AE$2),(AC298/10000)&lt;(AE298/10000)/(W298*U298)+(3.5/'17-Combinaz. schemi base travi'!$AE$2)),"Verificato","Non verificato"))," ")</f>
        <v xml:space="preserve"> </v>
      </c>
      <c r="AH298" s="608"/>
      <c r="AI298" s="636"/>
      <c r="AJ298" s="392" t="str">
        <f>IF(OR(D298="Msin",D298="Mdes"),((AC298/10000)/(W298*(U298-V298))*'17-Combinaz. schemi base travi'!$AE$3/'17-Combinaz. schemi base travi'!$AE$14)," ")</f>
        <v xml:space="preserve"> </v>
      </c>
      <c r="AK298" s="26" t="str">
        <f>IF(OR(D298="Msin",D298="Mdes"),('17-Combinaz. schemi base travi'!$AE$6/'17-Combinaz. schemi base travi'!$AE$10)*(AC298/AE298)," ")</f>
        <v xml:space="preserve"> </v>
      </c>
      <c r="AL298" s="26" t="str">
        <f t="shared" si="1076"/>
        <v xml:space="preserve"> </v>
      </c>
      <c r="AM298" s="26" t="str">
        <f>IF(OR(D298="Msin",D298="Mdes"),((AL298-V298)/AL298)*'17-Combinaz. schemi base travi'!$AE$6/'17-Combinaz. schemi base travi'!$AE$10," ")</f>
        <v xml:space="preserve"> </v>
      </c>
      <c r="AN298" s="364" t="str">
        <f>IF(OR(D298="Msin",D298="Mdes"),-'17-Combinaz. schemi base travi'!$AE$3*((AC298/10000)*((U298-V298)-kappa*AL298)+AM298*(AE298/10000)*(kappa*AL298-V298))*1000," ")</f>
        <v xml:space="preserve"> </v>
      </c>
      <c r="AO298" s="389" t="str">
        <f>IF(OR(D298="Msin",D298="Mdes"),('17-Combinaz. schemi base travi'!$AE$6/'17-Combinaz. schemi base travi'!$AE$10)*(AC298/AE298)^(-1)," ")</f>
        <v xml:space="preserve"> </v>
      </c>
      <c r="AP298" s="26" t="str">
        <f t="shared" si="1077"/>
        <v xml:space="preserve"> </v>
      </c>
      <c r="AQ298" s="26" t="str">
        <f>IF(OR(D298="Msin",D298="Mdes"),((AP298-V298)/AP298)*'17-Combinaz. schemi base travi'!$AE$6/'17-Combinaz. schemi base travi'!$AE$10," ")</f>
        <v xml:space="preserve"> </v>
      </c>
      <c r="AR298" s="364" t="str">
        <f>IF(OR(D298="Msin",D298="Mdes"),'17-Combinaz. schemi base travi'!$AE$3*((AE298/10000)*((U298-V298)-kappa*AP298)+AQ298*(AC298/10000)*(kappa*AP298-V298))*1000," ")</f>
        <v xml:space="preserve"> </v>
      </c>
      <c r="AS298" s="447"/>
      <c r="AT298" s="389" t="str">
        <f t="shared" ref="AT298" si="1119">IF(OR(D298="Msin",D298="Mdes"),ABS(AI296)*AS298/2+1.2*(ABS(AN298)+ABS(AR299))/AS298," ")</f>
        <v xml:space="preserve"> </v>
      </c>
      <c r="AU298" s="26" t="str">
        <f>IF((D298="Msin"),MAX(AT298,AT299)*10/(0.9*(U298-V298)*'17-Combinaz. schemi base travi'!$AE$3*1)," ")</f>
        <v xml:space="preserve"> </v>
      </c>
      <c r="AV298" s="444" t="str">
        <f t="shared" si="965"/>
        <v xml:space="preserve"> </v>
      </c>
      <c r="AW298" s="26" t="str">
        <f t="shared" si="966"/>
        <v xml:space="preserve"> </v>
      </c>
      <c r="AX298" s="26"/>
      <c r="AY298" s="409"/>
      <c r="AZ298" s="112"/>
      <c r="BA298" s="411"/>
      <c r="BB298" s="474"/>
      <c r="BC298" s="15"/>
      <c r="BD298" s="15"/>
      <c r="BE298" s="15"/>
      <c r="BF298" s="562"/>
      <c r="BG298" s="449"/>
      <c r="BH298" s="568"/>
    </row>
    <row r="299" spans="1:60" ht="22" customHeight="1">
      <c r="A299" s="363">
        <v>3</v>
      </c>
      <c r="B299" s="363">
        <v>13</v>
      </c>
      <c r="C299" s="363">
        <v>14</v>
      </c>
      <c r="D299" s="363" t="s">
        <v>717</v>
      </c>
      <c r="E299" s="28">
        <v>-115.03400000000001</v>
      </c>
      <c r="F299" s="28">
        <v>-72.581000000000003</v>
      </c>
      <c r="G299" s="28">
        <v>-10.419</v>
      </c>
      <c r="H299" s="28">
        <v>-5.8000000000000003E-2</v>
      </c>
      <c r="I299" s="28">
        <v>0.32200000000000001</v>
      </c>
      <c r="J299" s="28">
        <v>0.24</v>
      </c>
      <c r="K299" s="28">
        <f t="shared" si="954"/>
        <v>-10.741</v>
      </c>
      <c r="L299" s="28">
        <f t="shared" si="954"/>
        <v>-0.29799999999999999</v>
      </c>
      <c r="M299" s="28">
        <f t="shared" si="955"/>
        <v>-10.830399999999999</v>
      </c>
      <c r="N299" s="28">
        <f t="shared" si="956"/>
        <v>-3.5202999999999998</v>
      </c>
      <c r="O299" s="28">
        <f t="shared" si="957"/>
        <v>-10.830399999999999</v>
      </c>
      <c r="P299" s="28">
        <f t="shared" si="958"/>
        <v>-83.4114</v>
      </c>
      <c r="Q299" s="28">
        <f t="shared" si="959"/>
        <v>-61.750600000000006</v>
      </c>
      <c r="R299" s="28">
        <f>'10-Analisi Sismica'!$T$41/100</f>
        <v>0.7</v>
      </c>
      <c r="S299" s="28" t="str">
        <f t="shared" si="1117"/>
        <v xml:space="preserve"> </v>
      </c>
      <c r="T299" s="28" t="str">
        <f t="shared" si="1118"/>
        <v xml:space="preserve"> </v>
      </c>
      <c r="U299" s="28">
        <f>'10-Analisi Sismica'!$Z$53/100</f>
        <v>0.21</v>
      </c>
      <c r="V299" s="28">
        <f>'10-Analisi Sismica'!$W$53/100</f>
        <v>0.03</v>
      </c>
      <c r="W299" s="28">
        <f>'10-Analisi Sismica'!$Y$53/100</f>
        <v>0.8</v>
      </c>
      <c r="X299" s="28" t="str">
        <f t="shared" si="1072"/>
        <v xml:space="preserve"> </v>
      </c>
      <c r="Y299" s="28" t="str">
        <f t="shared" si="1073"/>
        <v xml:space="preserve"> </v>
      </c>
      <c r="Z299" s="431" t="str">
        <f t="shared" si="960"/>
        <v xml:space="preserve"> </v>
      </c>
      <c r="AA299" s="28" t="str">
        <f t="shared" si="1074"/>
        <v xml:space="preserve"> </v>
      </c>
      <c r="AB299" s="28" t="str">
        <f t="shared" si="1075"/>
        <v xml:space="preserve"> </v>
      </c>
      <c r="AC299" s="379" t="str">
        <f t="shared" si="961"/>
        <v xml:space="preserve"> </v>
      </c>
      <c r="AD299" s="380" t="str">
        <f t="shared" si="962"/>
        <v xml:space="preserve"> </v>
      </c>
      <c r="AE299" s="379" t="str">
        <f t="shared" si="963"/>
        <v xml:space="preserve"> </v>
      </c>
      <c r="AF299" s="380" t="str">
        <f t="shared" si="964"/>
        <v xml:space="preserve"> </v>
      </c>
      <c r="AG299" s="58" t="str">
        <f>IF(OR(D299="Msin",D299="Mdes"),IF(AE299&lt;0.25*AC299,Armatura compressa insufficiente,IF(AND((AC299/10000)/(W299*U299)&gt;(1.4/'17-Combinaz. schemi base travi'!$AE$2),(AC299/10000)&lt;(AE299/10000)/(W299*U299)+(3.5/'17-Combinaz. schemi base travi'!$AE$2)),"Verificato","Non verificato"))," ")</f>
        <v xml:space="preserve"> </v>
      </c>
      <c r="AH299" s="632"/>
      <c r="AI299" s="609"/>
      <c r="AJ299" s="405" t="str">
        <f>IF(OR(D299="Msin",D299="Mdes"),((AC299/10000)/(W299*(U299-V299))*'17-Combinaz. schemi base travi'!$AE$3/'17-Combinaz. schemi base travi'!$AE$14)," ")</f>
        <v xml:space="preserve"> </v>
      </c>
      <c r="AK299" s="28" t="str">
        <f>IF(OR(D299="Msin",D299="Mdes"),('17-Combinaz. schemi base travi'!$AE$6/'17-Combinaz. schemi base travi'!$AE$10)*(AC299/AE299)," ")</f>
        <v xml:space="preserve"> </v>
      </c>
      <c r="AL299" s="28" t="str">
        <f t="shared" si="1076"/>
        <v xml:space="preserve"> </v>
      </c>
      <c r="AM299" s="28" t="str">
        <f>IF(OR(D299="Msin",D299="Mdes"),((AL299-V299)/AL299)*'17-Combinaz. schemi base travi'!$AE$6/'17-Combinaz. schemi base travi'!$AE$10," ")</f>
        <v xml:space="preserve"> </v>
      </c>
      <c r="AN299" s="365" t="str">
        <f>IF(OR(D299="Msin",D299="Mdes"),-'17-Combinaz. schemi base travi'!$AE$3*((AC299/10000)*((U299-V299)-kappa*AL299)+AM299*(AE299/10000)*(kappa*AL299-V299))*1000," ")</f>
        <v xml:space="preserve"> </v>
      </c>
      <c r="AO299" s="416" t="str">
        <f>IF(OR(D299="Msin",D299="Mdes"),('17-Combinaz. schemi base travi'!$AE$6/'17-Combinaz. schemi base travi'!$AE$10)*(AC299/AE299)^(-1)," ")</f>
        <v xml:space="preserve"> </v>
      </c>
      <c r="AP299" s="28" t="str">
        <f t="shared" si="1077"/>
        <v xml:space="preserve"> </v>
      </c>
      <c r="AQ299" s="28" t="str">
        <f>IF(OR(D299="Msin",D299="Mdes"),((AP299-V299)/AP299)*'17-Combinaz. schemi base travi'!$AE$6/'17-Combinaz. schemi base travi'!$AE$10," ")</f>
        <v xml:space="preserve"> </v>
      </c>
      <c r="AR299" s="365" t="str">
        <f>IF(OR(D299="Msin",D299="Mdes"),'17-Combinaz. schemi base travi'!$AE$3*((AE299/10000)*((U299-V299)-kappa*AP299)+AQ299*(AC299/10000)*(kappa*AP299-V299))*1000," ")</f>
        <v xml:space="preserve"> </v>
      </c>
      <c r="AS299" s="441"/>
      <c r="AT299" s="416" t="str">
        <f t="shared" ref="AT299" si="1120">IF(OR(D299="Msin",D299="Mdes"),ABS(AI296)*AS298/2+1.2*(ABS(AN299)+ABS(AR298))/AS298," ")</f>
        <v xml:space="preserve"> </v>
      </c>
      <c r="AU299" s="28" t="str">
        <f>IF((D299="Msin"),MAX(AT299,AT300)*10/(0.9*(U299-V299)*'17-Combinaz. schemi base travi'!$AE$3*1)," ")</f>
        <v xml:space="preserve"> </v>
      </c>
      <c r="AV299" s="446" t="str">
        <f t="shared" si="965"/>
        <v xml:space="preserve"> </v>
      </c>
      <c r="AW299" s="28" t="str">
        <f t="shared" si="966"/>
        <v xml:space="preserve"> </v>
      </c>
      <c r="AX299" s="28"/>
      <c r="AY299" s="113"/>
      <c r="AZ299" s="115"/>
      <c r="BA299" s="417"/>
      <c r="BB299" s="474"/>
      <c r="BC299" s="15"/>
      <c r="BD299" s="15"/>
      <c r="BE299" s="15"/>
      <c r="BF299" s="562"/>
      <c r="BG299" s="449"/>
      <c r="BH299" s="568"/>
    </row>
    <row r="300" spans="1:60" ht="22" customHeight="1">
      <c r="A300" s="16">
        <v>3</v>
      </c>
      <c r="B300" s="16">
        <v>14</v>
      </c>
      <c r="C300" s="16">
        <v>15</v>
      </c>
      <c r="D300" s="16" t="s">
        <v>714</v>
      </c>
      <c r="E300" s="15">
        <v>-56.369</v>
      </c>
      <c r="F300" s="15">
        <v>-34.869</v>
      </c>
      <c r="G300" s="15">
        <v>72</v>
      </c>
      <c r="H300" s="15">
        <v>0.39900000000000002</v>
      </c>
      <c r="I300" s="15">
        <v>-2.2320000000000002</v>
      </c>
      <c r="J300" s="15">
        <v>-1.665</v>
      </c>
      <c r="K300" s="15">
        <f t="shared" si="954"/>
        <v>74.231999999999999</v>
      </c>
      <c r="L300" s="15">
        <f t="shared" si="954"/>
        <v>2.0640000000000001</v>
      </c>
      <c r="M300" s="15">
        <f t="shared" si="955"/>
        <v>74.851200000000006</v>
      </c>
      <c r="N300" s="15">
        <f t="shared" si="956"/>
        <v>24.333600000000001</v>
      </c>
      <c r="O300" s="15">
        <f t="shared" si="957"/>
        <v>74.851200000000006</v>
      </c>
      <c r="P300" s="15">
        <f t="shared" si="958"/>
        <v>39.982200000000006</v>
      </c>
      <c r="Q300" s="15">
        <f t="shared" si="959"/>
        <v>-109.72020000000001</v>
      </c>
      <c r="R300" s="15">
        <f>'10-Analisi Sismica'!$T$41/100</f>
        <v>0.7</v>
      </c>
      <c r="S300" s="15">
        <f>IF(OR(D300="Msin",D300="Mdes"),IF(OR(A300=1,A300=2,A300=3,A300=4),IF(OR(B300=1,B300=2,B300=3,B300=6,B300=9,B300=18,B300=19,B300=20,B300=21),((ABS(P300)-ABS(P302*R300/2))*SIGN(P300)),((ABS(P300)-ABS(P302*('10-Analisi Sismica'!$S$39/100)/2))*SIGN(P300))),IF(OR(B300=1,B300=2,B300=3,B300=6,B300=9,B300=18,B300=19,B300=20,B300=21),((ABS(P300)-ABS(P302*('10-Analisi Sismica'!$S$39/100)/2))*SIGN(P300)),((ABS(P300)-ABS(P302*R300/2))*SIGN(P300))))," ")</f>
        <v>34.777440000000006</v>
      </c>
      <c r="T300" s="15">
        <f>IF(OR(D300="Msin",D300="Mdes"),IF(OR(A300=1,A300=2,A300=3,A300=4),IF(OR(B300=1,B300=2,B300=3,B300=6,B300=9,B300=18,B300=19,B300=20,B300=21),((ABS(Q300)-ABS(Q302*R300/2))*SIGN(Q300)),((ABS(Q300)-ABS(Q302*('10-Analisi Sismica'!$S$39/100)/2))*SIGN(Q300))),IF(OR(B300=1,B300=2,B300=3,B300=6,B300=9,B300=18,B300=19,B300=20,B300=21),((ABS(Q300)-ABS(Q302*('10-Analisi Sismica'!$S$39/100)/2))*SIGN(Q300)),((ABS(Q300)-ABS(Q302*R300/2))*SIGN(Q300))))," ")</f>
        <v>-94.487459999999999</v>
      </c>
      <c r="U300" s="15">
        <f>'10-Analisi Sismica'!$K$77/100</f>
        <v>0.65</v>
      </c>
      <c r="V300" s="15">
        <f>'10-Analisi Sismica'!$H$77/100</f>
        <v>0.04</v>
      </c>
      <c r="W300" s="15">
        <f>'10-Analisi Sismica'!$F$77/100</f>
        <v>0.3</v>
      </c>
      <c r="X300" s="15">
        <f t="shared" si="1072"/>
        <v>287.63946507253473</v>
      </c>
      <c r="Y300" s="15">
        <f t="shared" si="1073"/>
        <v>381.75848979173077</v>
      </c>
      <c r="Z300" s="353" t="str">
        <f t="shared" si="960"/>
        <v>Verificato</v>
      </c>
      <c r="AA300" s="15">
        <f t="shared" si="1074"/>
        <v>4.3983233758348508</v>
      </c>
      <c r="AB300" s="15">
        <f t="shared" si="1075"/>
        <v>1.6188648451730421</v>
      </c>
      <c r="AC300" s="395">
        <f>IF(OR(D300="Msin",D300="Mdes"),IF(AA300=3*PI()*(1.6/2)^2,3*PI()*(1.6/2)^2,IF(AA300&lt;=4*PI()*(1.6/2)^2,4*PI()*(1.6/2)^2,IF(AA300&lt;=((4*PI()*(1.6/2)^2)+(PI()*(2/2)^2)),(4*PI()*(1.6/2)^2)+(PI()*(2/2)^2),IF(AA300&lt;=((2*PI()*(1.6/2)^2)+(3*PI()*(2/2)^2)),((2*PI()*(1.6/2)^2)+(3*PI()*(2/2)^2)),IF(AA300&lt;=((1*PI()*(1.6/2)^2)+(4*PI()*(2/2)^2)),((1*PI()*(1.6/2)^2)+(4*PI()*(2/2)^2)),IF(AA300&lt;=((5*PI()*(2/2)^2)),((5*PI()*(2/2)^2)),"Necessari più ferri"))))))," ")</f>
        <v>8.0424771931898711</v>
      </c>
      <c r="AD300" s="396" t="str">
        <f t="shared" si="962"/>
        <v>4f16</v>
      </c>
      <c r="AE300" s="395">
        <f t="shared" si="963"/>
        <v>6.0318578948924042</v>
      </c>
      <c r="AF300" s="396" t="str">
        <f t="shared" si="964"/>
        <v>3f16</v>
      </c>
      <c r="AG300" s="357" t="str">
        <f>IF(OR(D300="Msin",D300="Mdes"),IF(AE300&lt;0.25*AC300,Armatura compressa insufficiente,IF(AND((AC300/10000)/(W300*U300)&gt;(1.4/'17-Combinaz. schemi base travi'!$AE$2),(AC300/10000)&lt;(AE300/10000)/(W300*U300)+(3.5/'17-Combinaz. schemi base travi'!$AE$2)),"Verificato","Non verificato"))," ")</f>
        <v>Verificato</v>
      </c>
      <c r="AH300" s="835">
        <f>'9-Riepilogo Analisi dei Carichi'!$H$29</f>
        <v>61.728912499999993</v>
      </c>
      <c r="AI300" s="840">
        <f>'9-Riepilogo Analisi dei Carichi'!$I$29</f>
        <v>38.00762499999999</v>
      </c>
      <c r="AJ300" s="392">
        <f>IF(OR(D300="Msin",D300="Mdes"),((AC300/10000)/(W300*(U300-V300))*'17-Combinaz. schemi base travi'!$AE$3/'17-Combinaz. schemi base travi'!$AE$14)," ")</f>
        <v>0.12139079240066891</v>
      </c>
      <c r="AK300" s="24">
        <f>IF(OR(D300="Msin",D300="Mdes"),('17-Combinaz. schemi base travi'!$AE$6/'17-Combinaz. schemi base travi'!$AE$10)*(AC300/AE300)," ")</f>
        <v>2.5089605734767018</v>
      </c>
      <c r="AL300" s="24">
        <f t="shared" si="1076"/>
        <v>4.9060160207768787E-2</v>
      </c>
      <c r="AM300" s="24">
        <f>IF(OR(D300="Msin",D300="Mdes"),((AL300-V300)/AL300)*'17-Combinaz. schemi base travi'!$AE$6/'17-Combinaz. schemi base travi'!$AE$10," ")</f>
        <v>0.34750576620224899</v>
      </c>
      <c r="AN300" s="407">
        <f>IF(OR(D300="Msin",D300="Mdes"),-'17-Combinaz. schemi base travi'!$AE$3*((AC300/10000)*((U300-V300)-kappa*AL300)+AM300*(AE300/10000)*(kappa*AL300-V300))*1000," ")</f>
        <v>-183.94071697099622</v>
      </c>
      <c r="AO300" s="388">
        <f>IF(OR(D300="Msin",D300="Mdes"),('17-Combinaz. schemi base travi'!$AE$6/'17-Combinaz. schemi base travi'!$AE$10)*(AC300/AE300)^(-1)," ")</f>
        <v>1.4112903225806455</v>
      </c>
      <c r="AP300" s="24">
        <f t="shared" si="1077"/>
        <v>5.5457404040095901E-2</v>
      </c>
      <c r="AQ300" s="24">
        <f>IF(OR(D300="Msin",D300="Mdes"),((AP300-V300)/AP300)*'17-Combinaz. schemi base travi'!$AE$6/'17-Combinaz. schemi base travi'!$AE$10," ")</f>
        <v>0.52448385354722749</v>
      </c>
      <c r="AR300" s="407">
        <f>IF(OR(D300="Msin",D300="Mdes"),'17-Combinaz. schemi base travi'!$AE$3*((AE300/10000)*((U300-V300)-kappa*AP300)+AQ300*(AC300/10000)*(kappa*AP300-V300))*1000," ")</f>
        <v>135.7381790768612</v>
      </c>
      <c r="AS300" s="477">
        <f>'1-Geometria'!$G$26-AS301</f>
        <v>3.7</v>
      </c>
      <c r="AT300" s="388">
        <f t="shared" ref="AT300" si="1121">IF(OR(D300="Msin",D300="Mdes"),ABS(AI300)*AS300/2+1.2*(ABS(AN300)+ABS(AR301))/AS300," ")</f>
        <v>173.99374821146722</v>
      </c>
      <c r="AU300" s="24">
        <f>IF((D300="Msin"),MAX(AT300,AT301)*10/(0.9*(U300-V300)*'17-Combinaz. schemi base travi'!$AE$3*1)," ")</f>
        <v>8.0992839685564562</v>
      </c>
      <c r="AV300" s="443">
        <f t="shared" si="965"/>
        <v>9.6000000000000016E-2</v>
      </c>
      <c r="AW300" s="24">
        <f t="shared" si="966"/>
        <v>0.77753126098141989</v>
      </c>
      <c r="AX300" s="407">
        <f>IF(W300=0.3,1.5*U300,0.8*(U300-V300))</f>
        <v>0.97500000000000009</v>
      </c>
      <c r="AY300" s="422" t="str">
        <f>"f 8 / 9,6"</f>
        <v>f 8 / 9,6</v>
      </c>
      <c r="AZ300" s="355" t="str">
        <f t="shared" ref="AZ300" si="1122">IF(U300&gt;0.21,"a due bracci","a quattro bracci")</f>
        <v>a due bracci</v>
      </c>
      <c r="BA300" s="193" t="str">
        <f t="shared" ref="BA300" si="1123">IF(AZ300="a due bracci",IF(AW300&lt;=(1+0.02)*2*PI()*(0.8/2)^2,"Verificato","Non verificato"),IF(AW300&lt;=(1+0.02)*4*PI()*(0.8/2)^2,"Verificato","Non verificato"))</f>
        <v>Verificato</v>
      </c>
      <c r="BB300" s="476">
        <f t="shared" ref="BB300" si="1124">IF(OR(D300="Msin",D300="Mdes"),1.2*(ABS(AN300)+ABS(AR301))/AS300," ")</f>
        <v>103.67964196146725</v>
      </c>
      <c r="BC300" s="24">
        <f>IF((D300="Msin"),MAX(BB300,BB301)*10/(0.9*(U300-V300)*'17-Combinaz. schemi base travi'!$AE$3*2)," ")</f>
        <v>2.4131064208801316</v>
      </c>
      <c r="BD300" s="24">
        <f t="shared" ref="BD300" si="1125">0.25</f>
        <v>0.25</v>
      </c>
      <c r="BE300" s="24">
        <f t="shared" ref="BE300" si="1126">IF((D300="Msin"),BD300*BC300," ")</f>
        <v>0.6032766052200329</v>
      </c>
      <c r="BF300" s="563" t="str">
        <f t="shared" ref="BF300" si="1127">"f 8 / 25"</f>
        <v>f 8 / 25</v>
      </c>
      <c r="BG300" s="407" t="str">
        <f t="shared" ref="BG300" si="1128">IF(U300&gt;0.21,"a due bracci","a quattro bracci")</f>
        <v>a due bracci</v>
      </c>
      <c r="BH300" s="569" t="str">
        <f t="shared" ref="BH300" si="1129">IF(BG300="a due bracci",IF(BE300&lt;=(1+0.02)*2*PI()*(0.8/2)^2,"Verificato","Non verificato"),IF(BE300&lt;=(1+0.02)*4*PI()*(0.8/2)^2,"Verificato","Non verificato"))</f>
        <v>Verificato</v>
      </c>
    </row>
    <row r="301" spans="1:60" ht="22" customHeight="1">
      <c r="A301" s="16">
        <v>3</v>
      </c>
      <c r="B301" s="16">
        <v>14</v>
      </c>
      <c r="C301" s="16">
        <v>15</v>
      </c>
      <c r="D301" s="16" t="s">
        <v>715</v>
      </c>
      <c r="E301" s="15">
        <v>-106.264</v>
      </c>
      <c r="F301" s="15">
        <v>-66.447000000000003</v>
      </c>
      <c r="G301" s="15">
        <v>-56.613</v>
      </c>
      <c r="H301" s="15">
        <v>-0.313</v>
      </c>
      <c r="I301" s="15">
        <v>1.756</v>
      </c>
      <c r="J301" s="15">
        <v>1.31</v>
      </c>
      <c r="K301" s="15">
        <f t="shared" si="954"/>
        <v>-58.369</v>
      </c>
      <c r="L301" s="15">
        <f t="shared" si="954"/>
        <v>-1.623</v>
      </c>
      <c r="M301" s="15">
        <f t="shared" si="955"/>
        <v>-58.855899999999998</v>
      </c>
      <c r="N301" s="15">
        <f t="shared" si="956"/>
        <v>-19.133700000000001</v>
      </c>
      <c r="O301" s="15">
        <f t="shared" si="957"/>
        <v>-58.855899999999998</v>
      </c>
      <c r="P301" s="15">
        <f t="shared" si="958"/>
        <v>-125.30289999999999</v>
      </c>
      <c r="Q301" s="15">
        <f t="shared" si="959"/>
        <v>-7.5911000000000044</v>
      </c>
      <c r="R301" s="15">
        <f>'10-Analisi Sismica'!$T$41/100</f>
        <v>0.7</v>
      </c>
      <c r="S301" s="15">
        <f>IF(OR(D301="Msin",D301="Mdes"),IF(OR(A301=1,A301=2,A301=3,A301=4),IF(OR(C301=1,C301=2,C301=3,C301=6,C301=9,C301=18,C301=19,C301=20,C301=21),((ABS(P301)-ABS(P303*R301/2))*SIGN(P301)),((ABS(P301)-ABS(P303*('10-Analisi Sismica'!$S$39/100)/2))*SIGN(P301))),IF(OR(C301=1,C301=2,C301=3,C301=6,C301=9,C301=18,C301=19,C301=20,C301=21),((ABS(P301)-ABS(P303*('10-Analisi Sismica'!$S$39/100)/2))*SIGN(P301)),((ABS(P301)-ABS(P303*R301/2))*SIGN(P301))))," ")</f>
        <v>-107.70165999999999</v>
      </c>
      <c r="T301" s="15">
        <f>IF(OR(D301="Msin",D301="Mdes"),IF(OR(A301=1,A301=2,A301=3,A301=4),IF(OR(C301=1,C301=2,C301=3,C301=6,C301=9,C301=18,C301=19,C301=20,C301=21),((ABS(Q301)-ABS(Q303*R301/2))*SIGN(Q301)),((ABS(Q301)-ABS(Q303*('10-Analisi Sismica'!$S$39/100)/2))*SIGN(Q301))),IF(OR(C301=1,C301=2,C301=3,C301=6,C301=9,C301=18,C301=19,C301=20,C301=21),((ABS(Q301)-ABS(Q303*('10-Analisi Sismica'!$S$39/100)/2))*SIGN(Q301)),((ABS(Q301)-ABS(Q303*R301/2))*SIGN(Q301))))," ")</f>
        <v>-1.7840000000004075E-2</v>
      </c>
      <c r="U301" s="15">
        <f>'10-Analisi Sismica'!$K$77/100</f>
        <v>0.65</v>
      </c>
      <c r="V301" s="15">
        <f>'10-Analisi Sismica'!$H$77/100</f>
        <v>0.04</v>
      </c>
      <c r="W301" s="15">
        <f>'10-Analisi Sismica'!$F$77/100</f>
        <v>0.3</v>
      </c>
      <c r="X301" s="15">
        <f t="shared" si="1072"/>
        <v>287.63946507253473</v>
      </c>
      <c r="Y301" s="15">
        <f t="shared" si="1073"/>
        <v>381.75848979173077</v>
      </c>
      <c r="Z301" s="353" t="str">
        <f t="shared" si="960"/>
        <v>Verificato</v>
      </c>
      <c r="AA301" s="15">
        <f t="shared" si="1074"/>
        <v>5.0134348917223228</v>
      </c>
      <c r="AB301" s="15">
        <f t="shared" si="1075"/>
        <v>8.3043918235194017E-4</v>
      </c>
      <c r="AC301" s="374">
        <f>IF(OR(D301="Msin",D301="Mdes"),IF(AA301=3*PI()*(1.6/2)^2,3*PI()*(1.6/2)^2,IF(AA301&lt;=4*PI()*(1.6/2)^2,4*PI()*(1.6/2)^2,IF(AA301&lt;=((4*PI()*(1.6/2)^2)+(PI()*(2/2)^2)),(4*PI()*(1.6/2)^2)+(PI()*(2/2)^2),IF(AA301&lt;=((2*PI()*(1.6/2)^2)+(3*PI()*(2/2)^2)),((2*PI()*(1.6/2)^2)+(3*PI()*(2/2)^2)),IF(AA301&lt;=((1*PI()*(1.6/2)^2)+(4*PI()*(2/2)^2)),((1*PI()*(1.6/2)^2)+(4*PI()*(2/2)^2)),IF(AA301&lt;=((5*PI()*(2/2)^2)),((5*PI()*(2/2)^2)),"Necessari più ferri"))))))," ")</f>
        <v>8.0424771931898711</v>
      </c>
      <c r="AD301" s="375" t="str">
        <f t="shared" si="962"/>
        <v>4f16</v>
      </c>
      <c r="AE301" s="374">
        <f t="shared" si="963"/>
        <v>6.0318578948924042</v>
      </c>
      <c r="AF301" s="375" t="str">
        <f t="shared" si="964"/>
        <v>3f16</v>
      </c>
      <c r="AG301" s="357" t="str">
        <f>IF(OR(D301="Msin",D301="Mdes"),IF(AE301&lt;0.25*AC301,Armatura compressa insufficiente,IF(AND((AC301/10000)/(W301*U301)&gt;(1.4/'17-Combinaz. schemi base travi'!$AE$2),(AC301/10000)&lt;(AE301/10000)/(W301*U301)+(3.5/'17-Combinaz. schemi base travi'!$AE$2)),"Verificato","Non verificato"))," ")</f>
        <v>Verificato</v>
      </c>
      <c r="AH301" s="608"/>
      <c r="AI301" s="636"/>
      <c r="AJ301" s="392">
        <f>IF(OR(D301="Msin",D301="Mdes"),((AC301/10000)/(W301*(U301-V301))*'17-Combinaz. schemi base travi'!$AE$3/'17-Combinaz. schemi base travi'!$AE$14)," ")</f>
        <v>0.12139079240066891</v>
      </c>
      <c r="AK301" s="26">
        <f>IF(OR(D301="Msin",D301="Mdes"),('17-Combinaz. schemi base travi'!$AE$6/'17-Combinaz. schemi base travi'!$AE$10)*(AC301/AE301)," ")</f>
        <v>2.5089605734767018</v>
      </c>
      <c r="AL301" s="26">
        <f t="shared" si="1076"/>
        <v>4.9060160207768787E-2</v>
      </c>
      <c r="AM301" s="26">
        <f>IF(OR(D301="Msin",D301="Mdes"),((AL301-V301)/AL301)*'17-Combinaz. schemi base travi'!$AE$6/'17-Combinaz. schemi base travi'!$AE$10," ")</f>
        <v>0.34750576620224899</v>
      </c>
      <c r="AN301" s="364">
        <f>IF(OR(D301="Msin",D301="Mdes"),-'17-Combinaz. schemi base travi'!$AE$3*((AC301/10000)*((U301-V301)-kappa*AL301)+AM301*(AE301/10000)*(kappa*AL301-V301))*1000," ")</f>
        <v>-183.94071697099622</v>
      </c>
      <c r="AO301" s="389">
        <f>IF(OR(D301="Msin",D301="Mdes"),('17-Combinaz. schemi base travi'!$AE$6/'17-Combinaz. schemi base travi'!$AE$10)*(AC301/AE301)^(-1)," ")</f>
        <v>1.4112903225806455</v>
      </c>
      <c r="AP301" s="26">
        <f t="shared" si="1077"/>
        <v>5.5457404040095901E-2</v>
      </c>
      <c r="AQ301" s="26">
        <f>IF(OR(D301="Msin",D301="Mdes"),((AP301-V301)/AP301)*'17-Combinaz. schemi base travi'!$AE$6/'17-Combinaz. schemi base travi'!$AE$10," ")</f>
        <v>0.52448385354722749</v>
      </c>
      <c r="AR301" s="364">
        <f>IF(OR(D301="Msin",D301="Mdes"),'17-Combinaz. schemi base travi'!$AE$3*((AE301/10000)*((U301-V301)-kappa*AP301)+AQ301*(AC301/10000)*(kappa*AP301-V301))*1000," ")</f>
        <v>135.7381790768612</v>
      </c>
      <c r="AS301" s="550">
        <f>IF(OR(A300=1,A300=2,A300=3,A300=4),IF(OR(AND(B300=11,C300=12),AND(B300=12,C300=13),AND(B300=13,C300=14),AND(B300=14,C300=15),AND(B300=15,C300=16),AND(B300=7,C300=8)),0.3,IF(OR(AND(B300=2,C300=3),AND(B300=18,C300=19),AND(B300=19,C300=20)),0.7,IF(OR(AND(B300=1,C300=2),AND(B300=20,C300=21)),0.75,0.5))),IF(OR(AND(B300=5,C300=11),AND(B300=11,C300=17),AND(B300=4,C300=10),AND(B300=10,C300=16)),0.75,IF(AND(B300=7,C300=13),0.7,IF(AND(B300=3,C300=9),0.3,0.5))))</f>
        <v>0.3</v>
      </c>
      <c r="AT301" s="389">
        <f t="shared" ref="AT301" si="1130">IF(OR(D301="Msin",D301="Mdes"),ABS(AI300)*AS300/2+1.2*(ABS(AN301)+ABS(AR300))/AS300," ")</f>
        <v>173.99374821146722</v>
      </c>
      <c r="AU301" s="26" t="str">
        <f>IF((D301="Msin"),MAX(AT301,AT302)*10/(0.9*(U301-V301)*'17-Combinaz. schemi base travi'!$AE$3*1)," ")</f>
        <v xml:space="preserve"> </v>
      </c>
      <c r="AV301" s="444" t="str">
        <f t="shared" si="965"/>
        <v xml:space="preserve"> </v>
      </c>
      <c r="AW301" s="26" t="str">
        <f t="shared" si="966"/>
        <v xml:space="preserve"> </v>
      </c>
      <c r="AX301" s="26"/>
      <c r="AY301" s="409"/>
      <c r="AZ301" s="112"/>
      <c r="BA301" s="411"/>
      <c r="BB301" s="474">
        <f t="shared" ref="BB301" si="1131">IF(OR(D301="Msin",D301="Mdes"),1.2*(ABS(AN301)+ABS(AR300))/AS300," ")</f>
        <v>103.67964196146725</v>
      </c>
      <c r="BC301" s="26"/>
      <c r="BD301" s="26"/>
      <c r="BE301" s="26"/>
      <c r="BF301" s="562"/>
      <c r="BG301" s="449"/>
      <c r="BH301" s="568"/>
    </row>
    <row r="302" spans="1:60" ht="22" customHeight="1">
      <c r="A302" s="16">
        <v>3</v>
      </c>
      <c r="B302" s="16">
        <v>14</v>
      </c>
      <c r="C302" s="16">
        <v>15</v>
      </c>
      <c r="D302" s="16" t="s">
        <v>716</v>
      </c>
      <c r="E302" s="15">
        <v>110.986</v>
      </c>
      <c r="F302" s="15">
        <v>68.125</v>
      </c>
      <c r="G302" s="15">
        <v>-32.152999999999999</v>
      </c>
      <c r="H302" s="15">
        <v>-0.17799999999999999</v>
      </c>
      <c r="I302" s="15">
        <v>0.997</v>
      </c>
      <c r="J302" s="15">
        <v>0.74399999999999999</v>
      </c>
      <c r="K302" s="15">
        <f t="shared" si="954"/>
        <v>-33.15</v>
      </c>
      <c r="L302" s="15">
        <f t="shared" si="954"/>
        <v>-0.92199999999999993</v>
      </c>
      <c r="M302" s="15">
        <f t="shared" si="955"/>
        <v>-33.426600000000001</v>
      </c>
      <c r="N302" s="15">
        <f t="shared" si="956"/>
        <v>-10.866999999999999</v>
      </c>
      <c r="O302" s="15">
        <f t="shared" si="957"/>
        <v>-33.426600000000001</v>
      </c>
      <c r="P302" s="15">
        <f t="shared" si="958"/>
        <v>34.698399999999999</v>
      </c>
      <c r="Q302" s="15">
        <f t="shared" si="959"/>
        <v>101.55160000000001</v>
      </c>
      <c r="R302" s="15">
        <f>'10-Analisi Sismica'!$T$41/100</f>
        <v>0.7</v>
      </c>
      <c r="S302" s="15" t="str">
        <f t="shared" ref="S302:S303" si="1132">IF(OR(D302="Msin",D302="Mdes"),((ABS(P302)-ABS(P304*R302/2))*SIGN(P302))," ")</f>
        <v xml:space="preserve"> </v>
      </c>
      <c r="T302" s="15" t="str">
        <f t="shared" ref="T302:T303" si="1133">IF(OR(D302="Msin",D302="Mdes"),((ABS(Q302)-ABS(Q304*R302/2))*SIGN(Q302))," ")</f>
        <v xml:space="preserve"> </v>
      </c>
      <c r="U302" s="15">
        <f>'10-Analisi Sismica'!$K$77/100</f>
        <v>0.65</v>
      </c>
      <c r="V302" s="15">
        <f>'10-Analisi Sismica'!$H$77/100</f>
        <v>0.04</v>
      </c>
      <c r="W302" s="15">
        <f>'10-Analisi Sismica'!$F$77/100</f>
        <v>0.3</v>
      </c>
      <c r="X302" s="15" t="str">
        <f t="shared" si="1072"/>
        <v xml:space="preserve"> </v>
      </c>
      <c r="Y302" s="15" t="str">
        <f t="shared" si="1073"/>
        <v xml:space="preserve"> </v>
      </c>
      <c r="Z302" s="353" t="str">
        <f t="shared" si="960"/>
        <v xml:space="preserve"> </v>
      </c>
      <c r="AA302" s="15" t="str">
        <f t="shared" si="1074"/>
        <v xml:space="preserve"> </v>
      </c>
      <c r="AB302" s="15" t="str">
        <f t="shared" si="1075"/>
        <v xml:space="preserve"> </v>
      </c>
      <c r="AC302" s="374" t="str">
        <f t="shared" si="961"/>
        <v xml:space="preserve"> </v>
      </c>
      <c r="AD302" s="375" t="str">
        <f t="shared" si="962"/>
        <v xml:space="preserve"> </v>
      </c>
      <c r="AE302" s="374" t="str">
        <f t="shared" si="963"/>
        <v xml:space="preserve"> </v>
      </c>
      <c r="AF302" s="375" t="str">
        <f t="shared" si="964"/>
        <v xml:space="preserve"> </v>
      </c>
      <c r="AG302" s="357" t="str">
        <f>IF(OR(D302="Msin",D302="Mdes"),IF(AE302&lt;0.25*AC302,Armatura compressa insufficiente,IF(AND((AC302/10000)/(W302*U302)&gt;(1.4/'17-Combinaz. schemi base travi'!$AE$2),(AC302/10000)&lt;(AE302/10000)/(W302*U302)+(3.5/'17-Combinaz. schemi base travi'!$AE$2)),"Verificato","Non verificato"))," ")</f>
        <v xml:space="preserve"> </v>
      </c>
      <c r="AH302" s="608"/>
      <c r="AI302" s="636"/>
      <c r="AJ302" s="392" t="str">
        <f>IF(OR(D302="Msin",D302="Mdes"),((AC302/10000)/(W302*(U302-V302))*'17-Combinaz. schemi base travi'!$AE$3/'17-Combinaz. schemi base travi'!$AE$14)," ")</f>
        <v xml:space="preserve"> </v>
      </c>
      <c r="AK302" s="26" t="str">
        <f>IF(OR(D302="Msin",D302="Mdes"),('17-Combinaz. schemi base travi'!$AE$6/'17-Combinaz. schemi base travi'!$AE$10)*(AC302/AE302)," ")</f>
        <v xml:space="preserve"> </v>
      </c>
      <c r="AL302" s="26" t="str">
        <f t="shared" si="1076"/>
        <v xml:space="preserve"> </v>
      </c>
      <c r="AM302" s="26" t="str">
        <f>IF(OR(D302="Msin",D302="Mdes"),((AL302-V302)/AL302)*'17-Combinaz. schemi base travi'!$AE$6/'17-Combinaz. schemi base travi'!$AE$10," ")</f>
        <v xml:space="preserve"> </v>
      </c>
      <c r="AN302" s="364" t="str">
        <f>IF(OR(D302="Msin",D302="Mdes"),-'17-Combinaz. schemi base travi'!$AE$3*((AC302/10000)*((U302-V302)-kappa*AL302)+AM302*(AE302/10000)*(kappa*AL302-V302))*1000," ")</f>
        <v xml:space="preserve"> </v>
      </c>
      <c r="AO302" s="389" t="str">
        <f>IF(OR(D302="Msin",D302="Mdes"),('17-Combinaz. schemi base travi'!$AE$6/'17-Combinaz. schemi base travi'!$AE$10)*(AC302/AE302)^(-1)," ")</f>
        <v xml:space="preserve"> </v>
      </c>
      <c r="AP302" s="26" t="str">
        <f t="shared" si="1077"/>
        <v xml:space="preserve"> </v>
      </c>
      <c r="AQ302" s="26" t="str">
        <f>IF(OR(D302="Msin",D302="Mdes"),((AP302-V302)/AP302)*'17-Combinaz. schemi base travi'!$AE$6/'17-Combinaz. schemi base travi'!$AE$10," ")</f>
        <v xml:space="preserve"> </v>
      </c>
      <c r="AR302" s="364" t="str">
        <f>IF(OR(D302="Msin",D302="Mdes"),'17-Combinaz. schemi base travi'!$AE$3*((AE302/10000)*((U302-V302)-kappa*AP302)+AQ302*(AC302/10000)*(kappa*AP302-V302))*1000," ")</f>
        <v xml:space="preserve"> </v>
      </c>
      <c r="AS302" s="447"/>
      <c r="AT302" s="389" t="str">
        <f t="shared" ref="AT302" si="1134">IF(OR(D302="Msin",D302="Mdes"),ABS(AI300)*AS302/2+1.2*(ABS(AN302)+ABS(AR303))/AS302," ")</f>
        <v xml:space="preserve"> </v>
      </c>
      <c r="AU302" s="26" t="str">
        <f>IF((D302="Msin"),MAX(AT302,AT303)*10/(0.9*(U302-V302)*'17-Combinaz. schemi base travi'!$AE$3*1)," ")</f>
        <v xml:space="preserve"> </v>
      </c>
      <c r="AV302" s="444" t="str">
        <f t="shared" si="965"/>
        <v xml:space="preserve"> </v>
      </c>
      <c r="AW302" s="26" t="str">
        <f t="shared" si="966"/>
        <v xml:space="preserve"> </v>
      </c>
      <c r="AX302" s="26"/>
      <c r="AY302" s="409"/>
      <c r="AZ302" s="112"/>
      <c r="BA302" s="411"/>
      <c r="BB302" s="474"/>
      <c r="BC302" s="26"/>
      <c r="BD302" s="26"/>
      <c r="BE302" s="26"/>
      <c r="BF302" s="562"/>
      <c r="BG302" s="449"/>
      <c r="BH302" s="568"/>
    </row>
    <row r="303" spans="1:60" ht="22" customHeight="1">
      <c r="A303" s="363">
        <v>3</v>
      </c>
      <c r="B303" s="363">
        <v>14</v>
      </c>
      <c r="C303" s="363">
        <v>15</v>
      </c>
      <c r="D303" s="363" t="s">
        <v>717</v>
      </c>
      <c r="E303" s="28">
        <v>-135.934</v>
      </c>
      <c r="F303" s="28">
        <v>-83.915000000000006</v>
      </c>
      <c r="G303" s="28">
        <v>-32.152999999999999</v>
      </c>
      <c r="H303" s="28">
        <v>-0.17799999999999999</v>
      </c>
      <c r="I303" s="28">
        <v>0.997</v>
      </c>
      <c r="J303" s="28">
        <v>0.74399999999999999</v>
      </c>
      <c r="K303" s="28">
        <f t="shared" si="954"/>
        <v>-33.15</v>
      </c>
      <c r="L303" s="28">
        <f t="shared" si="954"/>
        <v>-0.92199999999999993</v>
      </c>
      <c r="M303" s="28">
        <f t="shared" si="955"/>
        <v>-33.426600000000001</v>
      </c>
      <c r="N303" s="28">
        <f t="shared" si="956"/>
        <v>-10.866999999999999</v>
      </c>
      <c r="O303" s="28">
        <f t="shared" si="957"/>
        <v>-33.426600000000001</v>
      </c>
      <c r="P303" s="28">
        <f t="shared" si="958"/>
        <v>-117.3416</v>
      </c>
      <c r="Q303" s="28">
        <f t="shared" si="959"/>
        <v>-50.488400000000006</v>
      </c>
      <c r="R303" s="28">
        <f>'10-Analisi Sismica'!$T$41/100</f>
        <v>0.7</v>
      </c>
      <c r="S303" s="28" t="str">
        <f t="shared" si="1132"/>
        <v xml:space="preserve"> </v>
      </c>
      <c r="T303" s="28" t="str">
        <f t="shared" si="1133"/>
        <v xml:space="preserve"> </v>
      </c>
      <c r="U303" s="28">
        <f>'10-Analisi Sismica'!$K$77/100</f>
        <v>0.65</v>
      </c>
      <c r="V303" s="28">
        <f>'10-Analisi Sismica'!$H$77/100</f>
        <v>0.04</v>
      </c>
      <c r="W303" s="28">
        <f>'10-Analisi Sismica'!$F$77/100</f>
        <v>0.3</v>
      </c>
      <c r="X303" s="28" t="str">
        <f t="shared" si="1072"/>
        <v xml:space="preserve"> </v>
      </c>
      <c r="Y303" s="28" t="str">
        <f t="shared" si="1073"/>
        <v xml:space="preserve"> </v>
      </c>
      <c r="Z303" s="431" t="str">
        <f t="shared" si="960"/>
        <v xml:space="preserve"> </v>
      </c>
      <c r="AA303" s="28" t="str">
        <f t="shared" si="1074"/>
        <v xml:space="preserve"> </v>
      </c>
      <c r="AB303" s="28" t="str">
        <f t="shared" si="1075"/>
        <v xml:space="preserve"> </v>
      </c>
      <c r="AC303" s="379" t="str">
        <f t="shared" si="961"/>
        <v xml:space="preserve"> </v>
      </c>
      <c r="AD303" s="380" t="str">
        <f t="shared" si="962"/>
        <v xml:space="preserve"> </v>
      </c>
      <c r="AE303" s="379" t="str">
        <f t="shared" si="963"/>
        <v xml:space="preserve"> </v>
      </c>
      <c r="AF303" s="380" t="str">
        <f t="shared" si="964"/>
        <v xml:space="preserve"> </v>
      </c>
      <c r="AG303" s="58" t="str">
        <f>IF(OR(D303="Msin",D303="Mdes"),IF(AE303&lt;0.25*AC303,Armatura compressa insufficiente,IF(AND((AC303/10000)/(W303*U303)&gt;(1.4/'17-Combinaz. schemi base travi'!$AE$2),(AC303/10000)&lt;(AE303/10000)/(W303*U303)+(3.5/'17-Combinaz. schemi base travi'!$AE$2)),"Verificato","Non verificato"))," ")</f>
        <v xml:space="preserve"> </v>
      </c>
      <c r="AH303" s="632"/>
      <c r="AI303" s="609"/>
      <c r="AJ303" s="405" t="str">
        <f>IF(OR(D303="Msin",D303="Mdes"),((AC303/10000)/(W303*(U303-V303))*'17-Combinaz. schemi base travi'!$AE$3/'17-Combinaz. schemi base travi'!$AE$14)," ")</f>
        <v xml:space="preserve"> </v>
      </c>
      <c r="AK303" s="28" t="str">
        <f>IF(OR(D303="Msin",D303="Mdes"),('17-Combinaz. schemi base travi'!$AE$6/'17-Combinaz. schemi base travi'!$AE$10)*(AC303/AE303)," ")</f>
        <v xml:space="preserve"> </v>
      </c>
      <c r="AL303" s="28" t="str">
        <f t="shared" si="1076"/>
        <v xml:space="preserve"> </v>
      </c>
      <c r="AM303" s="28" t="str">
        <f>IF(OR(D303="Msin",D303="Mdes"),((AL303-V303)/AL303)*'17-Combinaz. schemi base travi'!$AE$6/'17-Combinaz. schemi base travi'!$AE$10," ")</f>
        <v xml:space="preserve"> </v>
      </c>
      <c r="AN303" s="365" t="str">
        <f>IF(OR(D303="Msin",D303="Mdes"),-'17-Combinaz. schemi base travi'!$AE$3*((AC303/10000)*((U303-V303)-kappa*AL303)+AM303*(AE303/10000)*(kappa*AL303-V303))*1000," ")</f>
        <v xml:space="preserve"> </v>
      </c>
      <c r="AO303" s="416" t="str">
        <f>IF(OR(D303="Msin",D303="Mdes"),('17-Combinaz. schemi base travi'!$AE$6/'17-Combinaz. schemi base travi'!$AE$10)*(AC303/AE303)^(-1)," ")</f>
        <v xml:space="preserve"> </v>
      </c>
      <c r="AP303" s="28" t="str">
        <f t="shared" si="1077"/>
        <v xml:space="preserve"> </v>
      </c>
      <c r="AQ303" s="28" t="str">
        <f>IF(OR(D303="Msin",D303="Mdes"),((AP303-V303)/AP303)*'17-Combinaz. schemi base travi'!$AE$6/'17-Combinaz. schemi base travi'!$AE$10," ")</f>
        <v xml:space="preserve"> </v>
      </c>
      <c r="AR303" s="365" t="str">
        <f>IF(OR(D303="Msin",D303="Mdes"),'17-Combinaz. schemi base travi'!$AE$3*((AE303/10000)*((U303-V303)-kappa*AP303)+AQ303*(AC303/10000)*(kappa*AP303-V303))*1000," ")</f>
        <v xml:space="preserve"> </v>
      </c>
      <c r="AS303" s="441"/>
      <c r="AT303" s="416" t="str">
        <f t="shared" ref="AT303" si="1135">IF(OR(D303="Msin",D303="Mdes"),ABS(AI300)*AS302/2+1.2*(ABS(AN303)+ABS(AR302))/AS302," ")</f>
        <v xml:space="preserve"> </v>
      </c>
      <c r="AU303" s="28" t="str">
        <f>IF((D303="Msin"),MAX(AT303,AT304)*10/(0.9*(U303-V303)*'17-Combinaz. schemi base travi'!$AE$3*1)," ")</f>
        <v xml:space="preserve"> </v>
      </c>
      <c r="AV303" s="446" t="str">
        <f t="shared" si="965"/>
        <v xml:space="preserve"> </v>
      </c>
      <c r="AW303" s="28" t="str">
        <f t="shared" si="966"/>
        <v xml:space="preserve"> </v>
      </c>
      <c r="AX303" s="28"/>
      <c r="AY303" s="113"/>
      <c r="AZ303" s="115"/>
      <c r="BA303" s="417"/>
      <c r="BB303" s="416"/>
      <c r="BC303" s="28"/>
      <c r="BD303" s="28"/>
      <c r="BE303" s="28"/>
      <c r="BF303" s="564"/>
      <c r="BG303" s="450"/>
      <c r="BH303" s="570"/>
    </row>
    <row r="304" spans="1:60" ht="22" customHeight="1">
      <c r="A304" s="16">
        <v>3</v>
      </c>
      <c r="B304" s="16">
        <v>15</v>
      </c>
      <c r="C304" s="16">
        <v>16</v>
      </c>
      <c r="D304" s="16" t="s">
        <v>714</v>
      </c>
      <c r="E304" s="15">
        <v>-100.34099999999999</v>
      </c>
      <c r="F304" s="15">
        <v>-64.08</v>
      </c>
      <c r="G304" s="15">
        <v>56.296999999999997</v>
      </c>
      <c r="H304" s="15">
        <v>0.311</v>
      </c>
      <c r="I304" s="15">
        <v>-1.7430000000000001</v>
      </c>
      <c r="J304" s="15">
        <v>-1.3009999999999999</v>
      </c>
      <c r="K304" s="15">
        <f t="shared" si="954"/>
        <v>58.04</v>
      </c>
      <c r="L304" s="15">
        <f t="shared" si="954"/>
        <v>1.6119999999999999</v>
      </c>
      <c r="M304" s="15">
        <f t="shared" si="955"/>
        <v>58.523600000000002</v>
      </c>
      <c r="N304" s="15">
        <f t="shared" si="956"/>
        <v>19.023999999999997</v>
      </c>
      <c r="O304" s="15">
        <f t="shared" si="957"/>
        <v>58.523600000000002</v>
      </c>
      <c r="P304" s="15">
        <f t="shared" si="958"/>
        <v>-5.5563999999999965</v>
      </c>
      <c r="Q304" s="15">
        <f t="shared" si="959"/>
        <v>-122.6036</v>
      </c>
      <c r="R304" s="15">
        <f>'10-Analisi Sismica'!$T$41/100</f>
        <v>0.7</v>
      </c>
      <c r="S304" s="15">
        <f>IF(OR(D304="Msin",D304="Mdes"),IF(OR(A304=1,A304=2,A304=3,A304=4),IF(OR(B304=1,B304=2,B304=3,B304=6,B304=9,B304=18,B304=19,B304=20,B304=21),((ABS(P304)-ABS(P306*R304/2))*SIGN(P304)),((ABS(P304)-ABS(P306*('10-Analisi Sismica'!$S$39/100)/2))*SIGN(P304))),IF(OR(B304=1,B304=2,B304=3,B304=6,B304=9,B304=18,B304=19,B304=20,B304=21),((ABS(P304)-ABS(P306*('10-Analisi Sismica'!$S$39/100)/2))*SIGN(P304)),((ABS(P304)-ABS(P306*R304/2))*SIGN(P304))))," ")</f>
        <v>2.0028950000000041</v>
      </c>
      <c r="T304" s="15">
        <f>IF(OR(D304="Msin",D304="Mdes"),IF(OR(A304=1,A304=2,A304=3,A304=4),IF(OR(B304=1,B304=2,B304=3,B304=6,B304=9,B304=18,B304=19,B304=20,B304=21),((ABS(Q304)-ABS(Q306*R304/2))*SIGN(Q304)),((ABS(Q304)-ABS(Q306*('10-Analisi Sismica'!$S$39/100)/2))*SIGN(Q304))),IF(OR(B304=1,B304=2,B304=3,B304=6,B304=9,B304=18,B304=19,B304=20,B304=21),((ABS(Q304)-ABS(Q306*('10-Analisi Sismica'!$S$39/100)/2))*SIGN(Q304)),((ABS(Q304)-ABS(Q306*R304/2))*SIGN(Q304))))," ")</f>
        <v>-107.212895</v>
      </c>
      <c r="U304" s="15">
        <f>'10-Analisi Sismica'!$K$77/100</f>
        <v>0.65</v>
      </c>
      <c r="V304" s="15">
        <f>'10-Analisi Sismica'!$H$77/100</f>
        <v>0.04</v>
      </c>
      <c r="W304" s="15">
        <f>'10-Analisi Sismica'!$F$77/100</f>
        <v>0.3</v>
      </c>
      <c r="X304" s="15">
        <f t="shared" si="1072"/>
        <v>287.63946507253473</v>
      </c>
      <c r="Y304" s="15">
        <f t="shared" si="1073"/>
        <v>381.75848979173077</v>
      </c>
      <c r="Z304" s="353" t="str">
        <f t="shared" si="960"/>
        <v>Verificato</v>
      </c>
      <c r="AA304" s="15">
        <f t="shared" si="1074"/>
        <v>4.9906832321392427</v>
      </c>
      <c r="AB304" s="15">
        <f t="shared" si="1075"/>
        <v>9.3233323213924468E-2</v>
      </c>
      <c r="AC304" s="395">
        <f>IF(OR(D304="Msin",D304="Mdes"),IF(AA304=3*PI()*(1.6/2)^2,3*PI()*(1.6/2)^2,IF(AA304&lt;=4*PI()*(1.6/2)^2,4*PI()*(1.6/2)^2,IF(AA304&lt;=((4*PI()*(1.6/2)^2)+(PI()*(2/2)^2)),(4*PI()*(1.6/2)^2)+(PI()*(2/2)^2),IF(AA304&lt;=((2*PI()*(1.6/2)^2)+(3*PI()*(2/2)^2)),((2*PI()*(1.6/2)^2)+(3*PI()*(2/2)^2)),IF(AA304&lt;=((1*PI()*(1.6/2)^2)+(4*PI()*(2/2)^2)),((1*PI()*(1.6/2)^2)+(4*PI()*(2/2)^2)),IF(AA304&lt;=((5*PI()*(2/2)^2)),((5*PI()*(2/2)^2)),"Necessari più ferri"))))))," ")</f>
        <v>8.0424771931898711</v>
      </c>
      <c r="AD304" s="396" t="str">
        <f t="shared" si="962"/>
        <v>4f16</v>
      </c>
      <c r="AE304" s="395">
        <f t="shared" si="963"/>
        <v>6.0318578948924042</v>
      </c>
      <c r="AF304" s="396" t="str">
        <f t="shared" si="964"/>
        <v>3f16</v>
      </c>
      <c r="AG304" s="355" t="str">
        <f>IF(OR(D304="Msin",D304="Mdes"),IF(AE304&lt;0.25*AC304,Armatura compressa insufficiente,IF(AND((AC304/10000)/(W304*U304)&gt;(1.4/'17-Combinaz. schemi base travi'!$AE$2),(AC304/10000)&lt;(AE304/10000)/(W304*U304)+(3.5/'17-Combinaz. schemi base travi'!$AE$2)),"Verificato","Non verificato"))," ")</f>
        <v>Verificato</v>
      </c>
      <c r="AH304" s="837">
        <f>'9-Riepilogo Analisi dei Carichi'!$H$30</f>
        <v>43.310742750000003</v>
      </c>
      <c r="AI304" s="838">
        <f>'9-Riepilogo Analisi dei Carichi'!$I$30</f>
        <v>27.835417499999998</v>
      </c>
      <c r="AJ304" s="418">
        <f>IF(OR(D304="Msin",D304="Mdes"),((AC304/10000)/(W304*(U304-V304))*'17-Combinaz. schemi base travi'!$AE$3/'17-Combinaz. schemi base travi'!$AE$14)," ")</f>
        <v>0.12139079240066891</v>
      </c>
      <c r="AK304" s="24">
        <f>IF(OR(D304="Msin",D304="Mdes"),('17-Combinaz. schemi base travi'!$AE$6/'17-Combinaz. schemi base travi'!$AE$10)*(AC304/AE304)," ")</f>
        <v>2.5089605734767018</v>
      </c>
      <c r="AL304" s="24">
        <f t="shared" si="1076"/>
        <v>4.9060160207768787E-2</v>
      </c>
      <c r="AM304" s="24">
        <f>IF(OR(D304="Msin",D304="Mdes"),((AL304-V304)/AL304)*'17-Combinaz. schemi base travi'!$AE$6/'17-Combinaz. schemi base travi'!$AE$10," ")</f>
        <v>0.34750576620224899</v>
      </c>
      <c r="AN304" s="407">
        <f>IF(OR(D304="Msin",D304="Mdes"),-'17-Combinaz. schemi base travi'!$AE$3*((AC304/10000)*((U304-V304)-kappa*AL304)+AM304*(AE304/10000)*(kappa*AL304-V304))*1000," ")</f>
        <v>-183.94071697099622</v>
      </c>
      <c r="AO304" s="388">
        <f>IF(OR(D304="Msin",D304="Mdes"),('17-Combinaz. schemi base travi'!$AE$6/'17-Combinaz. schemi base travi'!$AE$10)*(AC304/AE304)^(-1)," ")</f>
        <v>1.4112903225806455</v>
      </c>
      <c r="AP304" s="24">
        <f t="shared" si="1077"/>
        <v>5.5457404040095901E-2</v>
      </c>
      <c r="AQ304" s="24">
        <f>IF(OR(D304="Msin",D304="Mdes"),((AP304-V304)/AP304)*'17-Combinaz. schemi base travi'!$AE$6/'17-Combinaz. schemi base travi'!$AE$10," ")</f>
        <v>0.52448385354722749</v>
      </c>
      <c r="AR304" s="407">
        <f>IF(OR(D304="Msin",D304="Mdes"),'17-Combinaz. schemi base travi'!$AE$3*((AE304/10000)*((U304-V304)-kappa*AP304)+AQ304*(AC304/10000)*(kappa*AP304-V304))*1000," ")</f>
        <v>135.7381790768612</v>
      </c>
      <c r="AS304" s="477">
        <f>'1-Geometria'!$G$27-AS305</f>
        <v>4.9000000000000004</v>
      </c>
      <c r="AT304" s="388">
        <f t="shared" ref="AT304" si="1136">IF(OR(D304="Msin",D304="Mdes"),ABS(AI304)*AS304/2+1.2*(ABS(AN304)+ABS(AR305))/AS304," ")</f>
        <v>146.48548211120999</v>
      </c>
      <c r="AU304" s="24">
        <f>IF((D304="Msin"),MAX(AT304,AT305)*10/(0.9*(U304-V304)*'17-Combinaz. schemi base travi'!$AE$3*1)," ")</f>
        <v>6.8187939456746189</v>
      </c>
      <c r="AV304" s="443">
        <f t="shared" si="965"/>
        <v>9.6000000000000016E-2</v>
      </c>
      <c r="AW304" s="24">
        <f t="shared" si="966"/>
        <v>0.65460421878476349</v>
      </c>
      <c r="AX304" s="407">
        <f>IF(W304=0.3,1.5*U304,0.8*(U304-V304))</f>
        <v>0.97500000000000009</v>
      </c>
      <c r="AY304" s="422" t="str">
        <f t="shared" ref="AY304" si="1137">"f 8 / 9,6"</f>
        <v>f 8 / 9,6</v>
      </c>
      <c r="AZ304" s="355" t="str">
        <f t="shared" ref="AZ304" si="1138">IF(U304&gt;0.21,"a due bracci","a quattro bracci")</f>
        <v>a due bracci</v>
      </c>
      <c r="BA304" s="193" t="str">
        <f t="shared" ref="BA304" si="1139">IF(AZ304="a due bracci",IF(AW304&lt;=(1+0.02)*2*PI()*(0.8/2)^2,"Verificato","Non verificato"),IF(AW304&lt;=(1+0.02)*4*PI()*(0.8/2)^2,"Verificato","Non verificato"))</f>
        <v>Verificato</v>
      </c>
      <c r="BB304" s="476">
        <f t="shared" ref="BB304" si="1140">IF(OR(D304="Msin",D304="Mdes"),1.2*(ABS(AN304)+ABS(AR305))/AS304," ")</f>
        <v>78.288709236209968</v>
      </c>
      <c r="BC304" s="24">
        <f>IF((D304="Msin"),MAX(BB304,BB305)*10/(0.9*(U304-V304)*'17-Combinaz. schemi base travi'!$AE$3*2)," ")</f>
        <v>1.822141583113569</v>
      </c>
      <c r="BD304" s="24">
        <f t="shared" ref="BD304" si="1141">0.25</f>
        <v>0.25</v>
      </c>
      <c r="BE304" s="24">
        <f t="shared" ref="BE304" si="1142">IF((D304="Msin"),BD304*BC304," ")</f>
        <v>0.45553539577839225</v>
      </c>
      <c r="BF304" s="563" t="str">
        <f t="shared" ref="BF304" si="1143">"f 8 / 25"</f>
        <v>f 8 / 25</v>
      </c>
      <c r="BG304" s="407" t="str">
        <f t="shared" ref="BG304" si="1144">IF(U304&gt;0.21,"a due bracci","a quattro bracci")</f>
        <v>a due bracci</v>
      </c>
      <c r="BH304" s="569" t="str">
        <f t="shared" ref="BH304" si="1145">IF(BG304="a due bracci",IF(BE304&lt;=(1+0.02)*2*PI()*(0.8/2)^2,"Verificato","Non verificato"),IF(BE304&lt;=(1+0.02)*4*PI()*(0.8/2)^2,"Verificato","Non verificato"))</f>
        <v>Verificato</v>
      </c>
    </row>
    <row r="305" spans="1:60" ht="22" customHeight="1">
      <c r="A305" s="16">
        <v>3</v>
      </c>
      <c r="B305" s="16">
        <v>15</v>
      </c>
      <c r="C305" s="16">
        <v>16</v>
      </c>
      <c r="D305" s="16" t="s">
        <v>715</v>
      </c>
      <c r="E305" s="15">
        <v>-66.622</v>
      </c>
      <c r="F305" s="15">
        <v>-42.674999999999997</v>
      </c>
      <c r="G305" s="15">
        <v>-74.281999999999996</v>
      </c>
      <c r="H305" s="15">
        <v>-0.41099999999999998</v>
      </c>
      <c r="I305" s="15">
        <v>2.2999999999999998</v>
      </c>
      <c r="J305" s="15">
        <v>1.716</v>
      </c>
      <c r="K305" s="15">
        <f t="shared" si="954"/>
        <v>-76.581999999999994</v>
      </c>
      <c r="L305" s="15">
        <f t="shared" si="954"/>
        <v>-2.1269999999999998</v>
      </c>
      <c r="M305" s="15">
        <f t="shared" si="955"/>
        <v>-77.220099999999988</v>
      </c>
      <c r="N305" s="15">
        <f t="shared" si="956"/>
        <v>-25.101599999999998</v>
      </c>
      <c r="O305" s="15">
        <f t="shared" si="957"/>
        <v>-77.220099999999988</v>
      </c>
      <c r="P305" s="15">
        <f t="shared" si="958"/>
        <v>-119.89509999999999</v>
      </c>
      <c r="Q305" s="15">
        <f t="shared" si="959"/>
        <v>34.545099999999991</v>
      </c>
      <c r="R305" s="15">
        <f>'10-Analisi Sismica'!$T$41/100</f>
        <v>0.7</v>
      </c>
      <c r="S305" s="15">
        <f>IF(OR(D305="Msin",D305="Mdes"),IF(OR(A305=1,A305=2,A305=3,A305=4),IF(OR(C305=1,C305=2,C305=3,C305=6,C305=9,C305=18,C305=19,C305=20,C305=21),((ABS(P305)-ABS(P307*R305/2))*SIGN(P305)),((ABS(P305)-ABS(P307*('10-Analisi Sismica'!$S$39/100)/2))*SIGN(P305))),IF(OR(C305=1,C305=2,C305=3,C305=6,C305=9,C305=18,C305=19,C305=20,C305=21),((ABS(P305)-ABS(P307*('10-Analisi Sismica'!$S$39/100)/2))*SIGN(P305)),((ABS(P305)-ABS(P307*R305/2))*SIGN(P305))))," ")</f>
        <v>-105.73919499999998</v>
      </c>
      <c r="T305" s="15">
        <f>IF(OR(D305="Msin",D305="Mdes"),IF(OR(A305=1,A305=2,A305=3,A305=4),IF(OR(C305=1,C305=2,C305=3,C305=6,C305=9,C305=18,C305=19,C305=20,C305=21),((ABS(Q305)-ABS(Q307*R305/2))*SIGN(Q305)),((ABS(Q305)-ABS(Q307*('10-Analisi Sismica'!$S$39/100)/2))*SIGN(Q305))),IF(OR(C305=1,C305=2,C305=3,C305=6,C305=9,C305=18,C305=19,C305=20,C305=21),((ABS(Q305)-ABS(Q307*('10-Analisi Sismica'!$S$39/100)/2))*SIGN(Q305)),((ABS(Q305)-ABS(Q307*R305/2))*SIGN(Q305))))," ")</f>
        <v>28.220604999999992</v>
      </c>
      <c r="U305" s="15">
        <f>'10-Analisi Sismica'!$K$77/100</f>
        <v>0.65</v>
      </c>
      <c r="V305" s="15">
        <f>'10-Analisi Sismica'!$H$77/100</f>
        <v>0.04</v>
      </c>
      <c r="W305" s="15">
        <f>'10-Analisi Sismica'!$F$77/100</f>
        <v>0.3</v>
      </c>
      <c r="X305" s="15">
        <f t="shared" si="1072"/>
        <v>287.63946507253473</v>
      </c>
      <c r="Y305" s="15">
        <f t="shared" si="1073"/>
        <v>381.75848979173077</v>
      </c>
      <c r="Z305" s="353" t="str">
        <f t="shared" si="960"/>
        <v>Verificato</v>
      </c>
      <c r="AA305" s="15">
        <f t="shared" si="1074"/>
        <v>4.9220835559603309</v>
      </c>
      <c r="AB305" s="15">
        <f t="shared" si="1075"/>
        <v>1.3136488868650065</v>
      </c>
      <c r="AC305" s="374">
        <f>IF(OR(D305="Msin",D305="Mdes"),IF(AA305=3*PI()*(1.6/2)^2,3*PI()*(1.6/2)^2,IF(AA305&lt;=4*PI()*(1.6/2)^2,4*PI()*(1.6/2)^2,IF(AA305&lt;=((4*PI()*(1.6/2)^2)+(PI()*(2/2)^2)),(4*PI()*(1.6/2)^2)+(PI()*(2/2)^2),IF(AA305&lt;=((2*PI()*(1.6/2)^2)+(3*PI()*(2/2)^2)),((2*PI()*(1.6/2)^2)+(3*PI()*(2/2)^2)),IF(AA305&lt;=((1*PI()*(1.6/2)^2)+(4*PI()*(2/2)^2)),((1*PI()*(1.6/2)^2)+(4*PI()*(2/2)^2)),IF(AA305&lt;=((5*PI()*(2/2)^2)),((5*PI()*(2/2)^2)),"Necessari più ferri"))))))," ")</f>
        <v>8.0424771931898711</v>
      </c>
      <c r="AD305" s="375" t="str">
        <f t="shared" si="962"/>
        <v>4f16</v>
      </c>
      <c r="AE305" s="374">
        <f t="shared" si="963"/>
        <v>6.0318578948924042</v>
      </c>
      <c r="AF305" s="375" t="str">
        <f t="shared" si="964"/>
        <v>3f16</v>
      </c>
      <c r="AG305" s="357" t="str">
        <f>IF(OR(D305="Msin",D305="Mdes"),IF(AE305&lt;0.25*AC305,Armatura compressa insufficiente,IF(AND((AC305/10000)/(W305*U305)&gt;(1.4/'17-Combinaz. schemi base travi'!$AE$2),(AC305/10000)&lt;(AE305/10000)/(W305*U305)+(3.5/'17-Combinaz. schemi base travi'!$AE$2)),"Verificato","Non verificato"))," ")</f>
        <v>Verificato</v>
      </c>
      <c r="AH305" s="608"/>
      <c r="AI305" s="636"/>
      <c r="AJ305" s="419">
        <f>IF(OR(D305="Msin",D305="Mdes"),((AC305/10000)/(W305*(U305-V305))*'17-Combinaz. schemi base travi'!$AE$3/'17-Combinaz. schemi base travi'!$AE$14)," ")</f>
        <v>0.12139079240066891</v>
      </c>
      <c r="AK305" s="26">
        <f>IF(OR(D305="Msin",D305="Mdes"),('17-Combinaz. schemi base travi'!$AE$6/'17-Combinaz. schemi base travi'!$AE$10)*(AC305/AE305)," ")</f>
        <v>2.5089605734767018</v>
      </c>
      <c r="AL305" s="26">
        <f t="shared" si="1076"/>
        <v>4.9060160207768787E-2</v>
      </c>
      <c r="AM305" s="26">
        <f>IF(OR(D305="Msin",D305="Mdes"),((AL305-V305)/AL305)*'17-Combinaz. schemi base travi'!$AE$6/'17-Combinaz. schemi base travi'!$AE$10," ")</f>
        <v>0.34750576620224899</v>
      </c>
      <c r="AN305" s="364">
        <f>IF(OR(D305="Msin",D305="Mdes"),-'17-Combinaz. schemi base travi'!$AE$3*((AC305/10000)*((U305-V305)-kappa*AL305)+AM305*(AE305/10000)*(kappa*AL305-V305))*1000," ")</f>
        <v>-183.94071697099622</v>
      </c>
      <c r="AO305" s="389">
        <f>IF(OR(D305="Msin",D305="Mdes"),('17-Combinaz. schemi base travi'!$AE$6/'17-Combinaz. schemi base travi'!$AE$10)*(AC305/AE305)^(-1)," ")</f>
        <v>1.4112903225806455</v>
      </c>
      <c r="AP305" s="26">
        <f t="shared" si="1077"/>
        <v>5.5457404040095901E-2</v>
      </c>
      <c r="AQ305" s="26">
        <f>IF(OR(D305="Msin",D305="Mdes"),((AP305-V305)/AP305)*'17-Combinaz. schemi base travi'!$AE$6/'17-Combinaz. schemi base travi'!$AE$10," ")</f>
        <v>0.52448385354722749</v>
      </c>
      <c r="AR305" s="364">
        <f>IF(OR(D305="Msin",D305="Mdes"),'17-Combinaz. schemi base travi'!$AE$3*((AE305/10000)*((U305-V305)-kappa*AP305)+AQ305*(AC305/10000)*(kappa*AP305-V305))*1000," ")</f>
        <v>135.7381790768612</v>
      </c>
      <c r="AS305" s="550">
        <f>IF(OR(A304=1,A304=2,A304=3,A304=4),IF(OR(AND(B304=11,C304=12),AND(B304=12,C304=13),AND(B304=13,C304=14),AND(B304=14,C304=15),AND(B304=15,C304=16),AND(B304=7,C304=8)),0.3,IF(OR(AND(B304=2,C304=3),AND(B304=18,C304=19),AND(B304=19,C304=20)),0.7,IF(OR(AND(B304=1,C304=2),AND(B304=20,C304=21)),0.75,0.5))),IF(OR(AND(B304=5,C304=11),AND(B304=11,C304=17),AND(B304=4,C304=10),AND(B304=10,C304=16)),0.75,IF(AND(B304=7,C304=13),0.7,IF(AND(B304=3,C304=9),0.3,0.5))))</f>
        <v>0.3</v>
      </c>
      <c r="AT305" s="389">
        <f t="shared" ref="AT305" si="1146">IF(OR(D305="Msin",D305="Mdes"),ABS(AI304)*AS304/2+1.2*(ABS(AN305)+ABS(AR304))/AS304," ")</f>
        <v>146.48548211120999</v>
      </c>
      <c r="AU305" s="26" t="str">
        <f>IF((D305="Msin"),MAX(AT305,AT306)*10/(0.9*(U305-V305)*'17-Combinaz. schemi base travi'!$AE$3*1)," ")</f>
        <v xml:space="preserve"> </v>
      </c>
      <c r="AV305" s="444" t="str">
        <f t="shared" si="965"/>
        <v xml:space="preserve"> </v>
      </c>
      <c r="AW305" s="26" t="str">
        <f t="shared" si="966"/>
        <v xml:space="preserve"> </v>
      </c>
      <c r="AX305" s="26"/>
      <c r="AY305" s="409"/>
      <c r="AZ305" s="112"/>
      <c r="BA305" s="411"/>
      <c r="BB305" s="474">
        <f t="shared" ref="BB305" si="1147">IF(OR(D305="Msin",D305="Mdes"),1.2*(ABS(AN305)+ABS(AR304))/AS304," ")</f>
        <v>78.288709236209968</v>
      </c>
      <c r="BC305" s="26"/>
      <c r="BD305" s="26"/>
      <c r="BE305" s="26"/>
      <c r="BF305" s="562"/>
      <c r="BG305" s="449"/>
      <c r="BH305" s="568"/>
    </row>
    <row r="306" spans="1:60" ht="22" customHeight="1">
      <c r="A306" s="16">
        <v>3</v>
      </c>
      <c r="B306" s="16">
        <v>15</v>
      </c>
      <c r="C306" s="16">
        <v>16</v>
      </c>
      <c r="D306" s="16" t="s">
        <v>716</v>
      </c>
      <c r="E306" s="15">
        <v>119.09</v>
      </c>
      <c r="F306" s="15">
        <v>76.5</v>
      </c>
      <c r="G306" s="15">
        <v>-25.111000000000001</v>
      </c>
      <c r="H306" s="15">
        <v>-0.13900000000000001</v>
      </c>
      <c r="I306" s="15">
        <v>0.77800000000000002</v>
      </c>
      <c r="J306" s="15">
        <v>0.57999999999999996</v>
      </c>
      <c r="K306" s="15">
        <f t="shared" si="954"/>
        <v>-25.888999999999999</v>
      </c>
      <c r="L306" s="15">
        <f t="shared" si="954"/>
        <v>-0.71899999999999997</v>
      </c>
      <c r="M306" s="15">
        <f t="shared" si="955"/>
        <v>-26.104699999999998</v>
      </c>
      <c r="N306" s="15">
        <f t="shared" si="956"/>
        <v>-8.4856999999999996</v>
      </c>
      <c r="O306" s="15">
        <f t="shared" si="957"/>
        <v>-26.104699999999998</v>
      </c>
      <c r="P306" s="15">
        <f t="shared" si="958"/>
        <v>50.395300000000006</v>
      </c>
      <c r="Q306" s="15">
        <f t="shared" si="959"/>
        <v>102.60469999999999</v>
      </c>
      <c r="R306" s="15">
        <f>'10-Analisi Sismica'!$T$41/100</f>
        <v>0.7</v>
      </c>
      <c r="S306" s="15" t="str">
        <f t="shared" ref="S306:S307" si="1148">IF(OR(D306="Msin",D306="Mdes"),((ABS(P306)-ABS(P308*R306/2))*SIGN(P306))," ")</f>
        <v xml:space="preserve"> </v>
      </c>
      <c r="T306" s="15" t="str">
        <f t="shared" ref="T306:T307" si="1149">IF(OR(D306="Msin",D306="Mdes"),((ABS(Q306)-ABS(Q308*R306/2))*SIGN(Q306))," ")</f>
        <v xml:space="preserve"> </v>
      </c>
      <c r="U306" s="15">
        <f>'10-Analisi Sismica'!$K$77/100</f>
        <v>0.65</v>
      </c>
      <c r="V306" s="15">
        <f>'10-Analisi Sismica'!$H$77/100</f>
        <v>0.04</v>
      </c>
      <c r="W306" s="15">
        <f>'10-Analisi Sismica'!$F$77/100</f>
        <v>0.3</v>
      </c>
      <c r="X306" s="15" t="str">
        <f t="shared" si="1072"/>
        <v xml:space="preserve"> </v>
      </c>
      <c r="Y306" s="15" t="str">
        <f t="shared" si="1073"/>
        <v xml:space="preserve"> </v>
      </c>
      <c r="Z306" s="353" t="str">
        <f t="shared" si="960"/>
        <v xml:space="preserve"> </v>
      </c>
      <c r="AA306" s="15" t="str">
        <f t="shared" si="1074"/>
        <v xml:space="preserve"> </v>
      </c>
      <c r="AB306" s="15" t="str">
        <f t="shared" si="1075"/>
        <v xml:space="preserve"> </v>
      </c>
      <c r="AC306" s="374" t="str">
        <f t="shared" si="961"/>
        <v xml:space="preserve"> </v>
      </c>
      <c r="AD306" s="375" t="str">
        <f t="shared" si="962"/>
        <v xml:space="preserve"> </v>
      </c>
      <c r="AE306" s="374" t="str">
        <f t="shared" si="963"/>
        <v xml:space="preserve"> </v>
      </c>
      <c r="AF306" s="375" t="str">
        <f t="shared" si="964"/>
        <v xml:space="preserve"> </v>
      </c>
      <c r="AG306" s="357" t="str">
        <f>IF(OR(D306="Msin",D306="Mdes"),IF(AE306&lt;0.25*AC306,Armatura compressa insufficiente,IF(AND((AC306/10000)/(W306*U306)&gt;(1.4/'17-Combinaz. schemi base travi'!$AE$2),(AC306/10000)&lt;(AE306/10000)/(W306*U306)+(3.5/'17-Combinaz. schemi base travi'!$AE$2)),"Verificato","Non verificato"))," ")</f>
        <v xml:space="preserve"> </v>
      </c>
      <c r="AH306" s="608"/>
      <c r="AI306" s="636"/>
      <c r="AJ306" s="419" t="str">
        <f>IF(OR(D306="Msin",D306="Mdes"),((AC306/10000)/(W306*(U306-V306))*'17-Combinaz. schemi base travi'!$AE$3/'17-Combinaz. schemi base travi'!$AE$14)," ")</f>
        <v xml:space="preserve"> </v>
      </c>
      <c r="AK306" s="26" t="str">
        <f>IF(OR(D306="Msin",D306="Mdes"),('17-Combinaz. schemi base travi'!$AE$6/'17-Combinaz. schemi base travi'!$AE$10)*(AC306/AE306)," ")</f>
        <v xml:space="preserve"> </v>
      </c>
      <c r="AL306" s="26" t="str">
        <f t="shared" si="1076"/>
        <v xml:space="preserve"> </v>
      </c>
      <c r="AM306" s="26" t="str">
        <f>IF(OR(D306="Msin",D306="Mdes"),((AL306-V306)/AL306)*'17-Combinaz. schemi base travi'!$AE$6/'17-Combinaz. schemi base travi'!$AE$10," ")</f>
        <v xml:space="preserve"> </v>
      </c>
      <c r="AN306" s="364" t="str">
        <f>IF(OR(D306="Msin",D306="Mdes"),-'17-Combinaz. schemi base travi'!$AE$3*((AC306/10000)*((U306-V306)-kappa*AL306)+AM306*(AE306/10000)*(kappa*AL306-V306))*1000," ")</f>
        <v xml:space="preserve"> </v>
      </c>
      <c r="AO306" s="389" t="str">
        <f>IF(OR(D306="Msin",D306="Mdes"),('17-Combinaz. schemi base travi'!$AE$6/'17-Combinaz. schemi base travi'!$AE$10)*(AC306/AE306)^(-1)," ")</f>
        <v xml:space="preserve"> </v>
      </c>
      <c r="AP306" s="26" t="str">
        <f t="shared" si="1077"/>
        <v xml:space="preserve"> </v>
      </c>
      <c r="AQ306" s="26" t="str">
        <f>IF(OR(D306="Msin",D306="Mdes"),((AP306-V306)/AP306)*'17-Combinaz. schemi base travi'!$AE$6/'17-Combinaz. schemi base travi'!$AE$10," ")</f>
        <v xml:space="preserve"> </v>
      </c>
      <c r="AR306" s="364" t="str">
        <f>IF(OR(D306="Msin",D306="Mdes"),'17-Combinaz. schemi base travi'!$AE$3*((AE306/10000)*((U306-V306)-kappa*AP306)+AQ306*(AC306/10000)*(kappa*AP306-V306))*1000," ")</f>
        <v xml:space="preserve"> </v>
      </c>
      <c r="AS306" s="447"/>
      <c r="AT306" s="389" t="str">
        <f t="shared" ref="AT306" si="1150">IF(OR(D306="Msin",D306="Mdes"),ABS(AI304)*AS306/2+1.2*(ABS(AN306)+ABS(AR307))/AS306," ")</f>
        <v xml:space="preserve"> </v>
      </c>
      <c r="AU306" s="26" t="str">
        <f>IF((D306="Msin"),MAX(AT306,AT307)*10/(0.9*(U306-V306)*'17-Combinaz. schemi base travi'!$AE$3*1)," ")</f>
        <v xml:space="preserve"> </v>
      </c>
      <c r="AV306" s="444" t="str">
        <f t="shared" si="965"/>
        <v xml:space="preserve"> </v>
      </c>
      <c r="AW306" s="26" t="str">
        <f t="shared" si="966"/>
        <v xml:space="preserve"> </v>
      </c>
      <c r="AX306" s="26"/>
      <c r="AY306" s="409"/>
      <c r="AZ306" s="112"/>
      <c r="BA306" s="411"/>
      <c r="BB306" s="474"/>
      <c r="BC306" s="26"/>
      <c r="BD306" s="26"/>
      <c r="BE306" s="26"/>
      <c r="BF306" s="562"/>
      <c r="BG306" s="449"/>
      <c r="BH306" s="568"/>
    </row>
    <row r="307" spans="1:60" ht="22" customHeight="1" thickBot="1">
      <c r="A307" s="266">
        <v>3</v>
      </c>
      <c r="B307" s="266">
        <v>15</v>
      </c>
      <c r="C307" s="266">
        <v>16</v>
      </c>
      <c r="D307" s="266" t="s">
        <v>717</v>
      </c>
      <c r="E307" s="354">
        <v>-106.122</v>
      </c>
      <c r="F307" s="354">
        <v>-68.268000000000001</v>
      </c>
      <c r="G307" s="354">
        <v>-25.111000000000001</v>
      </c>
      <c r="H307" s="354">
        <v>-0.13900000000000001</v>
      </c>
      <c r="I307" s="354">
        <v>0.77800000000000002</v>
      </c>
      <c r="J307" s="354">
        <v>0.57999999999999996</v>
      </c>
      <c r="K307" s="354">
        <f t="shared" si="954"/>
        <v>-25.888999999999999</v>
      </c>
      <c r="L307" s="354">
        <f t="shared" si="954"/>
        <v>-0.71899999999999997</v>
      </c>
      <c r="M307" s="354">
        <f t="shared" si="955"/>
        <v>-26.104699999999998</v>
      </c>
      <c r="N307" s="354">
        <f t="shared" si="956"/>
        <v>-8.4856999999999996</v>
      </c>
      <c r="O307" s="354">
        <f t="shared" si="957"/>
        <v>-26.104699999999998</v>
      </c>
      <c r="P307" s="354">
        <f t="shared" si="958"/>
        <v>-94.372699999999995</v>
      </c>
      <c r="Q307" s="354">
        <f t="shared" si="959"/>
        <v>-42.163300000000007</v>
      </c>
      <c r="R307" s="354">
        <f>'10-Analisi Sismica'!$T$41/100</f>
        <v>0.7</v>
      </c>
      <c r="S307" s="354" t="str">
        <f t="shared" si="1148"/>
        <v xml:space="preserve"> </v>
      </c>
      <c r="T307" s="354" t="str">
        <f t="shared" si="1149"/>
        <v xml:space="preserve"> </v>
      </c>
      <c r="U307" s="354">
        <f>'10-Analisi Sismica'!$K$77/100</f>
        <v>0.65</v>
      </c>
      <c r="V307" s="354">
        <f>'10-Analisi Sismica'!$H$77/100</f>
        <v>0.04</v>
      </c>
      <c r="W307" s="354">
        <f>'10-Analisi Sismica'!$F$77/100</f>
        <v>0.3</v>
      </c>
      <c r="X307" s="354" t="str">
        <f t="shared" si="1072"/>
        <v xml:space="preserve"> </v>
      </c>
      <c r="Y307" s="354" t="str">
        <f t="shared" si="1073"/>
        <v xml:space="preserve"> </v>
      </c>
      <c r="Z307" s="427" t="str">
        <f t="shared" si="960"/>
        <v xml:space="preserve"> </v>
      </c>
      <c r="AA307" s="354" t="str">
        <f t="shared" si="1074"/>
        <v xml:space="preserve"> </v>
      </c>
      <c r="AB307" s="354" t="str">
        <f t="shared" si="1075"/>
        <v xml:space="preserve"> </v>
      </c>
      <c r="AC307" s="377" t="str">
        <f t="shared" si="961"/>
        <v xml:space="preserve"> </v>
      </c>
      <c r="AD307" s="378" t="str">
        <f t="shared" si="962"/>
        <v xml:space="preserve"> </v>
      </c>
      <c r="AE307" s="377" t="str">
        <f t="shared" si="963"/>
        <v xml:space="preserve"> </v>
      </c>
      <c r="AF307" s="378" t="str">
        <f t="shared" si="964"/>
        <v xml:space="preserve"> </v>
      </c>
      <c r="AG307" s="386" t="str">
        <f>IF(OR(D307="Msin",D307="Mdes"),IF(AE307&lt;0.25*AC307,Armatura compressa insufficiente,IF(AND((AC307/10000)/(W307*U307)&gt;(1.4/'17-Combinaz. schemi base travi'!$AE$2),(AC307/10000)&lt;(AE307/10000)/(W307*U307)+(3.5/'17-Combinaz. schemi base travi'!$AE$2)),"Verificato","Non verificato"))," ")</f>
        <v xml:space="preserve"> </v>
      </c>
      <c r="AH307" s="841"/>
      <c r="AI307" s="831"/>
      <c r="AJ307" s="414" t="str">
        <f>IF(OR(D307="Msin",D307="Mdes"),((AC307/10000)/(W307*(U307-V307))*'17-Combinaz. schemi base travi'!$AE$3/'17-Combinaz. schemi base travi'!$AE$14)," ")</f>
        <v xml:space="preserve"> </v>
      </c>
      <c r="AK307" s="354" t="str">
        <f>IF(OR(D307="Msin",D307="Mdes"),('17-Combinaz. schemi base travi'!$AE$6/'17-Combinaz. schemi base travi'!$AE$10)*(AC307/AE307)," ")</f>
        <v xml:space="preserve"> </v>
      </c>
      <c r="AL307" s="354" t="str">
        <f t="shared" si="1076"/>
        <v xml:space="preserve"> </v>
      </c>
      <c r="AM307" s="354" t="str">
        <f>IF(OR(D307="Msin",D307="Mdes"),((AL307-V307)/AL307)*'17-Combinaz. schemi base travi'!$AE$6/'17-Combinaz. schemi base travi'!$AE$10," ")</f>
        <v xml:space="preserve"> </v>
      </c>
      <c r="AN307" s="420" t="str">
        <f>IF(OR(D307="Msin",D307="Mdes"),-'17-Combinaz. schemi base travi'!$AE$3*((AC307/10000)*((U307-V307)-kappa*AL307)+AM307*(AE307/10000)*(kappa*AL307-V307))*1000," ")</f>
        <v xml:space="preserve"> </v>
      </c>
      <c r="AO307" s="428" t="str">
        <f>IF(OR(D307="Msin",D307="Mdes"),('17-Combinaz. schemi base travi'!$AE$6/'17-Combinaz. schemi base travi'!$AE$10)*(AC307/AE307)^(-1)," ")</f>
        <v xml:space="preserve"> </v>
      </c>
      <c r="AP307" s="354" t="str">
        <f t="shared" si="1077"/>
        <v xml:space="preserve"> </v>
      </c>
      <c r="AQ307" s="354" t="str">
        <f>IF(OR(D307="Msin",D307="Mdes"),((AP307-V307)/AP307)*'17-Combinaz. schemi base travi'!$AE$6/'17-Combinaz. schemi base travi'!$AE$10," ")</f>
        <v xml:space="preserve"> </v>
      </c>
      <c r="AR307" s="420" t="str">
        <f>IF(OR(D307="Msin",D307="Mdes"),'17-Combinaz. schemi base travi'!$AE$3*((AE307/10000)*((U307-V307)-kappa*AP307)+AQ307*(AC307/10000)*(kappa*AP307-V307))*1000," ")</f>
        <v xml:space="preserve"> </v>
      </c>
      <c r="AS307" s="473"/>
      <c r="AT307" s="428" t="str">
        <f t="shared" ref="AT307" si="1151">IF(OR(D307="Msin",D307="Mdes"),ABS(AI304)*AS306/2+1.2*(ABS(AN307)+ABS(AR306))/AS306," ")</f>
        <v xml:space="preserve"> </v>
      </c>
      <c r="AU307" s="354" t="str">
        <f>IF((D307="Msin"),MAX(AT307,AT308)*10/(0.9*(U307-V307)*'17-Combinaz. schemi base travi'!$AE$3*1)," ")</f>
        <v xml:space="preserve"> </v>
      </c>
      <c r="AV307" s="266" t="str">
        <f t="shared" si="965"/>
        <v xml:space="preserve"> </v>
      </c>
      <c r="AW307" s="354" t="str">
        <f t="shared" si="966"/>
        <v xml:space="preserve"> </v>
      </c>
      <c r="AX307" s="354"/>
      <c r="AY307" s="424"/>
      <c r="AZ307" s="425"/>
      <c r="BA307" s="415"/>
      <c r="BB307" s="428"/>
      <c r="BC307" s="354"/>
      <c r="BD307" s="354"/>
      <c r="BE307" s="354"/>
      <c r="BF307" s="565"/>
      <c r="BG307" s="420"/>
      <c r="BH307" s="571"/>
    </row>
    <row r="308" spans="1:60" ht="22" customHeight="1">
      <c r="A308" s="16">
        <v>4</v>
      </c>
      <c r="B308" s="16">
        <v>17</v>
      </c>
      <c r="C308" s="16">
        <v>18</v>
      </c>
      <c r="D308" s="16" t="s">
        <v>714</v>
      </c>
      <c r="E308" s="15">
        <v>-97.525000000000006</v>
      </c>
      <c r="F308" s="15">
        <v>-61.186</v>
      </c>
      <c r="G308" s="15">
        <v>90.049000000000007</v>
      </c>
      <c r="H308" s="15">
        <v>1.526</v>
      </c>
      <c r="I308" s="15">
        <v>-8.4570000000000007</v>
      </c>
      <c r="J308" s="15">
        <v>-6.3109999999999999</v>
      </c>
      <c r="K308" s="15">
        <f t="shared" si="954"/>
        <v>98.506</v>
      </c>
      <c r="L308" s="15">
        <f t="shared" si="954"/>
        <v>7.8369999999999997</v>
      </c>
      <c r="M308" s="15">
        <f t="shared" si="955"/>
        <v>100.8571</v>
      </c>
      <c r="N308" s="15">
        <f t="shared" si="956"/>
        <v>37.388800000000003</v>
      </c>
      <c r="O308" s="15">
        <f t="shared" si="957"/>
        <v>100.8571</v>
      </c>
      <c r="P308" s="15">
        <f t="shared" si="958"/>
        <v>39.671100000000003</v>
      </c>
      <c r="Q308" s="15">
        <f t="shared" si="959"/>
        <v>-162.04310000000001</v>
      </c>
      <c r="R308" s="15">
        <f>'10-Analisi Sismica'!$T$41/100</f>
        <v>0.7</v>
      </c>
      <c r="S308" s="15">
        <f>IF(OR(D308="Msin",D308="Mdes"),IF(OR(A308=1,A308=2,A308=3,A308=4),IF(OR(B308=1,B308=2,B308=3,B308=6,B308=9,B308=18,B308=19,B308=20,B308=21),((ABS(P308)-ABS(P310*R308/2))*SIGN(P308)),((ABS(P308)-ABS(P310*('10-Analisi Sismica'!$S$39/100)/2))*SIGN(P308))),IF(OR(B308=1,B308=2,B308=3,B308=6,B308=9,B308=18,B308=19,B308=20,B308=21),((ABS(P308)-ABS(P310*('10-Analisi Sismica'!$S$39/100)/2))*SIGN(P308)),((ABS(P308)-ABS(P310*R308/2))*SIGN(P308))))," ")</f>
        <v>32.425650000000005</v>
      </c>
      <c r="T308" s="15">
        <f>IF(OR(D308="Msin",D308="Mdes"),IF(OR(A308=1,A308=2,A308=3,A308=4),IF(OR(B308=1,B308=2,B308=3,B308=6,B308=9,B308=18,B308=19,B308=20,B308=21),((ABS(Q308)-ABS(Q310*R308/2))*SIGN(Q308)),((ABS(Q308)-ABS(Q310*('10-Analisi Sismica'!$S$39/100)/2))*SIGN(Q308))),IF(OR(B308=1,B308=2,B308=3,B308=6,B308=9,B308=18,B308=19,B308=20,B308=21),((ABS(Q308)-ABS(Q310*('10-Analisi Sismica'!$S$39/100)/2))*SIGN(Q308)),((ABS(Q308)-ABS(Q310*R308/2))*SIGN(Q308))))," ")</f>
        <v>-141.63365000000002</v>
      </c>
      <c r="U308" s="15">
        <f>'10-Analisi Sismica'!$K$77/100</f>
        <v>0.65</v>
      </c>
      <c r="V308" s="15">
        <f>'10-Analisi Sismica'!$H$77/100</f>
        <v>0.04</v>
      </c>
      <c r="W308" s="15">
        <f>'10-Analisi Sismica'!$F$77/100</f>
        <v>0.3</v>
      </c>
      <c r="X308" s="15">
        <f t="shared" si="1072"/>
        <v>287.63946507253473</v>
      </c>
      <c r="Y308" s="15">
        <f t="shared" si="1073"/>
        <v>381.75848979173077</v>
      </c>
      <c r="Z308" s="353" t="str">
        <f t="shared" si="960"/>
        <v>Verificato</v>
      </c>
      <c r="AA308" s="15">
        <f t="shared" si="1074"/>
        <v>6.5929446468326249</v>
      </c>
      <c r="AB308" s="15">
        <f t="shared" si="1075"/>
        <v>1.5093907103825135</v>
      </c>
      <c r="AC308" s="374">
        <f t="shared" si="961"/>
        <v>8.0424771931898711</v>
      </c>
      <c r="AD308" s="375" t="str">
        <f t="shared" si="962"/>
        <v>4f16</v>
      </c>
      <c r="AE308" s="374">
        <f t="shared" si="963"/>
        <v>6.0318578948924042</v>
      </c>
      <c r="AF308" s="375" t="str">
        <f t="shared" si="964"/>
        <v>3f16</v>
      </c>
      <c r="AG308" s="357" t="str">
        <f>IF(OR(D308="Msin",D308="Mdes"),IF(AE308&lt;0.25*AC308,Armatura compressa insufficiente,IF(AND((AC308/10000)/(W308*U308)&gt;(1.4/'17-Combinaz. schemi base travi'!$AE$2),(AC308/10000)&lt;(AE308/10000)/(W308*U308)+(3.5/'17-Combinaz. schemi base travi'!$AE$2)),"Verificato","Non verificato"))," ")</f>
        <v>Verificato</v>
      </c>
      <c r="AH308" s="835">
        <f>'9-Riepilogo Analisi dei Carichi'!$H$31</f>
        <v>58.593161499999994</v>
      </c>
      <c r="AI308" s="840">
        <f>'9-Riepilogo Analisi dei Carichi'!$I$31</f>
        <v>36.805354999999992</v>
      </c>
      <c r="AJ308" s="392">
        <f>IF(OR(D308="Msin",D308="Mdes"),((AC308/10000)/(W308*(U308-V308))*'17-Combinaz. schemi base travi'!$AE$3/'17-Combinaz. schemi base travi'!$AE$14)," ")</f>
        <v>0.12139079240066891</v>
      </c>
      <c r="AK308" s="26">
        <f>IF(OR(D308="Msin",D308="Mdes"),('17-Combinaz. schemi base travi'!$AE$6/'17-Combinaz. schemi base travi'!$AE$10)*(AC308/AE308)," ")</f>
        <v>2.5089605734767018</v>
      </c>
      <c r="AL308" s="26">
        <f t="shared" si="1076"/>
        <v>4.9060160207768787E-2</v>
      </c>
      <c r="AM308" s="26">
        <f>IF(OR(D308="Msin",D308="Mdes"),((AL308-V308)/AL308)*'17-Combinaz. schemi base travi'!$AE$6/'17-Combinaz. schemi base travi'!$AE$10," ")</f>
        <v>0.34750576620224899</v>
      </c>
      <c r="AN308" s="364">
        <f>IF(OR(D308="Msin",D308="Mdes"),-'17-Combinaz. schemi base travi'!$AE$3*((AC308/10000)*((U308-V308)-kappa*AL308)+AM308*(AE308/10000)*(kappa*AL308-V308))*1000," ")</f>
        <v>-183.94071697099622</v>
      </c>
      <c r="AO308" s="389">
        <f>IF(OR(D308="Msin",D308="Mdes"),('17-Combinaz. schemi base travi'!$AE$6/'17-Combinaz. schemi base travi'!$AE$10)*(AC308/AE308)^(-1)," ")</f>
        <v>1.4112903225806455</v>
      </c>
      <c r="AP308" s="26">
        <f t="shared" si="1077"/>
        <v>5.5457404040095901E-2</v>
      </c>
      <c r="AQ308" s="26">
        <f>IF(OR(D308="Msin",D308="Mdes"),((AP308-V308)/AP308)*'17-Combinaz. schemi base travi'!$AE$6/'17-Combinaz. schemi base travi'!$AE$10," ")</f>
        <v>0.52448385354722749</v>
      </c>
      <c r="AR308" s="364">
        <f>IF(OR(D308="Msin",D308="Mdes"),'17-Combinaz. schemi base travi'!$AE$3*((AE308/10000)*((U308-V308)-kappa*AP308)+AQ308*(AC308/10000)*(kappa*AP308-V308))*1000," ")</f>
        <v>135.7381790768612</v>
      </c>
      <c r="AS308" s="479">
        <f>'1-Geometria'!$G$28-AS309</f>
        <v>4.6500000000000004</v>
      </c>
      <c r="AT308" s="389">
        <f t="shared" ref="AT308" si="1152">IF(OR(D308="Msin",D308="Mdes"),ABS(AI308)*AS308/2+1.2*(ABS(AN308)+ABS(AR309))/AS308," ")</f>
        <v>168.0702300002535</v>
      </c>
      <c r="AU308" s="26">
        <f>IF((D308="Msin"),MAX(AT308,AT309)*10/(0.9*(U308-V308)*'17-Combinaz. schemi base travi'!$AE$3*1)," ")</f>
        <v>7.8235484517422185</v>
      </c>
      <c r="AV308" s="444">
        <f t="shared" si="965"/>
        <v>9.6000000000000016E-2</v>
      </c>
      <c r="AW308" s="26">
        <f t="shared" si="966"/>
        <v>0.75106065136725308</v>
      </c>
      <c r="AX308" s="326">
        <f>IF(W308=0.3,1.5*U308,0.8*(U308-V308))</f>
        <v>0.97500000000000009</v>
      </c>
      <c r="AY308" s="423" t="str">
        <f t="shared" ref="AY308" si="1153">"f 8 / 9,6"</f>
        <v>f 8 / 9,6</v>
      </c>
      <c r="AZ308" s="357" t="str">
        <f t="shared" ref="AZ308" si="1154">IF(U308&gt;0.21,"a due bracci","a quattro bracci")</f>
        <v>a due bracci</v>
      </c>
      <c r="BA308" s="412" t="str">
        <f t="shared" ref="BA308" si="1155">IF(AZ308="a due bracci",IF(AW308&lt;=(1+0.02)*2*PI()*(0.8/2)^2,"Verificato","Non verificato"),IF(AW308&lt;=(1+0.02)*4*PI()*(0.8/2)^2,"Verificato","Non verificato"))</f>
        <v>Verificato</v>
      </c>
      <c r="BB308" s="474">
        <f t="shared" ref="BB308" si="1156">IF(OR(D308="Msin",D308="Mdes"),1.2*(ABS(AN308)+ABS(AR309))/AS308," ")</f>
        <v>82.497779625253514</v>
      </c>
      <c r="BC308" s="15">
        <f>IF((D308="Msin"),MAX(BB308,BB309)*10/(0.9*(U308-V308)*'17-Combinaz. schemi base travi'!$AE$3*2)," ")</f>
        <v>1.9201061843562341</v>
      </c>
      <c r="BD308" s="15">
        <f t="shared" ref="BD308" si="1157">0.25</f>
        <v>0.25</v>
      </c>
      <c r="BE308" s="15">
        <f t="shared" ref="BE308" si="1158">IF((D308="Msin"),BD308*BC308," ")</f>
        <v>0.48002654608905854</v>
      </c>
      <c r="BF308" s="562" t="str">
        <f t="shared" ref="BF308" si="1159">"f 8 / 25"</f>
        <v>f 8 / 25</v>
      </c>
      <c r="BG308" s="449" t="str">
        <f t="shared" ref="BG308" si="1160">IF(U308&gt;0.21,"a due bracci","a quattro bracci")</f>
        <v>a due bracci</v>
      </c>
      <c r="BH308" s="568" t="str">
        <f t="shared" ref="BH308" si="1161">IF(BG308="a due bracci",IF(BE308&lt;=(1+0.02)*2*PI()*(0.8/2)^2,"Verificato","Non verificato"),IF(BE308&lt;=(1+0.02)*4*PI()*(0.8/2)^2,"Verificato","Non verificato"))</f>
        <v>Verificato</v>
      </c>
    </row>
    <row r="309" spans="1:60" ht="22" customHeight="1">
      <c r="A309" s="16">
        <v>4</v>
      </c>
      <c r="B309" s="16">
        <v>17</v>
      </c>
      <c r="C309" s="16">
        <v>18</v>
      </c>
      <c r="D309" s="16" t="s">
        <v>715</v>
      </c>
      <c r="E309" s="15">
        <v>-118.43</v>
      </c>
      <c r="F309" s="15">
        <v>-74.59</v>
      </c>
      <c r="G309" s="15">
        <v>-111.72199999999999</v>
      </c>
      <c r="H309" s="15">
        <v>-1.901</v>
      </c>
      <c r="I309" s="15">
        <v>10.486000000000001</v>
      </c>
      <c r="J309" s="15">
        <v>7.8250000000000002</v>
      </c>
      <c r="K309" s="15">
        <f t="shared" si="954"/>
        <v>-122.208</v>
      </c>
      <c r="L309" s="15">
        <f t="shared" si="954"/>
        <v>-9.7260000000000009</v>
      </c>
      <c r="M309" s="15">
        <f t="shared" si="955"/>
        <v>-125.1258</v>
      </c>
      <c r="N309" s="15">
        <f t="shared" si="956"/>
        <v>-46.388399999999997</v>
      </c>
      <c r="O309" s="15">
        <f t="shared" si="957"/>
        <v>-125.1258</v>
      </c>
      <c r="P309" s="15">
        <f t="shared" si="958"/>
        <v>-199.7158</v>
      </c>
      <c r="Q309" s="15">
        <f t="shared" si="959"/>
        <v>50.535799999999995</v>
      </c>
      <c r="R309" s="15">
        <f>'10-Analisi Sismica'!$T$41/100</f>
        <v>0.7</v>
      </c>
      <c r="S309" s="15">
        <f>IF(OR(D309="Msin",D309="Mdes"),IF(OR(A309=1,A309=2,A309=3,A309=4),IF(OR(C309=1,C309=2,C309=3,C309=6,C309=9,C309=18,C309=19,C309=20,C309=21),((ABS(P309)-ABS(P311*R309/2))*SIGN(P309)),((ABS(P309)-ABS(P311*('10-Analisi Sismica'!$S$39/100)/2))*SIGN(P309))),IF(OR(C309=1,C309=2,C309=3,C309=6,C309=9,C309=18,C309=19,C309=20,C309=21),((ABS(P309)-ABS(P311*('10-Analisi Sismica'!$S$39/100)/2))*SIGN(P309)),((ABS(P309)-ABS(P311*R309/2))*SIGN(P309))))," ")</f>
        <v>-150.27199999999999</v>
      </c>
      <c r="T309" s="15">
        <f>IF(OR(D309="Msin",D309="Mdes"),IF(OR(A309=1,A309=2,A309=3,A309=4),IF(OR(C309=1,C309=2,C309=3,C309=6,C309=9,C309=18,C309=19,C309=20,C309=21),((ABS(Q309)-ABS(Q311*R309/2))*SIGN(Q309)),((ABS(Q309)-ABS(Q311*('10-Analisi Sismica'!$S$39/100)/2))*SIGN(Q309))),IF(OR(C309=1,C309=2,C309=3,C309=6,C309=9,C309=18,C309=19,C309=20,C309=21),((ABS(Q309)-ABS(Q311*('10-Analisi Sismica'!$S$39/100)/2))*SIGN(Q309)),((ABS(Q309)-ABS(Q311*R309/2))*SIGN(Q309))))," ")</f>
        <v>31.807999999999996</v>
      </c>
      <c r="U309" s="15">
        <f>'10-Analisi Sismica'!$K$77/100</f>
        <v>0.65</v>
      </c>
      <c r="V309" s="15">
        <f>'10-Analisi Sismica'!$H$77/100</f>
        <v>0.04</v>
      </c>
      <c r="W309" s="15">
        <f>'10-Analisi Sismica'!$F$77/100</f>
        <v>0.3</v>
      </c>
      <c r="X309" s="15">
        <f t="shared" si="1072"/>
        <v>287.63946507253473</v>
      </c>
      <c r="Y309" s="15">
        <f t="shared" si="1073"/>
        <v>381.75848979173077</v>
      </c>
      <c r="Z309" s="353" t="str">
        <f t="shared" si="960"/>
        <v>Verificato</v>
      </c>
      <c r="AA309" s="15">
        <f t="shared" si="1074"/>
        <v>6.9950536328678394</v>
      </c>
      <c r="AB309" s="15">
        <f t="shared" si="1075"/>
        <v>1.4806395466504751</v>
      </c>
      <c r="AC309" s="374">
        <f t="shared" si="961"/>
        <v>8.0424771931898711</v>
      </c>
      <c r="AD309" s="375" t="str">
        <f t="shared" si="962"/>
        <v>4f16</v>
      </c>
      <c r="AE309" s="374">
        <f t="shared" si="963"/>
        <v>6.0318578948924042</v>
      </c>
      <c r="AF309" s="375" t="str">
        <f t="shared" si="964"/>
        <v>3f16</v>
      </c>
      <c r="AG309" s="357" t="str">
        <f>IF(OR(D309="Msin",D309="Mdes"),IF(AE309&lt;0.25*AC309,Armatura compressa insufficiente,IF(AND((AC309/10000)/(W309*U309)&gt;(1.4/'17-Combinaz. schemi base travi'!$AE$2),(AC309/10000)&lt;(AE309/10000)/(W309*U309)+(3.5/'17-Combinaz. schemi base travi'!$AE$2)),"Verificato","Non verificato"))," ")</f>
        <v>Verificato</v>
      </c>
      <c r="AH309" s="608"/>
      <c r="AI309" s="636"/>
      <c r="AJ309" s="392">
        <f>IF(OR(D309="Msin",D309="Mdes"),((AC309/10000)/(W309*(U309-V309))*'17-Combinaz. schemi base travi'!$AE$3/'17-Combinaz. schemi base travi'!$AE$14)," ")</f>
        <v>0.12139079240066891</v>
      </c>
      <c r="AK309" s="26">
        <f>IF(OR(D309="Msin",D309="Mdes"),('17-Combinaz. schemi base travi'!$AE$6/'17-Combinaz. schemi base travi'!$AE$10)*(AC309/AE309)," ")</f>
        <v>2.5089605734767018</v>
      </c>
      <c r="AL309" s="26">
        <f t="shared" si="1076"/>
        <v>4.9060160207768787E-2</v>
      </c>
      <c r="AM309" s="26">
        <f>IF(OR(D309="Msin",D309="Mdes"),((AL309-V309)/AL309)*'17-Combinaz. schemi base travi'!$AE$6/'17-Combinaz. schemi base travi'!$AE$10," ")</f>
        <v>0.34750576620224899</v>
      </c>
      <c r="AN309" s="364">
        <f>IF(OR(D309="Msin",D309="Mdes"),-'17-Combinaz. schemi base travi'!$AE$3*((AC309/10000)*((U309-V309)-kappa*AL309)+AM309*(AE309/10000)*(kappa*AL309-V309))*1000," ")</f>
        <v>-183.94071697099622</v>
      </c>
      <c r="AO309" s="389">
        <f>IF(OR(D309="Msin",D309="Mdes"),('17-Combinaz. schemi base travi'!$AE$6/'17-Combinaz. schemi base travi'!$AE$10)*(AC309/AE309)^(-1)," ")</f>
        <v>1.4112903225806455</v>
      </c>
      <c r="AP309" s="26">
        <f t="shared" si="1077"/>
        <v>5.5457404040095901E-2</v>
      </c>
      <c r="AQ309" s="26">
        <f>IF(OR(D309="Msin",D309="Mdes"),((AP309-V309)/AP309)*'17-Combinaz. schemi base travi'!$AE$6/'17-Combinaz. schemi base travi'!$AE$10," ")</f>
        <v>0.52448385354722749</v>
      </c>
      <c r="AR309" s="364">
        <f>IF(OR(D309="Msin",D309="Mdes"),'17-Combinaz. schemi base travi'!$AE$3*((AE309/10000)*((U309-V309)-kappa*AP309)+AQ309*(AC309/10000)*(kappa*AP309-V309))*1000," ")</f>
        <v>135.7381790768612</v>
      </c>
      <c r="AS309" s="550">
        <f>IF(OR(A308=1,A308=2,A308=3,A308=4),IF(OR(AND(B308=11,C308=12),AND(B308=12,C308=13),AND(B308=13,C308=14),AND(B308=14,C308=15),AND(B308=15,C308=16),AND(B308=7,C308=8)),0.3,IF(OR(AND(B308=2,C308=3),AND(B308=18,C308=19),AND(B308=19,C308=20)),0.7,IF(OR(AND(B308=1,C308=2),AND(B308=20,C308=21)),0.75,0.5))),IF(OR(AND(B308=5,C308=11),AND(B308=11,C308=17),AND(B308=4,C308=10),AND(B308=10,C308=16)),0.75,IF(AND(B308=7,C308=13),0.7,IF(AND(B308=3,C308=9),0.3,0.5))))</f>
        <v>0.5</v>
      </c>
      <c r="AT309" s="389">
        <f t="shared" ref="AT309" si="1162">IF(OR(D309="Msin",D309="Mdes"),ABS(AI308)*AS308/2+1.2*(ABS(AN309)+ABS(AR308))/AS308," ")</f>
        <v>168.0702300002535</v>
      </c>
      <c r="AU309" s="26" t="str">
        <f>IF((D309="Msin"),MAX(AT309,AT310)*10/(0.9*(U309-V309)*'17-Combinaz. schemi base travi'!$AE$3*1)," ")</f>
        <v xml:space="preserve"> </v>
      </c>
      <c r="AV309" s="444" t="str">
        <f t="shared" si="965"/>
        <v xml:space="preserve"> </v>
      </c>
      <c r="AW309" s="26" t="str">
        <f t="shared" si="966"/>
        <v xml:space="preserve"> </v>
      </c>
      <c r="AX309" s="26"/>
      <c r="AY309" s="409"/>
      <c r="AZ309" s="112"/>
      <c r="BA309" s="411"/>
      <c r="BB309" s="474">
        <f t="shared" ref="BB309" si="1163">IF(OR(D309="Msin",D309="Mdes"),1.2*(ABS(AN309)+ABS(AR308))/AS308," ")</f>
        <v>82.497779625253514</v>
      </c>
      <c r="BC309" s="15"/>
      <c r="BD309" s="15"/>
      <c r="BE309" s="15"/>
      <c r="BF309" s="562"/>
      <c r="BG309" s="449"/>
      <c r="BH309" s="568"/>
    </row>
    <row r="310" spans="1:60" ht="22" customHeight="1">
      <c r="A310" s="16">
        <v>4</v>
      </c>
      <c r="B310" s="16">
        <v>17</v>
      </c>
      <c r="C310" s="16">
        <v>18</v>
      </c>
      <c r="D310" s="16" t="s">
        <v>716</v>
      </c>
      <c r="E310" s="15">
        <v>146.81</v>
      </c>
      <c r="F310" s="15">
        <v>92.183000000000007</v>
      </c>
      <c r="G310" s="15">
        <v>-39.179000000000002</v>
      </c>
      <c r="H310" s="15">
        <v>-0.66500000000000004</v>
      </c>
      <c r="I310" s="15">
        <v>3.6779999999999999</v>
      </c>
      <c r="J310" s="15">
        <v>2.7450000000000001</v>
      </c>
      <c r="K310" s="15">
        <f t="shared" si="954"/>
        <v>-42.856999999999999</v>
      </c>
      <c r="L310" s="15">
        <f t="shared" si="954"/>
        <v>-3.41</v>
      </c>
      <c r="M310" s="15">
        <f t="shared" si="955"/>
        <v>-43.88</v>
      </c>
      <c r="N310" s="15">
        <f t="shared" si="956"/>
        <v>-16.267099999999999</v>
      </c>
      <c r="O310" s="15">
        <f t="shared" si="957"/>
        <v>-43.88</v>
      </c>
      <c r="P310" s="15">
        <f t="shared" si="958"/>
        <v>48.303000000000004</v>
      </c>
      <c r="Q310" s="15">
        <f t="shared" si="959"/>
        <v>136.06300000000002</v>
      </c>
      <c r="R310" s="15">
        <f>'10-Analisi Sismica'!$T$41/100</f>
        <v>0.7</v>
      </c>
      <c r="S310" s="15" t="str">
        <f t="shared" ref="S310:S311" si="1164">IF(OR(D310="Msin",D310="Mdes"),((ABS(P310)-ABS(P312*R310/2))*SIGN(P310))," ")</f>
        <v xml:space="preserve"> </v>
      </c>
      <c r="T310" s="15" t="str">
        <f t="shared" ref="T310:T311" si="1165">IF(OR(D310="Msin",D310="Mdes"),((ABS(Q310)-ABS(Q312*R310/2))*SIGN(Q310))," ")</f>
        <v xml:space="preserve"> </v>
      </c>
      <c r="U310" s="15">
        <f>'10-Analisi Sismica'!$K$77/100</f>
        <v>0.65</v>
      </c>
      <c r="V310" s="15">
        <f>'10-Analisi Sismica'!$H$77/100</f>
        <v>0.04</v>
      </c>
      <c r="W310" s="15">
        <f>'10-Analisi Sismica'!$F$77/100</f>
        <v>0.3</v>
      </c>
      <c r="X310" s="15" t="str">
        <f t="shared" si="1072"/>
        <v xml:space="preserve"> </v>
      </c>
      <c r="Y310" s="15" t="str">
        <f t="shared" si="1073"/>
        <v xml:space="preserve"> </v>
      </c>
      <c r="Z310" s="353" t="str">
        <f t="shared" si="960"/>
        <v xml:space="preserve"> </v>
      </c>
      <c r="AA310" s="15" t="str">
        <f t="shared" si="1074"/>
        <v xml:space="preserve"> </v>
      </c>
      <c r="AB310" s="15" t="str">
        <f t="shared" si="1075"/>
        <v xml:space="preserve"> </v>
      </c>
      <c r="AC310" s="374" t="str">
        <f t="shared" si="961"/>
        <v xml:space="preserve"> </v>
      </c>
      <c r="AD310" s="375" t="str">
        <f t="shared" si="962"/>
        <v xml:space="preserve"> </v>
      </c>
      <c r="AE310" s="374" t="str">
        <f t="shared" si="963"/>
        <v xml:space="preserve"> </v>
      </c>
      <c r="AF310" s="375" t="str">
        <f t="shared" si="964"/>
        <v xml:space="preserve"> </v>
      </c>
      <c r="AG310" s="357" t="str">
        <f>IF(OR(D310="Msin",D310="Mdes"),IF(AE310&lt;0.25*AC310,Armatura compressa insufficiente,IF(AND((AC310/10000)/(W310*U310)&gt;(1.4/'17-Combinaz. schemi base travi'!$AE$2),(AC310/10000)&lt;(AE310/10000)/(W310*U310)+(3.5/'17-Combinaz. schemi base travi'!$AE$2)),"Verificato","Non verificato"))," ")</f>
        <v xml:space="preserve"> </v>
      </c>
      <c r="AH310" s="608"/>
      <c r="AI310" s="636"/>
      <c r="AJ310" s="392" t="str">
        <f>IF(OR(D310="Msin",D310="Mdes"),((AC310/10000)/(W310*(U310-V310))*'17-Combinaz. schemi base travi'!$AE$3/'17-Combinaz. schemi base travi'!$AE$14)," ")</f>
        <v xml:space="preserve"> </v>
      </c>
      <c r="AK310" s="26" t="str">
        <f>IF(OR(D310="Msin",D310="Mdes"),('17-Combinaz. schemi base travi'!$AE$6/'17-Combinaz. schemi base travi'!$AE$10)*(AC310/AE310)," ")</f>
        <v xml:space="preserve"> </v>
      </c>
      <c r="AL310" s="26" t="str">
        <f t="shared" si="1076"/>
        <v xml:space="preserve"> </v>
      </c>
      <c r="AM310" s="26" t="str">
        <f>IF(OR(D310="Msin",D310="Mdes"),((AL310-V310)/AL310)*'17-Combinaz. schemi base travi'!$AE$6/'17-Combinaz. schemi base travi'!$AE$10," ")</f>
        <v xml:space="preserve"> </v>
      </c>
      <c r="AN310" s="364" t="str">
        <f>IF(OR(D310="Msin",D310="Mdes"),-'17-Combinaz. schemi base travi'!$AE$3*((AC310/10000)*((U310-V310)-kappa*AL310)+AM310*(AE310/10000)*(kappa*AL310-V310))*1000," ")</f>
        <v xml:space="preserve"> </v>
      </c>
      <c r="AO310" s="389" t="str">
        <f>IF(OR(D310="Msin",D310="Mdes"),('17-Combinaz. schemi base travi'!$AE$6/'17-Combinaz. schemi base travi'!$AE$10)*(AC310/AE310)^(-1)," ")</f>
        <v xml:space="preserve"> </v>
      </c>
      <c r="AP310" s="26" t="str">
        <f t="shared" si="1077"/>
        <v xml:space="preserve"> </v>
      </c>
      <c r="AQ310" s="26" t="str">
        <f>IF(OR(D310="Msin",D310="Mdes"),((AP310-V310)/AP310)*'17-Combinaz. schemi base travi'!$AE$6/'17-Combinaz. schemi base travi'!$AE$10," ")</f>
        <v xml:space="preserve"> </v>
      </c>
      <c r="AR310" s="364" t="str">
        <f>IF(OR(D310="Msin",D310="Mdes"),'17-Combinaz. schemi base travi'!$AE$3*((AE310/10000)*((U310-V310)-kappa*AP310)+AQ310*(AC310/10000)*(kappa*AP310-V310))*1000," ")</f>
        <v xml:space="preserve"> </v>
      </c>
      <c r="AS310" s="447"/>
      <c r="AT310" s="389" t="str">
        <f t="shared" ref="AT310" si="1166">IF(OR(D310="Msin",D310="Mdes"),ABS(AI308)*AS310/2+1.2*(ABS(AN310)+ABS(AR311))/AS310," ")</f>
        <v xml:space="preserve"> </v>
      </c>
      <c r="AU310" s="26" t="str">
        <f>IF((D310="Msin"),MAX(AT310,AT311)*10/(0.9*(U310-V310)*'17-Combinaz. schemi base travi'!$AE$3*1)," ")</f>
        <v xml:space="preserve"> </v>
      </c>
      <c r="AV310" s="444" t="str">
        <f t="shared" si="965"/>
        <v xml:space="preserve"> </v>
      </c>
      <c r="AW310" s="26" t="str">
        <f t="shared" si="966"/>
        <v xml:space="preserve"> </v>
      </c>
      <c r="AX310" s="26"/>
      <c r="AY310" s="409"/>
      <c r="AZ310" s="112"/>
      <c r="BA310" s="411"/>
      <c r="BB310" s="474"/>
      <c r="BC310" s="15"/>
      <c r="BD310" s="15"/>
      <c r="BE310" s="15"/>
      <c r="BF310" s="562"/>
      <c r="BG310" s="449"/>
      <c r="BH310" s="568"/>
    </row>
    <row r="311" spans="1:60" ht="22" customHeight="1">
      <c r="A311" s="363">
        <v>4</v>
      </c>
      <c r="B311" s="363">
        <v>17</v>
      </c>
      <c r="C311" s="363">
        <v>18</v>
      </c>
      <c r="D311" s="363" t="s">
        <v>717</v>
      </c>
      <c r="E311" s="28">
        <v>-154.929</v>
      </c>
      <c r="F311" s="28">
        <v>-97.388000000000005</v>
      </c>
      <c r="G311" s="28">
        <v>-39.179000000000002</v>
      </c>
      <c r="H311" s="28">
        <v>-0.66500000000000004</v>
      </c>
      <c r="I311" s="28">
        <v>3.6779999999999999</v>
      </c>
      <c r="J311" s="28">
        <v>2.7450000000000001</v>
      </c>
      <c r="K311" s="28">
        <f t="shared" si="954"/>
        <v>-42.856999999999999</v>
      </c>
      <c r="L311" s="28">
        <f t="shared" si="954"/>
        <v>-3.41</v>
      </c>
      <c r="M311" s="28">
        <f t="shared" si="955"/>
        <v>-43.88</v>
      </c>
      <c r="N311" s="28">
        <f t="shared" si="956"/>
        <v>-16.267099999999999</v>
      </c>
      <c r="O311" s="28">
        <f t="shared" si="957"/>
        <v>-43.88</v>
      </c>
      <c r="P311" s="28">
        <f t="shared" si="958"/>
        <v>-141.268</v>
      </c>
      <c r="Q311" s="28">
        <f t="shared" si="959"/>
        <v>-53.508000000000003</v>
      </c>
      <c r="R311" s="28">
        <f>'10-Analisi Sismica'!$T$41/100</f>
        <v>0.7</v>
      </c>
      <c r="S311" s="28" t="str">
        <f t="shared" si="1164"/>
        <v xml:space="preserve"> </v>
      </c>
      <c r="T311" s="28" t="str">
        <f t="shared" si="1165"/>
        <v xml:space="preserve"> </v>
      </c>
      <c r="U311" s="28">
        <f>'10-Analisi Sismica'!$K$77/100</f>
        <v>0.65</v>
      </c>
      <c r="V311" s="28">
        <f>'10-Analisi Sismica'!$H$77/100</f>
        <v>0.04</v>
      </c>
      <c r="W311" s="28">
        <f>'10-Analisi Sismica'!$F$77/100</f>
        <v>0.3</v>
      </c>
      <c r="X311" s="28" t="str">
        <f t="shared" si="1072"/>
        <v xml:space="preserve"> </v>
      </c>
      <c r="Y311" s="28" t="str">
        <f t="shared" si="1073"/>
        <v xml:space="preserve"> </v>
      </c>
      <c r="Z311" s="431" t="str">
        <f t="shared" si="960"/>
        <v xml:space="preserve"> </v>
      </c>
      <c r="AA311" s="28" t="str">
        <f t="shared" si="1074"/>
        <v xml:space="preserve"> </v>
      </c>
      <c r="AB311" s="28" t="str">
        <f t="shared" si="1075"/>
        <v xml:space="preserve"> </v>
      </c>
      <c r="AC311" s="379" t="str">
        <f t="shared" si="961"/>
        <v xml:space="preserve"> </v>
      </c>
      <c r="AD311" s="380" t="str">
        <f t="shared" si="962"/>
        <v xml:space="preserve"> </v>
      </c>
      <c r="AE311" s="379" t="str">
        <f t="shared" si="963"/>
        <v xml:space="preserve"> </v>
      </c>
      <c r="AF311" s="380" t="str">
        <f t="shared" si="964"/>
        <v xml:space="preserve"> </v>
      </c>
      <c r="AG311" s="58" t="str">
        <f>IF(OR(D311="Msin",D311="Mdes"),IF(AE311&lt;0.25*AC311,Armatura compressa insufficiente,IF(AND((AC311/10000)/(W311*U311)&gt;(1.4/'17-Combinaz. schemi base travi'!$AE$2),(AC311/10000)&lt;(AE311/10000)/(W311*U311)+(3.5/'17-Combinaz. schemi base travi'!$AE$2)),"Verificato","Non verificato"))," ")</f>
        <v xml:space="preserve"> </v>
      </c>
      <c r="AH311" s="632"/>
      <c r="AI311" s="609"/>
      <c r="AJ311" s="405" t="str">
        <f>IF(OR(D311="Msin",D311="Mdes"),((AC311/10000)/(W311*(U311-V311))*'17-Combinaz. schemi base travi'!$AE$3/'17-Combinaz. schemi base travi'!$AE$14)," ")</f>
        <v xml:space="preserve"> </v>
      </c>
      <c r="AK311" s="28" t="str">
        <f>IF(OR(D311="Msin",D311="Mdes"),('17-Combinaz. schemi base travi'!$AE$6/'17-Combinaz. schemi base travi'!$AE$10)*(AC311/AE311)," ")</f>
        <v xml:space="preserve"> </v>
      </c>
      <c r="AL311" s="28" t="str">
        <f t="shared" si="1076"/>
        <v xml:space="preserve"> </v>
      </c>
      <c r="AM311" s="28" t="str">
        <f>IF(OR(D311="Msin",D311="Mdes"),((AL311-V311)/AL311)*'17-Combinaz. schemi base travi'!$AE$6/'17-Combinaz. schemi base travi'!$AE$10," ")</f>
        <v xml:space="preserve"> </v>
      </c>
      <c r="AN311" s="365" t="str">
        <f>IF(OR(D311="Msin",D311="Mdes"),-'17-Combinaz. schemi base travi'!$AE$3*((AC311/10000)*((U311-V311)-kappa*AL311)+AM311*(AE311/10000)*(kappa*AL311-V311))*1000," ")</f>
        <v xml:space="preserve"> </v>
      </c>
      <c r="AO311" s="416" t="str">
        <f>IF(OR(D311="Msin",D311="Mdes"),('17-Combinaz. schemi base travi'!$AE$6/'17-Combinaz. schemi base travi'!$AE$10)*(AC311/AE311)^(-1)," ")</f>
        <v xml:space="preserve"> </v>
      </c>
      <c r="AP311" s="28" t="str">
        <f t="shared" si="1077"/>
        <v xml:space="preserve"> </v>
      </c>
      <c r="AQ311" s="28" t="str">
        <f>IF(OR(D311="Msin",D311="Mdes"),((AP311-V311)/AP311)*'17-Combinaz. schemi base travi'!$AE$6/'17-Combinaz. schemi base travi'!$AE$10," ")</f>
        <v xml:space="preserve"> </v>
      </c>
      <c r="AR311" s="365" t="str">
        <f>IF(OR(D311="Msin",D311="Mdes"),'17-Combinaz. schemi base travi'!$AE$3*((AE311/10000)*((U311-V311)-kappa*AP311)+AQ311*(AC311/10000)*(kappa*AP311-V311))*1000," ")</f>
        <v xml:space="preserve"> </v>
      </c>
      <c r="AS311" s="441"/>
      <c r="AT311" s="416" t="str">
        <f t="shared" ref="AT311" si="1167">IF(OR(D311="Msin",D311="Mdes"),ABS(AI308)*AS310/2+1.2*(ABS(AN311)+ABS(AR310))/AS310," ")</f>
        <v xml:space="preserve"> </v>
      </c>
      <c r="AU311" s="28" t="str">
        <f>IF((D311="Msin"),MAX(AT311,AT312)*10/(0.9*(U311-V311)*'17-Combinaz. schemi base travi'!$AE$3*1)," ")</f>
        <v xml:space="preserve"> </v>
      </c>
      <c r="AV311" s="446" t="str">
        <f t="shared" si="965"/>
        <v xml:space="preserve"> </v>
      </c>
      <c r="AW311" s="28" t="str">
        <f t="shared" si="966"/>
        <v xml:space="preserve"> </v>
      </c>
      <c r="AX311" s="26"/>
      <c r="AY311" s="113"/>
      <c r="AZ311" s="115"/>
      <c r="BA311" s="417"/>
      <c r="BB311" s="474"/>
      <c r="BC311" s="15"/>
      <c r="BD311" s="15"/>
      <c r="BE311" s="15"/>
      <c r="BF311" s="562"/>
      <c r="BG311" s="449"/>
      <c r="BH311" s="568"/>
    </row>
    <row r="312" spans="1:60" ht="22" customHeight="1">
      <c r="A312" s="16">
        <v>4</v>
      </c>
      <c r="B312" s="16">
        <v>18</v>
      </c>
      <c r="C312" s="16">
        <v>19</v>
      </c>
      <c r="D312" s="16" t="s">
        <v>714</v>
      </c>
      <c r="E312" s="15">
        <v>-151.63300000000001</v>
      </c>
      <c r="F312" s="15">
        <v>-95.864000000000004</v>
      </c>
      <c r="G312" s="15">
        <v>131.53299999999999</v>
      </c>
      <c r="H312" s="15">
        <v>2.2280000000000002</v>
      </c>
      <c r="I312" s="15">
        <v>-12.348000000000001</v>
      </c>
      <c r="J312" s="15">
        <v>-9.2149999999999999</v>
      </c>
      <c r="K312" s="15">
        <f t="shared" si="954"/>
        <v>143.881</v>
      </c>
      <c r="L312" s="15">
        <f t="shared" si="954"/>
        <v>11.443</v>
      </c>
      <c r="M312" s="15">
        <f t="shared" si="955"/>
        <v>147.31389999999999</v>
      </c>
      <c r="N312" s="15">
        <f t="shared" si="956"/>
        <v>54.607299999999995</v>
      </c>
      <c r="O312" s="15">
        <f t="shared" si="957"/>
        <v>147.31389999999999</v>
      </c>
      <c r="P312" s="15">
        <f t="shared" si="958"/>
        <v>51.449899999999985</v>
      </c>
      <c r="Q312" s="15">
        <f t="shared" si="959"/>
        <v>-243.17789999999999</v>
      </c>
      <c r="R312" s="15">
        <f>'10-Analisi Sismica'!$T$41/100</f>
        <v>0.7</v>
      </c>
      <c r="S312" s="15">
        <f>IF(OR(D312="Msin",D312="Mdes"),IF(OR(A312=1,A312=2,A312=3,A312=4),IF(OR(B312=1,B312=2,B312=3,B312=6,B312=9,B312=18,B312=19,B312=20,B312=21),((ABS(P312)-ABS(P314*R312/2))*SIGN(P312)),((ABS(P312)-ABS(P314*('10-Analisi Sismica'!$S$39/100)/2))*SIGN(P312))),IF(OR(B312=1,B312=2,B312=3,B312=6,B312=9,B312=18,B312=19,B312=20,B312=21),((ABS(P312)-ABS(P314*('10-Analisi Sismica'!$S$39/100)/2))*SIGN(P312)),((ABS(P312)-ABS(P314*R312/2))*SIGN(P312))))," ")</f>
        <v>33.182909999999993</v>
      </c>
      <c r="T312" s="15">
        <f>IF(OR(D312="Msin",D312="Mdes"),IF(OR(A312=1,A312=2,A312=3,A312=4),IF(OR(B312=1,B312=2,B312=3,B312=6,B312=9,B312=18,B312=19,B312=20,B312=21),((ABS(Q312)-ABS(Q314*R312/2))*SIGN(Q312)),((ABS(Q312)-ABS(Q314*('10-Analisi Sismica'!$S$39/100)/2))*SIGN(Q312))),IF(OR(B312=1,B312=2,B312=3,B312=6,B312=9,B312=18,B312=19,B312=20,B312=21),((ABS(Q312)-ABS(Q314*('10-Analisi Sismica'!$S$39/100)/2))*SIGN(Q312)),((ABS(Q312)-ABS(Q314*R312/2))*SIGN(Q312))))," ")</f>
        <v>-189.83489</v>
      </c>
      <c r="U312" s="15">
        <f>'10-Analisi Sismica'!$K$77/100</f>
        <v>0.65</v>
      </c>
      <c r="V312" s="15">
        <f>'10-Analisi Sismica'!$H$77/100</f>
        <v>0.04</v>
      </c>
      <c r="W312" s="15">
        <f>'10-Analisi Sismica'!$F$77/100</f>
        <v>0.3</v>
      </c>
      <c r="X312" s="15">
        <f t="shared" si="1072"/>
        <v>287.63946507253473</v>
      </c>
      <c r="Y312" s="15">
        <f t="shared" si="1073"/>
        <v>381.75848979173077</v>
      </c>
      <c r="Z312" s="353" t="str">
        <f t="shared" si="960"/>
        <v>Verificato</v>
      </c>
      <c r="AA312" s="15">
        <f t="shared" si="1074"/>
        <v>8.8366777373001408</v>
      </c>
      <c r="AB312" s="15">
        <f t="shared" si="1075"/>
        <v>1.5446406193078319</v>
      </c>
      <c r="AC312" s="374">
        <f t="shared" ref="AC312:AC313" si="1168">IF(OR(D312="Msin",D312="Mdes"),IF(AA312&lt;=3*PI()*(1.6/2)^2,3*PI()*(1.6/2)^2,IF(AA312&lt;=4*PI()*(1.6/2)^2,4*PI()*(1.6/2)^2,IF(AA312&lt;=((4*PI()*(1.6/2)^2)+(PI()*(2/2)^2)),(4*PI()*(1.6/2)^2)+(PI()*(2/2)^2),IF(AA312&lt;=((2*PI()*(1.6/2)^2)+(3*PI()*(2/2)^2)),((2*PI()*(1.6/2)^2)+(3*PI()*(2/2)^2)),IF(AA312&lt;=((1*PI()*(1.6/2)^2)+(4*PI()*(2/2)^2)),((1*PI()*(1.6/2)^2)+(4*PI()*(2/2)^2)),IF(AA312&lt;=((5*PI()*(2/2)^2)),((5*PI()*(2/2)^2)),"Necessari più ferri"))))))," ")</f>
        <v>11.184069846779664</v>
      </c>
      <c r="AD312" s="375" t="str">
        <f t="shared" ref="AD312:AD313" si="1169">IF(OR(D312="Msin",D312="Mdes"),IF(AC312=3*PI()*(1.6/2)^2,"3f16",IF(AC312=4*PI()*(1.6/2)^2,"4f16",IF(AC312=((4*PI()*(1.6/2)^2)+(PI()*(2/2)^2)),"4f16 + 1f20",IF(AC312=((2*PI()*(1.6/2)^2)+(3*PI()*(2/2)^2)),"3f20 + 2f16",IF(AC312=((1*PI()*(1.6/2)^2)+(4*PI()*(2/2)^2)),"4f20 + 1f16",IF(AC312=((5*PI()*(2/2)^2)),"5f20","C"))))))," ")</f>
        <v>4f16 + 1f20</v>
      </c>
      <c r="AE312" s="374">
        <f t="shared" ref="AE312:AE313" si="1170">IF(OR(D312="Msin",D312="Mdes"),IF(AB312&lt;=3*PI()*(1.6/2)^2,3*PI()*(1.6/2)^2,IF(AB312&lt;=4*PI()*(1.6/2)^2,4*PI()*(1.6/2)^2,IF(AB312&lt;=((4*PI()*(1.6/2)^2)+(PI()*(2/2)^2)),(4*PI()*(1.6/2)^2)+(PI()*(2/2)^2),IF(AB312&lt;=((2*PI()*(1.6/2)^2)+(3*PI()*(2/2)^2)),((2*PI()*(1.6/2)^2)+(3*PI()*(2/2)^2)),IF(AB312&lt;=((1*PI()*(1.6/2)^2)+(4*PI()*(2/2)^2)),((1*PI()*(1.6/2)^2)+(4*PI()*(2/2)^2)),IF(AB312&lt;=((5*PI()*(2/2)^2)),((5*PI()*(2/2)^2)),"Necessari più ferri"))))))," ")</f>
        <v>6.0318578948924042</v>
      </c>
      <c r="AF312" s="375" t="str">
        <f t="shared" ref="AF312:AF313" si="1171">IF(OR(D312="Msin",D312="Mdes"),IF(AE312=3*PI()*(1.6/2)^2,"3f16",IF(AE312=4*PI()*(1.6/2)^2,"4f16",IF(AE312=((4*PI()*(1.6/2)^2)+(PI()*(2/2)^2)),"4f16 + 1f20",IF(AE312=((2*PI()*(1.6/2)^2)+(3*PI()*(2/2)^2)),"3f20 + 2f16",IF(AE312=((1*PI()*(1.6/2)^2)+(4*PI()*(2/2)^2)),"4f20 + 1f16",IF(AE312=((5*PI()*(2/2)^2)),"5f20","C"))))))," ")</f>
        <v>3f16</v>
      </c>
      <c r="AG312" s="357" t="str">
        <f>IF(OR(D312="Msin",D312="Mdes"),IF(AE312&lt;0.25*AC312,Armatura compressa insufficiente,IF(AND((AC312/10000)/(W312*U312)&gt;(1.4/'17-Combinaz. schemi base travi'!$AE$2),(AC312/10000)&lt;(AE312/10000)/(W312*U312)+(3.5/'17-Combinaz. schemi base travi'!$AE$2)),"Verificato","Non verificato"))," ")</f>
        <v>Verificato</v>
      </c>
      <c r="AH312" s="835">
        <f>'9-Riepilogo Analisi dei Carichi'!$H$32</f>
        <v>55.892789</v>
      </c>
      <c r="AI312" s="840">
        <f>'9-Riepilogo Analisi dei Carichi'!$I$32</f>
        <v>35.177529999999997</v>
      </c>
      <c r="AJ312" s="392">
        <f>IF(OR(D312="Msin",D312="Mdes"),((AC312/10000)/(W312*(U312-V312))*'17-Combinaz. schemi base travi'!$AE$3/'17-Combinaz. schemi base travi'!$AE$14)," ")</f>
        <v>0.16880907068218021</v>
      </c>
      <c r="AK312" s="24">
        <f>IF(OR(D312="Msin",D312="Mdes"),('17-Combinaz. schemi base travi'!$AE$6/'17-Combinaz. schemi base travi'!$AE$10)*(AC312/AE312)," ")</f>
        <v>3.4890232974910385</v>
      </c>
      <c r="AL312" s="24">
        <f t="shared" si="1076"/>
        <v>4.8604606705770464E-2</v>
      </c>
      <c r="AM312" s="24">
        <f>IF(OR(D312="Msin",D312="Mdes"),((AL312-V312)/AL312)*'17-Combinaz. schemi base travi'!$AE$6/'17-Combinaz. schemi base travi'!$AE$10," ")</f>
        <v>0.33312612381176232</v>
      </c>
      <c r="AN312" s="407">
        <f>IF(OR(D312="Msin",D312="Mdes"),-'17-Combinaz. schemi base travi'!$AE$3*((AC312/10000)*((U312-V312)-kappa*AL312)+AM312*(AE312/10000)*(kappa*AL312-V312))*1000," ")</f>
        <v>-256.55477570971993</v>
      </c>
      <c r="AO312" s="388">
        <f>IF(OR(D312="Msin",D312="Mdes"),('17-Combinaz. schemi base travi'!$AE$6/'17-Combinaz. schemi base travi'!$AE$10)*(AC312/AE312)^(-1)," ")</f>
        <v>1.0148604566872057</v>
      </c>
      <c r="AP312" s="24">
        <f t="shared" si="1077"/>
        <v>7.0899493094954802E-2</v>
      </c>
      <c r="AQ312" s="24">
        <f>IF(OR(D312="Msin",D312="Mdes"),((AP312-V312)/AP312)*'17-Combinaz. schemi base travi'!$AE$6/'17-Combinaz. schemi base travi'!$AE$10," ")</f>
        <v>0.82009341532062985</v>
      </c>
      <c r="AR312" s="407">
        <f>IF(OR(D312="Msin",D312="Mdes"),'17-Combinaz. schemi base travi'!$AE$3*((AE312/10000)*((U312-V312)-kappa*AP312)+AQ312*(AC312/10000)*(kappa*AP312-V312))*1000," ")</f>
        <v>133.24576107626609</v>
      </c>
      <c r="AS312" s="477">
        <f>'1-Geometria'!$G$29-AS313</f>
        <v>5.0999999999999996</v>
      </c>
      <c r="AT312" s="388">
        <f t="shared" ref="AT312" si="1172">IF(OR(D312="Msin",D312="Mdes"),ABS(AI312)*AS312/2+1.2*(ABS(AN312)+ABS(AR313))/AS312," ")</f>
        <v>181.42047486140848</v>
      </c>
      <c r="AU312" s="24">
        <f>IF((D312="Msin"),MAX(AT312,AT313)*10/(0.9*(U312-V312)*'17-Combinaz. schemi base travi'!$AE$3*1)," ")</f>
        <v>8.4449927581712085</v>
      </c>
      <c r="AV312" s="443">
        <f t="shared" si="965"/>
        <v>9.6000000000000016E-2</v>
      </c>
      <c r="AW312" s="24">
        <f t="shared" si="966"/>
        <v>0.8107193047844361</v>
      </c>
      <c r="AX312" s="407">
        <f>IF(W312=0.3,1.5*U312,0.8*(U312-V312))</f>
        <v>0.97500000000000009</v>
      </c>
      <c r="AY312" s="422" t="str">
        <f t="shared" ref="AY312" si="1173">"f 8 / 9,6"</f>
        <v>f 8 / 9,6</v>
      </c>
      <c r="AZ312" s="355" t="str">
        <f t="shared" ref="AZ312" si="1174">IF(U312&gt;0.21,"a due bracci","a quattro bracci")</f>
        <v>a due bracci</v>
      </c>
      <c r="BA312" s="193" t="str">
        <f t="shared" ref="BA312" si="1175">IF(AZ312="a due bracci",IF(AW312&lt;=(1+0.02)*2*PI()*(0.8/2)^2,"Verificato","Non verificato"),IF(AW312&lt;=(1+0.02)*4*PI()*(0.8/2)^2,"Verificato","Non verificato"))</f>
        <v>Verificato</v>
      </c>
      <c r="BB312" s="476">
        <f t="shared" ref="BB312" si="1176">IF(OR(D312="Msin",D312="Mdes"),1.2*(ABS(AN312)+ABS(AR313))/AS312," ")</f>
        <v>91.717773361408476</v>
      </c>
      <c r="BC312" s="24">
        <f>IF((D312="Msin"),MAX(BB312,BB313)*10/(0.9*(U312-V312)*'17-Combinaz. schemi base travi'!$AE$3*2)," ")</f>
        <v>2.1346982263837226</v>
      </c>
      <c r="BD312" s="24">
        <f t="shared" ref="BD312" si="1177">0.25</f>
        <v>0.25</v>
      </c>
      <c r="BE312" s="24">
        <f t="shared" ref="BE312" si="1178">IF((D312="Msin"),BD312*BC312," ")</f>
        <v>0.53367455659593066</v>
      </c>
      <c r="BF312" s="563" t="str">
        <f t="shared" ref="BF312" si="1179">"f 8 / 25"</f>
        <v>f 8 / 25</v>
      </c>
      <c r="BG312" s="407" t="str">
        <f t="shared" ref="BG312" si="1180">IF(U312&gt;0.21,"a due bracci","a quattro bracci")</f>
        <v>a due bracci</v>
      </c>
      <c r="BH312" s="569" t="str">
        <f t="shared" ref="BH312" si="1181">IF(BG312="a due bracci",IF(BE312&lt;=(1+0.02)*2*PI()*(0.8/2)^2,"Verificato","Non verificato"),IF(BE312&lt;=(1+0.02)*4*PI()*(0.8/2)^2,"Verificato","Non verificato"))</f>
        <v>Verificato</v>
      </c>
    </row>
    <row r="313" spans="1:60" ht="22" customHeight="1">
      <c r="A313" s="16">
        <v>4</v>
      </c>
      <c r="B313" s="16">
        <v>18</v>
      </c>
      <c r="C313" s="16">
        <v>19</v>
      </c>
      <c r="D313" s="16" t="s">
        <v>715</v>
      </c>
      <c r="E313" s="15">
        <v>-150.232</v>
      </c>
      <c r="F313" s="15">
        <v>-94.251000000000005</v>
      </c>
      <c r="G313" s="15">
        <v>-127.95699999999999</v>
      </c>
      <c r="H313" s="15">
        <v>-2.1640000000000001</v>
      </c>
      <c r="I313" s="15">
        <v>12.015000000000001</v>
      </c>
      <c r="J313" s="15">
        <v>8.9659999999999993</v>
      </c>
      <c r="K313" s="15">
        <f t="shared" si="954"/>
        <v>-139.97199999999998</v>
      </c>
      <c r="L313" s="15">
        <f t="shared" si="954"/>
        <v>-11.129999999999999</v>
      </c>
      <c r="M313" s="15">
        <f t="shared" si="955"/>
        <v>-143.31099999999998</v>
      </c>
      <c r="N313" s="15">
        <f t="shared" si="956"/>
        <v>-53.121599999999987</v>
      </c>
      <c r="O313" s="15">
        <f t="shared" si="957"/>
        <v>-143.31099999999998</v>
      </c>
      <c r="P313" s="15">
        <f t="shared" si="958"/>
        <v>-237.56199999999998</v>
      </c>
      <c r="Q313" s="15">
        <f t="shared" si="959"/>
        <v>49.059999999999974</v>
      </c>
      <c r="R313" s="15">
        <f>'10-Analisi Sismica'!$T$41/100</f>
        <v>0.7</v>
      </c>
      <c r="S313" s="15">
        <f>IF(OR(D313="Msin",D313="Mdes"),IF(OR(A313=1,A313=2,A313=3,A313=4),IF(OR(C313=1,C313=2,C313=3,C313=6,C313=9,C313=18,C313=19,C313=20,C313=21),((ABS(P313)-ABS(P315*R313/2))*SIGN(P313)),((ABS(P313)-ABS(P315*('10-Analisi Sismica'!$S$39/100)/2))*SIGN(P313))),IF(OR(C313=1,C313=2,C313=3,C313=6,C313=9,C313=18,C313=19,C313=20,C313=21),((ABS(P313)-ABS(P315*('10-Analisi Sismica'!$S$39/100)/2))*SIGN(P313)),((ABS(P313)-ABS(P315*R313/2))*SIGN(P313))))," ")</f>
        <v>-184.41359</v>
      </c>
      <c r="T313" s="15">
        <f>IF(OR(D313="Msin",D313="Mdes"),IF(OR(A313=1,A313=2,A313=3,A313=4),IF(OR(C313=1,C313=2,C313=3,C313=6,C313=9,C313=18,C313=19,C313=20,C313=21),((ABS(Q313)-ABS(Q315*R313/2))*SIGN(Q313)),((ABS(Q313)-ABS(Q315*('10-Analisi Sismica'!$S$39/100)/2))*SIGN(Q313))),IF(OR(C313=1,C313=2,C313=3,C313=6,C313=9,C313=18,C313=19,C313=20,C313=21),((ABS(Q313)-ABS(Q315*('10-Analisi Sismica'!$S$39/100)/2))*SIGN(Q313)),((ABS(Q313)-ABS(Q315*R313/2))*SIGN(Q313))))," ")</f>
        <v>30.987609999999975</v>
      </c>
      <c r="U313" s="15">
        <f>'10-Analisi Sismica'!$K$77/100</f>
        <v>0.65</v>
      </c>
      <c r="V313" s="15">
        <f>'10-Analisi Sismica'!$H$77/100</f>
        <v>0.04</v>
      </c>
      <c r="W313" s="15">
        <f>'10-Analisi Sismica'!$F$77/100</f>
        <v>0.3</v>
      </c>
      <c r="X313" s="15">
        <f t="shared" si="1072"/>
        <v>287.63946507253473</v>
      </c>
      <c r="Y313" s="15">
        <f t="shared" si="1073"/>
        <v>381.75848979173077</v>
      </c>
      <c r="Z313" s="353" t="str">
        <f t="shared" si="960"/>
        <v>Verificato</v>
      </c>
      <c r="AA313" s="15">
        <f t="shared" si="1074"/>
        <v>8.5843201173851433</v>
      </c>
      <c r="AB313" s="15">
        <f t="shared" si="1075"/>
        <v>1.4424509815826743</v>
      </c>
      <c r="AC313" s="374">
        <f t="shared" si="1168"/>
        <v>11.184069846779664</v>
      </c>
      <c r="AD313" s="375" t="str">
        <f t="shared" si="1169"/>
        <v>4f16 + 1f20</v>
      </c>
      <c r="AE313" s="374">
        <f t="shared" si="1170"/>
        <v>6.0318578948924042</v>
      </c>
      <c r="AF313" s="375" t="str">
        <f t="shared" si="1171"/>
        <v>3f16</v>
      </c>
      <c r="AG313" s="357" t="str">
        <f>IF(OR(D313="Msin",D313="Mdes"),IF(AE313&lt;0.25*AC313,Armatura compressa insufficiente,IF(AND((AC313/10000)/(W313*U313)&gt;(1.4/'17-Combinaz. schemi base travi'!$AE$2),(AC313/10000)&lt;(AE313/10000)/(W313*U313)+(3.5/'17-Combinaz. schemi base travi'!$AE$2)),"Verificato","Non verificato"))," ")</f>
        <v>Verificato</v>
      </c>
      <c r="AH313" s="608"/>
      <c r="AI313" s="636"/>
      <c r="AJ313" s="392">
        <f>IF(OR(D313="Msin",D313="Mdes"),((AC313/10000)/(W313*(U313-V313))*'17-Combinaz. schemi base travi'!$AE$3/'17-Combinaz. schemi base travi'!$AE$14)," ")</f>
        <v>0.16880907068218021</v>
      </c>
      <c r="AK313" s="26">
        <f>IF(OR(D313="Msin",D313="Mdes"),('17-Combinaz. schemi base travi'!$AE$6/'17-Combinaz. schemi base travi'!$AE$10)*(AC313/AE313)," ")</f>
        <v>3.4890232974910385</v>
      </c>
      <c r="AL313" s="26">
        <f t="shared" si="1076"/>
        <v>4.8604606705770464E-2</v>
      </c>
      <c r="AM313" s="26">
        <f>IF(OR(D313="Msin",D313="Mdes"),((AL313-V313)/AL313)*'17-Combinaz. schemi base travi'!$AE$6/'17-Combinaz. schemi base travi'!$AE$10," ")</f>
        <v>0.33312612381176232</v>
      </c>
      <c r="AN313" s="364">
        <f>IF(OR(D313="Msin",D313="Mdes"),-'17-Combinaz. schemi base travi'!$AE$3*((AC313/10000)*((U313-V313)-kappa*AL313)+AM313*(AE313/10000)*(kappa*AL313-V313))*1000," ")</f>
        <v>-256.55477570971993</v>
      </c>
      <c r="AO313" s="389">
        <f>IF(OR(D313="Msin",D313="Mdes"),('17-Combinaz. schemi base travi'!$AE$6/'17-Combinaz. schemi base travi'!$AE$10)*(AC313/AE313)^(-1)," ")</f>
        <v>1.0148604566872057</v>
      </c>
      <c r="AP313" s="26">
        <f t="shared" si="1077"/>
        <v>7.0899493094954802E-2</v>
      </c>
      <c r="AQ313" s="26">
        <f>IF(OR(D313="Msin",D313="Mdes"),((AP313-V313)/AP313)*'17-Combinaz. schemi base travi'!$AE$6/'17-Combinaz. schemi base travi'!$AE$10," ")</f>
        <v>0.82009341532062985</v>
      </c>
      <c r="AR313" s="364">
        <f>IF(OR(D313="Msin",D313="Mdes"),'17-Combinaz. schemi base travi'!$AE$3*((AE313/10000)*((U313-V313)-kappa*AP313)+AQ313*(AC313/10000)*(kappa*AP313-V313))*1000," ")</f>
        <v>133.24576107626609</v>
      </c>
      <c r="AS313" s="550">
        <f>IF(OR(A312=1,A312=2,A312=3,A312=4),IF(OR(AND(B312=11,C312=12),AND(B312=12,C312=13),AND(B312=13,C312=14),AND(B312=14,C312=15),AND(B312=15,C312=16),AND(B312=7,C312=8)),0.3,IF(OR(AND(B312=2,C312=3),AND(B312=18,C312=19),AND(B312=19,C312=20)),0.7,IF(OR(AND(B312=1,C312=2),AND(B312=20,C312=21)),0.75,0.5))),IF(OR(AND(B312=5,C312=11),AND(B312=11,C312=17),AND(B312=4,C312=10),AND(B312=10,C312=16)),0.75,IF(AND(B312=7,C312=13),0.7,IF(AND(B312=3,C312=9),0.3,0.5))))</f>
        <v>0.7</v>
      </c>
      <c r="AT313" s="389">
        <f t="shared" ref="AT313" si="1182">IF(OR(D313="Msin",D313="Mdes"),ABS(AI312)*AS312/2+1.2*(ABS(AN313)+ABS(AR312))/AS312," ")</f>
        <v>181.42047486140848</v>
      </c>
      <c r="AU313" s="26" t="str">
        <f>IF((D313="Msin"),MAX(AT313,AT314)*10/(0.9*(U313-V313)*'17-Combinaz. schemi base travi'!$AE$3*1)," ")</f>
        <v xml:space="preserve"> </v>
      </c>
      <c r="AV313" s="444" t="str">
        <f t="shared" si="965"/>
        <v xml:space="preserve"> </v>
      </c>
      <c r="AW313" s="26" t="str">
        <f t="shared" si="966"/>
        <v xml:space="preserve"> </v>
      </c>
      <c r="AX313" s="26"/>
      <c r="AY313" s="409"/>
      <c r="AZ313" s="112"/>
      <c r="BA313" s="411"/>
      <c r="BB313" s="474">
        <f t="shared" ref="BB313" si="1183">IF(OR(D313="Msin",D313="Mdes"),1.2*(ABS(AN313)+ABS(AR312))/AS312," ")</f>
        <v>91.717773361408476</v>
      </c>
      <c r="BC313" s="26"/>
      <c r="BD313" s="26"/>
      <c r="BE313" s="26"/>
      <c r="BF313" s="562"/>
      <c r="BG313" s="449"/>
      <c r="BH313" s="568"/>
    </row>
    <row r="314" spans="1:60" ht="22" customHeight="1">
      <c r="A314" s="16">
        <v>4</v>
      </c>
      <c r="B314" s="16">
        <v>18</v>
      </c>
      <c r="C314" s="16">
        <v>19</v>
      </c>
      <c r="D314" s="16" t="s">
        <v>716</v>
      </c>
      <c r="E314" s="15">
        <v>162.32300000000001</v>
      </c>
      <c r="F314" s="15">
        <v>102.3</v>
      </c>
      <c r="G314" s="15">
        <v>-44.74</v>
      </c>
      <c r="H314" s="15">
        <v>-0.75700000000000001</v>
      </c>
      <c r="I314" s="15">
        <v>4.2009999999999996</v>
      </c>
      <c r="J314" s="15">
        <v>3.1349999999999998</v>
      </c>
      <c r="K314" s="15">
        <f t="shared" si="954"/>
        <v>-48.941000000000003</v>
      </c>
      <c r="L314" s="15">
        <f t="shared" si="954"/>
        <v>-3.8919999999999999</v>
      </c>
      <c r="M314" s="15">
        <f t="shared" si="955"/>
        <v>-50.108600000000003</v>
      </c>
      <c r="N314" s="15">
        <f t="shared" si="956"/>
        <v>-18.574300000000001</v>
      </c>
      <c r="O314" s="15">
        <f t="shared" si="957"/>
        <v>-50.108600000000003</v>
      </c>
      <c r="P314" s="15">
        <f t="shared" si="958"/>
        <v>52.191399999999994</v>
      </c>
      <c r="Q314" s="15">
        <f t="shared" si="959"/>
        <v>152.40860000000001</v>
      </c>
      <c r="R314" s="15">
        <f>'10-Analisi Sismica'!$T$41/100</f>
        <v>0.7</v>
      </c>
      <c r="S314" s="15" t="str">
        <f t="shared" ref="S314:S315" si="1184">IF(OR(D314="Msin",D314="Mdes"),((ABS(P314)-ABS(P316*R314/2))*SIGN(P314))," ")</f>
        <v xml:space="preserve"> </v>
      </c>
      <c r="T314" s="15" t="str">
        <f t="shared" ref="T314:T315" si="1185">IF(OR(D314="Msin",D314="Mdes"),((ABS(Q314)-ABS(Q316*R314/2))*SIGN(Q314))," ")</f>
        <v xml:space="preserve"> </v>
      </c>
      <c r="U314" s="15">
        <f>'10-Analisi Sismica'!$K$77/100</f>
        <v>0.65</v>
      </c>
      <c r="V314" s="15">
        <f>'10-Analisi Sismica'!$H$77/100</f>
        <v>0.04</v>
      </c>
      <c r="W314" s="15">
        <f>'10-Analisi Sismica'!$F$77/100</f>
        <v>0.3</v>
      </c>
      <c r="X314" s="15" t="str">
        <f t="shared" si="1072"/>
        <v xml:space="preserve"> </v>
      </c>
      <c r="Y314" s="15" t="str">
        <f t="shared" si="1073"/>
        <v xml:space="preserve"> </v>
      </c>
      <c r="Z314" s="353" t="str">
        <f t="shared" si="960"/>
        <v xml:space="preserve"> </v>
      </c>
      <c r="AA314" s="15" t="str">
        <f t="shared" si="1074"/>
        <v xml:space="preserve"> </v>
      </c>
      <c r="AB314" s="15" t="str">
        <f t="shared" si="1075"/>
        <v xml:space="preserve"> </v>
      </c>
      <c r="AC314" s="374" t="str">
        <f t="shared" si="961"/>
        <v xml:space="preserve"> </v>
      </c>
      <c r="AD314" s="375" t="str">
        <f t="shared" si="962"/>
        <v xml:space="preserve"> </v>
      </c>
      <c r="AE314" s="374" t="str">
        <f t="shared" si="963"/>
        <v xml:space="preserve"> </v>
      </c>
      <c r="AF314" s="375" t="str">
        <f t="shared" si="964"/>
        <v xml:space="preserve"> </v>
      </c>
      <c r="AG314" s="357" t="str">
        <f>IF(OR(D314="Msin",D314="Mdes"),IF(AE314&lt;0.25*AC314,Armatura compressa insufficiente,IF(AND((AC314/10000)/(W314*U314)&gt;(1.4/'17-Combinaz. schemi base travi'!$AE$2),(AC314/10000)&lt;(AE314/10000)/(W314*U314)+(3.5/'17-Combinaz. schemi base travi'!$AE$2)),"Verificato","Non verificato"))," ")</f>
        <v xml:space="preserve"> </v>
      </c>
      <c r="AH314" s="608"/>
      <c r="AI314" s="636"/>
      <c r="AJ314" s="392" t="str">
        <f>IF(OR(D314="Msin",D314="Mdes"),((AC314/10000)/(W314*(U314-V314))*'17-Combinaz. schemi base travi'!$AE$3/'17-Combinaz. schemi base travi'!$AE$14)," ")</f>
        <v xml:space="preserve"> </v>
      </c>
      <c r="AK314" s="26" t="str">
        <f>IF(OR(D314="Msin",D314="Mdes"),('17-Combinaz. schemi base travi'!$AE$6/'17-Combinaz. schemi base travi'!$AE$10)*(AC314/AE314)," ")</f>
        <v xml:space="preserve"> </v>
      </c>
      <c r="AL314" s="26" t="str">
        <f t="shared" si="1076"/>
        <v xml:space="preserve"> </v>
      </c>
      <c r="AM314" s="26" t="str">
        <f>IF(OR(D314="Msin",D314="Mdes"),((AL314-V314)/AL314)*'17-Combinaz. schemi base travi'!$AE$6/'17-Combinaz. schemi base travi'!$AE$10," ")</f>
        <v xml:space="preserve"> </v>
      </c>
      <c r="AN314" s="364" t="str">
        <f>IF(OR(D314="Msin",D314="Mdes"),-'17-Combinaz. schemi base travi'!$AE$3*((AC314/10000)*((U314-V314)-kappa*AL314)+AM314*(AE314/10000)*(kappa*AL314-V314))*1000," ")</f>
        <v xml:space="preserve"> </v>
      </c>
      <c r="AO314" s="389" t="str">
        <f>IF(OR(D314="Msin",D314="Mdes"),('17-Combinaz. schemi base travi'!$AE$6/'17-Combinaz. schemi base travi'!$AE$10)*(AC314/AE314)^(-1)," ")</f>
        <v xml:space="preserve"> </v>
      </c>
      <c r="AP314" s="26" t="str">
        <f t="shared" si="1077"/>
        <v xml:space="preserve"> </v>
      </c>
      <c r="AQ314" s="26" t="str">
        <f>IF(OR(D314="Msin",D314="Mdes"),((AP314-V314)/AP314)*'17-Combinaz. schemi base travi'!$AE$6/'17-Combinaz. schemi base travi'!$AE$10," ")</f>
        <v xml:space="preserve"> </v>
      </c>
      <c r="AR314" s="364" t="str">
        <f>IF(OR(D314="Msin",D314="Mdes"),'17-Combinaz. schemi base travi'!$AE$3*((AE314/10000)*((U314-V314)-kappa*AP314)+AQ314*(AC314/10000)*(kappa*AP314-V314))*1000," ")</f>
        <v xml:space="preserve"> </v>
      </c>
      <c r="AS314" s="447"/>
      <c r="AT314" s="389" t="str">
        <f t="shared" ref="AT314" si="1186">IF(OR(D314="Msin",D314="Mdes"),ABS(AI312)*AS314/2+1.2*(ABS(AN314)+ABS(AR315))/AS314," ")</f>
        <v xml:space="preserve"> </v>
      </c>
      <c r="AU314" s="26" t="str">
        <f>IF((D314="Msin"),MAX(AT314,AT315)*10/(0.9*(U314-V314)*'17-Combinaz. schemi base travi'!$AE$3*1)," ")</f>
        <v xml:space="preserve"> </v>
      </c>
      <c r="AV314" s="444" t="str">
        <f t="shared" si="965"/>
        <v xml:space="preserve"> </v>
      </c>
      <c r="AW314" s="26" t="str">
        <f t="shared" si="966"/>
        <v xml:space="preserve"> </v>
      </c>
      <c r="AX314" s="26"/>
      <c r="AY314" s="409"/>
      <c r="AZ314" s="112"/>
      <c r="BA314" s="411"/>
      <c r="BB314" s="474"/>
      <c r="BC314" s="26"/>
      <c r="BD314" s="26"/>
      <c r="BE314" s="26"/>
      <c r="BF314" s="562"/>
      <c r="BG314" s="449"/>
      <c r="BH314" s="568"/>
    </row>
    <row r="315" spans="1:60" ht="22" customHeight="1">
      <c r="A315" s="363">
        <v>4</v>
      </c>
      <c r="B315" s="363">
        <v>18</v>
      </c>
      <c r="C315" s="363">
        <v>19</v>
      </c>
      <c r="D315" s="363" t="s">
        <v>717</v>
      </c>
      <c r="E315" s="28">
        <v>-161.839</v>
      </c>
      <c r="F315" s="28">
        <v>-101.744</v>
      </c>
      <c r="G315" s="28">
        <v>-44.74</v>
      </c>
      <c r="H315" s="28">
        <v>-0.75700000000000001</v>
      </c>
      <c r="I315" s="28">
        <v>4.2009999999999996</v>
      </c>
      <c r="J315" s="28">
        <v>3.1349999999999998</v>
      </c>
      <c r="K315" s="28">
        <f t="shared" si="954"/>
        <v>-48.941000000000003</v>
      </c>
      <c r="L315" s="28">
        <f t="shared" si="954"/>
        <v>-3.8919999999999999</v>
      </c>
      <c r="M315" s="28">
        <f t="shared" si="955"/>
        <v>-50.108600000000003</v>
      </c>
      <c r="N315" s="28">
        <f t="shared" si="956"/>
        <v>-18.574300000000001</v>
      </c>
      <c r="O315" s="28">
        <f t="shared" si="957"/>
        <v>-50.108600000000003</v>
      </c>
      <c r="P315" s="28">
        <f t="shared" si="958"/>
        <v>-151.8526</v>
      </c>
      <c r="Q315" s="28">
        <f t="shared" si="959"/>
        <v>-51.635399999999997</v>
      </c>
      <c r="R315" s="28">
        <f>'10-Analisi Sismica'!$T$41/100</f>
        <v>0.7</v>
      </c>
      <c r="S315" s="28" t="str">
        <f t="shared" si="1184"/>
        <v xml:space="preserve"> </v>
      </c>
      <c r="T315" s="28" t="str">
        <f t="shared" si="1185"/>
        <v xml:space="preserve"> </v>
      </c>
      <c r="U315" s="28">
        <f>'10-Analisi Sismica'!$K$77/100</f>
        <v>0.65</v>
      </c>
      <c r="V315" s="28">
        <f>'10-Analisi Sismica'!$H$77/100</f>
        <v>0.04</v>
      </c>
      <c r="W315" s="28">
        <f>'10-Analisi Sismica'!$F$77/100</f>
        <v>0.3</v>
      </c>
      <c r="X315" s="28" t="str">
        <f t="shared" si="1072"/>
        <v xml:space="preserve"> </v>
      </c>
      <c r="Y315" s="28" t="str">
        <f t="shared" si="1073"/>
        <v xml:space="preserve"> </v>
      </c>
      <c r="Z315" s="431" t="str">
        <f t="shared" si="960"/>
        <v xml:space="preserve"> </v>
      </c>
      <c r="AA315" s="28" t="str">
        <f t="shared" si="1074"/>
        <v xml:space="preserve"> </v>
      </c>
      <c r="AB315" s="28" t="str">
        <f t="shared" si="1075"/>
        <v xml:space="preserve"> </v>
      </c>
      <c r="AC315" s="379" t="str">
        <f t="shared" si="961"/>
        <v xml:space="preserve"> </v>
      </c>
      <c r="AD315" s="380" t="str">
        <f t="shared" si="962"/>
        <v xml:space="preserve"> </v>
      </c>
      <c r="AE315" s="379" t="str">
        <f t="shared" si="963"/>
        <v xml:space="preserve"> </v>
      </c>
      <c r="AF315" s="380" t="str">
        <f t="shared" si="964"/>
        <v xml:space="preserve"> </v>
      </c>
      <c r="AG315" s="58" t="str">
        <f>IF(OR(D315="Msin",D315="Mdes"),IF(AE315&lt;0.25*AC315,Armatura compressa insufficiente,IF(AND((AC315/10000)/(W315*U315)&gt;(1.4/'17-Combinaz. schemi base travi'!$AE$2),(AC315/10000)&lt;(AE315/10000)/(W315*U315)+(3.5/'17-Combinaz. schemi base travi'!$AE$2)),"Verificato","Non verificato"))," ")</f>
        <v xml:space="preserve"> </v>
      </c>
      <c r="AH315" s="632"/>
      <c r="AI315" s="609"/>
      <c r="AJ315" s="405" t="str">
        <f>IF(OR(D315="Msin",D315="Mdes"),((AC315/10000)/(W315*(U315-V315))*'17-Combinaz. schemi base travi'!$AE$3/'17-Combinaz. schemi base travi'!$AE$14)," ")</f>
        <v xml:space="preserve"> </v>
      </c>
      <c r="AK315" s="28" t="str">
        <f>IF(OR(D315="Msin",D315="Mdes"),('17-Combinaz. schemi base travi'!$AE$6/'17-Combinaz. schemi base travi'!$AE$10)*(AC315/AE315)," ")</f>
        <v xml:space="preserve"> </v>
      </c>
      <c r="AL315" s="28" t="str">
        <f t="shared" si="1076"/>
        <v xml:space="preserve"> </v>
      </c>
      <c r="AM315" s="28" t="str">
        <f>IF(OR(D315="Msin",D315="Mdes"),((AL315-V315)/AL315)*'17-Combinaz. schemi base travi'!$AE$6/'17-Combinaz. schemi base travi'!$AE$10," ")</f>
        <v xml:space="preserve"> </v>
      </c>
      <c r="AN315" s="365" t="str">
        <f>IF(OR(D315="Msin",D315="Mdes"),-'17-Combinaz. schemi base travi'!$AE$3*((AC315/10000)*((U315-V315)-kappa*AL315)+AM315*(AE315/10000)*(kappa*AL315-V315))*1000," ")</f>
        <v xml:space="preserve"> </v>
      </c>
      <c r="AO315" s="416" t="str">
        <f>IF(OR(D315="Msin",D315="Mdes"),('17-Combinaz. schemi base travi'!$AE$6/'17-Combinaz. schemi base travi'!$AE$10)*(AC315/AE315)^(-1)," ")</f>
        <v xml:space="preserve"> </v>
      </c>
      <c r="AP315" s="28" t="str">
        <f t="shared" si="1077"/>
        <v xml:space="preserve"> </v>
      </c>
      <c r="AQ315" s="28" t="str">
        <f>IF(OR(D315="Msin",D315="Mdes"),((AP315-V315)/AP315)*'17-Combinaz. schemi base travi'!$AE$6/'17-Combinaz. schemi base travi'!$AE$10," ")</f>
        <v xml:space="preserve"> </v>
      </c>
      <c r="AR315" s="365" t="str">
        <f>IF(OR(D315="Msin",D315="Mdes"),'17-Combinaz. schemi base travi'!$AE$3*((AE315/10000)*((U315-V315)-kappa*AP315)+AQ315*(AC315/10000)*(kappa*AP315-V315))*1000," ")</f>
        <v xml:space="preserve"> </v>
      </c>
      <c r="AS315" s="441"/>
      <c r="AT315" s="416" t="str">
        <f t="shared" ref="AT315" si="1187">IF(OR(D315="Msin",D315="Mdes"),ABS(AI312)*AS314/2+1.2*(ABS(AN315)+ABS(AR314))/AS314," ")</f>
        <v xml:space="preserve"> </v>
      </c>
      <c r="AU315" s="28" t="str">
        <f>IF((D315="Msin"),MAX(AT315,AT316)*10/(0.9*(U315-V315)*'17-Combinaz. schemi base travi'!$AE$3*1)," ")</f>
        <v xml:space="preserve"> </v>
      </c>
      <c r="AV315" s="446" t="str">
        <f t="shared" si="965"/>
        <v xml:space="preserve"> </v>
      </c>
      <c r="AW315" s="28" t="str">
        <f t="shared" si="966"/>
        <v xml:space="preserve"> </v>
      </c>
      <c r="AX315" s="26"/>
      <c r="AY315" s="113"/>
      <c r="AZ315" s="115"/>
      <c r="BA315" s="417"/>
      <c r="BB315" s="416"/>
      <c r="BC315" s="28"/>
      <c r="BD315" s="28"/>
      <c r="BE315" s="28"/>
      <c r="BF315" s="564"/>
      <c r="BG315" s="450"/>
      <c r="BH315" s="570"/>
    </row>
    <row r="316" spans="1:60" ht="22" customHeight="1">
      <c r="A316" s="16">
        <v>4</v>
      </c>
      <c r="B316" s="16">
        <v>19</v>
      </c>
      <c r="C316" s="16">
        <v>20</v>
      </c>
      <c r="D316" s="16" t="s">
        <v>714</v>
      </c>
      <c r="E316" s="15">
        <v>-28.756</v>
      </c>
      <c r="F316" s="15">
        <v>-19.417000000000002</v>
      </c>
      <c r="G316" s="15">
        <v>161.43199999999999</v>
      </c>
      <c r="H316" s="15">
        <v>2.762</v>
      </c>
      <c r="I316" s="15">
        <v>-15.162000000000001</v>
      </c>
      <c r="J316" s="15">
        <v>-11.315</v>
      </c>
      <c r="K316" s="15">
        <f t="shared" si="954"/>
        <v>176.59399999999999</v>
      </c>
      <c r="L316" s="15">
        <f t="shared" si="954"/>
        <v>14.077</v>
      </c>
      <c r="M316" s="15">
        <f t="shared" si="955"/>
        <v>180.81709999999998</v>
      </c>
      <c r="N316" s="15">
        <f t="shared" si="956"/>
        <v>67.055199999999999</v>
      </c>
      <c r="O316" s="15">
        <f t="shared" si="957"/>
        <v>180.81709999999998</v>
      </c>
      <c r="P316" s="15">
        <f t="shared" si="958"/>
        <v>161.40009999999998</v>
      </c>
      <c r="Q316" s="15">
        <f t="shared" si="959"/>
        <v>-200.23409999999998</v>
      </c>
      <c r="R316" s="15">
        <f>'10-Analisi Sismica'!$T$41/100</f>
        <v>0.7</v>
      </c>
      <c r="S316" s="15">
        <f>IF(OR(D316="Msin",D316="Mdes"),IF(OR(A316=1,A316=2,A316=3,A316=4),IF(OR(B316=1,B316=2,B316=3,B316=6,B316=9,B316=18,B316=19,B316=20,B316=21),((ABS(P316)-ABS(P318*R316/2))*SIGN(P316)),((ABS(P316)-ABS(P318*('10-Analisi Sismica'!$S$39/100)/2))*SIGN(P316))),IF(OR(B316=1,B316=2,B316=3,B316=6,B316=9,B316=18,B316=19,B316=20,B316=21),((ABS(P316)-ABS(P318*('10-Analisi Sismica'!$S$39/100)/2))*SIGN(P316)),((ABS(P316)-ABS(P318*R316/2))*SIGN(P316))))," ")</f>
        <v>133.63039999999998</v>
      </c>
      <c r="T316" s="15">
        <f>IF(OR(D316="Msin",D316="Mdes"),IF(OR(A316=1,A316=2,A316=3,A316=4),IF(OR(B316=1,B316=2,B316=3,B316=6,B316=9,B316=18,B316=19,B316=20,B316=21),((ABS(Q316)-ABS(Q318*R316/2))*SIGN(Q316)),((ABS(Q316)-ABS(Q318*('10-Analisi Sismica'!$S$39/100)/2))*SIGN(Q316))),IF(OR(B316=1,B316=2,B316=3,B316=6,B316=9,B316=18,B316=19,B316=20,B316=21),((ABS(Q316)-ABS(Q318*('10-Analisi Sismica'!$S$39/100)/2))*SIGN(Q316)),((ABS(Q316)-ABS(Q318*R316/2))*SIGN(Q316))))," ")</f>
        <v>-144.4665</v>
      </c>
      <c r="U316" s="15">
        <f>'10-Analisi Sismica'!$K$77/100</f>
        <v>0.65</v>
      </c>
      <c r="V316" s="15">
        <f>'10-Analisi Sismica'!$H$77/100</f>
        <v>0.04</v>
      </c>
      <c r="W316" s="15">
        <f>'10-Analisi Sismica'!$F$77/100</f>
        <v>0.3</v>
      </c>
      <c r="X316" s="15">
        <f t="shared" si="1072"/>
        <v>287.63946507253473</v>
      </c>
      <c r="Y316" s="15">
        <f t="shared" si="1073"/>
        <v>381.75848979173077</v>
      </c>
      <c r="Z316" s="353" t="str">
        <f t="shared" si="960"/>
        <v>Verificato</v>
      </c>
      <c r="AA316" s="15">
        <f t="shared" si="1074"/>
        <v>6.7248117789921054</v>
      </c>
      <c r="AB316" s="15">
        <f t="shared" si="1075"/>
        <v>6.2203991094920044</v>
      </c>
      <c r="AC316" s="395">
        <f t="shared" si="961"/>
        <v>8.0424771931898711</v>
      </c>
      <c r="AD316" s="396" t="str">
        <f t="shared" si="962"/>
        <v>4f16</v>
      </c>
      <c r="AE316" s="395">
        <f t="shared" si="963"/>
        <v>8.0424771931898711</v>
      </c>
      <c r="AF316" s="396" t="str">
        <f t="shared" si="964"/>
        <v>4f16</v>
      </c>
      <c r="AG316" s="357" t="str">
        <f>IF(OR(D316="Msin",D316="Mdes"),IF(AE316&lt;0.25*AC316,Armatura compressa insufficiente,IF(AND((AC316/10000)/(W316*U316)&gt;(1.4/'17-Combinaz. schemi base travi'!$AE$2),(AC316/10000)&lt;(AE316/10000)/(W316*U316)+(3.5/'17-Combinaz. schemi base travi'!$AE$2)),"Verificato","Non verificato"))," ")</f>
        <v>Verificato</v>
      </c>
      <c r="AH316" s="835">
        <f>'9-Riepilogo Analisi dei Carichi'!$H$33</f>
        <v>45.937165666666658</v>
      </c>
      <c r="AI316" s="840">
        <f>'9-Riepilogo Analisi dei Carichi'!$I$33</f>
        <v>30.240896666666664</v>
      </c>
      <c r="AJ316" s="392">
        <f>IF(OR(D316="Msin",D316="Mdes"),((AC316/10000)/(W316*(U316-V316))*'17-Combinaz. schemi base travi'!$AE$3/'17-Combinaz. schemi base travi'!$AE$14)," ")</f>
        <v>0.12139079240066891</v>
      </c>
      <c r="AK316" s="24">
        <f>IF(OR(D316="Msin",D316="Mdes"),('17-Combinaz. schemi base travi'!$AE$6/'17-Combinaz. schemi base travi'!$AE$10)*(AC316/AE316)," ")</f>
        <v>1.8817204301075268</v>
      </c>
      <c r="AL316" s="24">
        <f t="shared" si="1076"/>
        <v>5.1921157146647239E-2</v>
      </c>
      <c r="AM316" s="24">
        <f>IF(OR(D316="Msin",D316="Mdes"),((AL316-V316)/AL316)*'17-Combinaz. schemi base travi'!$AE$6/'17-Combinaz. schemi base travi'!$AE$10," ")</f>
        <v>0.43204516590433889</v>
      </c>
      <c r="AN316" s="407">
        <f>IF(OR(D316="Msin",D316="Mdes"),-'17-Combinaz. schemi base travi'!$AE$3*((AC316/10000)*((U316-V316)-kappa*AL316)+AM316*(AE316/10000)*(kappa*AL316-V316))*1000," ")</f>
        <v>-182.67114138171917</v>
      </c>
      <c r="AO316" s="388">
        <f>IF(OR(D316="Msin",D316="Mdes"),('17-Combinaz. schemi base travi'!$AE$6/'17-Combinaz. schemi base travi'!$AE$10)*(AC316/AE316)^(-1)," ")</f>
        <v>1.8817204301075268</v>
      </c>
      <c r="AP316" s="24">
        <f t="shared" si="1077"/>
        <v>5.1921157146647239E-2</v>
      </c>
      <c r="AQ316" s="24">
        <f>IF(OR(D316="Msin",D316="Mdes"),((AP316-V316)/AP316)*'17-Combinaz. schemi base travi'!$AE$6/'17-Combinaz. schemi base travi'!$AE$10," ")</f>
        <v>0.43204516590433889</v>
      </c>
      <c r="AR316" s="407">
        <f>IF(OR(D316="Msin",D316="Mdes"),'17-Combinaz. schemi base travi'!$AE$3*((AE316/10000)*((U316-V316)-kappa*AP316)+AQ316*(AC316/10000)*(kappa*AP316-V316))*1000," ")</f>
        <v>182.67114138171917</v>
      </c>
      <c r="AS316" s="477">
        <f>'1-Geometria'!$G$30-AS317</f>
        <v>2.2999999999999998</v>
      </c>
      <c r="AT316" s="388">
        <f t="shared" ref="AT316" si="1188">IF(OR(D316="Msin",D316="Mdes"),ABS(AI316)*AS316/2+1.2*(ABS(AN316)+ABS(AR317))/AS316," ")</f>
        <v>200.90363314505643</v>
      </c>
      <c r="AU316" s="24">
        <f>IF((D316="Msin"),MAX(AT316,AT317)*10/(0.9*(U316-V316)*'17-Combinaz. schemi base travi'!$AE$3*1)," ")</f>
        <v>10.522594651013797</v>
      </c>
      <c r="AV316" s="443">
        <f t="shared" si="965"/>
        <v>9.6000000000000016E-2</v>
      </c>
      <c r="AW316" s="24">
        <f t="shared" si="966"/>
        <v>1.0101690864973247</v>
      </c>
      <c r="AX316" s="407">
        <f>IF(W316=0.3,1.5*U316,0.8*(U316-V316))</f>
        <v>0.97500000000000009</v>
      </c>
      <c r="AY316" s="422" t="str">
        <f t="shared" ref="AY316" si="1189">"f 8 / 9,6"</f>
        <v>f 8 / 9,6</v>
      </c>
      <c r="AZ316" s="355" t="str">
        <f t="shared" ref="AZ316" si="1190">IF(U316&gt;0.21,"a due bracci","a quattro bracci")</f>
        <v>a due bracci</v>
      </c>
      <c r="BA316" s="193" t="str">
        <f t="shared" ref="BA316" si="1191">IF(AZ316="a due bracci",IF(AW316&lt;=(1+0.02)*2*PI()*(0.8/2)^2,"Verificato","Non verificato"),IF(AW316&lt;=(1+0.02)*4*PI()*(0.8/2)^2,"Verificato","Non verificato"))</f>
        <v>Verificato</v>
      </c>
      <c r="BB316" s="474">
        <f t="shared" ref="BB316" si="1192">IF(OR(D316="Msin",D316="Mdes"),1.2*(ABS(AN316)+ABS(AR317))/AS316," ")</f>
        <v>166.12660197838977</v>
      </c>
      <c r="BC316" s="15">
        <f>IF((D316="Msin"),MAX(BB316,BB317)*10/(0.9*(U316-V316)*'17-Combinaz. schemi base travi'!$AE$3*2)," ")</f>
        <v>4.4518744183693428</v>
      </c>
      <c r="BD316" s="15">
        <f>0.2</f>
        <v>0.2</v>
      </c>
      <c r="BE316" s="15">
        <f t="shared" ref="BE316" si="1193">IF((D316="Msin"),BD316*BC316," ")</f>
        <v>0.89037488367386863</v>
      </c>
      <c r="BF316" s="562" t="str">
        <f>"f 8 / 20"</f>
        <v>f 8 / 20</v>
      </c>
      <c r="BG316" s="449" t="str">
        <f t="shared" ref="BG316" si="1194">IF(U316&gt;0.21,"a due bracci","a quattro bracci")</f>
        <v>a due bracci</v>
      </c>
      <c r="BH316" s="568" t="str">
        <f t="shared" ref="BH316" si="1195">IF(BG316="a due bracci",IF(BE316&lt;=(1+0.02)*2*PI()*(0.8/2)^2,"Verificato","Non verificato"),IF(BE316&lt;=(1+0.02)*4*PI()*(0.8/2)^2,"Verificato","Non verificato"))</f>
        <v>Verificato</v>
      </c>
    </row>
    <row r="317" spans="1:60" ht="22" customHeight="1">
      <c r="A317" s="16">
        <v>4</v>
      </c>
      <c r="B317" s="16">
        <v>19</v>
      </c>
      <c r="C317" s="16">
        <v>20</v>
      </c>
      <c r="D317" s="16" t="s">
        <v>715</v>
      </c>
      <c r="E317" s="15">
        <v>-55.804000000000002</v>
      </c>
      <c r="F317" s="15">
        <v>-35.506999999999998</v>
      </c>
      <c r="G317" s="15">
        <v>-158.19999999999999</v>
      </c>
      <c r="H317" s="15">
        <v>-2.7010000000000001</v>
      </c>
      <c r="I317" s="15">
        <v>14.864000000000001</v>
      </c>
      <c r="J317" s="15">
        <v>11.092000000000001</v>
      </c>
      <c r="K317" s="15">
        <f t="shared" si="954"/>
        <v>-173.06399999999999</v>
      </c>
      <c r="L317" s="15">
        <f t="shared" si="954"/>
        <v>-13.793000000000001</v>
      </c>
      <c r="M317" s="15">
        <f t="shared" si="955"/>
        <v>-177.20189999999999</v>
      </c>
      <c r="N317" s="15">
        <f t="shared" si="956"/>
        <v>-65.712199999999996</v>
      </c>
      <c r="O317" s="15">
        <f t="shared" si="957"/>
        <v>-177.20189999999999</v>
      </c>
      <c r="P317" s="15">
        <f t="shared" si="958"/>
        <v>-212.7089</v>
      </c>
      <c r="Q317" s="15">
        <f t="shared" si="959"/>
        <v>141.69489999999999</v>
      </c>
      <c r="R317" s="15">
        <f>'10-Analisi Sismica'!$T$41/100</f>
        <v>0.7</v>
      </c>
      <c r="S317" s="15">
        <f>IF(OR(D317="Msin",D317="Mdes"),IF(OR(A317=1,A317=2,A317=3,A317=4),IF(OR(C317=1,C317=2,C317=3,C317=6,C317=9,C317=18,C317=19,C317=20,C317=21),((ABS(P317)-ABS(P319*R317/2))*SIGN(P317)),((ABS(P317)-ABS(P319*('10-Analisi Sismica'!$S$39/100)/2))*SIGN(P317))),IF(OR(C317=1,C317=2,C317=3,C317=6,C317=9,C317=18,C317=19,C317=20,C317=21),((ABS(P317)-ABS(P319*('10-Analisi Sismica'!$S$39/100)/2))*SIGN(P317)),((ABS(P317)-ABS(P319*R317/2))*SIGN(P317))))," ")</f>
        <v>-153.18719999999999</v>
      </c>
      <c r="T317" s="15">
        <f>IF(OR(D317="Msin",D317="Mdes"),IF(OR(A317=1,A317=2,A317=3,A317=4),IF(OR(C317=1,C317=2,C317=3,C317=6,C317=9,C317=18,C317=19,C317=20,C317=21),((ABS(Q317)-ABS(Q319*R317/2))*SIGN(Q317)),((ABS(Q317)-ABS(Q319*('10-Analisi Sismica'!$S$39/100)/2))*SIGN(Q317))),IF(OR(C317=1,C317=2,C317=3,C317=6,C317=9,C317=18,C317=19,C317=20,C317=21),((ABS(Q317)-ABS(Q319*('10-Analisi Sismica'!$S$39/100)/2))*SIGN(Q317)),((ABS(Q317)-ABS(Q319*R317/2))*SIGN(Q317))))," ")</f>
        <v>117.67929999999998</v>
      </c>
      <c r="U317" s="15">
        <f>'10-Analisi Sismica'!$K$77/100</f>
        <v>0.65</v>
      </c>
      <c r="V317" s="15">
        <f>'10-Analisi Sismica'!$H$77/100</f>
        <v>0.04</v>
      </c>
      <c r="W317" s="15">
        <f>'10-Analisi Sismica'!$F$77/100</f>
        <v>0.3</v>
      </c>
      <c r="X317" s="15">
        <f t="shared" si="1072"/>
        <v>287.63946507253473</v>
      </c>
      <c r="Y317" s="15">
        <f t="shared" si="1073"/>
        <v>381.75848979173077</v>
      </c>
      <c r="Z317" s="353" t="str">
        <f t="shared" si="960"/>
        <v>Verificato</v>
      </c>
      <c r="AA317" s="15">
        <f t="shared" si="1074"/>
        <v>7.1307540983606543</v>
      </c>
      <c r="AB317" s="15">
        <f t="shared" si="1075"/>
        <v>5.4778868650070827</v>
      </c>
      <c r="AC317" s="374">
        <f t="shared" si="961"/>
        <v>8.0424771931898711</v>
      </c>
      <c r="AD317" s="375" t="str">
        <f t="shared" si="962"/>
        <v>4f16</v>
      </c>
      <c r="AE317" s="374">
        <f t="shared" si="963"/>
        <v>6.0318578948924042</v>
      </c>
      <c r="AF317" s="375" t="str">
        <f t="shared" si="964"/>
        <v>3f16</v>
      </c>
      <c r="AG317" s="357" t="str">
        <f>IF(OR(D317="Msin",D317="Mdes"),IF(AE317&lt;0.25*AC317,Armatura compressa insufficiente,IF(AND((AC317/10000)/(W317*U317)&gt;(1.4/'17-Combinaz. schemi base travi'!$AE$2),(AC317/10000)&lt;(AE317/10000)/(W317*U317)+(3.5/'17-Combinaz. schemi base travi'!$AE$2)),"Verificato","Non verificato"))," ")</f>
        <v>Verificato</v>
      </c>
      <c r="AH317" s="608"/>
      <c r="AI317" s="636"/>
      <c r="AJ317" s="392">
        <f>IF(OR(D317="Msin",D317="Mdes"),((AC317/10000)/(W317*(U317-V317))*'17-Combinaz. schemi base travi'!$AE$3/'17-Combinaz. schemi base travi'!$AE$14)," ")</f>
        <v>0.12139079240066891</v>
      </c>
      <c r="AK317" s="26">
        <f>IF(OR(D317="Msin",D317="Mdes"),('17-Combinaz. schemi base travi'!$AE$6/'17-Combinaz. schemi base travi'!$AE$10)*(AC317/AE317)," ")</f>
        <v>2.5089605734767018</v>
      </c>
      <c r="AL317" s="26">
        <f t="shared" si="1076"/>
        <v>4.9060160207768787E-2</v>
      </c>
      <c r="AM317" s="26">
        <f>IF(OR(D317="Msin",D317="Mdes"),((AL317-V317)/AL317)*'17-Combinaz. schemi base travi'!$AE$6/'17-Combinaz. schemi base travi'!$AE$10," ")</f>
        <v>0.34750576620224899</v>
      </c>
      <c r="AN317" s="364">
        <f>IF(OR(D317="Msin",D317="Mdes"),-'17-Combinaz. schemi base travi'!$AE$3*((AC317/10000)*((U317-V317)-kappa*AL317)+AM317*(AE317/10000)*(kappa*AL317-V317))*1000," ")</f>
        <v>-183.94071697099622</v>
      </c>
      <c r="AO317" s="389">
        <f>IF(OR(D317="Msin",D317="Mdes"),('17-Combinaz. schemi base travi'!$AE$6/'17-Combinaz. schemi base travi'!$AE$10)*(AC317/AE317)^(-1)," ")</f>
        <v>1.4112903225806455</v>
      </c>
      <c r="AP317" s="26">
        <f t="shared" si="1077"/>
        <v>5.5457404040095901E-2</v>
      </c>
      <c r="AQ317" s="26">
        <f>IF(OR(D317="Msin",D317="Mdes"),((AP317-V317)/AP317)*'17-Combinaz. schemi base travi'!$AE$6/'17-Combinaz. schemi base travi'!$AE$10," ")</f>
        <v>0.52448385354722749</v>
      </c>
      <c r="AR317" s="364">
        <f>IF(OR(D317="Msin",D317="Mdes"),'17-Combinaz. schemi base travi'!$AE$3*((AE317/10000)*((U317-V317)-kappa*AP317)+AQ317*(AC317/10000)*(kappa*AP317-V317))*1000," ")</f>
        <v>135.7381790768612</v>
      </c>
      <c r="AS317" s="550">
        <f>IF(OR(A316=1,A316=2,A316=3,A316=4),IF(OR(AND(B316=11,C316=12),AND(B316=12,C316=13),AND(B316=13,C316=14),AND(B316=14,C316=15),AND(B316=15,C316=16),AND(B316=7,C316=8)),0.3,IF(OR(AND(B316=2,C316=3),AND(B316=18,C316=19),AND(B316=19,C316=20)),0.7,IF(OR(AND(B316=1,C316=2),AND(B316=20,C316=21)),0.75,0.5))),IF(OR(AND(B316=5,C316=11),AND(B316=11,C316=17),AND(B316=4,C316=10),AND(B316=10,C316=16)),0.75,IF(AND(B316=7,C316=13),0.7,IF(AND(B316=3,C316=9),0.3,0.5))))</f>
        <v>0.7</v>
      </c>
      <c r="AT317" s="389">
        <f t="shared" ref="AT317" si="1196">IF(OR(D317="Msin",D317="Mdes"),ABS(AI316)*AS316/2+1.2*(ABS(AN317)+ABS(AR316))/AS316," ")</f>
        <v>226.0527833506921</v>
      </c>
      <c r="AU317" s="26" t="str">
        <f>IF((D317="Msin"),MAX(AT317,AT318)*10/(0.9*(U317-V317)*'17-Combinaz. schemi base travi'!$AE$3*1)," ")</f>
        <v xml:space="preserve"> </v>
      </c>
      <c r="AV317" s="444" t="str">
        <f t="shared" si="965"/>
        <v xml:space="preserve"> </v>
      </c>
      <c r="AW317" s="26" t="str">
        <f t="shared" si="966"/>
        <v xml:space="preserve"> </v>
      </c>
      <c r="AX317" s="26"/>
      <c r="AY317" s="409"/>
      <c r="AZ317" s="112"/>
      <c r="BA317" s="411"/>
      <c r="BB317" s="474">
        <f t="shared" ref="BB317" si="1197">IF(OR(D317="Msin",D317="Mdes"),1.2*(ABS(AN317)+ABS(AR316))/AS316," ")</f>
        <v>191.27575218402544</v>
      </c>
      <c r="BC317" s="15"/>
      <c r="BD317" s="15"/>
      <c r="BE317" s="15"/>
      <c r="BF317" s="562"/>
      <c r="BG317" s="449"/>
      <c r="BH317" s="568"/>
    </row>
    <row r="318" spans="1:60" ht="22" customHeight="1">
      <c r="A318" s="16">
        <v>4</v>
      </c>
      <c r="B318" s="16">
        <v>19</v>
      </c>
      <c r="C318" s="16">
        <v>20</v>
      </c>
      <c r="D318" s="16" t="s">
        <v>716</v>
      </c>
      <c r="E318" s="15">
        <v>59.893999999999998</v>
      </c>
      <c r="F318" s="15">
        <v>39.997</v>
      </c>
      <c r="G318" s="15">
        <v>-106.544</v>
      </c>
      <c r="H318" s="15">
        <v>-1.821</v>
      </c>
      <c r="I318" s="15">
        <v>10.007999999999999</v>
      </c>
      <c r="J318" s="15">
        <v>7.4690000000000003</v>
      </c>
      <c r="K318" s="15">
        <f t="shared" si="954"/>
        <v>-116.55199999999999</v>
      </c>
      <c r="L318" s="15">
        <f t="shared" si="954"/>
        <v>-9.2900000000000009</v>
      </c>
      <c r="M318" s="15">
        <f t="shared" si="955"/>
        <v>-119.339</v>
      </c>
      <c r="N318" s="15">
        <f t="shared" si="956"/>
        <v>-44.255599999999994</v>
      </c>
      <c r="O318" s="15">
        <f t="shared" si="957"/>
        <v>-119.339</v>
      </c>
      <c r="P318" s="15">
        <f t="shared" si="958"/>
        <v>-79.341999999999999</v>
      </c>
      <c r="Q318" s="15">
        <f t="shared" si="959"/>
        <v>159.33600000000001</v>
      </c>
      <c r="R318" s="15">
        <f>'10-Analisi Sismica'!$T$41/100</f>
        <v>0.7</v>
      </c>
      <c r="S318" s="15" t="str">
        <f t="shared" ref="S318:S319" si="1198">IF(OR(D318="Msin",D318="Mdes"),((ABS(P318)-ABS(P320*R318/2))*SIGN(P318))," ")</f>
        <v xml:space="preserve"> </v>
      </c>
      <c r="T318" s="15" t="str">
        <f t="shared" ref="T318:T319" si="1199">IF(OR(D318="Msin",D318="Mdes"),((ABS(Q318)-ABS(Q320*R318/2))*SIGN(Q318))," ")</f>
        <v xml:space="preserve"> </v>
      </c>
      <c r="U318" s="15">
        <f>'10-Analisi Sismica'!$K$77/100</f>
        <v>0.65</v>
      </c>
      <c r="V318" s="15">
        <f>'10-Analisi Sismica'!$H$77/100</f>
        <v>0.04</v>
      </c>
      <c r="W318" s="15">
        <f>'10-Analisi Sismica'!$F$77/100</f>
        <v>0.3</v>
      </c>
      <c r="X318" s="15" t="str">
        <f t="shared" si="1072"/>
        <v xml:space="preserve"> </v>
      </c>
      <c r="Y318" s="15" t="str">
        <f t="shared" si="1073"/>
        <v xml:space="preserve"> </v>
      </c>
      <c r="Z318" s="353" t="str">
        <f t="shared" si="960"/>
        <v xml:space="preserve"> </v>
      </c>
      <c r="AA318" s="15" t="str">
        <f t="shared" si="1074"/>
        <v xml:space="preserve"> </v>
      </c>
      <c r="AB318" s="15" t="str">
        <f t="shared" si="1075"/>
        <v xml:space="preserve"> </v>
      </c>
      <c r="AC318" s="374" t="str">
        <f t="shared" si="961"/>
        <v xml:space="preserve"> </v>
      </c>
      <c r="AD318" s="375" t="str">
        <f t="shared" si="962"/>
        <v xml:space="preserve"> </v>
      </c>
      <c r="AE318" s="374" t="str">
        <f t="shared" si="963"/>
        <v xml:space="preserve"> </v>
      </c>
      <c r="AF318" s="375" t="str">
        <f t="shared" si="964"/>
        <v xml:space="preserve"> </v>
      </c>
      <c r="AG318" s="357" t="str">
        <f>IF(OR(D318="Msin",D318="Mdes"),IF(AE318&lt;0.25*AC318,Armatura compressa insufficiente,IF(AND((AC318/10000)/(W318*U318)&gt;(1.4/'17-Combinaz. schemi base travi'!$AE$2),(AC318/10000)&lt;(AE318/10000)/(W318*U318)+(3.5/'17-Combinaz. schemi base travi'!$AE$2)),"Verificato","Non verificato"))," ")</f>
        <v xml:space="preserve"> </v>
      </c>
      <c r="AH318" s="608"/>
      <c r="AI318" s="636"/>
      <c r="AJ318" s="392" t="str">
        <f>IF(OR(D318="Msin",D318="Mdes"),((AC318/10000)/(W318*(U318-V318))*'17-Combinaz. schemi base travi'!$AE$3/'17-Combinaz. schemi base travi'!$AE$14)," ")</f>
        <v xml:space="preserve"> </v>
      </c>
      <c r="AK318" s="26" t="str">
        <f>IF(OR(D318="Msin",D318="Mdes"),('17-Combinaz. schemi base travi'!$AE$6/'17-Combinaz. schemi base travi'!$AE$10)*(AC318/AE318)," ")</f>
        <v xml:space="preserve"> </v>
      </c>
      <c r="AL318" s="26" t="str">
        <f t="shared" si="1076"/>
        <v xml:space="preserve"> </v>
      </c>
      <c r="AM318" s="26" t="str">
        <f>IF(OR(D318="Msin",D318="Mdes"),((AL318-V318)/AL318)*'17-Combinaz. schemi base travi'!$AE$6/'17-Combinaz. schemi base travi'!$AE$10," ")</f>
        <v xml:space="preserve"> </v>
      </c>
      <c r="AN318" s="364" t="str">
        <f>IF(OR(D318="Msin",D318="Mdes"),-'17-Combinaz. schemi base travi'!$AE$3*((AC318/10000)*((U318-V318)-kappa*AL318)+AM318*(AE318/10000)*(kappa*AL318-V318))*1000," ")</f>
        <v xml:space="preserve"> </v>
      </c>
      <c r="AO318" s="389" t="str">
        <f>IF(OR(D318="Msin",D318="Mdes"),('17-Combinaz. schemi base travi'!$AE$6/'17-Combinaz. schemi base travi'!$AE$10)*(AC318/AE318)^(-1)," ")</f>
        <v xml:space="preserve"> </v>
      </c>
      <c r="AP318" s="26" t="str">
        <f t="shared" si="1077"/>
        <v xml:space="preserve"> </v>
      </c>
      <c r="AQ318" s="26" t="str">
        <f>IF(OR(D318="Msin",D318="Mdes"),((AP318-V318)/AP318)*'17-Combinaz. schemi base travi'!$AE$6/'17-Combinaz. schemi base travi'!$AE$10," ")</f>
        <v xml:space="preserve"> </v>
      </c>
      <c r="AR318" s="364" t="str">
        <f>IF(OR(D318="Msin",D318="Mdes"),'17-Combinaz. schemi base travi'!$AE$3*((AE318/10000)*((U318-V318)-kappa*AP318)+AQ318*(AC318/10000)*(kappa*AP318-V318))*1000," ")</f>
        <v xml:space="preserve"> </v>
      </c>
      <c r="AS318" s="447"/>
      <c r="AT318" s="389" t="str">
        <f t="shared" ref="AT318" si="1200">IF(OR(D318="Msin",D318="Mdes"),ABS(AI316)*AS318/2+1.2*(ABS(AN318)+ABS(AR319))/AS318," ")</f>
        <v xml:space="preserve"> </v>
      </c>
      <c r="AU318" s="26" t="str">
        <f>IF((D318="Msin"),MAX(AT318,AT319)*10/(0.9*(U318-V318)*'17-Combinaz. schemi base travi'!$AE$3*1)," ")</f>
        <v xml:space="preserve"> </v>
      </c>
      <c r="AV318" s="444" t="str">
        <f t="shared" si="965"/>
        <v xml:space="preserve"> </v>
      </c>
      <c r="AW318" s="26" t="str">
        <f t="shared" si="966"/>
        <v xml:space="preserve"> </v>
      </c>
      <c r="AX318" s="26"/>
      <c r="AY318" s="409"/>
      <c r="AZ318" s="112"/>
      <c r="BA318" s="411"/>
      <c r="BB318" s="474"/>
      <c r="BC318" s="15"/>
      <c r="BD318" s="15"/>
      <c r="BE318" s="15"/>
      <c r="BF318" s="562"/>
      <c r="BG318" s="449"/>
      <c r="BH318" s="568"/>
    </row>
    <row r="319" spans="1:60" ht="22" customHeight="1">
      <c r="A319" s="363">
        <v>4</v>
      </c>
      <c r="B319" s="363">
        <v>19</v>
      </c>
      <c r="C319" s="363">
        <v>20</v>
      </c>
      <c r="D319" s="363" t="s">
        <v>717</v>
      </c>
      <c r="E319" s="28">
        <v>-77.926000000000002</v>
      </c>
      <c r="F319" s="28">
        <v>-50.722999999999999</v>
      </c>
      <c r="G319" s="28">
        <v>-106.544</v>
      </c>
      <c r="H319" s="28">
        <v>-1.821</v>
      </c>
      <c r="I319" s="28">
        <v>10.007999999999999</v>
      </c>
      <c r="J319" s="28">
        <v>7.4690000000000003</v>
      </c>
      <c r="K319" s="28">
        <f t="shared" si="954"/>
        <v>-116.55199999999999</v>
      </c>
      <c r="L319" s="28">
        <f t="shared" si="954"/>
        <v>-9.2900000000000009</v>
      </c>
      <c r="M319" s="28">
        <f t="shared" si="955"/>
        <v>-119.339</v>
      </c>
      <c r="N319" s="28">
        <f t="shared" si="956"/>
        <v>-44.255599999999994</v>
      </c>
      <c r="O319" s="28">
        <f t="shared" si="957"/>
        <v>-119.339</v>
      </c>
      <c r="P319" s="28">
        <f t="shared" si="958"/>
        <v>-170.06200000000001</v>
      </c>
      <c r="Q319" s="28">
        <f t="shared" si="959"/>
        <v>68.616</v>
      </c>
      <c r="R319" s="28">
        <f>'10-Analisi Sismica'!$T$41/100</f>
        <v>0.7</v>
      </c>
      <c r="S319" s="28" t="str">
        <f t="shared" si="1198"/>
        <v xml:space="preserve"> </v>
      </c>
      <c r="T319" s="28" t="str">
        <f t="shared" si="1199"/>
        <v xml:space="preserve"> </v>
      </c>
      <c r="U319" s="28">
        <f>'10-Analisi Sismica'!$K$77/100</f>
        <v>0.65</v>
      </c>
      <c r="V319" s="28">
        <f>'10-Analisi Sismica'!$H$77/100</f>
        <v>0.04</v>
      </c>
      <c r="W319" s="28">
        <f>'10-Analisi Sismica'!$F$77/100</f>
        <v>0.3</v>
      </c>
      <c r="X319" s="28" t="str">
        <f t="shared" si="1072"/>
        <v xml:space="preserve"> </v>
      </c>
      <c r="Y319" s="28" t="str">
        <f t="shared" si="1073"/>
        <v xml:space="preserve"> </v>
      </c>
      <c r="Z319" s="431" t="str">
        <f t="shared" si="960"/>
        <v xml:space="preserve"> </v>
      </c>
      <c r="AA319" s="28" t="str">
        <f t="shared" si="1074"/>
        <v xml:space="preserve"> </v>
      </c>
      <c r="AB319" s="28" t="str">
        <f t="shared" si="1075"/>
        <v xml:space="preserve"> </v>
      </c>
      <c r="AC319" s="379" t="str">
        <f t="shared" si="961"/>
        <v xml:space="preserve"> </v>
      </c>
      <c r="AD319" s="380" t="str">
        <f t="shared" si="962"/>
        <v xml:space="preserve"> </v>
      </c>
      <c r="AE319" s="379" t="str">
        <f t="shared" si="963"/>
        <v xml:space="preserve"> </v>
      </c>
      <c r="AF319" s="380" t="str">
        <f t="shared" si="964"/>
        <v xml:space="preserve"> </v>
      </c>
      <c r="AG319" s="58" t="str">
        <f>IF(OR(D319="Msin",D319="Mdes"),IF(AE319&lt;0.25*AC319,Armatura compressa insufficiente,IF(AND((AC319/10000)/(W319*U319)&gt;(1.4/'17-Combinaz. schemi base travi'!$AE$2),(AC319/10000)&lt;(AE319/10000)/(W319*U319)+(3.5/'17-Combinaz. schemi base travi'!$AE$2)),"Verificato","Non verificato"))," ")</f>
        <v xml:space="preserve"> </v>
      </c>
      <c r="AH319" s="632"/>
      <c r="AI319" s="609"/>
      <c r="AJ319" s="405" t="str">
        <f>IF(OR(D319="Msin",D319="Mdes"),((AC319/10000)/(W319*(U319-V319))*'17-Combinaz. schemi base travi'!$AE$3/'17-Combinaz. schemi base travi'!$AE$14)," ")</f>
        <v xml:space="preserve"> </v>
      </c>
      <c r="AK319" s="28" t="str">
        <f>IF(OR(D319="Msin",D319="Mdes"),('17-Combinaz. schemi base travi'!$AE$6/'17-Combinaz. schemi base travi'!$AE$10)*(AC319/AE319)," ")</f>
        <v xml:space="preserve"> </v>
      </c>
      <c r="AL319" s="28" t="str">
        <f t="shared" si="1076"/>
        <v xml:space="preserve"> </v>
      </c>
      <c r="AM319" s="28" t="str">
        <f>IF(OR(D319="Msin",D319="Mdes"),((AL319-V319)/AL319)*'17-Combinaz. schemi base travi'!$AE$6/'17-Combinaz. schemi base travi'!$AE$10," ")</f>
        <v xml:space="preserve"> </v>
      </c>
      <c r="AN319" s="365" t="str">
        <f>IF(OR(D319="Msin",D319="Mdes"),-'17-Combinaz. schemi base travi'!$AE$3*((AC319/10000)*((U319-V319)-kappa*AL319)+AM319*(AE319/10000)*(kappa*AL319-V319))*1000," ")</f>
        <v xml:space="preserve"> </v>
      </c>
      <c r="AO319" s="416" t="str">
        <f>IF(OR(D319="Msin",D319="Mdes"),('17-Combinaz. schemi base travi'!$AE$6/'17-Combinaz. schemi base travi'!$AE$10)*(AC319/AE319)^(-1)," ")</f>
        <v xml:space="preserve"> </v>
      </c>
      <c r="AP319" s="28" t="str">
        <f t="shared" si="1077"/>
        <v xml:space="preserve"> </v>
      </c>
      <c r="AQ319" s="28" t="str">
        <f>IF(OR(D319="Msin",D319="Mdes"),((AP319-V319)/AP319)*'17-Combinaz. schemi base travi'!$AE$6/'17-Combinaz. schemi base travi'!$AE$10," ")</f>
        <v xml:space="preserve"> </v>
      </c>
      <c r="AR319" s="365" t="str">
        <f>IF(OR(D319="Msin",D319="Mdes"),'17-Combinaz. schemi base travi'!$AE$3*((AE319/10000)*((U319-V319)-kappa*AP319)+AQ319*(AC319/10000)*(kappa*AP319-V319))*1000," ")</f>
        <v xml:space="preserve"> </v>
      </c>
      <c r="AS319" s="441"/>
      <c r="AT319" s="416" t="str">
        <f t="shared" ref="AT319" si="1201">IF(OR(D319="Msin",D319="Mdes"),ABS(AI316)*AS318/2+1.2*(ABS(AN319)+ABS(AR318))/AS318," ")</f>
        <v xml:space="preserve"> </v>
      </c>
      <c r="AU319" s="28" t="str">
        <f>IF((D319="Msin"),MAX(AT319,AT320)*10/(0.9*(U319-V319)*'17-Combinaz. schemi base travi'!$AE$3*1)," ")</f>
        <v xml:space="preserve"> </v>
      </c>
      <c r="AV319" s="446" t="str">
        <f t="shared" si="965"/>
        <v xml:space="preserve"> </v>
      </c>
      <c r="AW319" s="28" t="str">
        <f t="shared" si="966"/>
        <v xml:space="preserve"> </v>
      </c>
      <c r="AX319" s="26"/>
      <c r="AY319" s="113"/>
      <c r="AZ319" s="115"/>
      <c r="BA319" s="417"/>
      <c r="BB319" s="474"/>
      <c r="BC319" s="15"/>
      <c r="BD319" s="15"/>
      <c r="BE319" s="15"/>
      <c r="BF319" s="562"/>
      <c r="BG319" s="449"/>
      <c r="BH319" s="568"/>
    </row>
    <row r="320" spans="1:60" ht="22" customHeight="1">
      <c r="A320" s="16">
        <v>4</v>
      </c>
      <c r="B320" s="16">
        <v>20</v>
      </c>
      <c r="C320" s="16">
        <v>21</v>
      </c>
      <c r="D320" s="16" t="s">
        <v>714</v>
      </c>
      <c r="E320" s="15">
        <v>-42.627000000000002</v>
      </c>
      <c r="F320" s="15">
        <v>-27.189</v>
      </c>
      <c r="G320" s="15">
        <v>152.75899999999999</v>
      </c>
      <c r="H320" s="15">
        <v>2.601</v>
      </c>
      <c r="I320" s="15">
        <v>-14.337</v>
      </c>
      <c r="J320" s="15">
        <v>-10.699</v>
      </c>
      <c r="K320" s="15">
        <f t="shared" si="954"/>
        <v>167.09599999999998</v>
      </c>
      <c r="L320" s="15">
        <f t="shared" si="954"/>
        <v>13.3</v>
      </c>
      <c r="M320" s="15">
        <f t="shared" si="955"/>
        <v>171.08599999999998</v>
      </c>
      <c r="N320" s="15">
        <f t="shared" si="956"/>
        <v>63.428799999999995</v>
      </c>
      <c r="O320" s="15">
        <f t="shared" si="957"/>
        <v>171.08599999999998</v>
      </c>
      <c r="P320" s="15">
        <f t="shared" si="958"/>
        <v>143.89699999999999</v>
      </c>
      <c r="Q320" s="15">
        <f t="shared" si="959"/>
        <v>-198.27499999999998</v>
      </c>
      <c r="R320" s="15">
        <f>'10-Analisi Sismica'!$T$41/100</f>
        <v>0.7</v>
      </c>
      <c r="S320" s="15">
        <f>IF(OR(D320="Msin",D320="Mdes"),IF(OR(A320=1,A320=2,A320=3,A320=4),IF(OR(B320=1,B320=2,B320=3,B320=6,B320=9,B320=18,B320=19,B320=20,B320=21),((ABS(P320)-ABS(P322*R320/2))*SIGN(P320)),((ABS(P320)-ABS(P322*('10-Analisi Sismica'!$S$39/100)/2))*SIGN(P320))),IF(OR(B320=1,B320=2,B320=3,B320=6,B320=9,B320=18,B320=19,B320=20,B320=21),((ABS(P320)-ABS(P322*('10-Analisi Sismica'!$S$39/100)/2))*SIGN(P320)),((ABS(P320)-ABS(P322*R320/2))*SIGN(P320))))," ")</f>
        <v>129.13882999999998</v>
      </c>
      <c r="T320" s="15">
        <f>IF(OR(D320="Msin",D320="Mdes"),IF(OR(A320=1,A320=2,A320=3,A320=4),IF(OR(B320=1,B320=2,B320=3,B320=6,B320=9,B320=18,B320=19,B320=20,B320=21),((ABS(Q320)-ABS(Q322*R320/2))*SIGN(Q320)),((ABS(Q320)-ABS(Q322*('10-Analisi Sismica'!$S$39/100)/2))*SIGN(Q320))),IF(OR(B320=1,B320=2,B320=3,B320=6,B320=9,B320=18,B320=19,B320=20,B320=21),((ABS(Q320)-ABS(Q322*('10-Analisi Sismica'!$S$39/100)/2))*SIGN(Q320)),((ABS(Q320)-ABS(Q322*R320/2))*SIGN(Q320))))," ")</f>
        <v>-150.05822999999998</v>
      </c>
      <c r="U320" s="15">
        <f>'10-Analisi Sismica'!$K$77/100</f>
        <v>0.65</v>
      </c>
      <c r="V320" s="15">
        <f>'10-Analisi Sismica'!$H$77/100</f>
        <v>0.04</v>
      </c>
      <c r="W320" s="15">
        <f>'10-Analisi Sismica'!$F$77/100</f>
        <v>0.3</v>
      </c>
      <c r="X320" s="15">
        <f t="shared" ref="X320:X351" si="1202">IF(OR(D320="Msin",D320="Mdes"),W320*(U320-V320)^2/$CB$4^2," ")</f>
        <v>287.63946507253473</v>
      </c>
      <c r="Y320" s="15">
        <f t="shared" ref="Y320:Y351" si="1203">IF(OR(D320="Msin",D320="Mdes"),W320*(U320-V320)^2/$CB$5^2," ")</f>
        <v>381.75848979173077</v>
      </c>
      <c r="Z320" s="353" t="str">
        <f t="shared" si="960"/>
        <v>Verificato</v>
      </c>
      <c r="AA320" s="15">
        <f t="shared" ref="AA320:AA351" si="1204">IF(OR(D320="Msin",D320="Mdes"),ABS(MIN(S320:T320)/(0.9*(U320-V320)*$CB$3)*10)," ")</f>
        <v>6.985102792956889</v>
      </c>
      <c r="AB320" s="15">
        <f t="shared" ref="AB320:AB351" si="1205">IF(OR(D320="Msin",D320="Mdes"),ABS(MAX(S320:T320)/(0.9*(U320-V320)*$CB$3)*10)," ")</f>
        <v>6.0113197530864184</v>
      </c>
      <c r="AC320" s="395">
        <f t="shared" si="961"/>
        <v>8.0424771931898711</v>
      </c>
      <c r="AD320" s="396" t="str">
        <f t="shared" si="962"/>
        <v>4f16</v>
      </c>
      <c r="AE320" s="395">
        <f t="shared" si="963"/>
        <v>6.0318578948924042</v>
      </c>
      <c r="AF320" s="396" t="str">
        <f t="shared" si="964"/>
        <v>3f16</v>
      </c>
      <c r="AG320" s="355" t="str">
        <f>IF(OR(D320="Msin",D320="Mdes"),IF(AE320&lt;0.25*AC320,Armatura compressa insufficiente,IF(AND((AC320/10000)/(W320*U320)&gt;(1.4/'17-Combinaz. schemi base travi'!$AE$2),(AC320/10000)&lt;(AE320/10000)/(W320*U320)+(3.5/'17-Combinaz. schemi base travi'!$AE$2)),"Verificato","Non verificato"))," ")</f>
        <v>Verificato</v>
      </c>
      <c r="AH320" s="837">
        <f>'9-Riepilogo Analisi dei Carichi'!$H$34</f>
        <v>38.731850250000001</v>
      </c>
      <c r="AI320" s="838">
        <f>'9-Riepilogo Analisi dei Carichi'!$I$34</f>
        <v>25.0751925</v>
      </c>
      <c r="AJ320" s="418">
        <f>IF(OR(D320="Msin",D320="Mdes"),((AC320/10000)/(W320*(U320-V320))*'17-Combinaz. schemi base travi'!$AE$3/'17-Combinaz. schemi base travi'!$AE$14)," ")</f>
        <v>0.12139079240066891</v>
      </c>
      <c r="AK320" s="24">
        <f>IF(OR(D320="Msin",D320="Mdes"),('17-Combinaz. schemi base travi'!$AE$6/'17-Combinaz. schemi base travi'!$AE$10)*(AC320/AE320)," ")</f>
        <v>2.5089605734767018</v>
      </c>
      <c r="AL320" s="24">
        <f t="shared" ref="AL320:AL351" si="1206">IF(OR(D320="Msin",D320="Mdes"),(AJ320*(U320-V320)/(2*beta))*((1-AK320)+SQRT((1-AK320)^2+(4*beta*AK320*V320/(AJ320*(U320-V320)))))," ")</f>
        <v>4.9060160207768787E-2</v>
      </c>
      <c r="AM320" s="24">
        <f>IF(OR(D320="Msin",D320="Mdes"),((AL320-V320)/AL320)*'17-Combinaz. schemi base travi'!$AE$6/'17-Combinaz. schemi base travi'!$AE$10," ")</f>
        <v>0.34750576620224899</v>
      </c>
      <c r="AN320" s="407">
        <f>IF(OR(D320="Msin",D320="Mdes"),-'17-Combinaz. schemi base travi'!$AE$3*((AC320/10000)*((U320-V320)-kappa*AL320)+AM320*(AE320/10000)*(kappa*AL320-V320))*1000," ")</f>
        <v>-183.94071697099622</v>
      </c>
      <c r="AO320" s="388">
        <f>IF(OR(D320="Msin",D320="Mdes"),('17-Combinaz. schemi base travi'!$AE$6/'17-Combinaz. schemi base travi'!$AE$10)*(AC320/AE320)^(-1)," ")</f>
        <v>1.4112903225806455</v>
      </c>
      <c r="AP320" s="24">
        <f t="shared" ref="AP320:AP351" si="1207">IF(OR(D320="Msin",D320="Mdes"),(AJ320*(U320-V320)/(2*beta))*((1-AO320)+SQRT((1-AO320)^2+(4*beta*AO320*V320/(AJ320*(U320-V320)))))," ")</f>
        <v>5.5457404040095901E-2</v>
      </c>
      <c r="AQ320" s="24">
        <f>IF(OR(D320="Msin",D320="Mdes"),((AP320-V320)/AP320)*'17-Combinaz. schemi base travi'!$AE$6/'17-Combinaz. schemi base travi'!$AE$10," ")</f>
        <v>0.52448385354722749</v>
      </c>
      <c r="AR320" s="407">
        <f>IF(OR(D320="Msin",D320="Mdes"),'17-Combinaz. schemi base travi'!$AE$3*((AE320/10000)*((U320-V320)-kappa*AP320)+AQ320*(AC320/10000)*(kappa*AP320-V320))*1000," ")</f>
        <v>135.7381790768612</v>
      </c>
      <c r="AS320" s="477">
        <f>'1-Geometria'!$G$31-AS321</f>
        <v>3.25</v>
      </c>
      <c r="AT320" s="388">
        <f t="shared" ref="AT320" si="1208">IF(OR(D320="Msin",D320="Mdes"),ABS(AI320)*AS320/2+1.2*(ABS(AN320)+ABS(AR321))/AS320," ")</f>
        <v>174.94759016898962</v>
      </c>
      <c r="AU320" s="24">
        <f>IF((D320="Msin"),MAX(AT320,AT321)*10/(0.9*(U320-V320)*'17-Combinaz. schemi base travi'!$AE$3*1)," ")</f>
        <v>8.6135883348500819</v>
      </c>
      <c r="AV320" s="443">
        <f t="shared" si="965"/>
        <v>9.6000000000000016E-2</v>
      </c>
      <c r="AW320" s="24">
        <f t="shared" si="966"/>
        <v>0.82690448014560802</v>
      </c>
      <c r="AX320" s="407">
        <f>IF(W320=0.3,1.5*U320,0.8*(U320-V320))</f>
        <v>0.97500000000000009</v>
      </c>
      <c r="AY320" s="422" t="str">
        <f t="shared" ref="AY320" si="1209">"f 8 / 9,6"</f>
        <v>f 8 / 9,6</v>
      </c>
      <c r="AZ320" s="355" t="str">
        <f t="shared" ref="AZ320" si="1210">IF(U320&gt;0.21,"a due bracci","a quattro bracci")</f>
        <v>a due bracci</v>
      </c>
      <c r="BA320" s="193" t="str">
        <f t="shared" ref="BA320" si="1211">IF(AZ320="a due bracci",IF(AW320&lt;=(1+0.02)*2*PI()*(0.8/2)^2,"Verificato","Non verificato"),IF(AW320&lt;=(1+0.02)*4*PI()*(0.8/2)^2,"Verificato","Non verificato"))</f>
        <v>Verificato</v>
      </c>
      <c r="BB320" s="476">
        <f t="shared" ref="BB320" si="1212">IF(OR(D320="Msin",D320="Mdes"),1.2*(ABS(AN320)+ABS(AR321))/AS320," ")</f>
        <v>134.20040235648963</v>
      </c>
      <c r="BC320" s="24">
        <f>IF((D320="Msin"),MAX(BB320,BB321)*10/(0.9*(U320-V320)*'17-Combinaz. schemi base travi'!$AE$3*2)," ")</f>
        <v>3.3584180090689393</v>
      </c>
      <c r="BD320" s="24">
        <f t="shared" ref="BD320" si="1213">0.25</f>
        <v>0.25</v>
      </c>
      <c r="BE320" s="24">
        <f t="shared" ref="BE320" si="1214">IF((D320="Msin"),BD320*BC320," ")</f>
        <v>0.83960450226723482</v>
      </c>
      <c r="BF320" s="563" t="str">
        <f t="shared" ref="BF320" si="1215">"f 8 / 25"</f>
        <v>f 8 / 25</v>
      </c>
      <c r="BG320" s="407" t="str">
        <f t="shared" ref="BG320" si="1216">IF(U320&gt;0.21,"a due bracci","a quattro bracci")</f>
        <v>a due bracci</v>
      </c>
      <c r="BH320" s="569" t="str">
        <f t="shared" ref="BH320" si="1217">IF(BG320="a due bracci",IF(BE320&lt;=(1+0.02)*2*PI()*(0.8/2)^2,"Verificato","Non verificato"),IF(BE320&lt;=(1+0.02)*4*PI()*(0.8/2)^2,"Verificato","Non verificato"))</f>
        <v>Verificato</v>
      </c>
    </row>
    <row r="321" spans="1:60" ht="22" customHeight="1">
      <c r="A321" s="16">
        <v>4</v>
      </c>
      <c r="B321" s="16">
        <v>20</v>
      </c>
      <c r="C321" s="16">
        <v>21</v>
      </c>
      <c r="D321" s="16" t="s">
        <v>715</v>
      </c>
      <c r="E321" s="15">
        <v>-55.984000000000002</v>
      </c>
      <c r="F321" s="15">
        <v>-36.637</v>
      </c>
      <c r="G321" s="15">
        <v>-168.55600000000001</v>
      </c>
      <c r="H321" s="15">
        <v>-2.8809999999999998</v>
      </c>
      <c r="I321" s="15">
        <v>15.808999999999999</v>
      </c>
      <c r="J321" s="15">
        <v>11.798</v>
      </c>
      <c r="K321" s="15">
        <f t="shared" ref="K321:L375" si="1218">(ABS(G321)+ABS(I321))*SIGN(G321)</f>
        <v>-184.36500000000001</v>
      </c>
      <c r="L321" s="15">
        <f t="shared" si="1218"/>
        <v>-14.679</v>
      </c>
      <c r="M321" s="15">
        <f t="shared" ref="M321:M375" si="1219">(ABS(K321)+ABS(0.3*L321))*SIGN(K321)</f>
        <v>-188.7687</v>
      </c>
      <c r="N321" s="15">
        <f t="shared" ref="N321:N375" si="1220">(ABS(L321)+ABS(0.3*K321))*SIGN(L321)</f>
        <v>-69.988500000000002</v>
      </c>
      <c r="O321" s="15">
        <f t="shared" ref="O321:O375" si="1221">IF(OR(A321=1,A321=2,A321=3,A321=4),M321,N321)</f>
        <v>-188.7687</v>
      </c>
      <c r="P321" s="15">
        <f t="shared" ref="P321:P375" si="1222">F321+O321</f>
        <v>-225.4057</v>
      </c>
      <c r="Q321" s="15">
        <f t="shared" ref="Q321:Q375" si="1223">F321-O321</f>
        <v>152.1317</v>
      </c>
      <c r="R321" s="15">
        <f>'10-Analisi Sismica'!$T$41/100</f>
        <v>0.7</v>
      </c>
      <c r="S321" s="15">
        <f>IF(OR(D321="Msin",D321="Mdes"),IF(OR(A321=1,A321=2,A321=3,A321=4),IF(OR(C321=1,C321=2,C321=3,C321=6,C321=9,C321=18,C321=19,C321=20,C321=21),((ABS(P321)-ABS(P323*R321/2))*SIGN(P321)),((ABS(P321)-ABS(P323*('10-Analisi Sismica'!$S$39/100)/2))*SIGN(P321))),IF(OR(C321=1,C321=2,C321=3,C321=6,C321=9,C321=18,C321=19,C321=20,C321=21),((ABS(P321)-ABS(P323*('10-Analisi Sismica'!$S$39/100)/2))*SIGN(P321)),((ABS(P321)-ABS(P323*R321/2))*SIGN(P321))))," ")</f>
        <v>-175.53552999999999</v>
      </c>
      <c r="T321" s="15">
        <f>IF(OR(D321="Msin",D321="Mdes"),IF(OR(A321=1,A321=2,A321=3,A321=4),IF(OR(C321=1,C321=2,C321=3,C321=6,C321=9,C321=18,C321=19,C321=20,C321=21),((ABS(Q321)-ABS(Q323*R321/2))*SIGN(Q321)),((ABS(Q321)-ABS(Q323*('10-Analisi Sismica'!$S$39/100)/2))*SIGN(Q321))),IF(OR(C321=1,C321=2,C321=3,C321=6,C321=9,C321=18,C321=19,C321=20,C321=21),((ABS(Q321)-ABS(Q323*('10-Analisi Sismica'!$S$39/100)/2))*SIGN(Q321)),((ABS(Q321)-ABS(Q323*R321/2))*SIGN(Q321))))," ")</f>
        <v>139.02692999999999</v>
      </c>
      <c r="U321" s="15">
        <f>'10-Analisi Sismica'!$K$77/100</f>
        <v>0.65</v>
      </c>
      <c r="V321" s="15">
        <f>'10-Analisi Sismica'!$H$77/100</f>
        <v>0.04</v>
      </c>
      <c r="W321" s="15">
        <f>'10-Analisi Sismica'!$F$77/100</f>
        <v>0.3</v>
      </c>
      <c r="X321" s="15">
        <f t="shared" si="1202"/>
        <v>287.63946507253473</v>
      </c>
      <c r="Y321" s="15">
        <f t="shared" si="1203"/>
        <v>381.75848979173077</v>
      </c>
      <c r="Z321" s="353" t="str">
        <f t="shared" ref="Z321:Z375" si="1224">IF(OR(D321="Msin",D321="Mdes"),IF(Y321&gt;=MAX(ABS(P321),ABS(Q321),ABS(S321),ABS(T321)),"Verificato","Non verificato")," ")</f>
        <v>Verificato</v>
      </c>
      <c r="AA321" s="15">
        <f t="shared" si="1204"/>
        <v>8.1710528030762983</v>
      </c>
      <c r="AB321" s="15">
        <f t="shared" si="1205"/>
        <v>6.4716037037037024</v>
      </c>
      <c r="AC321" s="374">
        <f t="shared" ref="AC321" si="1225">IF(OR(D321="Msin",D321="Mdes"),IF(AA321&lt;=3*PI()*(1.6/2)^2,3*PI()*(1.6/2)^2,IF(AA321&lt;=4*PI()*(1.6/2)^2,4*PI()*(1.6/2)^2,IF(AA321&lt;=((4*PI()*(1.6/2)^2)+(PI()*(2/2)^2)),(4*PI()*(1.6/2)^2)+(PI()*(2/2)^2),IF(AA321&lt;=((2*PI()*(1.6/2)^2)+(3*PI()*(2/2)^2)),((2*PI()*(1.6/2)^2)+(3*PI()*(2/2)^2)),IF(AA321&lt;=((1*PI()*(1.6/2)^2)+(4*PI()*(2/2)^2)),((1*PI()*(1.6/2)^2)+(4*PI()*(2/2)^2)),IF(AA321&lt;=((5*PI()*(2/2)^2)),((5*PI()*(2/2)^2)),"Necessari più ferri"))))))," ")</f>
        <v>11.184069846779664</v>
      </c>
      <c r="AD321" s="375" t="str">
        <f t="shared" ref="AD321" si="1226">IF(OR(D321="Msin",D321="Mdes"),IF(AC321=3*PI()*(1.6/2)^2,"3f16",IF(AC321=4*PI()*(1.6/2)^2,"4f16",IF(AC321=((4*PI()*(1.6/2)^2)+(PI()*(2/2)^2)),"4f16 + 1f20",IF(AC321=((2*PI()*(1.6/2)^2)+(3*PI()*(2/2)^2)),"3f20 + 2f16",IF(AC321=((1*PI()*(1.6/2)^2)+(4*PI()*(2/2)^2)),"4f20 + 1f16",IF(AC321=((5*PI()*(2/2)^2)),"5f20","C"))))))," ")</f>
        <v>4f16 + 1f20</v>
      </c>
      <c r="AE321" s="374">
        <f t="shared" ref="AE321" si="1227">IF(OR(D321="Msin",D321="Mdes"),IF(AB321&lt;=3*PI()*(1.6/2)^2,3*PI()*(1.6/2)^2,IF(AB321&lt;=4*PI()*(1.6/2)^2,4*PI()*(1.6/2)^2,IF(AB321&lt;=((4*PI()*(1.6/2)^2)+(PI()*(2/2)^2)),(4*PI()*(1.6/2)^2)+(PI()*(2/2)^2),IF(AB321&lt;=((2*PI()*(1.6/2)^2)+(3*PI()*(2/2)^2)),((2*PI()*(1.6/2)^2)+(3*PI()*(2/2)^2)),IF(AB321&lt;=((1*PI()*(1.6/2)^2)+(4*PI()*(2/2)^2)),((1*PI()*(1.6/2)^2)+(4*PI()*(2/2)^2)),IF(AB321&lt;=((5*PI()*(2/2)^2)),((5*PI()*(2/2)^2)),"Necessari più ferri"))))))," ")</f>
        <v>8.0424771931898711</v>
      </c>
      <c r="AF321" s="375" t="str">
        <f t="shared" ref="AF321" si="1228">IF(OR(D321="Msin",D321="Mdes"),IF(AE321=3*PI()*(1.6/2)^2,"3f16",IF(AE321=4*PI()*(1.6/2)^2,"4f16",IF(AE321=((4*PI()*(1.6/2)^2)+(PI()*(2/2)^2)),"4f16 + 1f20",IF(AE321=((2*PI()*(1.6/2)^2)+(3*PI()*(2/2)^2)),"3f20 + 2f16",IF(AE321=((1*PI()*(1.6/2)^2)+(4*PI()*(2/2)^2)),"4f20 + 1f16",IF(AE321=((5*PI()*(2/2)^2)),"5f20","C"))))))," ")</f>
        <v>4f16</v>
      </c>
      <c r="AG321" s="357" t="str">
        <f>IF(OR(D321="Msin",D321="Mdes"),IF(AE321&lt;0.25*AC321,Armatura compressa insufficiente,IF(AND((AC321/10000)/(W321*U321)&gt;(1.4/'17-Combinaz. schemi base travi'!$AE$2),(AC321/10000)&lt;(AE321/10000)/(W321*U321)+(3.5/'17-Combinaz. schemi base travi'!$AE$2)),"Verificato","Non verificato"))," ")</f>
        <v>Verificato</v>
      </c>
      <c r="AH321" s="608"/>
      <c r="AI321" s="636"/>
      <c r="AJ321" s="419">
        <f>IF(OR(D321="Msin",D321="Mdes"),((AC321/10000)/(W321*(U321-V321))*'17-Combinaz. schemi base travi'!$AE$3/'17-Combinaz. schemi base travi'!$AE$14)," ")</f>
        <v>0.16880907068218021</v>
      </c>
      <c r="AK321" s="26">
        <f>IF(OR(D321="Msin",D321="Mdes"),('17-Combinaz. schemi base travi'!$AE$6/'17-Combinaz. schemi base travi'!$AE$10)*(AC321/AE321)," ")</f>
        <v>2.6167674731182795</v>
      </c>
      <c r="AL321" s="26">
        <f t="shared" si="1206"/>
        <v>5.1724113515481306E-2</v>
      </c>
      <c r="AM321" s="26">
        <f>IF(OR(D321="Msin",D321="Mdes"),((AL321-V321)/AL321)*'17-Combinaz. schemi base travi'!$AE$6/'17-Combinaz. schemi base travi'!$AE$10," ")</f>
        <v>0.42652261058815094</v>
      </c>
      <c r="AN321" s="364">
        <f>IF(OR(D321="Msin",D321="Mdes"),-'17-Combinaz. schemi base travi'!$AE$3*((AC321/10000)*((U321-V321)-kappa*AL321)+AM321*(AE321/10000)*(kappa*AL321-V321))*1000," ")</f>
        <v>-255.06121218495986</v>
      </c>
      <c r="AO321" s="389">
        <f>IF(OR(D321="Msin",D321="Mdes"),('17-Combinaz. schemi base travi'!$AE$6/'17-Combinaz. schemi base travi'!$AE$10)*(AC321/AE321)^(-1)," ")</f>
        <v>1.3531472755829406</v>
      </c>
      <c r="AP321" s="26">
        <f t="shared" si="1207"/>
        <v>6.3487398002385065E-2</v>
      </c>
      <c r="AQ321" s="26">
        <f>IF(OR(D321="Msin",D321="Mdes"),((AP321-V321)/AP321)*'17-Combinaz. schemi base travi'!$AE$6/'17-Combinaz. schemi base travi'!$AE$10," ")</f>
        <v>0.69614944164973214</v>
      </c>
      <c r="AR321" s="364">
        <f>IF(OR(D321="Msin",D321="Mdes"),'17-Combinaz. schemi base travi'!$AE$3*((AE321/10000)*((U321-V321)-kappa*AP321)+AQ321*(AC321/10000)*(kappa*AP321-V321))*1000," ")</f>
        <v>179.51870607782993</v>
      </c>
      <c r="AS321" s="550">
        <f>IF(OR(A320=1,A320=2,A320=3,A320=4),IF(OR(AND(B320=11,C320=12),AND(B320=12,C320=13),AND(B320=13,C320=14),AND(B320=14,C320=15),AND(B320=15,C320=16),AND(B320=7,C320=8)),0.3,IF(OR(AND(B320=2,C320=3),AND(B320=18,C320=19),AND(B320=19,C320=20)),0.7,IF(OR(AND(B320=1,C320=2),AND(B320=20,C320=21)),0.75,0.5))),IF(OR(AND(B320=5,C320=11),AND(B320=11,C320=17),AND(B320=4,C320=10),AND(B320=10,C320=16)),0.75,IF(AND(B320=7,C320=13),0.7,IF(AND(B320=3,C320=9),0.3,0.5))))</f>
        <v>0.75</v>
      </c>
      <c r="AT321" s="389">
        <f t="shared" ref="AT321" si="1229">IF(OR(D321="Msin",D321="Mdes"),ABS(AI320)*AS320/2+1.2*(ABS(AN321)+ABS(AR320))/AS320," ")</f>
        <v>185.04234766301852</v>
      </c>
      <c r="AU321" s="26" t="str">
        <f>IF((D321="Msin"),MAX(AT321,AT322)*10/(0.9*(U321-V321)*'17-Combinaz. schemi base travi'!$AE$3*1)," ")</f>
        <v xml:space="preserve"> </v>
      </c>
      <c r="AV321" s="444" t="str">
        <f t="shared" ref="AV321:AV375" si="1230">IF((D321="Msin"),IF(W321=0.3,MIN(6*1.6/100,(U321-V321)/4,17.5/100,24*0.8/100),AV325)," ")</f>
        <v xml:space="preserve"> </v>
      </c>
      <c r="AW321" s="26" t="str">
        <f t="shared" ref="AW321:AW375" si="1231">IF((D321="Msin"),AV321*AU321," ")</f>
        <v xml:space="preserve"> </v>
      </c>
      <c r="AX321" s="26"/>
      <c r="AY321" s="409"/>
      <c r="AZ321" s="112"/>
      <c r="BA321" s="411"/>
      <c r="BB321" s="474">
        <f t="shared" ref="BB321" si="1232">IF(OR(D321="Msin",D321="Mdes"),1.2*(ABS(AN321)+ABS(AR320))/AS320," ")</f>
        <v>144.29515985051853</v>
      </c>
      <c r="BC321" s="26"/>
      <c r="BD321" s="26"/>
      <c r="BE321" s="26"/>
      <c r="BF321" s="562"/>
      <c r="BG321" s="449"/>
      <c r="BH321" s="568"/>
    </row>
    <row r="322" spans="1:60" ht="22" customHeight="1">
      <c r="A322" s="16">
        <v>4</v>
      </c>
      <c r="B322" s="16">
        <v>20</v>
      </c>
      <c r="C322" s="16">
        <v>21</v>
      </c>
      <c r="D322" s="16" t="s">
        <v>716</v>
      </c>
      <c r="E322" s="15">
        <v>74.120999999999995</v>
      </c>
      <c r="F322" s="15">
        <v>47.798000000000002</v>
      </c>
      <c r="G322" s="15">
        <v>-80.328999999999994</v>
      </c>
      <c r="H322" s="15">
        <v>-1.37</v>
      </c>
      <c r="I322" s="15">
        <v>7.5369999999999999</v>
      </c>
      <c r="J322" s="15">
        <v>5.6239999999999997</v>
      </c>
      <c r="K322" s="15">
        <f t="shared" si="1218"/>
        <v>-87.866</v>
      </c>
      <c r="L322" s="15">
        <f t="shared" si="1218"/>
        <v>-6.9939999999999998</v>
      </c>
      <c r="M322" s="15">
        <f t="shared" si="1219"/>
        <v>-89.964200000000005</v>
      </c>
      <c r="N322" s="15">
        <f t="shared" si="1220"/>
        <v>-33.3538</v>
      </c>
      <c r="O322" s="15">
        <f t="shared" si="1221"/>
        <v>-89.964200000000005</v>
      </c>
      <c r="P322" s="15">
        <f t="shared" si="1222"/>
        <v>-42.166200000000003</v>
      </c>
      <c r="Q322" s="15">
        <f t="shared" si="1223"/>
        <v>137.76220000000001</v>
      </c>
      <c r="R322" s="15">
        <f>'10-Analisi Sismica'!$T$41/100</f>
        <v>0.7</v>
      </c>
      <c r="S322" s="15" t="str">
        <f t="shared" ref="S322:S323" si="1233">IF(OR(D322="Msin",D322="Mdes"),((ABS(P322)-ABS(P324*R322/2))*SIGN(P322))," ")</f>
        <v xml:space="preserve"> </v>
      </c>
      <c r="T322" s="15" t="str">
        <f t="shared" ref="T322:T323" si="1234">IF(OR(D322="Msin",D322="Mdes"),((ABS(Q322)-ABS(Q324*R322/2))*SIGN(Q322))," ")</f>
        <v xml:space="preserve"> </v>
      </c>
      <c r="U322" s="15">
        <f>'10-Analisi Sismica'!$K$77/100</f>
        <v>0.65</v>
      </c>
      <c r="V322" s="15">
        <f>'10-Analisi Sismica'!$H$77/100</f>
        <v>0.04</v>
      </c>
      <c r="W322" s="15">
        <f>'10-Analisi Sismica'!$F$77/100</f>
        <v>0.3</v>
      </c>
      <c r="X322" s="15" t="str">
        <f t="shared" si="1202"/>
        <v xml:space="preserve"> </v>
      </c>
      <c r="Y322" s="15" t="str">
        <f t="shared" si="1203"/>
        <v xml:space="preserve"> </v>
      </c>
      <c r="Z322" s="353" t="str">
        <f t="shared" si="1224"/>
        <v xml:space="preserve"> </v>
      </c>
      <c r="AA322" s="15" t="str">
        <f t="shared" si="1204"/>
        <v xml:space="preserve"> </v>
      </c>
      <c r="AB322" s="15" t="str">
        <f t="shared" si="1205"/>
        <v xml:space="preserve"> </v>
      </c>
      <c r="AC322" s="374" t="str">
        <f t="shared" ref="AC322:AC375" si="1235">IF(OR(D322="Msin",D322="Mdes"),IF(AA322&lt;=3*PI()*(1.6/2)^2,3*PI()*(1.6/2)^2,IF(AA322&lt;=4*PI()*(1.6/2)^2,4*PI()*(1.6/2)^2,IF(AA322&lt;=((4*PI()*(1.6/2)^2)+(PI()*(2/2)^2)),(4*PI()*(1.6/2)^2)+(PI()*(2/2)^2),IF(AA322&lt;=((2*PI()*(1.6/2)^2)+(3*PI()*(2/2)^2)),((2*PI()*(1.6/2)^2)+(3*PI()*(2/2)^2)),IF(AA322&lt;=((1*PI()*(1.6/2)^2)+(4*PI()*(2/2)^2)),((1*PI()*(1.6/2)^2)+(4*PI()*(2/2)^2)),IF(AA322&lt;=((5*PI()*(2/2)^2)),((5*PI()*(2/2)^2)),"Necessari più ferri"))))))," ")</f>
        <v xml:space="preserve"> </v>
      </c>
      <c r="AD322" s="375" t="str">
        <f t="shared" ref="AD322:AD375" si="1236">IF(OR(D322="Msin",D322="Mdes"),IF(AC322=3*PI()*(1.6/2)^2,"3f16",IF(AC322=4*PI()*(1.6/2)^2,"4f16",IF(AC322=((4*PI()*(1.6/2)^2)+(PI()*(2/2)^2)),"4f16 + 1f20",IF(AC322=((2*PI()*(1.6/2)^2)+(3*PI()*(2/2)^2)),"3f20 + 2f16",IF(AC322=((1*PI()*(1.6/2)^2)+(4*PI()*(2/2)^2)),"4f20 + 1f16",IF(AC322=((5*PI()*(2/2)^2)),"5f20","C"))))))," ")</f>
        <v xml:space="preserve"> </v>
      </c>
      <c r="AE322" s="374" t="str">
        <f t="shared" ref="AE322:AE375" si="1237">IF(OR(D322="Msin",D322="Mdes"),IF(AB322&lt;=3*PI()*(1.6/2)^2,3*PI()*(1.6/2)^2,IF(AB322&lt;=4*PI()*(1.6/2)^2,4*PI()*(1.6/2)^2,IF(AB322&lt;=((4*PI()*(1.6/2)^2)+(PI()*(2/2)^2)),(4*PI()*(1.6/2)^2)+(PI()*(2/2)^2),IF(AB322&lt;=((2*PI()*(1.6/2)^2)+(3*PI()*(2/2)^2)),((2*PI()*(1.6/2)^2)+(3*PI()*(2/2)^2)),IF(AB322&lt;=((1*PI()*(1.6/2)^2)+(4*PI()*(2/2)^2)),((1*PI()*(1.6/2)^2)+(4*PI()*(2/2)^2)),IF(AB322&lt;=((5*PI()*(2/2)^2)),((5*PI()*(2/2)^2)),"Necessari più ferri"))))))," ")</f>
        <v xml:space="preserve"> </v>
      </c>
      <c r="AF322" s="375" t="str">
        <f t="shared" ref="AF322:AF375" si="1238">IF(OR(D322="Msin",D322="Mdes"),IF(AE322=3*PI()*(1.6/2)^2,"3f16",IF(AE322=4*PI()*(1.6/2)^2,"4f16",IF(AE322=((4*PI()*(1.6/2)^2)+(PI()*(2/2)^2)),"4f16 + 1f20",IF(AE322=((2*PI()*(1.6/2)^2)+(3*PI()*(2/2)^2)),"3f20 + 2f16",IF(AE322=((1*PI()*(1.6/2)^2)+(4*PI()*(2/2)^2)),"4f20 + 1f16",IF(AE322=((5*PI()*(2/2)^2)),"5f20","C"))))))," ")</f>
        <v xml:space="preserve"> </v>
      </c>
      <c r="AG322" s="357" t="str">
        <f>IF(OR(D322="Msin",D322="Mdes"),IF(AE322&lt;0.25*AC322,Armatura compressa insufficiente,IF(AND((AC322/10000)/(W322*U322)&gt;(1.4/'17-Combinaz. schemi base travi'!$AE$2),(AC322/10000)&lt;(AE322/10000)/(W322*U322)+(3.5/'17-Combinaz. schemi base travi'!$AE$2)),"Verificato","Non verificato"))," ")</f>
        <v xml:space="preserve"> </v>
      </c>
      <c r="AH322" s="608"/>
      <c r="AI322" s="636"/>
      <c r="AJ322" s="419" t="str">
        <f>IF(OR(D322="Msin",D322="Mdes"),((AC322/10000)/(W322*(U322-V322))*'17-Combinaz. schemi base travi'!$AE$3/'17-Combinaz. schemi base travi'!$AE$14)," ")</f>
        <v xml:space="preserve"> </v>
      </c>
      <c r="AK322" s="26" t="str">
        <f>IF(OR(D322="Msin",D322="Mdes"),('17-Combinaz. schemi base travi'!$AE$6/'17-Combinaz. schemi base travi'!$AE$10)*(AC322/AE322)," ")</f>
        <v xml:space="preserve"> </v>
      </c>
      <c r="AL322" s="26" t="str">
        <f t="shared" si="1206"/>
        <v xml:space="preserve"> </v>
      </c>
      <c r="AM322" s="26" t="str">
        <f>IF(OR(D322="Msin",D322="Mdes"),((AL322-V322)/AL322)*'17-Combinaz. schemi base travi'!$AE$6/'17-Combinaz. schemi base travi'!$AE$10," ")</f>
        <v xml:space="preserve"> </v>
      </c>
      <c r="AN322" s="364" t="str">
        <f>IF(OR(D322="Msin",D322="Mdes"),-'17-Combinaz. schemi base travi'!$AE$3*((AC322/10000)*((U322-V322)-kappa*AL322)+AM322*(AE322/10000)*(kappa*AL322-V322))*1000," ")</f>
        <v xml:space="preserve"> </v>
      </c>
      <c r="AO322" s="389" t="str">
        <f>IF(OR(D322="Msin",D322="Mdes"),('17-Combinaz. schemi base travi'!$AE$6/'17-Combinaz. schemi base travi'!$AE$10)*(AC322/AE322)^(-1)," ")</f>
        <v xml:space="preserve"> </v>
      </c>
      <c r="AP322" s="26" t="str">
        <f t="shared" si="1207"/>
        <v xml:space="preserve"> </v>
      </c>
      <c r="AQ322" s="26" t="str">
        <f>IF(OR(D322="Msin",D322="Mdes"),((AP322-V322)/AP322)*'17-Combinaz. schemi base travi'!$AE$6/'17-Combinaz. schemi base travi'!$AE$10," ")</f>
        <v xml:space="preserve"> </v>
      </c>
      <c r="AR322" s="364" t="str">
        <f>IF(OR(D322="Msin",D322="Mdes"),'17-Combinaz. schemi base travi'!$AE$3*((AE322/10000)*((U322-V322)-kappa*AP322)+AQ322*(AC322/10000)*(kappa*AP322-V322))*1000," ")</f>
        <v xml:space="preserve"> </v>
      </c>
      <c r="AS322" s="447"/>
      <c r="AT322" s="389" t="str">
        <f t="shared" ref="AT322" si="1239">IF(OR(D322="Msin",D322="Mdes"),ABS(AI320)*AS322/2+1.2*(ABS(AN322)+ABS(AR323))/AS322," ")</f>
        <v xml:space="preserve"> </v>
      </c>
      <c r="AU322" s="26" t="str">
        <f>IF((D322="Msin"),MAX(AT322,AT323)*10/(0.9*(U322-V322)*'17-Combinaz. schemi base travi'!$AE$3*1)," ")</f>
        <v xml:space="preserve"> </v>
      </c>
      <c r="AV322" s="444" t="str">
        <f t="shared" si="1230"/>
        <v xml:space="preserve"> </v>
      </c>
      <c r="AW322" s="26" t="str">
        <f t="shared" si="1231"/>
        <v xml:space="preserve"> </v>
      </c>
      <c r="AX322" s="26"/>
      <c r="AY322" s="409"/>
      <c r="AZ322" s="112"/>
      <c r="BA322" s="411"/>
      <c r="BB322" s="474"/>
      <c r="BC322" s="26"/>
      <c r="BD322" s="26"/>
      <c r="BE322" s="26"/>
      <c r="BF322" s="562"/>
      <c r="BG322" s="449"/>
      <c r="BH322" s="568"/>
    </row>
    <row r="323" spans="1:60" ht="22" customHeight="1" thickBot="1">
      <c r="A323" s="266">
        <v>4</v>
      </c>
      <c r="B323" s="266">
        <v>20</v>
      </c>
      <c r="C323" s="266">
        <v>21</v>
      </c>
      <c r="D323" s="266" t="s">
        <v>717</v>
      </c>
      <c r="E323" s="354">
        <v>-80.799000000000007</v>
      </c>
      <c r="F323" s="354">
        <v>-52.521999999999998</v>
      </c>
      <c r="G323" s="354">
        <v>-80.328999999999994</v>
      </c>
      <c r="H323" s="354">
        <v>-1.37</v>
      </c>
      <c r="I323" s="354">
        <v>7.5369999999999999</v>
      </c>
      <c r="J323" s="354">
        <v>5.6239999999999997</v>
      </c>
      <c r="K323" s="354">
        <f t="shared" si="1218"/>
        <v>-87.866</v>
      </c>
      <c r="L323" s="354">
        <f t="shared" si="1218"/>
        <v>-6.9939999999999998</v>
      </c>
      <c r="M323" s="354">
        <f t="shared" si="1219"/>
        <v>-89.964200000000005</v>
      </c>
      <c r="N323" s="354">
        <f t="shared" si="1220"/>
        <v>-33.3538</v>
      </c>
      <c r="O323" s="354">
        <f t="shared" si="1221"/>
        <v>-89.964200000000005</v>
      </c>
      <c r="P323" s="354">
        <f t="shared" si="1222"/>
        <v>-142.4862</v>
      </c>
      <c r="Q323" s="354">
        <f t="shared" si="1223"/>
        <v>37.442200000000007</v>
      </c>
      <c r="R323" s="354">
        <f>'10-Analisi Sismica'!$T$41/100</f>
        <v>0.7</v>
      </c>
      <c r="S323" s="354" t="str">
        <f t="shared" si="1233"/>
        <v xml:space="preserve"> </v>
      </c>
      <c r="T323" s="354" t="str">
        <f t="shared" si="1234"/>
        <v xml:space="preserve"> </v>
      </c>
      <c r="U323" s="354">
        <f>'10-Analisi Sismica'!$K$77/100</f>
        <v>0.65</v>
      </c>
      <c r="V323" s="354">
        <f>'10-Analisi Sismica'!$H$77/100</f>
        <v>0.04</v>
      </c>
      <c r="W323" s="354">
        <f>'10-Analisi Sismica'!$F$77/100</f>
        <v>0.3</v>
      </c>
      <c r="X323" s="354" t="str">
        <f t="shared" si="1202"/>
        <v xml:space="preserve"> </v>
      </c>
      <c r="Y323" s="354" t="str">
        <f t="shared" si="1203"/>
        <v xml:space="preserve"> </v>
      </c>
      <c r="Z323" s="427" t="str">
        <f t="shared" si="1224"/>
        <v xml:space="preserve"> </v>
      </c>
      <c r="AA323" s="354" t="str">
        <f t="shared" si="1204"/>
        <v xml:space="preserve"> </v>
      </c>
      <c r="AB323" s="354" t="str">
        <f t="shared" si="1205"/>
        <v xml:space="preserve"> </v>
      </c>
      <c r="AC323" s="377" t="str">
        <f t="shared" si="1235"/>
        <v xml:space="preserve"> </v>
      </c>
      <c r="AD323" s="378" t="str">
        <f t="shared" si="1236"/>
        <v xml:space="preserve"> </v>
      </c>
      <c r="AE323" s="377" t="str">
        <f t="shared" si="1237"/>
        <v xml:space="preserve"> </v>
      </c>
      <c r="AF323" s="378" t="str">
        <f t="shared" si="1238"/>
        <v xml:space="preserve"> </v>
      </c>
      <c r="AG323" s="386" t="str">
        <f>IF(OR(D323="Msin",D323="Mdes"),IF(AE323&lt;0.25*AC323,Armatura compressa insufficiente,IF(AND((AC323/10000)/(W323*U323)&gt;(1.4/'17-Combinaz. schemi base travi'!$AE$2),(AC323/10000)&lt;(AE323/10000)/(W323*U323)+(3.5/'17-Combinaz. schemi base travi'!$AE$2)),"Verificato","Non verificato"))," ")</f>
        <v xml:space="preserve"> </v>
      </c>
      <c r="AH323" s="841"/>
      <c r="AI323" s="831"/>
      <c r="AJ323" s="414" t="str">
        <f>IF(OR(D323="Msin",D323="Mdes"),((AC323/10000)/(W323*(U323-V323))*'17-Combinaz. schemi base travi'!$AE$3/'17-Combinaz. schemi base travi'!$AE$14)," ")</f>
        <v xml:space="preserve"> </v>
      </c>
      <c r="AK323" s="354" t="str">
        <f>IF(OR(D323="Msin",D323="Mdes"),('17-Combinaz. schemi base travi'!$AE$6/'17-Combinaz. schemi base travi'!$AE$10)*(AC323/AE323)," ")</f>
        <v xml:space="preserve"> </v>
      </c>
      <c r="AL323" s="354" t="str">
        <f t="shared" si="1206"/>
        <v xml:space="preserve"> </v>
      </c>
      <c r="AM323" s="354" t="str">
        <f>IF(OR(D323="Msin",D323="Mdes"),((AL323-V323)/AL323)*'17-Combinaz. schemi base travi'!$AE$6/'17-Combinaz. schemi base travi'!$AE$10," ")</f>
        <v xml:space="preserve"> </v>
      </c>
      <c r="AN323" s="420" t="str">
        <f>IF(OR(D323="Msin",D323="Mdes"),-'17-Combinaz. schemi base travi'!$AE$3*((AC323/10000)*((U323-V323)-kappa*AL323)+AM323*(AE323/10000)*(kappa*AL323-V323))*1000," ")</f>
        <v xml:space="preserve"> </v>
      </c>
      <c r="AO323" s="428" t="str">
        <f>IF(OR(D323="Msin",D323="Mdes"),('17-Combinaz. schemi base travi'!$AE$6/'17-Combinaz. schemi base travi'!$AE$10)*(AC323/AE323)^(-1)," ")</f>
        <v xml:space="preserve"> </v>
      </c>
      <c r="AP323" s="354" t="str">
        <f t="shared" si="1207"/>
        <v xml:space="preserve"> </v>
      </c>
      <c r="AQ323" s="354" t="str">
        <f>IF(OR(D323="Msin",D323="Mdes"),((AP323-V323)/AP323)*'17-Combinaz. schemi base travi'!$AE$6/'17-Combinaz. schemi base travi'!$AE$10," ")</f>
        <v xml:space="preserve"> </v>
      </c>
      <c r="AR323" s="420" t="str">
        <f>IF(OR(D323="Msin",D323="Mdes"),'17-Combinaz. schemi base travi'!$AE$3*((AE323/10000)*((U323-V323)-kappa*AP323)+AQ323*(AC323/10000)*(kappa*AP323-V323))*1000," ")</f>
        <v xml:space="preserve"> </v>
      </c>
      <c r="AS323" s="473"/>
      <c r="AT323" s="428" t="str">
        <f t="shared" ref="AT323" si="1240">IF(OR(D323="Msin",D323="Mdes"),ABS(AI320)*AS322/2+1.2*(ABS(AN323)+ABS(AR322))/AS322," ")</f>
        <v xml:space="preserve"> </v>
      </c>
      <c r="AU323" s="354" t="str">
        <f>IF((D323="Msin"),MAX(AT323,AT324)*10/(0.9*(U323-V323)*'17-Combinaz. schemi base travi'!$AE$3*1)," ")</f>
        <v xml:space="preserve"> </v>
      </c>
      <c r="AV323" s="266" t="str">
        <f t="shared" si="1230"/>
        <v xml:space="preserve"> </v>
      </c>
      <c r="AW323" s="354" t="str">
        <f t="shared" si="1231"/>
        <v xml:space="preserve"> </v>
      </c>
      <c r="AX323" s="354"/>
      <c r="AY323" s="424"/>
      <c r="AZ323" s="425"/>
      <c r="BA323" s="415"/>
      <c r="BB323" s="428"/>
      <c r="BC323" s="354"/>
      <c r="BD323" s="354"/>
      <c r="BE323" s="354"/>
      <c r="BF323" s="565"/>
      <c r="BG323" s="420"/>
      <c r="BH323" s="571"/>
    </row>
    <row r="324" spans="1:60" ht="22" customHeight="1">
      <c r="A324" s="16">
        <v>5</v>
      </c>
      <c r="B324" s="16">
        <v>5</v>
      </c>
      <c r="C324" s="16">
        <v>11</v>
      </c>
      <c r="D324" s="16" t="s">
        <v>714</v>
      </c>
      <c r="E324" s="15">
        <v>-44.813000000000002</v>
      </c>
      <c r="F324" s="15">
        <v>-31.276</v>
      </c>
      <c r="G324" s="15">
        <v>2.3250000000000002</v>
      </c>
      <c r="H324" s="15">
        <v>159.255</v>
      </c>
      <c r="I324" s="15">
        <v>-23.004999999999999</v>
      </c>
      <c r="J324" s="15">
        <v>-17.167999999999999</v>
      </c>
      <c r="K324" s="15">
        <f t="shared" si="1218"/>
        <v>25.33</v>
      </c>
      <c r="L324" s="15">
        <f t="shared" si="1218"/>
        <v>176.423</v>
      </c>
      <c r="M324" s="15">
        <f t="shared" si="1219"/>
        <v>78.256900000000002</v>
      </c>
      <c r="N324" s="15">
        <f t="shared" si="1220"/>
        <v>184.02199999999999</v>
      </c>
      <c r="O324" s="15">
        <f t="shared" si="1221"/>
        <v>184.02199999999999</v>
      </c>
      <c r="P324" s="15">
        <f t="shared" si="1222"/>
        <v>152.74599999999998</v>
      </c>
      <c r="Q324" s="15">
        <f t="shared" si="1223"/>
        <v>-215.298</v>
      </c>
      <c r="R324" s="15">
        <f>'10-Analisi Sismica'!$T$41/100</f>
        <v>0.7</v>
      </c>
      <c r="S324" s="15">
        <f>IF(OR(D324="Msin",D324="Mdes"),IF(OR(A324=1,A324=2,A324=3,A324=4),IF(OR(B324=1,B324=2,B324=3,B324=6,B324=9,B324=18,B324=19,B324=20,B324=21),((ABS(P324)-ABS(P326*R324/2))*SIGN(P324)),((ABS(P324)-ABS(P326*('10-Analisi Sismica'!$S$39/100)/2))*SIGN(P324))),IF(OR(B324=1,B324=2,B324=3,B324=6,B324=9,B324=18,B324=19,B324=20,B324=21),((ABS(P324)-ABS(P326*('10-Analisi Sismica'!$S$39/100)/2))*SIGN(P324)),((ABS(P324)-ABS(P326*R324/2))*SIGN(P324))))," ")</f>
        <v>139.76992499999997</v>
      </c>
      <c r="T324" s="15">
        <f>IF(OR(D324="Msin",D324="Mdes"),IF(OR(A324=1,A324=2,A324=3,A324=4),IF(OR(B324=1,B324=2,B324=3,B324=6,B324=9,B324=18,B324=19,B324=20,B324=21),((ABS(Q324)-ABS(Q326*R324/2))*SIGN(Q324)),((ABS(Q324)-ABS(Q326*('10-Analisi Sismica'!$S$39/100)/2))*SIGN(Q324))),IF(OR(B324=1,B324=2,B324=3,B324=6,B324=9,B324=18,B324=19,B324=20,B324=21),((ABS(Q324)-ABS(Q326*('10-Analisi Sismica'!$S$39/100)/2))*SIGN(Q324)),((ABS(Q324)-ABS(Q326*R324/2))*SIGN(Q324))))," ")</f>
        <v>-179.693725</v>
      </c>
      <c r="U324" s="15">
        <f>'10-Analisi Sismica'!$K$77/100</f>
        <v>0.65</v>
      </c>
      <c r="V324" s="15">
        <f>'10-Analisi Sismica'!$H$77/100</f>
        <v>0.04</v>
      </c>
      <c r="W324" s="15">
        <f>'10-Analisi Sismica'!$F$77/100</f>
        <v>0.3</v>
      </c>
      <c r="X324" s="15">
        <f t="shared" si="1202"/>
        <v>287.63946507253473</v>
      </c>
      <c r="Y324" s="15">
        <f t="shared" si="1203"/>
        <v>381.75848979173077</v>
      </c>
      <c r="Z324" s="353" t="str">
        <f t="shared" si="1224"/>
        <v>Verificato</v>
      </c>
      <c r="AA324" s="15">
        <f t="shared" si="1204"/>
        <v>8.3646137927545023</v>
      </c>
      <c r="AB324" s="15">
        <f t="shared" si="1205"/>
        <v>6.5061895871281097</v>
      </c>
      <c r="AC324" s="374">
        <f t="shared" si="1235"/>
        <v>11.184069846779664</v>
      </c>
      <c r="AD324" s="375" t="str">
        <f t="shared" si="1236"/>
        <v>4f16 + 1f20</v>
      </c>
      <c r="AE324" s="374">
        <f t="shared" si="1237"/>
        <v>8.0424771931898711</v>
      </c>
      <c r="AF324" s="375" t="str">
        <f t="shared" si="1238"/>
        <v>4f16</v>
      </c>
      <c r="AG324" s="357" t="str">
        <f>IF(OR(D324="Msin",D324="Mdes"),IF(AE324&lt;0.25*AC324,Armatura compressa insufficiente,IF(AND((AC324/10000)/(W324*U324)&gt;(1.4/'17-Combinaz. schemi base travi'!$AE$2),(AC324/10000)&lt;(AE324/10000)/(W324*U324)+(3.5/'17-Combinaz. schemi base travi'!$AE$2)),"Verificato","Non verificato"))," ")</f>
        <v>Verificato</v>
      </c>
      <c r="AH324" s="835">
        <f>'9-Riepilogo Analisi dei Carichi'!$H$35</f>
        <v>16.248314000000001</v>
      </c>
      <c r="AI324" s="840">
        <f>'9-Riepilogo Analisi dei Carichi'!$I$35</f>
        <v>11.52178</v>
      </c>
      <c r="AJ324" s="392">
        <f>IF(OR(D324="Msin",D324="Mdes"),((AC324/10000)/(W324*(U324-V324))*'17-Combinaz. schemi base travi'!$AE$3/'17-Combinaz. schemi base travi'!$AE$14)," ")</f>
        <v>0.16880907068218021</v>
      </c>
      <c r="AK324" s="26">
        <f>IF(OR(D324="Msin",D324="Mdes"),('17-Combinaz. schemi base travi'!$AE$6/'17-Combinaz. schemi base travi'!$AE$10)*(AC324/AE324)," ")</f>
        <v>2.6167674731182795</v>
      </c>
      <c r="AL324" s="26">
        <f t="shared" si="1206"/>
        <v>5.1724113515481306E-2</v>
      </c>
      <c r="AM324" s="26">
        <f>IF(OR(D324="Msin",D324="Mdes"),((AL324-V324)/AL324)*'17-Combinaz. schemi base travi'!$AE$6/'17-Combinaz. schemi base travi'!$AE$10," ")</f>
        <v>0.42652261058815094</v>
      </c>
      <c r="AN324" s="364">
        <f>IF(OR(D324="Msin",D324="Mdes"),-'17-Combinaz. schemi base travi'!$AE$3*((AC324/10000)*((U324-V324)-kappa*AL324)+AM324*(AE324/10000)*(kappa*AL324-V324))*1000," ")</f>
        <v>-255.06121218495986</v>
      </c>
      <c r="AO324" s="389">
        <f>IF(OR(D324="Msin",D324="Mdes"),('17-Combinaz. schemi base travi'!$AE$6/'17-Combinaz. schemi base travi'!$AE$10)*(AC324/AE324)^(-1)," ")</f>
        <v>1.3531472755829406</v>
      </c>
      <c r="AP324" s="26">
        <f t="shared" si="1207"/>
        <v>6.3487398002385065E-2</v>
      </c>
      <c r="AQ324" s="26">
        <f>IF(OR(D324="Msin",D324="Mdes"),((AP324-V324)/AP324)*'17-Combinaz. schemi base travi'!$AE$6/'17-Combinaz. schemi base travi'!$AE$10," ")</f>
        <v>0.69614944164973214</v>
      </c>
      <c r="AR324" s="364">
        <f>IF(OR(D324="Msin",D324="Mdes"),'17-Combinaz. schemi base travi'!$AE$3*((AE324/10000)*((U324-V324)-kappa*AP324)+AQ324*(AC324/10000)*(kappa*AP324-V324))*1000," ")</f>
        <v>179.51870607782993</v>
      </c>
      <c r="AS324" s="479">
        <f>'1-Geometria'!$K$15-AS325</f>
        <v>3.75</v>
      </c>
      <c r="AT324" s="389">
        <f t="shared" ref="AT324" si="1241">IF(OR(D324="Msin",D324="Mdes"),ABS(AI324)*AS324/2+1.2*(ABS(AN324)+ABS(AR325))/AS324," ")</f>
        <v>161.67769064133728</v>
      </c>
      <c r="AU324" s="26">
        <f>IF((D324="Msin"),MAX(AT324,AT325)*10/(0.9*(U324-V324)*'17-Combinaz. schemi base travi'!$AE$3*1)," ")</f>
        <v>7.5259803374838219</v>
      </c>
      <c r="AV324" s="444">
        <f t="shared" si="1230"/>
        <v>9.6000000000000016E-2</v>
      </c>
      <c r="AW324" s="26">
        <f t="shared" si="1231"/>
        <v>0.72249411239844707</v>
      </c>
      <c r="AX324" s="326">
        <f>IF(W324=0.3,1.5*U324,0.8*(U324-V324))</f>
        <v>0.97500000000000009</v>
      </c>
      <c r="AY324" s="423" t="str">
        <f t="shared" ref="AY324" si="1242">"f 8 / 9,6"</f>
        <v>f 8 / 9,6</v>
      </c>
      <c r="AZ324" s="357" t="str">
        <f t="shared" ref="AZ324" si="1243">IF(U324&gt;0.21,"a due bracci","a quattro bracci")</f>
        <v>a due bracci</v>
      </c>
      <c r="BA324" s="412" t="str">
        <f t="shared" ref="BA324" si="1244">IF(AZ324="a due bracci",IF(AW324&lt;=(1+0.02)*2*PI()*(0.8/2)^2,"Verificato","Non verificato"),IF(AW324&lt;=(1+0.02)*4*PI()*(0.8/2)^2,"Verificato","Non verificato"))</f>
        <v>Verificato</v>
      </c>
      <c r="BB324" s="474">
        <f t="shared" ref="BB324" si="1245">IF(OR(D324="Msin",D324="Mdes"),1.2*(ABS(AN324)+ABS(AR325))/AS324," ")</f>
        <v>140.07435314133727</v>
      </c>
      <c r="BC324" s="15">
        <f>IF((D324="Msin"),MAX(BB324,BB325)*10/(0.9*(U324-V324)*'17-Combinaz. schemi base travi'!$AE$3*2)," ")</f>
        <v>3.2601802491912131</v>
      </c>
      <c r="BD324" s="15">
        <f t="shared" ref="BD324" si="1246">0.25</f>
        <v>0.25</v>
      </c>
      <c r="BE324" s="15">
        <f t="shared" ref="BE324" si="1247">IF((D324="Msin"),BD324*BC324," ")</f>
        <v>0.81504506229780327</v>
      </c>
      <c r="BF324" s="562" t="str">
        <f t="shared" ref="BF324" si="1248">"f 8 / 25"</f>
        <v>f 8 / 25</v>
      </c>
      <c r="BG324" s="449" t="str">
        <f t="shared" ref="BG324" si="1249">IF(U324&gt;0.21,"a due bracci","a quattro bracci")</f>
        <v>a due bracci</v>
      </c>
      <c r="BH324" s="568" t="str">
        <f t="shared" ref="BH324" si="1250">IF(BG324="a due bracci",IF(BE324&lt;=(1+0.02)*2*PI()*(0.8/2)^2,"Verificato","Non verificato"),IF(BE324&lt;=(1+0.02)*4*PI()*(0.8/2)^2,"Verificato","Non verificato"))</f>
        <v>Verificato</v>
      </c>
    </row>
    <row r="325" spans="1:60" ht="22" customHeight="1">
      <c r="A325" s="16">
        <v>5</v>
      </c>
      <c r="B325" s="16">
        <v>5</v>
      </c>
      <c r="C325" s="16">
        <v>11</v>
      </c>
      <c r="D325" s="16" t="s">
        <v>715</v>
      </c>
      <c r="E325" s="15">
        <v>-22.234999999999999</v>
      </c>
      <c r="F325" s="15">
        <v>-16.228000000000002</v>
      </c>
      <c r="G325" s="15">
        <v>-2.149</v>
      </c>
      <c r="H325" s="15">
        <v>-147.04300000000001</v>
      </c>
      <c r="I325" s="15">
        <v>21.254999999999999</v>
      </c>
      <c r="J325" s="15">
        <v>15.862</v>
      </c>
      <c r="K325" s="15">
        <f t="shared" si="1218"/>
        <v>-23.404</v>
      </c>
      <c r="L325" s="15">
        <f t="shared" si="1218"/>
        <v>-162.905</v>
      </c>
      <c r="M325" s="15">
        <f t="shared" si="1219"/>
        <v>-72.275499999999994</v>
      </c>
      <c r="N325" s="15">
        <f t="shared" si="1220"/>
        <v>-169.92619999999999</v>
      </c>
      <c r="O325" s="15">
        <f t="shared" si="1221"/>
        <v>-169.92619999999999</v>
      </c>
      <c r="P325" s="15">
        <f t="shared" si="1222"/>
        <v>-186.1542</v>
      </c>
      <c r="Q325" s="15">
        <f t="shared" si="1223"/>
        <v>153.69819999999999</v>
      </c>
      <c r="R325" s="15">
        <f>'10-Analisi Sismica'!$T$41/100</f>
        <v>0.7</v>
      </c>
      <c r="S325" s="15">
        <f>IF(OR(D325="Msin",D325="Mdes"),IF(OR(A325=1,A325=2,A325=3,A325=4),IF(OR(C325=1,C325=2,C325=3,C325=6,C325=9,C325=18,C325=19,C325=20,C325=21),((ABS(P325)-ABS(P327*R325/2))*SIGN(P325)),((ABS(P325)-ABS(P327*('10-Analisi Sismica'!$S$39/100)/2))*SIGN(P325))),IF(OR(C325=1,C325=2,C325=3,C325=6,C325=9,C325=18,C325=19,C325=20,C325=21),((ABS(P325)-ABS(P327*('10-Analisi Sismica'!$S$39/100)/2))*SIGN(P325)),((ABS(P325)-ABS(P327*R325/2))*SIGN(P325))))," ")</f>
        <v>-152.614925</v>
      </c>
      <c r="T325" s="15">
        <f>IF(OR(D325="Msin",D325="Mdes"),IF(OR(A325=1,A325=2,A325=3,A325=4),IF(OR(C325=1,C325=2,C325=3,C325=6,C325=9,C325=18,C325=19,C325=20,C325=21),((ABS(Q325)-ABS(Q327*R325/2))*SIGN(Q325)),((ABS(Q325)-ABS(Q327*('10-Analisi Sismica'!$S$39/100)/2))*SIGN(Q325))),IF(OR(C325=1,C325=2,C325=3,C325=6,C325=9,C325=18,C325=19,C325=20,C325=21),((ABS(Q325)-ABS(Q327*('10-Analisi Sismica'!$S$39/100)/2))*SIGN(Q325)),((ABS(Q325)-ABS(Q327*R325/2))*SIGN(Q325))))," ")</f>
        <v>138.65712499999998</v>
      </c>
      <c r="U325" s="15">
        <f>'10-Analisi Sismica'!$K$77/100</f>
        <v>0.65</v>
      </c>
      <c r="V325" s="15">
        <f>'10-Analisi Sismica'!$H$77/100</f>
        <v>0.04</v>
      </c>
      <c r="W325" s="15">
        <f>'10-Analisi Sismica'!$F$77/100</f>
        <v>0.3</v>
      </c>
      <c r="X325" s="15">
        <f t="shared" si="1202"/>
        <v>287.63946507253473</v>
      </c>
      <c r="Y325" s="15">
        <f t="shared" si="1203"/>
        <v>381.75848979173077</v>
      </c>
      <c r="Z325" s="353" t="str">
        <f t="shared" si="1224"/>
        <v>Verificato</v>
      </c>
      <c r="AA325" s="15">
        <f t="shared" si="1204"/>
        <v>7.104115108277675</v>
      </c>
      <c r="AB325" s="15">
        <f t="shared" si="1205"/>
        <v>6.4543895466504733</v>
      </c>
      <c r="AC325" s="374">
        <f t="shared" si="1235"/>
        <v>8.0424771931898711</v>
      </c>
      <c r="AD325" s="375" t="str">
        <f t="shared" si="1236"/>
        <v>4f16</v>
      </c>
      <c r="AE325" s="374">
        <f t="shared" si="1237"/>
        <v>8.0424771931898711</v>
      </c>
      <c r="AF325" s="375" t="str">
        <f t="shared" si="1238"/>
        <v>4f16</v>
      </c>
      <c r="AG325" s="357" t="str">
        <f>IF(OR(D325="Msin",D325="Mdes"),IF(AE325&lt;0.25*AC325,Armatura compressa insufficiente,IF(AND((AC325/10000)/(W325*U325)&gt;(1.4/'17-Combinaz. schemi base travi'!$AE$2),(AC325/10000)&lt;(AE325/10000)/(W325*U325)+(3.5/'17-Combinaz. schemi base travi'!$AE$2)),"Verificato","Non verificato"))," ")</f>
        <v>Verificato</v>
      </c>
      <c r="AH325" s="608"/>
      <c r="AI325" s="636"/>
      <c r="AJ325" s="392">
        <f>IF(OR(D325="Msin",D325="Mdes"),((AC325/10000)/(W325*(U325-V325))*'17-Combinaz. schemi base travi'!$AE$3/'17-Combinaz. schemi base travi'!$AE$14)," ")</f>
        <v>0.12139079240066891</v>
      </c>
      <c r="AK325" s="26">
        <f>IF(OR(D325="Msin",D325="Mdes"),('17-Combinaz. schemi base travi'!$AE$6/'17-Combinaz. schemi base travi'!$AE$10)*(AC325/AE325)," ")</f>
        <v>1.8817204301075268</v>
      </c>
      <c r="AL325" s="26">
        <f t="shared" si="1206"/>
        <v>5.1921157146647239E-2</v>
      </c>
      <c r="AM325" s="26">
        <f>IF(OR(D325="Msin",D325="Mdes"),((AL325-V325)/AL325)*'17-Combinaz. schemi base travi'!$AE$6/'17-Combinaz. schemi base travi'!$AE$10," ")</f>
        <v>0.43204516590433889</v>
      </c>
      <c r="AN325" s="364">
        <f>IF(OR(D325="Msin",D325="Mdes"),-'17-Combinaz. schemi base travi'!$AE$3*((AC325/10000)*((U325-V325)-kappa*AL325)+AM325*(AE325/10000)*(kappa*AL325-V325))*1000," ")</f>
        <v>-182.67114138171917</v>
      </c>
      <c r="AO325" s="389">
        <f>IF(OR(D325="Msin",D325="Mdes"),('17-Combinaz. schemi base travi'!$AE$6/'17-Combinaz. schemi base travi'!$AE$10)*(AC325/AE325)^(-1)," ")</f>
        <v>1.8817204301075268</v>
      </c>
      <c r="AP325" s="26">
        <f t="shared" si="1207"/>
        <v>5.1921157146647239E-2</v>
      </c>
      <c r="AQ325" s="26">
        <f>IF(OR(D325="Msin",D325="Mdes"),((AP325-V325)/AP325)*'17-Combinaz. schemi base travi'!$AE$6/'17-Combinaz. schemi base travi'!$AE$10," ")</f>
        <v>0.43204516590433889</v>
      </c>
      <c r="AR325" s="364">
        <f>IF(OR(D325="Msin",D325="Mdes"),'17-Combinaz. schemi base travi'!$AE$3*((AE325/10000)*((U325-V325)-kappa*AP325)+AQ325*(AC325/10000)*(kappa*AP325-V325))*1000," ")</f>
        <v>182.67114138171917</v>
      </c>
      <c r="AS325" s="550">
        <f>IF(OR(A324=1,A324=2,A324=3,A324=4),IF(OR(AND(B324=11,C324=12),AND(B324=12,C324=13),AND(B324=13,C324=14),AND(B324=14,C324=15),AND(B324=15,C324=16),AND(B324=7,C324=8)),0.3,IF(OR(AND(B324=2,C324=3),AND(B324=18,C324=19),AND(B324=19,C324=20)),0.7,IF(OR(AND(B324=1,C324=2),AND(B324=20,C324=21)),0.75,0.5))),IF(OR(AND(B324=5,C324=11),AND(B324=11,C324=17),AND(B324=4,C324=10),AND(B324=10,C324=16)),0.75,IF(AND(B324=7,C324=13),0.7,IF(AND(B324=3,C324=9),0.3,0.5))))</f>
        <v>0.75</v>
      </c>
      <c r="AT325" s="389">
        <f t="shared" ref="AT325" si="1251">IF(OR(D325="Msin",D325="Mdes"),ABS(AI324)*AS324/2+1.2*(ABS(AN325)+ABS(AR324))/AS324," ")</f>
        <v>137.50408868705571</v>
      </c>
      <c r="AU325" s="26" t="str">
        <f>IF((D325="Msin"),MAX(AT325,AT326)*10/(0.9*(U325-V325)*'17-Combinaz. schemi base travi'!$AE$3*1)," ")</f>
        <v xml:space="preserve"> </v>
      </c>
      <c r="AV325" s="444" t="str">
        <f t="shared" si="1230"/>
        <v xml:space="preserve"> </v>
      </c>
      <c r="AW325" s="26" t="str">
        <f t="shared" si="1231"/>
        <v xml:space="preserve"> </v>
      </c>
      <c r="AX325" s="26"/>
      <c r="AY325" s="409"/>
      <c r="AZ325" s="112"/>
      <c r="BA325" s="411"/>
      <c r="BB325" s="474">
        <f t="shared" ref="BB325" si="1252">IF(OR(D325="Msin",D325="Mdes"),1.2*(ABS(AN325)+ABS(AR324))/AS324," ")</f>
        <v>115.90075118705572</v>
      </c>
      <c r="BC325" s="15"/>
      <c r="BD325" s="15"/>
      <c r="BE325" s="15"/>
      <c r="BF325" s="562"/>
      <c r="BG325" s="449"/>
      <c r="BH325" s="568"/>
    </row>
    <row r="326" spans="1:60" ht="22" customHeight="1">
      <c r="A326" s="16">
        <v>5</v>
      </c>
      <c r="B326" s="16">
        <v>5</v>
      </c>
      <c r="C326" s="16">
        <v>11</v>
      </c>
      <c r="D326" s="16" t="s">
        <v>716</v>
      </c>
      <c r="E326" s="15">
        <v>45.865000000000002</v>
      </c>
      <c r="F326" s="15">
        <v>32.326000000000001</v>
      </c>
      <c r="G326" s="15">
        <v>-0.877</v>
      </c>
      <c r="H326" s="15">
        <v>-60.058</v>
      </c>
      <c r="I326" s="15">
        <v>8.6780000000000008</v>
      </c>
      <c r="J326" s="15">
        <v>6.476</v>
      </c>
      <c r="K326" s="15">
        <f t="shared" si="1218"/>
        <v>-9.5550000000000015</v>
      </c>
      <c r="L326" s="15">
        <f t="shared" si="1218"/>
        <v>-66.534000000000006</v>
      </c>
      <c r="M326" s="15">
        <f t="shared" si="1219"/>
        <v>-29.5152</v>
      </c>
      <c r="N326" s="15">
        <f t="shared" si="1220"/>
        <v>-69.400500000000008</v>
      </c>
      <c r="O326" s="15">
        <f t="shared" si="1221"/>
        <v>-69.400500000000008</v>
      </c>
      <c r="P326" s="15">
        <f t="shared" si="1222"/>
        <v>-37.074500000000008</v>
      </c>
      <c r="Q326" s="15">
        <f t="shared" si="1223"/>
        <v>101.72650000000002</v>
      </c>
      <c r="R326" s="15">
        <f>'10-Analisi Sismica'!$T$41/100</f>
        <v>0.7</v>
      </c>
      <c r="S326" s="15" t="str">
        <f t="shared" ref="S326:S327" si="1253">IF(OR(D326="Msin",D326="Mdes"),((ABS(P326)-ABS(P328*R326/2))*SIGN(P326))," ")</f>
        <v xml:space="preserve"> </v>
      </c>
      <c r="T326" s="15" t="str">
        <f t="shared" ref="T326:T327" si="1254">IF(OR(D326="Msin",D326="Mdes"),((ABS(Q326)-ABS(Q328*R326/2))*SIGN(Q326))," ")</f>
        <v xml:space="preserve"> </v>
      </c>
      <c r="U326" s="15">
        <f>'10-Analisi Sismica'!$K$77/100</f>
        <v>0.65</v>
      </c>
      <c r="V326" s="15">
        <f>'10-Analisi Sismica'!$H$77/100</f>
        <v>0.04</v>
      </c>
      <c r="W326" s="15">
        <f>'10-Analisi Sismica'!$F$77/100</f>
        <v>0.3</v>
      </c>
      <c r="X326" s="15" t="str">
        <f t="shared" si="1202"/>
        <v xml:space="preserve"> </v>
      </c>
      <c r="Y326" s="15" t="str">
        <f t="shared" si="1203"/>
        <v xml:space="preserve"> </v>
      </c>
      <c r="Z326" s="353" t="str">
        <f t="shared" si="1224"/>
        <v xml:space="preserve"> </v>
      </c>
      <c r="AA326" s="15" t="str">
        <f t="shared" si="1204"/>
        <v xml:space="preserve"> </v>
      </c>
      <c r="AB326" s="15" t="str">
        <f t="shared" si="1205"/>
        <v xml:space="preserve"> </v>
      </c>
      <c r="AC326" s="374" t="str">
        <f t="shared" si="1235"/>
        <v xml:space="preserve"> </v>
      </c>
      <c r="AD326" s="375" t="str">
        <f t="shared" si="1236"/>
        <v xml:space="preserve"> </v>
      </c>
      <c r="AE326" s="374" t="str">
        <f t="shared" si="1237"/>
        <v xml:space="preserve"> </v>
      </c>
      <c r="AF326" s="375" t="str">
        <f t="shared" si="1238"/>
        <v xml:space="preserve"> </v>
      </c>
      <c r="AG326" s="357" t="str">
        <f>IF(OR(D326="Msin",D326="Mdes"),IF(AE326&lt;0.25*AC326,Armatura compressa insufficiente,IF(AND((AC326/10000)/(W326*U326)&gt;(1.4/'17-Combinaz. schemi base travi'!$AE$2),(AC326/10000)&lt;(AE326/10000)/(W326*U326)+(3.5/'17-Combinaz. schemi base travi'!$AE$2)),"Verificato","Non verificato"))," ")</f>
        <v xml:space="preserve"> </v>
      </c>
      <c r="AH326" s="608"/>
      <c r="AI326" s="636"/>
      <c r="AJ326" s="392" t="str">
        <f>IF(OR(D326="Msin",D326="Mdes"),((AC326/10000)/(W326*(U326-V326))*'17-Combinaz. schemi base travi'!$AE$3/'17-Combinaz. schemi base travi'!$AE$14)," ")</f>
        <v xml:space="preserve"> </v>
      </c>
      <c r="AK326" s="26" t="str">
        <f>IF(OR(D326="Msin",D326="Mdes"),('17-Combinaz. schemi base travi'!$AE$6/'17-Combinaz. schemi base travi'!$AE$10)*(AC326/AE326)," ")</f>
        <v xml:space="preserve"> </v>
      </c>
      <c r="AL326" s="26" t="str">
        <f t="shared" si="1206"/>
        <v xml:space="preserve"> </v>
      </c>
      <c r="AM326" s="26" t="str">
        <f>IF(OR(D326="Msin",D326="Mdes"),((AL326-V326)/AL326)*'17-Combinaz. schemi base travi'!$AE$6/'17-Combinaz. schemi base travi'!$AE$10," ")</f>
        <v xml:space="preserve"> </v>
      </c>
      <c r="AN326" s="364" t="str">
        <f>IF(OR(D326="Msin",D326="Mdes"),-'17-Combinaz. schemi base travi'!$AE$3*((AC326/10000)*((U326-V326)-kappa*AL326)+AM326*(AE326/10000)*(kappa*AL326-V326))*1000," ")</f>
        <v xml:space="preserve"> </v>
      </c>
      <c r="AO326" s="389" t="str">
        <f>IF(OR(D326="Msin",D326="Mdes"),('17-Combinaz. schemi base travi'!$AE$6/'17-Combinaz. schemi base travi'!$AE$10)*(AC326/AE326)^(-1)," ")</f>
        <v xml:space="preserve"> </v>
      </c>
      <c r="AP326" s="26" t="str">
        <f t="shared" si="1207"/>
        <v xml:space="preserve"> </v>
      </c>
      <c r="AQ326" s="26" t="str">
        <f>IF(OR(D326="Msin",D326="Mdes"),((AP326-V326)/AP326)*'17-Combinaz. schemi base travi'!$AE$6/'17-Combinaz. schemi base travi'!$AE$10," ")</f>
        <v xml:space="preserve"> </v>
      </c>
      <c r="AR326" s="364" t="str">
        <f>IF(OR(D326="Msin",D326="Mdes"),'17-Combinaz. schemi base travi'!$AE$3*((AE326/10000)*((U326-V326)-kappa*AP326)+AQ326*(AC326/10000)*(kappa*AP326-V326))*1000," ")</f>
        <v xml:space="preserve"> </v>
      </c>
      <c r="AS326" s="447"/>
      <c r="AT326" s="389" t="str">
        <f t="shared" ref="AT326" si="1255">IF(OR(D326="Msin",D326="Mdes"),ABS(AI324)*AS326/2+1.2*(ABS(AN326)+ABS(AR327))/AS326," ")</f>
        <v xml:space="preserve"> </v>
      </c>
      <c r="AU326" s="26" t="str">
        <f>IF((D326="Msin"),MAX(AT326,AT327)*10/(0.9*(U326-V326)*'17-Combinaz. schemi base travi'!$AE$3*1)," ")</f>
        <v xml:space="preserve"> </v>
      </c>
      <c r="AV326" s="444" t="str">
        <f t="shared" si="1230"/>
        <v xml:space="preserve"> </v>
      </c>
      <c r="AW326" s="26" t="str">
        <f t="shared" si="1231"/>
        <v xml:space="preserve"> </v>
      </c>
      <c r="AX326" s="26"/>
      <c r="AY326" s="409"/>
      <c r="AZ326" s="112"/>
      <c r="BA326" s="411"/>
      <c r="BB326" s="474"/>
      <c r="BC326" s="15"/>
      <c r="BD326" s="15"/>
      <c r="BE326" s="15"/>
      <c r="BF326" s="562"/>
      <c r="BG326" s="449"/>
      <c r="BH326" s="568"/>
    </row>
    <row r="327" spans="1:60" ht="22" customHeight="1">
      <c r="A327" s="363">
        <v>5</v>
      </c>
      <c r="B327" s="363">
        <v>5</v>
      </c>
      <c r="C327" s="363">
        <v>11</v>
      </c>
      <c r="D327" s="363" t="s">
        <v>717</v>
      </c>
      <c r="E327" s="28">
        <v>-37.01</v>
      </c>
      <c r="F327" s="28">
        <v>-26.425999999999998</v>
      </c>
      <c r="G327" s="28">
        <v>-0.877</v>
      </c>
      <c r="H327" s="28">
        <v>-60.058</v>
      </c>
      <c r="I327" s="28">
        <v>8.6780000000000008</v>
      </c>
      <c r="J327" s="28">
        <v>6.476</v>
      </c>
      <c r="K327" s="28">
        <f t="shared" si="1218"/>
        <v>-9.5550000000000015</v>
      </c>
      <c r="L327" s="28">
        <f t="shared" si="1218"/>
        <v>-66.534000000000006</v>
      </c>
      <c r="M327" s="28">
        <f t="shared" si="1219"/>
        <v>-29.5152</v>
      </c>
      <c r="N327" s="28">
        <f t="shared" si="1220"/>
        <v>-69.400500000000008</v>
      </c>
      <c r="O327" s="28">
        <f t="shared" si="1221"/>
        <v>-69.400500000000008</v>
      </c>
      <c r="P327" s="28">
        <f t="shared" si="1222"/>
        <v>-95.82650000000001</v>
      </c>
      <c r="Q327" s="28">
        <f t="shared" si="1223"/>
        <v>42.974500000000006</v>
      </c>
      <c r="R327" s="28">
        <f>'10-Analisi Sismica'!$T$41/100</f>
        <v>0.7</v>
      </c>
      <c r="S327" s="28" t="str">
        <f t="shared" si="1253"/>
        <v xml:space="preserve"> </v>
      </c>
      <c r="T327" s="28" t="str">
        <f t="shared" si="1254"/>
        <v xml:space="preserve"> </v>
      </c>
      <c r="U327" s="28">
        <f>'10-Analisi Sismica'!$K$77/100</f>
        <v>0.65</v>
      </c>
      <c r="V327" s="28">
        <f>'10-Analisi Sismica'!$H$77/100</f>
        <v>0.04</v>
      </c>
      <c r="W327" s="28">
        <f>'10-Analisi Sismica'!$F$77/100</f>
        <v>0.3</v>
      </c>
      <c r="X327" s="28" t="str">
        <f t="shared" si="1202"/>
        <v xml:space="preserve"> </v>
      </c>
      <c r="Y327" s="28" t="str">
        <f t="shared" si="1203"/>
        <v xml:space="preserve"> </v>
      </c>
      <c r="Z327" s="431" t="str">
        <f t="shared" si="1224"/>
        <v xml:space="preserve"> </v>
      </c>
      <c r="AA327" s="28" t="str">
        <f t="shared" si="1204"/>
        <v xml:space="preserve"> </v>
      </c>
      <c r="AB327" s="28" t="str">
        <f t="shared" si="1205"/>
        <v xml:space="preserve"> </v>
      </c>
      <c r="AC327" s="379" t="str">
        <f t="shared" si="1235"/>
        <v xml:space="preserve"> </v>
      </c>
      <c r="AD327" s="380" t="str">
        <f t="shared" si="1236"/>
        <v xml:space="preserve"> </v>
      </c>
      <c r="AE327" s="379" t="str">
        <f t="shared" si="1237"/>
        <v xml:space="preserve"> </v>
      </c>
      <c r="AF327" s="380" t="str">
        <f t="shared" si="1238"/>
        <v xml:space="preserve"> </v>
      </c>
      <c r="AG327" s="58" t="str">
        <f>IF(OR(D327="Msin",D327="Mdes"),IF(AE327&lt;0.25*AC327,Armatura compressa insufficiente,IF(AND((AC327/10000)/(W327*U327)&gt;(1.4/'17-Combinaz. schemi base travi'!$AE$2),(AC327/10000)&lt;(AE327/10000)/(W327*U327)+(3.5/'17-Combinaz. schemi base travi'!$AE$2)),"Verificato","Non verificato"))," ")</f>
        <v xml:space="preserve"> </v>
      </c>
      <c r="AH327" s="632"/>
      <c r="AI327" s="609"/>
      <c r="AJ327" s="405" t="str">
        <f>IF(OR(D327="Msin",D327="Mdes"),((AC327/10000)/(W327*(U327-V327))*'17-Combinaz. schemi base travi'!$AE$3/'17-Combinaz. schemi base travi'!$AE$14)," ")</f>
        <v xml:space="preserve"> </v>
      </c>
      <c r="AK327" s="28" t="str">
        <f>IF(OR(D327="Msin",D327="Mdes"),('17-Combinaz. schemi base travi'!$AE$6/'17-Combinaz. schemi base travi'!$AE$10)*(AC327/AE327)," ")</f>
        <v xml:space="preserve"> </v>
      </c>
      <c r="AL327" s="28" t="str">
        <f t="shared" si="1206"/>
        <v xml:space="preserve"> </v>
      </c>
      <c r="AM327" s="28" t="str">
        <f>IF(OR(D327="Msin",D327="Mdes"),((AL327-V327)/AL327)*'17-Combinaz. schemi base travi'!$AE$6/'17-Combinaz. schemi base travi'!$AE$10," ")</f>
        <v xml:space="preserve"> </v>
      </c>
      <c r="AN327" s="365" t="str">
        <f>IF(OR(D327="Msin",D327="Mdes"),-'17-Combinaz. schemi base travi'!$AE$3*((AC327/10000)*((U327-V327)-kappa*AL327)+AM327*(AE327/10000)*(kappa*AL327-V327))*1000," ")</f>
        <v xml:space="preserve"> </v>
      </c>
      <c r="AO327" s="416" t="str">
        <f>IF(OR(D327="Msin",D327="Mdes"),('17-Combinaz. schemi base travi'!$AE$6/'17-Combinaz. schemi base travi'!$AE$10)*(AC327/AE327)^(-1)," ")</f>
        <v xml:space="preserve"> </v>
      </c>
      <c r="AP327" s="28" t="str">
        <f t="shared" si="1207"/>
        <v xml:space="preserve"> </v>
      </c>
      <c r="AQ327" s="28" t="str">
        <f>IF(OR(D327="Msin",D327="Mdes"),((AP327-V327)/AP327)*'17-Combinaz. schemi base travi'!$AE$6/'17-Combinaz. schemi base travi'!$AE$10," ")</f>
        <v xml:space="preserve"> </v>
      </c>
      <c r="AR327" s="365" t="str">
        <f>IF(OR(D327="Msin",D327="Mdes"),'17-Combinaz. schemi base travi'!$AE$3*((AE327/10000)*((U327-V327)-kappa*AP327)+AQ327*(AC327/10000)*(kappa*AP327-V327))*1000," ")</f>
        <v xml:space="preserve"> </v>
      </c>
      <c r="AS327" s="441"/>
      <c r="AT327" s="416" t="str">
        <f t="shared" ref="AT327" si="1256">IF(OR(D327="Msin",D327="Mdes"),ABS(AI324)*AS326/2+1.2*(ABS(AN327)+ABS(AR326))/AS326," ")</f>
        <v xml:space="preserve"> </v>
      </c>
      <c r="AU327" s="28" t="str">
        <f>IF((D327="Msin"),MAX(AT327,AT328)*10/(0.9*(U327-V327)*'17-Combinaz. schemi base travi'!$AE$3*1)," ")</f>
        <v xml:space="preserve"> </v>
      </c>
      <c r="AV327" s="446" t="str">
        <f t="shared" si="1230"/>
        <v xml:space="preserve"> </v>
      </c>
      <c r="AW327" s="28" t="str">
        <f t="shared" si="1231"/>
        <v xml:space="preserve"> </v>
      </c>
      <c r="AX327" s="28"/>
      <c r="AY327" s="113"/>
      <c r="AZ327" s="115"/>
      <c r="BA327" s="417"/>
      <c r="BB327" s="474"/>
      <c r="BC327" s="15"/>
      <c r="BD327" s="15"/>
      <c r="BE327" s="15"/>
      <c r="BF327" s="562"/>
      <c r="BG327" s="449"/>
      <c r="BH327" s="568"/>
    </row>
    <row r="328" spans="1:60" ht="22" customHeight="1">
      <c r="A328" s="16">
        <v>5</v>
      </c>
      <c r="B328" s="16">
        <v>11</v>
      </c>
      <c r="C328" s="16">
        <v>17</v>
      </c>
      <c r="D328" s="16" t="s">
        <v>714</v>
      </c>
      <c r="E328" s="15">
        <v>-27.248999999999999</v>
      </c>
      <c r="F328" s="15">
        <v>-18.89</v>
      </c>
      <c r="G328" s="15">
        <v>2.238</v>
      </c>
      <c r="H328" s="15">
        <v>153.03100000000001</v>
      </c>
      <c r="I328" s="15">
        <v>-22.111000000000001</v>
      </c>
      <c r="J328" s="15">
        <v>-16.501000000000001</v>
      </c>
      <c r="K328" s="15">
        <f t="shared" si="1218"/>
        <v>24.349</v>
      </c>
      <c r="L328" s="15">
        <f t="shared" si="1218"/>
        <v>169.53200000000001</v>
      </c>
      <c r="M328" s="15">
        <f t="shared" si="1219"/>
        <v>75.208600000000004</v>
      </c>
      <c r="N328" s="15">
        <f t="shared" si="1220"/>
        <v>176.83670000000001</v>
      </c>
      <c r="O328" s="15">
        <f t="shared" si="1221"/>
        <v>176.83670000000001</v>
      </c>
      <c r="P328" s="15">
        <f t="shared" si="1222"/>
        <v>157.94670000000002</v>
      </c>
      <c r="Q328" s="15">
        <f t="shared" si="1223"/>
        <v>-195.72669999999999</v>
      </c>
      <c r="R328" s="15">
        <f>'10-Analisi Sismica'!$T$41/100</f>
        <v>0.7</v>
      </c>
      <c r="S328" s="15">
        <f>IF(OR(D328="Msin",D328="Mdes"),IF(OR(A328=1,A328=2,A328=3,A328=4),IF(OR(B328=1,B328=2,B328=3,B328=6,B328=9,B328=18,B328=19,B328=20,B328=21),((ABS(P328)-ABS(P330*R328/2))*SIGN(P328)),((ABS(P328)-ABS(P330*('10-Analisi Sismica'!$S$39/100)/2))*SIGN(P328))),IF(OR(B328=1,B328=2,B328=3,B328=6,B328=9,B328=18,B328=19,B328=20,B328=21),((ABS(P328)-ABS(P330*('10-Analisi Sismica'!$S$39/100)/2))*SIGN(P328)),((ABS(P328)-ABS(P330*R328/2))*SIGN(P328))))," ")</f>
        <v>139.12170500000002</v>
      </c>
      <c r="T328" s="15">
        <f>IF(OR(D328="Msin",D328="Mdes"),IF(OR(A328=1,A328=2,A328=3,A328=4),IF(OR(B328=1,B328=2,B328=3,B328=6,B328=9,B328=18,B328=19,B328=20,B328=21),((ABS(Q328)-ABS(Q330*R328/2))*SIGN(Q328)),((ABS(Q328)-ABS(Q330*('10-Analisi Sismica'!$S$39/100)/2))*SIGN(Q328))),IF(OR(B328=1,B328=2,B328=3,B328=6,B328=9,B328=18,B328=19,B328=20,B328=21),((ABS(Q328)-ABS(Q330*('10-Analisi Sismica'!$S$39/100)/2))*SIGN(Q328)),((ABS(Q328)-ABS(Q330*R328/2))*SIGN(Q328))))," ")</f>
        <v>-158.468605</v>
      </c>
      <c r="U328" s="15">
        <f>'10-Analisi Sismica'!$K$77/100</f>
        <v>0.65</v>
      </c>
      <c r="V328" s="15">
        <f>'10-Analisi Sismica'!$H$77/100</f>
        <v>0.04</v>
      </c>
      <c r="W328" s="15">
        <f>'10-Analisi Sismica'!$F$77/100</f>
        <v>0.3</v>
      </c>
      <c r="X328" s="15">
        <f t="shared" si="1202"/>
        <v>287.63946507253473</v>
      </c>
      <c r="Y328" s="15">
        <f t="shared" si="1203"/>
        <v>381.75848979173077</v>
      </c>
      <c r="Z328" s="353" t="str">
        <f t="shared" si="1224"/>
        <v>Verificato</v>
      </c>
      <c r="AA328" s="15">
        <f t="shared" si="1204"/>
        <v>7.3765997065371369</v>
      </c>
      <c r="AB328" s="15">
        <f t="shared" si="1205"/>
        <v>6.4760154118599464</v>
      </c>
      <c r="AC328" s="395">
        <f t="shared" si="1235"/>
        <v>8.0424771931898711</v>
      </c>
      <c r="AD328" s="396" t="str">
        <f t="shared" si="1236"/>
        <v>4f16</v>
      </c>
      <c r="AE328" s="395">
        <f t="shared" si="1237"/>
        <v>8.0424771931898711</v>
      </c>
      <c r="AF328" s="396" t="str">
        <f t="shared" si="1238"/>
        <v>4f16</v>
      </c>
      <c r="AG328" s="355" t="str">
        <f>IF(OR(D328="Msin",D328="Mdes"),IF(AE328&lt;0.25*AC328,Armatura compressa insufficiente,IF(AND((AC328/10000)/(W328*U328)&gt;(1.4/'17-Combinaz. schemi base travi'!$AE$2),(AC328/10000)&lt;(AE328/10000)/(W328*U328)+(3.5/'17-Combinaz. schemi base travi'!$AE$2)),"Verificato","Non verificato"))," ")</f>
        <v>Verificato</v>
      </c>
      <c r="AH328" s="837">
        <f>'9-Riepilogo Analisi dei Carichi'!$H$36</f>
        <v>16.527025000000002</v>
      </c>
      <c r="AI328" s="838">
        <f>'9-Riepilogo Analisi dei Carichi'!$I$36</f>
        <v>10.759249999999998</v>
      </c>
      <c r="AJ328" s="418">
        <f>IF(OR(D328="Msin",D328="Mdes"),((AC328/10000)/(W328*(U328-V328))*'17-Combinaz. schemi base travi'!$AE$3/'17-Combinaz. schemi base travi'!$AE$14)," ")</f>
        <v>0.12139079240066891</v>
      </c>
      <c r="AK328" s="24">
        <f>IF(OR(D328="Msin",D328="Mdes"),('17-Combinaz. schemi base travi'!$AE$6/'17-Combinaz. schemi base travi'!$AE$10)*(AC328/AE328)," ")</f>
        <v>1.8817204301075268</v>
      </c>
      <c r="AL328" s="24">
        <f t="shared" si="1206"/>
        <v>5.1921157146647239E-2</v>
      </c>
      <c r="AM328" s="24">
        <f>IF(OR(D328="Msin",D328="Mdes"),((AL328-V328)/AL328)*'17-Combinaz. schemi base travi'!$AE$6/'17-Combinaz. schemi base travi'!$AE$10," ")</f>
        <v>0.43204516590433889</v>
      </c>
      <c r="AN328" s="407">
        <f>IF(OR(D328="Msin",D328="Mdes"),-'17-Combinaz. schemi base travi'!$AE$3*((AC328/10000)*((U328-V328)-kappa*AL328)+AM328*(AE328/10000)*(kappa*AL328-V328))*1000," ")</f>
        <v>-182.67114138171917</v>
      </c>
      <c r="AO328" s="388">
        <f>IF(OR(D328="Msin",D328="Mdes"),('17-Combinaz. schemi base travi'!$AE$6/'17-Combinaz. schemi base travi'!$AE$10)*(AC328/AE328)^(-1)," ")</f>
        <v>1.8817204301075268</v>
      </c>
      <c r="AP328" s="24">
        <f t="shared" si="1207"/>
        <v>5.1921157146647239E-2</v>
      </c>
      <c r="AQ328" s="24">
        <f>IF(OR(D328="Msin",D328="Mdes"),((AP328-V328)/AP328)*'17-Combinaz. schemi base travi'!$AE$6/'17-Combinaz. schemi base travi'!$AE$10," ")</f>
        <v>0.43204516590433889</v>
      </c>
      <c r="AR328" s="407">
        <f>IF(OR(D328="Msin",D328="Mdes"),'17-Combinaz. schemi base travi'!$AE$3*((AE328/10000)*((U328-V328)-kappa*AP328)+AQ328*(AC328/10000)*(kappa*AP328-V328))*1000," ")</f>
        <v>182.67114138171917</v>
      </c>
      <c r="AS328" s="477">
        <f>'1-Geometria'!$K$16-AS329</f>
        <v>3.75</v>
      </c>
      <c r="AT328" s="388">
        <f t="shared" ref="AT328" si="1257">IF(OR(D328="Msin",D328="Mdes"),ABS(AI328)*AS328/2+1.2*(ABS(AN328)+ABS(AR329))/AS328," ")</f>
        <v>136.07434493705571</v>
      </c>
      <c r="AU328" s="24">
        <f>IF((D328="Msin"),MAX(AT328,AT329)*10/(0.9*(U328-V328)*'17-Combinaz. schemi base travi'!$AE$3*1)," ")</f>
        <v>7.4594267931608114</v>
      </c>
      <c r="AV328" s="443">
        <f t="shared" si="1230"/>
        <v>9.6000000000000016E-2</v>
      </c>
      <c r="AW328" s="24">
        <f t="shared" si="1231"/>
        <v>0.71610497214343805</v>
      </c>
      <c r="AX328" s="407">
        <f>IF(W328=0.3,1.5*U328,0.8*(U328-V328))</f>
        <v>0.97500000000000009</v>
      </c>
      <c r="AY328" s="422" t="str">
        <f t="shared" ref="AY328" si="1258">"f 8 / 9,6"</f>
        <v>f 8 / 9,6</v>
      </c>
      <c r="AZ328" s="355" t="str">
        <f t="shared" ref="AZ328" si="1259">IF(U328&gt;0.21,"a due bracci","a quattro bracci")</f>
        <v>a due bracci</v>
      </c>
      <c r="BA328" s="193" t="str">
        <f t="shared" ref="BA328" si="1260">IF(AZ328="a due bracci",IF(AW328&lt;=(1+0.02)*2*PI()*(0.8/2)^2,"Verificato","Non verificato"),IF(AW328&lt;=(1+0.02)*4*PI()*(0.8/2)^2,"Verificato","Non verificato"))</f>
        <v>Verificato</v>
      </c>
      <c r="BB328" s="476">
        <f t="shared" ref="BB328" si="1261">IF(OR(D328="Msin",D328="Mdes"),1.2*(ABS(AN328)+ABS(AR329))/AS328," ")</f>
        <v>115.90075118705572</v>
      </c>
      <c r="BC328" s="24">
        <f>IF((D328="Msin"),MAX(BB328,BB329)*10/(0.9*(U328-V328)*'17-Combinaz. schemi base travi'!$AE$3*2)," ")</f>
        <v>3.2601802491912131</v>
      </c>
      <c r="BD328" s="24">
        <f t="shared" ref="BD328" si="1262">0.25</f>
        <v>0.25</v>
      </c>
      <c r="BE328" s="24">
        <f t="shared" ref="BE328" si="1263">IF((D328="Msin"),BD328*BC328," ")</f>
        <v>0.81504506229780327</v>
      </c>
      <c r="BF328" s="563" t="str">
        <f t="shared" ref="BF328" si="1264">"f 8 / 25"</f>
        <v>f 8 / 25</v>
      </c>
      <c r="BG328" s="407" t="str">
        <f t="shared" ref="BG328" si="1265">IF(U328&gt;0.21,"a due bracci","a quattro bracci")</f>
        <v>a due bracci</v>
      </c>
      <c r="BH328" s="569" t="str">
        <f t="shared" ref="BH328" si="1266">IF(BG328="a due bracci",IF(BE328&lt;=(1+0.02)*2*PI()*(0.8/2)^2,"Verificato","Non verificato"),IF(BE328&lt;=(1+0.02)*4*PI()*(0.8/2)^2,"Verificato","Non verificato"))</f>
        <v>Verificato</v>
      </c>
    </row>
    <row r="329" spans="1:60" ht="22" customHeight="1">
      <c r="A329" s="16">
        <v>5</v>
      </c>
      <c r="B329" s="16">
        <v>11</v>
      </c>
      <c r="C329" s="16">
        <v>17</v>
      </c>
      <c r="D329" s="16" t="s">
        <v>715</v>
      </c>
      <c r="E329" s="15">
        <v>-27.04</v>
      </c>
      <c r="F329" s="15">
        <v>-19.638000000000002</v>
      </c>
      <c r="G329" s="15">
        <v>-2.4239999999999999</v>
      </c>
      <c r="H329" s="15">
        <v>-165.917</v>
      </c>
      <c r="I329" s="15">
        <v>23.959</v>
      </c>
      <c r="J329" s="15">
        <v>17.88</v>
      </c>
      <c r="K329" s="15">
        <f t="shared" si="1218"/>
        <v>-26.382999999999999</v>
      </c>
      <c r="L329" s="15">
        <f t="shared" si="1218"/>
        <v>-183.797</v>
      </c>
      <c r="M329" s="15">
        <f t="shared" si="1219"/>
        <v>-81.522099999999995</v>
      </c>
      <c r="N329" s="15">
        <f t="shared" si="1220"/>
        <v>-191.71189999999999</v>
      </c>
      <c r="O329" s="15">
        <f t="shared" si="1221"/>
        <v>-191.71189999999999</v>
      </c>
      <c r="P329" s="15">
        <f t="shared" si="1222"/>
        <v>-211.34989999999999</v>
      </c>
      <c r="Q329" s="15">
        <f t="shared" si="1223"/>
        <v>172.07389999999998</v>
      </c>
      <c r="R329" s="15">
        <f>'10-Analisi Sismica'!$T$41/100</f>
        <v>0.7</v>
      </c>
      <c r="S329" s="15">
        <f>IF(OR(D329="Msin",D329="Mdes"),IF(OR(A329=1,A329=2,A329=3,A329=4),IF(OR(C329=1,C329=2,C329=3,C329=6,C329=9,C329=18,C329=19,C329=20,C329=21),((ABS(P329)-ABS(P331*R329/2))*SIGN(P329)),((ABS(P329)-ABS(P331*('10-Analisi Sismica'!$S$39/100)/2))*SIGN(P329))),IF(OR(C329=1,C329=2,C329=3,C329=6,C329=9,C329=18,C329=19,C329=20,C329=21),((ABS(P329)-ABS(P331*('10-Analisi Sismica'!$S$39/100)/2))*SIGN(P329)),((ABS(P329)-ABS(P331*R329/2))*SIGN(P329))))," ")</f>
        <v>-173.97770499999999</v>
      </c>
      <c r="T329" s="15">
        <f>IF(OR(D329="Msin",D329="Mdes"),IF(OR(A329=1,A329=2,A329=3,A329=4),IF(OR(C329=1,C329=2,C329=3,C329=6,C329=9,C329=18,C329=19,C329=20,C329=21),((ABS(Q329)-ABS(Q331*R329/2))*SIGN(Q329)),((ABS(Q329)-ABS(Q331*('10-Analisi Sismica'!$S$39/100)/2))*SIGN(Q329))),IF(OR(C329=1,C329=2,C329=3,C329=6,C329=9,C329=18,C329=19,C329=20,C329=21),((ABS(Q329)-ABS(Q331*('10-Analisi Sismica'!$S$39/100)/2))*SIGN(Q329)),((ABS(Q329)-ABS(Q331*R329/2))*SIGN(Q329))))," ")</f>
        <v>153.36300499999999</v>
      </c>
      <c r="U329" s="15">
        <f>'10-Analisi Sismica'!$K$77/100</f>
        <v>0.65</v>
      </c>
      <c r="V329" s="15">
        <f>'10-Analisi Sismica'!$H$77/100</f>
        <v>0.04</v>
      </c>
      <c r="W329" s="15">
        <f>'10-Analisi Sismica'!$F$77/100</f>
        <v>0.3</v>
      </c>
      <c r="X329" s="15">
        <f t="shared" si="1202"/>
        <v>287.63946507253473</v>
      </c>
      <c r="Y329" s="15">
        <f t="shared" si="1203"/>
        <v>381.75848979173077</v>
      </c>
      <c r="Z329" s="353" t="str">
        <f t="shared" si="1224"/>
        <v>Verificato</v>
      </c>
      <c r="AA329" s="15">
        <f t="shared" si="1204"/>
        <v>8.0985371685893526</v>
      </c>
      <c r="AB329" s="15">
        <f t="shared" si="1205"/>
        <v>7.1389376947986216</v>
      </c>
      <c r="AC329" s="374">
        <f t="shared" si="1235"/>
        <v>11.184069846779664</v>
      </c>
      <c r="AD329" s="375" t="str">
        <f t="shared" si="1236"/>
        <v>4f16 + 1f20</v>
      </c>
      <c r="AE329" s="374">
        <f t="shared" si="1237"/>
        <v>8.0424771931898711</v>
      </c>
      <c r="AF329" s="375" t="str">
        <f t="shared" si="1238"/>
        <v>4f16</v>
      </c>
      <c r="AG329" s="357" t="str">
        <f>IF(OR(D329="Msin",D329="Mdes"),IF(AE329&lt;0.25*AC329,Armatura compressa insufficiente,IF(AND((AC329/10000)/(W329*U329)&gt;(1.4/'17-Combinaz. schemi base travi'!$AE$2),(AC329/10000)&lt;(AE329/10000)/(W329*U329)+(3.5/'17-Combinaz. schemi base travi'!$AE$2)),"Verificato","Non verificato"))," ")</f>
        <v>Verificato</v>
      </c>
      <c r="AH329" s="608"/>
      <c r="AI329" s="636"/>
      <c r="AJ329" s="419">
        <f>IF(OR(D329="Msin",D329="Mdes"),((AC329/10000)/(W329*(U329-V329))*'17-Combinaz. schemi base travi'!$AE$3/'17-Combinaz. schemi base travi'!$AE$14)," ")</f>
        <v>0.16880907068218021</v>
      </c>
      <c r="AK329" s="26">
        <f>IF(OR(D329="Msin",D329="Mdes"),('17-Combinaz. schemi base travi'!$AE$6/'17-Combinaz. schemi base travi'!$AE$10)*(AC329/AE329)," ")</f>
        <v>2.6167674731182795</v>
      </c>
      <c r="AL329" s="26">
        <f t="shared" si="1206"/>
        <v>5.1724113515481306E-2</v>
      </c>
      <c r="AM329" s="26">
        <f>IF(OR(D329="Msin",D329="Mdes"),((AL329-V329)/AL329)*'17-Combinaz. schemi base travi'!$AE$6/'17-Combinaz. schemi base travi'!$AE$10," ")</f>
        <v>0.42652261058815094</v>
      </c>
      <c r="AN329" s="364">
        <f>IF(OR(D329="Msin",D329="Mdes"),-'17-Combinaz. schemi base travi'!$AE$3*((AC329/10000)*((U329-V329)-kappa*AL329)+AM329*(AE329/10000)*(kappa*AL329-V329))*1000," ")</f>
        <v>-255.06121218495986</v>
      </c>
      <c r="AO329" s="389">
        <f>IF(OR(D329="Msin",D329="Mdes"),('17-Combinaz. schemi base travi'!$AE$6/'17-Combinaz. schemi base travi'!$AE$10)*(AC329/AE329)^(-1)," ")</f>
        <v>1.3531472755829406</v>
      </c>
      <c r="AP329" s="26">
        <f t="shared" si="1207"/>
        <v>6.3487398002385065E-2</v>
      </c>
      <c r="AQ329" s="26">
        <f>IF(OR(D329="Msin",D329="Mdes"),((AP329-V329)/AP329)*'17-Combinaz. schemi base travi'!$AE$6/'17-Combinaz. schemi base travi'!$AE$10," ")</f>
        <v>0.69614944164973214</v>
      </c>
      <c r="AR329" s="364">
        <f>IF(OR(D329="Msin",D329="Mdes"),'17-Combinaz. schemi base travi'!$AE$3*((AE329/10000)*((U329-V329)-kappa*AP329)+AQ329*(AC329/10000)*(kappa*AP329-V329))*1000," ")</f>
        <v>179.51870607782993</v>
      </c>
      <c r="AS329" s="550">
        <f>IF(OR(A328=1,A328=2,A328=3,A328=4),IF(OR(AND(B328=11,C328=12),AND(B328=12,C328=13),AND(B328=13,C328=14),AND(B328=14,C328=15),AND(B328=15,C328=16),AND(B328=7,C328=8)),0.3,IF(OR(AND(B328=2,C328=3),AND(B328=18,C328=19),AND(B328=19,C328=20)),0.7,IF(OR(AND(B328=1,C328=2),AND(B328=20,C328=21)),0.75,0.5))),IF(OR(AND(B328=5,C328=11),AND(B328=11,C328=17),AND(B328=4,C328=10),AND(B328=10,C328=16)),0.75,IF(AND(B328=7,C328=13),0.7,IF(AND(B328=3,C328=9),0.3,0.5))))</f>
        <v>0.75</v>
      </c>
      <c r="AT329" s="389">
        <f t="shared" ref="AT329" si="1267">IF(OR(D329="Msin",D329="Mdes"),ABS(AI328)*AS328/2+1.2*(ABS(AN329)+ABS(AR328))/AS328," ")</f>
        <v>160.24794689133728</v>
      </c>
      <c r="AU329" s="26" t="str">
        <f>IF((D329="Msin"),MAX(AT329,AT330)*10/(0.9*(U329-V329)*'17-Combinaz. schemi base travi'!$AE$3*1)," ")</f>
        <v xml:space="preserve"> </v>
      </c>
      <c r="AV329" s="444" t="str">
        <f t="shared" si="1230"/>
        <v xml:space="preserve"> </v>
      </c>
      <c r="AW329" s="26" t="str">
        <f t="shared" si="1231"/>
        <v xml:space="preserve"> </v>
      </c>
      <c r="AX329" s="26"/>
      <c r="AY329" s="409"/>
      <c r="AZ329" s="112"/>
      <c r="BA329" s="411"/>
      <c r="BB329" s="474">
        <f t="shared" ref="BB329" si="1268">IF(OR(D329="Msin",D329="Mdes"),1.2*(ABS(AN329)+ABS(AR328))/AS328," ")</f>
        <v>140.07435314133727</v>
      </c>
      <c r="BC329" s="26"/>
      <c r="BD329" s="26"/>
      <c r="BE329" s="26"/>
      <c r="BF329" s="562"/>
      <c r="BG329" s="449"/>
      <c r="BH329" s="568"/>
    </row>
    <row r="330" spans="1:60" ht="22" customHeight="1">
      <c r="A330" s="16">
        <v>5</v>
      </c>
      <c r="B330" s="16">
        <v>11</v>
      </c>
      <c r="C330" s="16">
        <v>17</v>
      </c>
      <c r="D330" s="16" t="s">
        <v>716</v>
      </c>
      <c r="E330" s="15">
        <v>37.42</v>
      </c>
      <c r="F330" s="15">
        <v>26.332999999999998</v>
      </c>
      <c r="G330" s="15">
        <v>-1.014</v>
      </c>
      <c r="H330" s="15">
        <v>-69.335999999999999</v>
      </c>
      <c r="I330" s="15">
        <v>10.015000000000001</v>
      </c>
      <c r="J330" s="15">
        <v>7.4740000000000002</v>
      </c>
      <c r="K330" s="15">
        <f t="shared" si="1218"/>
        <v>-11.029</v>
      </c>
      <c r="L330" s="15">
        <f t="shared" si="1218"/>
        <v>-76.81</v>
      </c>
      <c r="M330" s="15">
        <f t="shared" si="1219"/>
        <v>-34.072000000000003</v>
      </c>
      <c r="N330" s="15">
        <f t="shared" si="1220"/>
        <v>-80.118700000000004</v>
      </c>
      <c r="O330" s="15">
        <f t="shared" si="1221"/>
        <v>-80.118700000000004</v>
      </c>
      <c r="P330" s="15">
        <f t="shared" si="1222"/>
        <v>-53.785700000000006</v>
      </c>
      <c r="Q330" s="15">
        <f t="shared" si="1223"/>
        <v>106.4517</v>
      </c>
      <c r="R330" s="15">
        <f>'10-Analisi Sismica'!$T$41/100</f>
        <v>0.7</v>
      </c>
      <c r="S330" s="15" t="str">
        <f t="shared" ref="S330:S331" si="1269">IF(OR(D330="Msin",D330="Mdes"),((ABS(P330)-ABS(P332*R330/2))*SIGN(P330))," ")</f>
        <v xml:space="preserve"> </v>
      </c>
      <c r="T330" s="15" t="str">
        <f t="shared" ref="T330:T331" si="1270">IF(OR(D330="Msin",D330="Mdes"),((ABS(Q330)-ABS(Q332*R330/2))*SIGN(Q330))," ")</f>
        <v xml:space="preserve"> </v>
      </c>
      <c r="U330" s="15">
        <f>'10-Analisi Sismica'!$K$77/100</f>
        <v>0.65</v>
      </c>
      <c r="V330" s="15">
        <f>'10-Analisi Sismica'!$H$77/100</f>
        <v>0.04</v>
      </c>
      <c r="W330" s="15">
        <f>'10-Analisi Sismica'!$F$77/100</f>
        <v>0.3</v>
      </c>
      <c r="X330" s="15" t="str">
        <f t="shared" si="1202"/>
        <v xml:space="preserve"> </v>
      </c>
      <c r="Y330" s="15" t="str">
        <f t="shared" si="1203"/>
        <v xml:space="preserve"> </v>
      </c>
      <c r="Z330" s="353" t="str">
        <f t="shared" si="1224"/>
        <v xml:space="preserve"> </v>
      </c>
      <c r="AA330" s="15" t="str">
        <f t="shared" si="1204"/>
        <v xml:space="preserve"> </v>
      </c>
      <c r="AB330" s="15" t="str">
        <f t="shared" si="1205"/>
        <v xml:space="preserve"> </v>
      </c>
      <c r="AC330" s="374" t="str">
        <f t="shared" si="1235"/>
        <v xml:space="preserve"> </v>
      </c>
      <c r="AD330" s="375" t="str">
        <f t="shared" si="1236"/>
        <v xml:space="preserve"> </v>
      </c>
      <c r="AE330" s="374" t="str">
        <f t="shared" si="1237"/>
        <v xml:space="preserve"> </v>
      </c>
      <c r="AF330" s="375" t="str">
        <f t="shared" si="1238"/>
        <v xml:space="preserve"> </v>
      </c>
      <c r="AG330" s="357" t="str">
        <f>IF(OR(D330="Msin",D330="Mdes"),IF(AE330&lt;0.25*AC330,Armatura compressa insufficiente,IF(AND((AC330/10000)/(W330*U330)&gt;(1.4/'17-Combinaz. schemi base travi'!$AE$2),(AC330/10000)&lt;(AE330/10000)/(W330*U330)+(3.5/'17-Combinaz. schemi base travi'!$AE$2)),"Verificato","Non verificato"))," ")</f>
        <v xml:space="preserve"> </v>
      </c>
      <c r="AH330" s="608"/>
      <c r="AI330" s="636"/>
      <c r="AJ330" s="419" t="str">
        <f>IF(OR(D330="Msin",D330="Mdes"),((AC330/10000)/(W330*(U330-V330))*'17-Combinaz. schemi base travi'!$AE$3/'17-Combinaz. schemi base travi'!$AE$14)," ")</f>
        <v xml:space="preserve"> </v>
      </c>
      <c r="AK330" s="26" t="str">
        <f>IF(OR(D330="Msin",D330="Mdes"),('17-Combinaz. schemi base travi'!$AE$6/'17-Combinaz. schemi base travi'!$AE$10)*(AC330/AE330)," ")</f>
        <v xml:space="preserve"> </v>
      </c>
      <c r="AL330" s="26" t="str">
        <f t="shared" si="1206"/>
        <v xml:space="preserve"> </v>
      </c>
      <c r="AM330" s="26" t="str">
        <f>IF(OR(D330="Msin",D330="Mdes"),((AL330-V330)/AL330)*'17-Combinaz. schemi base travi'!$AE$6/'17-Combinaz. schemi base travi'!$AE$10," ")</f>
        <v xml:space="preserve"> </v>
      </c>
      <c r="AN330" s="364" t="str">
        <f>IF(OR(D330="Msin",D330="Mdes"),-'17-Combinaz. schemi base travi'!$AE$3*((AC330/10000)*((U330-V330)-kappa*AL330)+AM330*(AE330/10000)*(kappa*AL330-V330))*1000," ")</f>
        <v xml:space="preserve"> </v>
      </c>
      <c r="AO330" s="389" t="str">
        <f>IF(OR(D330="Msin",D330="Mdes"),('17-Combinaz. schemi base travi'!$AE$6/'17-Combinaz. schemi base travi'!$AE$10)*(AC330/AE330)^(-1)," ")</f>
        <v xml:space="preserve"> </v>
      </c>
      <c r="AP330" s="26" t="str">
        <f t="shared" si="1207"/>
        <v xml:space="preserve"> </v>
      </c>
      <c r="AQ330" s="26" t="str">
        <f>IF(OR(D330="Msin",D330="Mdes"),((AP330-V330)/AP330)*'17-Combinaz. schemi base travi'!$AE$6/'17-Combinaz. schemi base travi'!$AE$10," ")</f>
        <v xml:space="preserve"> </v>
      </c>
      <c r="AR330" s="364" t="str">
        <f>IF(OR(D330="Msin",D330="Mdes"),'17-Combinaz. schemi base travi'!$AE$3*((AE330/10000)*((U330-V330)-kappa*AP330)+AQ330*(AC330/10000)*(kappa*AP330-V330))*1000," ")</f>
        <v xml:space="preserve"> </v>
      </c>
      <c r="AS330" s="447"/>
      <c r="AT330" s="389" t="str">
        <f t="shared" ref="AT330" si="1271">IF(OR(D330="Msin",D330="Mdes"),ABS(AI328)*AS330/2+1.2*(ABS(AN330)+ABS(AR331))/AS330," ")</f>
        <v xml:space="preserve"> </v>
      </c>
      <c r="AU330" s="26" t="str">
        <f>IF((D330="Msin"),MAX(AT330,AT331)*10/(0.9*(U330-V330)*'17-Combinaz. schemi base travi'!$AE$3*1)," ")</f>
        <v xml:space="preserve"> </v>
      </c>
      <c r="AV330" s="444" t="str">
        <f t="shared" si="1230"/>
        <v xml:space="preserve"> </v>
      </c>
      <c r="AW330" s="26" t="str">
        <f t="shared" si="1231"/>
        <v xml:space="preserve"> </v>
      </c>
      <c r="AX330" s="26"/>
      <c r="AY330" s="409"/>
      <c r="AZ330" s="112"/>
      <c r="BA330" s="411"/>
      <c r="BB330" s="474"/>
      <c r="BC330" s="26"/>
      <c r="BD330" s="26"/>
      <c r="BE330" s="26"/>
      <c r="BF330" s="562"/>
      <c r="BG330" s="449"/>
      <c r="BH330" s="568"/>
    </row>
    <row r="331" spans="1:60" ht="22" customHeight="1" thickBot="1">
      <c r="A331" s="266">
        <v>5</v>
      </c>
      <c r="B331" s="266">
        <v>11</v>
      </c>
      <c r="C331" s="266">
        <v>17</v>
      </c>
      <c r="D331" s="266" t="s">
        <v>717</v>
      </c>
      <c r="E331" s="354">
        <v>-37.33</v>
      </c>
      <c r="F331" s="354">
        <v>-26.658999999999999</v>
      </c>
      <c r="G331" s="354">
        <v>-1.014</v>
      </c>
      <c r="H331" s="354">
        <v>-69.335999999999999</v>
      </c>
      <c r="I331" s="354">
        <v>10.015000000000001</v>
      </c>
      <c r="J331" s="354">
        <v>7.4740000000000002</v>
      </c>
      <c r="K331" s="354">
        <f t="shared" si="1218"/>
        <v>-11.029</v>
      </c>
      <c r="L331" s="354">
        <f t="shared" si="1218"/>
        <v>-76.81</v>
      </c>
      <c r="M331" s="354">
        <f t="shared" si="1219"/>
        <v>-34.072000000000003</v>
      </c>
      <c r="N331" s="354">
        <f t="shared" si="1220"/>
        <v>-80.118700000000004</v>
      </c>
      <c r="O331" s="354">
        <f t="shared" si="1221"/>
        <v>-80.118700000000004</v>
      </c>
      <c r="P331" s="354">
        <f t="shared" si="1222"/>
        <v>-106.77770000000001</v>
      </c>
      <c r="Q331" s="354">
        <f t="shared" si="1223"/>
        <v>53.459700000000005</v>
      </c>
      <c r="R331" s="354">
        <f>'10-Analisi Sismica'!$T$41/100</f>
        <v>0.7</v>
      </c>
      <c r="S331" s="354" t="str">
        <f t="shared" si="1269"/>
        <v xml:space="preserve"> </v>
      </c>
      <c r="T331" s="354" t="str">
        <f t="shared" si="1270"/>
        <v xml:space="preserve"> </v>
      </c>
      <c r="U331" s="354">
        <f>'10-Analisi Sismica'!$K$77/100</f>
        <v>0.65</v>
      </c>
      <c r="V331" s="354">
        <f>'10-Analisi Sismica'!$H$77/100</f>
        <v>0.04</v>
      </c>
      <c r="W331" s="354">
        <f>'10-Analisi Sismica'!$F$77/100</f>
        <v>0.3</v>
      </c>
      <c r="X331" s="354" t="str">
        <f t="shared" si="1202"/>
        <v xml:space="preserve"> </v>
      </c>
      <c r="Y331" s="354" t="str">
        <f t="shared" si="1203"/>
        <v xml:space="preserve"> </v>
      </c>
      <c r="Z331" s="427" t="str">
        <f t="shared" si="1224"/>
        <v xml:space="preserve"> </v>
      </c>
      <c r="AA331" s="354" t="str">
        <f t="shared" si="1204"/>
        <v xml:space="preserve"> </v>
      </c>
      <c r="AB331" s="354" t="str">
        <f t="shared" si="1205"/>
        <v xml:space="preserve"> </v>
      </c>
      <c r="AC331" s="377" t="str">
        <f t="shared" si="1235"/>
        <v xml:space="preserve"> </v>
      </c>
      <c r="AD331" s="378" t="str">
        <f t="shared" si="1236"/>
        <v xml:space="preserve"> </v>
      </c>
      <c r="AE331" s="377" t="str">
        <f t="shared" si="1237"/>
        <v xml:space="preserve"> </v>
      </c>
      <c r="AF331" s="378" t="str">
        <f t="shared" si="1238"/>
        <v xml:space="preserve"> </v>
      </c>
      <c r="AG331" s="386" t="str">
        <f>IF(OR(D331="Msin",D331="Mdes"),IF(AE331&lt;0.25*AC331,Armatura compressa insufficiente,IF(AND((AC331/10000)/(W331*U331)&gt;(1.4/'17-Combinaz. schemi base travi'!$AE$2),(AC331/10000)&lt;(AE331/10000)/(W331*U331)+(3.5/'17-Combinaz. schemi base travi'!$AE$2)),"Verificato","Non verificato"))," ")</f>
        <v xml:space="preserve"> </v>
      </c>
      <c r="AH331" s="841"/>
      <c r="AI331" s="831"/>
      <c r="AJ331" s="414" t="str">
        <f>IF(OR(D331="Msin",D331="Mdes"),((AC331/10000)/(W331*(U331-V331))*'17-Combinaz. schemi base travi'!$AE$3/'17-Combinaz. schemi base travi'!$AE$14)," ")</f>
        <v xml:space="preserve"> </v>
      </c>
      <c r="AK331" s="354" t="str">
        <f>IF(OR(D331="Msin",D331="Mdes"),('17-Combinaz. schemi base travi'!$AE$6/'17-Combinaz. schemi base travi'!$AE$10)*(AC331/AE331)," ")</f>
        <v xml:space="preserve"> </v>
      </c>
      <c r="AL331" s="354" t="str">
        <f t="shared" si="1206"/>
        <v xml:space="preserve"> </v>
      </c>
      <c r="AM331" s="354" t="str">
        <f>IF(OR(D331="Msin",D331="Mdes"),((AL331-V331)/AL331)*'17-Combinaz. schemi base travi'!$AE$6/'17-Combinaz. schemi base travi'!$AE$10," ")</f>
        <v xml:space="preserve"> </v>
      </c>
      <c r="AN331" s="420" t="str">
        <f>IF(OR(D331="Msin",D331="Mdes"),-'17-Combinaz. schemi base travi'!$AE$3*((AC331/10000)*((U331-V331)-kappa*AL331)+AM331*(AE331/10000)*(kappa*AL331-V331))*1000," ")</f>
        <v xml:space="preserve"> </v>
      </c>
      <c r="AO331" s="428" t="str">
        <f>IF(OR(D331="Msin",D331="Mdes"),('17-Combinaz. schemi base travi'!$AE$6/'17-Combinaz. schemi base travi'!$AE$10)*(AC331/AE331)^(-1)," ")</f>
        <v xml:space="preserve"> </v>
      </c>
      <c r="AP331" s="354" t="str">
        <f t="shared" si="1207"/>
        <v xml:space="preserve"> </v>
      </c>
      <c r="AQ331" s="354" t="str">
        <f>IF(OR(D331="Msin",D331="Mdes"),((AP331-V331)/AP331)*'17-Combinaz. schemi base travi'!$AE$6/'17-Combinaz. schemi base travi'!$AE$10," ")</f>
        <v xml:space="preserve"> </v>
      </c>
      <c r="AR331" s="420" t="str">
        <f>IF(OR(D331="Msin",D331="Mdes"),'17-Combinaz. schemi base travi'!$AE$3*((AE331/10000)*((U331-V331)-kappa*AP331)+AQ331*(AC331/10000)*(kappa*AP331-V331))*1000," ")</f>
        <v xml:space="preserve"> </v>
      </c>
      <c r="AS331" s="473"/>
      <c r="AT331" s="428" t="str">
        <f t="shared" ref="AT331" si="1272">IF(OR(D331="Msin",D331="Mdes"),ABS(AI328)*AS330/2+1.2*(ABS(AN331)+ABS(AR330))/AS330," ")</f>
        <v xml:space="preserve"> </v>
      </c>
      <c r="AU331" s="354" t="str">
        <f>IF((D331="Msin"),MAX(AT331,AT332)*10/(0.9*(U331-V331)*'17-Combinaz. schemi base travi'!$AE$3*1)," ")</f>
        <v xml:space="preserve"> </v>
      </c>
      <c r="AV331" s="266" t="str">
        <f t="shared" si="1230"/>
        <v xml:space="preserve"> </v>
      </c>
      <c r="AW331" s="354" t="str">
        <f t="shared" si="1231"/>
        <v xml:space="preserve"> </v>
      </c>
      <c r="AX331" s="354"/>
      <c r="AY331" s="424"/>
      <c r="AZ331" s="425"/>
      <c r="BA331" s="415"/>
      <c r="BB331" s="428"/>
      <c r="BC331" s="354"/>
      <c r="BD331" s="354"/>
      <c r="BE331" s="354"/>
      <c r="BF331" s="565"/>
      <c r="BG331" s="420"/>
      <c r="BH331" s="571"/>
    </row>
    <row r="332" spans="1:60" ht="22" customHeight="1">
      <c r="A332" s="16">
        <v>6</v>
      </c>
      <c r="B332" s="16">
        <v>6</v>
      </c>
      <c r="C332" s="16">
        <v>12</v>
      </c>
      <c r="D332" s="16" t="s">
        <v>714</v>
      </c>
      <c r="E332" s="15">
        <v>-31.646999999999998</v>
      </c>
      <c r="F332" s="15">
        <v>-20.556999999999999</v>
      </c>
      <c r="G332" s="15">
        <v>0.79200000000000004</v>
      </c>
      <c r="H332" s="15">
        <v>98.93</v>
      </c>
      <c r="I332" s="15">
        <v>-7.9870000000000001</v>
      </c>
      <c r="J332" s="15">
        <v>-5.96</v>
      </c>
      <c r="K332" s="15">
        <f t="shared" si="1218"/>
        <v>8.7789999999999999</v>
      </c>
      <c r="L332" s="15">
        <f t="shared" si="1218"/>
        <v>104.89</v>
      </c>
      <c r="M332" s="15">
        <f t="shared" si="1219"/>
        <v>40.245999999999995</v>
      </c>
      <c r="N332" s="15">
        <f t="shared" si="1220"/>
        <v>107.52370000000001</v>
      </c>
      <c r="O332" s="15">
        <f t="shared" si="1221"/>
        <v>107.52370000000001</v>
      </c>
      <c r="P332" s="15">
        <f t="shared" si="1222"/>
        <v>86.966700000000003</v>
      </c>
      <c r="Q332" s="15">
        <f t="shared" si="1223"/>
        <v>-128.08070000000001</v>
      </c>
      <c r="R332" s="15">
        <f>'10-Analisi Sismica'!$T$41/100</f>
        <v>0.7</v>
      </c>
      <c r="S332" s="15">
        <f>IF(OR(D332="Msin",D332="Mdes"),IF(OR(A332=1,A332=2,A332=3,A332=4),IF(OR(B332=1,B332=2,B332=3,B332=6,B332=9,B332=18,B332=19,B332=20,B332=21),((ABS(P332)-ABS(P334*R332/2))*SIGN(P332)),((ABS(P332)-ABS(P334*('10-Analisi Sismica'!$S$39/100)/2))*SIGN(P332))),IF(OR(B332=1,B332=2,B332=3,B332=6,B332=9,B332=18,B332=19,B332=20,B332=21),((ABS(P332)-ABS(P334*('10-Analisi Sismica'!$S$39/100)/2))*SIGN(P332)),((ABS(P332)-ABS(P334*R332/2))*SIGN(P332))))," ")</f>
        <v>84.088035000000005</v>
      </c>
      <c r="T332" s="15">
        <f>IF(OR(D332="Msin",D332="Mdes"),IF(OR(A332=1,A332=2,A332=3,A332=4),IF(OR(B332=1,B332=2,B332=3,B332=6,B332=9,B332=18,B332=19,B332=20,B332=21),((ABS(Q332)-ABS(Q334*R332/2))*SIGN(Q332)),((ABS(Q332)-ABS(Q334*('10-Analisi Sismica'!$S$39/100)/2))*SIGN(Q332))),IF(OR(B332=1,B332=2,B332=3,B332=6,B332=9,B332=18,B332=19,B332=20,B332=21),((ABS(Q332)-ABS(Q334*('10-Analisi Sismica'!$S$39/100)/2))*SIGN(Q332)),((ABS(Q332)-ABS(Q334*R332/2))*SIGN(Q332))))," ")</f>
        <v>-116.707835</v>
      </c>
      <c r="U332" s="15">
        <f>'10-Analisi Sismica'!$K$77/100</f>
        <v>0.65</v>
      </c>
      <c r="V332" s="15">
        <f>'10-Analisi Sismica'!$H$77/100</f>
        <v>0.04</v>
      </c>
      <c r="W332" s="15">
        <f>'10-Analisi Sismica'!$F$77/100</f>
        <v>0.3</v>
      </c>
      <c r="X332" s="15">
        <f t="shared" si="1202"/>
        <v>287.63946507253473</v>
      </c>
      <c r="Y332" s="15">
        <f t="shared" si="1203"/>
        <v>381.75848979173077</v>
      </c>
      <c r="Z332" s="353" t="str">
        <f t="shared" si="1224"/>
        <v>Verificato</v>
      </c>
      <c r="AA332" s="15">
        <f t="shared" si="1204"/>
        <v>5.4326658672333528</v>
      </c>
      <c r="AB332" s="15">
        <f t="shared" si="1205"/>
        <v>3.9142376138433512</v>
      </c>
      <c r="AC332" s="374">
        <f t="shared" ref="AC332:AC337" si="1273">IF(OR(D332="Msin",D332="Mdes"),IF(AA332=3*PI()*(1.6/2)^2,3*PI()*(1.6/2)^2,IF(AA332&lt;=4*PI()*(1.6/2)^2,4*PI()*(1.6/2)^2,IF(AA332&lt;=((4*PI()*(1.6/2)^2)+(PI()*(2/2)^2)),(4*PI()*(1.6/2)^2)+(PI()*(2/2)^2),IF(AA332&lt;=((2*PI()*(1.6/2)^2)+(3*PI()*(2/2)^2)),((2*PI()*(1.6/2)^2)+(3*PI()*(2/2)^2)),IF(AA332&lt;=((1*PI()*(1.6/2)^2)+(4*PI()*(2/2)^2)),((1*PI()*(1.6/2)^2)+(4*PI()*(2/2)^2)),IF(AA332&lt;=((5*PI()*(2/2)^2)),((5*PI()*(2/2)^2)),"Necessari più ferri"))))))," ")</f>
        <v>8.0424771931898711</v>
      </c>
      <c r="AD332" s="375" t="str">
        <f t="shared" si="1236"/>
        <v>4f16</v>
      </c>
      <c r="AE332" s="374">
        <f t="shared" si="1237"/>
        <v>6.0318578948924042</v>
      </c>
      <c r="AF332" s="375" t="str">
        <f t="shared" si="1238"/>
        <v>3f16</v>
      </c>
      <c r="AG332" s="357" t="str">
        <f>IF(OR(D332="Msin",D332="Mdes"),IF(AE332&lt;0.25*AC332,Armatura compressa insufficiente,IF(AND((AC332/10000)/(W332*U332)&gt;(1.4/'17-Combinaz. schemi base travi'!$AE$2),(AC332/10000)&lt;(AE332/10000)/(W332*U332)+(3.5/'17-Combinaz. schemi base travi'!$AE$2)),"Verificato","Non verificato"))," ")</f>
        <v>Verificato</v>
      </c>
      <c r="AH332" s="835">
        <f>'9-Riepilogo Analisi dei Carichi'!$H$37</f>
        <v>14.36415</v>
      </c>
      <c r="AI332" s="840">
        <f>'9-Riepilogo Analisi dei Carichi'!$I$37</f>
        <v>9.0954999999999995</v>
      </c>
      <c r="AJ332" s="392">
        <f>IF(OR(D332="Msin",D332="Mdes"),((AC332/10000)/(W332*(U332-V332))*'17-Combinaz. schemi base travi'!$AE$3/'17-Combinaz. schemi base travi'!$AE$14)," ")</f>
        <v>0.12139079240066891</v>
      </c>
      <c r="AK332" s="26">
        <f>IF(OR(D332="Msin",D332="Mdes"),('17-Combinaz. schemi base travi'!$AE$6/'17-Combinaz. schemi base travi'!$AE$10)*(AC332/AE332)," ")</f>
        <v>2.5089605734767018</v>
      </c>
      <c r="AL332" s="26">
        <f t="shared" si="1206"/>
        <v>4.9060160207768787E-2</v>
      </c>
      <c r="AM332" s="26">
        <f>IF(OR(D332="Msin",D332="Mdes"),((AL332-V332)/AL332)*'17-Combinaz. schemi base travi'!$AE$6/'17-Combinaz. schemi base travi'!$AE$10," ")</f>
        <v>0.34750576620224899</v>
      </c>
      <c r="AN332" s="364">
        <f>IF(OR(D332="Msin",D332="Mdes"),-'17-Combinaz. schemi base travi'!$AE$3*((AC332/10000)*((U332-V332)-kappa*AL332)+AM332*(AE332/10000)*(kappa*AL332-V332))*1000," ")</f>
        <v>-183.94071697099622</v>
      </c>
      <c r="AO332" s="389">
        <f>IF(OR(D332="Msin",D332="Mdes"),('17-Combinaz. schemi base travi'!$AE$6/'17-Combinaz. schemi base travi'!$AE$10)*(AC332/AE332)^(-1)," ")</f>
        <v>1.4112903225806455</v>
      </c>
      <c r="AP332" s="26">
        <f t="shared" si="1207"/>
        <v>5.5457404040095901E-2</v>
      </c>
      <c r="AQ332" s="26">
        <f>IF(OR(D332="Msin",D332="Mdes"),((AP332-V332)/AP332)*'17-Combinaz. schemi base travi'!$AE$6/'17-Combinaz. schemi base travi'!$AE$10," ")</f>
        <v>0.52448385354722749</v>
      </c>
      <c r="AR332" s="364">
        <f>IF(OR(D332="Msin",D332="Mdes"),'17-Combinaz. schemi base travi'!$AE$3*((AE332/10000)*((U332-V332)-kappa*AP332)+AQ332*(AC332/10000)*(kappa*AP332-V332))*1000," ")</f>
        <v>135.7381790768612</v>
      </c>
      <c r="AS332" s="479">
        <f>'1-Geometria'!$K$17-AS333</f>
        <v>4</v>
      </c>
      <c r="AT332" s="389">
        <f t="shared" ref="AT332" si="1274">IF(OR(D332="Msin",D332="Mdes"),ABS(AI332)*AS332/2+1.2*(ABS(AN332)+ABS(AR333))/AS332," ")</f>
        <v>114.09466881435722</v>
      </c>
      <c r="AU332" s="26">
        <f>IF((D332="Msin"),MAX(AT332,AT333)*10/(0.9*(U332-V332)*'17-Combinaz. schemi base travi'!$AE$3*1)," ")</f>
        <v>5.3110248587942026</v>
      </c>
      <c r="AV332" s="444">
        <f t="shared" si="1230"/>
        <v>9.6000000000000016E-2</v>
      </c>
      <c r="AW332" s="26">
        <f t="shared" si="1231"/>
        <v>0.50985838644424353</v>
      </c>
      <c r="AX332" s="326">
        <f>IF(W332=0.3,1.5*U332,0.8*(U332-V332))</f>
        <v>0.97500000000000009</v>
      </c>
      <c r="AY332" s="423" t="str">
        <f t="shared" ref="AY332" si="1275">"f 8 / 9,6"</f>
        <v>f 8 / 9,6</v>
      </c>
      <c r="AZ332" s="357" t="str">
        <f t="shared" ref="AZ332" si="1276">IF(U332&gt;0.21,"a due bracci","a quattro bracci")</f>
        <v>a due bracci</v>
      </c>
      <c r="BA332" s="412" t="str">
        <f t="shared" ref="BA332" si="1277">IF(AZ332="a due bracci",IF(AW332&lt;=(1+0.02)*2*PI()*(0.8/2)^2,"Verificato","Non verificato"),IF(AW332&lt;=(1+0.02)*4*PI()*(0.8/2)^2,"Verificato","Non verificato"))</f>
        <v>Verificato</v>
      </c>
      <c r="BB332" s="474">
        <f t="shared" ref="BB332" si="1278">IF(OR(D332="Msin",D332="Mdes"),1.2*(ABS(AN332)+ABS(AR333))/AS332," ")</f>
        <v>95.903668814357218</v>
      </c>
      <c r="BC332" s="15">
        <f>IF((D332="Msin"),MAX(BB332,BB333)*10/(0.9*(U332-V332)*'17-Combinaz. schemi base travi'!$AE$3*2)," ")</f>
        <v>2.232123439314122</v>
      </c>
      <c r="BD332" s="15">
        <f t="shared" ref="BD332" si="1279">0.25</f>
        <v>0.25</v>
      </c>
      <c r="BE332" s="15">
        <f t="shared" ref="BE332" si="1280">IF((D332="Msin"),BD332*BC332," ")</f>
        <v>0.55803085982853051</v>
      </c>
      <c r="BF332" s="562" t="str">
        <f t="shared" ref="BF332" si="1281">"f 8 / 25"</f>
        <v>f 8 / 25</v>
      </c>
      <c r="BG332" s="449" t="str">
        <f t="shared" ref="BG332" si="1282">IF(U332&gt;0.21,"a due bracci","a quattro bracci")</f>
        <v>a due bracci</v>
      </c>
      <c r="BH332" s="568" t="str">
        <f t="shared" ref="BH332" si="1283">IF(BG332="a due bracci",IF(BE332&lt;=(1+0.02)*2*PI()*(0.8/2)^2,"Verificato","Non verificato"),IF(BE332&lt;=(1+0.02)*4*PI()*(0.8/2)^2,"Verificato","Non verificato"))</f>
        <v>Verificato</v>
      </c>
    </row>
    <row r="333" spans="1:60" ht="22" customHeight="1">
      <c r="A333" s="16">
        <v>6</v>
      </c>
      <c r="B333" s="16">
        <v>6</v>
      </c>
      <c r="C333" s="16">
        <v>12</v>
      </c>
      <c r="D333" s="16" t="s">
        <v>715</v>
      </c>
      <c r="E333" s="15">
        <v>-24.623000000000001</v>
      </c>
      <c r="F333" s="15">
        <v>-16.088000000000001</v>
      </c>
      <c r="G333" s="15">
        <v>-0.99299999999999999</v>
      </c>
      <c r="H333" s="15">
        <v>-123.99</v>
      </c>
      <c r="I333" s="15">
        <v>10.002000000000001</v>
      </c>
      <c r="J333" s="15">
        <v>7.4640000000000004</v>
      </c>
      <c r="K333" s="15">
        <f t="shared" si="1218"/>
        <v>-10.995000000000001</v>
      </c>
      <c r="L333" s="15">
        <f t="shared" si="1218"/>
        <v>-131.45400000000001</v>
      </c>
      <c r="M333" s="15">
        <f t="shared" si="1219"/>
        <v>-50.431200000000004</v>
      </c>
      <c r="N333" s="15">
        <f t="shared" si="1220"/>
        <v>-134.7525</v>
      </c>
      <c r="O333" s="15">
        <f t="shared" si="1221"/>
        <v>-134.7525</v>
      </c>
      <c r="P333" s="15">
        <f t="shared" si="1222"/>
        <v>-150.84049999999999</v>
      </c>
      <c r="Q333" s="15">
        <f t="shared" si="1223"/>
        <v>118.6645</v>
      </c>
      <c r="R333" s="15">
        <f>'10-Analisi Sismica'!$T$41/100</f>
        <v>0.7</v>
      </c>
      <c r="S333" s="15">
        <f>IF(OR(D333="Msin",D333="Mdes"),IF(OR(A333=1,A333=2,A333=3,A333=4),IF(OR(C333=1,C333=2,C333=3,C333=6,C333=9,C333=18,C333=19,C333=20,C333=21),((ABS(P333)-ABS(P335*R333/2))*SIGN(P333)),((ABS(P333)-ABS(P335*('10-Analisi Sismica'!$S$39/100)/2))*SIGN(P333))),IF(OR(C333=1,C333=2,C333=3,C333=6,C333=9,C333=18,C333=19,C333=20,C333=21),((ABS(P333)-ABS(P335*('10-Analisi Sismica'!$S$39/100)/2))*SIGN(P333)),((ABS(P333)-ABS(P335*R333/2))*SIGN(P333))))," ")</f>
        <v>-124.91701499999999</v>
      </c>
      <c r="T333" s="15">
        <f>IF(OR(D333="Msin",D333="Mdes"),IF(OR(A333=1,A333=2,A333=3,A333=4),IF(OR(C333=1,C333=2,C333=3,C333=6,C333=9,C333=18,C333=19,C333=20,C333=21),((ABS(Q333)-ABS(Q335*R333/2))*SIGN(Q333)),((ABS(Q333)-ABS(Q335*('10-Analisi Sismica'!$S$39/100)/2))*SIGN(Q333))),IF(OR(C333=1,C333=2,C333=3,C333=6,C333=9,C333=18,C333=19,C333=20,C333=21),((ABS(Q333)-ABS(Q335*('10-Analisi Sismica'!$S$39/100)/2))*SIGN(Q333)),((ABS(Q333)-ABS(Q335*R333/2))*SIGN(Q333))))," ")</f>
        <v>111.33441500000001</v>
      </c>
      <c r="U333" s="15">
        <f>'10-Analisi Sismica'!$K$77/100</f>
        <v>0.65</v>
      </c>
      <c r="V333" s="15">
        <f>'10-Analisi Sismica'!$H$77/100</f>
        <v>0.04</v>
      </c>
      <c r="W333" s="15">
        <f>'10-Analisi Sismica'!$F$77/100</f>
        <v>0.3</v>
      </c>
      <c r="X333" s="15">
        <f t="shared" si="1202"/>
        <v>287.63946507253473</v>
      </c>
      <c r="Y333" s="15">
        <f t="shared" si="1203"/>
        <v>381.75848979173077</v>
      </c>
      <c r="Z333" s="353" t="str">
        <f t="shared" si="1224"/>
        <v>Verificato</v>
      </c>
      <c r="AA333" s="15">
        <f t="shared" si="1204"/>
        <v>5.8147972981177887</v>
      </c>
      <c r="AB333" s="15">
        <f t="shared" si="1205"/>
        <v>5.1825370269176272</v>
      </c>
      <c r="AC333" s="374">
        <f t="shared" si="1273"/>
        <v>8.0424771931898711</v>
      </c>
      <c r="AD333" s="375" t="str">
        <f t="shared" si="1236"/>
        <v>4f16</v>
      </c>
      <c r="AE333" s="374">
        <f t="shared" si="1237"/>
        <v>6.0318578948924042</v>
      </c>
      <c r="AF333" s="375" t="str">
        <f t="shared" si="1238"/>
        <v>3f16</v>
      </c>
      <c r="AG333" s="357" t="str">
        <f>IF(OR(D333="Msin",D333="Mdes"),IF(AE333&lt;0.25*AC333,Armatura compressa insufficiente,IF(AND((AC333/10000)/(W333*U333)&gt;(1.4/'17-Combinaz. schemi base travi'!$AE$2),(AC333/10000)&lt;(AE333/10000)/(W333*U333)+(3.5/'17-Combinaz. schemi base travi'!$AE$2)),"Verificato","Non verificato"))," ")</f>
        <v>Verificato</v>
      </c>
      <c r="AH333" s="608"/>
      <c r="AI333" s="636"/>
      <c r="AJ333" s="392">
        <f>IF(OR(D333="Msin",D333="Mdes"),((AC333/10000)/(W333*(U333-V333))*'17-Combinaz. schemi base travi'!$AE$3/'17-Combinaz. schemi base travi'!$AE$14)," ")</f>
        <v>0.12139079240066891</v>
      </c>
      <c r="AK333" s="26">
        <f>IF(OR(D333="Msin",D333="Mdes"),('17-Combinaz. schemi base travi'!$AE$6/'17-Combinaz. schemi base travi'!$AE$10)*(AC333/AE333)," ")</f>
        <v>2.5089605734767018</v>
      </c>
      <c r="AL333" s="26">
        <f t="shared" si="1206"/>
        <v>4.9060160207768787E-2</v>
      </c>
      <c r="AM333" s="26">
        <f>IF(OR(D333="Msin",D333="Mdes"),((AL333-V333)/AL333)*'17-Combinaz. schemi base travi'!$AE$6/'17-Combinaz. schemi base travi'!$AE$10," ")</f>
        <v>0.34750576620224899</v>
      </c>
      <c r="AN333" s="364">
        <f>IF(OR(D333="Msin",D333="Mdes"),-'17-Combinaz. schemi base travi'!$AE$3*((AC333/10000)*((U333-V333)-kappa*AL333)+AM333*(AE333/10000)*(kappa*AL333-V333))*1000," ")</f>
        <v>-183.94071697099622</v>
      </c>
      <c r="AO333" s="389">
        <f>IF(OR(D333="Msin",D333="Mdes"),('17-Combinaz. schemi base travi'!$AE$6/'17-Combinaz. schemi base travi'!$AE$10)*(AC333/AE333)^(-1)," ")</f>
        <v>1.4112903225806455</v>
      </c>
      <c r="AP333" s="26">
        <f t="shared" si="1207"/>
        <v>5.5457404040095901E-2</v>
      </c>
      <c r="AQ333" s="26">
        <f>IF(OR(D333="Msin",D333="Mdes"),((AP333-V333)/AP333)*'17-Combinaz. schemi base travi'!$AE$6/'17-Combinaz. schemi base travi'!$AE$10," ")</f>
        <v>0.52448385354722749</v>
      </c>
      <c r="AR333" s="364">
        <f>IF(OR(D333="Msin",D333="Mdes"),'17-Combinaz. schemi base travi'!$AE$3*((AE333/10000)*((U333-V333)-kappa*AP333)+AQ333*(AC333/10000)*(kappa*AP333-V333))*1000," ")</f>
        <v>135.7381790768612</v>
      </c>
      <c r="AS333" s="550">
        <f>IF(OR(A332=1,A332=2,A332=3,A332=4),IF(OR(AND(B332=11,C332=12),AND(B332=12,C332=13),AND(B332=13,C332=14),AND(B332=14,C332=15),AND(B332=15,C332=16),AND(B332=7,C332=8)),0.3,IF(OR(AND(B332=2,C332=3),AND(B332=18,C332=19),AND(B332=19,C332=20)),0.7,IF(OR(AND(B332=1,C332=2),AND(B332=20,C332=21)),0.75,0.5))),IF(OR(AND(B332=5,C332=11),AND(B332=11,C332=17),AND(B332=4,C332=10),AND(B332=10,C332=16)),0.75,IF(AND(B332=7,C332=13),0.7,IF(AND(B332=3,C332=9),0.3,0.5))))</f>
        <v>0.5</v>
      </c>
      <c r="AT333" s="389">
        <f t="shared" ref="AT333" si="1284">IF(OR(D333="Msin",D333="Mdes"),ABS(AI332)*AS332/2+1.2*(ABS(AN333)+ABS(AR332))/AS332," ")</f>
        <v>114.09466881435722</v>
      </c>
      <c r="AU333" s="26" t="str">
        <f>IF((D333="Msin"),MAX(AT333,AT334)*10/(0.9*(U333-V333)*'17-Combinaz. schemi base travi'!$AE$3*1)," ")</f>
        <v xml:space="preserve"> </v>
      </c>
      <c r="AV333" s="444" t="str">
        <f t="shared" si="1230"/>
        <v xml:space="preserve"> </v>
      </c>
      <c r="AW333" s="26" t="str">
        <f t="shared" si="1231"/>
        <v xml:space="preserve"> </v>
      </c>
      <c r="AX333" s="26"/>
      <c r="AY333" s="409"/>
      <c r="AZ333" s="112"/>
      <c r="BA333" s="411"/>
      <c r="BB333" s="474">
        <f t="shared" ref="BB333" si="1285">IF(OR(D333="Msin",D333="Mdes"),1.2*(ABS(AN333)+ABS(AR332))/AS332," ")</f>
        <v>95.903668814357218</v>
      </c>
      <c r="BC333" s="15"/>
      <c r="BD333" s="15"/>
      <c r="BE333" s="15"/>
      <c r="BF333" s="562"/>
      <c r="BG333" s="449"/>
      <c r="BH333" s="568"/>
    </row>
    <row r="334" spans="1:60" ht="22" customHeight="1">
      <c r="A334" s="16">
        <v>6</v>
      </c>
      <c r="B334" s="16">
        <v>6</v>
      </c>
      <c r="C334" s="16">
        <v>12</v>
      </c>
      <c r="D334" s="16" t="s">
        <v>716</v>
      </c>
      <c r="E334" s="15">
        <v>43.529000000000003</v>
      </c>
      <c r="F334" s="15">
        <v>28.314</v>
      </c>
      <c r="G334" s="15">
        <v>-0.35</v>
      </c>
      <c r="H334" s="15">
        <v>-43.71</v>
      </c>
      <c r="I334" s="15">
        <v>3.5270000000000001</v>
      </c>
      <c r="J334" s="15">
        <v>2.6320000000000001</v>
      </c>
      <c r="K334" s="15">
        <f t="shared" si="1218"/>
        <v>-3.8770000000000002</v>
      </c>
      <c r="L334" s="15">
        <f t="shared" si="1218"/>
        <v>-46.341999999999999</v>
      </c>
      <c r="M334" s="15">
        <f t="shared" si="1219"/>
        <v>-17.779599999999999</v>
      </c>
      <c r="N334" s="15">
        <f t="shared" si="1220"/>
        <v>-47.505099999999999</v>
      </c>
      <c r="O334" s="15">
        <f t="shared" si="1221"/>
        <v>-47.505099999999999</v>
      </c>
      <c r="P334" s="15">
        <f t="shared" si="1222"/>
        <v>-19.191099999999999</v>
      </c>
      <c r="Q334" s="15">
        <f t="shared" si="1223"/>
        <v>75.819099999999992</v>
      </c>
      <c r="R334" s="15">
        <f>'10-Analisi Sismica'!$T$41/100</f>
        <v>0.7</v>
      </c>
      <c r="S334" s="15" t="str">
        <f t="shared" ref="S334:S335" si="1286">IF(OR(D334="Msin",D334="Mdes"),((ABS(P334)-ABS(P336*R334/2))*SIGN(P334))," ")</f>
        <v xml:space="preserve"> </v>
      </c>
      <c r="T334" s="15" t="str">
        <f t="shared" ref="T334:T335" si="1287">IF(OR(D334="Msin",D334="Mdes"),((ABS(Q334)-ABS(Q336*R334/2))*SIGN(Q334))," ")</f>
        <v xml:space="preserve"> </v>
      </c>
      <c r="U334" s="15">
        <f>'10-Analisi Sismica'!$K$77/100</f>
        <v>0.65</v>
      </c>
      <c r="V334" s="15">
        <f>'10-Analisi Sismica'!$H$77/100</f>
        <v>0.04</v>
      </c>
      <c r="W334" s="15">
        <f>'10-Analisi Sismica'!$F$77/100</f>
        <v>0.3</v>
      </c>
      <c r="X334" s="15" t="str">
        <f t="shared" si="1202"/>
        <v xml:space="preserve"> </v>
      </c>
      <c r="Y334" s="15" t="str">
        <f t="shared" si="1203"/>
        <v xml:space="preserve"> </v>
      </c>
      <c r="Z334" s="353" t="str">
        <f t="shared" si="1224"/>
        <v xml:space="preserve"> </v>
      </c>
      <c r="AA334" s="15" t="str">
        <f t="shared" si="1204"/>
        <v xml:space="preserve"> </v>
      </c>
      <c r="AB334" s="15" t="str">
        <f t="shared" si="1205"/>
        <v xml:space="preserve"> </v>
      </c>
      <c r="AC334" s="374" t="str">
        <f t="shared" si="1273"/>
        <v xml:space="preserve"> </v>
      </c>
      <c r="AD334" s="375" t="str">
        <f t="shared" si="1236"/>
        <v xml:space="preserve"> </v>
      </c>
      <c r="AE334" s="374" t="str">
        <f t="shared" si="1237"/>
        <v xml:space="preserve"> </v>
      </c>
      <c r="AF334" s="375" t="str">
        <f t="shared" si="1238"/>
        <v xml:space="preserve"> </v>
      </c>
      <c r="AG334" s="357" t="str">
        <f>IF(OR(D334="Msin",D334="Mdes"),IF(AE334&lt;0.25*AC334,Armatura compressa insufficiente,IF(AND((AC334/10000)/(W334*U334)&gt;(1.4/'17-Combinaz. schemi base travi'!$AE$2),(AC334/10000)&lt;(AE334/10000)/(W334*U334)+(3.5/'17-Combinaz. schemi base travi'!$AE$2)),"Verificato","Non verificato"))," ")</f>
        <v xml:space="preserve"> </v>
      </c>
      <c r="AH334" s="608"/>
      <c r="AI334" s="636"/>
      <c r="AJ334" s="392" t="str">
        <f>IF(OR(D334="Msin",D334="Mdes"),((AC334/10000)/(W334*(U334-V334))*'17-Combinaz. schemi base travi'!$AE$3/'17-Combinaz. schemi base travi'!$AE$14)," ")</f>
        <v xml:space="preserve"> </v>
      </c>
      <c r="AK334" s="26" t="str">
        <f>IF(OR(D334="Msin",D334="Mdes"),('17-Combinaz. schemi base travi'!$AE$6/'17-Combinaz. schemi base travi'!$AE$10)*(AC334/AE334)," ")</f>
        <v xml:space="preserve"> </v>
      </c>
      <c r="AL334" s="26" t="str">
        <f t="shared" si="1206"/>
        <v xml:space="preserve"> </v>
      </c>
      <c r="AM334" s="26" t="str">
        <f>IF(OR(D334="Msin",D334="Mdes"),((AL334-V334)/AL334)*'17-Combinaz. schemi base travi'!$AE$6/'17-Combinaz. schemi base travi'!$AE$10," ")</f>
        <v xml:space="preserve"> </v>
      </c>
      <c r="AN334" s="364" t="str">
        <f>IF(OR(D334="Msin",D334="Mdes"),-'17-Combinaz. schemi base travi'!$AE$3*((AC334/10000)*((U334-V334)-kappa*AL334)+AM334*(AE334/10000)*(kappa*AL334-V334))*1000," ")</f>
        <v xml:space="preserve"> </v>
      </c>
      <c r="AO334" s="389" t="str">
        <f>IF(OR(D334="Msin",D334="Mdes"),('17-Combinaz. schemi base travi'!$AE$6/'17-Combinaz. schemi base travi'!$AE$10)*(AC334/AE334)^(-1)," ")</f>
        <v xml:space="preserve"> </v>
      </c>
      <c r="AP334" s="26" t="str">
        <f t="shared" si="1207"/>
        <v xml:space="preserve"> </v>
      </c>
      <c r="AQ334" s="26" t="str">
        <f>IF(OR(D334="Msin",D334="Mdes"),((AP334-V334)/AP334)*'17-Combinaz. schemi base travi'!$AE$6/'17-Combinaz. schemi base travi'!$AE$10," ")</f>
        <v xml:space="preserve"> </v>
      </c>
      <c r="AR334" s="364" t="str">
        <f>IF(OR(D334="Msin",D334="Mdes"),'17-Combinaz. schemi base travi'!$AE$3*((AE334/10000)*((U334-V334)-kappa*AP334)+AQ334*(AC334/10000)*(kappa*AP334-V334))*1000," ")</f>
        <v xml:space="preserve"> </v>
      </c>
      <c r="AS334" s="447"/>
      <c r="AT334" s="389" t="str">
        <f t="shared" ref="AT334" si="1288">IF(OR(D334="Msin",D334="Mdes"),ABS(AI332)*AS334/2+1.2*(ABS(AN334)+ABS(AR335))/AS334," ")</f>
        <v xml:space="preserve"> </v>
      </c>
      <c r="AU334" s="26" t="str">
        <f>IF((D334="Msin"),MAX(AT334,AT335)*10/(0.9*(U334-V334)*'17-Combinaz. schemi base travi'!$AE$3*1)," ")</f>
        <v xml:space="preserve"> </v>
      </c>
      <c r="AV334" s="444" t="str">
        <f t="shared" si="1230"/>
        <v xml:space="preserve"> </v>
      </c>
      <c r="AW334" s="26" t="str">
        <f t="shared" si="1231"/>
        <v xml:space="preserve"> </v>
      </c>
      <c r="AX334" s="26"/>
      <c r="AY334" s="409"/>
      <c r="AZ334" s="112"/>
      <c r="BA334" s="411"/>
      <c r="BB334" s="474"/>
      <c r="BC334" s="15"/>
      <c r="BD334" s="15"/>
      <c r="BE334" s="15"/>
      <c r="BF334" s="562"/>
      <c r="BG334" s="449"/>
      <c r="BH334" s="568"/>
    </row>
    <row r="335" spans="1:60" ht="22" customHeight="1">
      <c r="A335" s="363">
        <v>6</v>
      </c>
      <c r="B335" s="363">
        <v>6</v>
      </c>
      <c r="C335" s="363">
        <v>12</v>
      </c>
      <c r="D335" s="363" t="s">
        <v>717</v>
      </c>
      <c r="E335" s="28">
        <v>-40.774000000000001</v>
      </c>
      <c r="F335" s="28">
        <v>-26.562000000000001</v>
      </c>
      <c r="G335" s="28">
        <v>-0.35</v>
      </c>
      <c r="H335" s="28">
        <v>-43.71</v>
      </c>
      <c r="I335" s="28">
        <v>3.5270000000000001</v>
      </c>
      <c r="J335" s="28">
        <v>2.6320000000000001</v>
      </c>
      <c r="K335" s="28">
        <f t="shared" si="1218"/>
        <v>-3.8770000000000002</v>
      </c>
      <c r="L335" s="28">
        <f t="shared" si="1218"/>
        <v>-46.341999999999999</v>
      </c>
      <c r="M335" s="28">
        <f t="shared" si="1219"/>
        <v>-17.779599999999999</v>
      </c>
      <c r="N335" s="28">
        <f t="shared" si="1220"/>
        <v>-47.505099999999999</v>
      </c>
      <c r="O335" s="28">
        <f t="shared" si="1221"/>
        <v>-47.505099999999999</v>
      </c>
      <c r="P335" s="28">
        <f t="shared" si="1222"/>
        <v>-74.067099999999996</v>
      </c>
      <c r="Q335" s="28">
        <f t="shared" si="1223"/>
        <v>20.943099999999998</v>
      </c>
      <c r="R335" s="28">
        <f>'10-Analisi Sismica'!$T$41/100</f>
        <v>0.7</v>
      </c>
      <c r="S335" s="28" t="str">
        <f t="shared" si="1286"/>
        <v xml:space="preserve"> </v>
      </c>
      <c r="T335" s="28" t="str">
        <f t="shared" si="1287"/>
        <v xml:space="preserve"> </v>
      </c>
      <c r="U335" s="28">
        <f>'10-Analisi Sismica'!$K$77/100</f>
        <v>0.65</v>
      </c>
      <c r="V335" s="28">
        <f>'10-Analisi Sismica'!$H$77/100</f>
        <v>0.04</v>
      </c>
      <c r="W335" s="28">
        <f>'10-Analisi Sismica'!$F$77/100</f>
        <v>0.3</v>
      </c>
      <c r="X335" s="28" t="str">
        <f t="shared" si="1202"/>
        <v xml:space="preserve"> </v>
      </c>
      <c r="Y335" s="28" t="str">
        <f t="shared" si="1203"/>
        <v xml:space="preserve"> </v>
      </c>
      <c r="Z335" s="431" t="str">
        <f t="shared" si="1224"/>
        <v xml:space="preserve"> </v>
      </c>
      <c r="AA335" s="28" t="str">
        <f t="shared" si="1204"/>
        <v xml:space="preserve"> </v>
      </c>
      <c r="AB335" s="28" t="str">
        <f t="shared" si="1205"/>
        <v xml:space="preserve"> </v>
      </c>
      <c r="AC335" s="379" t="str">
        <f t="shared" si="1273"/>
        <v xml:space="preserve"> </v>
      </c>
      <c r="AD335" s="380" t="str">
        <f t="shared" si="1236"/>
        <v xml:space="preserve"> </v>
      </c>
      <c r="AE335" s="379" t="str">
        <f t="shared" si="1237"/>
        <v xml:space="preserve"> </v>
      </c>
      <c r="AF335" s="380" t="str">
        <f t="shared" si="1238"/>
        <v xml:space="preserve"> </v>
      </c>
      <c r="AG335" s="58" t="str">
        <f>IF(OR(D335="Msin",D335="Mdes"),IF(AE335&lt;0.25*AC335,Armatura compressa insufficiente,IF(AND((AC335/10000)/(W335*U335)&gt;(1.4/'17-Combinaz. schemi base travi'!$AE$2),(AC335/10000)&lt;(AE335/10000)/(W335*U335)+(3.5/'17-Combinaz. schemi base travi'!$AE$2)),"Verificato","Non verificato"))," ")</f>
        <v xml:space="preserve"> </v>
      </c>
      <c r="AH335" s="632"/>
      <c r="AI335" s="609"/>
      <c r="AJ335" s="405" t="str">
        <f>IF(OR(D335="Msin",D335="Mdes"),((AC335/10000)/(W335*(U335-V335))*'17-Combinaz. schemi base travi'!$AE$3/'17-Combinaz. schemi base travi'!$AE$14)," ")</f>
        <v xml:space="preserve"> </v>
      </c>
      <c r="AK335" s="28" t="str">
        <f>IF(OR(D335="Msin",D335="Mdes"),('17-Combinaz. schemi base travi'!$AE$6/'17-Combinaz. schemi base travi'!$AE$10)*(AC335/AE335)," ")</f>
        <v xml:space="preserve"> </v>
      </c>
      <c r="AL335" s="28" t="str">
        <f t="shared" si="1206"/>
        <v xml:space="preserve"> </v>
      </c>
      <c r="AM335" s="28" t="str">
        <f>IF(OR(D335="Msin",D335="Mdes"),((AL335-V335)/AL335)*'17-Combinaz. schemi base travi'!$AE$6/'17-Combinaz. schemi base travi'!$AE$10," ")</f>
        <v xml:space="preserve"> </v>
      </c>
      <c r="AN335" s="365" t="str">
        <f>IF(OR(D335="Msin",D335="Mdes"),-'17-Combinaz. schemi base travi'!$AE$3*((AC335/10000)*((U335-V335)-kappa*AL335)+AM335*(AE335/10000)*(kappa*AL335-V335))*1000," ")</f>
        <v xml:space="preserve"> </v>
      </c>
      <c r="AO335" s="416" t="str">
        <f>IF(OR(D335="Msin",D335="Mdes"),('17-Combinaz. schemi base travi'!$AE$6/'17-Combinaz. schemi base travi'!$AE$10)*(AC335/AE335)^(-1)," ")</f>
        <v xml:space="preserve"> </v>
      </c>
      <c r="AP335" s="28" t="str">
        <f t="shared" si="1207"/>
        <v xml:space="preserve"> </v>
      </c>
      <c r="AQ335" s="28" t="str">
        <f>IF(OR(D335="Msin",D335="Mdes"),((AP335-V335)/AP335)*'17-Combinaz. schemi base travi'!$AE$6/'17-Combinaz. schemi base travi'!$AE$10," ")</f>
        <v xml:space="preserve"> </v>
      </c>
      <c r="AR335" s="365" t="str">
        <f>IF(OR(D335="Msin",D335="Mdes"),'17-Combinaz. schemi base travi'!$AE$3*((AE335/10000)*((U335-V335)-kappa*AP335)+AQ335*(AC335/10000)*(kappa*AP335-V335))*1000," ")</f>
        <v xml:space="preserve"> </v>
      </c>
      <c r="AS335" s="441"/>
      <c r="AT335" s="416" t="str">
        <f t="shared" ref="AT335" si="1289">IF(OR(D335="Msin",D335="Mdes"),ABS(AI332)*AS334/2+1.2*(ABS(AN335)+ABS(AR334))/AS334," ")</f>
        <v xml:space="preserve"> </v>
      </c>
      <c r="AU335" s="28" t="str">
        <f>IF((D335="Msin"),MAX(AT335,AT336)*10/(0.9*(U335-V335)*'17-Combinaz. schemi base travi'!$AE$3*1)," ")</f>
        <v xml:space="preserve"> </v>
      </c>
      <c r="AV335" s="446" t="str">
        <f t="shared" si="1230"/>
        <v xml:space="preserve"> </v>
      </c>
      <c r="AW335" s="28" t="str">
        <f t="shared" si="1231"/>
        <v xml:space="preserve"> </v>
      </c>
      <c r="AX335" s="28"/>
      <c r="AY335" s="113"/>
      <c r="AZ335" s="115"/>
      <c r="BA335" s="417"/>
      <c r="BB335" s="474"/>
      <c r="BC335" s="15"/>
      <c r="BD335" s="15"/>
      <c r="BE335" s="15"/>
      <c r="BF335" s="562"/>
      <c r="BG335" s="449"/>
      <c r="BH335" s="568"/>
    </row>
    <row r="336" spans="1:60" ht="22" customHeight="1">
      <c r="A336" s="16">
        <v>6</v>
      </c>
      <c r="B336" s="16">
        <v>12</v>
      </c>
      <c r="C336" s="16">
        <v>18</v>
      </c>
      <c r="D336" s="16" t="s">
        <v>714</v>
      </c>
      <c r="E336" s="15">
        <v>-19.684999999999999</v>
      </c>
      <c r="F336" s="15">
        <v>-12.804</v>
      </c>
      <c r="G336" s="15">
        <v>1.032</v>
      </c>
      <c r="H336" s="15">
        <v>128.84299999999999</v>
      </c>
      <c r="I336" s="15">
        <v>-10.388999999999999</v>
      </c>
      <c r="J336" s="15">
        <v>-7.7530000000000001</v>
      </c>
      <c r="K336" s="15">
        <f t="shared" si="1218"/>
        <v>11.420999999999999</v>
      </c>
      <c r="L336" s="15">
        <f t="shared" si="1218"/>
        <v>136.596</v>
      </c>
      <c r="M336" s="15">
        <f t="shared" si="1219"/>
        <v>52.399799999999999</v>
      </c>
      <c r="N336" s="15">
        <f t="shared" si="1220"/>
        <v>140.0223</v>
      </c>
      <c r="O336" s="15">
        <f t="shared" si="1221"/>
        <v>140.0223</v>
      </c>
      <c r="P336" s="15">
        <f t="shared" si="1222"/>
        <v>127.2183</v>
      </c>
      <c r="Q336" s="15">
        <f t="shared" si="1223"/>
        <v>-152.8263</v>
      </c>
      <c r="R336" s="15">
        <f>'10-Analisi Sismica'!$T$41/100</f>
        <v>0.7</v>
      </c>
      <c r="S336" s="15">
        <f>IF(OR(D336="Msin",D336="Mdes"),IF(OR(A336=1,A336=2,A336=3,A336=4),IF(OR(B336=1,B336=2,B336=3,B336=6,B336=9,B336=18,B336=19,B336=20,B336=21),((ABS(P336)-ABS(P338*R336/2))*SIGN(P336)),((ABS(P336)-ABS(P338*('10-Analisi Sismica'!$S$39/100)/2))*SIGN(P336))),IF(OR(B336=1,B336=2,B336=3,B336=6,B336=9,B336=18,B336=19,B336=20,B336=21),((ABS(P336)-ABS(P338*('10-Analisi Sismica'!$S$39/100)/2))*SIGN(P336)),((ABS(P336)-ABS(P338*R336/2))*SIGN(P336))))," ")</f>
        <v>116.63240999999999</v>
      </c>
      <c r="T336" s="15">
        <f>IF(OR(D336="Msin",D336="Mdes"),IF(OR(A336=1,A336=2,A336=3,A336=4),IF(OR(B336=1,B336=2,B336=3,B336=6,B336=9,B336=18,B336=19,B336=20,B336=21),((ABS(Q336)-ABS(Q338*R336/2))*SIGN(Q336)),((ABS(Q336)-ABS(Q338*('10-Analisi Sismica'!$S$39/100)/2))*SIGN(Q336))),IF(OR(B336=1,B336=2,B336=3,B336=6,B336=9,B336=18,B336=19,B336=20,B336=21),((ABS(Q336)-ABS(Q338*('10-Analisi Sismica'!$S$39/100)/2))*SIGN(Q336)),((ABS(Q336)-ABS(Q338*R336/2))*SIGN(Q336))))," ")</f>
        <v>-125.51321</v>
      </c>
      <c r="U336" s="15">
        <f>'10-Analisi Sismica'!$K$77/100</f>
        <v>0.65</v>
      </c>
      <c r="V336" s="15">
        <f>'10-Analisi Sismica'!$H$77/100</f>
        <v>0.04</v>
      </c>
      <c r="W336" s="15">
        <f>'10-Analisi Sismica'!$F$77/100</f>
        <v>0.3</v>
      </c>
      <c r="X336" s="15">
        <f t="shared" si="1202"/>
        <v>287.63946507253473</v>
      </c>
      <c r="Y336" s="15">
        <f t="shared" si="1203"/>
        <v>381.75848979173077</v>
      </c>
      <c r="Z336" s="353" t="str">
        <f t="shared" si="1224"/>
        <v>Verificato</v>
      </c>
      <c r="AA336" s="15">
        <f t="shared" si="1204"/>
        <v>5.8425497470147736</v>
      </c>
      <c r="AB336" s="15">
        <f t="shared" si="1205"/>
        <v>5.4291548876745583</v>
      </c>
      <c r="AC336" s="395">
        <f t="shared" si="1273"/>
        <v>8.0424771931898711</v>
      </c>
      <c r="AD336" s="396" t="str">
        <f t="shared" si="1236"/>
        <v>4f16</v>
      </c>
      <c r="AE336" s="395">
        <f t="shared" si="1237"/>
        <v>6.0318578948924042</v>
      </c>
      <c r="AF336" s="396" t="str">
        <f t="shared" si="1238"/>
        <v>3f16</v>
      </c>
      <c r="AG336" s="355" t="str">
        <f>IF(OR(D336="Msin",D336="Mdes"),IF(AE336&lt;0.25*AC336,Armatura compressa insufficiente,IF(AND((AC336/10000)/(W336*U336)&gt;(1.4/'17-Combinaz. schemi base travi'!$AE$2),(AC336/10000)&lt;(AE336/10000)/(W336*U336)+(3.5/'17-Combinaz. schemi base travi'!$AE$2)),"Verificato","Non verificato"))," ")</f>
        <v>Verificato</v>
      </c>
      <c r="AH336" s="837">
        <f>'9-Riepilogo Analisi dei Carichi'!$H$38</f>
        <v>16.248314000000001</v>
      </c>
      <c r="AI336" s="838">
        <f>'9-Riepilogo Analisi dei Carichi'!$I$38</f>
        <v>11.52178</v>
      </c>
      <c r="AJ336" s="418">
        <f>IF(OR(D336="Msin",D336="Mdes"),((AC336/10000)/(W336*(U336-V336))*'17-Combinaz. schemi base travi'!$AE$3/'17-Combinaz. schemi base travi'!$AE$14)," ")</f>
        <v>0.12139079240066891</v>
      </c>
      <c r="AK336" s="24">
        <f>IF(OR(D336="Msin",D336="Mdes"),('17-Combinaz. schemi base travi'!$AE$6/'17-Combinaz. schemi base travi'!$AE$10)*(AC336/AE336)," ")</f>
        <v>2.5089605734767018</v>
      </c>
      <c r="AL336" s="24">
        <f t="shared" si="1206"/>
        <v>4.9060160207768787E-2</v>
      </c>
      <c r="AM336" s="24">
        <f>IF(OR(D336="Msin",D336="Mdes"),((AL336-V336)/AL336)*'17-Combinaz. schemi base travi'!$AE$6/'17-Combinaz. schemi base travi'!$AE$10," ")</f>
        <v>0.34750576620224899</v>
      </c>
      <c r="AN336" s="407">
        <f>IF(OR(D336="Msin",D336="Mdes"),-'17-Combinaz. schemi base travi'!$AE$3*((AC336/10000)*((U336-V336)-kappa*AL336)+AM336*(AE336/10000)*(kappa*AL336-V336))*1000," ")</f>
        <v>-183.94071697099622</v>
      </c>
      <c r="AO336" s="388">
        <f>IF(OR(D336="Msin",D336="Mdes"),('17-Combinaz. schemi base travi'!$AE$6/'17-Combinaz. schemi base travi'!$AE$10)*(AC336/AE336)^(-1)," ")</f>
        <v>1.4112903225806455</v>
      </c>
      <c r="AP336" s="24">
        <f t="shared" si="1207"/>
        <v>5.5457404040095901E-2</v>
      </c>
      <c r="AQ336" s="24">
        <f>IF(OR(D336="Msin",D336="Mdes"),((AP336-V336)/AP336)*'17-Combinaz. schemi base travi'!$AE$6/'17-Combinaz. schemi base travi'!$AE$10," ")</f>
        <v>0.52448385354722749</v>
      </c>
      <c r="AR336" s="407">
        <f>IF(OR(D336="Msin",D336="Mdes"),'17-Combinaz. schemi base travi'!$AE$3*((AE336/10000)*((U336-V336)-kappa*AP336)+AQ336*(AC336/10000)*(kappa*AP336-V336))*1000," ")</f>
        <v>135.7381790768612</v>
      </c>
      <c r="AS336" s="477">
        <f>'1-Geometria'!$K$18-AS337</f>
        <v>4</v>
      </c>
      <c r="AT336" s="388">
        <f t="shared" ref="AT336" si="1290">IF(OR(D336="Msin",D336="Mdes"),ABS(AI336)*AS336/2+1.2*(ABS(AN336)+ABS(AR337))/AS336," ")</f>
        <v>118.94722881435722</v>
      </c>
      <c r="AU336" s="24">
        <f>IF((D336="Msin"),MAX(AT336,AT337)*10/(0.9*(U336-V336)*'17-Combinaz. schemi base travi'!$AE$3*1)," ")</f>
        <v>5.5369080403364004</v>
      </c>
      <c r="AV336" s="443">
        <f t="shared" si="1230"/>
        <v>9.6000000000000016E-2</v>
      </c>
      <c r="AW336" s="24">
        <f t="shared" si="1231"/>
        <v>0.5315431718722945</v>
      </c>
      <c r="AX336" s="407">
        <f>IF(W336=0.3,1.5*U336,0.8*(U336-V336))</f>
        <v>0.97500000000000009</v>
      </c>
      <c r="AY336" s="422" t="str">
        <f t="shared" ref="AY336" si="1291">"f 8 / 9,6"</f>
        <v>f 8 / 9,6</v>
      </c>
      <c r="AZ336" s="355" t="str">
        <f t="shared" ref="AZ336" si="1292">IF(U336&gt;0.21,"a due bracci","a quattro bracci")</f>
        <v>a due bracci</v>
      </c>
      <c r="BA336" s="193" t="str">
        <f t="shared" ref="BA336" si="1293">IF(AZ336="a due bracci",IF(AW336&lt;=(1+0.02)*2*PI()*(0.8/2)^2,"Verificato","Non verificato"),IF(AW336&lt;=(1+0.02)*4*PI()*(0.8/2)^2,"Verificato","Non verificato"))</f>
        <v>Verificato</v>
      </c>
      <c r="BB336" s="476">
        <f t="shared" ref="BB336" si="1294">IF(OR(D336="Msin",D336="Mdes"),1.2*(ABS(AN336)+ABS(AR337))/AS336," ")</f>
        <v>95.903668814357218</v>
      </c>
      <c r="BC336" s="24">
        <f>IF((D336="Msin"),MAX(BB336,BB337)*10/(0.9*(U336-V336)*'17-Combinaz. schemi base travi'!$AE$3*2)," ")</f>
        <v>2.232123439314122</v>
      </c>
      <c r="BD336" s="24">
        <f t="shared" ref="BD336" si="1295">0.25</f>
        <v>0.25</v>
      </c>
      <c r="BE336" s="24">
        <f t="shared" ref="BE336" si="1296">IF((D336="Msin"),BD336*BC336," ")</f>
        <v>0.55803085982853051</v>
      </c>
      <c r="BF336" s="563" t="str">
        <f t="shared" ref="BF336" si="1297">"f 8 / 25"</f>
        <v>f 8 / 25</v>
      </c>
      <c r="BG336" s="407" t="str">
        <f t="shared" ref="BG336" si="1298">IF(U336&gt;0.21,"a due bracci","a quattro bracci")</f>
        <v>a due bracci</v>
      </c>
      <c r="BH336" s="569" t="str">
        <f t="shared" ref="BH336" si="1299">IF(BG336="a due bracci",IF(BE336&lt;=(1+0.02)*2*PI()*(0.8/2)^2,"Verificato","Non verificato"),IF(BE336&lt;=(1+0.02)*4*PI()*(0.8/2)^2,"Verificato","Non verificato"))</f>
        <v>Verificato</v>
      </c>
    </row>
    <row r="337" spans="1:60" ht="22" customHeight="1">
      <c r="A337" s="16">
        <v>6</v>
      </c>
      <c r="B337" s="16">
        <v>12</v>
      </c>
      <c r="C337" s="16">
        <v>18</v>
      </c>
      <c r="D337" s="16" t="s">
        <v>715</v>
      </c>
      <c r="E337" s="15">
        <v>-25.675000000000001</v>
      </c>
      <c r="F337" s="15">
        <v>-16.725000000000001</v>
      </c>
      <c r="G337" s="15">
        <v>-0.80400000000000005</v>
      </c>
      <c r="H337" s="15">
        <v>-100.318</v>
      </c>
      <c r="I337" s="15">
        <v>8.0969999999999995</v>
      </c>
      <c r="J337" s="15">
        <v>6.0419999999999998</v>
      </c>
      <c r="K337" s="15">
        <f t="shared" si="1218"/>
        <v>-8.9009999999999998</v>
      </c>
      <c r="L337" s="15">
        <f t="shared" si="1218"/>
        <v>-106.36</v>
      </c>
      <c r="M337" s="15">
        <f t="shared" si="1219"/>
        <v>-40.808999999999997</v>
      </c>
      <c r="N337" s="15">
        <f t="shared" si="1220"/>
        <v>-109.0303</v>
      </c>
      <c r="O337" s="15">
        <f t="shared" si="1221"/>
        <v>-109.0303</v>
      </c>
      <c r="P337" s="15">
        <f t="shared" si="1222"/>
        <v>-125.75530000000001</v>
      </c>
      <c r="Q337" s="15">
        <f t="shared" si="1223"/>
        <v>92.305299999999988</v>
      </c>
      <c r="R337" s="15">
        <f>'10-Analisi Sismica'!$T$41/100</f>
        <v>0.7</v>
      </c>
      <c r="S337" s="15">
        <f>IF(OR(D337="Msin",D337="Mdes"),IF(OR(A337=1,A337=2,A337=3,A337=4),IF(OR(C337=1,C337=2,C337=3,C337=6,C337=9,C337=18,C337=19,C337=20,C337=21),((ABS(P337)-ABS(P339*R337/2))*SIGN(P337)),((ABS(P337)-ABS(P339*('10-Analisi Sismica'!$S$39/100)/2))*SIGN(P337))),IF(OR(C337=1,C337=2,C337=3,C337=6,C337=9,C337=18,C337=19,C337=20,C337=21),((ABS(P337)-ABS(P339*('10-Analisi Sismica'!$S$39/100)/2))*SIGN(P337)),((ABS(P337)-ABS(P339*R337/2))*SIGN(P337))))," ")</f>
        <v>-113.79409000000001</v>
      </c>
      <c r="T337" s="15">
        <f>IF(OR(D337="Msin",D337="Mdes"),IF(OR(A337=1,A337=2,A337=3,A337=4),IF(OR(C337=1,C337=2,C337=3,C337=6,C337=9,C337=18,C337=19,C337=20,C337=21),((ABS(Q337)-ABS(Q339*R337/2))*SIGN(Q337)),((ABS(Q337)-ABS(Q339*('10-Analisi Sismica'!$S$39/100)/2))*SIGN(Q337))),IF(OR(C337=1,C337=2,C337=3,C337=6,C337=9,C337=18,C337=19,C337=20,C337=21),((ABS(Q337)-ABS(Q339*('10-Analisi Sismica'!$S$39/100)/2))*SIGN(Q337)),((ABS(Q337)-ABS(Q339*R337/2))*SIGN(Q337))))," ")</f>
        <v>88.024089999999987</v>
      </c>
      <c r="U337" s="15">
        <f>'10-Analisi Sismica'!$K$77/100</f>
        <v>0.65</v>
      </c>
      <c r="V337" s="15">
        <f>'10-Analisi Sismica'!$H$77/100</f>
        <v>0.04</v>
      </c>
      <c r="W337" s="15">
        <f>'10-Analisi Sismica'!$F$77/100</f>
        <v>0.3</v>
      </c>
      <c r="X337" s="15">
        <f t="shared" si="1202"/>
        <v>287.63946507253473</v>
      </c>
      <c r="Y337" s="15">
        <f t="shared" si="1203"/>
        <v>381.75848979173077</v>
      </c>
      <c r="Z337" s="353" t="str">
        <f t="shared" si="1224"/>
        <v>Verificato</v>
      </c>
      <c r="AA337" s="15">
        <f t="shared" si="1204"/>
        <v>5.2970331309451524</v>
      </c>
      <c r="AB337" s="15">
        <f t="shared" si="1205"/>
        <v>4.0974581461242652</v>
      </c>
      <c r="AC337" s="374">
        <f t="shared" si="1273"/>
        <v>8.0424771931898711</v>
      </c>
      <c r="AD337" s="375" t="str">
        <f t="shared" si="1236"/>
        <v>4f16</v>
      </c>
      <c r="AE337" s="374">
        <f t="shared" si="1237"/>
        <v>6.0318578948924042</v>
      </c>
      <c r="AF337" s="375" t="str">
        <f t="shared" si="1238"/>
        <v>3f16</v>
      </c>
      <c r="AG337" s="357" t="str">
        <f>IF(OR(D337="Msin",D337="Mdes"),IF(AE337&lt;0.25*AC337,Armatura compressa insufficiente,IF(AND((AC337/10000)/(W337*U337)&gt;(1.4/'17-Combinaz. schemi base travi'!$AE$2),(AC337/10000)&lt;(AE337/10000)/(W337*U337)+(3.5/'17-Combinaz. schemi base travi'!$AE$2)),"Verificato","Non verificato"))," ")</f>
        <v>Verificato</v>
      </c>
      <c r="AH337" s="608"/>
      <c r="AI337" s="636"/>
      <c r="AJ337" s="419">
        <f>IF(OR(D337="Msin",D337="Mdes"),((AC337/10000)/(W337*(U337-V337))*'17-Combinaz. schemi base travi'!$AE$3/'17-Combinaz. schemi base travi'!$AE$14)," ")</f>
        <v>0.12139079240066891</v>
      </c>
      <c r="AK337" s="26">
        <f>IF(OR(D337="Msin",D337="Mdes"),('17-Combinaz. schemi base travi'!$AE$6/'17-Combinaz. schemi base travi'!$AE$10)*(AC337/AE337)," ")</f>
        <v>2.5089605734767018</v>
      </c>
      <c r="AL337" s="26">
        <f t="shared" si="1206"/>
        <v>4.9060160207768787E-2</v>
      </c>
      <c r="AM337" s="26">
        <f>IF(OR(D337="Msin",D337="Mdes"),((AL337-V337)/AL337)*'17-Combinaz. schemi base travi'!$AE$6/'17-Combinaz. schemi base travi'!$AE$10," ")</f>
        <v>0.34750576620224899</v>
      </c>
      <c r="AN337" s="364">
        <f>IF(OR(D337="Msin",D337="Mdes"),-'17-Combinaz. schemi base travi'!$AE$3*((AC337/10000)*((U337-V337)-kappa*AL337)+AM337*(AE337/10000)*(kappa*AL337-V337))*1000," ")</f>
        <v>-183.94071697099622</v>
      </c>
      <c r="AO337" s="389">
        <f>IF(OR(D337="Msin",D337="Mdes"),('17-Combinaz. schemi base travi'!$AE$6/'17-Combinaz. schemi base travi'!$AE$10)*(AC337/AE337)^(-1)," ")</f>
        <v>1.4112903225806455</v>
      </c>
      <c r="AP337" s="26">
        <f t="shared" si="1207"/>
        <v>5.5457404040095901E-2</v>
      </c>
      <c r="AQ337" s="26">
        <f>IF(OR(D337="Msin",D337="Mdes"),((AP337-V337)/AP337)*'17-Combinaz. schemi base travi'!$AE$6/'17-Combinaz. schemi base travi'!$AE$10," ")</f>
        <v>0.52448385354722749</v>
      </c>
      <c r="AR337" s="364">
        <f>IF(OR(D337="Msin",D337="Mdes"),'17-Combinaz. schemi base travi'!$AE$3*((AE337/10000)*((U337-V337)-kappa*AP337)+AQ337*(AC337/10000)*(kappa*AP337-V337))*1000," ")</f>
        <v>135.7381790768612</v>
      </c>
      <c r="AS337" s="550">
        <f>IF(OR(A336=1,A336=2,A336=3,A336=4),IF(OR(AND(B336=11,C336=12),AND(B336=12,C336=13),AND(B336=13,C336=14),AND(B336=14,C336=15),AND(B336=15,C336=16),AND(B336=7,C336=8)),0.3,IF(OR(AND(B336=2,C336=3),AND(B336=18,C336=19),AND(B336=19,C336=20)),0.7,IF(OR(AND(B336=1,C336=2),AND(B336=20,C336=21)),0.75,0.5))),IF(OR(AND(B336=5,C336=11),AND(B336=11,C336=17),AND(B336=4,C336=10),AND(B336=10,C336=16)),0.75,IF(AND(B336=7,C336=13),0.7,IF(AND(B336=3,C336=9),0.3,0.5))))</f>
        <v>0.5</v>
      </c>
      <c r="AT337" s="389">
        <f t="shared" ref="AT337" si="1300">IF(OR(D337="Msin",D337="Mdes"),ABS(AI336)*AS336/2+1.2*(ABS(AN337)+ABS(AR336))/AS336," ")</f>
        <v>118.94722881435722</v>
      </c>
      <c r="AU337" s="26" t="str">
        <f>IF((D337="Msin"),MAX(AT337,AT338)*10/(0.9*(U337-V337)*'17-Combinaz. schemi base travi'!$AE$3*1)," ")</f>
        <v xml:space="preserve"> </v>
      </c>
      <c r="AV337" s="444" t="str">
        <f t="shared" si="1230"/>
        <v xml:space="preserve"> </v>
      </c>
      <c r="AW337" s="26" t="str">
        <f t="shared" si="1231"/>
        <v xml:space="preserve"> </v>
      </c>
      <c r="AX337" s="26"/>
      <c r="AY337" s="409"/>
      <c r="AZ337" s="112"/>
      <c r="BA337" s="411"/>
      <c r="BB337" s="474">
        <f t="shared" ref="BB337" si="1301">IF(OR(D337="Msin",D337="Mdes"),1.2*(ABS(AN337)+ABS(AR336))/AS336," ")</f>
        <v>95.903668814357218</v>
      </c>
      <c r="BC337" s="26"/>
      <c r="BD337" s="26"/>
      <c r="BE337" s="26"/>
      <c r="BF337" s="562"/>
      <c r="BG337" s="449"/>
      <c r="BH337" s="568"/>
    </row>
    <row r="338" spans="1:60" ht="22" customHeight="1">
      <c r="A338" s="16">
        <v>6</v>
      </c>
      <c r="B338" s="16">
        <v>12</v>
      </c>
      <c r="C338" s="16">
        <v>18</v>
      </c>
      <c r="D338" s="16" t="s">
        <v>716</v>
      </c>
      <c r="E338" s="15">
        <v>36.716999999999999</v>
      </c>
      <c r="F338" s="15">
        <v>23.896000000000001</v>
      </c>
      <c r="G338" s="15">
        <v>-0.39900000000000002</v>
      </c>
      <c r="H338" s="15">
        <v>-49.817</v>
      </c>
      <c r="I338" s="15">
        <v>4.0190000000000001</v>
      </c>
      <c r="J338" s="15">
        <v>2.9990000000000001</v>
      </c>
      <c r="K338" s="15">
        <f t="shared" si="1218"/>
        <v>-4.4180000000000001</v>
      </c>
      <c r="L338" s="15">
        <f t="shared" si="1218"/>
        <v>-52.816000000000003</v>
      </c>
      <c r="M338" s="15">
        <f t="shared" si="1219"/>
        <v>-20.262799999999999</v>
      </c>
      <c r="N338" s="15">
        <f t="shared" si="1220"/>
        <v>-54.141400000000004</v>
      </c>
      <c r="O338" s="15">
        <f t="shared" si="1221"/>
        <v>-54.141400000000004</v>
      </c>
      <c r="P338" s="15">
        <f t="shared" si="1222"/>
        <v>-30.245400000000004</v>
      </c>
      <c r="Q338" s="15">
        <f t="shared" si="1223"/>
        <v>78.037400000000005</v>
      </c>
      <c r="R338" s="15">
        <f>'10-Analisi Sismica'!$T$41/100</f>
        <v>0.7</v>
      </c>
      <c r="S338" s="15" t="str">
        <f t="shared" ref="S338:S339" si="1302">IF(OR(D338="Msin",D338="Mdes"),((ABS(P338)-ABS(P340*R338/2))*SIGN(P338))," ")</f>
        <v xml:space="preserve"> </v>
      </c>
      <c r="T338" s="15" t="str">
        <f t="shared" ref="T338:T339" si="1303">IF(OR(D338="Msin",D338="Mdes"),((ABS(Q338)-ABS(Q340*R338/2))*SIGN(Q338))," ")</f>
        <v xml:space="preserve"> </v>
      </c>
      <c r="U338" s="15">
        <f>'10-Analisi Sismica'!$K$77/100</f>
        <v>0.65</v>
      </c>
      <c r="V338" s="15">
        <f>'10-Analisi Sismica'!$H$77/100</f>
        <v>0.04</v>
      </c>
      <c r="W338" s="15">
        <f>'10-Analisi Sismica'!$F$77/100</f>
        <v>0.3</v>
      </c>
      <c r="X338" s="15" t="str">
        <f t="shared" si="1202"/>
        <v xml:space="preserve"> </v>
      </c>
      <c r="Y338" s="15" t="str">
        <f t="shared" si="1203"/>
        <v xml:space="preserve"> </v>
      </c>
      <c r="Z338" s="353" t="str">
        <f t="shared" si="1224"/>
        <v xml:space="preserve"> </v>
      </c>
      <c r="AA338" s="15" t="str">
        <f t="shared" si="1204"/>
        <v xml:space="preserve"> </v>
      </c>
      <c r="AB338" s="15" t="str">
        <f t="shared" si="1205"/>
        <v xml:space="preserve"> </v>
      </c>
      <c r="AC338" s="374" t="str">
        <f t="shared" si="1235"/>
        <v xml:space="preserve"> </v>
      </c>
      <c r="AD338" s="375" t="str">
        <f t="shared" si="1236"/>
        <v xml:space="preserve"> </v>
      </c>
      <c r="AE338" s="374" t="str">
        <f t="shared" si="1237"/>
        <v xml:space="preserve"> </v>
      </c>
      <c r="AF338" s="375" t="str">
        <f t="shared" si="1238"/>
        <v xml:space="preserve"> </v>
      </c>
      <c r="AG338" s="357" t="str">
        <f>IF(OR(D338="Msin",D338="Mdes"),IF(AE338&lt;0.25*AC338,Armatura compressa insufficiente,IF(AND((AC338/10000)/(W338*U338)&gt;(1.4/'17-Combinaz. schemi base travi'!$AE$2),(AC338/10000)&lt;(AE338/10000)/(W338*U338)+(3.5/'17-Combinaz. schemi base travi'!$AE$2)),"Verificato","Non verificato"))," ")</f>
        <v xml:space="preserve"> </v>
      </c>
      <c r="AH338" s="608"/>
      <c r="AI338" s="636"/>
      <c r="AJ338" s="419" t="str">
        <f>IF(OR(D338="Msin",D338="Mdes"),((AC338/10000)/(W338*(U338-V338))*'17-Combinaz. schemi base travi'!$AE$3/'17-Combinaz. schemi base travi'!$AE$14)," ")</f>
        <v xml:space="preserve"> </v>
      </c>
      <c r="AK338" s="26" t="str">
        <f>IF(OR(D338="Msin",D338="Mdes"),('17-Combinaz. schemi base travi'!$AE$6/'17-Combinaz. schemi base travi'!$AE$10)*(AC338/AE338)," ")</f>
        <v xml:space="preserve"> </v>
      </c>
      <c r="AL338" s="26" t="str">
        <f t="shared" si="1206"/>
        <v xml:space="preserve"> </v>
      </c>
      <c r="AM338" s="26" t="str">
        <f>IF(OR(D338="Msin",D338="Mdes"),((AL338-V338)/AL338)*'17-Combinaz. schemi base travi'!$AE$6/'17-Combinaz. schemi base travi'!$AE$10," ")</f>
        <v xml:space="preserve"> </v>
      </c>
      <c r="AN338" s="364" t="str">
        <f>IF(OR(D338="Msin",D338="Mdes"),-'17-Combinaz. schemi base travi'!$AE$3*((AC338/10000)*((U338-V338)-kappa*AL338)+AM338*(AE338/10000)*(kappa*AL338-V338))*1000," ")</f>
        <v xml:space="preserve"> </v>
      </c>
      <c r="AO338" s="389" t="str">
        <f>IF(OR(D338="Msin",D338="Mdes"),('17-Combinaz. schemi base travi'!$AE$6/'17-Combinaz. schemi base travi'!$AE$10)*(AC338/AE338)^(-1)," ")</f>
        <v xml:space="preserve"> </v>
      </c>
      <c r="AP338" s="26" t="str">
        <f t="shared" si="1207"/>
        <v xml:space="preserve"> </v>
      </c>
      <c r="AQ338" s="26" t="str">
        <f>IF(OR(D338="Msin",D338="Mdes"),((AP338-V338)/AP338)*'17-Combinaz. schemi base travi'!$AE$6/'17-Combinaz. schemi base travi'!$AE$10," ")</f>
        <v xml:space="preserve"> </v>
      </c>
      <c r="AR338" s="364" t="str">
        <f>IF(OR(D338="Msin",D338="Mdes"),'17-Combinaz. schemi base travi'!$AE$3*((AE338/10000)*((U338-V338)-kappa*AP338)+AQ338*(AC338/10000)*(kappa*AP338-V338))*1000," ")</f>
        <v xml:space="preserve"> </v>
      </c>
      <c r="AS338" s="447"/>
      <c r="AT338" s="389" t="str">
        <f t="shared" ref="AT338" si="1304">IF(OR(D338="Msin",D338="Mdes"),ABS(AI336)*AS338/2+1.2*(ABS(AN338)+ABS(AR339))/AS338," ")</f>
        <v xml:space="preserve"> </v>
      </c>
      <c r="AU338" s="26" t="str">
        <f>IF((D338="Msin"),MAX(AT338,AT339)*10/(0.9*(U338-V338)*'17-Combinaz. schemi base travi'!$AE$3*1)," ")</f>
        <v xml:space="preserve"> </v>
      </c>
      <c r="AV338" s="444" t="str">
        <f t="shared" si="1230"/>
        <v xml:space="preserve"> </v>
      </c>
      <c r="AW338" s="26" t="str">
        <f t="shared" si="1231"/>
        <v xml:space="preserve"> </v>
      </c>
      <c r="AX338" s="26"/>
      <c r="AY338" s="409"/>
      <c r="AZ338" s="112"/>
      <c r="BA338" s="411"/>
      <c r="BB338" s="474"/>
      <c r="BC338" s="26"/>
      <c r="BD338" s="26"/>
      <c r="BE338" s="26"/>
      <c r="BF338" s="562"/>
      <c r="BG338" s="449"/>
      <c r="BH338" s="568"/>
    </row>
    <row r="339" spans="1:60" ht="22" customHeight="1" thickBot="1">
      <c r="A339" s="266">
        <v>6</v>
      </c>
      <c r="B339" s="266">
        <v>12</v>
      </c>
      <c r="C339" s="266">
        <v>18</v>
      </c>
      <c r="D339" s="266" t="s">
        <v>717</v>
      </c>
      <c r="E339" s="354">
        <v>-39.320999999999998</v>
      </c>
      <c r="F339" s="354">
        <v>-25.6</v>
      </c>
      <c r="G339" s="354">
        <v>-0.39900000000000002</v>
      </c>
      <c r="H339" s="354">
        <v>-49.817</v>
      </c>
      <c r="I339" s="354">
        <v>4.0190000000000001</v>
      </c>
      <c r="J339" s="354">
        <v>2.9990000000000001</v>
      </c>
      <c r="K339" s="354">
        <f t="shared" si="1218"/>
        <v>-4.4180000000000001</v>
      </c>
      <c r="L339" s="354">
        <f t="shared" si="1218"/>
        <v>-52.816000000000003</v>
      </c>
      <c r="M339" s="354">
        <f t="shared" si="1219"/>
        <v>-20.262799999999999</v>
      </c>
      <c r="N339" s="354">
        <f t="shared" si="1220"/>
        <v>-54.141400000000004</v>
      </c>
      <c r="O339" s="354">
        <f t="shared" si="1221"/>
        <v>-54.141400000000004</v>
      </c>
      <c r="P339" s="354">
        <f t="shared" si="1222"/>
        <v>-79.741399999999999</v>
      </c>
      <c r="Q339" s="354">
        <f t="shared" si="1223"/>
        <v>28.541400000000003</v>
      </c>
      <c r="R339" s="354">
        <f>'10-Analisi Sismica'!$T$41/100</f>
        <v>0.7</v>
      </c>
      <c r="S339" s="354" t="str">
        <f t="shared" si="1302"/>
        <v xml:space="preserve"> </v>
      </c>
      <c r="T339" s="354" t="str">
        <f t="shared" si="1303"/>
        <v xml:space="preserve"> </v>
      </c>
      <c r="U339" s="354">
        <f>'10-Analisi Sismica'!$K$77/100</f>
        <v>0.65</v>
      </c>
      <c r="V339" s="354">
        <f>'10-Analisi Sismica'!$H$77/100</f>
        <v>0.04</v>
      </c>
      <c r="W339" s="354">
        <f>'10-Analisi Sismica'!$F$77/100</f>
        <v>0.3</v>
      </c>
      <c r="X339" s="354" t="str">
        <f t="shared" si="1202"/>
        <v xml:space="preserve"> </v>
      </c>
      <c r="Y339" s="354" t="str">
        <f t="shared" si="1203"/>
        <v xml:space="preserve"> </v>
      </c>
      <c r="Z339" s="427" t="str">
        <f t="shared" si="1224"/>
        <v xml:space="preserve"> </v>
      </c>
      <c r="AA339" s="354" t="str">
        <f t="shared" si="1204"/>
        <v xml:space="preserve"> </v>
      </c>
      <c r="AB339" s="354" t="str">
        <f t="shared" si="1205"/>
        <v xml:space="preserve"> </v>
      </c>
      <c r="AC339" s="377" t="str">
        <f t="shared" si="1235"/>
        <v xml:space="preserve"> </v>
      </c>
      <c r="AD339" s="378" t="str">
        <f t="shared" si="1236"/>
        <v xml:space="preserve"> </v>
      </c>
      <c r="AE339" s="377" t="str">
        <f t="shared" si="1237"/>
        <v xml:space="preserve"> </v>
      </c>
      <c r="AF339" s="378" t="str">
        <f t="shared" si="1238"/>
        <v xml:space="preserve"> </v>
      </c>
      <c r="AG339" s="386" t="str">
        <f>IF(OR(D339="Msin",D339="Mdes"),IF(AE339&lt;0.25*AC339,Armatura compressa insufficiente,IF(AND((AC339/10000)/(W339*U339)&gt;(1.4/'17-Combinaz. schemi base travi'!$AE$2),(AC339/10000)&lt;(AE339/10000)/(W339*U339)+(3.5/'17-Combinaz. schemi base travi'!$AE$2)),"Verificato","Non verificato"))," ")</f>
        <v xml:space="preserve"> </v>
      </c>
      <c r="AH339" s="841"/>
      <c r="AI339" s="831"/>
      <c r="AJ339" s="414" t="str">
        <f>IF(OR(D339="Msin",D339="Mdes"),((AC339/10000)/(W339*(U339-V339))*'17-Combinaz. schemi base travi'!$AE$3/'17-Combinaz. schemi base travi'!$AE$14)," ")</f>
        <v xml:space="preserve"> </v>
      </c>
      <c r="AK339" s="354" t="str">
        <f>IF(OR(D339="Msin",D339="Mdes"),('17-Combinaz. schemi base travi'!$AE$6/'17-Combinaz. schemi base travi'!$AE$10)*(AC339/AE339)," ")</f>
        <v xml:space="preserve"> </v>
      </c>
      <c r="AL339" s="354" t="str">
        <f t="shared" si="1206"/>
        <v xml:space="preserve"> </v>
      </c>
      <c r="AM339" s="354" t="str">
        <f>IF(OR(D339="Msin",D339="Mdes"),((AL339-V339)/AL339)*'17-Combinaz. schemi base travi'!$AE$6/'17-Combinaz. schemi base travi'!$AE$10," ")</f>
        <v xml:space="preserve"> </v>
      </c>
      <c r="AN339" s="420" t="str">
        <f>IF(OR(D339="Msin",D339="Mdes"),-'17-Combinaz. schemi base travi'!$AE$3*((AC339/10000)*((U339-V339)-kappa*AL339)+AM339*(AE339/10000)*(kappa*AL339-V339))*1000," ")</f>
        <v xml:space="preserve"> </v>
      </c>
      <c r="AO339" s="428" t="str">
        <f>IF(OR(D339="Msin",D339="Mdes"),('17-Combinaz. schemi base travi'!$AE$6/'17-Combinaz. schemi base travi'!$AE$10)*(AC339/AE339)^(-1)," ")</f>
        <v xml:space="preserve"> </v>
      </c>
      <c r="AP339" s="354" t="str">
        <f t="shared" si="1207"/>
        <v xml:space="preserve"> </v>
      </c>
      <c r="AQ339" s="354" t="str">
        <f>IF(OR(D339="Msin",D339="Mdes"),((AP339-V339)/AP339)*'17-Combinaz. schemi base travi'!$AE$6/'17-Combinaz. schemi base travi'!$AE$10," ")</f>
        <v xml:space="preserve"> </v>
      </c>
      <c r="AR339" s="420" t="str">
        <f>IF(OR(D339="Msin",D339="Mdes"),'17-Combinaz. schemi base travi'!$AE$3*((AE339/10000)*((U339-V339)-kappa*AP339)+AQ339*(AC339/10000)*(kappa*AP339-V339))*1000," ")</f>
        <v xml:space="preserve"> </v>
      </c>
      <c r="AS339" s="473"/>
      <c r="AT339" s="428" t="str">
        <f t="shared" ref="AT339" si="1305">IF(OR(D339="Msin",D339="Mdes"),ABS(AI336)*AS338/2+1.2*(ABS(AN339)+ABS(AR338))/AS338," ")</f>
        <v xml:space="preserve"> </v>
      </c>
      <c r="AU339" s="354" t="str">
        <f>IF((D339="Msin"),MAX(AT339,AT340)*10/(0.9*(U339-V339)*'17-Combinaz. schemi base travi'!$AE$3*1)," ")</f>
        <v xml:space="preserve"> </v>
      </c>
      <c r="AV339" s="266" t="str">
        <f t="shared" si="1230"/>
        <v xml:space="preserve"> </v>
      </c>
      <c r="AW339" s="354" t="str">
        <f t="shared" si="1231"/>
        <v xml:space="preserve"> </v>
      </c>
      <c r="AX339" s="354"/>
      <c r="AY339" s="424"/>
      <c r="AZ339" s="425"/>
      <c r="BA339" s="415"/>
      <c r="BB339" s="428"/>
      <c r="BC339" s="354"/>
      <c r="BD339" s="354"/>
      <c r="BE339" s="354"/>
      <c r="BF339" s="565"/>
      <c r="BG339" s="420"/>
      <c r="BH339" s="571"/>
    </row>
    <row r="340" spans="1:60" ht="22" customHeight="1">
      <c r="A340" s="16">
        <v>7</v>
      </c>
      <c r="B340" s="16">
        <v>1</v>
      </c>
      <c r="C340" s="16">
        <v>7</v>
      </c>
      <c r="D340" s="16" t="s">
        <v>714</v>
      </c>
      <c r="E340" s="15">
        <v>-21.783999999999999</v>
      </c>
      <c r="F340" s="15">
        <v>-15.31</v>
      </c>
      <c r="G340" s="15">
        <v>-5.8999999999999997E-2</v>
      </c>
      <c r="H340" s="15">
        <v>101.13</v>
      </c>
      <c r="I340" s="15">
        <v>-0.76200000000000001</v>
      </c>
      <c r="J340" s="15">
        <v>-0.56899999999999995</v>
      </c>
      <c r="K340" s="15">
        <f t="shared" si="1218"/>
        <v>-0.82099999999999995</v>
      </c>
      <c r="L340" s="15">
        <f t="shared" si="1218"/>
        <v>101.699</v>
      </c>
      <c r="M340" s="15">
        <f t="shared" si="1219"/>
        <v>-31.3307</v>
      </c>
      <c r="N340" s="15">
        <f t="shared" si="1220"/>
        <v>101.9453</v>
      </c>
      <c r="O340" s="15">
        <f t="shared" si="1221"/>
        <v>101.9453</v>
      </c>
      <c r="P340" s="15">
        <f t="shared" si="1222"/>
        <v>86.635300000000001</v>
      </c>
      <c r="Q340" s="15">
        <f t="shared" si="1223"/>
        <v>-117.25530000000001</v>
      </c>
      <c r="R340" s="15">
        <f>'10-Analisi Sismica'!$T$41/100</f>
        <v>0.7</v>
      </c>
      <c r="S340" s="15">
        <f>IF(OR(D340="Msin",D340="Mdes"),IF(OR(A340=1,A340=2,A340=3,A340=4),IF(OR(B340=1,B340=2,B340=3,B340=6,B340=9,B340=18,B340=19,B340=20,B340=21),((ABS(P340)-ABS(P342*R340/2))*SIGN(P340)),((ABS(P340)-ABS(P342*('10-Analisi Sismica'!$S$39/100)/2))*SIGN(P340))),IF(OR(B340=1,B340=2,B340=3,B340=6,B340=9,B340=18,B340=19,B340=20,B340=21),((ABS(P340)-ABS(P342*('10-Analisi Sismica'!$S$39/100)/2))*SIGN(P340)),((ABS(P340)-ABS(P342*R340/2))*SIGN(P340))))," ")</f>
        <v>82.730125000000001</v>
      </c>
      <c r="T340" s="15">
        <f>IF(OR(D340="Msin",D340="Mdes"),IF(OR(A340=1,A340=2,A340=3,A340=4),IF(OR(B340=1,B340=2,B340=3,B340=6,B340=9,B340=18,B340=19,B340=20,B340=21),((ABS(Q340)-ABS(Q342*R340/2))*SIGN(Q340)),((ABS(Q340)-ABS(Q342*('10-Analisi Sismica'!$S$39/100)/2))*SIGN(Q340))),IF(OR(B340=1,B340=2,B340=3,B340=6,B340=9,B340=18,B340=19,B340=20,B340=21),((ABS(Q340)-ABS(Q342*('10-Analisi Sismica'!$S$39/100)/2))*SIGN(Q340)),((ABS(Q340)-ABS(Q342*R340/2))*SIGN(Q340))))," ")</f>
        <v>-105.70522500000001</v>
      </c>
      <c r="U340" s="15">
        <f>'10-Analisi Sismica'!$K$77/100</f>
        <v>0.65</v>
      </c>
      <c r="V340" s="15">
        <f>'10-Analisi Sismica'!$H$77/100</f>
        <v>0.04</v>
      </c>
      <c r="W340" s="15">
        <f>'10-Analisi Sismica'!$F$77/100</f>
        <v>0.3</v>
      </c>
      <c r="X340" s="15">
        <f t="shared" si="1202"/>
        <v>287.63946507253473</v>
      </c>
      <c r="Y340" s="15">
        <f t="shared" si="1203"/>
        <v>381.75848979173077</v>
      </c>
      <c r="Z340" s="353" t="str">
        <f t="shared" si="1224"/>
        <v>Verificato</v>
      </c>
      <c r="AA340" s="15">
        <f t="shared" si="1204"/>
        <v>4.9205022768670306</v>
      </c>
      <c r="AB340" s="15">
        <f t="shared" si="1205"/>
        <v>3.851027878971867</v>
      </c>
      <c r="AC340" s="374">
        <f>IF(OR(D340="Msin",D340="Mdes"),IF(AA340=3*PI()*(1.6/2)^2,3*PI()*(1.6/2)^2,IF(AA340&lt;=4*PI()*(1.6/2)^2,4*PI()*(1.6/2)^2,IF(AA340&lt;=((4*PI()*(1.6/2)^2)+(PI()*(2/2)^2)),(4*PI()*(1.6/2)^2)+(PI()*(2/2)^2),IF(AA340&lt;=((2*PI()*(1.6/2)^2)+(3*PI()*(2/2)^2)),((2*PI()*(1.6/2)^2)+(3*PI()*(2/2)^2)),IF(AA340&lt;=((1*PI()*(1.6/2)^2)+(4*PI()*(2/2)^2)),((1*PI()*(1.6/2)^2)+(4*PI()*(2/2)^2)),IF(AA340&lt;=((5*PI()*(2/2)^2)),((5*PI()*(2/2)^2)),"Necessari più ferri"))))))," ")</f>
        <v>8.0424771931898711</v>
      </c>
      <c r="AD340" s="375" t="str">
        <f t="shared" si="1236"/>
        <v>4f16</v>
      </c>
      <c r="AE340" s="374">
        <f t="shared" si="1237"/>
        <v>6.0318578948924042</v>
      </c>
      <c r="AF340" s="375" t="str">
        <f t="shared" si="1238"/>
        <v>3f16</v>
      </c>
      <c r="AG340" s="357" t="str">
        <f>IF(OR(D340="Msin",D340="Mdes"),IF(AE340&lt;0.25*AC340,Armatura compressa insufficiente,IF(AND((AC340/10000)/(W340*U340)&gt;(1.4/'17-Combinaz. schemi base travi'!$AE$2),(AC340/10000)&lt;(AE340/10000)/(W340*U340)+(3.5/'17-Combinaz. schemi base travi'!$AE$2)),"Verificato","Non verificato"))," ")</f>
        <v>Verificato</v>
      </c>
      <c r="AH340" s="835">
        <f>'9-Riepilogo Analisi dei Carichi'!$H$39</f>
        <v>16.248314000000001</v>
      </c>
      <c r="AI340" s="840">
        <f>'9-Riepilogo Analisi dei Carichi'!$I$39</f>
        <v>11.52178</v>
      </c>
      <c r="AJ340" s="392">
        <f>IF(OR(D340="Msin",D340="Mdes"),((AC340/10000)/(W340*(U340-V340))*'17-Combinaz. schemi base travi'!$AE$3/'17-Combinaz. schemi base travi'!$AE$14)," ")</f>
        <v>0.12139079240066891</v>
      </c>
      <c r="AK340" s="26">
        <f>IF(OR(D340="Msin",D340="Mdes"),('17-Combinaz. schemi base travi'!$AE$6/'17-Combinaz. schemi base travi'!$AE$10)*(AC340/AE340)," ")</f>
        <v>2.5089605734767018</v>
      </c>
      <c r="AL340" s="26">
        <f t="shared" si="1206"/>
        <v>4.9060160207768787E-2</v>
      </c>
      <c r="AM340" s="26">
        <f>IF(OR(D340="Msin",D340="Mdes"),((AL340-V340)/AL340)*'17-Combinaz. schemi base travi'!$AE$6/'17-Combinaz. schemi base travi'!$AE$10," ")</f>
        <v>0.34750576620224899</v>
      </c>
      <c r="AN340" s="364">
        <f>IF(OR(D340="Msin",D340="Mdes"),-'17-Combinaz. schemi base travi'!$AE$3*((AC340/10000)*((U340-V340)-kappa*AL340)+AM340*(AE340/10000)*(kappa*AL340-V340))*1000," ")</f>
        <v>-183.94071697099622</v>
      </c>
      <c r="AO340" s="389">
        <f>IF(OR(D340="Msin",D340="Mdes"),('17-Combinaz. schemi base travi'!$AE$6/'17-Combinaz. schemi base travi'!$AE$10)*(AC340/AE340)^(-1)," ")</f>
        <v>1.4112903225806455</v>
      </c>
      <c r="AP340" s="26">
        <f t="shared" si="1207"/>
        <v>5.5457404040095901E-2</v>
      </c>
      <c r="AQ340" s="26">
        <f>IF(OR(D340="Msin",D340="Mdes"),((AP340-V340)/AP340)*'17-Combinaz. schemi base travi'!$AE$6/'17-Combinaz. schemi base travi'!$AE$10," ")</f>
        <v>0.52448385354722749</v>
      </c>
      <c r="AR340" s="364">
        <f>IF(OR(D340="Msin",D340="Mdes"),'17-Combinaz. schemi base travi'!$AE$3*((AE340/10000)*((U340-V340)-kappa*AP340)+AQ340*(AC340/10000)*(kappa*AP340-V340))*1000," ")</f>
        <v>135.7381790768612</v>
      </c>
      <c r="AS340" s="479">
        <f>'1-Geometria'!$K$19-AS341</f>
        <v>4.5999999999999996</v>
      </c>
      <c r="AT340" s="389">
        <f t="shared" ref="AT340" si="1306">IF(OR(D340="Msin",D340="Mdes"),ABS(AI340)*AS340/2+1.2*(ABS(AN340)+ABS(AR341))/AS340," ")</f>
        <v>109.89458862118019</v>
      </c>
      <c r="AU340" s="26">
        <f>IF((D340="Msin"),MAX(AT340,AT341)*10/(0.9*(U340-V340)*'17-Combinaz. schemi base travi'!$AE$3*1)," ")</f>
        <v>5.1155141434672009</v>
      </c>
      <c r="AV340" s="444">
        <f t="shared" si="1230"/>
        <v>9.6000000000000016E-2</v>
      </c>
      <c r="AW340" s="26">
        <f t="shared" si="1231"/>
        <v>0.49108935777285134</v>
      </c>
      <c r="AX340" s="326">
        <f>IF(W340=0.3,1.5*U340,0.8*(U340-V340))</f>
        <v>0.97500000000000009</v>
      </c>
      <c r="AY340" s="423" t="str">
        <f t="shared" ref="AY340" si="1307">"f 8 / 9,6"</f>
        <v>f 8 / 9,6</v>
      </c>
      <c r="AZ340" s="357" t="str">
        <f t="shared" ref="AZ340" si="1308">IF(U340&gt;0.21,"a due bracci","a quattro bracci")</f>
        <v>a due bracci</v>
      </c>
      <c r="BA340" s="412" t="str">
        <f t="shared" ref="BA340" si="1309">IF(AZ340="a due bracci",IF(AW340&lt;=(1+0.02)*2*PI()*(0.8/2)^2,"Verificato","Non verificato"),IF(AW340&lt;=(1+0.02)*4*PI()*(0.8/2)^2,"Verificato","Non verificato"))</f>
        <v>Verificato</v>
      </c>
      <c r="BB340" s="474">
        <f t="shared" ref="BB340" si="1310">IF(OR(D340="Msin",D340="Mdes"),1.2*(ABS(AN340)+ABS(AR341))/AS340," ")</f>
        <v>83.394494621180201</v>
      </c>
      <c r="BC340" s="15">
        <f>IF((D340="Msin"),MAX(BB340,BB341)*10/(0.9*(U340-V340)*'17-Combinaz. schemi base travi'!$AE$3*2)," ")</f>
        <v>1.9409769037514111</v>
      </c>
      <c r="BD340" s="15">
        <f t="shared" ref="BD340" si="1311">0.25</f>
        <v>0.25</v>
      </c>
      <c r="BE340" s="15">
        <f t="shared" ref="BE340" si="1312">IF((D340="Msin"),BD340*BC340," ")</f>
        <v>0.48524422593785277</v>
      </c>
      <c r="BF340" s="562" t="str">
        <f t="shared" ref="BF340" si="1313">"f 8 / 25"</f>
        <v>f 8 / 25</v>
      </c>
      <c r="BG340" s="449" t="str">
        <f t="shared" ref="BG340" si="1314">IF(U340&gt;0.21,"a due bracci","a quattro bracci")</f>
        <v>a due bracci</v>
      </c>
      <c r="BH340" s="568" t="str">
        <f t="shared" ref="BH340" si="1315">IF(BG340="a due bracci",IF(BE340&lt;=(1+0.02)*2*PI()*(0.8/2)^2,"Verificato","Non verificato"),IF(BE340&lt;=(1+0.02)*4*PI()*(0.8/2)^2,"Verificato","Non verificato"))</f>
        <v>Verificato</v>
      </c>
    </row>
    <row r="341" spans="1:60" ht="22" customHeight="1">
      <c r="A341" s="16">
        <v>7</v>
      </c>
      <c r="B341" s="16">
        <v>1</v>
      </c>
      <c r="C341" s="16">
        <v>7</v>
      </c>
      <c r="D341" s="16" t="s">
        <v>715</v>
      </c>
      <c r="E341" s="15">
        <v>-24.25</v>
      </c>
      <c r="F341" s="15">
        <v>-17.274999999999999</v>
      </c>
      <c r="G341" s="15">
        <v>7.4999999999999997E-2</v>
      </c>
      <c r="H341" s="15">
        <v>-128.846</v>
      </c>
      <c r="I341" s="15">
        <v>0.97</v>
      </c>
      <c r="J341" s="15">
        <v>0.72399999999999998</v>
      </c>
      <c r="K341" s="15">
        <f t="shared" si="1218"/>
        <v>1.0449999999999999</v>
      </c>
      <c r="L341" s="15">
        <f t="shared" si="1218"/>
        <v>-129.57</v>
      </c>
      <c r="M341" s="15">
        <f t="shared" si="1219"/>
        <v>39.915999999999997</v>
      </c>
      <c r="N341" s="15">
        <f t="shared" si="1220"/>
        <v>-129.8835</v>
      </c>
      <c r="O341" s="15">
        <f t="shared" si="1221"/>
        <v>-129.8835</v>
      </c>
      <c r="P341" s="15">
        <f t="shared" si="1222"/>
        <v>-147.1585</v>
      </c>
      <c r="Q341" s="15">
        <f t="shared" si="1223"/>
        <v>112.60849999999999</v>
      </c>
      <c r="R341" s="15">
        <f>'10-Analisi Sismica'!$T$41/100</f>
        <v>0.7</v>
      </c>
      <c r="S341" s="15">
        <f>IF(OR(D341="Msin",D341="Mdes"),IF(OR(A341=1,A341=2,A341=3,A341=4),IF(OR(C341=1,C341=2,C341=3,C341=6,C341=9,C341=18,C341=19,C341=20,C341=21),((ABS(P341)-ABS(P343*R341/2))*SIGN(P341)),((ABS(P341)-ABS(P343*('10-Analisi Sismica'!$S$39/100)/2))*SIGN(P341))),IF(OR(C341=1,C341=2,C341=3,C341=6,C341=9,C341=18,C341=19,C341=20,C341=21),((ABS(P341)-ABS(P343*('10-Analisi Sismica'!$S$39/100)/2))*SIGN(P341)),((ABS(P341)-ABS(P343*R341/2))*SIGN(P341))))," ")</f>
        <v>-119.90242500000001</v>
      </c>
      <c r="T341" s="15">
        <f>IF(OR(D341="Msin",D341="Mdes"),IF(OR(A341=1,A341=2,A341=3,A341=4),IF(OR(C341=1,C341=2,C341=3,C341=6,C341=9,C341=18,C341=19,C341=20,C341=21),((ABS(Q341)-ABS(Q343*R341/2))*SIGN(Q341)),((ABS(Q341)-ABS(Q343*('10-Analisi Sismica'!$S$39/100)/2))*SIGN(Q341))),IF(OR(C341=1,C341=2,C341=3,C341=6,C341=9,C341=18,C341=19,C341=20,C341=21),((ABS(Q341)-ABS(Q343*('10-Analisi Sismica'!$S$39/100)/2))*SIGN(Q341)),((ABS(Q341)-ABS(Q343*R341/2))*SIGN(Q341))))," ")</f>
        <v>103.802325</v>
      </c>
      <c r="U341" s="15">
        <f>'10-Analisi Sismica'!$K$77/100</f>
        <v>0.65</v>
      </c>
      <c r="V341" s="15">
        <f>'10-Analisi Sismica'!$H$77/100</f>
        <v>0.04</v>
      </c>
      <c r="W341" s="15">
        <f>'10-Analisi Sismica'!$F$77/100</f>
        <v>0.3</v>
      </c>
      <c r="X341" s="15">
        <f t="shared" si="1202"/>
        <v>287.63946507253473</v>
      </c>
      <c r="Y341" s="15">
        <f t="shared" si="1203"/>
        <v>381.75848979173077</v>
      </c>
      <c r="Z341" s="353" t="str">
        <f t="shared" si="1224"/>
        <v>Verificato</v>
      </c>
      <c r="AA341" s="15">
        <f t="shared" si="1204"/>
        <v>5.5813717364905884</v>
      </c>
      <c r="AB341" s="15">
        <f t="shared" si="1205"/>
        <v>4.8319236490588944</v>
      </c>
      <c r="AC341" s="374">
        <f>IF(OR(D341="Msin",D341="Mdes"),IF(AA341=3*PI()*(1.6/2)^2,3*PI()*(1.6/2)^2,IF(AA341&lt;=4*PI()*(1.6/2)^2,4*PI()*(1.6/2)^2,IF(AA341&lt;=((4*PI()*(1.6/2)^2)+(PI()*(2/2)^2)),(4*PI()*(1.6/2)^2)+(PI()*(2/2)^2),IF(AA341&lt;=((2*PI()*(1.6/2)^2)+(3*PI()*(2/2)^2)),((2*PI()*(1.6/2)^2)+(3*PI()*(2/2)^2)),IF(AA341&lt;=((1*PI()*(1.6/2)^2)+(4*PI()*(2/2)^2)),((1*PI()*(1.6/2)^2)+(4*PI()*(2/2)^2)),IF(AA341&lt;=((5*PI()*(2/2)^2)),((5*PI()*(2/2)^2)),"Necessari più ferri"))))))," ")</f>
        <v>8.0424771931898711</v>
      </c>
      <c r="AD341" s="375" t="str">
        <f t="shared" si="1236"/>
        <v>4f16</v>
      </c>
      <c r="AE341" s="374">
        <f t="shared" si="1237"/>
        <v>6.0318578948924042</v>
      </c>
      <c r="AF341" s="375" t="str">
        <f t="shared" si="1238"/>
        <v>3f16</v>
      </c>
      <c r="AG341" s="357" t="str">
        <f>IF(OR(D341="Msin",D341="Mdes"),IF(AE341&lt;0.25*AC341,Armatura compressa insufficiente,IF(AND((AC341/10000)/(W341*U341)&gt;(1.4/'17-Combinaz. schemi base travi'!$AE$2),(AC341/10000)&lt;(AE341/10000)/(W341*U341)+(3.5/'17-Combinaz. schemi base travi'!$AE$2)),"Verificato","Non verificato"))," ")</f>
        <v>Verificato</v>
      </c>
      <c r="AH341" s="608"/>
      <c r="AI341" s="636"/>
      <c r="AJ341" s="392">
        <f>IF(OR(D341="Msin",D341="Mdes"),((AC341/10000)/(W341*(U341-V341))*'17-Combinaz. schemi base travi'!$AE$3/'17-Combinaz. schemi base travi'!$AE$14)," ")</f>
        <v>0.12139079240066891</v>
      </c>
      <c r="AK341" s="26">
        <f>IF(OR(D341="Msin",D341="Mdes"),('17-Combinaz. schemi base travi'!$AE$6/'17-Combinaz. schemi base travi'!$AE$10)*(AC341/AE341)," ")</f>
        <v>2.5089605734767018</v>
      </c>
      <c r="AL341" s="26">
        <f t="shared" si="1206"/>
        <v>4.9060160207768787E-2</v>
      </c>
      <c r="AM341" s="26">
        <f>IF(OR(D341="Msin",D341="Mdes"),((AL341-V341)/AL341)*'17-Combinaz. schemi base travi'!$AE$6/'17-Combinaz. schemi base travi'!$AE$10," ")</f>
        <v>0.34750576620224899</v>
      </c>
      <c r="AN341" s="364">
        <f>IF(OR(D341="Msin",D341="Mdes"),-'17-Combinaz. schemi base travi'!$AE$3*((AC341/10000)*((U341-V341)-kappa*AL341)+AM341*(AE341/10000)*(kappa*AL341-V341))*1000," ")</f>
        <v>-183.94071697099622</v>
      </c>
      <c r="AO341" s="389">
        <f>IF(OR(D341="Msin",D341="Mdes"),('17-Combinaz. schemi base travi'!$AE$6/'17-Combinaz. schemi base travi'!$AE$10)*(AC341/AE341)^(-1)," ")</f>
        <v>1.4112903225806455</v>
      </c>
      <c r="AP341" s="26">
        <f t="shared" si="1207"/>
        <v>5.5457404040095901E-2</v>
      </c>
      <c r="AQ341" s="26">
        <f>IF(OR(D341="Msin",D341="Mdes"),((AP341-V341)/AP341)*'17-Combinaz. schemi base travi'!$AE$6/'17-Combinaz. schemi base travi'!$AE$10," ")</f>
        <v>0.52448385354722749</v>
      </c>
      <c r="AR341" s="364">
        <f>IF(OR(D341="Msin",D341="Mdes"),'17-Combinaz. schemi base travi'!$AE$3*((AE341/10000)*((U341-V341)-kappa*AP341)+AQ341*(AC341/10000)*(kappa*AP341-V341))*1000," ")</f>
        <v>135.7381790768612</v>
      </c>
      <c r="AS341" s="550">
        <f>IF(OR(A340=1,A340=2,A340=3,A340=4),IF(OR(AND(B340=11,C340=12),AND(B340=12,C340=13),AND(B340=13,C340=14),AND(B340=14,C340=15),AND(B340=15,C340=16),AND(B340=7,C340=8)),0.3,IF(OR(AND(B340=2,C340=3),AND(B340=18,C340=19),AND(B340=19,C340=20)),0.7,IF(OR(AND(B340=1,C340=2),AND(B340=20,C340=21)),0.75,0.5))),IF(OR(AND(B340=5,C340=11),AND(B340=11,C340=17),AND(B340=4,C340=10),AND(B340=10,C340=16)),0.75,IF(AND(B340=7,C340=13),0.7,IF(AND(B340=3,C340=9),0.3,0.5))))</f>
        <v>0.5</v>
      </c>
      <c r="AT341" s="389">
        <f t="shared" ref="AT341" si="1316">IF(OR(D341="Msin",D341="Mdes"),ABS(AI340)*AS340/2+1.2*(ABS(AN341)+ABS(AR340))/AS340," ")</f>
        <v>109.89458862118019</v>
      </c>
      <c r="AU341" s="26" t="str">
        <f>IF((D341="Msin"),MAX(AT341,AT342)*10/(0.9*(U341-V341)*'17-Combinaz. schemi base travi'!$AE$3*1)," ")</f>
        <v xml:space="preserve"> </v>
      </c>
      <c r="AV341" s="444" t="str">
        <f t="shared" si="1230"/>
        <v xml:space="preserve"> </v>
      </c>
      <c r="AW341" s="26" t="str">
        <f t="shared" si="1231"/>
        <v xml:space="preserve"> </v>
      </c>
      <c r="AX341" s="26"/>
      <c r="AY341" s="409"/>
      <c r="AZ341" s="112"/>
      <c r="BA341" s="411"/>
      <c r="BB341" s="474">
        <f t="shared" ref="BB341" si="1317">IF(OR(D341="Msin",D341="Mdes"),1.2*(ABS(AN341)+ABS(AR340))/AS340," ")</f>
        <v>83.394494621180201</v>
      </c>
      <c r="BC341" s="15"/>
      <c r="BD341" s="15"/>
      <c r="BE341" s="15"/>
      <c r="BF341" s="562"/>
      <c r="BG341" s="449"/>
      <c r="BH341" s="568"/>
    </row>
    <row r="342" spans="1:60" ht="22" customHeight="1">
      <c r="A342" s="16">
        <v>7</v>
      </c>
      <c r="B342" s="16">
        <v>1</v>
      </c>
      <c r="C342" s="16">
        <v>7</v>
      </c>
      <c r="D342" s="16" t="s">
        <v>716</v>
      </c>
      <c r="E342" s="15">
        <v>36.014000000000003</v>
      </c>
      <c r="F342" s="15">
        <v>25.483000000000001</v>
      </c>
      <c r="G342" s="15">
        <v>0.03</v>
      </c>
      <c r="H342" s="15">
        <v>-51.106000000000002</v>
      </c>
      <c r="I342" s="15">
        <v>0.38500000000000001</v>
      </c>
      <c r="J342" s="15">
        <v>0.28699999999999998</v>
      </c>
      <c r="K342" s="15">
        <f t="shared" si="1218"/>
        <v>0.41500000000000004</v>
      </c>
      <c r="L342" s="15">
        <f t="shared" si="1218"/>
        <v>-51.393000000000001</v>
      </c>
      <c r="M342" s="15">
        <f t="shared" si="1219"/>
        <v>15.832899999999999</v>
      </c>
      <c r="N342" s="15">
        <f t="shared" si="1220"/>
        <v>-51.517499999999998</v>
      </c>
      <c r="O342" s="15">
        <f t="shared" si="1221"/>
        <v>-51.517499999999998</v>
      </c>
      <c r="P342" s="15">
        <f t="shared" si="1222"/>
        <v>-26.034499999999998</v>
      </c>
      <c r="Q342" s="15">
        <f t="shared" si="1223"/>
        <v>77.000500000000002</v>
      </c>
      <c r="R342" s="15">
        <f>'10-Analisi Sismica'!$T$41/100</f>
        <v>0.7</v>
      </c>
      <c r="S342" s="15" t="str">
        <f t="shared" ref="S342:S343" si="1318">IF(OR(D342="Msin",D342="Mdes"),((ABS(P342)-ABS(P344*R342/2))*SIGN(P342))," ")</f>
        <v xml:space="preserve"> </v>
      </c>
      <c r="T342" s="15" t="str">
        <f t="shared" ref="T342:T343" si="1319">IF(OR(D342="Msin",D342="Mdes"),((ABS(Q342)-ABS(Q344*R342/2))*SIGN(Q342))," ")</f>
        <v xml:space="preserve"> </v>
      </c>
      <c r="U342" s="15">
        <f>'10-Analisi Sismica'!$K$77/100</f>
        <v>0.65</v>
      </c>
      <c r="V342" s="15">
        <f>'10-Analisi Sismica'!$H$77/100</f>
        <v>0.04</v>
      </c>
      <c r="W342" s="15">
        <f>'10-Analisi Sismica'!$F$77/100</f>
        <v>0.3</v>
      </c>
      <c r="X342" s="15" t="str">
        <f t="shared" si="1202"/>
        <v xml:space="preserve"> </v>
      </c>
      <c r="Y342" s="15" t="str">
        <f t="shared" si="1203"/>
        <v xml:space="preserve"> </v>
      </c>
      <c r="Z342" s="353" t="str">
        <f t="shared" si="1224"/>
        <v xml:space="preserve"> </v>
      </c>
      <c r="AA342" s="15" t="str">
        <f t="shared" si="1204"/>
        <v xml:space="preserve"> </v>
      </c>
      <c r="AB342" s="15" t="str">
        <f t="shared" si="1205"/>
        <v xml:space="preserve"> </v>
      </c>
      <c r="AC342" s="374" t="str">
        <f t="shared" si="1235"/>
        <v xml:space="preserve"> </v>
      </c>
      <c r="AD342" s="375" t="str">
        <f t="shared" si="1236"/>
        <v xml:space="preserve"> </v>
      </c>
      <c r="AE342" s="374" t="str">
        <f t="shared" si="1237"/>
        <v xml:space="preserve"> </v>
      </c>
      <c r="AF342" s="375" t="str">
        <f t="shared" si="1238"/>
        <v xml:space="preserve"> </v>
      </c>
      <c r="AG342" s="357" t="str">
        <f>IF(OR(D342="Msin",D342="Mdes"),IF(AE342&lt;0.25*AC342,Armatura compressa insufficiente,IF(AND((AC342/10000)/(W342*U342)&gt;(1.4/'17-Combinaz. schemi base travi'!$AE$2),(AC342/10000)&lt;(AE342/10000)/(W342*U342)+(3.5/'17-Combinaz. schemi base travi'!$AE$2)),"Verificato","Non verificato"))," ")</f>
        <v xml:space="preserve"> </v>
      </c>
      <c r="AH342" s="608"/>
      <c r="AI342" s="636"/>
      <c r="AJ342" s="392" t="str">
        <f>IF(OR(D342="Msin",D342="Mdes"),((AC342/10000)/(W342*(U342-V342))*'17-Combinaz. schemi base travi'!$AE$3/'17-Combinaz. schemi base travi'!$AE$14)," ")</f>
        <v xml:space="preserve"> </v>
      </c>
      <c r="AK342" s="26" t="str">
        <f>IF(OR(D342="Msin",D342="Mdes"),('17-Combinaz. schemi base travi'!$AE$6/'17-Combinaz. schemi base travi'!$AE$10)*(AC342/AE342)," ")</f>
        <v xml:space="preserve"> </v>
      </c>
      <c r="AL342" s="26" t="str">
        <f t="shared" si="1206"/>
        <v xml:space="preserve"> </v>
      </c>
      <c r="AM342" s="26" t="str">
        <f>IF(OR(D342="Msin",D342="Mdes"),((AL342-V342)/AL342)*'17-Combinaz. schemi base travi'!$AE$6/'17-Combinaz. schemi base travi'!$AE$10," ")</f>
        <v xml:space="preserve"> </v>
      </c>
      <c r="AN342" s="364" t="str">
        <f>IF(OR(D342="Msin",D342="Mdes"),-'17-Combinaz. schemi base travi'!$AE$3*((AC342/10000)*((U342-V342)-kappa*AL342)+AM342*(AE342/10000)*(kappa*AL342-V342))*1000," ")</f>
        <v xml:space="preserve"> </v>
      </c>
      <c r="AO342" s="389" t="str">
        <f>IF(OR(D342="Msin",D342="Mdes"),('17-Combinaz. schemi base travi'!$AE$6/'17-Combinaz. schemi base travi'!$AE$10)*(AC342/AE342)^(-1)," ")</f>
        <v xml:space="preserve"> </v>
      </c>
      <c r="AP342" s="26" t="str">
        <f t="shared" si="1207"/>
        <v xml:space="preserve"> </v>
      </c>
      <c r="AQ342" s="26" t="str">
        <f>IF(OR(D342="Msin",D342="Mdes"),((AP342-V342)/AP342)*'17-Combinaz. schemi base travi'!$AE$6/'17-Combinaz. schemi base travi'!$AE$10," ")</f>
        <v xml:space="preserve"> </v>
      </c>
      <c r="AR342" s="364" t="str">
        <f>IF(OR(D342="Msin",D342="Mdes"),'17-Combinaz. schemi base travi'!$AE$3*((AE342/10000)*((U342-V342)-kappa*AP342)+AQ342*(AC342/10000)*(kappa*AP342-V342))*1000," ")</f>
        <v xml:space="preserve"> </v>
      </c>
      <c r="AS342" s="447"/>
      <c r="AT342" s="389" t="str">
        <f t="shared" ref="AT342" si="1320">IF(OR(D342="Msin",D342="Mdes"),ABS(AI340)*AS342/2+1.2*(ABS(AN342)+ABS(AR343))/AS342," ")</f>
        <v xml:space="preserve"> </v>
      </c>
      <c r="AU342" s="26" t="str">
        <f>IF((D342="Msin"),MAX(AT342,AT343)*10/(0.9*(U342-V342)*'17-Combinaz. schemi base travi'!$AE$3*1)," ")</f>
        <v xml:space="preserve"> </v>
      </c>
      <c r="AV342" s="444" t="str">
        <f t="shared" si="1230"/>
        <v xml:space="preserve"> </v>
      </c>
      <c r="AW342" s="26" t="str">
        <f t="shared" si="1231"/>
        <v xml:space="preserve"> </v>
      </c>
      <c r="AX342" s="26"/>
      <c r="AY342" s="409"/>
      <c r="AZ342" s="112"/>
      <c r="BA342" s="411"/>
      <c r="BB342" s="474"/>
      <c r="BC342" s="15"/>
      <c r="BD342" s="15"/>
      <c r="BE342" s="15"/>
      <c r="BF342" s="562"/>
      <c r="BG342" s="449"/>
      <c r="BH342" s="568"/>
    </row>
    <row r="343" spans="1:60" ht="22" customHeight="1">
      <c r="A343" s="363">
        <v>7</v>
      </c>
      <c r="B343" s="363">
        <v>1</v>
      </c>
      <c r="C343" s="363">
        <v>7</v>
      </c>
      <c r="D343" s="363" t="s">
        <v>717</v>
      </c>
      <c r="E343" s="28">
        <v>-37.110999999999997</v>
      </c>
      <c r="F343" s="28">
        <v>-26.356999999999999</v>
      </c>
      <c r="G343" s="28">
        <v>0.03</v>
      </c>
      <c r="H343" s="28">
        <v>-51.106000000000002</v>
      </c>
      <c r="I343" s="28">
        <v>0.38500000000000001</v>
      </c>
      <c r="J343" s="28">
        <v>0.28699999999999998</v>
      </c>
      <c r="K343" s="28">
        <f t="shared" si="1218"/>
        <v>0.41500000000000004</v>
      </c>
      <c r="L343" s="28">
        <f t="shared" si="1218"/>
        <v>-51.393000000000001</v>
      </c>
      <c r="M343" s="28">
        <f t="shared" si="1219"/>
        <v>15.832899999999999</v>
      </c>
      <c r="N343" s="28">
        <f t="shared" si="1220"/>
        <v>-51.517499999999998</v>
      </c>
      <c r="O343" s="28">
        <f t="shared" si="1221"/>
        <v>-51.517499999999998</v>
      </c>
      <c r="P343" s="28">
        <f t="shared" si="1222"/>
        <v>-77.874499999999998</v>
      </c>
      <c r="Q343" s="28">
        <f t="shared" si="1223"/>
        <v>25.160499999999999</v>
      </c>
      <c r="R343" s="28">
        <f>'10-Analisi Sismica'!$T$41/100</f>
        <v>0.7</v>
      </c>
      <c r="S343" s="28" t="str">
        <f t="shared" si="1318"/>
        <v xml:space="preserve"> </v>
      </c>
      <c r="T343" s="28" t="str">
        <f t="shared" si="1319"/>
        <v xml:space="preserve"> </v>
      </c>
      <c r="U343" s="28">
        <f>'10-Analisi Sismica'!$K$77/100</f>
        <v>0.65</v>
      </c>
      <c r="V343" s="28">
        <f>'10-Analisi Sismica'!$H$77/100</f>
        <v>0.04</v>
      </c>
      <c r="W343" s="28">
        <f>'10-Analisi Sismica'!$F$77/100</f>
        <v>0.3</v>
      </c>
      <c r="X343" s="28" t="str">
        <f t="shared" si="1202"/>
        <v xml:space="preserve"> </v>
      </c>
      <c r="Y343" s="28" t="str">
        <f t="shared" si="1203"/>
        <v xml:space="preserve"> </v>
      </c>
      <c r="Z343" s="431" t="str">
        <f t="shared" si="1224"/>
        <v xml:space="preserve"> </v>
      </c>
      <c r="AA343" s="28" t="str">
        <f t="shared" si="1204"/>
        <v xml:space="preserve"> </v>
      </c>
      <c r="AB343" s="28" t="str">
        <f t="shared" si="1205"/>
        <v xml:space="preserve"> </v>
      </c>
      <c r="AC343" s="379" t="str">
        <f t="shared" si="1235"/>
        <v xml:space="preserve"> </v>
      </c>
      <c r="AD343" s="380" t="str">
        <f t="shared" si="1236"/>
        <v xml:space="preserve"> </v>
      </c>
      <c r="AE343" s="379" t="str">
        <f t="shared" si="1237"/>
        <v xml:space="preserve"> </v>
      </c>
      <c r="AF343" s="380" t="str">
        <f t="shared" si="1238"/>
        <v xml:space="preserve"> </v>
      </c>
      <c r="AG343" s="58" t="str">
        <f>IF(OR(D343="Msin",D343="Mdes"),IF(AE343&lt;0.25*AC343,Armatura compressa insufficiente,IF(AND((AC343/10000)/(W343*U343)&gt;(1.4/'17-Combinaz. schemi base travi'!$AE$2),(AC343/10000)&lt;(AE343/10000)/(W343*U343)+(3.5/'17-Combinaz. schemi base travi'!$AE$2)),"Verificato","Non verificato"))," ")</f>
        <v xml:space="preserve"> </v>
      </c>
      <c r="AH343" s="632"/>
      <c r="AI343" s="609"/>
      <c r="AJ343" s="405" t="str">
        <f>IF(OR(D343="Msin",D343="Mdes"),((AC343/10000)/(W343*(U343-V343))*'17-Combinaz. schemi base travi'!$AE$3/'17-Combinaz. schemi base travi'!$AE$14)," ")</f>
        <v xml:space="preserve"> </v>
      </c>
      <c r="AK343" s="28" t="str">
        <f>IF(OR(D343="Msin",D343="Mdes"),('17-Combinaz. schemi base travi'!$AE$6/'17-Combinaz. schemi base travi'!$AE$10)*(AC343/AE343)," ")</f>
        <v xml:space="preserve"> </v>
      </c>
      <c r="AL343" s="28" t="str">
        <f t="shared" si="1206"/>
        <v xml:space="preserve"> </v>
      </c>
      <c r="AM343" s="28" t="str">
        <f>IF(OR(D343="Msin",D343="Mdes"),((AL343-V343)/AL343)*'17-Combinaz. schemi base travi'!$AE$6/'17-Combinaz. schemi base travi'!$AE$10," ")</f>
        <v xml:space="preserve"> </v>
      </c>
      <c r="AN343" s="365" t="str">
        <f>IF(OR(D343="Msin",D343="Mdes"),-'17-Combinaz. schemi base travi'!$AE$3*((AC343/10000)*((U343-V343)-kappa*AL343)+AM343*(AE343/10000)*(kappa*AL343-V343))*1000," ")</f>
        <v xml:space="preserve"> </v>
      </c>
      <c r="AO343" s="416" t="str">
        <f>IF(OR(D343="Msin",D343="Mdes"),('17-Combinaz. schemi base travi'!$AE$6/'17-Combinaz. schemi base travi'!$AE$10)*(AC343/AE343)^(-1)," ")</f>
        <v xml:space="preserve"> </v>
      </c>
      <c r="AP343" s="28" t="str">
        <f t="shared" si="1207"/>
        <v xml:space="preserve"> </v>
      </c>
      <c r="AQ343" s="28" t="str">
        <f>IF(OR(D343="Msin",D343="Mdes"),((AP343-V343)/AP343)*'17-Combinaz. schemi base travi'!$AE$6/'17-Combinaz. schemi base travi'!$AE$10," ")</f>
        <v xml:space="preserve"> </v>
      </c>
      <c r="AR343" s="365" t="str">
        <f>IF(OR(D343="Msin",D343="Mdes"),'17-Combinaz. schemi base travi'!$AE$3*((AE343/10000)*((U343-V343)-kappa*AP343)+AQ343*(AC343/10000)*(kappa*AP343-V343))*1000," ")</f>
        <v xml:space="preserve"> </v>
      </c>
      <c r="AS343" s="441"/>
      <c r="AT343" s="416" t="str">
        <f t="shared" ref="AT343" si="1321">IF(OR(D343="Msin",D343="Mdes"),ABS(AI340)*AS342/2+1.2*(ABS(AN343)+ABS(AR342))/AS342," ")</f>
        <v xml:space="preserve"> </v>
      </c>
      <c r="AU343" s="28" t="str">
        <f>IF((D343="Msin"),MAX(AT343,AT344)*10/(0.9*(U343-V343)*'17-Combinaz. schemi base travi'!$AE$3*1)," ")</f>
        <v xml:space="preserve"> </v>
      </c>
      <c r="AV343" s="446" t="str">
        <f t="shared" si="1230"/>
        <v xml:space="preserve"> </v>
      </c>
      <c r="AW343" s="28" t="str">
        <f t="shared" si="1231"/>
        <v xml:space="preserve"> </v>
      </c>
      <c r="AX343" s="28"/>
      <c r="AY343" s="113"/>
      <c r="AZ343" s="115"/>
      <c r="BA343" s="417"/>
      <c r="BB343" s="474"/>
      <c r="BC343" s="15"/>
      <c r="BD343" s="15"/>
      <c r="BE343" s="15"/>
      <c r="BF343" s="562"/>
      <c r="BG343" s="449"/>
      <c r="BH343" s="568"/>
    </row>
    <row r="344" spans="1:60" ht="22" customHeight="1">
      <c r="A344" s="16">
        <v>7</v>
      </c>
      <c r="B344" s="16">
        <v>7</v>
      </c>
      <c r="C344" s="16">
        <v>13</v>
      </c>
      <c r="D344" s="16" t="s">
        <v>714</v>
      </c>
      <c r="E344" s="15">
        <v>-53.396000000000001</v>
      </c>
      <c r="F344" s="15">
        <v>-36.621000000000002</v>
      </c>
      <c r="G344" s="15">
        <v>-8.5000000000000006E-2</v>
      </c>
      <c r="H344" s="15">
        <v>146.232</v>
      </c>
      <c r="I344" s="15">
        <v>-1.101</v>
      </c>
      <c r="J344" s="15">
        <v>-0.82199999999999995</v>
      </c>
      <c r="K344" s="15">
        <f t="shared" si="1218"/>
        <v>-1.1859999999999999</v>
      </c>
      <c r="L344" s="15">
        <f t="shared" si="1218"/>
        <v>147.054</v>
      </c>
      <c r="M344" s="15">
        <f t="shared" si="1219"/>
        <v>-45.302199999999999</v>
      </c>
      <c r="N344" s="15">
        <f t="shared" si="1220"/>
        <v>147.40979999999999</v>
      </c>
      <c r="O344" s="15">
        <f t="shared" si="1221"/>
        <v>147.40979999999999</v>
      </c>
      <c r="P344" s="15">
        <f t="shared" si="1222"/>
        <v>110.78879999999998</v>
      </c>
      <c r="Q344" s="15">
        <f t="shared" si="1223"/>
        <v>-184.0308</v>
      </c>
      <c r="R344" s="15">
        <f>'10-Analisi Sismica'!$T$41/100</f>
        <v>0.7</v>
      </c>
      <c r="S344" s="15">
        <f>IF(OR(D344="Msin",D344="Mdes"),IF(OR(A344=1,A344=2,A344=3,A344=4),IF(OR(B344=1,B344=2,B344=3,B344=6,B344=9,B344=18,B344=19,B344=20,B344=21),((ABS(P344)-ABS(P346*R344/2))*SIGN(P344)),((ABS(P344)-ABS(P346*('10-Analisi Sismica'!$S$39/100)/2))*SIGN(P344))),IF(OR(B344=1,B344=2,B344=3,B344=6,B344=9,B344=18,B344=19,B344=20,B344=21),((ABS(P344)-ABS(P346*('10-Analisi Sismica'!$S$39/100)/2))*SIGN(P344)),((ABS(P344)-ABS(P346*R344/2))*SIGN(P344))))," ")</f>
        <v>104.75497499999999</v>
      </c>
      <c r="T344" s="15">
        <f>IF(OR(D344="Msin",D344="Mdes"),IF(OR(A344=1,A344=2,A344=3,A344=4),IF(OR(B344=1,B344=2,B344=3,B344=6,B344=9,B344=18,B344=19,B344=20,B344=21),((ABS(Q344)-ABS(Q346*R344/2))*SIGN(Q344)),((ABS(Q344)-ABS(Q346*('10-Analisi Sismica'!$S$39/100)/2))*SIGN(Q344))),IF(OR(B344=1,B344=2,B344=3,B344=6,B344=9,B344=18,B344=19,B344=20,B344=21),((ABS(Q344)-ABS(Q346*('10-Analisi Sismica'!$S$39/100)/2))*SIGN(Q344)),((ABS(Q344)-ABS(Q346*R344/2))*SIGN(Q344))))," ")</f>
        <v>-149.612675</v>
      </c>
      <c r="U344" s="15">
        <f>'10-Analisi Sismica'!$K$77/100</f>
        <v>0.65</v>
      </c>
      <c r="V344" s="15">
        <f>'10-Analisi Sismica'!$H$77/100</f>
        <v>0.04</v>
      </c>
      <c r="W344" s="15">
        <f>'10-Analisi Sismica'!$F$77/100</f>
        <v>0.3</v>
      </c>
      <c r="X344" s="15">
        <f t="shared" si="1202"/>
        <v>287.63946507253473</v>
      </c>
      <c r="Y344" s="15">
        <f t="shared" si="1203"/>
        <v>381.75848979173077</v>
      </c>
      <c r="Z344" s="353" t="str">
        <f t="shared" si="1224"/>
        <v>Verificato</v>
      </c>
      <c r="AA344" s="15">
        <f t="shared" si="1204"/>
        <v>6.9643625278283743</v>
      </c>
      <c r="AB344" s="15">
        <f t="shared" si="1205"/>
        <v>4.8762688221007879</v>
      </c>
      <c r="AC344" s="395">
        <f t="shared" si="1235"/>
        <v>8.0424771931898711</v>
      </c>
      <c r="AD344" s="396" t="str">
        <f t="shared" si="1236"/>
        <v>4f16</v>
      </c>
      <c r="AE344" s="395">
        <f t="shared" si="1237"/>
        <v>6.0318578948924042</v>
      </c>
      <c r="AF344" s="396" t="str">
        <f t="shared" si="1238"/>
        <v>3f16</v>
      </c>
      <c r="AG344" s="357" t="str">
        <f>IF(OR(D344="Msin",D344="Mdes"),IF(AE344&lt;0.25*AC344,Armatura compressa insufficiente,IF(AND((AC344/10000)/(W344*U344)&gt;(1.4/'17-Combinaz. schemi base travi'!$AE$2),(AC344/10000)&lt;(AE344/10000)/(W344*U344)+(3.5/'17-Combinaz. schemi base travi'!$AE$2)),"Verificato","Non verificato"))," ")</f>
        <v>Verificato</v>
      </c>
      <c r="AH344" s="835">
        <f>'9-Riepilogo Analisi dei Carichi'!$H$40</f>
        <v>16.527025000000002</v>
      </c>
      <c r="AI344" s="840">
        <f>'9-Riepilogo Analisi dei Carichi'!$I$40</f>
        <v>10.759249999999998</v>
      </c>
      <c r="AJ344" s="392">
        <f>IF(OR(D344="Msin",D344="Mdes"),((AC344/10000)/(W344*(U344-V344))*'17-Combinaz. schemi base travi'!$AE$3/'17-Combinaz. schemi base travi'!$AE$14)," ")</f>
        <v>0.12139079240066891</v>
      </c>
      <c r="AK344" s="24">
        <f>IF(OR(D344="Msin",D344="Mdes"),('17-Combinaz. schemi base travi'!$AE$6/'17-Combinaz. schemi base travi'!$AE$10)*(AC344/AE344)," ")</f>
        <v>2.5089605734767018</v>
      </c>
      <c r="AL344" s="24">
        <f t="shared" si="1206"/>
        <v>4.9060160207768787E-2</v>
      </c>
      <c r="AM344" s="24">
        <f>IF(OR(D344="Msin",D344="Mdes"),((AL344-V344)/AL344)*'17-Combinaz. schemi base travi'!$AE$6/'17-Combinaz. schemi base travi'!$AE$10," ")</f>
        <v>0.34750576620224899</v>
      </c>
      <c r="AN344" s="407">
        <f>IF(OR(D344="Msin",D344="Mdes"),-'17-Combinaz. schemi base travi'!$AE$3*((AC344/10000)*((U344-V344)-kappa*AL344)+AM344*(AE344/10000)*(kappa*AL344-V344))*1000," ")</f>
        <v>-183.94071697099622</v>
      </c>
      <c r="AO344" s="388">
        <f>IF(OR(D344="Msin",D344="Mdes"),('17-Combinaz. schemi base travi'!$AE$6/'17-Combinaz. schemi base travi'!$AE$10)*(AC344/AE344)^(-1)," ")</f>
        <v>1.4112903225806455</v>
      </c>
      <c r="AP344" s="24">
        <f t="shared" si="1207"/>
        <v>5.5457404040095901E-2</v>
      </c>
      <c r="AQ344" s="24">
        <f>IF(OR(D344="Msin",D344="Mdes"),((AP344-V344)/AP344)*'17-Combinaz. schemi base travi'!$AE$6/'17-Combinaz. schemi base travi'!$AE$10," ")</f>
        <v>0.52448385354722749</v>
      </c>
      <c r="AR344" s="407">
        <f>IF(OR(D344="Msin",D344="Mdes"),'17-Combinaz. schemi base travi'!$AE$3*((AE344/10000)*((U344-V344)-kappa*AP344)+AQ344*(AC344/10000)*(kappa*AP344-V344))*1000," ")</f>
        <v>135.7381790768612</v>
      </c>
      <c r="AS344" s="477">
        <f>'1-Geometria'!$K$20-AS345</f>
        <v>4.3999999999999995</v>
      </c>
      <c r="AT344" s="388">
        <f t="shared" ref="AT344" si="1322">IF(OR(D344="Msin",D344="Mdes"),ABS(AI344)*AS344/2+1.2*(ABS(AN344)+ABS(AR345))/AS344," ")</f>
        <v>110.85550346759749</v>
      </c>
      <c r="AU344" s="24">
        <f>IF((D344="Msin"),MAX(AT344,AT345)*10/(0.9*(U344-V344)*'17-Combinaz. schemi base travi'!$AE$3*1)," ")</f>
        <v>5.1602440391717099</v>
      </c>
      <c r="AV344" s="443">
        <f t="shared" si="1230"/>
        <v>9.6000000000000016E-2</v>
      </c>
      <c r="AW344" s="24">
        <f t="shared" si="1231"/>
        <v>0.49538342776048422</v>
      </c>
      <c r="AX344" s="407">
        <f>IF(W344=0.3,1.5*U344,0.8*(U344-V344))</f>
        <v>0.97500000000000009</v>
      </c>
      <c r="AY344" s="422" t="str">
        <f t="shared" ref="AY344" si="1323">"f 8 / 9,6"</f>
        <v>f 8 / 9,6</v>
      </c>
      <c r="AZ344" s="355" t="str">
        <f t="shared" ref="AZ344" si="1324">IF(U344&gt;0.21,"a due bracci","a quattro bracci")</f>
        <v>a due bracci</v>
      </c>
      <c r="BA344" s="193" t="str">
        <f t="shared" ref="BA344" si="1325">IF(AZ344="a due bracci",IF(AW344&lt;=(1+0.02)*2*PI()*(0.8/2)^2,"Verificato","Non verificato"),IF(AW344&lt;=(1+0.02)*4*PI()*(0.8/2)^2,"Verificato","Non verificato"))</f>
        <v>Verificato</v>
      </c>
      <c r="BB344" s="476">
        <f t="shared" ref="BB344" si="1326">IF(OR(D344="Msin",D344="Mdes"),1.2*(ABS(AN344)+ABS(AR345))/AS344," ")</f>
        <v>87.185153467597488</v>
      </c>
      <c r="BC344" s="24">
        <f>IF((D344="Msin"),MAX(BB344,BB345)*10/(0.9*(U344-V344)*'17-Combinaz. schemi base travi'!$AE$3*2)," ")</f>
        <v>2.0292031266492025</v>
      </c>
      <c r="BD344" s="24">
        <f t="shared" ref="BD344" si="1327">0.25</f>
        <v>0.25</v>
      </c>
      <c r="BE344" s="24">
        <f t="shared" ref="BE344" si="1328">IF((D344="Msin"),BD344*BC344," ")</f>
        <v>0.50730078166230064</v>
      </c>
      <c r="BF344" s="563" t="str">
        <f t="shared" ref="BF344" si="1329">"f 8 / 25"</f>
        <v>f 8 / 25</v>
      </c>
      <c r="BG344" s="407" t="str">
        <f t="shared" ref="BG344" si="1330">IF(U344&gt;0.21,"a due bracci","a quattro bracci")</f>
        <v>a due bracci</v>
      </c>
      <c r="BH344" s="569" t="str">
        <f t="shared" ref="BH344" si="1331">IF(BG344="a due bracci",IF(BE344&lt;=(1+0.02)*2*PI()*(0.8/2)^2,"Verificato","Non verificato"),IF(BE344&lt;=(1+0.02)*4*PI()*(0.8/2)^2,"Verificato","Non verificato"))</f>
        <v>Verificato</v>
      </c>
    </row>
    <row r="345" spans="1:60" ht="22" customHeight="1">
      <c r="A345" s="16">
        <v>7</v>
      </c>
      <c r="B345" s="16">
        <v>7</v>
      </c>
      <c r="C345" s="16">
        <v>13</v>
      </c>
      <c r="D345" s="16" t="s">
        <v>715</v>
      </c>
      <c r="E345" s="15">
        <v>-37.93</v>
      </c>
      <c r="F345" s="15">
        <v>-25.678000000000001</v>
      </c>
      <c r="G345" s="15">
        <v>8.5000000000000006E-2</v>
      </c>
      <c r="H345" s="15">
        <v>-146.13399999999999</v>
      </c>
      <c r="I345" s="15">
        <v>1.1000000000000001</v>
      </c>
      <c r="J345" s="15">
        <v>0.82099999999999995</v>
      </c>
      <c r="K345" s="15">
        <f t="shared" si="1218"/>
        <v>1.1850000000000001</v>
      </c>
      <c r="L345" s="15">
        <f t="shared" si="1218"/>
        <v>-146.95499999999998</v>
      </c>
      <c r="M345" s="15">
        <f t="shared" si="1219"/>
        <v>45.271499999999996</v>
      </c>
      <c r="N345" s="15">
        <f t="shared" si="1220"/>
        <v>-147.31049999999999</v>
      </c>
      <c r="O345" s="15">
        <f t="shared" si="1221"/>
        <v>-147.31049999999999</v>
      </c>
      <c r="P345" s="15">
        <f t="shared" si="1222"/>
        <v>-172.98849999999999</v>
      </c>
      <c r="Q345" s="15">
        <f t="shared" si="1223"/>
        <v>121.63249999999999</v>
      </c>
      <c r="R345" s="15">
        <f>'10-Analisi Sismica'!$T$41/100</f>
        <v>0.7</v>
      </c>
      <c r="S345" s="15">
        <f>IF(OR(D345="Msin",D345="Mdes"),IF(OR(A345=1,A345=2,A345=3,A345=4),IF(OR(C345=1,C345=2,C345=3,C345=6,C345=9,C345=18,C345=19,C345=20,C345=21),((ABS(P345)-ABS(P347*R345/2))*SIGN(P345)),((ABS(P345)-ABS(P347*('10-Analisi Sismica'!$S$39/100)/2))*SIGN(P345))),IF(OR(C345=1,C345=2,C345=3,C345=6,C345=9,C345=18,C345=19,C345=20,C345=21),((ABS(P345)-ABS(P347*('10-Analisi Sismica'!$S$39/100)/2))*SIGN(P345)),((ABS(P345)-ABS(P347*R345/2))*SIGN(P345))))," ")</f>
        <v>-140.07257499999997</v>
      </c>
      <c r="T345" s="15">
        <f>IF(OR(D345="Msin",D345="Mdes"),IF(OR(A345=1,A345=2,A345=3,A345=4),IF(OR(C345=1,C345=2,C345=3,C345=6,C345=9,C345=18,C345=19,C345=20,C345=21),((ABS(Q345)-ABS(Q347*R345/2))*SIGN(Q345)),((ABS(Q345)-ABS(Q347*('10-Analisi Sismica'!$S$39/100)/2))*SIGN(Q345))),IF(OR(C345=1,C345=2,C345=3,C345=6,C345=9,C345=18,C345=19,C345=20,C345=21),((ABS(Q345)-ABS(Q347*('10-Analisi Sismica'!$S$39/100)/2))*SIGN(Q345)),((ABS(Q345)-ABS(Q347*R345/2))*SIGN(Q345))))," ")</f>
        <v>114.096475</v>
      </c>
      <c r="U345" s="15">
        <f>'10-Analisi Sismica'!$K$77/100</f>
        <v>0.65</v>
      </c>
      <c r="V345" s="15">
        <f>'10-Analisi Sismica'!$H$77/100</f>
        <v>0.04</v>
      </c>
      <c r="W345" s="15">
        <f>'10-Analisi Sismica'!$F$77/100</f>
        <v>0.3</v>
      </c>
      <c r="X345" s="15">
        <f t="shared" si="1202"/>
        <v>287.63946507253473</v>
      </c>
      <c r="Y345" s="15">
        <f t="shared" si="1203"/>
        <v>381.75848979173077</v>
      </c>
      <c r="Z345" s="353" t="str">
        <f t="shared" si="1224"/>
        <v>Verificato</v>
      </c>
      <c r="AA345" s="15">
        <f t="shared" si="1204"/>
        <v>6.52027772718073</v>
      </c>
      <c r="AB345" s="15">
        <f t="shared" si="1205"/>
        <v>5.3111089354381686</v>
      </c>
      <c r="AC345" s="374">
        <f t="shared" si="1235"/>
        <v>8.0424771931898711</v>
      </c>
      <c r="AD345" s="375" t="str">
        <f t="shared" si="1236"/>
        <v>4f16</v>
      </c>
      <c r="AE345" s="374">
        <f t="shared" si="1237"/>
        <v>6.0318578948924042</v>
      </c>
      <c r="AF345" s="375" t="str">
        <f t="shared" si="1238"/>
        <v>3f16</v>
      </c>
      <c r="AG345" s="357" t="str">
        <f>IF(OR(D345="Msin",D345="Mdes"),IF(AE345&lt;0.25*AC345,Armatura compressa insufficiente,IF(AND((AC345/10000)/(W345*U345)&gt;(1.4/'17-Combinaz. schemi base travi'!$AE$2),(AC345/10000)&lt;(AE345/10000)/(W345*U345)+(3.5/'17-Combinaz. schemi base travi'!$AE$2)),"Verificato","Non verificato"))," ")</f>
        <v>Verificato</v>
      </c>
      <c r="AH345" s="608"/>
      <c r="AI345" s="636"/>
      <c r="AJ345" s="392">
        <f>IF(OR(D345="Msin",D345="Mdes"),((AC345/10000)/(W345*(U345-V345))*'17-Combinaz. schemi base travi'!$AE$3/'17-Combinaz. schemi base travi'!$AE$14)," ")</f>
        <v>0.12139079240066891</v>
      </c>
      <c r="AK345" s="26">
        <f>IF(OR(D345="Msin",D345="Mdes"),('17-Combinaz. schemi base travi'!$AE$6/'17-Combinaz. schemi base travi'!$AE$10)*(AC345/AE345)," ")</f>
        <v>2.5089605734767018</v>
      </c>
      <c r="AL345" s="26">
        <f t="shared" si="1206"/>
        <v>4.9060160207768787E-2</v>
      </c>
      <c r="AM345" s="26">
        <f>IF(OR(D345="Msin",D345="Mdes"),((AL345-V345)/AL345)*'17-Combinaz. schemi base travi'!$AE$6/'17-Combinaz. schemi base travi'!$AE$10," ")</f>
        <v>0.34750576620224899</v>
      </c>
      <c r="AN345" s="364">
        <f>IF(OR(D345="Msin",D345="Mdes"),-'17-Combinaz. schemi base travi'!$AE$3*((AC345/10000)*((U345-V345)-kappa*AL345)+AM345*(AE345/10000)*(kappa*AL345-V345))*1000," ")</f>
        <v>-183.94071697099622</v>
      </c>
      <c r="AO345" s="389">
        <f>IF(OR(D345="Msin",D345="Mdes"),('17-Combinaz. schemi base travi'!$AE$6/'17-Combinaz. schemi base travi'!$AE$10)*(AC345/AE345)^(-1)," ")</f>
        <v>1.4112903225806455</v>
      </c>
      <c r="AP345" s="26">
        <f t="shared" si="1207"/>
        <v>5.5457404040095901E-2</v>
      </c>
      <c r="AQ345" s="26">
        <f>IF(OR(D345="Msin",D345="Mdes"),((AP345-V345)/AP345)*'17-Combinaz. schemi base travi'!$AE$6/'17-Combinaz. schemi base travi'!$AE$10," ")</f>
        <v>0.52448385354722749</v>
      </c>
      <c r="AR345" s="364">
        <f>IF(OR(D345="Msin",D345="Mdes"),'17-Combinaz. schemi base travi'!$AE$3*((AE345/10000)*((U345-V345)-kappa*AP345)+AQ345*(AC345/10000)*(kappa*AP345-V345))*1000," ")</f>
        <v>135.7381790768612</v>
      </c>
      <c r="AS345" s="550">
        <f>IF(OR(A344=1,A344=2,A344=3,A344=4),IF(OR(AND(B344=11,C344=12),AND(B344=12,C344=13),AND(B344=13,C344=14),AND(B344=14,C344=15),AND(B344=15,C344=16),AND(B344=7,C344=8)),0.3,IF(OR(AND(B344=2,C344=3),AND(B344=18,C344=19),AND(B344=19,C344=20)),0.7,IF(OR(AND(B344=1,C344=2),AND(B344=20,C344=21)),0.75,0.5))),IF(OR(AND(B344=5,C344=11),AND(B344=11,C344=17),AND(B344=4,C344=10),AND(B344=10,C344=16)),0.75,IF(AND(B344=7,C344=13),0.7,IF(AND(B344=3,C344=9),0.3,0.5))))</f>
        <v>0.7</v>
      </c>
      <c r="AT345" s="389">
        <f t="shared" ref="AT345" si="1332">IF(OR(D345="Msin",D345="Mdes"),ABS(AI344)*AS344/2+1.2*(ABS(AN345)+ABS(AR344))/AS344," ")</f>
        <v>110.85550346759749</v>
      </c>
      <c r="AU345" s="26" t="str">
        <f>IF((D345="Msin"),MAX(AT345,AT346)*10/(0.9*(U345-V345)*'17-Combinaz. schemi base travi'!$AE$3*1)," ")</f>
        <v xml:space="preserve"> </v>
      </c>
      <c r="AV345" s="444" t="str">
        <f t="shared" si="1230"/>
        <v xml:space="preserve"> </v>
      </c>
      <c r="AW345" s="26" t="str">
        <f t="shared" si="1231"/>
        <v xml:space="preserve"> </v>
      </c>
      <c r="AX345" s="26"/>
      <c r="AY345" s="409"/>
      <c r="AZ345" s="112"/>
      <c r="BA345" s="411"/>
      <c r="BB345" s="474">
        <f t="shared" ref="BB345" si="1333">IF(OR(D345="Msin",D345="Mdes"),1.2*(ABS(AN345)+ABS(AR344))/AS344," ")</f>
        <v>87.185153467597488</v>
      </c>
      <c r="BC345" s="26"/>
      <c r="BD345" s="26"/>
      <c r="BE345" s="26"/>
      <c r="BF345" s="562"/>
      <c r="BG345" s="449"/>
      <c r="BH345" s="568"/>
    </row>
    <row r="346" spans="1:60" ht="22" customHeight="1">
      <c r="A346" s="16">
        <v>7</v>
      </c>
      <c r="B346" s="16">
        <v>7</v>
      </c>
      <c r="C346" s="16">
        <v>13</v>
      </c>
      <c r="D346" s="16" t="s">
        <v>716</v>
      </c>
      <c r="E346" s="15">
        <v>59.439</v>
      </c>
      <c r="F346" s="15">
        <v>40.548999999999999</v>
      </c>
      <c r="G346" s="15">
        <v>3.3000000000000002E-2</v>
      </c>
      <c r="H346" s="15">
        <v>-57.326999999999998</v>
      </c>
      <c r="I346" s="15">
        <v>0.432</v>
      </c>
      <c r="J346" s="15">
        <v>0.32200000000000001</v>
      </c>
      <c r="K346" s="15">
        <f t="shared" si="1218"/>
        <v>0.46499999999999997</v>
      </c>
      <c r="L346" s="15">
        <f t="shared" si="1218"/>
        <v>-57.649000000000001</v>
      </c>
      <c r="M346" s="15">
        <f t="shared" si="1219"/>
        <v>17.759699999999999</v>
      </c>
      <c r="N346" s="15">
        <f t="shared" si="1220"/>
        <v>-57.788499999999999</v>
      </c>
      <c r="O346" s="15">
        <f t="shared" si="1221"/>
        <v>-57.788499999999999</v>
      </c>
      <c r="P346" s="15">
        <f t="shared" si="1222"/>
        <v>-17.2395</v>
      </c>
      <c r="Q346" s="15">
        <f t="shared" si="1223"/>
        <v>98.337500000000006</v>
      </c>
      <c r="R346" s="15">
        <f>'10-Analisi Sismica'!$T$41/100</f>
        <v>0.7</v>
      </c>
      <c r="S346" s="15" t="str">
        <f t="shared" ref="S346:S347" si="1334">IF(OR(D346="Msin",D346="Mdes"),((ABS(P346)-ABS(P348*R346/2))*SIGN(P346))," ")</f>
        <v xml:space="preserve"> </v>
      </c>
      <c r="T346" s="15" t="str">
        <f t="shared" ref="T346:T347" si="1335">IF(OR(D346="Msin",D346="Mdes"),((ABS(Q346)-ABS(Q348*R346/2))*SIGN(Q346))," ")</f>
        <v xml:space="preserve"> </v>
      </c>
      <c r="U346" s="15">
        <f>'10-Analisi Sismica'!$K$77/100</f>
        <v>0.65</v>
      </c>
      <c r="V346" s="15">
        <f>'10-Analisi Sismica'!$H$77/100</f>
        <v>0.04</v>
      </c>
      <c r="W346" s="15">
        <f>'10-Analisi Sismica'!$F$77/100</f>
        <v>0.3</v>
      </c>
      <c r="X346" s="15" t="str">
        <f t="shared" si="1202"/>
        <v xml:space="preserve"> </v>
      </c>
      <c r="Y346" s="15" t="str">
        <f t="shared" si="1203"/>
        <v xml:space="preserve"> </v>
      </c>
      <c r="Z346" s="353" t="str">
        <f t="shared" si="1224"/>
        <v xml:space="preserve"> </v>
      </c>
      <c r="AA346" s="15" t="str">
        <f t="shared" si="1204"/>
        <v xml:space="preserve"> </v>
      </c>
      <c r="AB346" s="15" t="str">
        <f t="shared" si="1205"/>
        <v xml:space="preserve"> </v>
      </c>
      <c r="AC346" s="374" t="str">
        <f t="shared" si="1235"/>
        <v xml:space="preserve"> </v>
      </c>
      <c r="AD346" s="375" t="str">
        <f t="shared" si="1236"/>
        <v xml:space="preserve"> </v>
      </c>
      <c r="AE346" s="374" t="str">
        <f t="shared" si="1237"/>
        <v xml:space="preserve"> </v>
      </c>
      <c r="AF346" s="375" t="str">
        <f t="shared" si="1238"/>
        <v xml:space="preserve"> </v>
      </c>
      <c r="AG346" s="357" t="str">
        <f>IF(OR(D346="Msin",D346="Mdes"),IF(AE346&lt;0.25*AC346,Armatura compressa insufficiente,IF(AND((AC346/10000)/(W346*U346)&gt;(1.4/'17-Combinaz. schemi base travi'!$AE$2),(AC346/10000)&lt;(AE346/10000)/(W346*U346)+(3.5/'17-Combinaz. schemi base travi'!$AE$2)),"Verificato","Non verificato"))," ")</f>
        <v xml:space="preserve"> </v>
      </c>
      <c r="AH346" s="608"/>
      <c r="AI346" s="636"/>
      <c r="AJ346" s="392" t="str">
        <f>IF(OR(D346="Msin",D346="Mdes"),((AC346/10000)/(W346*(U346-V346))*'17-Combinaz. schemi base travi'!$AE$3/'17-Combinaz. schemi base travi'!$AE$14)," ")</f>
        <v xml:space="preserve"> </v>
      </c>
      <c r="AK346" s="26" t="str">
        <f>IF(OR(D346="Msin",D346="Mdes"),('17-Combinaz. schemi base travi'!$AE$6/'17-Combinaz. schemi base travi'!$AE$10)*(AC346/AE346)," ")</f>
        <v xml:space="preserve"> </v>
      </c>
      <c r="AL346" s="26" t="str">
        <f t="shared" si="1206"/>
        <v xml:space="preserve"> </v>
      </c>
      <c r="AM346" s="26" t="str">
        <f>IF(OR(D346="Msin",D346="Mdes"),((AL346-V346)/AL346)*'17-Combinaz. schemi base travi'!$AE$6/'17-Combinaz. schemi base travi'!$AE$10," ")</f>
        <v xml:space="preserve"> </v>
      </c>
      <c r="AN346" s="364" t="str">
        <f>IF(OR(D346="Msin",D346="Mdes"),-'17-Combinaz. schemi base travi'!$AE$3*((AC346/10000)*((U346-V346)-kappa*AL346)+AM346*(AE346/10000)*(kappa*AL346-V346))*1000," ")</f>
        <v xml:space="preserve"> </v>
      </c>
      <c r="AO346" s="389" t="str">
        <f>IF(OR(D346="Msin",D346="Mdes"),('17-Combinaz. schemi base travi'!$AE$6/'17-Combinaz. schemi base travi'!$AE$10)*(AC346/AE346)^(-1)," ")</f>
        <v xml:space="preserve"> </v>
      </c>
      <c r="AP346" s="26" t="str">
        <f t="shared" si="1207"/>
        <v xml:space="preserve"> </v>
      </c>
      <c r="AQ346" s="26" t="str">
        <f>IF(OR(D346="Msin",D346="Mdes"),((AP346-V346)/AP346)*'17-Combinaz. schemi base travi'!$AE$6/'17-Combinaz. schemi base travi'!$AE$10," ")</f>
        <v xml:space="preserve"> </v>
      </c>
      <c r="AR346" s="364" t="str">
        <f>IF(OR(D346="Msin",D346="Mdes"),'17-Combinaz. schemi base travi'!$AE$3*((AE346/10000)*((U346-V346)-kappa*AP346)+AQ346*(AC346/10000)*(kappa*AP346-V346))*1000," ")</f>
        <v xml:space="preserve"> </v>
      </c>
      <c r="AS346" s="447"/>
      <c r="AT346" s="389" t="str">
        <f t="shared" ref="AT346" si="1336">IF(OR(D346="Msin",D346="Mdes"),ABS(AI344)*AS346/2+1.2*(ABS(AN346)+ABS(AR347))/AS346," ")</f>
        <v xml:space="preserve"> </v>
      </c>
      <c r="AU346" s="26" t="str">
        <f>IF((D346="Msin"),MAX(AT346,AT347)*10/(0.9*(U346-V346)*'17-Combinaz. schemi base travi'!$AE$3*1)," ")</f>
        <v xml:space="preserve"> </v>
      </c>
      <c r="AV346" s="444" t="str">
        <f t="shared" si="1230"/>
        <v xml:space="preserve"> </v>
      </c>
      <c r="AW346" s="26" t="str">
        <f t="shared" si="1231"/>
        <v xml:space="preserve"> </v>
      </c>
      <c r="AX346" s="26"/>
      <c r="AY346" s="409"/>
      <c r="AZ346" s="112"/>
      <c r="BA346" s="411"/>
      <c r="BB346" s="474"/>
      <c r="BC346" s="26"/>
      <c r="BD346" s="26"/>
      <c r="BE346" s="26"/>
      <c r="BF346" s="562"/>
      <c r="BG346" s="449"/>
      <c r="BH346" s="568"/>
    </row>
    <row r="347" spans="1:60" ht="22" customHeight="1">
      <c r="A347" s="363">
        <v>7</v>
      </c>
      <c r="B347" s="363">
        <v>7</v>
      </c>
      <c r="C347" s="363">
        <v>13</v>
      </c>
      <c r="D347" s="363" t="s">
        <v>717</v>
      </c>
      <c r="E347" s="28">
        <v>-53.372999999999998</v>
      </c>
      <c r="F347" s="28">
        <v>-36.256999999999998</v>
      </c>
      <c r="G347" s="28">
        <v>3.3000000000000002E-2</v>
      </c>
      <c r="H347" s="28">
        <v>-57.326999999999998</v>
      </c>
      <c r="I347" s="28">
        <v>0.432</v>
      </c>
      <c r="J347" s="28">
        <v>0.32200000000000001</v>
      </c>
      <c r="K347" s="28">
        <f t="shared" si="1218"/>
        <v>0.46499999999999997</v>
      </c>
      <c r="L347" s="28">
        <f t="shared" si="1218"/>
        <v>-57.649000000000001</v>
      </c>
      <c r="M347" s="28">
        <f t="shared" si="1219"/>
        <v>17.759699999999999</v>
      </c>
      <c r="N347" s="28">
        <f t="shared" si="1220"/>
        <v>-57.788499999999999</v>
      </c>
      <c r="O347" s="28">
        <f t="shared" si="1221"/>
        <v>-57.788499999999999</v>
      </c>
      <c r="P347" s="28">
        <f t="shared" si="1222"/>
        <v>-94.045500000000004</v>
      </c>
      <c r="Q347" s="28">
        <f t="shared" si="1223"/>
        <v>21.531500000000001</v>
      </c>
      <c r="R347" s="28">
        <f>'10-Analisi Sismica'!$T$41/100</f>
        <v>0.7</v>
      </c>
      <c r="S347" s="28" t="str">
        <f t="shared" si="1334"/>
        <v xml:space="preserve"> </v>
      </c>
      <c r="T347" s="28" t="str">
        <f t="shared" si="1335"/>
        <v xml:space="preserve"> </v>
      </c>
      <c r="U347" s="28">
        <f>'10-Analisi Sismica'!$K$77/100</f>
        <v>0.65</v>
      </c>
      <c r="V347" s="28">
        <f>'10-Analisi Sismica'!$H$77/100</f>
        <v>0.04</v>
      </c>
      <c r="W347" s="28">
        <f>'10-Analisi Sismica'!$F$77/100</f>
        <v>0.3</v>
      </c>
      <c r="X347" s="28" t="str">
        <f t="shared" si="1202"/>
        <v xml:space="preserve"> </v>
      </c>
      <c r="Y347" s="28" t="str">
        <f t="shared" si="1203"/>
        <v xml:space="preserve"> </v>
      </c>
      <c r="Z347" s="431" t="str">
        <f t="shared" si="1224"/>
        <v xml:space="preserve"> </v>
      </c>
      <c r="AA347" s="28" t="str">
        <f t="shared" si="1204"/>
        <v xml:space="preserve"> </v>
      </c>
      <c r="AB347" s="28" t="str">
        <f t="shared" si="1205"/>
        <v xml:space="preserve"> </v>
      </c>
      <c r="AC347" s="379" t="str">
        <f t="shared" si="1235"/>
        <v xml:space="preserve"> </v>
      </c>
      <c r="AD347" s="380" t="str">
        <f t="shared" si="1236"/>
        <v xml:space="preserve"> </v>
      </c>
      <c r="AE347" s="379" t="str">
        <f t="shared" si="1237"/>
        <v xml:space="preserve"> </v>
      </c>
      <c r="AF347" s="380" t="str">
        <f t="shared" si="1238"/>
        <v xml:space="preserve"> </v>
      </c>
      <c r="AG347" s="58" t="str">
        <f>IF(OR(D347="Msin",D347="Mdes"),IF(AE347&lt;0.25*AC347,Armatura compressa insufficiente,IF(AND((AC347/10000)/(W347*U347)&gt;(1.4/'17-Combinaz. schemi base travi'!$AE$2),(AC347/10000)&lt;(AE347/10000)/(W347*U347)+(3.5/'17-Combinaz. schemi base travi'!$AE$2)),"Verificato","Non verificato"))," ")</f>
        <v xml:space="preserve"> </v>
      </c>
      <c r="AH347" s="632"/>
      <c r="AI347" s="609"/>
      <c r="AJ347" s="405" t="str">
        <f>IF(OR(D347="Msin",D347="Mdes"),((AC347/10000)/(W347*(U347-V347))*'17-Combinaz. schemi base travi'!$AE$3/'17-Combinaz. schemi base travi'!$AE$14)," ")</f>
        <v xml:space="preserve"> </v>
      </c>
      <c r="AK347" s="28" t="str">
        <f>IF(OR(D347="Msin",D347="Mdes"),('17-Combinaz. schemi base travi'!$AE$6/'17-Combinaz. schemi base travi'!$AE$10)*(AC347/AE347)," ")</f>
        <v xml:space="preserve"> </v>
      </c>
      <c r="AL347" s="28" t="str">
        <f t="shared" si="1206"/>
        <v xml:space="preserve"> </v>
      </c>
      <c r="AM347" s="28" t="str">
        <f>IF(OR(D347="Msin",D347="Mdes"),((AL347-V347)/AL347)*'17-Combinaz. schemi base travi'!$AE$6/'17-Combinaz. schemi base travi'!$AE$10," ")</f>
        <v xml:space="preserve"> </v>
      </c>
      <c r="AN347" s="365" t="str">
        <f>IF(OR(D347="Msin",D347="Mdes"),-'17-Combinaz. schemi base travi'!$AE$3*((AC347/10000)*((U347-V347)-kappa*AL347)+AM347*(AE347/10000)*(kappa*AL347-V347))*1000," ")</f>
        <v xml:space="preserve"> </v>
      </c>
      <c r="AO347" s="416" t="str">
        <f>IF(OR(D347="Msin",D347="Mdes"),('17-Combinaz. schemi base travi'!$AE$6/'17-Combinaz. schemi base travi'!$AE$10)*(AC347/AE347)^(-1)," ")</f>
        <v xml:space="preserve"> </v>
      </c>
      <c r="AP347" s="28" t="str">
        <f t="shared" si="1207"/>
        <v xml:space="preserve"> </v>
      </c>
      <c r="AQ347" s="28" t="str">
        <f>IF(OR(D347="Msin",D347="Mdes"),((AP347-V347)/AP347)*'17-Combinaz. schemi base travi'!$AE$6/'17-Combinaz. schemi base travi'!$AE$10," ")</f>
        <v xml:space="preserve"> </v>
      </c>
      <c r="AR347" s="365" t="str">
        <f>IF(OR(D347="Msin",D347="Mdes"),'17-Combinaz. schemi base travi'!$AE$3*((AE347/10000)*((U347-V347)-kappa*AP347)+AQ347*(AC347/10000)*(kappa*AP347-V347))*1000," ")</f>
        <v xml:space="preserve"> </v>
      </c>
      <c r="AS347" s="441"/>
      <c r="AT347" s="416" t="str">
        <f t="shared" ref="AT347" si="1337">IF(OR(D347="Msin",D347="Mdes"),ABS(AI344)*AS346/2+1.2*(ABS(AN347)+ABS(AR346))/AS346," ")</f>
        <v xml:space="preserve"> </v>
      </c>
      <c r="AU347" s="28" t="str">
        <f>IF((D347="Msin"),MAX(AT347,AT348)*10/(0.9*(U347-V347)*'17-Combinaz. schemi base travi'!$AE$3*1)," ")</f>
        <v xml:space="preserve"> </v>
      </c>
      <c r="AV347" s="446" t="str">
        <f t="shared" si="1230"/>
        <v xml:space="preserve"> </v>
      </c>
      <c r="AW347" s="28" t="str">
        <f t="shared" si="1231"/>
        <v xml:space="preserve"> </v>
      </c>
      <c r="AX347" s="28"/>
      <c r="AY347" s="113"/>
      <c r="AZ347" s="115"/>
      <c r="BA347" s="417"/>
      <c r="BB347" s="416"/>
      <c r="BC347" s="28"/>
      <c r="BD347" s="28"/>
      <c r="BE347" s="28"/>
      <c r="BF347" s="564"/>
      <c r="BG347" s="450"/>
      <c r="BH347" s="570"/>
    </row>
    <row r="348" spans="1:60" ht="22" customHeight="1">
      <c r="A348" s="16">
        <v>7</v>
      </c>
      <c r="B348" s="16">
        <v>13</v>
      </c>
      <c r="C348" s="16">
        <v>19</v>
      </c>
      <c r="D348" s="16" t="s">
        <v>714</v>
      </c>
      <c r="E348" s="15">
        <v>-13.430999999999999</v>
      </c>
      <c r="F348" s="15">
        <v>-9.9220000000000006</v>
      </c>
      <c r="G348" s="15">
        <v>-7.3999999999999996E-2</v>
      </c>
      <c r="H348" s="15">
        <v>127.95099999999999</v>
      </c>
      <c r="I348" s="15">
        <v>-0.96299999999999997</v>
      </c>
      <c r="J348" s="15">
        <v>-0.71799999999999997</v>
      </c>
      <c r="K348" s="15">
        <f t="shared" si="1218"/>
        <v>-1.0369999999999999</v>
      </c>
      <c r="L348" s="15">
        <f t="shared" si="1218"/>
        <v>128.66899999999998</v>
      </c>
      <c r="M348" s="15">
        <f t="shared" si="1219"/>
        <v>-39.637699999999995</v>
      </c>
      <c r="N348" s="15">
        <f t="shared" si="1220"/>
        <v>128.98009999999999</v>
      </c>
      <c r="O348" s="15">
        <f t="shared" si="1221"/>
        <v>128.98009999999999</v>
      </c>
      <c r="P348" s="15">
        <f t="shared" si="1222"/>
        <v>119.0581</v>
      </c>
      <c r="Q348" s="15">
        <f t="shared" si="1223"/>
        <v>-138.90209999999999</v>
      </c>
      <c r="R348" s="15">
        <f>'10-Analisi Sismica'!$T$41/100</f>
        <v>0.7</v>
      </c>
      <c r="S348" s="15">
        <f>IF(OR(D348="Msin",D348="Mdes"),IF(OR(A348=1,A348=2,A348=3,A348=4),IF(OR(B348=1,B348=2,B348=3,B348=6,B348=9,B348=18,B348=19,B348=20,B348=21),((ABS(P348)-ABS(P350*R348/2))*SIGN(P348)),((ABS(P348)-ABS(P350*('10-Analisi Sismica'!$S$39/100)/2))*SIGN(P348))),IF(OR(B348=1,B348=2,B348=3,B348=6,B348=9,B348=18,B348=19,B348=20,B348=21),((ABS(P348)-ABS(P350*('10-Analisi Sismica'!$S$39/100)/2))*SIGN(P348)),((ABS(P348)-ABS(P350*R348/2))*SIGN(P348))))," ")</f>
        <v>109.91427999999999</v>
      </c>
      <c r="T348" s="15">
        <f>IF(OR(D348="Msin",D348="Mdes"),IF(OR(A348=1,A348=2,A348=3,A348=4),IF(OR(B348=1,B348=2,B348=3,B348=6,B348=9,B348=18,B348=19,B348=20,B348=21),((ABS(Q348)-ABS(Q350*R348/2))*SIGN(Q348)),((ABS(Q348)-ABS(Q350*('10-Analisi Sismica'!$S$39/100)/2))*SIGN(Q348))),IF(OR(B348=1,B348=2,B348=3,B348=6,B348=9,B348=18,B348=19,B348=20,B348=21),((ABS(Q348)-ABS(Q350*('10-Analisi Sismica'!$S$39/100)/2))*SIGN(Q348)),((ABS(Q348)-ABS(Q350*R348/2))*SIGN(Q348))))," ")</f>
        <v>-112.91278</v>
      </c>
      <c r="U348" s="15">
        <f>'10-Analisi Sismica'!$K$77/100</f>
        <v>0.65</v>
      </c>
      <c r="V348" s="15">
        <f>'10-Analisi Sismica'!$H$77/100</f>
        <v>0.04</v>
      </c>
      <c r="W348" s="15">
        <f>'10-Analisi Sismica'!$F$77/100</f>
        <v>0.3</v>
      </c>
      <c r="X348" s="15">
        <f t="shared" si="1202"/>
        <v>287.63946507253473</v>
      </c>
      <c r="Y348" s="15">
        <f t="shared" si="1203"/>
        <v>381.75848979173077</v>
      </c>
      <c r="Z348" s="353" t="str">
        <f t="shared" si="1224"/>
        <v>Verificato</v>
      </c>
      <c r="AA348" s="15">
        <f t="shared" si="1204"/>
        <v>5.2560087836470339</v>
      </c>
      <c r="AB348" s="15">
        <f t="shared" si="1205"/>
        <v>5.1164307630034394</v>
      </c>
      <c r="AC348" s="395">
        <f t="shared" ref="AC348:AC353" si="1338">IF(OR(D348="Msin",D348="Mdes"),IF(AA348=3*PI()*(1.6/2)^2,3*PI()*(1.6/2)^2,IF(AA348&lt;=4*PI()*(1.6/2)^2,4*PI()*(1.6/2)^2,IF(AA348&lt;=((4*PI()*(1.6/2)^2)+(PI()*(2/2)^2)),(4*PI()*(1.6/2)^2)+(PI()*(2/2)^2),IF(AA348&lt;=((2*PI()*(1.6/2)^2)+(3*PI()*(2/2)^2)),((2*PI()*(1.6/2)^2)+(3*PI()*(2/2)^2)),IF(AA348&lt;=((1*PI()*(1.6/2)^2)+(4*PI()*(2/2)^2)),((1*PI()*(1.6/2)^2)+(4*PI()*(2/2)^2)),IF(AA348&lt;=((5*PI()*(2/2)^2)),((5*PI()*(2/2)^2)),"Necessari più ferri"))))))," ")</f>
        <v>8.0424771931898711</v>
      </c>
      <c r="AD348" s="396" t="str">
        <f t="shared" si="1236"/>
        <v>4f16</v>
      </c>
      <c r="AE348" s="395">
        <f t="shared" si="1237"/>
        <v>6.0318578948924042</v>
      </c>
      <c r="AF348" s="396" t="str">
        <f t="shared" si="1238"/>
        <v>3f16</v>
      </c>
      <c r="AG348" s="355" t="str">
        <f>IF(OR(D348="Msin",D348="Mdes"),IF(AE348&lt;0.25*AC348,Armatura compressa insufficiente,IF(AND((AC348/10000)/(W348*U348)&gt;(1.4/'17-Combinaz. schemi base travi'!$AE$2),(AC348/10000)&lt;(AE348/10000)/(W348*U348)+(3.5/'17-Combinaz. schemi base travi'!$AE$2)),"Verificato","Non verificato"))," ")</f>
        <v>Verificato</v>
      </c>
      <c r="AH348" s="837">
        <f>'9-Riepilogo Analisi dei Carichi'!$H$41</f>
        <v>22.118689</v>
      </c>
      <c r="AI348" s="838">
        <f>'9-Riepilogo Analisi dei Carichi'!$I$41</f>
        <v>15.06053</v>
      </c>
      <c r="AJ348" s="418">
        <f>IF(OR(D348="Msin",D348="Mdes"),((AC348/10000)/(W348*(U348-V348))*'17-Combinaz. schemi base travi'!$AE$3/'17-Combinaz. schemi base travi'!$AE$14)," ")</f>
        <v>0.12139079240066891</v>
      </c>
      <c r="AK348" s="24">
        <f>IF(OR(D348="Msin",D348="Mdes"),('17-Combinaz. schemi base travi'!$AE$6/'17-Combinaz. schemi base travi'!$AE$10)*(AC348/AE348)," ")</f>
        <v>2.5089605734767018</v>
      </c>
      <c r="AL348" s="24">
        <f t="shared" si="1206"/>
        <v>4.9060160207768787E-2</v>
      </c>
      <c r="AM348" s="24">
        <f>IF(OR(D348="Msin",D348="Mdes"),((AL348-V348)/AL348)*'17-Combinaz. schemi base travi'!$AE$6/'17-Combinaz. schemi base travi'!$AE$10," ")</f>
        <v>0.34750576620224899</v>
      </c>
      <c r="AN348" s="407">
        <f>IF(OR(D348="Msin",D348="Mdes"),-'17-Combinaz. schemi base travi'!$AE$3*((AC348/10000)*((U348-V348)-kappa*AL348)+AM348*(AE348/10000)*(kappa*AL348-V348))*1000," ")</f>
        <v>-183.94071697099622</v>
      </c>
      <c r="AO348" s="388">
        <f>IF(OR(D348="Msin",D348="Mdes"),('17-Combinaz. schemi base travi'!$AE$6/'17-Combinaz. schemi base travi'!$AE$10)*(AC348/AE348)^(-1)," ")</f>
        <v>1.4112903225806455</v>
      </c>
      <c r="AP348" s="24">
        <f t="shared" si="1207"/>
        <v>5.5457404040095901E-2</v>
      </c>
      <c r="AQ348" s="24">
        <f>IF(OR(D348="Msin",D348="Mdes"),((AP348-V348)/AP348)*'17-Combinaz. schemi base travi'!$AE$6/'17-Combinaz. schemi base travi'!$AE$10," ")</f>
        <v>0.52448385354722749</v>
      </c>
      <c r="AR348" s="407">
        <f>IF(OR(D348="Msin",D348="Mdes"),'17-Combinaz. schemi base travi'!$AE$3*((AE348/10000)*((U348-V348)-kappa*AP348)+AQ348*(AC348/10000)*(kappa*AP348-V348))*1000," ")</f>
        <v>135.7381790768612</v>
      </c>
      <c r="AS348" s="477">
        <f>'1-Geometria'!$K$21-AS349</f>
        <v>4.5999999999999996</v>
      </c>
      <c r="AT348" s="388">
        <f t="shared" ref="AT348" si="1339">IF(OR(D348="Msin",D348="Mdes"),ABS(AI348)*AS348/2+1.2*(ABS(AN348)+ABS(AR349))/AS348," ")</f>
        <v>118.0337136211802</v>
      </c>
      <c r="AU348" s="24">
        <f>IF((D348="Msin"),MAX(AT348,AT349)*10/(0.9*(U348-V348)*'17-Combinaz. schemi base travi'!$AE$3*1)," ")</f>
        <v>5.4943845644346156</v>
      </c>
      <c r="AV348" s="443">
        <f t="shared" si="1230"/>
        <v>9.6000000000000016E-2</v>
      </c>
      <c r="AW348" s="24">
        <f t="shared" si="1231"/>
        <v>0.52746091818572316</v>
      </c>
      <c r="AX348" s="407">
        <f>IF(W348=0.3,1.5*U348,0.8*(U348-V348))</f>
        <v>0.97500000000000009</v>
      </c>
      <c r="AY348" s="422" t="str">
        <f t="shared" ref="AY348" si="1340">"f 8 / 9,6"</f>
        <v>f 8 / 9,6</v>
      </c>
      <c r="AZ348" s="355" t="str">
        <f t="shared" ref="AZ348" si="1341">IF(U348&gt;0.21,"a due bracci","a quattro bracci")</f>
        <v>a due bracci</v>
      </c>
      <c r="BA348" s="193" t="str">
        <f t="shared" ref="BA348" si="1342">IF(AZ348="a due bracci",IF(AW348&lt;=(1+0.02)*2*PI()*(0.8/2)^2,"Verificato","Non verificato"),IF(AW348&lt;=(1+0.02)*4*PI()*(0.8/2)^2,"Verificato","Non verificato"))</f>
        <v>Verificato</v>
      </c>
      <c r="BB348" s="476">
        <f t="shared" ref="BB348" si="1343">IF(OR(D348="Msin",D348="Mdes"),1.2*(ABS(AN348)+ABS(AR349))/AS348," ")</f>
        <v>83.394494621180201</v>
      </c>
      <c r="BC348" s="24">
        <f>IF((D348="Msin"),MAX(BB348,BB349)*10/(0.9*(U348-V348)*'17-Combinaz. schemi base travi'!$AE$3*2)," ")</f>
        <v>1.9409769037514111</v>
      </c>
      <c r="BD348" s="24">
        <f t="shared" ref="BD348" si="1344">0.25</f>
        <v>0.25</v>
      </c>
      <c r="BE348" s="24">
        <f t="shared" ref="BE348" si="1345">IF((D348="Msin"),BD348*BC348," ")</f>
        <v>0.48524422593785277</v>
      </c>
      <c r="BF348" s="563" t="str">
        <f t="shared" ref="BF348" si="1346">"f 8 / 25"</f>
        <v>f 8 / 25</v>
      </c>
      <c r="BG348" s="407" t="str">
        <f t="shared" ref="BG348" si="1347">IF(U348&gt;0.21,"a due bracci","a quattro bracci")</f>
        <v>a due bracci</v>
      </c>
      <c r="BH348" s="569" t="str">
        <f t="shared" ref="BH348" si="1348">IF(BG348="a due bracci",IF(BE348&lt;=(1+0.02)*2*PI()*(0.8/2)^2,"Verificato","Non verificato"),IF(BE348&lt;=(1+0.02)*4*PI()*(0.8/2)^2,"Verificato","Non verificato"))</f>
        <v>Verificato</v>
      </c>
    </row>
    <row r="349" spans="1:60" ht="22" customHeight="1">
      <c r="A349" s="16">
        <v>7</v>
      </c>
      <c r="B349" s="16">
        <v>13</v>
      </c>
      <c r="C349" s="16">
        <v>19</v>
      </c>
      <c r="D349" s="16" t="s">
        <v>715</v>
      </c>
      <c r="E349" s="15">
        <v>-30.289000000000001</v>
      </c>
      <c r="F349" s="15">
        <v>-21.106999999999999</v>
      </c>
      <c r="G349" s="15">
        <v>5.8999999999999997E-2</v>
      </c>
      <c r="H349" s="15">
        <v>-101.08</v>
      </c>
      <c r="I349" s="15">
        <v>0.76300000000000001</v>
      </c>
      <c r="J349" s="15">
        <v>0.56899999999999995</v>
      </c>
      <c r="K349" s="15">
        <f t="shared" si="1218"/>
        <v>0.82200000000000006</v>
      </c>
      <c r="L349" s="15">
        <f t="shared" si="1218"/>
        <v>-101.649</v>
      </c>
      <c r="M349" s="15">
        <f t="shared" si="1219"/>
        <v>31.316699999999997</v>
      </c>
      <c r="N349" s="15">
        <f t="shared" si="1220"/>
        <v>-101.8956</v>
      </c>
      <c r="O349" s="15">
        <f t="shared" si="1221"/>
        <v>-101.8956</v>
      </c>
      <c r="P349" s="15">
        <f t="shared" si="1222"/>
        <v>-123.0026</v>
      </c>
      <c r="Q349" s="15">
        <f t="shared" si="1223"/>
        <v>80.788600000000002</v>
      </c>
      <c r="R349" s="15">
        <f>'10-Analisi Sismica'!$T$41/100</f>
        <v>0.7</v>
      </c>
      <c r="S349" s="15">
        <f>IF(OR(D349="Msin",D349="Mdes"),IF(OR(A349=1,A349=2,A349=3,A349=4),IF(OR(C349=1,C349=2,C349=3,C349=6,C349=9,C349=18,C349=19,C349=20,C349=21),((ABS(P349)-ABS(P351*R349/2))*SIGN(P349)),((ABS(P349)-ABS(P351*('10-Analisi Sismica'!$S$39/100)/2))*SIGN(P349))),IF(OR(C349=1,C349=2,C349=3,C349=6,C349=9,C349=18,C349=19,C349=20,C349=21),((ABS(P349)-ABS(P351*('10-Analisi Sismica'!$S$39/100)/2))*SIGN(P349)),((ABS(P349)-ABS(P351*R349/2))*SIGN(P349))))," ")</f>
        <v>-111.13502</v>
      </c>
      <c r="T349" s="15">
        <f>IF(OR(D349="Msin",D349="Mdes"),IF(OR(A349=1,A349=2,A349=3,A349=4),IF(OR(C349=1,C349=2,C349=3,C349=6,C349=9,C349=18,C349=19,C349=20,C349=21),((ABS(Q349)-ABS(Q351*R349/2))*SIGN(Q349)),((ABS(Q349)-ABS(Q351*('10-Analisi Sismica'!$S$39/100)/2))*SIGN(Q349))),IF(OR(C349=1,C349=2,C349=3,C349=6,C349=9,C349=18,C349=19,C349=20,C349=21),((ABS(Q349)-ABS(Q351*('10-Analisi Sismica'!$S$39/100)/2))*SIGN(Q349)),((ABS(Q349)-ABS(Q351*R349/2))*SIGN(Q349))))," ")</f>
        <v>77.599119999999999</v>
      </c>
      <c r="U349" s="15">
        <f>'10-Analisi Sismica'!$K$77/100</f>
        <v>0.65</v>
      </c>
      <c r="V349" s="15">
        <f>'10-Analisi Sismica'!$H$77/100</f>
        <v>0.04</v>
      </c>
      <c r="W349" s="15">
        <f>'10-Analisi Sismica'!$F$77/100</f>
        <v>0.3</v>
      </c>
      <c r="X349" s="15">
        <f t="shared" si="1202"/>
        <v>287.63946507253473</v>
      </c>
      <c r="Y349" s="15">
        <f t="shared" si="1203"/>
        <v>381.75848979173077</v>
      </c>
      <c r="Z349" s="353" t="str">
        <f t="shared" si="1224"/>
        <v>Verificato</v>
      </c>
      <c r="AA349" s="15">
        <f t="shared" si="1204"/>
        <v>5.173255332928556</v>
      </c>
      <c r="AB349" s="15">
        <f t="shared" si="1205"/>
        <v>3.6121832827362876</v>
      </c>
      <c r="AC349" s="374">
        <f t="shared" si="1338"/>
        <v>8.0424771931898711</v>
      </c>
      <c r="AD349" s="375" t="str">
        <f t="shared" si="1236"/>
        <v>4f16</v>
      </c>
      <c r="AE349" s="374">
        <f t="shared" si="1237"/>
        <v>6.0318578948924042</v>
      </c>
      <c r="AF349" s="375" t="str">
        <f t="shared" si="1238"/>
        <v>3f16</v>
      </c>
      <c r="AG349" s="357" t="str">
        <f>IF(OR(D349="Msin",D349="Mdes"),IF(AE349&lt;0.25*AC349,Armatura compressa insufficiente,IF(AND((AC349/10000)/(W349*U349)&gt;(1.4/'17-Combinaz. schemi base travi'!$AE$2),(AC349/10000)&lt;(AE349/10000)/(W349*U349)+(3.5/'17-Combinaz. schemi base travi'!$AE$2)),"Verificato","Non verificato"))," ")</f>
        <v>Verificato</v>
      </c>
      <c r="AH349" s="608"/>
      <c r="AI349" s="636"/>
      <c r="AJ349" s="419">
        <f>IF(OR(D349="Msin",D349="Mdes"),((AC349/10000)/(W349*(U349-V349))*'17-Combinaz. schemi base travi'!$AE$3/'17-Combinaz. schemi base travi'!$AE$14)," ")</f>
        <v>0.12139079240066891</v>
      </c>
      <c r="AK349" s="26">
        <f>IF(OR(D349="Msin",D349="Mdes"),('17-Combinaz. schemi base travi'!$AE$6/'17-Combinaz. schemi base travi'!$AE$10)*(AC349/AE349)," ")</f>
        <v>2.5089605734767018</v>
      </c>
      <c r="AL349" s="26">
        <f t="shared" si="1206"/>
        <v>4.9060160207768787E-2</v>
      </c>
      <c r="AM349" s="26">
        <f>IF(OR(D349="Msin",D349="Mdes"),((AL349-V349)/AL349)*'17-Combinaz. schemi base travi'!$AE$6/'17-Combinaz. schemi base travi'!$AE$10," ")</f>
        <v>0.34750576620224899</v>
      </c>
      <c r="AN349" s="364">
        <f>IF(OR(D349="Msin",D349="Mdes"),-'17-Combinaz. schemi base travi'!$AE$3*((AC349/10000)*((U349-V349)-kappa*AL349)+AM349*(AE349/10000)*(kappa*AL349-V349))*1000," ")</f>
        <v>-183.94071697099622</v>
      </c>
      <c r="AO349" s="389">
        <f>IF(OR(D349="Msin",D349="Mdes"),('17-Combinaz. schemi base travi'!$AE$6/'17-Combinaz. schemi base travi'!$AE$10)*(AC349/AE349)^(-1)," ")</f>
        <v>1.4112903225806455</v>
      </c>
      <c r="AP349" s="26">
        <f t="shared" si="1207"/>
        <v>5.5457404040095901E-2</v>
      </c>
      <c r="AQ349" s="26">
        <f>IF(OR(D349="Msin",D349="Mdes"),((AP349-V349)/AP349)*'17-Combinaz. schemi base travi'!$AE$6/'17-Combinaz. schemi base travi'!$AE$10," ")</f>
        <v>0.52448385354722749</v>
      </c>
      <c r="AR349" s="364">
        <f>IF(OR(D349="Msin",D349="Mdes"),'17-Combinaz. schemi base travi'!$AE$3*((AE349/10000)*((U349-V349)-kappa*AP349)+AQ349*(AC349/10000)*(kappa*AP349-V349))*1000," ")</f>
        <v>135.7381790768612</v>
      </c>
      <c r="AS349" s="550">
        <f>IF(OR(A348=1,A348=2,A348=3,A348=4),IF(OR(AND(B348=11,C348=12),AND(B348=12,C348=13),AND(B348=13,C348=14),AND(B348=14,C348=15),AND(B348=15,C348=16),AND(B348=7,C348=8)),0.3,IF(OR(AND(B348=2,C348=3),AND(B348=18,C348=19),AND(B348=19,C348=20)),0.7,IF(OR(AND(B348=1,C348=2),AND(B348=20,C348=21)),0.75,0.5))),IF(OR(AND(B348=5,C348=11),AND(B348=11,C348=17),AND(B348=4,C348=10),AND(B348=10,C348=16)),0.75,IF(AND(B348=7,C348=13),0.7,IF(AND(B348=3,C348=9),0.3,0.5))))</f>
        <v>0.5</v>
      </c>
      <c r="AT349" s="389">
        <f t="shared" ref="AT349" si="1349">IF(OR(D349="Msin",D349="Mdes"),ABS(AI348)*AS348/2+1.2*(ABS(AN349)+ABS(AR348))/AS348," ")</f>
        <v>118.0337136211802</v>
      </c>
      <c r="AU349" s="26" t="str">
        <f>IF((D349="Msin"),MAX(AT349,AT350)*10/(0.9*(U349-V349)*'17-Combinaz. schemi base travi'!$AE$3*1)," ")</f>
        <v xml:space="preserve"> </v>
      </c>
      <c r="AV349" s="444" t="str">
        <f t="shared" si="1230"/>
        <v xml:space="preserve"> </v>
      </c>
      <c r="AW349" s="26" t="str">
        <f t="shared" si="1231"/>
        <v xml:space="preserve"> </v>
      </c>
      <c r="AX349" s="26"/>
      <c r="AY349" s="409"/>
      <c r="AZ349" s="112"/>
      <c r="BA349" s="411"/>
      <c r="BB349" s="474">
        <f t="shared" ref="BB349" si="1350">IF(OR(D349="Msin",D349="Mdes"),1.2*(ABS(AN349)+ABS(AR348))/AS348," ")</f>
        <v>83.394494621180201</v>
      </c>
      <c r="BC349" s="26"/>
      <c r="BD349" s="26"/>
      <c r="BE349" s="26"/>
      <c r="BF349" s="562"/>
      <c r="BG349" s="449"/>
      <c r="BH349" s="568"/>
    </row>
    <row r="350" spans="1:60" ht="22" customHeight="1">
      <c r="A350" s="16">
        <v>7</v>
      </c>
      <c r="B350" s="16">
        <v>13</v>
      </c>
      <c r="C350" s="16">
        <v>19</v>
      </c>
      <c r="D350" s="16" t="s">
        <v>716</v>
      </c>
      <c r="E350" s="15">
        <v>33.71</v>
      </c>
      <c r="F350" s="15">
        <v>24.065000000000001</v>
      </c>
      <c r="G350" s="15">
        <v>2.9000000000000001E-2</v>
      </c>
      <c r="H350" s="15">
        <v>-49.789000000000001</v>
      </c>
      <c r="I350" s="15">
        <v>0.375</v>
      </c>
      <c r="J350" s="15">
        <v>0.28000000000000003</v>
      </c>
      <c r="K350" s="15">
        <f t="shared" si="1218"/>
        <v>0.40400000000000003</v>
      </c>
      <c r="L350" s="15">
        <f t="shared" si="1218"/>
        <v>-50.069000000000003</v>
      </c>
      <c r="M350" s="15">
        <f t="shared" si="1219"/>
        <v>15.4247</v>
      </c>
      <c r="N350" s="15">
        <f t="shared" si="1220"/>
        <v>-50.190200000000004</v>
      </c>
      <c r="O350" s="15">
        <f t="shared" si="1221"/>
        <v>-50.190200000000004</v>
      </c>
      <c r="P350" s="15">
        <f t="shared" si="1222"/>
        <v>-26.125200000000003</v>
      </c>
      <c r="Q350" s="15">
        <f t="shared" si="1223"/>
        <v>74.255200000000002</v>
      </c>
      <c r="R350" s="15">
        <f>'10-Analisi Sismica'!$T$41/100</f>
        <v>0.7</v>
      </c>
      <c r="S350" s="15" t="str">
        <f t="shared" ref="S350:S351" si="1351">IF(OR(D350="Msin",D350="Mdes"),((ABS(P350)-ABS(P352*R350/2))*SIGN(P350))," ")</f>
        <v xml:space="preserve"> </v>
      </c>
      <c r="T350" s="15" t="str">
        <f t="shared" ref="T350:T351" si="1352">IF(OR(D350="Msin",D350="Mdes"),((ABS(Q350)-ABS(Q352*R350/2))*SIGN(Q350))," ")</f>
        <v xml:space="preserve"> </v>
      </c>
      <c r="U350" s="15">
        <f>'10-Analisi Sismica'!$K$77/100</f>
        <v>0.65</v>
      </c>
      <c r="V350" s="15">
        <f>'10-Analisi Sismica'!$H$77/100</f>
        <v>0.04</v>
      </c>
      <c r="W350" s="15">
        <f>'10-Analisi Sismica'!$F$77/100</f>
        <v>0.3</v>
      </c>
      <c r="X350" s="15" t="str">
        <f t="shared" si="1202"/>
        <v xml:space="preserve"> </v>
      </c>
      <c r="Y350" s="15" t="str">
        <f t="shared" si="1203"/>
        <v xml:space="preserve"> </v>
      </c>
      <c r="Z350" s="353" t="str">
        <f t="shared" si="1224"/>
        <v xml:space="preserve"> </v>
      </c>
      <c r="AA350" s="15" t="str">
        <f t="shared" si="1204"/>
        <v xml:space="preserve"> </v>
      </c>
      <c r="AB350" s="15" t="str">
        <f t="shared" si="1205"/>
        <v xml:space="preserve"> </v>
      </c>
      <c r="AC350" s="374" t="str">
        <f t="shared" si="1338"/>
        <v xml:space="preserve"> </v>
      </c>
      <c r="AD350" s="375" t="str">
        <f t="shared" si="1236"/>
        <v xml:space="preserve"> </v>
      </c>
      <c r="AE350" s="374" t="str">
        <f t="shared" si="1237"/>
        <v xml:space="preserve"> </v>
      </c>
      <c r="AF350" s="375" t="str">
        <f t="shared" si="1238"/>
        <v xml:space="preserve"> </v>
      </c>
      <c r="AG350" s="357" t="str">
        <f>IF(OR(D350="Msin",D350="Mdes"),IF(AE350&lt;0.25*AC350,Armatura compressa insufficiente,IF(AND((AC350/10000)/(W350*U350)&gt;(1.4/'17-Combinaz. schemi base travi'!$AE$2),(AC350/10000)&lt;(AE350/10000)/(W350*U350)+(3.5/'17-Combinaz. schemi base travi'!$AE$2)),"Verificato","Non verificato"))," ")</f>
        <v xml:space="preserve"> </v>
      </c>
      <c r="AH350" s="608"/>
      <c r="AI350" s="636"/>
      <c r="AJ350" s="419" t="str">
        <f>IF(OR(D350="Msin",D350="Mdes"),((AC350/10000)/(W350*(U350-V350))*'17-Combinaz. schemi base travi'!$AE$3/'17-Combinaz. schemi base travi'!$AE$14)," ")</f>
        <v xml:space="preserve"> </v>
      </c>
      <c r="AK350" s="26" t="str">
        <f>IF(OR(D350="Msin",D350="Mdes"),('17-Combinaz. schemi base travi'!$AE$6/'17-Combinaz. schemi base travi'!$AE$10)*(AC350/AE350)," ")</f>
        <v xml:space="preserve"> </v>
      </c>
      <c r="AL350" s="26" t="str">
        <f t="shared" si="1206"/>
        <v xml:space="preserve"> </v>
      </c>
      <c r="AM350" s="26" t="str">
        <f>IF(OR(D350="Msin",D350="Mdes"),((AL350-V350)/AL350)*'17-Combinaz. schemi base travi'!$AE$6/'17-Combinaz. schemi base travi'!$AE$10," ")</f>
        <v xml:space="preserve"> </v>
      </c>
      <c r="AN350" s="364" t="str">
        <f>IF(OR(D350="Msin",D350="Mdes"),-'17-Combinaz. schemi base travi'!$AE$3*((AC350/10000)*((U350-V350)-kappa*AL350)+AM350*(AE350/10000)*(kappa*AL350-V350))*1000," ")</f>
        <v xml:space="preserve"> </v>
      </c>
      <c r="AO350" s="389" t="str">
        <f>IF(OR(D350="Msin",D350="Mdes"),('17-Combinaz. schemi base travi'!$AE$6/'17-Combinaz. schemi base travi'!$AE$10)*(AC350/AE350)^(-1)," ")</f>
        <v xml:space="preserve"> </v>
      </c>
      <c r="AP350" s="26" t="str">
        <f t="shared" si="1207"/>
        <v xml:space="preserve"> </v>
      </c>
      <c r="AQ350" s="26" t="str">
        <f>IF(OR(D350="Msin",D350="Mdes"),((AP350-V350)/AP350)*'17-Combinaz. schemi base travi'!$AE$6/'17-Combinaz. schemi base travi'!$AE$10," ")</f>
        <v xml:space="preserve"> </v>
      </c>
      <c r="AR350" s="364" t="str">
        <f>IF(OR(D350="Msin",D350="Mdes"),'17-Combinaz. schemi base travi'!$AE$3*((AE350/10000)*((U350-V350)-kappa*AP350)+AQ350*(AC350/10000)*(kappa*AP350-V350))*1000," ")</f>
        <v xml:space="preserve"> </v>
      </c>
      <c r="AS350" s="447"/>
      <c r="AT350" s="389" t="str">
        <f t="shared" ref="AT350" si="1353">IF(OR(D350="Msin",D350="Mdes"),ABS(AI348)*AS350/2+1.2*(ABS(AN350)+ABS(AR351))/AS350," ")</f>
        <v xml:space="preserve"> </v>
      </c>
      <c r="AU350" s="26" t="str">
        <f>IF((D350="Msin"),MAX(AT350,AT351)*10/(0.9*(U350-V350)*'17-Combinaz. schemi base travi'!$AE$3*1)," ")</f>
        <v xml:space="preserve"> </v>
      </c>
      <c r="AV350" s="444" t="str">
        <f t="shared" si="1230"/>
        <v xml:space="preserve"> </v>
      </c>
      <c r="AW350" s="26" t="str">
        <f t="shared" si="1231"/>
        <v xml:space="preserve"> </v>
      </c>
      <c r="AX350" s="26"/>
      <c r="AY350" s="409"/>
      <c r="AZ350" s="112"/>
      <c r="BA350" s="411"/>
      <c r="BB350" s="474"/>
      <c r="BC350" s="26"/>
      <c r="BD350" s="26"/>
      <c r="BE350" s="26"/>
      <c r="BF350" s="562"/>
      <c r="BG350" s="449"/>
      <c r="BH350" s="568"/>
    </row>
    <row r="351" spans="1:60" ht="22" customHeight="1" thickBot="1">
      <c r="A351" s="266">
        <v>7</v>
      </c>
      <c r="B351" s="266">
        <v>13</v>
      </c>
      <c r="C351" s="266">
        <v>19</v>
      </c>
      <c r="D351" s="266" t="s">
        <v>717</v>
      </c>
      <c r="E351" s="354">
        <v>-41.04</v>
      </c>
      <c r="F351" s="354">
        <v>-28.927</v>
      </c>
      <c r="G351" s="354">
        <v>2.9000000000000001E-2</v>
      </c>
      <c r="H351" s="354">
        <v>-49.789000000000001</v>
      </c>
      <c r="I351" s="354">
        <v>0.375</v>
      </c>
      <c r="J351" s="354">
        <v>0.28000000000000003</v>
      </c>
      <c r="K351" s="354">
        <f t="shared" si="1218"/>
        <v>0.40400000000000003</v>
      </c>
      <c r="L351" s="354">
        <f t="shared" si="1218"/>
        <v>-50.069000000000003</v>
      </c>
      <c r="M351" s="354">
        <f t="shared" si="1219"/>
        <v>15.4247</v>
      </c>
      <c r="N351" s="354">
        <f t="shared" si="1220"/>
        <v>-50.190200000000004</v>
      </c>
      <c r="O351" s="354">
        <f t="shared" si="1221"/>
        <v>-50.190200000000004</v>
      </c>
      <c r="P351" s="354">
        <f t="shared" si="1222"/>
        <v>-79.117199999999997</v>
      </c>
      <c r="Q351" s="354">
        <f t="shared" si="1223"/>
        <v>21.263200000000005</v>
      </c>
      <c r="R351" s="354">
        <f>'10-Analisi Sismica'!$T$41/100</f>
        <v>0.7</v>
      </c>
      <c r="S351" s="354" t="str">
        <f t="shared" si="1351"/>
        <v xml:space="preserve"> </v>
      </c>
      <c r="T351" s="354" t="str">
        <f t="shared" si="1352"/>
        <v xml:space="preserve"> </v>
      </c>
      <c r="U351" s="354">
        <f>'10-Analisi Sismica'!$K$77/100</f>
        <v>0.65</v>
      </c>
      <c r="V351" s="354">
        <f>'10-Analisi Sismica'!$H$77/100</f>
        <v>0.04</v>
      </c>
      <c r="W351" s="354">
        <f>'10-Analisi Sismica'!$F$77/100</f>
        <v>0.3</v>
      </c>
      <c r="X351" s="354" t="str">
        <f t="shared" si="1202"/>
        <v xml:space="preserve"> </v>
      </c>
      <c r="Y351" s="354" t="str">
        <f t="shared" si="1203"/>
        <v xml:space="preserve"> </v>
      </c>
      <c r="Z351" s="427" t="str">
        <f t="shared" si="1224"/>
        <v xml:space="preserve"> </v>
      </c>
      <c r="AA351" s="354" t="str">
        <f t="shared" si="1204"/>
        <v xml:space="preserve"> </v>
      </c>
      <c r="AB351" s="354" t="str">
        <f t="shared" si="1205"/>
        <v xml:space="preserve"> </v>
      </c>
      <c r="AC351" s="377" t="str">
        <f t="shared" si="1338"/>
        <v xml:space="preserve"> </v>
      </c>
      <c r="AD351" s="378" t="str">
        <f t="shared" si="1236"/>
        <v xml:space="preserve"> </v>
      </c>
      <c r="AE351" s="377" t="str">
        <f t="shared" si="1237"/>
        <v xml:space="preserve"> </v>
      </c>
      <c r="AF351" s="378" t="str">
        <f t="shared" si="1238"/>
        <v xml:space="preserve"> </v>
      </c>
      <c r="AG351" s="386" t="str">
        <f>IF(OR(D351="Msin",D351="Mdes"),IF(AE351&lt;0.25*AC351,Armatura compressa insufficiente,IF(AND((AC351/10000)/(W351*U351)&gt;(1.4/'17-Combinaz. schemi base travi'!$AE$2),(AC351/10000)&lt;(AE351/10000)/(W351*U351)+(3.5/'17-Combinaz. schemi base travi'!$AE$2)),"Verificato","Non verificato"))," ")</f>
        <v xml:space="preserve"> </v>
      </c>
      <c r="AH351" s="841"/>
      <c r="AI351" s="831"/>
      <c r="AJ351" s="414" t="str">
        <f>IF(OR(D351="Msin",D351="Mdes"),((AC351/10000)/(W351*(U351-V351))*'17-Combinaz. schemi base travi'!$AE$3/'17-Combinaz. schemi base travi'!$AE$14)," ")</f>
        <v xml:space="preserve"> </v>
      </c>
      <c r="AK351" s="354" t="str">
        <f>IF(OR(D351="Msin",D351="Mdes"),('17-Combinaz. schemi base travi'!$AE$6/'17-Combinaz. schemi base travi'!$AE$10)*(AC351/AE351)," ")</f>
        <v xml:space="preserve"> </v>
      </c>
      <c r="AL351" s="354" t="str">
        <f t="shared" si="1206"/>
        <v xml:space="preserve"> </v>
      </c>
      <c r="AM351" s="354" t="str">
        <f>IF(OR(D351="Msin",D351="Mdes"),((AL351-V351)/AL351)*'17-Combinaz. schemi base travi'!$AE$6/'17-Combinaz. schemi base travi'!$AE$10," ")</f>
        <v xml:space="preserve"> </v>
      </c>
      <c r="AN351" s="420" t="str">
        <f>IF(OR(D351="Msin",D351="Mdes"),-'17-Combinaz. schemi base travi'!$AE$3*((AC351/10000)*((U351-V351)-kappa*AL351)+AM351*(AE351/10000)*(kappa*AL351-V351))*1000," ")</f>
        <v xml:space="preserve"> </v>
      </c>
      <c r="AO351" s="428" t="str">
        <f>IF(OR(D351="Msin",D351="Mdes"),('17-Combinaz. schemi base travi'!$AE$6/'17-Combinaz. schemi base travi'!$AE$10)*(AC351/AE351)^(-1)," ")</f>
        <v xml:space="preserve"> </v>
      </c>
      <c r="AP351" s="354" t="str">
        <f t="shared" si="1207"/>
        <v xml:space="preserve"> </v>
      </c>
      <c r="AQ351" s="354" t="str">
        <f>IF(OR(D351="Msin",D351="Mdes"),((AP351-V351)/AP351)*'17-Combinaz. schemi base travi'!$AE$6/'17-Combinaz. schemi base travi'!$AE$10," ")</f>
        <v xml:space="preserve"> </v>
      </c>
      <c r="AR351" s="420" t="str">
        <f>IF(OR(D351="Msin",D351="Mdes"),'17-Combinaz. schemi base travi'!$AE$3*((AE351/10000)*((U351-V351)-kappa*AP351)+AQ351*(AC351/10000)*(kappa*AP351-V351))*1000," ")</f>
        <v xml:space="preserve"> </v>
      </c>
      <c r="AS351" s="473"/>
      <c r="AT351" s="428" t="str">
        <f t="shared" ref="AT351" si="1354">IF(OR(D351="Msin",D351="Mdes"),ABS(AI348)*AS350/2+1.2*(ABS(AN351)+ABS(AR350))/AS350," ")</f>
        <v xml:space="preserve"> </v>
      </c>
      <c r="AU351" s="354" t="str">
        <f>IF((D351="Msin"),MAX(AT351,AT352)*10/(0.9*(U351-V351)*'17-Combinaz. schemi base travi'!$AE$3*1)," ")</f>
        <v xml:space="preserve"> </v>
      </c>
      <c r="AV351" s="266" t="str">
        <f t="shared" si="1230"/>
        <v xml:space="preserve"> </v>
      </c>
      <c r="AW351" s="354" t="str">
        <f t="shared" si="1231"/>
        <v xml:space="preserve"> </v>
      </c>
      <c r="AX351" s="354"/>
      <c r="AY351" s="424"/>
      <c r="AZ351" s="425"/>
      <c r="BA351" s="415"/>
      <c r="BB351" s="428"/>
      <c r="BC351" s="354"/>
      <c r="BD351" s="354"/>
      <c r="BE351" s="354"/>
      <c r="BF351" s="565"/>
      <c r="BG351" s="420"/>
      <c r="BH351" s="571"/>
    </row>
    <row r="352" spans="1:60" ht="22" customHeight="1">
      <c r="A352" s="16">
        <v>8</v>
      </c>
      <c r="B352" s="16">
        <v>14</v>
      </c>
      <c r="C352" s="16">
        <v>20</v>
      </c>
      <c r="D352" s="16" t="s">
        <v>714</v>
      </c>
      <c r="E352" s="15">
        <v>-22.395</v>
      </c>
      <c r="F352" s="15">
        <v>-16.099</v>
      </c>
      <c r="G352" s="15">
        <v>-0.47099999999999997</v>
      </c>
      <c r="H352" s="15">
        <v>132.54499999999999</v>
      </c>
      <c r="I352" s="15">
        <v>4.0780000000000003</v>
      </c>
      <c r="J352" s="15">
        <v>3.044</v>
      </c>
      <c r="K352" s="15">
        <f t="shared" si="1218"/>
        <v>-4.5490000000000004</v>
      </c>
      <c r="L352" s="15">
        <f t="shared" si="1218"/>
        <v>135.589</v>
      </c>
      <c r="M352" s="15">
        <f t="shared" si="1219"/>
        <v>-45.225699999999996</v>
      </c>
      <c r="N352" s="15">
        <f t="shared" si="1220"/>
        <v>136.9537</v>
      </c>
      <c r="O352" s="15">
        <f t="shared" si="1221"/>
        <v>136.9537</v>
      </c>
      <c r="P352" s="15">
        <f t="shared" si="1222"/>
        <v>120.85469999999999</v>
      </c>
      <c r="Q352" s="15">
        <f t="shared" si="1223"/>
        <v>-153.05269999999999</v>
      </c>
      <c r="R352" s="15">
        <f>'10-Analisi Sismica'!$T$41/100</f>
        <v>0.7</v>
      </c>
      <c r="S352" s="15">
        <f>IF(OR(D352="Msin",D352="Mdes"),IF(OR(A352=1,A352=2,A352=3,A352=4),IF(OR(B352=1,B352=2,B352=3,B352=6,B352=9,B352=18,B352=19,B352=20,B352=21),((ABS(P352)-ABS(P354*R352/2))*SIGN(P352)),((ABS(P352)-ABS(P354*('10-Analisi Sismica'!$S$39/100)/2))*SIGN(P352))),IF(OR(B352=1,B352=2,B352=3,B352=6,B352=9,B352=18,B352=19,B352=20,B352=21),((ABS(P352)-ABS(P354*('10-Analisi Sismica'!$S$39/100)/2))*SIGN(P352)),((ABS(P352)-ABS(P354*R352/2))*SIGN(P352))))," ")</f>
        <v>112.297095</v>
      </c>
      <c r="T352" s="15">
        <f>IF(OR(D352="Msin",D352="Mdes"),IF(OR(A352=1,A352=2,A352=3,A352=4),IF(OR(B352=1,B352=2,B352=3,B352=6,B352=9,B352=18,B352=19,B352=20,B352=21),((ABS(Q352)-ABS(Q354*R352/2))*SIGN(Q352)),((ABS(Q352)-ABS(Q354*('10-Analisi Sismica'!$S$39/100)/2))*SIGN(Q352))),IF(OR(B352=1,B352=2,B352=3,B352=6,B352=9,B352=18,B352=19,B352=20,B352=21),((ABS(Q352)-ABS(Q354*('10-Analisi Sismica'!$S$39/100)/2))*SIGN(Q352)),((ABS(Q352)-ABS(Q354*R352/2))*SIGN(Q352))))," ")</f>
        <v>-125.78199499999999</v>
      </c>
      <c r="U352" s="15">
        <f>'10-Analisi Sismica'!$K$77/100</f>
        <v>0.65</v>
      </c>
      <c r="V352" s="15">
        <f>'10-Analisi Sismica'!$H$77/100</f>
        <v>0.04</v>
      </c>
      <c r="W352" s="15">
        <f>'10-Analisi Sismica'!$F$77/100</f>
        <v>0.3</v>
      </c>
      <c r="X352" s="15">
        <f t="shared" ref="X352:X375" si="1355">IF(OR(D352="Msin",D352="Mdes"),W352*(U352-V352)^2/$CB$4^2," ")</f>
        <v>287.63946507253473</v>
      </c>
      <c r="Y352" s="15">
        <f t="shared" ref="Y352:Y375" si="1356">IF(OR(D352="Msin",D352="Mdes"),W352*(U352-V352)^2/$CB$5^2," ")</f>
        <v>381.75848979173077</v>
      </c>
      <c r="Z352" s="353" t="str">
        <f t="shared" si="1224"/>
        <v>Verificato</v>
      </c>
      <c r="AA352" s="15">
        <f t="shared" ref="AA352:AA375" si="1357">IF(OR(D352="Msin",D352="Mdes"),ABS(MIN(S352:T352)/(0.9*(U352-V352)*$CB$3)*10)," ")</f>
        <v>5.855061495648652</v>
      </c>
      <c r="AB352" s="15">
        <f t="shared" ref="AB352:AB375" si="1358">IF(OR(D352="Msin",D352="Mdes"),ABS(MAX(S352:T352)/(0.9*(U352-V352)*$CB$3)*10)," ")</f>
        <v>5.2273490892531873</v>
      </c>
      <c r="AC352" s="372">
        <f t="shared" si="1338"/>
        <v>8.0424771931898711</v>
      </c>
      <c r="AD352" s="373" t="str">
        <f t="shared" si="1236"/>
        <v>4f16</v>
      </c>
      <c r="AE352" s="372">
        <f t="shared" si="1237"/>
        <v>6.0318578948924042</v>
      </c>
      <c r="AF352" s="373" t="str">
        <f t="shared" si="1238"/>
        <v>3f16</v>
      </c>
      <c r="AG352" s="385" t="str">
        <f>IF(OR(D352="Msin",D352="Mdes"),IF(AE352&lt;0.25*AC352,Armatura compressa insufficiente,IF(AND((AC352/10000)/(W352*U352)&gt;(1.4/'17-Combinaz. schemi base travi'!$AE$2),(AC352/10000)&lt;(AE352/10000)/(W352*U352)+(3.5/'17-Combinaz. schemi base travi'!$AE$2)),"Verificato","Non verificato"))," ")</f>
        <v>Verificato</v>
      </c>
      <c r="AH352" s="839">
        <f>'9-Riepilogo Analisi dei Carichi'!$H$42</f>
        <v>16.248314000000001</v>
      </c>
      <c r="AI352" s="836">
        <f>'9-Riepilogo Analisi dei Carichi'!$I$42</f>
        <v>11.52178</v>
      </c>
      <c r="AJ352" s="429">
        <f>IF(OR(D352="Msin",D352="Mdes"),((AC352/10000)/(W352*(U352-V352))*'17-Combinaz. schemi base travi'!$AE$3/'17-Combinaz. schemi base travi'!$AE$14)," ")</f>
        <v>0.12139079240066891</v>
      </c>
      <c r="AK352" s="326">
        <f>IF(OR(D352="Msin",D352="Mdes"),('17-Combinaz. schemi base travi'!$AE$6/'17-Combinaz. schemi base travi'!$AE$10)*(AC352/AE352)," ")</f>
        <v>2.5089605734767018</v>
      </c>
      <c r="AL352" s="326">
        <f t="shared" ref="AL352:AL375" si="1359">IF(OR(D352="Msin",D352="Mdes"),(AJ352*(U352-V352)/(2*beta))*((1-AK352)+SQRT((1-AK352)^2+(4*beta*AK352*V352/(AJ352*(U352-V352)))))," ")</f>
        <v>4.9060160207768787E-2</v>
      </c>
      <c r="AM352" s="326">
        <f>IF(OR(D352="Msin",D352="Mdes"),((AL352-V352)/AL352)*'17-Combinaz. schemi base travi'!$AE$6/'17-Combinaz. schemi base travi'!$AE$10," ")</f>
        <v>0.34750576620224899</v>
      </c>
      <c r="AN352" s="413">
        <f>IF(OR(D352="Msin",D352="Mdes"),-'17-Combinaz. schemi base travi'!$AE$3*((AC352/10000)*((U352-V352)-kappa*AL352)+AM352*(AE352/10000)*(kappa*AL352-V352))*1000," ")</f>
        <v>-183.94071697099622</v>
      </c>
      <c r="AO352" s="390">
        <f>IF(OR(D352="Msin",D352="Mdes"),('17-Combinaz. schemi base travi'!$AE$6/'17-Combinaz. schemi base travi'!$AE$10)*(AC352/AE352)^(-1)," ")</f>
        <v>1.4112903225806455</v>
      </c>
      <c r="AP352" s="326">
        <f t="shared" ref="AP352:AP375" si="1360">IF(OR(D352="Msin",D352="Mdes"),(AJ352*(U352-V352)/(2*beta))*((1-AO352)+SQRT((1-AO352)^2+(4*beta*AO352*V352/(AJ352*(U352-V352)))))," ")</f>
        <v>5.5457404040095901E-2</v>
      </c>
      <c r="AQ352" s="326">
        <f>IF(OR(D352="Msin",D352="Mdes"),((AP352-V352)/AP352)*'17-Combinaz. schemi base travi'!$AE$6/'17-Combinaz. schemi base travi'!$AE$10," ")</f>
        <v>0.52448385354722749</v>
      </c>
      <c r="AR352" s="413">
        <f>IF(OR(D352="Msin",D352="Mdes"),'17-Combinaz. schemi base travi'!$AE$3*((AE352/10000)*((U352-V352)-kappa*AP352)+AQ352*(AC352/10000)*(kappa*AP352-V352))*1000," ")</f>
        <v>135.7381790768612</v>
      </c>
      <c r="AS352" s="475">
        <f>'1-Geometria'!$K$22-AS353</f>
        <v>4.5999999999999996</v>
      </c>
      <c r="AT352" s="390">
        <f t="shared" ref="AT352" si="1361">IF(OR(D352="Msin",D352="Mdes"),ABS(AI352)*AS352/2+1.2*(ABS(AN352)+ABS(AR353))/AS352," ")</f>
        <v>109.89458862118019</v>
      </c>
      <c r="AU352" s="326">
        <f>IF((D352="Msin"),MAX(AT352,AT353)*10/(0.9*(U352-V352)*'17-Combinaz. schemi base travi'!$AE$3*1)," ")</f>
        <v>5.1155141434672009</v>
      </c>
      <c r="AV352" s="340">
        <f t="shared" si="1230"/>
        <v>9.6000000000000016E-2</v>
      </c>
      <c r="AW352" s="326">
        <f t="shared" si="1231"/>
        <v>0.49108935777285134</v>
      </c>
      <c r="AX352" s="326">
        <f>IF(W352=0.3,1.5*U352,0.8*(U352-V352))</f>
        <v>0.97500000000000009</v>
      </c>
      <c r="AY352" s="421" t="str">
        <f t="shared" ref="AY352" si="1362">"f 8 / 9,6"</f>
        <v>f 8 / 9,6</v>
      </c>
      <c r="AZ352" s="385" t="str">
        <f t="shared" ref="AZ352" si="1363">IF(U352&gt;0.21,"a due bracci","a quattro bracci")</f>
        <v>a due bracci</v>
      </c>
      <c r="BA352" s="410" t="str">
        <f t="shared" ref="BA352" si="1364">IF(AZ352="a due bracci",IF(AW352&lt;=(1+0.02)*2*PI()*(0.8/2)^2,"Verificato","Non verificato"),IF(AW352&lt;=(1+0.02)*4*PI()*(0.8/2)^2,"Verificato","Non verificato"))</f>
        <v>Verificato</v>
      </c>
      <c r="BB352" s="474">
        <f t="shared" ref="BB352" si="1365">IF(OR(D352="Msin",D352="Mdes"),1.2*(ABS(AN352)+ABS(AR353))/AS352," ")</f>
        <v>83.394494621180201</v>
      </c>
      <c r="BC352" s="26">
        <f>IF((D352="Msin"),MAX(BB352,BB353)*10/(0.9*(U352-V352)*'17-Combinaz. schemi base travi'!$AE$3*2)," ")</f>
        <v>1.9409769037514111</v>
      </c>
      <c r="BD352" s="26">
        <f t="shared" ref="BD352" si="1366">0.25</f>
        <v>0.25</v>
      </c>
      <c r="BE352" s="26">
        <f t="shared" ref="BE352" si="1367">IF((D352="Msin"),BD352*BC352," ")</f>
        <v>0.48524422593785277</v>
      </c>
      <c r="BF352" s="562" t="str">
        <f t="shared" ref="BF352" si="1368">"f 8 / 25"</f>
        <v>f 8 / 25</v>
      </c>
      <c r="BG352" s="449" t="str">
        <f t="shared" ref="BG352" si="1369">IF(U352&gt;0.21,"a due bracci","a quattro bracci")</f>
        <v>a due bracci</v>
      </c>
      <c r="BH352" s="568" t="str">
        <f t="shared" ref="BH352" si="1370">IF(BG352="a due bracci",IF(BE352&lt;=(1+0.02)*2*PI()*(0.8/2)^2,"Verificato","Non verificato"),IF(BE352&lt;=(1+0.02)*4*PI()*(0.8/2)^2,"Verificato","Non verificato"))</f>
        <v>Verificato</v>
      </c>
    </row>
    <row r="353" spans="1:60" ht="22" customHeight="1">
      <c r="A353" s="16">
        <v>8</v>
      </c>
      <c r="B353" s="16">
        <v>14</v>
      </c>
      <c r="C353" s="16">
        <v>20</v>
      </c>
      <c r="D353" s="16" t="s">
        <v>715</v>
      </c>
      <c r="E353" s="15">
        <v>-21.4</v>
      </c>
      <c r="F353" s="15">
        <v>-15.007</v>
      </c>
      <c r="G353" s="15">
        <v>0.33900000000000002</v>
      </c>
      <c r="H353" s="15">
        <v>-95.316999999999993</v>
      </c>
      <c r="I353" s="15">
        <v>-2.9359999999999999</v>
      </c>
      <c r="J353" s="15">
        <v>-2.1909999999999998</v>
      </c>
      <c r="K353" s="15">
        <f t="shared" si="1218"/>
        <v>3.2749999999999999</v>
      </c>
      <c r="L353" s="15">
        <f t="shared" si="1218"/>
        <v>-97.507999999999996</v>
      </c>
      <c r="M353" s="15">
        <f t="shared" si="1219"/>
        <v>32.5274</v>
      </c>
      <c r="N353" s="15">
        <f t="shared" si="1220"/>
        <v>-98.490499999999997</v>
      </c>
      <c r="O353" s="15">
        <f t="shared" si="1221"/>
        <v>-98.490499999999997</v>
      </c>
      <c r="P353" s="15">
        <f t="shared" si="1222"/>
        <v>-113.4975</v>
      </c>
      <c r="Q353" s="15">
        <f t="shared" si="1223"/>
        <v>83.483499999999992</v>
      </c>
      <c r="R353" s="15">
        <f>'10-Analisi Sismica'!$T$41/100</f>
        <v>0.7</v>
      </c>
      <c r="S353" s="15">
        <f>IF(OR(D353="Msin",D353="Mdes"),IF(OR(A353=1,A353=2,A353=3,A353=4),IF(OR(C353=1,C353=2,C353=3,C353=6,C353=9,C353=18,C353=19,C353=20,C353=21),((ABS(P353)-ABS(P355*R353/2))*SIGN(P353)),((ABS(P353)-ABS(P355*('10-Analisi Sismica'!$S$39/100)/2))*SIGN(P353))),IF(OR(C353=1,C353=2,C353=3,C353=6,C353=9,C353=18,C353=19,C353=20,C353=21),((ABS(P353)-ABS(P355*('10-Analisi Sismica'!$S$39/100)/2))*SIGN(P353)),((ABS(P353)-ABS(P355*R353/2))*SIGN(P353))))," ")</f>
        <v>-101.88115500000001</v>
      </c>
      <c r="T353" s="15">
        <f>IF(OR(D353="Msin",D353="Mdes"),IF(OR(A353=1,A353=2,A353=3,A353=4),IF(OR(C353=1,C353=2,C353=3,C353=6,C353=9,C353=18,C353=19,C353=20,C353=21),((ABS(Q353)-ABS(Q355*R353/2))*SIGN(Q353)),((ABS(Q353)-ABS(Q355*('10-Analisi Sismica'!$S$39/100)/2))*SIGN(Q353))),IF(OR(C353=1,C353=2,C353=3,C353=6,C353=9,C353=18,C353=19,C353=20,C353=21),((ABS(Q353)-ABS(Q355*('10-Analisi Sismica'!$S$39/100)/2))*SIGN(Q353)),((ABS(Q353)-ABS(Q355*R353/2))*SIGN(Q353))))," ")</f>
        <v>79.744854999999987</v>
      </c>
      <c r="U353" s="15">
        <f>'10-Analisi Sismica'!$K$77/100</f>
        <v>0.65</v>
      </c>
      <c r="V353" s="15">
        <f>'10-Analisi Sismica'!$H$77/100</f>
        <v>0.04</v>
      </c>
      <c r="W353" s="15">
        <f>'10-Analisi Sismica'!$F$77/100</f>
        <v>0.3</v>
      </c>
      <c r="X353" s="15">
        <f t="shared" si="1355"/>
        <v>287.63946507253473</v>
      </c>
      <c r="Y353" s="15">
        <f t="shared" si="1356"/>
        <v>381.75848979173077</v>
      </c>
      <c r="Z353" s="353" t="str">
        <f t="shared" si="1224"/>
        <v>Verificato</v>
      </c>
      <c r="AA353" s="15">
        <f t="shared" si="1357"/>
        <v>4.7424945658773519</v>
      </c>
      <c r="AB353" s="15">
        <f t="shared" si="1358"/>
        <v>3.7120657053228081</v>
      </c>
      <c r="AC353" s="374">
        <f t="shared" si="1338"/>
        <v>8.0424771931898711</v>
      </c>
      <c r="AD353" s="375" t="str">
        <f t="shared" si="1236"/>
        <v>4f16</v>
      </c>
      <c r="AE353" s="374">
        <f t="shared" si="1237"/>
        <v>6.0318578948924042</v>
      </c>
      <c r="AF353" s="375" t="str">
        <f t="shared" si="1238"/>
        <v>3f16</v>
      </c>
      <c r="AG353" s="357" t="str">
        <f>IF(OR(D353="Msin",D353="Mdes"),IF(AE353&lt;0.25*AC353,Armatura compressa insufficiente,IF(AND((AC353/10000)/(W353*U353)&gt;(1.4/'17-Combinaz. schemi base travi'!$AE$2),(AC353/10000)&lt;(AE353/10000)/(W353*U353)+(3.5/'17-Combinaz. schemi base travi'!$AE$2)),"Verificato","Non verificato"))," ")</f>
        <v>Verificato</v>
      </c>
      <c r="AH353" s="608"/>
      <c r="AI353" s="636"/>
      <c r="AJ353" s="419">
        <f>IF(OR(D353="Msin",D353="Mdes"),((AC353/10000)/(W353*(U353-V353))*'17-Combinaz. schemi base travi'!$AE$3/'17-Combinaz. schemi base travi'!$AE$14)," ")</f>
        <v>0.12139079240066891</v>
      </c>
      <c r="AK353" s="26">
        <f>IF(OR(D353="Msin",D353="Mdes"),('17-Combinaz. schemi base travi'!$AE$6/'17-Combinaz. schemi base travi'!$AE$10)*(AC353/AE353)," ")</f>
        <v>2.5089605734767018</v>
      </c>
      <c r="AL353" s="26">
        <f t="shared" si="1359"/>
        <v>4.9060160207768787E-2</v>
      </c>
      <c r="AM353" s="26">
        <f>IF(OR(D353="Msin",D353="Mdes"),((AL353-V353)/AL353)*'17-Combinaz. schemi base travi'!$AE$6/'17-Combinaz. schemi base travi'!$AE$10," ")</f>
        <v>0.34750576620224899</v>
      </c>
      <c r="AN353" s="364">
        <f>IF(OR(D353="Msin",D353="Mdes"),-'17-Combinaz. schemi base travi'!$AE$3*((AC353/10000)*((U353-V353)-kappa*AL353)+AM353*(AE353/10000)*(kappa*AL353-V353))*1000," ")</f>
        <v>-183.94071697099622</v>
      </c>
      <c r="AO353" s="389">
        <f>IF(OR(D353="Msin",D353="Mdes"),('17-Combinaz. schemi base travi'!$AE$6/'17-Combinaz. schemi base travi'!$AE$10)*(AC353/AE353)^(-1)," ")</f>
        <v>1.4112903225806455</v>
      </c>
      <c r="AP353" s="26">
        <f t="shared" si="1360"/>
        <v>5.5457404040095901E-2</v>
      </c>
      <c r="AQ353" s="26">
        <f>IF(OR(D353="Msin",D353="Mdes"),((AP353-V353)/AP353)*'17-Combinaz. schemi base travi'!$AE$6/'17-Combinaz. schemi base travi'!$AE$10," ")</f>
        <v>0.52448385354722749</v>
      </c>
      <c r="AR353" s="364">
        <f>IF(OR(D353="Msin",D353="Mdes"),'17-Combinaz. schemi base travi'!$AE$3*((AE353/10000)*((U353-V353)-kappa*AP353)+AQ353*(AC353/10000)*(kappa*AP353-V353))*1000," ")</f>
        <v>135.7381790768612</v>
      </c>
      <c r="AS353" s="550">
        <f>IF(OR(A352=1,A352=2,A352=3,A352=4),IF(OR(AND(B352=11,C352=12),AND(B352=12,C352=13),AND(B352=13,C352=14),AND(B352=14,C352=15),AND(B352=15,C352=16),AND(B352=7,C352=8)),0.3,IF(OR(AND(B352=2,C352=3),AND(B352=18,C352=19),AND(B352=19,C352=20)),0.7,IF(OR(AND(B352=1,C352=2),AND(B352=20,C352=21)),0.75,0.5))),IF(OR(AND(B352=5,C352=11),AND(B352=11,C352=17),AND(B352=4,C352=10),AND(B352=10,C352=16)),0.75,IF(AND(B352=7,C352=13),0.7,IF(AND(B352=3,C352=9),0.3,0.5))))</f>
        <v>0.5</v>
      </c>
      <c r="AT353" s="389">
        <f t="shared" ref="AT353" si="1371">IF(OR(D353="Msin",D353="Mdes"),ABS(AI352)*AS352/2+1.2*(ABS(AN353)+ABS(AR352))/AS352," ")</f>
        <v>109.89458862118019</v>
      </c>
      <c r="AU353" s="26" t="str">
        <f>IF((D353="Msin"),MAX(AT353,AT354)*10/(0.9*(U353-V353)*'17-Combinaz. schemi base travi'!$AE$3*1)," ")</f>
        <v xml:space="preserve"> </v>
      </c>
      <c r="AV353" s="444" t="str">
        <f t="shared" si="1230"/>
        <v xml:space="preserve"> </v>
      </c>
      <c r="AW353" s="26" t="str">
        <f t="shared" si="1231"/>
        <v xml:space="preserve"> </v>
      </c>
      <c r="AX353" s="26"/>
      <c r="AY353" s="409"/>
      <c r="AZ353" s="112"/>
      <c r="BA353" s="411"/>
      <c r="BB353" s="474">
        <f t="shared" ref="BB353" si="1372">IF(OR(D353="Msin",D353="Mdes"),1.2*(ABS(AN353)+ABS(AR352))/AS352," ")</f>
        <v>83.394494621180201</v>
      </c>
      <c r="BC353" s="26"/>
      <c r="BD353" s="26"/>
      <c r="BE353" s="26"/>
      <c r="BF353" s="562"/>
      <c r="BG353" s="449"/>
      <c r="BH353" s="568"/>
    </row>
    <row r="354" spans="1:60" ht="22" customHeight="1">
      <c r="A354" s="16">
        <v>8</v>
      </c>
      <c r="B354" s="16">
        <v>14</v>
      </c>
      <c r="C354" s="16">
        <v>20</v>
      </c>
      <c r="D354" s="16" t="s">
        <v>716</v>
      </c>
      <c r="E354" s="15">
        <v>37.591000000000001</v>
      </c>
      <c r="F354" s="15">
        <v>26.733000000000001</v>
      </c>
      <c r="G354" s="15">
        <v>0.17599999999999999</v>
      </c>
      <c r="H354" s="15">
        <v>-49.534999999999997</v>
      </c>
      <c r="I354" s="15">
        <v>-1.5249999999999999</v>
      </c>
      <c r="J354" s="15">
        <v>-1.1379999999999999</v>
      </c>
      <c r="K354" s="15">
        <f t="shared" si="1218"/>
        <v>1.7009999999999998</v>
      </c>
      <c r="L354" s="15">
        <f t="shared" si="1218"/>
        <v>-50.672999999999995</v>
      </c>
      <c r="M354" s="15">
        <f t="shared" si="1219"/>
        <v>16.902899999999999</v>
      </c>
      <c r="N354" s="15">
        <f t="shared" si="1220"/>
        <v>-51.183299999999996</v>
      </c>
      <c r="O354" s="15">
        <f t="shared" si="1221"/>
        <v>-51.183299999999996</v>
      </c>
      <c r="P354" s="15">
        <f t="shared" si="1222"/>
        <v>-24.450299999999995</v>
      </c>
      <c r="Q354" s="15">
        <f t="shared" si="1223"/>
        <v>77.916299999999993</v>
      </c>
      <c r="R354" s="15">
        <f>'10-Analisi Sismica'!$T$41/100</f>
        <v>0.7</v>
      </c>
      <c r="S354" s="15" t="str">
        <f t="shared" ref="S354:S355" si="1373">IF(OR(D354="Msin",D354="Mdes"),((ABS(P354)-ABS(P356*R354/2))*SIGN(P354))," ")</f>
        <v xml:space="preserve"> </v>
      </c>
      <c r="T354" s="15" t="str">
        <f t="shared" ref="T354:T355" si="1374">IF(OR(D354="Msin",D354="Mdes"),((ABS(Q354)-ABS(Q356*R354/2))*SIGN(Q354))," ")</f>
        <v xml:space="preserve"> </v>
      </c>
      <c r="U354" s="15">
        <f>'10-Analisi Sismica'!$K$77/100</f>
        <v>0.65</v>
      </c>
      <c r="V354" s="15">
        <f>'10-Analisi Sismica'!$H$77/100</f>
        <v>0.04</v>
      </c>
      <c r="W354" s="15">
        <f>'10-Analisi Sismica'!$F$77/100</f>
        <v>0.3</v>
      </c>
      <c r="X354" s="15" t="str">
        <f t="shared" si="1355"/>
        <v xml:space="preserve"> </v>
      </c>
      <c r="Y354" s="15" t="str">
        <f t="shared" si="1356"/>
        <v xml:space="preserve"> </v>
      </c>
      <c r="Z354" s="353" t="str">
        <f t="shared" si="1224"/>
        <v xml:space="preserve"> </v>
      </c>
      <c r="AA354" s="15" t="str">
        <f t="shared" si="1357"/>
        <v xml:space="preserve"> </v>
      </c>
      <c r="AB354" s="15" t="str">
        <f t="shared" si="1358"/>
        <v xml:space="preserve"> </v>
      </c>
      <c r="AC354" s="374" t="str">
        <f t="shared" si="1235"/>
        <v xml:space="preserve"> </v>
      </c>
      <c r="AD354" s="375" t="str">
        <f t="shared" si="1236"/>
        <v xml:space="preserve"> </v>
      </c>
      <c r="AE354" s="374" t="str">
        <f t="shared" si="1237"/>
        <v xml:space="preserve"> </v>
      </c>
      <c r="AF354" s="375" t="str">
        <f t="shared" si="1238"/>
        <v xml:space="preserve"> </v>
      </c>
      <c r="AG354" s="357" t="str">
        <f>IF(OR(D354="Msin",D354="Mdes"),IF(AE354&lt;0.25*AC354,Armatura compressa insufficiente,IF(AND((AC354/10000)/(W354*U354)&gt;(1.4/'17-Combinaz. schemi base travi'!$AE$2),(AC354/10000)&lt;(AE354/10000)/(W354*U354)+(3.5/'17-Combinaz. schemi base travi'!$AE$2)),"Verificato","Non verificato"))," ")</f>
        <v xml:space="preserve"> </v>
      </c>
      <c r="AH354" s="608"/>
      <c r="AI354" s="636"/>
      <c r="AJ354" s="419" t="str">
        <f>IF(OR(D354="Msin",D354="Mdes"),((AC354/10000)/(W354*(U354-V354))*'17-Combinaz. schemi base travi'!$AE$3/'17-Combinaz. schemi base travi'!$AE$14)," ")</f>
        <v xml:space="preserve"> </v>
      </c>
      <c r="AK354" s="26" t="str">
        <f>IF(OR(D354="Msin",D354="Mdes"),('17-Combinaz. schemi base travi'!$AE$6/'17-Combinaz. schemi base travi'!$AE$10)*(AC354/AE354)," ")</f>
        <v xml:space="preserve"> </v>
      </c>
      <c r="AL354" s="26" t="str">
        <f t="shared" si="1359"/>
        <v xml:space="preserve"> </v>
      </c>
      <c r="AM354" s="26" t="str">
        <f>IF(OR(D354="Msin",D354="Mdes"),((AL354-V354)/AL354)*'17-Combinaz. schemi base travi'!$AE$6/'17-Combinaz. schemi base travi'!$AE$10," ")</f>
        <v xml:space="preserve"> </v>
      </c>
      <c r="AN354" s="364" t="str">
        <f>IF(OR(D354="Msin",D354="Mdes"),-'17-Combinaz. schemi base travi'!$AE$3*((AC354/10000)*((U354-V354)-kappa*AL354)+AM354*(AE354/10000)*(kappa*AL354-V354))*1000," ")</f>
        <v xml:space="preserve"> </v>
      </c>
      <c r="AO354" s="389" t="str">
        <f>IF(OR(D354="Msin",D354="Mdes"),('17-Combinaz. schemi base travi'!$AE$6/'17-Combinaz. schemi base travi'!$AE$10)*(AC354/AE354)^(-1)," ")</f>
        <v xml:space="preserve"> </v>
      </c>
      <c r="AP354" s="26" t="str">
        <f t="shared" si="1360"/>
        <v xml:space="preserve"> </v>
      </c>
      <c r="AQ354" s="26" t="str">
        <f>IF(OR(D354="Msin",D354="Mdes"),((AP354-V354)/AP354)*'17-Combinaz. schemi base travi'!$AE$6/'17-Combinaz. schemi base travi'!$AE$10," ")</f>
        <v xml:space="preserve"> </v>
      </c>
      <c r="AR354" s="364" t="str">
        <f>IF(OR(D354="Msin",D354="Mdes"),'17-Combinaz. schemi base travi'!$AE$3*((AE354/10000)*((U354-V354)-kappa*AP354)+AQ354*(AC354/10000)*(kappa*AP354-V354))*1000," ")</f>
        <v xml:space="preserve"> </v>
      </c>
      <c r="AS354" s="447"/>
      <c r="AT354" s="389" t="str">
        <f t="shared" ref="AT354" si="1375">IF(OR(D354="Msin",D354="Mdes"),ABS(AI352)*AS354/2+1.2*(ABS(AN354)+ABS(AR355))/AS354," ")</f>
        <v xml:space="preserve"> </v>
      </c>
      <c r="AU354" s="26" t="str">
        <f>IF((D354="Msin"),MAX(AT354,AT355)*10/(0.9*(U354-V354)*'17-Combinaz. schemi base travi'!$AE$3*1)," ")</f>
        <v xml:space="preserve"> </v>
      </c>
      <c r="AV354" s="444" t="str">
        <f t="shared" si="1230"/>
        <v xml:space="preserve"> </v>
      </c>
      <c r="AW354" s="26" t="str">
        <f t="shared" si="1231"/>
        <v xml:space="preserve"> </v>
      </c>
      <c r="AX354" s="26"/>
      <c r="AY354" s="409"/>
      <c r="AZ354" s="112"/>
      <c r="BA354" s="411"/>
      <c r="BB354" s="474"/>
      <c r="BC354" s="26"/>
      <c r="BD354" s="26"/>
      <c r="BE354" s="26"/>
      <c r="BF354" s="562"/>
      <c r="BG354" s="449"/>
      <c r="BH354" s="568"/>
    </row>
    <row r="355" spans="1:60" ht="22" customHeight="1" thickBot="1">
      <c r="A355" s="266">
        <v>8</v>
      </c>
      <c r="B355" s="266">
        <v>14</v>
      </c>
      <c r="C355" s="266">
        <v>20</v>
      </c>
      <c r="D355" s="266" t="s">
        <v>717</v>
      </c>
      <c r="E355" s="354">
        <v>-37.158999999999999</v>
      </c>
      <c r="F355" s="354">
        <v>-26.259</v>
      </c>
      <c r="G355" s="354">
        <v>0.17599999999999999</v>
      </c>
      <c r="H355" s="354">
        <v>-49.534999999999997</v>
      </c>
      <c r="I355" s="354">
        <v>-1.5249999999999999</v>
      </c>
      <c r="J355" s="354">
        <v>-1.1379999999999999</v>
      </c>
      <c r="K355" s="354">
        <f t="shared" si="1218"/>
        <v>1.7009999999999998</v>
      </c>
      <c r="L355" s="354">
        <f t="shared" si="1218"/>
        <v>-50.672999999999995</v>
      </c>
      <c r="M355" s="354">
        <f t="shared" si="1219"/>
        <v>16.902899999999999</v>
      </c>
      <c r="N355" s="354">
        <f t="shared" si="1220"/>
        <v>-51.183299999999996</v>
      </c>
      <c r="O355" s="354">
        <f t="shared" si="1221"/>
        <v>-51.183299999999996</v>
      </c>
      <c r="P355" s="354">
        <f t="shared" si="1222"/>
        <v>-77.442299999999989</v>
      </c>
      <c r="Q355" s="354">
        <f t="shared" si="1223"/>
        <v>24.924299999999995</v>
      </c>
      <c r="R355" s="354">
        <f>'10-Analisi Sismica'!$T$41/100</f>
        <v>0.7</v>
      </c>
      <c r="S355" s="354" t="str">
        <f t="shared" si="1373"/>
        <v xml:space="preserve"> </v>
      </c>
      <c r="T355" s="354" t="str">
        <f t="shared" si="1374"/>
        <v xml:space="preserve"> </v>
      </c>
      <c r="U355" s="354">
        <f>'10-Analisi Sismica'!$K$77/100</f>
        <v>0.65</v>
      </c>
      <c r="V355" s="354">
        <f>'10-Analisi Sismica'!$H$77/100</f>
        <v>0.04</v>
      </c>
      <c r="W355" s="354">
        <f>'10-Analisi Sismica'!$F$77/100</f>
        <v>0.3</v>
      </c>
      <c r="X355" s="354" t="str">
        <f t="shared" si="1355"/>
        <v xml:space="preserve"> </v>
      </c>
      <c r="Y355" s="354" t="str">
        <f t="shared" si="1356"/>
        <v xml:space="preserve"> </v>
      </c>
      <c r="Z355" s="427" t="str">
        <f t="shared" si="1224"/>
        <v xml:space="preserve"> </v>
      </c>
      <c r="AA355" s="354" t="str">
        <f t="shared" si="1357"/>
        <v xml:space="preserve"> </v>
      </c>
      <c r="AB355" s="354" t="str">
        <f t="shared" si="1358"/>
        <v xml:space="preserve"> </v>
      </c>
      <c r="AC355" s="377" t="str">
        <f t="shared" si="1235"/>
        <v xml:space="preserve"> </v>
      </c>
      <c r="AD355" s="378" t="str">
        <f t="shared" si="1236"/>
        <v xml:space="preserve"> </v>
      </c>
      <c r="AE355" s="377" t="str">
        <f t="shared" si="1237"/>
        <v xml:space="preserve"> </v>
      </c>
      <c r="AF355" s="378" t="str">
        <f t="shared" si="1238"/>
        <v xml:space="preserve"> </v>
      </c>
      <c r="AG355" s="386" t="str">
        <f>IF(OR(D355="Msin",D355="Mdes"),IF(AE355&lt;0.25*AC355,Armatura compressa insufficiente,IF(AND((AC355/10000)/(W355*U355)&gt;(1.4/'17-Combinaz. schemi base travi'!$AE$2),(AC355/10000)&lt;(AE355/10000)/(W355*U355)+(3.5/'17-Combinaz. schemi base travi'!$AE$2)),"Verificato","Non verificato"))," ")</f>
        <v xml:space="preserve"> </v>
      </c>
      <c r="AH355" s="841"/>
      <c r="AI355" s="831"/>
      <c r="AJ355" s="414" t="str">
        <f>IF(OR(D355="Msin",D355="Mdes"),((AC355/10000)/(W355*(U355-V355))*'17-Combinaz. schemi base travi'!$AE$3/'17-Combinaz. schemi base travi'!$AE$14)," ")</f>
        <v xml:space="preserve"> </v>
      </c>
      <c r="AK355" s="354" t="str">
        <f>IF(OR(D355="Msin",D355="Mdes"),('17-Combinaz. schemi base travi'!$AE$6/'17-Combinaz. schemi base travi'!$AE$10)*(AC355/AE355)," ")</f>
        <v xml:space="preserve"> </v>
      </c>
      <c r="AL355" s="354" t="str">
        <f t="shared" si="1359"/>
        <v xml:space="preserve"> </v>
      </c>
      <c r="AM355" s="354" t="str">
        <f>IF(OR(D355="Msin",D355="Mdes"),((AL355-V355)/AL355)*'17-Combinaz. schemi base travi'!$AE$6/'17-Combinaz. schemi base travi'!$AE$10," ")</f>
        <v xml:space="preserve"> </v>
      </c>
      <c r="AN355" s="420" t="str">
        <f>IF(OR(D355="Msin",D355="Mdes"),-'17-Combinaz. schemi base travi'!$AE$3*((AC355/10000)*((U355-V355)-kappa*AL355)+AM355*(AE355/10000)*(kappa*AL355-V355))*1000," ")</f>
        <v xml:space="preserve"> </v>
      </c>
      <c r="AO355" s="428" t="str">
        <f>IF(OR(D355="Msin",D355="Mdes"),('17-Combinaz. schemi base travi'!$AE$6/'17-Combinaz. schemi base travi'!$AE$10)*(AC355/AE355)^(-1)," ")</f>
        <v xml:space="preserve"> </v>
      </c>
      <c r="AP355" s="354" t="str">
        <f t="shared" si="1360"/>
        <v xml:space="preserve"> </v>
      </c>
      <c r="AQ355" s="354" t="str">
        <f>IF(OR(D355="Msin",D355="Mdes"),((AP355-V355)/AP355)*'17-Combinaz. schemi base travi'!$AE$6/'17-Combinaz. schemi base travi'!$AE$10," ")</f>
        <v xml:space="preserve"> </v>
      </c>
      <c r="AR355" s="420" t="str">
        <f>IF(OR(D355="Msin",D355="Mdes"),'17-Combinaz. schemi base travi'!$AE$3*((AE355/10000)*((U355-V355)-kappa*AP355)+AQ355*(AC355/10000)*(kappa*AP355-V355))*1000," ")</f>
        <v xml:space="preserve"> </v>
      </c>
      <c r="AS355" s="473"/>
      <c r="AT355" s="428" t="str">
        <f t="shared" ref="AT355" si="1376">IF(OR(D355="Msin",D355="Mdes"),ABS(AI352)*AS354/2+1.2*(ABS(AN355)+ABS(AR354))/AS354," ")</f>
        <v xml:space="preserve"> </v>
      </c>
      <c r="AU355" s="354" t="str">
        <f>IF((D355="Msin"),MAX(AT355,AT356)*10/(0.9*(U355-V355)*'17-Combinaz. schemi base travi'!$AE$3*1)," ")</f>
        <v xml:space="preserve"> </v>
      </c>
      <c r="AV355" s="266" t="str">
        <f t="shared" si="1230"/>
        <v xml:space="preserve"> </v>
      </c>
      <c r="AW355" s="354" t="str">
        <f t="shared" si="1231"/>
        <v xml:space="preserve"> </v>
      </c>
      <c r="AX355" s="354"/>
      <c r="AY355" s="424"/>
      <c r="AZ355" s="425"/>
      <c r="BA355" s="415"/>
      <c r="BB355" s="428"/>
      <c r="BC355" s="354"/>
      <c r="BD355" s="354"/>
      <c r="BE355" s="354"/>
      <c r="BF355" s="565"/>
      <c r="BG355" s="420"/>
      <c r="BH355" s="571"/>
    </row>
    <row r="356" spans="1:60" ht="22" customHeight="1">
      <c r="A356" s="16">
        <v>9</v>
      </c>
      <c r="B356" s="16">
        <v>2</v>
      </c>
      <c r="C356" s="16">
        <v>8</v>
      </c>
      <c r="D356" s="16" t="s">
        <v>714</v>
      </c>
      <c r="E356" s="15">
        <v>-15.552</v>
      </c>
      <c r="F356" s="15">
        <v>-10.156000000000001</v>
      </c>
      <c r="G356" s="15">
        <v>-0.503</v>
      </c>
      <c r="H356" s="15">
        <v>95.256</v>
      </c>
      <c r="I356" s="15">
        <v>4.524</v>
      </c>
      <c r="J356" s="15">
        <v>3.3759999999999999</v>
      </c>
      <c r="K356" s="15">
        <f t="shared" si="1218"/>
        <v>-5.0270000000000001</v>
      </c>
      <c r="L356" s="15">
        <f t="shared" si="1218"/>
        <v>98.632000000000005</v>
      </c>
      <c r="M356" s="15">
        <f t="shared" si="1219"/>
        <v>-34.616599999999998</v>
      </c>
      <c r="N356" s="15">
        <f t="shared" si="1220"/>
        <v>100.1401</v>
      </c>
      <c r="O356" s="15">
        <f t="shared" si="1221"/>
        <v>100.1401</v>
      </c>
      <c r="P356" s="15">
        <f t="shared" si="1222"/>
        <v>89.984099999999998</v>
      </c>
      <c r="Q356" s="15">
        <f t="shared" si="1223"/>
        <v>-110.29610000000001</v>
      </c>
      <c r="R356" s="15">
        <f>'10-Analisi Sismica'!$T$41/100</f>
        <v>0.7</v>
      </c>
      <c r="S356" s="15">
        <f>IF(OR(D356="Msin",D356="Mdes"),IF(OR(A356=1,A356=2,A356=3,A356=4),IF(OR(B356=1,B356=2,B356=3,B356=6,B356=9,B356=18,B356=19,B356=20,B356=21),((ABS(P356)-ABS(P358*R356/2))*SIGN(P356)),((ABS(P356)-ABS(P358*('10-Analisi Sismica'!$S$39/100)/2))*SIGN(P356))),IF(OR(B356=1,B356=2,B356=3,B356=6,B356=9,B356=18,B356=19,B356=20,B356=21),((ABS(P356)-ABS(P358*('10-Analisi Sismica'!$S$39/100)/2))*SIGN(P356)),((ABS(P356)-ABS(P358*R356/2))*SIGN(P356))))," ")</f>
        <v>85.321739999999991</v>
      </c>
      <c r="T356" s="15">
        <f>IF(OR(D356="Msin",D356="Mdes"),IF(OR(A356=1,A356=2,A356=3,A356=4),IF(OR(B356=1,B356=2,B356=3,B356=6,B356=9,B356=18,B356=19,B356=20,B356=21),((ABS(Q356)-ABS(Q358*R356/2))*SIGN(Q356)),((ABS(Q356)-ABS(Q358*('10-Analisi Sismica'!$S$39/100)/2))*SIGN(Q356))),IF(OR(B356=1,B356=2,B356=3,B356=6,B356=9,B356=18,B356=19,B356=20,B356=21),((ABS(Q356)-ABS(Q358*('10-Analisi Sismica'!$S$39/100)/2))*SIGN(Q356)),((ABS(Q356)-ABS(Q358*R356/2))*SIGN(Q356))))," ")</f>
        <v>-98.946740000000005</v>
      </c>
      <c r="U356" s="15">
        <f>'10-Analisi Sismica'!$K$77/100</f>
        <v>0.65</v>
      </c>
      <c r="V356" s="15">
        <f>'10-Analisi Sismica'!$H$77/100</f>
        <v>0.04</v>
      </c>
      <c r="W356" s="15">
        <f>'10-Analisi Sismica'!$F$77/100</f>
        <v>0.3</v>
      </c>
      <c r="X356" s="15">
        <f t="shared" si="1355"/>
        <v>287.63946507253473</v>
      </c>
      <c r="Y356" s="15">
        <f t="shared" si="1356"/>
        <v>381.75848979173077</v>
      </c>
      <c r="Z356" s="353" t="str">
        <f t="shared" si="1224"/>
        <v>Verificato</v>
      </c>
      <c r="AA356" s="15">
        <f t="shared" si="1357"/>
        <v>4.6058996559400924</v>
      </c>
      <c r="AB356" s="15">
        <f t="shared" si="1358"/>
        <v>3.9716656952033991</v>
      </c>
      <c r="AC356" s="372">
        <f>IF(OR(D356="Msin",D356="Mdes"),IF(AA356=3*PI()*(1.6/2)^2,3*PI()*(1.6/2)^2,IF(AA356&lt;=4*PI()*(1.6/2)^2,4*PI()*(1.6/2)^2,IF(AA356&lt;=((4*PI()*(1.6/2)^2)+(PI()*(2/2)^2)),(4*PI()*(1.6/2)^2)+(PI()*(2/2)^2),IF(AA356&lt;=((2*PI()*(1.6/2)^2)+(3*PI()*(2/2)^2)),((2*PI()*(1.6/2)^2)+(3*PI()*(2/2)^2)),IF(AA356&lt;=((1*PI()*(1.6/2)^2)+(4*PI()*(2/2)^2)),((1*PI()*(1.6/2)^2)+(4*PI()*(2/2)^2)),IF(AA356&lt;=((5*PI()*(2/2)^2)),((5*PI()*(2/2)^2)),"Necessari più ferri"))))))," ")</f>
        <v>8.0424771931898711</v>
      </c>
      <c r="AD356" s="373" t="str">
        <f t="shared" si="1236"/>
        <v>4f16</v>
      </c>
      <c r="AE356" s="372">
        <f t="shared" si="1237"/>
        <v>6.0318578948924042</v>
      </c>
      <c r="AF356" s="373" t="str">
        <f t="shared" si="1238"/>
        <v>3f16</v>
      </c>
      <c r="AG356" s="385" t="str">
        <f>IF(OR(D356="Msin",D356="Mdes"),IF(AE356&lt;0.25*AC356,Armatura compressa insufficiente,IF(AND((AC356/10000)/(W356*U356)&gt;(1.4/'17-Combinaz. schemi base travi'!$AE$2),(AC356/10000)&lt;(AE356/10000)/(W356*U356)+(3.5/'17-Combinaz. schemi base travi'!$AE$2)),"Verificato","Non verificato"))," ")</f>
        <v>Verificato</v>
      </c>
      <c r="AH356" s="839">
        <f>'9-Riepilogo Analisi dei Carichi'!$H$43</f>
        <v>16.248314000000001</v>
      </c>
      <c r="AI356" s="836">
        <f>'9-Riepilogo Analisi dei Carichi'!$I$43</f>
        <v>11.52178</v>
      </c>
      <c r="AJ356" s="429">
        <f>IF(OR(D356="Msin",D356="Mdes"),((AC356/10000)/(W356*(U356-V356))*'17-Combinaz. schemi base travi'!$AE$3/'17-Combinaz. schemi base travi'!$AE$14)," ")</f>
        <v>0.12139079240066891</v>
      </c>
      <c r="AK356" s="326">
        <f>IF(OR(D356="Msin",D356="Mdes"),('17-Combinaz. schemi base travi'!$AE$6/'17-Combinaz. schemi base travi'!$AE$10)*(AC356/AE356)," ")</f>
        <v>2.5089605734767018</v>
      </c>
      <c r="AL356" s="326">
        <f t="shared" si="1359"/>
        <v>4.9060160207768787E-2</v>
      </c>
      <c r="AM356" s="326">
        <f>IF(OR(D356="Msin",D356="Mdes"),((AL356-V356)/AL356)*'17-Combinaz. schemi base travi'!$AE$6/'17-Combinaz. schemi base travi'!$AE$10," ")</f>
        <v>0.34750576620224899</v>
      </c>
      <c r="AN356" s="413">
        <f>IF(OR(D356="Msin",D356="Mdes"),-'17-Combinaz. schemi base travi'!$AE$3*((AC356/10000)*((U356-V356)-kappa*AL356)+AM356*(AE356/10000)*(kappa*AL356-V356))*1000," ")</f>
        <v>-183.94071697099622</v>
      </c>
      <c r="AO356" s="390">
        <f>IF(OR(D356="Msin",D356="Mdes"),('17-Combinaz. schemi base travi'!$AE$6/'17-Combinaz. schemi base travi'!$AE$10)*(AC356/AE356)^(-1)," ")</f>
        <v>1.4112903225806455</v>
      </c>
      <c r="AP356" s="326">
        <f t="shared" si="1360"/>
        <v>5.5457404040095901E-2</v>
      </c>
      <c r="AQ356" s="326">
        <f>IF(OR(D356="Msin",D356="Mdes"),((AP356-V356)/AP356)*'17-Combinaz. schemi base travi'!$AE$6/'17-Combinaz. schemi base travi'!$AE$10," ")</f>
        <v>0.52448385354722749</v>
      </c>
      <c r="AR356" s="413">
        <f>IF(OR(D356="Msin",D356="Mdes"),'17-Combinaz. schemi base travi'!$AE$3*((AE356/10000)*((U356-V356)-kappa*AP356)+AQ356*(AC356/10000)*(kappa*AP356-V356))*1000," ")</f>
        <v>135.7381790768612</v>
      </c>
      <c r="AS356" s="475">
        <f>'1-Geometria'!$K$23-AS357</f>
        <v>4.0999999999999996</v>
      </c>
      <c r="AT356" s="390">
        <f t="shared" ref="AT356" si="1377">IF(OR(D356="Msin",D356="Mdes"),ABS(AI356)*AS356/2+1.2*(ABS(AN356)+ABS(AR357))/AS356," ")</f>
        <v>117.18420394083631</v>
      </c>
      <c r="AU356" s="326">
        <f>IF((D356="Msin"),MAX(AT356,AT357)*10/(0.9*(U356-V356)*'17-Combinaz. schemi base travi'!$AE$3*1)," ")</f>
        <v>5.4548404991686601</v>
      </c>
      <c r="AV356" s="340">
        <f t="shared" si="1230"/>
        <v>9.6000000000000016E-2</v>
      </c>
      <c r="AW356" s="326">
        <f t="shared" si="1231"/>
        <v>0.5236646879201915</v>
      </c>
      <c r="AX356" s="326">
        <f>IF(W356=0.3,1.5*U356,0.8*(U356-V356))</f>
        <v>0.97500000000000009</v>
      </c>
      <c r="AY356" s="421" t="str">
        <f t="shared" ref="AY356" si="1378">"f 8 / 9,6"</f>
        <v>f 8 / 9,6</v>
      </c>
      <c r="AZ356" s="385" t="str">
        <f t="shared" ref="AZ356" si="1379">IF(U356&gt;0.21,"a due bracci","a quattro bracci")</f>
        <v>a due bracci</v>
      </c>
      <c r="BA356" s="410" t="str">
        <f t="shared" ref="BA356" si="1380">IF(AZ356="a due bracci",IF(AW356&lt;=(1+0.02)*2*PI()*(0.8/2)^2,"Verificato","Non verificato"),IF(AW356&lt;=(1+0.02)*4*PI()*(0.8/2)^2,"Verificato","Non verificato"))</f>
        <v>Verificato</v>
      </c>
      <c r="BB356" s="478">
        <f t="shared" ref="BB356" si="1381">IF(OR(D356="Msin",D356="Mdes"),1.2*(ABS(AN356)+ABS(AR357))/AS356," ")</f>
        <v>93.564554940836317</v>
      </c>
      <c r="BC356" s="326">
        <f>IF((D356="Msin"),MAX(BB356,BB357)*10/(0.9*(U356-V356)*'17-Combinaz. schemi base travi'!$AE$3*2)," ")</f>
        <v>2.1776814042088999</v>
      </c>
      <c r="BD356" s="326">
        <f t="shared" ref="BD356" si="1382">0.25</f>
        <v>0.25</v>
      </c>
      <c r="BE356" s="326">
        <f t="shared" ref="BE356" si="1383">IF((D356="Msin"),BD356*BC356," ")</f>
        <v>0.54442035105222497</v>
      </c>
      <c r="BF356" s="566" t="str">
        <f t="shared" ref="BF356" si="1384">"f 8 / 25"</f>
        <v>f 8 / 25</v>
      </c>
      <c r="BG356" s="413" t="str">
        <f t="shared" ref="BG356" si="1385">IF(U356&gt;0.21,"a due bracci","a quattro bracci")</f>
        <v>a due bracci</v>
      </c>
      <c r="BH356" s="567" t="str">
        <f t="shared" ref="BH356" si="1386">IF(BG356="a due bracci",IF(BE356&lt;=(1+0.02)*2*PI()*(0.8/2)^2,"Verificato","Non verificato"),IF(BE356&lt;=(1+0.02)*4*PI()*(0.8/2)^2,"Verificato","Non verificato"))</f>
        <v>Verificato</v>
      </c>
    </row>
    <row r="357" spans="1:60" ht="22" customHeight="1">
      <c r="A357" s="16">
        <v>9</v>
      </c>
      <c r="B357" s="16">
        <v>2</v>
      </c>
      <c r="C357" s="16">
        <v>8</v>
      </c>
      <c r="D357" s="16" t="s">
        <v>715</v>
      </c>
      <c r="E357" s="15">
        <v>-28.934999999999999</v>
      </c>
      <c r="F357" s="15">
        <v>-18.797000000000001</v>
      </c>
      <c r="G357" s="15">
        <v>0.70299999999999996</v>
      </c>
      <c r="H357" s="15">
        <v>-133.21700000000001</v>
      </c>
      <c r="I357" s="15">
        <v>-6.32</v>
      </c>
      <c r="J357" s="15">
        <v>-4.7160000000000002</v>
      </c>
      <c r="K357" s="15">
        <f t="shared" si="1218"/>
        <v>7.0230000000000006</v>
      </c>
      <c r="L357" s="15">
        <f t="shared" si="1218"/>
        <v>-137.93300000000002</v>
      </c>
      <c r="M357" s="15">
        <f t="shared" si="1219"/>
        <v>48.40290000000001</v>
      </c>
      <c r="N357" s="15">
        <f t="shared" si="1220"/>
        <v>-140.03990000000002</v>
      </c>
      <c r="O357" s="15">
        <f t="shared" si="1221"/>
        <v>-140.03990000000002</v>
      </c>
      <c r="P357" s="15">
        <f t="shared" si="1222"/>
        <v>-158.83690000000001</v>
      </c>
      <c r="Q357" s="15">
        <f t="shared" si="1223"/>
        <v>121.24290000000002</v>
      </c>
      <c r="R357" s="15">
        <f>'10-Analisi Sismica'!$T$41/100</f>
        <v>0.7</v>
      </c>
      <c r="S357" s="15">
        <f>IF(OR(D357="Msin",D357="Mdes"),IF(OR(A357=1,A357=2,A357=3,A357=4),IF(OR(C357=1,C357=2,C357=3,C357=6,C357=9,C357=18,C357=19,C357=20,C357=21),((ABS(P357)-ABS(P359*R357/2))*SIGN(P357)),((ABS(P357)-ABS(P359*('10-Analisi Sismica'!$S$39/100)/2))*SIGN(P357))),IF(OR(C357=1,C357=2,C357=3,C357=6,C357=9,C357=18,C357=19,C357=20,C357=21),((ABS(P357)-ABS(P359*('10-Analisi Sismica'!$S$39/100)/2))*SIGN(P357)),((ABS(P357)-ABS(P359*R357/2))*SIGN(P357))))," ")</f>
        <v>-131.01106000000001</v>
      </c>
      <c r="T357" s="15">
        <f>IF(OR(D357="Msin",D357="Mdes"),IF(OR(A357=1,A357=2,A357=3,A357=4),IF(OR(C357=1,C357=2,C357=3,C357=6,C357=9,C357=18,C357=19,C357=20,C357=21),((ABS(Q357)-ABS(Q359*R357/2))*SIGN(Q357)),((ABS(Q357)-ABS(Q359*('10-Analisi Sismica'!$S$39/100)/2))*SIGN(Q357))),IF(OR(C357=1,C357=2,C357=3,C357=6,C357=9,C357=18,C357=19,C357=20,C357=21),((ABS(Q357)-ABS(Q359*('10-Analisi Sismica'!$S$39/100)/2))*SIGN(Q357)),((ABS(Q357)-ABS(Q359*R357/2))*SIGN(Q357))))," ")</f>
        <v>111.70806000000002</v>
      </c>
      <c r="U357" s="15">
        <f>'10-Analisi Sismica'!$K$77/100</f>
        <v>0.65</v>
      </c>
      <c r="V357" s="15">
        <f>'10-Analisi Sismica'!$H$77/100</f>
        <v>0.04</v>
      </c>
      <c r="W357" s="15">
        <f>'10-Analisi Sismica'!$F$77/100</f>
        <v>0.3</v>
      </c>
      <c r="X357" s="15">
        <f t="shared" si="1355"/>
        <v>287.63946507253473</v>
      </c>
      <c r="Y357" s="15">
        <f t="shared" si="1356"/>
        <v>381.75848979173077</v>
      </c>
      <c r="Z357" s="353" t="str">
        <f t="shared" si="1224"/>
        <v>Verificato</v>
      </c>
      <c r="AA357" s="15">
        <f t="shared" si="1357"/>
        <v>6.0984707144302766</v>
      </c>
      <c r="AB357" s="15">
        <f t="shared" si="1358"/>
        <v>5.1999299332118998</v>
      </c>
      <c r="AC357" s="374">
        <f t="shared" si="1235"/>
        <v>8.0424771931898711</v>
      </c>
      <c r="AD357" s="375" t="str">
        <f t="shared" si="1236"/>
        <v>4f16</v>
      </c>
      <c r="AE357" s="374">
        <f t="shared" si="1237"/>
        <v>6.0318578948924042</v>
      </c>
      <c r="AF357" s="375" t="str">
        <f t="shared" si="1238"/>
        <v>3f16</v>
      </c>
      <c r="AG357" s="357" t="str">
        <f>IF(OR(D357="Msin",D357="Mdes"),IF(AE357&lt;0.25*AC357,Armatura compressa insufficiente,IF(AND((AC357/10000)/(W357*U357)&gt;(1.4/'17-Combinaz. schemi base travi'!$AE$2),(AC357/10000)&lt;(AE357/10000)/(W357*U357)+(3.5/'17-Combinaz. schemi base travi'!$AE$2)),"Verificato","Non verificato"))," ")</f>
        <v>Verificato</v>
      </c>
      <c r="AH357" s="608"/>
      <c r="AI357" s="636"/>
      <c r="AJ357" s="419">
        <f>IF(OR(D357="Msin",D357="Mdes"),((AC357/10000)/(W357*(U357-V357))*'17-Combinaz. schemi base travi'!$AE$3/'17-Combinaz. schemi base travi'!$AE$14)," ")</f>
        <v>0.12139079240066891</v>
      </c>
      <c r="AK357" s="26">
        <f>IF(OR(D357="Msin",D357="Mdes"),('17-Combinaz. schemi base travi'!$AE$6/'17-Combinaz. schemi base travi'!$AE$10)*(AC357/AE357)," ")</f>
        <v>2.5089605734767018</v>
      </c>
      <c r="AL357" s="26">
        <f t="shared" si="1359"/>
        <v>4.9060160207768787E-2</v>
      </c>
      <c r="AM357" s="26">
        <f>IF(OR(D357="Msin",D357="Mdes"),((AL357-V357)/AL357)*'17-Combinaz. schemi base travi'!$AE$6/'17-Combinaz. schemi base travi'!$AE$10," ")</f>
        <v>0.34750576620224899</v>
      </c>
      <c r="AN357" s="364">
        <f>IF(OR(D357="Msin",D357="Mdes"),-'17-Combinaz. schemi base travi'!$AE$3*((AC357/10000)*((U357-V357)-kappa*AL357)+AM357*(AE357/10000)*(kappa*AL357-V357))*1000," ")</f>
        <v>-183.94071697099622</v>
      </c>
      <c r="AO357" s="389">
        <f>IF(OR(D357="Msin",D357="Mdes"),('17-Combinaz. schemi base travi'!$AE$6/'17-Combinaz. schemi base travi'!$AE$10)*(AC357/AE357)^(-1)," ")</f>
        <v>1.4112903225806455</v>
      </c>
      <c r="AP357" s="26">
        <f t="shared" si="1360"/>
        <v>5.5457404040095901E-2</v>
      </c>
      <c r="AQ357" s="26">
        <f>IF(OR(D357="Msin",D357="Mdes"),((AP357-V357)/AP357)*'17-Combinaz. schemi base travi'!$AE$6/'17-Combinaz. schemi base travi'!$AE$10," ")</f>
        <v>0.52448385354722749</v>
      </c>
      <c r="AR357" s="364">
        <f>IF(OR(D357="Msin",D357="Mdes"),'17-Combinaz. schemi base travi'!$AE$3*((AE357/10000)*((U357-V357)-kappa*AP357)+AQ357*(AC357/10000)*(kappa*AP357-V357))*1000," ")</f>
        <v>135.7381790768612</v>
      </c>
      <c r="AS357" s="550">
        <f>IF(OR(A356=1,A356=2,A356=3,A356=4),IF(OR(AND(B356=11,C356=12),AND(B356=12,C356=13),AND(B356=13,C356=14),AND(B356=14,C356=15),AND(B356=15,C356=16),AND(B356=7,C356=8)),0.3,IF(OR(AND(B356=2,C356=3),AND(B356=18,C356=19),AND(B356=19,C356=20)),0.7,IF(OR(AND(B356=1,C356=2),AND(B356=20,C356=21)),0.75,0.5))),IF(OR(AND(B356=5,C356=11),AND(B356=11,C356=17),AND(B356=4,C356=10),AND(B356=10,C356=16)),0.75,IF(AND(B356=7,C356=13),0.7,IF(AND(B356=3,C356=9),0.3,0.5))))</f>
        <v>0.5</v>
      </c>
      <c r="AT357" s="389">
        <f t="shared" ref="AT357" si="1387">IF(OR(D357="Msin",D357="Mdes"),ABS(AI356)*AS356/2+1.2*(ABS(AN357)+ABS(AR356))/AS356," ")</f>
        <v>117.18420394083631</v>
      </c>
      <c r="AU357" s="26" t="str">
        <f>IF((D357="Msin"),MAX(AT357,AT358)*10/(0.9*(U357-V357)*'17-Combinaz. schemi base travi'!$AE$3*1)," ")</f>
        <v xml:space="preserve"> </v>
      </c>
      <c r="AV357" s="444" t="str">
        <f t="shared" si="1230"/>
        <v xml:space="preserve"> </v>
      </c>
      <c r="AW357" s="26" t="str">
        <f t="shared" si="1231"/>
        <v xml:space="preserve"> </v>
      </c>
      <c r="AX357" s="26"/>
      <c r="AY357" s="409"/>
      <c r="AZ357" s="112"/>
      <c r="BA357" s="411"/>
      <c r="BB357" s="474">
        <f t="shared" ref="BB357" si="1388">IF(OR(D357="Msin",D357="Mdes"),1.2*(ABS(AN357)+ABS(AR356))/AS356," ")</f>
        <v>93.564554940836317</v>
      </c>
      <c r="BC357" s="26"/>
      <c r="BD357" s="26"/>
      <c r="BE357" s="26"/>
      <c r="BF357" s="562"/>
      <c r="BG357" s="449"/>
      <c r="BH357" s="568"/>
    </row>
    <row r="358" spans="1:60" ht="22" customHeight="1">
      <c r="A358" s="16">
        <v>9</v>
      </c>
      <c r="B358" s="16">
        <v>2</v>
      </c>
      <c r="C358" s="16">
        <v>8</v>
      </c>
      <c r="D358" s="16" t="s">
        <v>716</v>
      </c>
      <c r="E358" s="15">
        <v>34.218000000000004</v>
      </c>
      <c r="F358" s="15">
        <v>22.29</v>
      </c>
      <c r="G358" s="15">
        <v>0.26800000000000002</v>
      </c>
      <c r="H358" s="15">
        <v>-50.771000000000001</v>
      </c>
      <c r="I358" s="15">
        <v>-2.41</v>
      </c>
      <c r="J358" s="15">
        <v>-1.798</v>
      </c>
      <c r="K358" s="15">
        <f t="shared" si="1218"/>
        <v>2.6779999999999999</v>
      </c>
      <c r="L358" s="15">
        <f t="shared" si="1218"/>
        <v>-52.569000000000003</v>
      </c>
      <c r="M358" s="15">
        <f t="shared" si="1219"/>
        <v>18.448699999999999</v>
      </c>
      <c r="N358" s="15">
        <f t="shared" si="1220"/>
        <v>-53.372400000000006</v>
      </c>
      <c r="O358" s="15">
        <f t="shared" si="1221"/>
        <v>-53.372400000000006</v>
      </c>
      <c r="P358" s="15">
        <f t="shared" si="1222"/>
        <v>-31.082400000000007</v>
      </c>
      <c r="Q358" s="15">
        <f t="shared" si="1223"/>
        <v>75.662400000000005</v>
      </c>
      <c r="R358" s="15">
        <f>'10-Analisi Sismica'!$T$41/100</f>
        <v>0.7</v>
      </c>
      <c r="S358" s="15" t="str">
        <f t="shared" ref="S358:S359" si="1389">IF(OR(D358="Msin",D358="Mdes"),((ABS(P358)-ABS(P360*R358/2))*SIGN(P358))," ")</f>
        <v xml:space="preserve"> </v>
      </c>
      <c r="T358" s="15" t="str">
        <f t="shared" ref="T358:T359" si="1390">IF(OR(D358="Msin",D358="Mdes"),((ABS(Q358)-ABS(Q360*R358/2))*SIGN(Q358))," ")</f>
        <v xml:space="preserve"> </v>
      </c>
      <c r="U358" s="15">
        <f>'10-Analisi Sismica'!$K$77/100</f>
        <v>0.65</v>
      </c>
      <c r="V358" s="15">
        <f>'10-Analisi Sismica'!$H$77/100</f>
        <v>0.04</v>
      </c>
      <c r="W358" s="15">
        <f>'10-Analisi Sismica'!$F$77/100</f>
        <v>0.3</v>
      </c>
      <c r="X358" s="15" t="str">
        <f t="shared" si="1355"/>
        <v xml:space="preserve"> </v>
      </c>
      <c r="Y358" s="15" t="str">
        <f t="shared" si="1356"/>
        <v xml:space="preserve"> </v>
      </c>
      <c r="Z358" s="353" t="str">
        <f t="shared" si="1224"/>
        <v xml:space="preserve"> </v>
      </c>
      <c r="AA358" s="15" t="str">
        <f t="shared" si="1357"/>
        <v xml:space="preserve"> </v>
      </c>
      <c r="AB358" s="15" t="str">
        <f t="shared" si="1358"/>
        <v xml:space="preserve"> </v>
      </c>
      <c r="AC358" s="374" t="str">
        <f t="shared" si="1235"/>
        <v xml:space="preserve"> </v>
      </c>
      <c r="AD358" s="375" t="str">
        <f t="shared" si="1236"/>
        <v xml:space="preserve"> </v>
      </c>
      <c r="AE358" s="374" t="str">
        <f t="shared" si="1237"/>
        <v xml:space="preserve"> </v>
      </c>
      <c r="AF358" s="375" t="str">
        <f t="shared" si="1238"/>
        <v xml:space="preserve"> </v>
      </c>
      <c r="AG358" s="357" t="str">
        <f>IF(OR(D358="Msin",D358="Mdes"),IF(AE358&lt;0.25*AC358,Armatura compressa insufficiente,IF(AND((AC358/10000)/(W358*U358)&gt;(1.4/'17-Combinaz. schemi base travi'!$AE$2),(AC358/10000)&lt;(AE358/10000)/(W358*U358)+(3.5/'17-Combinaz. schemi base travi'!$AE$2)),"Verificato","Non verificato"))," ")</f>
        <v xml:space="preserve"> </v>
      </c>
      <c r="AH358" s="608"/>
      <c r="AI358" s="636"/>
      <c r="AJ358" s="419" t="str">
        <f>IF(OR(D358="Msin",D358="Mdes"),((AC358/10000)/(W358*(U358-V358))*'17-Combinaz. schemi base travi'!$AE$3/'17-Combinaz. schemi base travi'!$AE$14)," ")</f>
        <v xml:space="preserve"> </v>
      </c>
      <c r="AK358" s="26" t="str">
        <f>IF(OR(D358="Msin",D358="Mdes"),('17-Combinaz. schemi base travi'!$AE$6/'17-Combinaz. schemi base travi'!$AE$10)*(AC358/AE358)," ")</f>
        <v xml:space="preserve"> </v>
      </c>
      <c r="AL358" s="26" t="str">
        <f t="shared" si="1359"/>
        <v xml:space="preserve"> </v>
      </c>
      <c r="AM358" s="26" t="str">
        <f>IF(OR(D358="Msin",D358="Mdes"),((AL358-V358)/AL358)*'17-Combinaz. schemi base travi'!$AE$6/'17-Combinaz. schemi base travi'!$AE$10," ")</f>
        <v xml:space="preserve"> </v>
      </c>
      <c r="AN358" s="364" t="str">
        <f>IF(OR(D358="Msin",D358="Mdes"),-'17-Combinaz. schemi base travi'!$AE$3*((AC358/10000)*((U358-V358)-kappa*AL358)+AM358*(AE358/10000)*(kappa*AL358-V358))*1000," ")</f>
        <v xml:space="preserve"> </v>
      </c>
      <c r="AO358" s="389" t="str">
        <f>IF(OR(D358="Msin",D358="Mdes"),('17-Combinaz. schemi base travi'!$AE$6/'17-Combinaz. schemi base travi'!$AE$10)*(AC358/AE358)^(-1)," ")</f>
        <v xml:space="preserve"> </v>
      </c>
      <c r="AP358" s="26" t="str">
        <f t="shared" si="1360"/>
        <v xml:space="preserve"> </v>
      </c>
      <c r="AQ358" s="26" t="str">
        <f>IF(OR(D358="Msin",D358="Mdes"),((AP358-V358)/AP358)*'17-Combinaz. schemi base travi'!$AE$6/'17-Combinaz. schemi base travi'!$AE$10," ")</f>
        <v xml:space="preserve"> </v>
      </c>
      <c r="AR358" s="364" t="str">
        <f>IF(OR(D358="Msin",D358="Mdes"),'17-Combinaz. schemi base travi'!$AE$3*((AE358/10000)*((U358-V358)-kappa*AP358)+AQ358*(AC358/10000)*(kappa*AP358-V358))*1000," ")</f>
        <v xml:space="preserve"> </v>
      </c>
      <c r="AS358" s="447"/>
      <c r="AT358" s="389" t="str">
        <f t="shared" ref="AT358" si="1391">IF(OR(D358="Msin",D358="Mdes"),ABS(AI356)*AS358/2+1.2*(ABS(AN358)+ABS(AR359))/AS358," ")</f>
        <v xml:space="preserve"> </v>
      </c>
      <c r="AU358" s="26" t="str">
        <f>IF((D358="Msin"),MAX(AT358,AT359)*10/(0.9*(U358-V358)*'17-Combinaz. schemi base travi'!$AE$3*1)," ")</f>
        <v xml:space="preserve"> </v>
      </c>
      <c r="AV358" s="444" t="str">
        <f t="shared" si="1230"/>
        <v xml:space="preserve"> </v>
      </c>
      <c r="AW358" s="26" t="str">
        <f t="shared" si="1231"/>
        <v xml:space="preserve"> </v>
      </c>
      <c r="AX358" s="26"/>
      <c r="AY358" s="409"/>
      <c r="AZ358" s="112"/>
      <c r="BA358" s="411"/>
      <c r="BB358" s="474"/>
      <c r="BC358" s="26"/>
      <c r="BD358" s="26"/>
      <c r="BE358" s="26"/>
      <c r="BF358" s="562"/>
      <c r="BG358" s="449"/>
      <c r="BH358" s="568"/>
    </row>
    <row r="359" spans="1:60" ht="22" customHeight="1" thickBot="1">
      <c r="A359" s="266">
        <v>9</v>
      </c>
      <c r="B359" s="266">
        <v>2</v>
      </c>
      <c r="C359" s="266">
        <v>8</v>
      </c>
      <c r="D359" s="266" t="s">
        <v>717</v>
      </c>
      <c r="E359" s="354">
        <v>-40.167000000000002</v>
      </c>
      <c r="F359" s="354">
        <v>-26.13</v>
      </c>
      <c r="G359" s="354">
        <v>0.26800000000000002</v>
      </c>
      <c r="H359" s="354">
        <v>-50.771000000000001</v>
      </c>
      <c r="I359" s="354">
        <v>-2.41</v>
      </c>
      <c r="J359" s="354">
        <v>-1.798</v>
      </c>
      <c r="K359" s="354">
        <f t="shared" si="1218"/>
        <v>2.6779999999999999</v>
      </c>
      <c r="L359" s="354">
        <f t="shared" si="1218"/>
        <v>-52.569000000000003</v>
      </c>
      <c r="M359" s="354">
        <f t="shared" si="1219"/>
        <v>18.448699999999999</v>
      </c>
      <c r="N359" s="354">
        <f t="shared" si="1220"/>
        <v>-53.372400000000006</v>
      </c>
      <c r="O359" s="354">
        <f t="shared" si="1221"/>
        <v>-53.372400000000006</v>
      </c>
      <c r="P359" s="354">
        <f t="shared" si="1222"/>
        <v>-79.502400000000009</v>
      </c>
      <c r="Q359" s="354">
        <f t="shared" si="1223"/>
        <v>27.242400000000007</v>
      </c>
      <c r="R359" s="354">
        <f>'10-Analisi Sismica'!$T$41/100</f>
        <v>0.7</v>
      </c>
      <c r="S359" s="354" t="str">
        <f t="shared" si="1389"/>
        <v xml:space="preserve"> </v>
      </c>
      <c r="T359" s="354" t="str">
        <f t="shared" si="1390"/>
        <v xml:space="preserve"> </v>
      </c>
      <c r="U359" s="354">
        <f>'10-Analisi Sismica'!$K$77/100</f>
        <v>0.65</v>
      </c>
      <c r="V359" s="354">
        <f>'10-Analisi Sismica'!$H$77/100</f>
        <v>0.04</v>
      </c>
      <c r="W359" s="354">
        <f>'10-Analisi Sismica'!$F$77/100</f>
        <v>0.3</v>
      </c>
      <c r="X359" s="354" t="str">
        <f t="shared" si="1355"/>
        <v xml:space="preserve"> </v>
      </c>
      <c r="Y359" s="354" t="str">
        <f t="shared" si="1356"/>
        <v xml:space="preserve"> </v>
      </c>
      <c r="Z359" s="427" t="str">
        <f t="shared" si="1224"/>
        <v xml:space="preserve"> </v>
      </c>
      <c r="AA359" s="354" t="str">
        <f t="shared" si="1357"/>
        <v xml:space="preserve"> </v>
      </c>
      <c r="AB359" s="354" t="str">
        <f t="shared" si="1358"/>
        <v xml:space="preserve"> </v>
      </c>
      <c r="AC359" s="377" t="str">
        <f t="shared" si="1235"/>
        <v xml:space="preserve"> </v>
      </c>
      <c r="AD359" s="378" t="str">
        <f t="shared" si="1236"/>
        <v xml:space="preserve"> </v>
      </c>
      <c r="AE359" s="377" t="str">
        <f t="shared" si="1237"/>
        <v xml:space="preserve"> </v>
      </c>
      <c r="AF359" s="378" t="str">
        <f t="shared" si="1238"/>
        <v xml:space="preserve"> </v>
      </c>
      <c r="AG359" s="386" t="str">
        <f>IF(OR(D359="Msin",D359="Mdes"),IF(AE359&lt;0.25*AC359,Armatura compressa insufficiente,IF(AND((AC359/10000)/(W359*U359)&gt;(1.4/'17-Combinaz. schemi base travi'!$AE$2),(AC359/10000)&lt;(AE359/10000)/(W359*U359)+(3.5/'17-Combinaz. schemi base travi'!$AE$2)),"Verificato","Non verificato"))," ")</f>
        <v xml:space="preserve"> </v>
      </c>
      <c r="AH359" s="841"/>
      <c r="AI359" s="831"/>
      <c r="AJ359" s="414" t="str">
        <f>IF(OR(D359="Msin",D359="Mdes"),((AC359/10000)/(W359*(U359-V359))*'17-Combinaz. schemi base travi'!$AE$3/'17-Combinaz. schemi base travi'!$AE$14)," ")</f>
        <v xml:space="preserve"> </v>
      </c>
      <c r="AK359" s="354" t="str">
        <f>IF(OR(D359="Msin",D359="Mdes"),('17-Combinaz. schemi base travi'!$AE$6/'17-Combinaz. schemi base travi'!$AE$10)*(AC359/AE359)," ")</f>
        <v xml:space="preserve"> </v>
      </c>
      <c r="AL359" s="354" t="str">
        <f t="shared" si="1359"/>
        <v xml:space="preserve"> </v>
      </c>
      <c r="AM359" s="354" t="str">
        <f>IF(OR(D359="Msin",D359="Mdes"),((AL359-V359)/AL359)*'17-Combinaz. schemi base travi'!$AE$6/'17-Combinaz. schemi base travi'!$AE$10," ")</f>
        <v xml:space="preserve"> </v>
      </c>
      <c r="AN359" s="420" t="str">
        <f>IF(OR(D359="Msin",D359="Mdes"),-'17-Combinaz. schemi base travi'!$AE$3*((AC359/10000)*((U359-V359)-kappa*AL359)+AM359*(AE359/10000)*(kappa*AL359-V359))*1000," ")</f>
        <v xml:space="preserve"> </v>
      </c>
      <c r="AO359" s="428" t="str">
        <f>IF(OR(D359="Msin",D359="Mdes"),('17-Combinaz. schemi base travi'!$AE$6/'17-Combinaz. schemi base travi'!$AE$10)*(AC359/AE359)^(-1)," ")</f>
        <v xml:space="preserve"> </v>
      </c>
      <c r="AP359" s="354" t="str">
        <f t="shared" si="1360"/>
        <v xml:space="preserve"> </v>
      </c>
      <c r="AQ359" s="354" t="str">
        <f>IF(OR(D359="Msin",D359="Mdes"),((AP359-V359)/AP359)*'17-Combinaz. schemi base travi'!$AE$6/'17-Combinaz. schemi base travi'!$AE$10," ")</f>
        <v xml:space="preserve"> </v>
      </c>
      <c r="AR359" s="420" t="str">
        <f>IF(OR(D359="Msin",D359="Mdes"),'17-Combinaz. schemi base travi'!$AE$3*((AE359/10000)*((U359-V359)-kappa*AP359)+AQ359*(AC359/10000)*(kappa*AP359-V359))*1000," ")</f>
        <v xml:space="preserve"> </v>
      </c>
      <c r="AS359" s="473"/>
      <c r="AT359" s="428" t="str">
        <f t="shared" ref="AT359" si="1392">IF(OR(D359="Msin",D359="Mdes"),ABS(AI356)*AS358/2+1.2*(ABS(AN359)+ABS(AR358))/AS358," ")</f>
        <v xml:space="preserve"> </v>
      </c>
      <c r="AU359" s="354" t="str">
        <f>IF((D359="Msin"),MAX(AT359,AT360)*10/(0.9*(U359-V359)*'17-Combinaz. schemi base travi'!$AE$3*1)," ")</f>
        <v xml:space="preserve"> </v>
      </c>
      <c r="AV359" s="266" t="str">
        <f t="shared" si="1230"/>
        <v xml:space="preserve"> </v>
      </c>
      <c r="AW359" s="354" t="str">
        <f t="shared" si="1231"/>
        <v xml:space="preserve"> </v>
      </c>
      <c r="AX359" s="354"/>
      <c r="AY359" s="424"/>
      <c r="AZ359" s="425"/>
      <c r="BA359" s="415"/>
      <c r="BB359" s="428"/>
      <c r="BC359" s="354"/>
      <c r="BD359" s="354"/>
      <c r="BE359" s="354"/>
      <c r="BF359" s="565"/>
      <c r="BG359" s="420"/>
      <c r="BH359" s="571"/>
    </row>
    <row r="360" spans="1:60" ht="22" customHeight="1">
      <c r="A360" s="16">
        <v>10</v>
      </c>
      <c r="B360" s="16">
        <v>15</v>
      </c>
      <c r="C360" s="16">
        <v>21</v>
      </c>
      <c r="D360" s="16" t="s">
        <v>714</v>
      </c>
      <c r="E360" s="15">
        <v>-90.382000000000005</v>
      </c>
      <c r="F360" s="15">
        <v>-56.542999999999999</v>
      </c>
      <c r="G360" s="15">
        <v>-1.204</v>
      </c>
      <c r="H360" s="15">
        <v>135.91200000000001</v>
      </c>
      <c r="I360" s="15">
        <v>11.177</v>
      </c>
      <c r="J360" s="15">
        <v>8.3409999999999993</v>
      </c>
      <c r="K360" s="15">
        <f t="shared" si="1218"/>
        <v>-12.381</v>
      </c>
      <c r="L360" s="15">
        <f t="shared" si="1218"/>
        <v>144.25300000000001</v>
      </c>
      <c r="M360" s="15">
        <f t="shared" si="1219"/>
        <v>-55.6569</v>
      </c>
      <c r="N360" s="15">
        <f t="shared" si="1220"/>
        <v>147.96730000000002</v>
      </c>
      <c r="O360" s="15">
        <f t="shared" si="1221"/>
        <v>147.96730000000002</v>
      </c>
      <c r="P360" s="15">
        <f t="shared" si="1222"/>
        <v>91.424300000000017</v>
      </c>
      <c r="Q360" s="15">
        <f t="shared" si="1223"/>
        <v>-204.51030000000003</v>
      </c>
      <c r="R360" s="15">
        <f>'10-Analisi Sismica'!$T$41/100</f>
        <v>0.7</v>
      </c>
      <c r="S360" s="15">
        <f>IF(OR(D360="Msin",D360="Mdes"),IF(OR(A360=1,A360=2,A360=3,A360=4),IF(OR(B360=1,B360=2,B360=3,B360=6,B360=9,B360=18,B360=19,B360=20,B360=21),((ABS(P360)-ABS(P362*R360/2))*SIGN(P360)),((ABS(P360)-ABS(P362*('10-Analisi Sismica'!$S$39/100)/2))*SIGN(P360))),IF(OR(B360=1,B360=2,B360=3,B360=6,B360=9,B360=18,B360=19,B360=20,B360=21),((ABS(P360)-ABS(P362*('10-Analisi Sismica'!$S$39/100)/2))*SIGN(P360)),((ABS(P360)-ABS(P362*R360/2))*SIGN(P360))))," ")</f>
        <v>82.366125000000011</v>
      </c>
      <c r="T360" s="15">
        <f>IF(OR(D360="Msin",D360="Mdes"),IF(OR(A360=1,A360=2,A360=3,A360=4),IF(OR(B360=1,B360=2,B360=3,B360=6,B360=9,B360=18,B360=19,B360=20,B360=21),((ABS(Q360)-ABS(Q362*R360/2))*SIGN(Q360)),((ABS(Q360)-ABS(Q362*('10-Analisi Sismica'!$S$39/100)/2))*SIGN(Q360))),IF(OR(B360=1,B360=2,B360=3,B360=6,B360=9,B360=18,B360=19,B360=20,B360=21),((ABS(Q360)-ABS(Q362*('10-Analisi Sismica'!$S$39/100)/2))*SIGN(Q360)),((ABS(Q360)-ABS(Q362*R360/2))*SIGN(Q360))))," ")</f>
        <v>-156.78727500000002</v>
      </c>
      <c r="U360" s="15">
        <f>'10-Analisi Sismica'!$K$77/100</f>
        <v>0.65</v>
      </c>
      <c r="V360" s="15">
        <f>'10-Analisi Sismica'!$H$77/100</f>
        <v>0.04</v>
      </c>
      <c r="W360" s="15">
        <f>'10-Analisi Sismica'!$F$77/100</f>
        <v>0.3</v>
      </c>
      <c r="X360" s="15">
        <f t="shared" si="1355"/>
        <v>287.63946507253473</v>
      </c>
      <c r="Y360" s="15">
        <f t="shared" si="1356"/>
        <v>381.75848979173077</v>
      </c>
      <c r="Z360" s="353" t="str">
        <f t="shared" si="1224"/>
        <v>Verificato</v>
      </c>
      <c r="AA360" s="15">
        <f t="shared" si="1357"/>
        <v>7.2983350030358229</v>
      </c>
      <c r="AB360" s="15">
        <f t="shared" si="1358"/>
        <v>3.8340839404978748</v>
      </c>
      <c r="AC360" s="372">
        <f t="shared" si="1235"/>
        <v>8.0424771931898711</v>
      </c>
      <c r="AD360" s="373" t="str">
        <f t="shared" si="1236"/>
        <v>4f16</v>
      </c>
      <c r="AE360" s="372">
        <f t="shared" si="1237"/>
        <v>6.0318578948924042</v>
      </c>
      <c r="AF360" s="373" t="str">
        <f t="shared" si="1238"/>
        <v>3f16</v>
      </c>
      <c r="AG360" s="385" t="str">
        <f>IF(OR(D360="Msin",D360="Mdes"),IF(AE360&lt;0.25*AC360,Armatura compressa insufficiente,IF(AND((AC360/10000)/(W360*U360)&gt;(1.4/'17-Combinaz. schemi base travi'!$AE$2),(AC360/10000)&lt;(AE360/10000)/(W360*U360)+(3.5/'17-Combinaz. schemi base travi'!$AE$2)),"Verificato","Non verificato"))," ")</f>
        <v>Verificato</v>
      </c>
      <c r="AH360" s="839">
        <f>'9-Riepilogo Analisi dei Carichi'!$H$44</f>
        <v>16.527025000000002</v>
      </c>
      <c r="AI360" s="836">
        <f>'9-Riepilogo Analisi dei Carichi'!$I$44</f>
        <v>10.759249999999998</v>
      </c>
      <c r="AJ360" s="429">
        <f>IF(OR(D360="Msin",D360="Mdes"),((AC360/10000)/(W360*(U360-V360))*'17-Combinaz. schemi base travi'!$AE$3/'17-Combinaz. schemi base travi'!$AE$14)," ")</f>
        <v>0.12139079240066891</v>
      </c>
      <c r="AK360" s="326">
        <f>IF(OR(D360="Msin",D360="Mdes"),('17-Combinaz. schemi base travi'!$AE$6/'17-Combinaz. schemi base travi'!$AE$10)*(AC360/AE360)," ")</f>
        <v>2.5089605734767018</v>
      </c>
      <c r="AL360" s="326">
        <f t="shared" si="1359"/>
        <v>4.9060160207768787E-2</v>
      </c>
      <c r="AM360" s="326">
        <f>IF(OR(D360="Msin",D360="Mdes"),((AL360-V360)/AL360)*'17-Combinaz. schemi base travi'!$AE$6/'17-Combinaz. schemi base travi'!$AE$10," ")</f>
        <v>0.34750576620224899</v>
      </c>
      <c r="AN360" s="413">
        <f>IF(OR(D360="Msin",D360="Mdes"),-'17-Combinaz. schemi base travi'!$AE$3*((AC360/10000)*((U360-V360)-kappa*AL360)+AM360*(AE360/10000)*(kappa*AL360-V360))*1000," ")</f>
        <v>-183.94071697099622</v>
      </c>
      <c r="AO360" s="390">
        <f>IF(OR(D360="Msin",D360="Mdes"),('17-Combinaz. schemi base travi'!$AE$6/'17-Combinaz. schemi base travi'!$AE$10)*(AC360/AE360)^(-1)," ")</f>
        <v>1.4112903225806455</v>
      </c>
      <c r="AP360" s="326">
        <f t="shared" si="1360"/>
        <v>5.5457404040095901E-2</v>
      </c>
      <c r="AQ360" s="326">
        <f>IF(OR(D360="Msin",D360="Mdes"),((AP360-V360)/AP360)*'17-Combinaz. schemi base travi'!$AE$6/'17-Combinaz. schemi base travi'!$AE$10," ")</f>
        <v>0.52448385354722749</v>
      </c>
      <c r="AR360" s="413">
        <f>IF(OR(D360="Msin",D360="Mdes"),'17-Combinaz. schemi base travi'!$AE$3*((AE360/10000)*((U360-V360)-kappa*AP360)+AQ360*(AC360/10000)*(kappa*AP360-V360))*1000," ")</f>
        <v>135.7381790768612</v>
      </c>
      <c r="AS360" s="475">
        <f>'1-Geometria'!$K$24-AS361</f>
        <v>4.0999999999999996</v>
      </c>
      <c r="AT360" s="390">
        <f t="shared" ref="AT360" si="1393">IF(OR(D360="Msin",D360="Mdes"),ABS(AI360)*AS360/2+1.2*(ABS(AN360)+ABS(AR361))/AS360," ")</f>
        <v>115.62101744083631</v>
      </c>
      <c r="AU360" s="326">
        <f>IF((D360="Msin"),MAX(AT360,AT361)*10/(0.9*(U360-V360)*'17-Combinaz. schemi base travi'!$AE$3*1)," ")</f>
        <v>5.3820752907088343</v>
      </c>
      <c r="AV360" s="340">
        <f t="shared" si="1230"/>
        <v>9.6000000000000016E-2</v>
      </c>
      <c r="AW360" s="326">
        <f t="shared" si="1231"/>
        <v>0.51667922790804821</v>
      </c>
      <c r="AX360" s="326">
        <f>IF(W360=0.3,1.5*U360,0.8*(U360-V360))</f>
        <v>0.97500000000000009</v>
      </c>
      <c r="AY360" s="421" t="str">
        <f t="shared" ref="AY360" si="1394">"f 8 / 9,6"</f>
        <v>f 8 / 9,6</v>
      </c>
      <c r="AZ360" s="385" t="str">
        <f t="shared" ref="AZ360" si="1395">IF(U360&gt;0.21,"a due bracci","a quattro bracci")</f>
        <v>a due bracci</v>
      </c>
      <c r="BA360" s="410" t="str">
        <f t="shared" ref="BA360" si="1396">IF(AZ360="a due bracci",IF(AW360&lt;=(1+0.02)*2*PI()*(0.8/2)^2,"Verificato","Non verificato"),IF(AW360&lt;=(1+0.02)*4*PI()*(0.8/2)^2,"Verificato","Non verificato"))</f>
        <v>Verificato</v>
      </c>
      <c r="BB360" s="478">
        <f t="shared" ref="BB360" si="1397">IF(OR(D360="Msin",D360="Mdes"),1.2*(ABS(AN360)+ABS(AR361))/AS360," ")</f>
        <v>93.564554940836317</v>
      </c>
      <c r="BC360" s="326">
        <f>IF((D360="Msin"),MAX(BB360,BB361)*10/(0.9*(U360-V360)*'17-Combinaz. schemi base travi'!$AE$3*2)," ")</f>
        <v>2.1776814042088999</v>
      </c>
      <c r="BD360" s="326">
        <f t="shared" ref="BD360" si="1398">0.25</f>
        <v>0.25</v>
      </c>
      <c r="BE360" s="326">
        <f t="shared" ref="BE360" si="1399">IF((D360="Msin"),BD360*BC360," ")</f>
        <v>0.54442035105222497</v>
      </c>
      <c r="BF360" s="566" t="str">
        <f t="shared" ref="BF360" si="1400">"f 8 / 25"</f>
        <v>f 8 / 25</v>
      </c>
      <c r="BG360" s="413" t="str">
        <f t="shared" ref="BG360" si="1401">IF(U360&gt;0.21,"a due bracci","a quattro bracci")</f>
        <v>a due bracci</v>
      </c>
      <c r="BH360" s="567" t="str">
        <f t="shared" ref="BH360" si="1402">IF(BG360="a due bracci",IF(BE360&lt;=(1+0.02)*2*PI()*(0.8/2)^2,"Verificato","Non verificato"),IF(BE360&lt;=(1+0.02)*4*PI()*(0.8/2)^2,"Verificato","Non verificato"))</f>
        <v>Verificato</v>
      </c>
    </row>
    <row r="361" spans="1:60" ht="22" customHeight="1">
      <c r="A361" s="16">
        <v>10</v>
      </c>
      <c r="B361" s="16">
        <v>15</v>
      </c>
      <c r="C361" s="16">
        <v>21</v>
      </c>
      <c r="D361" s="16" t="s">
        <v>715</v>
      </c>
      <c r="E361" s="15">
        <v>-57.817999999999998</v>
      </c>
      <c r="F361" s="15">
        <v>-36.253999999999998</v>
      </c>
      <c r="G361" s="15">
        <v>0.86499999999999999</v>
      </c>
      <c r="H361" s="15">
        <v>-97.463999999999999</v>
      </c>
      <c r="I361" s="15">
        <v>-8.0269999999999992</v>
      </c>
      <c r="J361" s="15">
        <v>-5.99</v>
      </c>
      <c r="K361" s="15">
        <f t="shared" si="1218"/>
        <v>8.8919999999999995</v>
      </c>
      <c r="L361" s="15">
        <f t="shared" si="1218"/>
        <v>-103.45399999999999</v>
      </c>
      <c r="M361" s="15">
        <f t="shared" si="1219"/>
        <v>39.928199999999997</v>
      </c>
      <c r="N361" s="15">
        <f t="shared" si="1220"/>
        <v>-106.12159999999999</v>
      </c>
      <c r="O361" s="15">
        <f t="shared" si="1221"/>
        <v>-106.12159999999999</v>
      </c>
      <c r="P361" s="15">
        <f t="shared" si="1222"/>
        <v>-142.37559999999999</v>
      </c>
      <c r="Q361" s="15">
        <f t="shared" si="1223"/>
        <v>69.867599999999982</v>
      </c>
      <c r="R361" s="15">
        <f>'10-Analisi Sismica'!$T$41/100</f>
        <v>0.7</v>
      </c>
      <c r="S361" s="15">
        <f>IF(OR(D361="Msin",D361="Mdes"),IF(OR(A361=1,A361=2,A361=3,A361=4),IF(OR(C361=1,C361=2,C361=3,C361=6,C361=9,C361=18,C361=19,C361=20,C361=21),((ABS(P361)-ABS(P363*R361/2))*SIGN(P361)),((ABS(P361)-ABS(P363*('10-Analisi Sismica'!$S$39/100)/2))*SIGN(P361))),IF(OR(C361=1,C361=2,C361=3,C361=6,C361=9,C361=18,C361=19,C361=20,C361=21),((ABS(P361)-ABS(P363*('10-Analisi Sismica'!$S$39/100)/2))*SIGN(P361)),((ABS(P361)-ABS(P363*R361/2))*SIGN(P361))))," ")</f>
        <v>-123.24617499999999</v>
      </c>
      <c r="T361" s="15">
        <f>IF(OR(D361="Msin",D361="Mdes"),IF(OR(A361=1,A361=2,A361=3,A361=4),IF(OR(C361=1,C361=2,C361=3,C361=6,C361=9,C361=18,C361=19,C361=20,C361=21),((ABS(Q361)-ABS(Q363*R361/2))*SIGN(Q361)),((ABS(Q361)-ABS(Q363*('10-Analisi Sismica'!$S$39/100)/2))*SIGN(Q361))),IF(OR(C361=1,C361=2,C361=3,C361=6,C361=9,C361=18,C361=19,C361=20,C361=21),((ABS(Q361)-ABS(Q363*('10-Analisi Sismica'!$S$39/100)/2))*SIGN(Q361)),((ABS(Q361)-ABS(Q363*R361/2))*SIGN(Q361))))," ")</f>
        <v>67.308824999999985</v>
      </c>
      <c r="U361" s="15">
        <f>'10-Analisi Sismica'!$K$77/100</f>
        <v>0.65</v>
      </c>
      <c r="V361" s="15">
        <f>'10-Analisi Sismica'!$H$77/100</f>
        <v>0.04</v>
      </c>
      <c r="W361" s="15">
        <f>'10-Analisi Sismica'!$F$77/100</f>
        <v>0.3</v>
      </c>
      <c r="X361" s="15">
        <f t="shared" si="1355"/>
        <v>287.63946507253473</v>
      </c>
      <c r="Y361" s="15">
        <f t="shared" si="1356"/>
        <v>381.75848979173077</v>
      </c>
      <c r="Z361" s="353" t="str">
        <f t="shared" si="1224"/>
        <v>Verificato</v>
      </c>
      <c r="AA361" s="15">
        <f t="shared" si="1357"/>
        <v>5.7370208965796383</v>
      </c>
      <c r="AB361" s="15">
        <f t="shared" si="1358"/>
        <v>3.1331774438372784</v>
      </c>
      <c r="AC361" s="374">
        <f>IF(OR(D361="Msin",D361="Mdes"),IF(AA361=3*PI()*(1.6/2)^2,3*PI()*(1.6/2)^2,IF(AA361&lt;=4*PI()*(1.6/2)^2,4*PI()*(1.6/2)^2,IF(AA361&lt;=((4*PI()*(1.6/2)^2)+(PI()*(2/2)^2)),(4*PI()*(1.6/2)^2)+(PI()*(2/2)^2),IF(AA361&lt;=((2*PI()*(1.6/2)^2)+(3*PI()*(2/2)^2)),((2*PI()*(1.6/2)^2)+(3*PI()*(2/2)^2)),IF(AA361&lt;=((1*PI()*(1.6/2)^2)+(4*PI()*(2/2)^2)),((1*PI()*(1.6/2)^2)+(4*PI()*(2/2)^2)),IF(AA361&lt;=((5*PI()*(2/2)^2)),((5*PI()*(2/2)^2)),"Necessari più ferri"))))))," ")</f>
        <v>8.0424771931898711</v>
      </c>
      <c r="AD361" s="375" t="str">
        <f t="shared" si="1236"/>
        <v>4f16</v>
      </c>
      <c r="AE361" s="374">
        <f t="shared" si="1237"/>
        <v>6.0318578948924042</v>
      </c>
      <c r="AF361" s="375" t="str">
        <f t="shared" si="1238"/>
        <v>3f16</v>
      </c>
      <c r="AG361" s="357" t="str">
        <f>IF(OR(D361="Msin",D361="Mdes"),IF(AE361&lt;0.25*AC361,Armatura compressa insufficiente,IF(AND((AC361/10000)/(W361*U361)&gt;(1.4/'17-Combinaz. schemi base travi'!$AE$2),(AC361/10000)&lt;(AE361/10000)/(W361*U361)+(3.5/'17-Combinaz. schemi base travi'!$AE$2)),"Verificato","Non verificato"))," ")</f>
        <v>Verificato</v>
      </c>
      <c r="AH361" s="608"/>
      <c r="AI361" s="636"/>
      <c r="AJ361" s="419">
        <f>IF(OR(D361="Msin",D361="Mdes"),((AC361/10000)/(W361*(U361-V361))*'17-Combinaz. schemi base travi'!$AE$3/'17-Combinaz. schemi base travi'!$AE$14)," ")</f>
        <v>0.12139079240066891</v>
      </c>
      <c r="AK361" s="26">
        <f>IF(OR(D361="Msin",D361="Mdes"),('17-Combinaz. schemi base travi'!$AE$6/'17-Combinaz. schemi base travi'!$AE$10)*(AC361/AE361)," ")</f>
        <v>2.5089605734767018</v>
      </c>
      <c r="AL361" s="26">
        <f t="shared" si="1359"/>
        <v>4.9060160207768787E-2</v>
      </c>
      <c r="AM361" s="26">
        <f>IF(OR(D361="Msin",D361="Mdes"),((AL361-V361)/AL361)*'17-Combinaz. schemi base travi'!$AE$6/'17-Combinaz. schemi base travi'!$AE$10," ")</f>
        <v>0.34750576620224899</v>
      </c>
      <c r="AN361" s="364">
        <f>IF(OR(D361="Msin",D361="Mdes"),-'17-Combinaz. schemi base travi'!$AE$3*((AC361/10000)*((U361-V361)-kappa*AL361)+AM361*(AE361/10000)*(kappa*AL361-V361))*1000," ")</f>
        <v>-183.94071697099622</v>
      </c>
      <c r="AO361" s="389">
        <f>IF(OR(D361="Msin",D361="Mdes"),('17-Combinaz. schemi base travi'!$AE$6/'17-Combinaz. schemi base travi'!$AE$10)*(AC361/AE361)^(-1)," ")</f>
        <v>1.4112903225806455</v>
      </c>
      <c r="AP361" s="26">
        <f t="shared" si="1360"/>
        <v>5.5457404040095901E-2</v>
      </c>
      <c r="AQ361" s="26">
        <f>IF(OR(D361="Msin",D361="Mdes"),((AP361-V361)/AP361)*'17-Combinaz. schemi base travi'!$AE$6/'17-Combinaz. schemi base travi'!$AE$10," ")</f>
        <v>0.52448385354722749</v>
      </c>
      <c r="AR361" s="364">
        <f>IF(OR(D361="Msin",D361="Mdes"),'17-Combinaz. schemi base travi'!$AE$3*((AE361/10000)*((U361-V361)-kappa*AP361)+AQ361*(AC361/10000)*(kappa*AP361-V361))*1000," ")</f>
        <v>135.7381790768612</v>
      </c>
      <c r="AS361" s="550">
        <f>IF(OR(A360=1,A360=2,A360=3,A360=4),IF(OR(AND(B360=11,C360=12),AND(B360=12,C360=13),AND(B360=13,C360=14),AND(B360=14,C360=15),AND(B360=15,C360=16),AND(B360=7,C360=8)),0.3,IF(OR(AND(B360=2,C360=3),AND(B360=18,C360=19),AND(B360=19,C360=20)),0.7,IF(OR(AND(B360=1,C360=2),AND(B360=20,C360=21)),0.75,0.5))),IF(OR(AND(B360=5,C360=11),AND(B360=11,C360=17),AND(B360=4,C360=10),AND(B360=10,C360=16)),0.75,IF(AND(B360=7,C360=13),0.7,IF(AND(B360=3,C360=9),0.3,0.5))))</f>
        <v>0.5</v>
      </c>
      <c r="AT361" s="389">
        <f t="shared" ref="AT361" si="1403">IF(OR(D361="Msin",D361="Mdes"),ABS(AI360)*AS360/2+1.2*(ABS(AN361)+ABS(AR360))/AS360," ")</f>
        <v>115.62101744083631</v>
      </c>
      <c r="AU361" s="26" t="str">
        <f>IF((D361="Msin"),MAX(AT361,AT362)*10/(0.9*(U361-V361)*'17-Combinaz. schemi base travi'!$AE$3*1)," ")</f>
        <v xml:space="preserve"> </v>
      </c>
      <c r="AV361" s="444" t="str">
        <f t="shared" si="1230"/>
        <v xml:space="preserve"> </v>
      </c>
      <c r="AW361" s="26" t="str">
        <f t="shared" si="1231"/>
        <v xml:space="preserve"> </v>
      </c>
      <c r="AX361" s="26"/>
      <c r="AY361" s="409"/>
      <c r="AZ361" s="112"/>
      <c r="BA361" s="411"/>
      <c r="BB361" s="474">
        <f t="shared" ref="BB361" si="1404">IF(OR(D361="Msin",D361="Mdes"),1.2*(ABS(AN361)+ABS(AR360))/AS360," ")</f>
        <v>93.564554940836317</v>
      </c>
      <c r="BC361" s="26"/>
      <c r="BD361" s="26"/>
      <c r="BE361" s="26"/>
      <c r="BF361" s="562"/>
      <c r="BG361" s="449"/>
      <c r="BH361" s="568"/>
    </row>
    <row r="362" spans="1:60" ht="22" customHeight="1">
      <c r="A362" s="16">
        <v>10</v>
      </c>
      <c r="B362" s="16">
        <v>15</v>
      </c>
      <c r="C362" s="16">
        <v>21</v>
      </c>
      <c r="D362" s="16" t="s">
        <v>716</v>
      </c>
      <c r="E362" s="15">
        <v>129.6</v>
      </c>
      <c r="F362" s="15">
        <v>81.116</v>
      </c>
      <c r="G362" s="15">
        <v>0.45</v>
      </c>
      <c r="H362" s="15">
        <v>-50.732999999999997</v>
      </c>
      <c r="I362" s="15">
        <v>-4.1749999999999998</v>
      </c>
      <c r="J362" s="15">
        <v>-3.1150000000000002</v>
      </c>
      <c r="K362" s="15">
        <f t="shared" si="1218"/>
        <v>4.625</v>
      </c>
      <c r="L362" s="15">
        <f t="shared" si="1218"/>
        <v>-53.847999999999999</v>
      </c>
      <c r="M362" s="15">
        <f t="shared" si="1219"/>
        <v>20.779399999999999</v>
      </c>
      <c r="N362" s="15">
        <f t="shared" si="1220"/>
        <v>-55.235500000000002</v>
      </c>
      <c r="O362" s="15">
        <f t="shared" si="1221"/>
        <v>-55.235500000000002</v>
      </c>
      <c r="P362" s="15">
        <f t="shared" si="1222"/>
        <v>25.880499999999998</v>
      </c>
      <c r="Q362" s="15">
        <f t="shared" si="1223"/>
        <v>136.35149999999999</v>
      </c>
      <c r="R362" s="15">
        <f>'10-Analisi Sismica'!$T$41/100</f>
        <v>0.7</v>
      </c>
      <c r="S362" s="15" t="str">
        <f t="shared" ref="S362:S363" si="1405">IF(OR(D362="Msin",D362="Mdes"),((ABS(P362)-ABS(P364*R362/2))*SIGN(P362))," ")</f>
        <v xml:space="preserve"> </v>
      </c>
      <c r="T362" s="15" t="str">
        <f t="shared" ref="T362:T363" si="1406">IF(OR(D362="Msin",D362="Mdes"),((ABS(Q362)-ABS(Q364*R362/2))*SIGN(Q362))," ")</f>
        <v xml:space="preserve"> </v>
      </c>
      <c r="U362" s="15">
        <f>'10-Analisi Sismica'!$K$77/100</f>
        <v>0.65</v>
      </c>
      <c r="V362" s="15">
        <f>'10-Analisi Sismica'!$H$77/100</f>
        <v>0.04</v>
      </c>
      <c r="W362" s="15">
        <f>'10-Analisi Sismica'!$F$77/100</f>
        <v>0.3</v>
      </c>
      <c r="X362" s="15" t="str">
        <f t="shared" si="1355"/>
        <v xml:space="preserve"> </v>
      </c>
      <c r="Y362" s="15" t="str">
        <f t="shared" si="1356"/>
        <v xml:space="preserve"> </v>
      </c>
      <c r="Z362" s="353" t="str">
        <f t="shared" si="1224"/>
        <v xml:space="preserve"> </v>
      </c>
      <c r="AA362" s="15" t="str">
        <f t="shared" si="1357"/>
        <v xml:space="preserve"> </v>
      </c>
      <c r="AB362" s="15" t="str">
        <f t="shared" si="1358"/>
        <v xml:space="preserve"> </v>
      </c>
      <c r="AC362" s="374" t="str">
        <f t="shared" si="1235"/>
        <v xml:space="preserve"> </v>
      </c>
      <c r="AD362" s="375" t="str">
        <f t="shared" si="1236"/>
        <v xml:space="preserve"> </v>
      </c>
      <c r="AE362" s="374" t="str">
        <f t="shared" si="1237"/>
        <v xml:space="preserve"> </v>
      </c>
      <c r="AF362" s="375" t="str">
        <f t="shared" si="1238"/>
        <v xml:space="preserve"> </v>
      </c>
      <c r="AG362" s="357" t="str">
        <f>IF(OR(D362="Msin",D362="Mdes"),IF(AE362&lt;0.25*AC362,Armatura compressa insufficiente,IF(AND((AC362/10000)/(W362*U362)&gt;(1.4/'17-Combinaz. schemi base travi'!$AE$2),(AC362/10000)&lt;(AE362/10000)/(W362*U362)+(3.5/'17-Combinaz. schemi base travi'!$AE$2)),"Verificato","Non verificato"))," ")</f>
        <v xml:space="preserve"> </v>
      </c>
      <c r="AH362" s="608"/>
      <c r="AI362" s="636"/>
      <c r="AJ362" s="419" t="str">
        <f>IF(OR(D362="Msin",D362="Mdes"),((AC362/10000)/(W362*(U362-V362))*'17-Combinaz. schemi base travi'!$AE$3/'17-Combinaz. schemi base travi'!$AE$14)," ")</f>
        <v xml:space="preserve"> </v>
      </c>
      <c r="AK362" s="26" t="str">
        <f>IF(OR(D362="Msin",D362="Mdes"),('17-Combinaz. schemi base travi'!$AE$6/'17-Combinaz. schemi base travi'!$AE$10)*(AC362/AE362)," ")</f>
        <v xml:space="preserve"> </v>
      </c>
      <c r="AL362" s="26" t="str">
        <f t="shared" si="1359"/>
        <v xml:space="preserve"> </v>
      </c>
      <c r="AM362" s="26" t="str">
        <f>IF(OR(D362="Msin",D362="Mdes"),((AL362-V362)/AL362)*'17-Combinaz. schemi base travi'!$AE$6/'17-Combinaz. schemi base travi'!$AE$10," ")</f>
        <v xml:space="preserve"> </v>
      </c>
      <c r="AN362" s="364" t="str">
        <f>IF(OR(D362="Msin",D362="Mdes"),-'17-Combinaz. schemi base travi'!$AE$3*((AC362/10000)*((U362-V362)-kappa*AL362)+AM362*(AE362/10000)*(kappa*AL362-V362))*1000," ")</f>
        <v xml:space="preserve"> </v>
      </c>
      <c r="AO362" s="389" t="str">
        <f>IF(OR(D362="Msin",D362="Mdes"),('17-Combinaz. schemi base travi'!$AE$6/'17-Combinaz. schemi base travi'!$AE$10)*(AC362/AE362)^(-1)," ")</f>
        <v xml:space="preserve"> </v>
      </c>
      <c r="AP362" s="26" t="str">
        <f t="shared" si="1360"/>
        <v xml:space="preserve"> </v>
      </c>
      <c r="AQ362" s="26" t="str">
        <f>IF(OR(D362="Msin",D362="Mdes"),((AP362-V362)/AP362)*'17-Combinaz. schemi base travi'!$AE$6/'17-Combinaz. schemi base travi'!$AE$10," ")</f>
        <v xml:space="preserve"> </v>
      </c>
      <c r="AR362" s="364" t="str">
        <f>IF(OR(D362="Msin",D362="Mdes"),'17-Combinaz. schemi base travi'!$AE$3*((AE362/10000)*((U362-V362)-kappa*AP362)+AQ362*(AC362/10000)*(kappa*AP362-V362))*1000," ")</f>
        <v xml:space="preserve"> </v>
      </c>
      <c r="AS362" s="447"/>
      <c r="AT362" s="389" t="str">
        <f t="shared" ref="AT362" si="1407">IF(OR(D362="Msin",D362="Mdes"),ABS(AI360)*AS362/2+1.2*(ABS(AN362)+ABS(AR363))/AS362," ")</f>
        <v xml:space="preserve"> </v>
      </c>
      <c r="AU362" s="26" t="str">
        <f>IF((D362="Msin"),MAX(AT362,AT363)*10/(0.9*(U362-V362)*'17-Combinaz. schemi base travi'!$AE$3*1)," ")</f>
        <v xml:space="preserve"> </v>
      </c>
      <c r="AV362" s="444" t="str">
        <f t="shared" si="1230"/>
        <v xml:space="preserve"> </v>
      </c>
      <c r="AW362" s="26" t="str">
        <f t="shared" si="1231"/>
        <v xml:space="preserve"> </v>
      </c>
      <c r="AX362" s="26"/>
      <c r="AY362" s="409"/>
      <c r="AZ362" s="112"/>
      <c r="BA362" s="411"/>
      <c r="BB362" s="474"/>
      <c r="BC362" s="26"/>
      <c r="BD362" s="26"/>
      <c r="BE362" s="26"/>
      <c r="BF362" s="562"/>
      <c r="BG362" s="449"/>
      <c r="BH362" s="568"/>
    </row>
    <row r="363" spans="1:60" ht="22" customHeight="1" thickBot="1">
      <c r="A363" s="266">
        <v>10</v>
      </c>
      <c r="B363" s="266">
        <v>15</v>
      </c>
      <c r="C363" s="266">
        <v>21</v>
      </c>
      <c r="D363" s="266" t="s">
        <v>717</v>
      </c>
      <c r="E363" s="354">
        <v>-115.44199999999999</v>
      </c>
      <c r="F363" s="354">
        <v>-72.293999999999997</v>
      </c>
      <c r="G363" s="354">
        <v>0.45</v>
      </c>
      <c r="H363" s="354">
        <v>-50.732999999999997</v>
      </c>
      <c r="I363" s="354">
        <v>-4.1749999999999998</v>
      </c>
      <c r="J363" s="354">
        <v>-3.1150000000000002</v>
      </c>
      <c r="K363" s="354">
        <f t="shared" si="1218"/>
        <v>4.625</v>
      </c>
      <c r="L363" s="354">
        <f t="shared" si="1218"/>
        <v>-53.847999999999999</v>
      </c>
      <c r="M363" s="354">
        <f t="shared" si="1219"/>
        <v>20.779399999999999</v>
      </c>
      <c r="N363" s="354">
        <f t="shared" si="1220"/>
        <v>-55.235500000000002</v>
      </c>
      <c r="O363" s="354">
        <f t="shared" si="1221"/>
        <v>-55.235500000000002</v>
      </c>
      <c r="P363" s="354">
        <f t="shared" si="1222"/>
        <v>-127.5295</v>
      </c>
      <c r="Q363" s="354">
        <f t="shared" si="1223"/>
        <v>-17.058499999999995</v>
      </c>
      <c r="R363" s="354">
        <f>'10-Analisi Sismica'!$T$41/100</f>
        <v>0.7</v>
      </c>
      <c r="S363" s="354" t="str">
        <f t="shared" si="1405"/>
        <v xml:space="preserve"> </v>
      </c>
      <c r="T363" s="354" t="str">
        <f t="shared" si="1406"/>
        <v xml:space="preserve"> </v>
      </c>
      <c r="U363" s="354">
        <f>'10-Analisi Sismica'!$K$77/100</f>
        <v>0.65</v>
      </c>
      <c r="V363" s="354">
        <f>'10-Analisi Sismica'!$H$77/100</f>
        <v>0.04</v>
      </c>
      <c r="W363" s="354">
        <f>'10-Analisi Sismica'!$F$77/100</f>
        <v>0.3</v>
      </c>
      <c r="X363" s="354" t="str">
        <f t="shared" si="1355"/>
        <v xml:space="preserve"> </v>
      </c>
      <c r="Y363" s="354" t="str">
        <f t="shared" si="1356"/>
        <v xml:space="preserve"> </v>
      </c>
      <c r="Z363" s="427" t="str">
        <f t="shared" si="1224"/>
        <v xml:space="preserve"> </v>
      </c>
      <c r="AA363" s="354" t="str">
        <f t="shared" si="1357"/>
        <v xml:space="preserve"> </v>
      </c>
      <c r="AB363" s="354" t="str">
        <f t="shared" si="1358"/>
        <v xml:space="preserve"> </v>
      </c>
      <c r="AC363" s="377" t="str">
        <f t="shared" si="1235"/>
        <v xml:space="preserve"> </v>
      </c>
      <c r="AD363" s="378" t="str">
        <f t="shared" si="1236"/>
        <v xml:space="preserve"> </v>
      </c>
      <c r="AE363" s="377" t="str">
        <f t="shared" si="1237"/>
        <v xml:space="preserve"> </v>
      </c>
      <c r="AF363" s="378" t="str">
        <f t="shared" si="1238"/>
        <v xml:space="preserve"> </v>
      </c>
      <c r="AG363" s="386" t="str">
        <f>IF(OR(D363="Msin",D363="Mdes"),IF(AE363&lt;0.25*AC363,Armatura compressa insufficiente,IF(AND((AC363/10000)/(W363*U363)&gt;(1.4/'17-Combinaz. schemi base travi'!$AE$2),(AC363/10000)&lt;(AE363/10000)/(W363*U363)+(3.5/'17-Combinaz. schemi base travi'!$AE$2)),"Verificato","Non verificato"))," ")</f>
        <v xml:space="preserve"> </v>
      </c>
      <c r="AH363" s="841"/>
      <c r="AI363" s="831"/>
      <c r="AJ363" s="414" t="str">
        <f>IF(OR(D363="Msin",D363="Mdes"),((AC363/10000)/(W363*(U363-V363))*'17-Combinaz. schemi base travi'!$AE$3/'17-Combinaz. schemi base travi'!$AE$14)," ")</f>
        <v xml:space="preserve"> </v>
      </c>
      <c r="AK363" s="354" t="str">
        <f>IF(OR(D363="Msin",D363="Mdes"),('17-Combinaz. schemi base travi'!$AE$6/'17-Combinaz. schemi base travi'!$AE$10)*(AC363/AE363)," ")</f>
        <v xml:space="preserve"> </v>
      </c>
      <c r="AL363" s="354" t="str">
        <f t="shared" si="1359"/>
        <v xml:space="preserve"> </v>
      </c>
      <c r="AM363" s="354" t="str">
        <f>IF(OR(D363="Msin",D363="Mdes"),((AL363-V363)/AL363)*'17-Combinaz. schemi base travi'!$AE$6/'17-Combinaz. schemi base travi'!$AE$10," ")</f>
        <v xml:space="preserve"> </v>
      </c>
      <c r="AN363" s="420" t="str">
        <f>IF(OR(D363="Msin",D363="Mdes"),-'17-Combinaz. schemi base travi'!$AE$3*((AC363/10000)*((U363-V363)-kappa*AL363)+AM363*(AE363/10000)*(kappa*AL363-V363))*1000," ")</f>
        <v xml:space="preserve"> </v>
      </c>
      <c r="AO363" s="428" t="str">
        <f>IF(OR(D363="Msin",D363="Mdes"),('17-Combinaz. schemi base travi'!$AE$6/'17-Combinaz. schemi base travi'!$AE$10)*(AC363/AE363)^(-1)," ")</f>
        <v xml:space="preserve"> </v>
      </c>
      <c r="AP363" s="354" t="str">
        <f t="shared" si="1360"/>
        <v xml:space="preserve"> </v>
      </c>
      <c r="AQ363" s="354" t="str">
        <f>IF(OR(D363="Msin",D363="Mdes"),((AP363-V363)/AP363)*'17-Combinaz. schemi base travi'!$AE$6/'17-Combinaz. schemi base travi'!$AE$10," ")</f>
        <v xml:space="preserve"> </v>
      </c>
      <c r="AR363" s="420" t="str">
        <f>IF(OR(D363="Msin",D363="Mdes"),'17-Combinaz. schemi base travi'!$AE$3*((AE363/10000)*((U363-V363)-kappa*AP363)+AQ363*(AC363/10000)*(kappa*AP363-V363))*1000," ")</f>
        <v xml:space="preserve"> </v>
      </c>
      <c r="AS363" s="473"/>
      <c r="AT363" s="428" t="str">
        <f t="shared" ref="AT363" si="1408">IF(OR(D363="Msin",D363="Mdes"),ABS(AI360)*AS362/2+1.2*(ABS(AN363)+ABS(AR362))/AS362," ")</f>
        <v xml:space="preserve"> </v>
      </c>
      <c r="AU363" s="354" t="str">
        <f>IF((D363="Msin"),MAX(AT363,AT364)*10/(0.9*(U363-V363)*'17-Combinaz. schemi base travi'!$AE$3*1)," ")</f>
        <v xml:space="preserve"> </v>
      </c>
      <c r="AV363" s="266" t="str">
        <f t="shared" si="1230"/>
        <v xml:space="preserve"> </v>
      </c>
      <c r="AW363" s="354" t="str">
        <f t="shared" si="1231"/>
        <v xml:space="preserve"> </v>
      </c>
      <c r="AX363" s="354"/>
      <c r="AY363" s="424"/>
      <c r="AZ363" s="425"/>
      <c r="BA363" s="415"/>
      <c r="BB363" s="428"/>
      <c r="BC363" s="354"/>
      <c r="BD363" s="354"/>
      <c r="BE363" s="354"/>
      <c r="BF363" s="565"/>
      <c r="BG363" s="420"/>
      <c r="BH363" s="571"/>
    </row>
    <row r="364" spans="1:60" ht="22" customHeight="1">
      <c r="A364" s="16">
        <v>11</v>
      </c>
      <c r="B364" s="16">
        <v>3</v>
      </c>
      <c r="C364" s="16">
        <v>9</v>
      </c>
      <c r="D364" s="16" t="s">
        <v>714</v>
      </c>
      <c r="E364" s="15">
        <v>-22.6</v>
      </c>
      <c r="F364" s="15">
        <v>-14.318</v>
      </c>
      <c r="G364" s="15">
        <v>-0.19</v>
      </c>
      <c r="H364" s="15">
        <v>18.896999999999998</v>
      </c>
      <c r="I364" s="15">
        <v>1.7729999999999999</v>
      </c>
      <c r="J364" s="15">
        <v>1.323</v>
      </c>
      <c r="K364" s="15">
        <f t="shared" si="1218"/>
        <v>-1.9629999999999999</v>
      </c>
      <c r="L364" s="15">
        <f t="shared" si="1218"/>
        <v>20.22</v>
      </c>
      <c r="M364" s="15">
        <f t="shared" si="1219"/>
        <v>-8.0289999999999999</v>
      </c>
      <c r="N364" s="15">
        <f t="shared" si="1220"/>
        <v>20.808899999999998</v>
      </c>
      <c r="O364" s="15">
        <f t="shared" si="1221"/>
        <v>20.808899999999998</v>
      </c>
      <c r="P364" s="15">
        <f t="shared" si="1222"/>
        <v>6.4908999999999981</v>
      </c>
      <c r="Q364" s="15">
        <f t="shared" si="1223"/>
        <v>-35.126899999999999</v>
      </c>
      <c r="R364" s="15">
        <f>'10-Analisi Sismica'!$T$41/100</f>
        <v>0.7</v>
      </c>
      <c r="S364" s="15">
        <f>IF(OR(D364="Msin",D364="Mdes"),IF(OR(A364=1,A364=2,A364=3,A364=4),IF(OR(B364=1,B364=2,B364=3,B364=6,B364=9,B364=18,B364=19,B364=20,B364=21),((ABS(P364)-ABS(P366*R364/2))*SIGN(P364)),((ABS(P364)-ABS(P366*('10-Analisi Sismica'!$S$39/100)/2))*SIGN(P364))),IF(OR(B364=1,B364=2,B364=3,B364=6,B364=9,B364=18,B364=19,B364=20,B364=21),((ABS(P364)-ABS(P366*('10-Analisi Sismica'!$S$39/100)/2))*SIGN(P364)),((ABS(P364)-ABS(P366*R364/2))*SIGN(P364))))," ")</f>
        <v>4.8260949999999978</v>
      </c>
      <c r="T364" s="15">
        <f>IF(OR(D364="Msin",D364="Mdes"),IF(OR(A364=1,A364=2,A364=3,A364=4),IF(OR(B364=1,B364=2,B364=3,B364=6,B364=9,B364=18,B364=19,B364=20,B364=21),((ABS(Q364)-ABS(Q366*R364/2))*SIGN(Q364)),((ABS(Q364)-ABS(Q366*('10-Analisi Sismica'!$S$39/100)/2))*SIGN(Q364))),IF(OR(B364=1,B364=2,B364=3,B364=6,B364=9,B364=18,B364=19,B364=20,B364=21),((ABS(Q364)-ABS(Q366*('10-Analisi Sismica'!$S$39/100)/2))*SIGN(Q364)),((ABS(Q364)-ABS(Q366*R364/2))*SIGN(Q364))))," ")</f>
        <v>-30.690304999999999</v>
      </c>
      <c r="U364" s="15">
        <f>'10-Analisi Sismica'!$Z$53/100</f>
        <v>0.21</v>
      </c>
      <c r="V364" s="15">
        <f>'10-Analisi Sismica'!$W$53/100</f>
        <v>0.03</v>
      </c>
      <c r="W364" s="15">
        <f>'10-Analisi Sismica'!$Y$62/100</f>
        <v>0.5</v>
      </c>
      <c r="X364" s="15">
        <f t="shared" si="1355"/>
        <v>41.742894689376179</v>
      </c>
      <c r="Y364" s="15">
        <f t="shared" si="1356"/>
        <v>55.401662049861493</v>
      </c>
      <c r="Z364" s="353" t="str">
        <f t="shared" si="1224"/>
        <v>Verificato</v>
      </c>
      <c r="AA364" s="15">
        <f t="shared" si="1357"/>
        <v>4.8414061385459526</v>
      </c>
      <c r="AB364" s="15">
        <f t="shared" si="1358"/>
        <v>0.7613181412894372</v>
      </c>
      <c r="AC364" s="372">
        <f>IF(OR(D364="Msin",D364="Mdes"),IF(AA364=3*PI()*(1.6/2)^2,3*PI()*(1.6/2)^2,IF(AA364&lt;=4*PI()*(1.6/2)^2,4*PI()*(1.6/2)^2,IF(AA364&lt;=((4*PI()*(1.6/2)^2)+(PI()*(2/2)^2)),(4*PI()*(1.6/2)^2)+(PI()*(2/2)^2),IF(AA364&lt;=((2*PI()*(1.6/2)^2)+(3*PI()*(2/2)^2)),((2*PI()*(1.6/2)^2)+(3*PI()*(2/2)^2)),IF(AA364&lt;=((1*PI()*(1.6/2)^2)+(4*PI()*(2/2)^2)),((1*PI()*(1.6/2)^2)+(4*PI()*(2/2)^2)),IF(AA364&lt;=((5*PI()*(2/2)^2)),((5*PI()*(2/2)^2)),"Necessari più ferri"))))))," ")</f>
        <v>8.0424771931898711</v>
      </c>
      <c r="AD364" s="373" t="str">
        <f t="shared" si="1236"/>
        <v>4f16</v>
      </c>
      <c r="AE364" s="372">
        <f>IF(OR(D364="Msin",D364="Mdes"),IF(AB364=3*PI()*(1.6/2)^2,3*PI()*(1.6/2)^2,IF(AB364&lt;=4*PI()*(1.6/2)^2,4*PI()*(1.6/2)^2,IF(AB364&lt;=((4*PI()*(1.6/2)^2)+(PI()*(2/2)^2)),(4*PI()*(1.6/2)^2)+(PI()*(2/2)^2),IF(AB364&lt;=((2*PI()*(1.6/2)^2)+(3*PI()*(2/2)^2)),((2*PI()*(1.6/2)^2)+(3*PI()*(2/2)^2)),IF(AB364&lt;=((1*PI()*(1.6/2)^2)+(4*PI()*(2/2)^2)),((1*PI()*(1.6/2)^2)+(4*PI()*(2/2)^2)),IF(AB364&lt;=((5*PI()*(2/2)^2)),((5*PI()*(2/2)^2)),"Necessari più ferri"))))))," ")</f>
        <v>8.0424771931898711</v>
      </c>
      <c r="AF364" s="373" t="str">
        <f t="shared" si="1238"/>
        <v>4f16</v>
      </c>
      <c r="AG364" s="385" t="str">
        <f>IF(OR(D364="Msin",D364="Mdes"),IF(AE364&lt;0.25*AC364,Armatura compressa insufficiente,IF(AND((AC364/10000)/(W364*U364)&gt;(1.4/'17-Combinaz. schemi base travi'!$AE$2),(AC364/10000)&lt;(AE364/10000)/(W364*U364)+(3.5/'17-Combinaz. schemi base travi'!$AE$2)),"Verificato","Non verificato"))," ")</f>
        <v>Verificato</v>
      </c>
      <c r="AH364" s="839">
        <f>'9-Riepilogo Analisi dei Carichi'!$H$45</f>
        <v>16.248314000000001</v>
      </c>
      <c r="AI364" s="836">
        <f>'9-Riepilogo Analisi dei Carichi'!$I$45</f>
        <v>11.52178</v>
      </c>
      <c r="AJ364" s="429">
        <f>IF(OR(D364="Msin",D364="Mdes"),((AC364/10000)/(W364*(U364-V364))*'17-Combinaz. schemi base travi'!$AE$3/'17-Combinaz. schemi base travi'!$AE$14)," ")</f>
        <v>0.24682794454802676</v>
      </c>
      <c r="AK364" s="326">
        <f>IF(OR(D364="Msin",D364="Mdes"),('17-Combinaz. schemi base travi'!$AE$6/'17-Combinaz. schemi base travi'!$AE$10)*(AC364/AE364)," ")</f>
        <v>1.8817204301075268</v>
      </c>
      <c r="AL364" s="326">
        <f t="shared" si="1359"/>
        <v>3.6491022162385124E-2</v>
      </c>
      <c r="AM364" s="326">
        <f>IF(OR(D364="Msin",D364="Mdes"),((AL364-V364)/AL364)*'17-Combinaz. schemi base travi'!$AE$6/'17-Combinaz. schemi base travi'!$AE$10," ")</f>
        <v>0.3347203857674147</v>
      </c>
      <c r="AN364" s="413">
        <f>IF(OR(D364="Msin",D364="Mdes"),-'17-Combinaz. schemi base travi'!$AE$3*((AC364/10000)*((U364-V364)-kappa*AL364)+AM364*(AE364/10000)*(kappa*AL364-V364))*1000," ")</f>
        <v>-50.308611358236639</v>
      </c>
      <c r="AO364" s="390">
        <f>IF(OR(D364="Msin",D364="Mdes"),('17-Combinaz. schemi base travi'!$AE$6/'17-Combinaz. schemi base travi'!$AE$10)*(AC364/AE364)^(-1)," ")</f>
        <v>1.8817204301075268</v>
      </c>
      <c r="AP364" s="326">
        <f t="shared" si="1360"/>
        <v>3.6491022162385124E-2</v>
      </c>
      <c r="AQ364" s="326">
        <f>IF(OR(D364="Msin",D364="Mdes"),((AP364-V364)/AP364)*'17-Combinaz. schemi base travi'!$AE$6/'17-Combinaz. schemi base travi'!$AE$10," ")</f>
        <v>0.3347203857674147</v>
      </c>
      <c r="AR364" s="413">
        <f>IF(OR(D364="Msin",D364="Mdes"),'17-Combinaz. schemi base travi'!$AE$3*((AE364/10000)*((U364-V364)-kappa*AP364)+AQ364*(AC364/10000)*(kappa*AP364-V364))*1000," ")</f>
        <v>50.308611358236639</v>
      </c>
      <c r="AS364" s="475">
        <f>'1-Geometria'!$K$25-AS365</f>
        <v>4.3</v>
      </c>
      <c r="AT364" s="390">
        <f>IF(OR(D364="Msin",D364="Mdes"),ABS(AH364)*AS364/2+1.2*(ABS(AN364)+ABS(AR365))/AS364," ")</f>
        <v>63.013100044132081</v>
      </c>
      <c r="AU364" s="326">
        <f>IF((D364="Msin"),MAX(AT364,AT365)*10/(0.9*(U364-V364)*'17-Combinaz. schemi base travi'!$AE$3*1)," ")</f>
        <v>9.9403381413925764</v>
      </c>
      <c r="AV364" s="340">
        <f t="shared" si="1230"/>
        <v>9.6000000000000016E-2</v>
      </c>
      <c r="AW364" s="326">
        <f t="shared" si="1231"/>
        <v>0.9542724615736875</v>
      </c>
      <c r="AX364" s="326">
        <f>IF(W364=0.3,1.5*U364,0.8*(U364-V364))</f>
        <v>0.14399999999999999</v>
      </c>
      <c r="AY364" s="421" t="str">
        <f t="shared" ref="AY364" si="1409">"f 8 / 9,6"</f>
        <v>f 8 / 9,6</v>
      </c>
      <c r="AZ364" s="385" t="str">
        <f t="shared" ref="AZ364" si="1410">IF(U364&gt;0.21,"a due bracci","a quattro bracci")</f>
        <v>a quattro bracci</v>
      </c>
      <c r="BA364" s="410" t="str">
        <f t="shared" ref="BA364" si="1411">IF(AZ364="a due bracci",IF(AW364&lt;=(1+0.02)*2*PI()*(0.8/2)^2,"Verificato","Non verificato"),IF(AW364&lt;=(1+0.02)*4*PI()*(0.8/2)^2,"Verificato","Non verificato"))</f>
        <v>Verificato</v>
      </c>
      <c r="BB364" s="478">
        <f t="shared" ref="BB364" si="1412">IF(OR(D364="Msin",D364="Mdes"),1.2*(ABS(AN364)+ABS(AR365))/AS364," ")</f>
        <v>28.079224944132079</v>
      </c>
      <c r="BC364" s="326">
        <f>IF((D364="Msin"),MAX(BB364,BB365)*10/(0.9*(U364-V364)*'17-Combinaz. schemi base travi'!$AE$3*2)," ")</f>
        <v>2.2147536821503353</v>
      </c>
      <c r="BD364" s="326">
        <f t="shared" ref="BD364" si="1413">0.25</f>
        <v>0.25</v>
      </c>
      <c r="BE364" s="326">
        <f t="shared" ref="BE364" si="1414">IF((D364="Msin"),BD364*BC364," ")</f>
        <v>0.55368842053758383</v>
      </c>
      <c r="BF364" s="566" t="str">
        <f t="shared" ref="BF364" si="1415">"f 8 / 25"</f>
        <v>f 8 / 25</v>
      </c>
      <c r="BG364" s="413" t="str">
        <f t="shared" ref="BG364" si="1416">IF(U364&gt;0.21,"a due bracci","a quattro bracci")</f>
        <v>a quattro bracci</v>
      </c>
      <c r="BH364" s="567" t="str">
        <f t="shared" ref="BH364" si="1417">IF(BG364="a due bracci",IF(BE364&lt;=(1+0.02)*2*PI()*(0.8/2)^2,"Verificato","Non verificato"),IF(BE364&lt;=(1+0.02)*4*PI()*(0.8/2)^2,"Verificato","Non verificato"))</f>
        <v>Verificato</v>
      </c>
    </row>
    <row r="365" spans="1:60" ht="22" customHeight="1">
      <c r="A365" s="16">
        <v>11</v>
      </c>
      <c r="B365" s="16">
        <v>3</v>
      </c>
      <c r="C365" s="16">
        <v>9</v>
      </c>
      <c r="D365" s="16" t="s">
        <v>715</v>
      </c>
      <c r="E365" s="15">
        <v>-23.562000000000001</v>
      </c>
      <c r="F365" s="15">
        <v>-14.936</v>
      </c>
      <c r="G365" s="15">
        <v>0.189</v>
      </c>
      <c r="H365" s="15">
        <v>-18.86</v>
      </c>
      <c r="I365" s="15">
        <v>-1.77</v>
      </c>
      <c r="J365" s="15">
        <v>-1.321</v>
      </c>
      <c r="K365" s="15">
        <f t="shared" si="1218"/>
        <v>1.9590000000000001</v>
      </c>
      <c r="L365" s="15">
        <f t="shared" si="1218"/>
        <v>-20.181000000000001</v>
      </c>
      <c r="M365" s="15">
        <f t="shared" si="1219"/>
        <v>8.013300000000001</v>
      </c>
      <c r="N365" s="15">
        <f t="shared" si="1220"/>
        <v>-20.768700000000003</v>
      </c>
      <c r="O365" s="15">
        <f t="shared" si="1221"/>
        <v>-20.768700000000003</v>
      </c>
      <c r="P365" s="15">
        <f t="shared" si="1222"/>
        <v>-35.704700000000003</v>
      </c>
      <c r="Q365" s="15">
        <f t="shared" si="1223"/>
        <v>5.8327000000000027</v>
      </c>
      <c r="R365" s="15">
        <f>'10-Analisi Sismica'!$T$41/100</f>
        <v>0.7</v>
      </c>
      <c r="S365" s="15">
        <f>IF(OR(D365="Msin",D365="Mdes"),IF(OR(A365=1,A365=2,A365=3,A365=4),IF(OR(C365=1,C365=2,C365=3,C365=6,C365=9,C365=18,C365=19,C365=20,C365=21),((ABS(P365)-ABS(P367*R365/2))*SIGN(P365)),((ABS(P365)-ABS(P367*('10-Analisi Sismica'!$S$39/100)/2))*SIGN(P365))),IF(OR(C365=1,C365=2,C365=3,C365=6,C365=9,C365=18,C365=19,C365=20,C365=21),((ABS(P365)-ABS(P367*('10-Analisi Sismica'!$S$39/100)/2))*SIGN(P365)),((ABS(P365)-ABS(P367*R365/2))*SIGN(P365))))," ")</f>
        <v>-31.227005000000002</v>
      </c>
      <c r="T365" s="15">
        <f>IF(OR(D365="Msin",D365="Mdes"),IF(OR(A365=1,A365=2,A365=3,A365=4),IF(OR(C365=1,C365=2,C365=3,C365=6,C365=9,C365=18,C365=19,C365=20,C365=21),((ABS(Q365)-ABS(Q367*R365/2))*SIGN(Q365)),((ABS(Q365)-ABS(Q367*('10-Analisi Sismica'!$S$39/100)/2))*SIGN(Q365))),IF(OR(C365=1,C365=2,C365=3,C365=6,C365=9,C365=18,C365=19,C365=20,C365=21),((ABS(Q365)-ABS(Q367*('10-Analisi Sismica'!$S$39/100)/2))*SIGN(Q365)),((ABS(Q365)-ABS(Q367*R365/2))*SIGN(Q365))))," ")</f>
        <v>4.1267950000000031</v>
      </c>
      <c r="U365" s="15">
        <f>'10-Analisi Sismica'!$Z$53/100</f>
        <v>0.21</v>
      </c>
      <c r="V365" s="15">
        <f>'10-Analisi Sismica'!$W$53/100</f>
        <v>0.03</v>
      </c>
      <c r="W365" s="15">
        <f>'10-Analisi Sismica'!$Y$62/100</f>
        <v>0.5</v>
      </c>
      <c r="X365" s="15">
        <f t="shared" si="1355"/>
        <v>41.742894689376179</v>
      </c>
      <c r="Y365" s="15">
        <f t="shared" si="1356"/>
        <v>55.401662049861493</v>
      </c>
      <c r="Z365" s="353" t="str">
        <f t="shared" si="1224"/>
        <v>Verificato</v>
      </c>
      <c r="AA365" s="15">
        <f t="shared" si="1357"/>
        <v>4.926070747599451</v>
      </c>
      <c r="AB365" s="15">
        <f t="shared" si="1358"/>
        <v>0.65100332647462311</v>
      </c>
      <c r="AC365" s="374">
        <f>IF(OR(D365="Msin",D365="Mdes"),IF(AA365=3*PI()*(1.6/2)^2,3*PI()*(1.6/2)^2,IF(AA365&lt;=4*PI()*(1.6/2)^2,4*PI()*(1.6/2)^2,IF(AA365&lt;=((4*PI()*(1.6/2)^2)+(PI()*(2/2)^2)),(4*PI()*(1.6/2)^2)+(PI()*(2/2)^2),IF(AA365&lt;=((2*PI()*(1.6/2)^2)+(3*PI()*(2/2)^2)),((2*PI()*(1.6/2)^2)+(3*PI()*(2/2)^2)),IF(AA365&lt;=((1*PI()*(1.6/2)^2)+(4*PI()*(2/2)^2)),((1*PI()*(1.6/2)^2)+(4*PI()*(2/2)^2)),IF(AA365&lt;=((5*PI()*(2/2)^2)),((5*PI()*(2/2)^2)),"Necessari più ferri"))))))," ")</f>
        <v>8.0424771931898711</v>
      </c>
      <c r="AD365" s="375" t="str">
        <f t="shared" si="1236"/>
        <v>4f16</v>
      </c>
      <c r="AE365" s="374">
        <f>IF(OR(D365="Msin",D365="Mdes"),IF(AB365=3*PI()*(1.6/2)^2,3*PI()*(1.6/2)^2,IF(AB365&lt;=4*PI()*(1.6/2)^2,4*PI()*(1.6/2)^2,IF(AB365&lt;=((4*PI()*(1.6/2)^2)+(PI()*(2/2)^2)),(4*PI()*(1.6/2)^2)+(PI()*(2/2)^2),IF(AB365&lt;=((2*PI()*(1.6/2)^2)+(3*PI()*(2/2)^2)),((2*PI()*(1.6/2)^2)+(3*PI()*(2/2)^2)),IF(AB365&lt;=((1*PI()*(1.6/2)^2)+(4*PI()*(2/2)^2)),((1*PI()*(1.6/2)^2)+(4*PI()*(2/2)^2)),IF(AB365&lt;=((5*PI()*(2/2)^2)),((5*PI()*(2/2)^2)),"Necessari più ferri"))))))," ")</f>
        <v>8.0424771931898711</v>
      </c>
      <c r="AF365" s="375" t="str">
        <f t="shared" si="1238"/>
        <v>4f16</v>
      </c>
      <c r="AG365" s="357" t="str">
        <f>IF(OR(D365="Msin",D365="Mdes"),IF(AE365&lt;0.25*AC365,Armatura compressa insufficiente,IF(AND((AC365/10000)/(W365*U365)&gt;(1.4/'17-Combinaz. schemi base travi'!$AE$2),(AC365/10000)&lt;(AE365/10000)/(W365*U365)+(3.5/'17-Combinaz. schemi base travi'!$AE$2)),"Verificato","Non verificato"))," ")</f>
        <v>Verificato</v>
      </c>
      <c r="AH365" s="608"/>
      <c r="AI365" s="636"/>
      <c r="AJ365" s="419">
        <f>IF(OR(D365="Msin",D365="Mdes"),((AC365/10000)/(W365*(U365-V365))*'17-Combinaz. schemi base travi'!$AE$3/'17-Combinaz. schemi base travi'!$AE$14)," ")</f>
        <v>0.24682794454802676</v>
      </c>
      <c r="AK365" s="26">
        <f>IF(OR(D365="Msin",D365="Mdes"),('17-Combinaz. schemi base travi'!$AE$6/'17-Combinaz. schemi base travi'!$AE$10)*(AC365/AE365)," ")</f>
        <v>1.8817204301075268</v>
      </c>
      <c r="AL365" s="26">
        <f t="shared" si="1359"/>
        <v>3.6491022162385124E-2</v>
      </c>
      <c r="AM365" s="26">
        <f>IF(OR(D365="Msin",D365="Mdes"),((AL365-V365)/AL365)*'17-Combinaz. schemi base travi'!$AE$6/'17-Combinaz. schemi base travi'!$AE$10," ")</f>
        <v>0.3347203857674147</v>
      </c>
      <c r="AN365" s="364">
        <f>IF(OR(D365="Msin",D365="Mdes"),-'17-Combinaz. schemi base travi'!$AE$3*((AC365/10000)*((U365-V365)-kappa*AL365)+AM365*(AE365/10000)*(kappa*AL365-V365))*1000," ")</f>
        <v>-50.308611358236639</v>
      </c>
      <c r="AO365" s="389">
        <f>IF(OR(D365="Msin",D365="Mdes"),('17-Combinaz. schemi base travi'!$AE$6/'17-Combinaz. schemi base travi'!$AE$10)*(AC365/AE365)^(-1)," ")</f>
        <v>1.8817204301075268</v>
      </c>
      <c r="AP365" s="26">
        <f t="shared" si="1360"/>
        <v>3.6491022162385124E-2</v>
      </c>
      <c r="AQ365" s="26">
        <f>IF(OR(D365="Msin",D365="Mdes"),((AP365-V365)/AP365)*'17-Combinaz. schemi base travi'!$AE$6/'17-Combinaz. schemi base travi'!$AE$10," ")</f>
        <v>0.3347203857674147</v>
      </c>
      <c r="AR365" s="364">
        <f>IF(OR(D365="Msin",D365="Mdes"),'17-Combinaz. schemi base travi'!$AE$3*((AE365/10000)*((U365-V365)-kappa*AP365)+AQ365*(AC365/10000)*(kappa*AP365-V365))*1000," ")</f>
        <v>50.308611358236639</v>
      </c>
      <c r="AS365" s="550">
        <f>IF(OR(A364=1,A364=2,A364=3,A364=4),IF(OR(AND(B364=11,C364=12),AND(B364=12,C364=13),AND(B364=13,C364=14),AND(B364=14,C364=15),AND(B364=15,C364=16),AND(B364=7,C364=8)),0.3,IF(OR(AND(B364=2,C364=3),AND(B364=18,C364=19),AND(B364=19,C364=20)),0.7,IF(OR(AND(B364=1,C364=2),AND(B364=20,C364=21)),0.75,0.5))),IF(OR(AND(B364=5,C364=11),AND(B364=11,C364=17),AND(B364=4,C364=10),AND(B364=10,C364=16)),0.75,IF(AND(B364=7,C364=13),0.7,IF(AND(B364=3,C364=9),0.3,0.5))))</f>
        <v>0.3</v>
      </c>
      <c r="AT365" s="389">
        <f>IF(OR(D365="Msin",D365="Mdes"),ABS(AH364)*AS364/2+1.2*(ABS(AN365)+ABS(AR364))/AS364," ")</f>
        <v>63.013100044132081</v>
      </c>
      <c r="AU365" s="26" t="str">
        <f>IF((D365="Msin"),MAX(AT365,AT366)*10/(0.9*(U365-V365)*'17-Combinaz. schemi base travi'!$AE$3*1)," ")</f>
        <v xml:space="preserve"> </v>
      </c>
      <c r="AV365" s="444" t="str">
        <f t="shared" si="1230"/>
        <v xml:space="preserve"> </v>
      </c>
      <c r="AW365" s="26" t="str">
        <f t="shared" si="1231"/>
        <v xml:space="preserve"> </v>
      </c>
      <c r="AX365" s="26"/>
      <c r="AY365" s="409"/>
      <c r="AZ365" s="112"/>
      <c r="BA365" s="411"/>
      <c r="BB365" s="474">
        <f t="shared" ref="BB365" si="1418">IF(OR(D365="Msin",D365="Mdes"),1.2*(ABS(AN365)+ABS(AR364))/AS364," ")</f>
        <v>28.079224944132079</v>
      </c>
      <c r="BC365" s="26"/>
      <c r="BD365" s="26"/>
      <c r="BE365" s="26"/>
      <c r="BF365" s="562"/>
      <c r="BG365" s="449"/>
      <c r="BH365" s="568"/>
    </row>
    <row r="366" spans="1:60" ht="22" customHeight="1">
      <c r="A366" s="16">
        <v>11</v>
      </c>
      <c r="B366" s="16">
        <v>3</v>
      </c>
      <c r="C366" s="16">
        <v>9</v>
      </c>
      <c r="D366" s="16" t="s">
        <v>716</v>
      </c>
      <c r="E366" s="15">
        <v>32.095999999999997</v>
      </c>
      <c r="F366" s="15">
        <v>20.338000000000001</v>
      </c>
      <c r="G366" s="15">
        <v>8.4000000000000005E-2</v>
      </c>
      <c r="H366" s="15">
        <v>-8.39</v>
      </c>
      <c r="I366" s="15">
        <v>-0.78700000000000003</v>
      </c>
      <c r="J366" s="15">
        <v>-0.58799999999999997</v>
      </c>
      <c r="K366" s="15">
        <f t="shared" si="1218"/>
        <v>0.871</v>
      </c>
      <c r="L366" s="15">
        <f t="shared" si="1218"/>
        <v>-8.9779999999999998</v>
      </c>
      <c r="M366" s="15">
        <f t="shared" si="1219"/>
        <v>3.5644</v>
      </c>
      <c r="N366" s="15">
        <f t="shared" si="1220"/>
        <v>-9.2393000000000001</v>
      </c>
      <c r="O366" s="15">
        <f t="shared" si="1221"/>
        <v>-9.2393000000000001</v>
      </c>
      <c r="P366" s="15">
        <f t="shared" si="1222"/>
        <v>11.098700000000001</v>
      </c>
      <c r="Q366" s="15">
        <f t="shared" si="1223"/>
        <v>29.577300000000001</v>
      </c>
      <c r="R366" s="15">
        <f>'10-Analisi Sismica'!$T$41/100</f>
        <v>0.7</v>
      </c>
      <c r="S366" s="15" t="str">
        <f t="shared" ref="S366:S367" si="1419">IF(OR(D366="Msin",D366="Mdes"),((ABS(P366)-ABS(P368*R366/2))*SIGN(P366))," ")</f>
        <v xml:space="preserve"> </v>
      </c>
      <c r="T366" s="15" t="str">
        <f t="shared" ref="T366:T367" si="1420">IF(OR(D366="Msin",D366="Mdes"),((ABS(Q366)-ABS(Q368*R366/2))*SIGN(Q366))," ")</f>
        <v xml:space="preserve"> </v>
      </c>
      <c r="U366" s="15">
        <f>'10-Analisi Sismica'!$Z$53/100</f>
        <v>0.21</v>
      </c>
      <c r="V366" s="15">
        <f>'10-Analisi Sismica'!$W$53/100</f>
        <v>0.03</v>
      </c>
      <c r="W366" s="15">
        <f>'10-Analisi Sismica'!$Y$62/100</f>
        <v>0.5</v>
      </c>
      <c r="X366" s="15" t="str">
        <f t="shared" si="1355"/>
        <v xml:space="preserve"> </v>
      </c>
      <c r="Y366" s="15" t="str">
        <f t="shared" si="1356"/>
        <v xml:space="preserve"> </v>
      </c>
      <c r="Z366" s="353" t="str">
        <f t="shared" si="1224"/>
        <v xml:space="preserve"> </v>
      </c>
      <c r="AA366" s="15" t="str">
        <f t="shared" si="1357"/>
        <v xml:space="preserve"> </v>
      </c>
      <c r="AB366" s="15" t="str">
        <f t="shared" si="1358"/>
        <v xml:space="preserve"> </v>
      </c>
      <c r="AC366" s="374" t="str">
        <f t="shared" si="1235"/>
        <v xml:space="preserve"> </v>
      </c>
      <c r="AD366" s="375" t="str">
        <f t="shared" si="1236"/>
        <v xml:space="preserve"> </v>
      </c>
      <c r="AE366" s="374" t="str">
        <f t="shared" si="1237"/>
        <v xml:space="preserve"> </v>
      </c>
      <c r="AF366" s="375" t="str">
        <f t="shared" si="1238"/>
        <v xml:space="preserve"> </v>
      </c>
      <c r="AG366" s="357" t="str">
        <f>IF(OR(D366="Msin",D366="Mdes"),IF(AE366&lt;0.25*AC366,Armatura compressa insufficiente,IF(AND((AC366/10000)/(W366*U366)&gt;(1.4/'17-Combinaz. schemi base travi'!$AE$2),(AC366/10000)&lt;(AE366/10000)/(W366*U366)+(3.5/'17-Combinaz. schemi base travi'!$AE$2)),"Verificato","Non verificato"))," ")</f>
        <v xml:space="preserve"> </v>
      </c>
      <c r="AH366" s="608"/>
      <c r="AI366" s="636"/>
      <c r="AJ366" s="419" t="str">
        <f>IF(OR(D366="Msin",D366="Mdes"),((AC366/10000)/(W366*(U366-V366))*'17-Combinaz. schemi base travi'!$AE$3/'17-Combinaz. schemi base travi'!$AE$14)," ")</f>
        <v xml:space="preserve"> </v>
      </c>
      <c r="AK366" s="26" t="str">
        <f>IF(OR(D366="Msin",D366="Mdes"),('17-Combinaz. schemi base travi'!$AE$6/'17-Combinaz. schemi base travi'!$AE$10)*(AC366/AE366)," ")</f>
        <v xml:space="preserve"> </v>
      </c>
      <c r="AL366" s="26" t="str">
        <f t="shared" si="1359"/>
        <v xml:space="preserve"> </v>
      </c>
      <c r="AM366" s="26" t="str">
        <f>IF(OR(D366="Msin",D366="Mdes"),((AL366-V366)/AL366)*'17-Combinaz. schemi base travi'!$AE$6/'17-Combinaz. schemi base travi'!$AE$10," ")</f>
        <v xml:space="preserve"> </v>
      </c>
      <c r="AN366" s="364" t="str">
        <f>IF(OR(D366="Msin",D366="Mdes"),-'17-Combinaz. schemi base travi'!$AE$3*((AC366/10000)*((U366-V366)-kappa*AL366)+AM366*(AE366/10000)*(kappa*AL366-V366))*1000," ")</f>
        <v xml:space="preserve"> </v>
      </c>
      <c r="AO366" s="389" t="str">
        <f>IF(OR(D366="Msin",D366="Mdes"),('17-Combinaz. schemi base travi'!$AE$6/'17-Combinaz. schemi base travi'!$AE$10)*(AC366/AE366)^(-1)," ")</f>
        <v xml:space="preserve"> </v>
      </c>
      <c r="AP366" s="26" t="str">
        <f t="shared" si="1360"/>
        <v xml:space="preserve"> </v>
      </c>
      <c r="AQ366" s="26" t="str">
        <f>IF(OR(D366="Msin",D366="Mdes"),((AP366-V366)/AP366)*'17-Combinaz. schemi base travi'!$AE$6/'17-Combinaz. schemi base travi'!$AE$10," ")</f>
        <v xml:space="preserve"> </v>
      </c>
      <c r="AR366" s="364" t="str">
        <f>IF(OR(D366="Msin",D366="Mdes"),'17-Combinaz. schemi base travi'!$AE$3*((AE366/10000)*((U366-V366)-kappa*AP366)+AQ366*(AC366/10000)*(kappa*AP366-V366))*1000," ")</f>
        <v xml:space="preserve"> </v>
      </c>
      <c r="AS366" s="447"/>
      <c r="AT366" s="389" t="str">
        <f t="shared" ref="AT366" si="1421">IF(OR(D366="Msin",D366="Mdes"),ABS(AI364)*AS366/2+1.2*(ABS(AN366)+ABS(AR367))/AS366," ")</f>
        <v xml:space="preserve"> </v>
      </c>
      <c r="AU366" s="26" t="str">
        <f>IF((D366="Msin"),MAX(AT366,AT367)*10/(0.9*(U366-V366)*'17-Combinaz. schemi base travi'!$AE$3*1)," ")</f>
        <v xml:space="preserve"> </v>
      </c>
      <c r="AV366" s="444" t="str">
        <f t="shared" si="1230"/>
        <v xml:space="preserve"> </v>
      </c>
      <c r="AW366" s="26" t="str">
        <f t="shared" si="1231"/>
        <v xml:space="preserve"> </v>
      </c>
      <c r="AX366" s="26"/>
      <c r="AY366" s="409"/>
      <c r="AZ366" s="112"/>
      <c r="BA366" s="411"/>
      <c r="BB366" s="474"/>
      <c r="BC366" s="26"/>
      <c r="BD366" s="26"/>
      <c r="BE366" s="26"/>
      <c r="BF366" s="562"/>
      <c r="BG366" s="449"/>
      <c r="BH366" s="568"/>
    </row>
    <row r="367" spans="1:60" ht="22" customHeight="1" thickBot="1">
      <c r="A367" s="266">
        <v>11</v>
      </c>
      <c r="B367" s="266">
        <v>3</v>
      </c>
      <c r="C367" s="266">
        <v>9</v>
      </c>
      <c r="D367" s="266" t="s">
        <v>717</v>
      </c>
      <c r="E367" s="354">
        <v>-32.524000000000001</v>
      </c>
      <c r="F367" s="354">
        <v>-20.611999999999998</v>
      </c>
      <c r="G367" s="354">
        <v>8.4000000000000005E-2</v>
      </c>
      <c r="H367" s="354">
        <v>-8.39</v>
      </c>
      <c r="I367" s="354">
        <v>-0.78700000000000003</v>
      </c>
      <c r="J367" s="354">
        <v>-0.58799999999999997</v>
      </c>
      <c r="K367" s="354">
        <f t="shared" si="1218"/>
        <v>0.871</v>
      </c>
      <c r="L367" s="354">
        <f t="shared" si="1218"/>
        <v>-8.9779999999999998</v>
      </c>
      <c r="M367" s="354">
        <f t="shared" si="1219"/>
        <v>3.5644</v>
      </c>
      <c r="N367" s="354">
        <f t="shared" si="1220"/>
        <v>-9.2393000000000001</v>
      </c>
      <c r="O367" s="354">
        <f t="shared" si="1221"/>
        <v>-9.2393000000000001</v>
      </c>
      <c r="P367" s="354">
        <f t="shared" si="1222"/>
        <v>-29.851299999999998</v>
      </c>
      <c r="Q367" s="354">
        <f t="shared" si="1223"/>
        <v>-11.372699999999998</v>
      </c>
      <c r="R367" s="354">
        <f>'10-Analisi Sismica'!$T$41/100</f>
        <v>0.7</v>
      </c>
      <c r="S367" s="354" t="str">
        <f t="shared" si="1419"/>
        <v xml:space="preserve"> </v>
      </c>
      <c r="T367" s="354" t="str">
        <f t="shared" si="1420"/>
        <v xml:space="preserve"> </v>
      </c>
      <c r="U367" s="354">
        <f>'10-Analisi Sismica'!$Z$53/100</f>
        <v>0.21</v>
      </c>
      <c r="V367" s="354">
        <f>'10-Analisi Sismica'!$W$53/100</f>
        <v>0.03</v>
      </c>
      <c r="W367" s="354">
        <f>'10-Analisi Sismica'!$Y$62/100</f>
        <v>0.5</v>
      </c>
      <c r="X367" s="354" t="str">
        <f t="shared" si="1355"/>
        <v xml:space="preserve"> </v>
      </c>
      <c r="Y367" s="354" t="str">
        <f t="shared" si="1356"/>
        <v xml:space="preserve"> </v>
      </c>
      <c r="Z367" s="427" t="str">
        <f t="shared" si="1224"/>
        <v xml:space="preserve"> </v>
      </c>
      <c r="AA367" s="354" t="str">
        <f t="shared" si="1357"/>
        <v xml:space="preserve"> </v>
      </c>
      <c r="AB367" s="354" t="str">
        <f t="shared" si="1358"/>
        <v xml:space="preserve"> </v>
      </c>
      <c r="AC367" s="377" t="str">
        <f t="shared" si="1235"/>
        <v xml:space="preserve"> </v>
      </c>
      <c r="AD367" s="378" t="str">
        <f t="shared" si="1236"/>
        <v xml:space="preserve"> </v>
      </c>
      <c r="AE367" s="377" t="str">
        <f t="shared" si="1237"/>
        <v xml:space="preserve"> </v>
      </c>
      <c r="AF367" s="378" t="str">
        <f t="shared" si="1238"/>
        <v xml:space="preserve"> </v>
      </c>
      <c r="AG367" s="386" t="str">
        <f>IF(OR(D367="Msin",D367="Mdes"),IF(AE367&lt;0.25*AC367,Armatura compressa insufficiente,IF(AND((AC367/10000)/(W367*U367)&gt;(1.4/'17-Combinaz. schemi base travi'!$AE$2),(AC367/10000)&lt;(AE367/10000)/(W367*U367)+(3.5/'17-Combinaz. schemi base travi'!$AE$2)),"Verificato","Non verificato"))," ")</f>
        <v xml:space="preserve"> </v>
      </c>
      <c r="AH367" s="841"/>
      <c r="AI367" s="831"/>
      <c r="AJ367" s="414" t="str">
        <f>IF(OR(D367="Msin",D367="Mdes"),((AC367/10000)/(W367*(U367-V367))*'17-Combinaz. schemi base travi'!$AE$3/'17-Combinaz. schemi base travi'!$AE$14)," ")</f>
        <v xml:space="preserve"> </v>
      </c>
      <c r="AK367" s="354" t="str">
        <f>IF(OR(D367="Msin",D367="Mdes"),('17-Combinaz. schemi base travi'!$AE$6/'17-Combinaz. schemi base travi'!$AE$10)*(AC367/AE367)," ")</f>
        <v xml:space="preserve"> </v>
      </c>
      <c r="AL367" s="354" t="str">
        <f t="shared" si="1359"/>
        <v xml:space="preserve"> </v>
      </c>
      <c r="AM367" s="354" t="str">
        <f>IF(OR(D367="Msin",D367="Mdes"),((AL367-V367)/AL367)*'17-Combinaz. schemi base travi'!$AE$6/'17-Combinaz. schemi base travi'!$AE$10," ")</f>
        <v xml:space="preserve"> </v>
      </c>
      <c r="AN367" s="420" t="str">
        <f>IF(OR(D367="Msin",D367="Mdes"),-'17-Combinaz. schemi base travi'!$AE$3*((AC367/10000)*((U367-V367)-kappa*AL367)+AM367*(AE367/10000)*(kappa*AL367-V367))*1000," ")</f>
        <v xml:space="preserve"> </v>
      </c>
      <c r="AO367" s="428" t="str">
        <f>IF(OR(D367="Msin",D367="Mdes"),('17-Combinaz. schemi base travi'!$AE$6/'17-Combinaz. schemi base travi'!$AE$10)*(AC367/AE367)^(-1)," ")</f>
        <v xml:space="preserve"> </v>
      </c>
      <c r="AP367" s="354" t="str">
        <f t="shared" si="1360"/>
        <v xml:space="preserve"> </v>
      </c>
      <c r="AQ367" s="354" t="str">
        <f>IF(OR(D367="Msin",D367="Mdes"),((AP367-V367)/AP367)*'17-Combinaz. schemi base travi'!$AE$6/'17-Combinaz. schemi base travi'!$AE$10," ")</f>
        <v xml:space="preserve"> </v>
      </c>
      <c r="AR367" s="420" t="str">
        <f>IF(OR(D367="Msin",D367="Mdes"),'17-Combinaz. schemi base travi'!$AE$3*((AE367/10000)*((U367-V367)-kappa*AP367)+AQ367*(AC367/10000)*(kappa*AP367-V367))*1000," ")</f>
        <v xml:space="preserve"> </v>
      </c>
      <c r="AS367" s="473"/>
      <c r="AT367" s="428" t="str">
        <f t="shared" ref="AT367" si="1422">IF(OR(D367="Msin",D367="Mdes"),ABS(AI364)*AS366/2+1.2*(ABS(AN367)+ABS(AR366))/AS366," ")</f>
        <v xml:space="preserve"> </v>
      </c>
      <c r="AU367" s="354" t="str">
        <f>IF((D367="Msin"),MAX(AT367,AT368)*10/(0.9*(U367-V367)*'17-Combinaz. schemi base travi'!$AE$3*1)," ")</f>
        <v xml:space="preserve"> </v>
      </c>
      <c r="AV367" s="266" t="str">
        <f t="shared" si="1230"/>
        <v xml:space="preserve"> </v>
      </c>
      <c r="AW367" s="354" t="str">
        <f t="shared" si="1231"/>
        <v xml:space="preserve"> </v>
      </c>
      <c r="AX367" s="354"/>
      <c r="AY367" s="424"/>
      <c r="AZ367" s="425"/>
      <c r="BA367" s="415"/>
      <c r="BB367" s="428"/>
      <c r="BC367" s="354"/>
      <c r="BD367" s="354"/>
      <c r="BE367" s="354"/>
      <c r="BF367" s="565"/>
      <c r="BG367" s="420"/>
      <c r="BH367" s="571"/>
    </row>
    <row r="368" spans="1:60" ht="22" customHeight="1">
      <c r="A368" s="16">
        <v>12</v>
      </c>
      <c r="B368" s="16">
        <v>4</v>
      </c>
      <c r="C368" s="16">
        <v>10</v>
      </c>
      <c r="D368" s="16" t="s">
        <v>714</v>
      </c>
      <c r="E368" s="15">
        <v>-21.684000000000001</v>
      </c>
      <c r="F368" s="15">
        <v>-16.141999999999999</v>
      </c>
      <c r="G368" s="15">
        <v>-2.573</v>
      </c>
      <c r="H368" s="15">
        <v>162.05799999999999</v>
      </c>
      <c r="I368" s="15">
        <v>24.32</v>
      </c>
      <c r="J368" s="15">
        <v>18.149000000000001</v>
      </c>
      <c r="K368" s="15">
        <f t="shared" si="1218"/>
        <v>-26.893000000000001</v>
      </c>
      <c r="L368" s="15">
        <f t="shared" si="1218"/>
        <v>180.20699999999999</v>
      </c>
      <c r="M368" s="15">
        <f t="shared" si="1219"/>
        <v>-80.955099999999987</v>
      </c>
      <c r="N368" s="15">
        <f t="shared" si="1220"/>
        <v>188.2749</v>
      </c>
      <c r="O368" s="15">
        <f t="shared" si="1221"/>
        <v>188.2749</v>
      </c>
      <c r="P368" s="15">
        <f t="shared" si="1222"/>
        <v>172.13290000000001</v>
      </c>
      <c r="Q368" s="15">
        <f t="shared" si="1223"/>
        <v>-204.4169</v>
      </c>
      <c r="R368" s="15">
        <f>'10-Analisi Sismica'!$T$41/100</f>
        <v>0.7</v>
      </c>
      <c r="S368" s="15">
        <f>IF(OR(D368="Msin",D368="Mdes"),IF(OR(A368=1,A368=2,A368=3,A368=4),IF(OR(B368=1,B368=2,B368=3,B368=6,B368=9,B368=18,B368=19,B368=20,B368=21),((ABS(P368)-ABS(P370*R368/2))*SIGN(P368)),((ABS(P368)-ABS(P370*('10-Analisi Sismica'!$S$39/100)/2))*SIGN(P368))),IF(OR(B368=1,B368=2,B368=3,B368=6,B368=9,B368=18,B368=19,B368=20,B368=21),((ABS(P368)-ABS(P370*('10-Analisi Sismica'!$S$39/100)/2))*SIGN(P368)),((ABS(P368)-ABS(P370*R368/2))*SIGN(P368))))," ")</f>
        <v>152.72336999999999</v>
      </c>
      <c r="T368" s="15">
        <f>IF(OR(D368="Msin",D368="Mdes"),IF(OR(A368=1,A368=2,A368=3,A368=4),IF(OR(B368=1,B368=2,B368=3,B368=6,B368=9,B368=18,B368=19,B368=20,B368=21),((ABS(Q368)-ABS(Q370*R368/2))*SIGN(Q368)),((ABS(Q368)-ABS(Q370*('10-Analisi Sismica'!$S$39/100)/2))*SIGN(Q368))),IF(OR(B368=1,B368=2,B368=3,B368=6,B368=9,B368=18,B368=19,B368=20,B368=21),((ABS(Q368)-ABS(Q370*('10-Analisi Sismica'!$S$39/100)/2))*SIGN(Q368)),((ABS(Q368)-ABS(Q370*R368/2))*SIGN(Q368))))," ")</f>
        <v>-167.54937000000001</v>
      </c>
      <c r="U368" s="15">
        <f>'10-Analisi Sismica'!$K$77/100</f>
        <v>0.65</v>
      </c>
      <c r="V368" s="15">
        <f>'10-Analisi Sismica'!$H$77/100</f>
        <v>0.04</v>
      </c>
      <c r="W368" s="15">
        <f>'10-Analisi Sismica'!$F$77/100</f>
        <v>0.3</v>
      </c>
      <c r="X368" s="15">
        <f t="shared" si="1355"/>
        <v>287.63946507253473</v>
      </c>
      <c r="Y368" s="15">
        <f t="shared" si="1356"/>
        <v>381.75848979173077</v>
      </c>
      <c r="Z368" s="353" t="str">
        <f t="shared" si="1224"/>
        <v>Verificato</v>
      </c>
      <c r="AA368" s="15">
        <f t="shared" si="1357"/>
        <v>7.7993027929568903</v>
      </c>
      <c r="AB368" s="15">
        <f t="shared" si="1358"/>
        <v>7.1091631451123236</v>
      </c>
      <c r="AC368" s="374">
        <f t="shared" si="1235"/>
        <v>8.0424771931898711</v>
      </c>
      <c r="AD368" s="375" t="str">
        <f t="shared" si="1236"/>
        <v>4f16</v>
      </c>
      <c r="AE368" s="374">
        <f t="shared" si="1237"/>
        <v>8.0424771931898711</v>
      </c>
      <c r="AF368" s="375" t="str">
        <f t="shared" si="1238"/>
        <v>4f16</v>
      </c>
      <c r="AG368" s="357" t="str">
        <f>IF(OR(D368="Msin",D368="Mdes"),IF(AE368&lt;0.25*AC368,Armatura compressa insufficiente,IF(AND((AC368/10000)/(W368*U368)&gt;(1.4/'17-Combinaz. schemi base travi'!$AE$2),(AC368/10000)&lt;(AE368/10000)/(W368*U368)+(3.5/'17-Combinaz. schemi base travi'!$AE$2)),"Verificato","Non verificato"))," ")</f>
        <v>Verificato</v>
      </c>
      <c r="AH368" s="835">
        <f>'9-Riepilogo Analisi dei Carichi'!$H$46</f>
        <v>16.248314000000001</v>
      </c>
      <c r="AI368" s="840">
        <f>'9-Riepilogo Analisi dei Carichi'!$I$46</f>
        <v>11.52178</v>
      </c>
      <c r="AJ368" s="392">
        <f>IF(OR(D368="Msin",D368="Mdes"),((AC368/10000)/(W368*(U368-V368))*'17-Combinaz. schemi base travi'!$AE$3/'17-Combinaz. schemi base travi'!$AE$14)," ")</f>
        <v>0.12139079240066891</v>
      </c>
      <c r="AK368" s="26">
        <f>IF(OR(D368="Msin",D368="Mdes"),('17-Combinaz. schemi base travi'!$AE$6/'17-Combinaz. schemi base travi'!$AE$10)*(AC368/AE368)," ")</f>
        <v>1.8817204301075268</v>
      </c>
      <c r="AL368" s="26">
        <f t="shared" si="1359"/>
        <v>5.1921157146647239E-2</v>
      </c>
      <c r="AM368" s="26">
        <f>IF(OR(D368="Msin",D368="Mdes"),((AL368-V368)/AL368)*'17-Combinaz. schemi base travi'!$AE$6/'17-Combinaz. schemi base travi'!$AE$10," ")</f>
        <v>0.43204516590433889</v>
      </c>
      <c r="AN368" s="364">
        <f>IF(OR(D368="Msin",D368="Mdes"),-'17-Combinaz. schemi base travi'!$AE$3*((AC368/10000)*((U368-V368)-kappa*AL368)+AM368*(AE368/10000)*(kappa*AL368-V368))*1000," ")</f>
        <v>-182.67114138171917</v>
      </c>
      <c r="AO368" s="389">
        <f>IF(OR(D368="Msin",D368="Mdes"),('17-Combinaz. schemi base travi'!$AE$6/'17-Combinaz. schemi base travi'!$AE$10)*(AC368/AE368)^(-1)," ")</f>
        <v>1.8817204301075268</v>
      </c>
      <c r="AP368" s="26">
        <f t="shared" si="1360"/>
        <v>5.1921157146647239E-2</v>
      </c>
      <c r="AQ368" s="26">
        <f>IF(OR(D368="Msin",D368="Mdes"),((AP368-V368)/AP368)*'17-Combinaz. schemi base travi'!$AE$6/'17-Combinaz. schemi base travi'!$AE$10," ")</f>
        <v>0.43204516590433889</v>
      </c>
      <c r="AR368" s="364">
        <f>IF(OR(D368="Msin",D368="Mdes"),'17-Combinaz. schemi base travi'!$AE$3*((AE368/10000)*((U368-V368)-kappa*AP368)+AQ368*(AC368/10000)*(kappa*AP368-V368))*1000," ")</f>
        <v>182.67114138171917</v>
      </c>
      <c r="AS368" s="479">
        <f>'1-Geometria'!$K$26-AS369</f>
        <v>3.8499999999999996</v>
      </c>
      <c r="AT368" s="389">
        <f t="shared" ref="AT368" si="1423">IF(OR(D368="Msin",D368="Mdes"),ABS(AI368)*AS368/2+1.2*(ABS(AN368)+ABS(AR369))/AS368," ")</f>
        <v>136.05234580288987</v>
      </c>
      <c r="AU368" s="26">
        <f>IF((D368="Msin"),MAX(AT368,AT369)*10/(0.9*(U368-V368)*'17-Combinaz. schemi base travi'!$AE$3*1)," ")</f>
        <v>6.333138946501653</v>
      </c>
      <c r="AV368" s="444">
        <f t="shared" si="1230"/>
        <v>9.6000000000000016E-2</v>
      </c>
      <c r="AW368" s="26">
        <f t="shared" si="1231"/>
        <v>0.60798133886415884</v>
      </c>
      <c r="AX368" s="326">
        <f>IF(W368=0.3,1.5*U368,0.8*(U368-V368))</f>
        <v>0.97500000000000009</v>
      </c>
      <c r="AY368" s="423" t="str">
        <f t="shared" ref="AY368" si="1424">"f 8 / 9,6"</f>
        <v>f 8 / 9,6</v>
      </c>
      <c r="AZ368" s="357" t="str">
        <f t="shared" ref="AZ368" si="1425">IF(U368&gt;0.21,"a due bracci","a quattro bracci")</f>
        <v>a due bracci</v>
      </c>
      <c r="BA368" s="412" t="str">
        <f t="shared" ref="BA368" si="1426">IF(AZ368="a due bracci",IF(AW368&lt;=(1+0.02)*2*PI()*(0.8/2)^2,"Verificato","Non verificato"),IF(AW368&lt;=(1+0.02)*4*PI()*(0.8/2)^2,"Verificato","Non verificato"))</f>
        <v>Verificato</v>
      </c>
      <c r="BB368" s="474">
        <f t="shared" ref="BB368" si="1427">IF(OR(D368="Msin",D368="Mdes"),1.2*(ABS(AN368)+ABS(AR369))/AS368," ")</f>
        <v>113.87291930288988</v>
      </c>
      <c r="BC368" s="15">
        <f>IF((D368="Msin"),MAX(BB368,BB369)*10/(0.9*(U368-V368)*'17-Combinaz. schemi base travi'!$AE$3*2)," ")</f>
        <v>2.6503512891787766</v>
      </c>
      <c r="BD368" s="15">
        <f t="shared" ref="BD368" si="1428">0.25</f>
        <v>0.25</v>
      </c>
      <c r="BE368" s="15">
        <f t="shared" ref="BE368" si="1429">IF((D368="Msin"),BD368*BC368," ")</f>
        <v>0.66258782229469415</v>
      </c>
      <c r="BF368" s="562" t="str">
        <f t="shared" ref="BF368" si="1430">"f 8 / 25"</f>
        <v>f 8 / 25</v>
      </c>
      <c r="BG368" s="449" t="str">
        <f t="shared" ref="BG368" si="1431">IF(U368&gt;0.21,"a due bracci","a quattro bracci")</f>
        <v>a due bracci</v>
      </c>
      <c r="BH368" s="568" t="str">
        <f t="shared" ref="BH368" si="1432">IF(BG368="a due bracci",IF(BE368&lt;=(1+0.02)*2*PI()*(0.8/2)^2,"Verificato","Non verificato"),IF(BE368&lt;=(1+0.02)*4*PI()*(0.8/2)^2,"Verificato","Non verificato"))</f>
        <v>Verificato</v>
      </c>
    </row>
    <row r="369" spans="1:61" ht="22" customHeight="1">
      <c r="A369" s="16">
        <v>12</v>
      </c>
      <c r="B369" s="16">
        <v>4</v>
      </c>
      <c r="C369" s="16">
        <v>10</v>
      </c>
      <c r="D369" s="16" t="s">
        <v>715</v>
      </c>
      <c r="E369" s="15">
        <v>-29.983000000000001</v>
      </c>
      <c r="F369" s="15">
        <v>-20.55</v>
      </c>
      <c r="G369" s="15">
        <v>2.3740000000000001</v>
      </c>
      <c r="H369" s="15">
        <v>-149.339</v>
      </c>
      <c r="I369" s="15">
        <v>-22.422000000000001</v>
      </c>
      <c r="J369" s="15">
        <v>-16.731999999999999</v>
      </c>
      <c r="K369" s="15">
        <f t="shared" si="1218"/>
        <v>24.795999999999999</v>
      </c>
      <c r="L369" s="15">
        <f t="shared" si="1218"/>
        <v>-166.071</v>
      </c>
      <c r="M369" s="15">
        <f t="shared" si="1219"/>
        <v>74.6173</v>
      </c>
      <c r="N369" s="15">
        <f t="shared" si="1220"/>
        <v>-173.50979999999998</v>
      </c>
      <c r="O369" s="15">
        <f t="shared" si="1221"/>
        <v>-173.50979999999998</v>
      </c>
      <c r="P369" s="15">
        <f t="shared" si="1222"/>
        <v>-194.0598</v>
      </c>
      <c r="Q369" s="15">
        <f t="shared" si="1223"/>
        <v>152.95979999999997</v>
      </c>
      <c r="R369" s="15">
        <f>'10-Analisi Sismica'!$T$41/100</f>
        <v>0.7</v>
      </c>
      <c r="S369" s="15">
        <f>IF(OR(D369="Msin",D369="Mdes"),IF(OR(A369=1,A369=2,A369=3,A369=4),IF(OR(C369=1,C369=2,C369=3,C369=6,C369=9,C369=18,C369=19,C369=20,C369=21),((ABS(P369)-ABS(P371*R369/2))*SIGN(P369)),((ABS(P369)-ABS(P371*('10-Analisi Sismica'!$S$39/100)/2))*SIGN(P369))),IF(OR(C369=1,C369=2,C369=3,C369=6,C369=9,C369=18,C369=19,C369=20,C369=21),((ABS(P369)-ABS(P371*('10-Analisi Sismica'!$S$39/100)/2))*SIGN(P369)),((ABS(P369)-ABS(P371*R369/2))*SIGN(P369))))," ")</f>
        <v>-156.50627</v>
      </c>
      <c r="T369" s="15">
        <f>IF(OR(D369="Msin",D369="Mdes"),IF(OR(A369=1,A369=2,A369=3,A369=4),IF(OR(C369=1,C369=2,C369=3,C369=6,C369=9,C369=18,C369=19,C369=20,C369=21),((ABS(Q369)-ABS(Q371*R369/2))*SIGN(Q369)),((ABS(Q369)-ABS(Q371*('10-Analisi Sismica'!$S$39/100)/2))*SIGN(Q369))),IF(OR(C369=1,C369=2,C369=3,C369=6,C369=9,C369=18,C369=19,C369=20,C369=21),((ABS(Q369)-ABS(Q371*('10-Analisi Sismica'!$S$39/100)/2))*SIGN(Q369)),((ABS(Q369)-ABS(Q371*R369/2))*SIGN(Q369))))," ")</f>
        <v>134.23626999999996</v>
      </c>
      <c r="U369" s="15">
        <f>'10-Analisi Sismica'!$K$77/100</f>
        <v>0.65</v>
      </c>
      <c r="V369" s="15">
        <f>'10-Analisi Sismica'!$H$77/100</f>
        <v>0.04</v>
      </c>
      <c r="W369" s="15">
        <f>'10-Analisi Sismica'!$F$77/100</f>
        <v>0.3</v>
      </c>
      <c r="X369" s="15">
        <f t="shared" si="1355"/>
        <v>287.63946507253473</v>
      </c>
      <c r="Y369" s="15">
        <f t="shared" si="1356"/>
        <v>381.75848979173077</v>
      </c>
      <c r="Z369" s="353" t="str">
        <f t="shared" si="1224"/>
        <v>Verificato</v>
      </c>
      <c r="AA369" s="15">
        <f t="shared" si="1357"/>
        <v>7.285254422181743</v>
      </c>
      <c r="AB369" s="15">
        <f t="shared" si="1358"/>
        <v>6.2486019226877119</v>
      </c>
      <c r="AC369" s="374">
        <f t="shared" si="1235"/>
        <v>8.0424771931898711</v>
      </c>
      <c r="AD369" s="375" t="str">
        <f t="shared" si="1236"/>
        <v>4f16</v>
      </c>
      <c r="AE369" s="374">
        <f t="shared" si="1237"/>
        <v>8.0424771931898711</v>
      </c>
      <c r="AF369" s="375" t="str">
        <f t="shared" si="1238"/>
        <v>4f16</v>
      </c>
      <c r="AG369" s="357" t="str">
        <f>IF(OR(D369="Msin",D369="Mdes"),IF(AE369&lt;0.25*AC369,Armatura compressa insufficiente,IF(AND((AC369/10000)/(W369*U369)&gt;(1.4/'17-Combinaz. schemi base travi'!$AE$2),(AC369/10000)&lt;(AE369/10000)/(W369*U369)+(3.5/'17-Combinaz. schemi base travi'!$AE$2)),"Verificato","Non verificato"))," ")</f>
        <v>Verificato</v>
      </c>
      <c r="AH369" s="608"/>
      <c r="AI369" s="636"/>
      <c r="AJ369" s="392">
        <f>IF(OR(D369="Msin",D369="Mdes"),((AC369/10000)/(W369*(U369-V369))*'17-Combinaz. schemi base travi'!$AE$3/'17-Combinaz. schemi base travi'!$AE$14)," ")</f>
        <v>0.12139079240066891</v>
      </c>
      <c r="AK369" s="26">
        <f>IF(OR(D369="Msin",D369="Mdes"),('17-Combinaz. schemi base travi'!$AE$6/'17-Combinaz. schemi base travi'!$AE$10)*(AC369/AE369)," ")</f>
        <v>1.8817204301075268</v>
      </c>
      <c r="AL369" s="26">
        <f t="shared" si="1359"/>
        <v>5.1921157146647239E-2</v>
      </c>
      <c r="AM369" s="26">
        <f>IF(OR(D369="Msin",D369="Mdes"),((AL369-V369)/AL369)*'17-Combinaz. schemi base travi'!$AE$6/'17-Combinaz. schemi base travi'!$AE$10," ")</f>
        <v>0.43204516590433889</v>
      </c>
      <c r="AN369" s="364">
        <f>IF(OR(D369="Msin",D369="Mdes"),-'17-Combinaz. schemi base travi'!$AE$3*((AC369/10000)*((U369-V369)-kappa*AL369)+AM369*(AE369/10000)*(kappa*AL369-V369))*1000," ")</f>
        <v>-182.67114138171917</v>
      </c>
      <c r="AO369" s="389">
        <f>IF(OR(D369="Msin",D369="Mdes"),('17-Combinaz. schemi base travi'!$AE$6/'17-Combinaz. schemi base travi'!$AE$10)*(AC369/AE369)^(-1)," ")</f>
        <v>1.8817204301075268</v>
      </c>
      <c r="AP369" s="26">
        <f t="shared" si="1360"/>
        <v>5.1921157146647239E-2</v>
      </c>
      <c r="AQ369" s="26">
        <f>IF(OR(D369="Msin",D369="Mdes"),((AP369-V369)/AP369)*'17-Combinaz. schemi base travi'!$AE$6/'17-Combinaz. schemi base travi'!$AE$10," ")</f>
        <v>0.43204516590433889</v>
      </c>
      <c r="AR369" s="364">
        <f>IF(OR(D369="Msin",D369="Mdes"),'17-Combinaz. schemi base travi'!$AE$3*((AE369/10000)*((U369-V369)-kappa*AP369)+AQ369*(AC369/10000)*(kappa*AP369-V369))*1000," ")</f>
        <v>182.67114138171917</v>
      </c>
      <c r="AS369" s="550">
        <f>IF(OR(A368=1,A368=2,A368=3,A368=4),IF(OR(AND(B368=11,C368=12),AND(B368=12,C368=13),AND(B368=13,C368=14),AND(B368=14,C368=15),AND(B368=15,C368=16),AND(B368=7,C368=8)),0.3,IF(OR(AND(B368=2,C368=3),AND(B368=18,C368=19),AND(B368=19,C368=20)),0.7,IF(OR(AND(B368=1,C368=2),AND(B368=20,C368=21)),0.75,0.5))),IF(OR(AND(B368=5,C368=11),AND(B368=11,C368=17),AND(B368=4,C368=10),AND(B368=10,C368=16)),0.75,IF(AND(B368=7,C368=13),0.7,IF(AND(B368=3,C368=9),0.3,0.5))))</f>
        <v>0.75</v>
      </c>
      <c r="AT369" s="389">
        <f t="shared" ref="AT369" si="1433">IF(OR(D369="Msin",D369="Mdes"),ABS(AI368)*AS368/2+1.2*(ABS(AN369)+ABS(AR368))/AS368," ")</f>
        <v>136.05234580288987</v>
      </c>
      <c r="AU369" s="26" t="str">
        <f>IF((D369="Msin"),MAX(AT369,AT370)*10/(0.9*(U369-V369)*'17-Combinaz. schemi base travi'!$AE$3*1)," ")</f>
        <v xml:space="preserve"> </v>
      </c>
      <c r="AV369" s="444" t="str">
        <f t="shared" si="1230"/>
        <v xml:space="preserve"> </v>
      </c>
      <c r="AW369" s="26" t="str">
        <f t="shared" si="1231"/>
        <v xml:space="preserve"> </v>
      </c>
      <c r="AX369" s="26"/>
      <c r="AY369" s="409"/>
      <c r="AZ369" s="112"/>
      <c r="BA369" s="411"/>
      <c r="BB369" s="474">
        <f t="shared" ref="BB369" si="1434">IF(OR(D369="Msin",D369="Mdes"),1.2*(ABS(AN369)+ABS(AR368))/AS368," ")</f>
        <v>113.87291930288988</v>
      </c>
      <c r="BC369" s="15"/>
      <c r="BD369" s="15"/>
      <c r="BE369" s="15"/>
      <c r="BF369" s="562"/>
      <c r="BG369" s="449"/>
      <c r="BH369" s="568"/>
    </row>
    <row r="370" spans="1:61" ht="22" customHeight="1">
      <c r="A370" s="16">
        <v>12</v>
      </c>
      <c r="B370" s="16">
        <v>4</v>
      </c>
      <c r="C370" s="16">
        <v>10</v>
      </c>
      <c r="D370" s="16" t="s">
        <v>716</v>
      </c>
      <c r="E370" s="15">
        <v>34.718000000000004</v>
      </c>
      <c r="F370" s="15">
        <v>24.94</v>
      </c>
      <c r="G370" s="15">
        <v>1.099</v>
      </c>
      <c r="H370" s="15">
        <v>-69.198999999999998</v>
      </c>
      <c r="I370" s="15">
        <v>-10.387</v>
      </c>
      <c r="J370" s="15">
        <v>-7.7510000000000003</v>
      </c>
      <c r="K370" s="15">
        <f t="shared" si="1218"/>
        <v>11.486000000000001</v>
      </c>
      <c r="L370" s="15">
        <f t="shared" si="1218"/>
        <v>-76.95</v>
      </c>
      <c r="M370" s="15">
        <f t="shared" si="1219"/>
        <v>34.570999999999998</v>
      </c>
      <c r="N370" s="15">
        <f t="shared" si="1220"/>
        <v>-80.395800000000008</v>
      </c>
      <c r="O370" s="15">
        <f t="shared" si="1221"/>
        <v>-80.395800000000008</v>
      </c>
      <c r="P370" s="15">
        <f t="shared" si="1222"/>
        <v>-55.455800000000011</v>
      </c>
      <c r="Q370" s="15">
        <f t="shared" si="1223"/>
        <v>105.33580000000001</v>
      </c>
      <c r="R370" s="15">
        <f>'10-Analisi Sismica'!$T$41/100</f>
        <v>0.7</v>
      </c>
      <c r="S370" s="15" t="str">
        <f t="shared" ref="S370:S371" si="1435">IF(OR(D370="Msin",D370="Mdes"),((ABS(P370)-ABS(P372*R370/2))*SIGN(P370))," ")</f>
        <v xml:space="preserve"> </v>
      </c>
      <c r="T370" s="15" t="str">
        <f t="shared" ref="T370:T371" si="1436">IF(OR(D370="Msin",D370="Mdes"),((ABS(Q370)-ABS(Q372*R370/2))*SIGN(Q370))," ")</f>
        <v xml:space="preserve"> </v>
      </c>
      <c r="U370" s="15">
        <f>'10-Analisi Sismica'!$K$77/100</f>
        <v>0.65</v>
      </c>
      <c r="V370" s="15">
        <f>'10-Analisi Sismica'!$H$77/100</f>
        <v>0.04</v>
      </c>
      <c r="W370" s="15">
        <f>'10-Analisi Sismica'!$F$77/100</f>
        <v>0.3</v>
      </c>
      <c r="X370" s="15" t="str">
        <f t="shared" si="1355"/>
        <v xml:space="preserve"> </v>
      </c>
      <c r="Y370" s="15" t="str">
        <f t="shared" si="1356"/>
        <v xml:space="preserve"> </v>
      </c>
      <c r="Z370" s="353" t="str">
        <f t="shared" si="1224"/>
        <v xml:space="preserve"> </v>
      </c>
      <c r="AA370" s="15" t="str">
        <f t="shared" si="1357"/>
        <v xml:space="preserve"> </v>
      </c>
      <c r="AB370" s="15" t="str">
        <f t="shared" si="1358"/>
        <v xml:space="preserve"> </v>
      </c>
      <c r="AC370" s="374" t="str">
        <f t="shared" si="1235"/>
        <v xml:space="preserve"> </v>
      </c>
      <c r="AD370" s="375" t="str">
        <f t="shared" si="1236"/>
        <v xml:space="preserve"> </v>
      </c>
      <c r="AE370" s="374" t="str">
        <f t="shared" si="1237"/>
        <v xml:space="preserve"> </v>
      </c>
      <c r="AF370" s="375" t="str">
        <f t="shared" si="1238"/>
        <v xml:space="preserve"> </v>
      </c>
      <c r="AG370" s="357" t="str">
        <f>IF(OR(D370="Msin",D370="Mdes"),IF(AE370&lt;0.25*AC370,Armatura compressa insufficiente,IF(AND((AC370/10000)/(W370*U370)&gt;(1.4/'17-Combinaz. schemi base travi'!$AE$2),(AC370/10000)&lt;(AE370/10000)/(W370*U370)+(3.5/'17-Combinaz. schemi base travi'!$AE$2)),"Verificato","Non verificato"))," ")</f>
        <v xml:space="preserve"> </v>
      </c>
      <c r="AH370" s="608"/>
      <c r="AI370" s="636"/>
      <c r="AJ370" s="392" t="str">
        <f>IF(OR(D370="Msin",D370="Mdes"),((AC370/10000)/(W370*(U370-V370))*'17-Combinaz. schemi base travi'!$AE$3/'17-Combinaz. schemi base travi'!$AE$14)," ")</f>
        <v xml:space="preserve"> </v>
      </c>
      <c r="AK370" s="26" t="str">
        <f>IF(OR(D370="Msin",D370="Mdes"),('17-Combinaz. schemi base travi'!$AE$6/'17-Combinaz. schemi base travi'!$AE$10)*(AC370/AE370)," ")</f>
        <v xml:space="preserve"> </v>
      </c>
      <c r="AL370" s="26" t="str">
        <f t="shared" si="1359"/>
        <v xml:space="preserve"> </v>
      </c>
      <c r="AM370" s="26" t="str">
        <f>IF(OR(D370="Msin",D370="Mdes"),((AL370-V370)/AL370)*'17-Combinaz. schemi base travi'!$AE$6/'17-Combinaz. schemi base travi'!$AE$10," ")</f>
        <v xml:space="preserve"> </v>
      </c>
      <c r="AN370" s="364" t="str">
        <f>IF(OR(D370="Msin",D370="Mdes"),-'17-Combinaz. schemi base travi'!$AE$3*((AC370/10000)*((U370-V370)-kappa*AL370)+AM370*(AE370/10000)*(kappa*AL370-V370))*1000," ")</f>
        <v xml:space="preserve"> </v>
      </c>
      <c r="AO370" s="389" t="str">
        <f>IF(OR(D370="Msin",D370="Mdes"),('17-Combinaz. schemi base travi'!$AE$6/'17-Combinaz. schemi base travi'!$AE$10)*(AC370/AE370)^(-1)," ")</f>
        <v xml:space="preserve"> </v>
      </c>
      <c r="AP370" s="26" t="str">
        <f t="shared" si="1360"/>
        <v xml:space="preserve"> </v>
      </c>
      <c r="AQ370" s="26" t="str">
        <f>IF(OR(D370="Msin",D370="Mdes"),((AP370-V370)/AP370)*'17-Combinaz. schemi base travi'!$AE$6/'17-Combinaz. schemi base travi'!$AE$10," ")</f>
        <v xml:space="preserve"> </v>
      </c>
      <c r="AR370" s="364" t="str">
        <f>IF(OR(D370="Msin",D370="Mdes"),'17-Combinaz. schemi base travi'!$AE$3*((AE370/10000)*((U370-V370)-kappa*AP370)+AQ370*(AC370/10000)*(kappa*AP370-V370))*1000," ")</f>
        <v xml:space="preserve"> </v>
      </c>
      <c r="AS370" s="447"/>
      <c r="AT370" s="389" t="str">
        <f t="shared" ref="AT370" si="1437">IF(OR(D370="Msin",D370="Mdes"),ABS(AI368)*AS370/2+1.2*(ABS(AN370)+ABS(AR371))/AS370," ")</f>
        <v xml:space="preserve"> </v>
      </c>
      <c r="AU370" s="26" t="str">
        <f>IF((D370="Msin"),MAX(AT370,AT371)*10/(0.9*(U370-V370)*'17-Combinaz. schemi base travi'!$AE$3*1)," ")</f>
        <v xml:space="preserve"> </v>
      </c>
      <c r="AV370" s="444" t="str">
        <f t="shared" si="1230"/>
        <v xml:space="preserve"> </v>
      </c>
      <c r="AW370" s="26" t="str">
        <f t="shared" si="1231"/>
        <v xml:space="preserve"> </v>
      </c>
      <c r="AX370" s="26"/>
      <c r="AY370" s="409"/>
      <c r="AZ370" s="112"/>
      <c r="BA370" s="411"/>
      <c r="BB370" s="474"/>
      <c r="BC370" s="15"/>
      <c r="BD370" s="15"/>
      <c r="BE370" s="15"/>
      <c r="BF370" s="562"/>
      <c r="BG370" s="449"/>
      <c r="BH370" s="568"/>
    </row>
    <row r="371" spans="1:61" ht="22" customHeight="1">
      <c r="A371" s="363">
        <v>12</v>
      </c>
      <c r="B371" s="363">
        <v>4</v>
      </c>
      <c r="C371" s="363">
        <v>10</v>
      </c>
      <c r="D371" s="363" t="s">
        <v>717</v>
      </c>
      <c r="E371" s="28">
        <v>-38.406999999999996</v>
      </c>
      <c r="F371" s="28">
        <v>-26.9</v>
      </c>
      <c r="G371" s="28">
        <v>1.099</v>
      </c>
      <c r="H371" s="28">
        <v>-69.198999999999998</v>
      </c>
      <c r="I371" s="28">
        <v>-10.387</v>
      </c>
      <c r="J371" s="28">
        <v>-7.7510000000000003</v>
      </c>
      <c r="K371" s="28">
        <f t="shared" si="1218"/>
        <v>11.486000000000001</v>
      </c>
      <c r="L371" s="28">
        <f t="shared" si="1218"/>
        <v>-76.95</v>
      </c>
      <c r="M371" s="28">
        <f t="shared" si="1219"/>
        <v>34.570999999999998</v>
      </c>
      <c r="N371" s="28">
        <f t="shared" si="1220"/>
        <v>-80.395800000000008</v>
      </c>
      <c r="O371" s="28">
        <f t="shared" si="1221"/>
        <v>-80.395800000000008</v>
      </c>
      <c r="P371" s="28">
        <f t="shared" si="1222"/>
        <v>-107.29580000000001</v>
      </c>
      <c r="Q371" s="28">
        <f t="shared" si="1223"/>
        <v>53.49580000000001</v>
      </c>
      <c r="R371" s="28">
        <f>'10-Analisi Sismica'!$T$41/100</f>
        <v>0.7</v>
      </c>
      <c r="S371" s="28" t="str">
        <f t="shared" si="1435"/>
        <v xml:space="preserve"> </v>
      </c>
      <c r="T371" s="28" t="str">
        <f t="shared" si="1436"/>
        <v xml:space="preserve"> </v>
      </c>
      <c r="U371" s="28">
        <f>'10-Analisi Sismica'!$K$77/100</f>
        <v>0.65</v>
      </c>
      <c r="V371" s="28">
        <f>'10-Analisi Sismica'!$H$77/100</f>
        <v>0.04</v>
      </c>
      <c r="W371" s="28">
        <f>'10-Analisi Sismica'!$F$77/100</f>
        <v>0.3</v>
      </c>
      <c r="X371" s="28" t="str">
        <f t="shared" si="1355"/>
        <v xml:space="preserve"> </v>
      </c>
      <c r="Y371" s="28" t="str">
        <f t="shared" si="1356"/>
        <v xml:space="preserve"> </v>
      </c>
      <c r="Z371" s="431" t="str">
        <f t="shared" si="1224"/>
        <v xml:space="preserve"> </v>
      </c>
      <c r="AA371" s="28" t="str">
        <f t="shared" si="1357"/>
        <v xml:space="preserve"> </v>
      </c>
      <c r="AB371" s="28" t="str">
        <f t="shared" si="1358"/>
        <v xml:space="preserve"> </v>
      </c>
      <c r="AC371" s="379" t="str">
        <f t="shared" si="1235"/>
        <v xml:space="preserve"> </v>
      </c>
      <c r="AD371" s="380" t="str">
        <f t="shared" si="1236"/>
        <v xml:space="preserve"> </v>
      </c>
      <c r="AE371" s="379" t="str">
        <f t="shared" si="1237"/>
        <v xml:space="preserve"> </v>
      </c>
      <c r="AF371" s="380" t="str">
        <f t="shared" si="1238"/>
        <v xml:space="preserve"> </v>
      </c>
      <c r="AG371" s="58" t="str">
        <f>IF(OR(D371="Msin",D371="Mdes"),IF(AE371&lt;0.25*AC371,Armatura compressa insufficiente,IF(AND((AC371/10000)/(W371*U371)&gt;(1.4/'17-Combinaz. schemi base travi'!$AE$2),(AC371/10000)&lt;(AE371/10000)/(W371*U371)+(3.5/'17-Combinaz. schemi base travi'!$AE$2)),"Verificato","Non verificato"))," ")</f>
        <v xml:space="preserve"> </v>
      </c>
      <c r="AH371" s="632"/>
      <c r="AI371" s="609"/>
      <c r="AJ371" s="405" t="str">
        <f>IF(OR(D371="Msin",D371="Mdes"),((AC371/10000)/(W371*(U371-V371))*'17-Combinaz. schemi base travi'!$AE$3/'17-Combinaz. schemi base travi'!$AE$14)," ")</f>
        <v xml:space="preserve"> </v>
      </c>
      <c r="AK371" s="28" t="str">
        <f>IF(OR(D371="Msin",D371="Mdes"),('17-Combinaz. schemi base travi'!$AE$6/'17-Combinaz. schemi base travi'!$AE$10)*(AC371/AE371)," ")</f>
        <v xml:space="preserve"> </v>
      </c>
      <c r="AL371" s="28" t="str">
        <f t="shared" si="1359"/>
        <v xml:space="preserve"> </v>
      </c>
      <c r="AM371" s="28" t="str">
        <f>IF(OR(D371="Msin",D371="Mdes"),((AL371-V371)/AL371)*'17-Combinaz. schemi base travi'!$AE$6/'17-Combinaz. schemi base travi'!$AE$10," ")</f>
        <v xml:space="preserve"> </v>
      </c>
      <c r="AN371" s="365" t="str">
        <f>IF(OR(D371="Msin",D371="Mdes"),-'17-Combinaz. schemi base travi'!$AE$3*((AC371/10000)*((U371-V371)-kappa*AL371)+AM371*(AE371/10000)*(kappa*AL371-V371))*1000," ")</f>
        <v xml:space="preserve"> </v>
      </c>
      <c r="AO371" s="416" t="str">
        <f>IF(OR(D371="Msin",D371="Mdes"),('17-Combinaz. schemi base travi'!$AE$6/'17-Combinaz. schemi base travi'!$AE$10)*(AC371/AE371)^(-1)," ")</f>
        <v xml:space="preserve"> </v>
      </c>
      <c r="AP371" s="28" t="str">
        <f t="shared" si="1360"/>
        <v xml:space="preserve"> </v>
      </c>
      <c r="AQ371" s="28" t="str">
        <f>IF(OR(D371="Msin",D371="Mdes"),((AP371-V371)/AP371)*'17-Combinaz. schemi base travi'!$AE$6/'17-Combinaz. schemi base travi'!$AE$10," ")</f>
        <v xml:space="preserve"> </v>
      </c>
      <c r="AR371" s="365" t="str">
        <f>IF(OR(D371="Msin",D371="Mdes"),'17-Combinaz. schemi base travi'!$AE$3*((AE371/10000)*((U371-V371)-kappa*AP371)+AQ371*(AC371/10000)*(kappa*AP371-V371))*1000," ")</f>
        <v xml:space="preserve"> </v>
      </c>
      <c r="AS371" s="441"/>
      <c r="AT371" s="416" t="str">
        <f t="shared" ref="AT371" si="1438">IF(OR(D371="Msin",D371="Mdes"),ABS(AI368)*AS370/2+1.2*(ABS(AN371)+ABS(AR370))/AS370," ")</f>
        <v xml:space="preserve"> </v>
      </c>
      <c r="AU371" s="28" t="str">
        <f>IF((D371="Msin"),MAX(AT371,AT372)*10/(0.9*(U371-V371)*'17-Combinaz. schemi base travi'!$AE$3*1)," ")</f>
        <v xml:space="preserve"> </v>
      </c>
      <c r="AV371" s="446" t="str">
        <f t="shared" si="1230"/>
        <v xml:space="preserve"> </v>
      </c>
      <c r="AW371" s="28" t="str">
        <f t="shared" si="1231"/>
        <v xml:space="preserve"> </v>
      </c>
      <c r="AX371" s="28"/>
      <c r="AY371" s="113"/>
      <c r="AZ371" s="115"/>
      <c r="BA371" s="417"/>
      <c r="BB371" s="474"/>
      <c r="BC371" s="15"/>
      <c r="BD371" s="15"/>
      <c r="BE371" s="15"/>
      <c r="BF371" s="562"/>
      <c r="BG371" s="449"/>
      <c r="BH371" s="568"/>
    </row>
    <row r="372" spans="1:61" ht="22" customHeight="1">
      <c r="A372" s="361">
        <v>12</v>
      </c>
      <c r="B372" s="361">
        <v>10</v>
      </c>
      <c r="C372" s="361">
        <v>16</v>
      </c>
      <c r="D372" s="361" t="s">
        <v>714</v>
      </c>
      <c r="E372" s="26">
        <v>-18.292999999999999</v>
      </c>
      <c r="F372" s="26">
        <v>-13.701000000000001</v>
      </c>
      <c r="G372" s="26">
        <v>-2.2629999999999999</v>
      </c>
      <c r="H372" s="26">
        <v>142.506</v>
      </c>
      <c r="I372" s="26">
        <v>21.405999999999999</v>
      </c>
      <c r="J372" s="26">
        <v>15.975</v>
      </c>
      <c r="K372" s="26">
        <f t="shared" si="1218"/>
        <v>-23.668999999999997</v>
      </c>
      <c r="L372" s="26">
        <f t="shared" si="1218"/>
        <v>158.48099999999999</v>
      </c>
      <c r="M372" s="26">
        <f t="shared" si="1219"/>
        <v>-71.213300000000004</v>
      </c>
      <c r="N372" s="26">
        <f t="shared" si="1220"/>
        <v>165.58169999999998</v>
      </c>
      <c r="O372" s="26">
        <f t="shared" si="1221"/>
        <v>165.58169999999998</v>
      </c>
      <c r="P372" s="26">
        <f t="shared" si="1222"/>
        <v>151.88069999999999</v>
      </c>
      <c r="Q372" s="26">
        <f t="shared" si="1223"/>
        <v>-179.28269999999998</v>
      </c>
      <c r="R372" s="26">
        <f>'10-Analisi Sismica'!$T$41/100</f>
        <v>0.7</v>
      </c>
      <c r="S372" s="26">
        <f>IF(OR(D372="Msin",D372="Mdes"),IF(OR(A372=1,A372=2,A372=3,A372=4),IF(OR(B372=1,B372=2,B372=3,B372=6,B372=9,B372=18,B372=19,B372=20,B372=21),((ABS(P372)-ABS(P374*R372/2))*SIGN(P372)),((ABS(P372)-ABS(P374*('10-Analisi Sismica'!$S$39/100)/2))*SIGN(P372))),IF(OR(B372=1,B372=2,B372=3,B372=6,B372=9,B372=18,B372=19,B372=20,B372=21),((ABS(P372)-ABS(P374*('10-Analisi Sismica'!$S$39/100)/2))*SIGN(P372)),((ABS(P372)-ABS(P374*R372/2))*SIGN(P372))))," ")</f>
        <v>137.10061999999999</v>
      </c>
      <c r="T372" s="26">
        <f>IF(OR(D372="Msin",D372="Mdes"),IF(OR(A372=1,A372=2,A372=3,A372=4),IF(OR(B372=1,B372=2,B372=3,B372=6,B372=9,B372=18,B372=19,B372=20,B372=21),((ABS(Q372)-ABS(Q374*R372/2))*SIGN(Q372)),((ABS(Q372)-ABS(Q374*('10-Analisi Sismica'!$S$39/100)/2))*SIGN(Q372))),IF(OR(B372=1,B372=2,B372=3,B372=6,B372=9,B372=18,B372=19,B372=20,B372=21),((ABS(Q372)-ABS(Q374*('10-Analisi Sismica'!$S$39/100)/2))*SIGN(Q372)),((ABS(Q372)-ABS(Q374*R372/2))*SIGN(Q372))))," ")</f>
        <v>-146.71351999999999</v>
      </c>
      <c r="U372" s="26">
        <f>'10-Analisi Sismica'!$K$77/100</f>
        <v>0.65</v>
      </c>
      <c r="V372" s="26">
        <f>'10-Analisi Sismica'!$H$77/100</f>
        <v>0.04</v>
      </c>
      <c r="W372" s="26">
        <f>'10-Analisi Sismica'!$F$77/100</f>
        <v>0.3</v>
      </c>
      <c r="X372" s="26">
        <f t="shared" si="1355"/>
        <v>287.63946507253473</v>
      </c>
      <c r="Y372" s="26">
        <f t="shared" si="1356"/>
        <v>381.75848979173077</v>
      </c>
      <c r="Z372" s="430" t="str">
        <f t="shared" si="1224"/>
        <v>Verificato</v>
      </c>
      <c r="AA372" s="26">
        <f t="shared" si="1357"/>
        <v>6.8294089455575779</v>
      </c>
      <c r="AB372" s="26">
        <f t="shared" si="1358"/>
        <v>6.3819353572151369</v>
      </c>
      <c r="AC372" s="395">
        <f t="shared" si="1235"/>
        <v>8.0424771931898711</v>
      </c>
      <c r="AD372" s="396" t="str">
        <f t="shared" si="1236"/>
        <v>4f16</v>
      </c>
      <c r="AE372" s="395">
        <f t="shared" si="1237"/>
        <v>8.0424771931898711</v>
      </c>
      <c r="AF372" s="396" t="str">
        <f t="shared" si="1238"/>
        <v>4f16</v>
      </c>
      <c r="AG372" s="357" t="str">
        <f>IF(OR(D372="Msin",D372="Mdes"),IF(AE372&lt;0.25*AC372,Armatura compressa insufficiente,IF(AND((AC372/10000)/(W372*U372)&gt;(1.4/'17-Combinaz. schemi base travi'!$AE$2),(AC372/10000)&lt;(AE372/10000)/(W372*U372)+(3.5/'17-Combinaz. schemi base travi'!$AE$2)),"Verificato","Non verificato"))," ")</f>
        <v>Verificato</v>
      </c>
      <c r="AH372" s="835">
        <f>'9-Riepilogo Analisi dei Carichi'!$H$47</f>
        <v>53.270564</v>
      </c>
      <c r="AI372" s="840">
        <f>'9-Riepilogo Analisi dei Carichi'!$I$47</f>
        <v>33.354280000000003</v>
      </c>
      <c r="AJ372" s="419">
        <f>IF(OR(D372="Msin",D372="Mdes"),((AC372/10000)/(W372*(U372-V372))*'17-Combinaz. schemi base travi'!$AE$3/'17-Combinaz. schemi base travi'!$AE$14)," ")</f>
        <v>0.12139079240066891</v>
      </c>
      <c r="AK372" s="24">
        <f>IF(OR(D372="Msin",D372="Mdes"),('17-Combinaz. schemi base travi'!$AE$6/'17-Combinaz. schemi base travi'!$AE$10)*(AC372/AE372)," ")</f>
        <v>1.8817204301075268</v>
      </c>
      <c r="AL372" s="24">
        <f t="shared" si="1359"/>
        <v>5.1921157146647239E-2</v>
      </c>
      <c r="AM372" s="24">
        <f>IF(OR(D372="Msin",D372="Mdes"),((AL372-V372)/AL372)*'17-Combinaz. schemi base travi'!$AE$6/'17-Combinaz. schemi base travi'!$AE$10," ")</f>
        <v>0.43204516590433889</v>
      </c>
      <c r="AN372" s="407">
        <f>IF(OR(D372="Msin",D372="Mdes"),-'17-Combinaz. schemi base travi'!$AE$3*((AC372/10000)*((U372-V372)-kappa*AL372)+AM372*(AE372/10000)*(kappa*AL372-V372))*1000," ")</f>
        <v>-182.67114138171917</v>
      </c>
      <c r="AO372" s="388">
        <f>IF(OR(D372="Msin",D372="Mdes"),('17-Combinaz. schemi base travi'!$AE$6/'17-Combinaz. schemi base travi'!$AE$10)*(AC372/AE372)^(-1)," ")</f>
        <v>1.8817204301075268</v>
      </c>
      <c r="AP372" s="24">
        <f t="shared" si="1360"/>
        <v>5.1921157146647239E-2</v>
      </c>
      <c r="AQ372" s="24">
        <f>IF(OR(D372="Msin",D372="Mdes"),((AP372-V372)/AP372)*'17-Combinaz. schemi base travi'!$AE$6/'17-Combinaz. schemi base travi'!$AE$10," ")</f>
        <v>0.43204516590433889</v>
      </c>
      <c r="AR372" s="407">
        <f>IF(OR(D372="Msin",D372="Mdes"),'17-Combinaz. schemi base travi'!$AE$3*((AE372/10000)*((U372-V372)-kappa*AP372)+AQ372*(AC372/10000)*(kappa*AP372-V372))*1000," ")</f>
        <v>182.67114138171917</v>
      </c>
      <c r="AS372" s="477">
        <f>'1-Geometria'!$K$27-AS373</f>
        <v>3.8499999999999996</v>
      </c>
      <c r="AT372" s="388">
        <f t="shared" ref="AT372" si="1439">IF(OR(D372="Msin",D372="Mdes"),ABS(AI372)*AS372/2+1.2*(ABS(AN372)+ABS(AR373))/AS372," ")</f>
        <v>177.09733106531402</v>
      </c>
      <c r="AU372" s="24">
        <f>IF((D372="Msin"),MAX(AT372,AT373)*10/(0.9*(U372-V372)*'17-Combinaz. schemi base travi'!$AE$3*1)," ")</f>
        <v>9.3397896920757599</v>
      </c>
      <c r="AV372" s="443">
        <f t="shared" si="1230"/>
        <v>9.6000000000000016E-2</v>
      </c>
      <c r="AW372" s="24">
        <f t="shared" si="1231"/>
        <v>0.89661981043927308</v>
      </c>
      <c r="AX372" s="407">
        <f>IF(W372=0.3,1.5*U372,0.8*(U372-V372))</f>
        <v>0.97500000000000009</v>
      </c>
      <c r="AY372" s="422" t="str">
        <f t="shared" ref="AY372" si="1440">"f 8 / 9,6"</f>
        <v>f 8 / 9,6</v>
      </c>
      <c r="AZ372" s="355" t="str">
        <f t="shared" ref="AZ372" si="1441">IF(U372&gt;0.21,"a due bracci","a quattro bracci")</f>
        <v>a due bracci</v>
      </c>
      <c r="BA372" s="193" t="str">
        <f t="shared" ref="BA372" si="1442">IF(AZ372="a due bracci",IF(AW372&lt;=(1+0.02)*2*PI()*(0.8/2)^2,"Verificato","Non verificato"),IF(AW372&lt;=(1+0.02)*4*PI()*(0.8/2)^2,"Verificato","Non verificato"))</f>
        <v>Verificato</v>
      </c>
      <c r="BB372" s="476">
        <f t="shared" ref="BB372" si="1443">IF(OR(D372="Msin",D372="Mdes"),1.2*(ABS(AN372)+ABS(AR373))/AS372," ")</f>
        <v>112.89034206531403</v>
      </c>
      <c r="BC372" s="24">
        <f>IF((D372="Msin"),MAX(BB372,BB373)*10/(0.9*(U372-V372)*'17-Combinaz. schemi base travi'!$AE$3*2)," ")</f>
        <v>3.175500242718714</v>
      </c>
      <c r="BD372" s="24">
        <f t="shared" ref="BD372" si="1444">0.25</f>
        <v>0.25</v>
      </c>
      <c r="BE372" s="24">
        <f t="shared" ref="BE372" si="1445">IF((D372="Msin"),BD372*BC372," ")</f>
        <v>0.7938750606796785</v>
      </c>
      <c r="BF372" s="563" t="str">
        <f t="shared" ref="BF372" si="1446">"f 8 / 25"</f>
        <v>f 8 / 25</v>
      </c>
      <c r="BG372" s="407" t="str">
        <f t="shared" ref="BG372" si="1447">IF(U372&gt;0.21,"a due bracci","a quattro bracci")</f>
        <v>a due bracci</v>
      </c>
      <c r="BH372" s="569" t="str">
        <f t="shared" ref="BH372" si="1448">IF(BG372="a due bracci",IF(BE372&lt;=(1+0.02)*2*PI()*(0.8/2)^2,"Verificato","Non verificato"),IF(BE372&lt;=(1+0.02)*4*PI()*(0.8/2)^2,"Verificato","Non verificato"))</f>
        <v>Verificato</v>
      </c>
    </row>
    <row r="373" spans="1:61" ht="22" customHeight="1">
      <c r="A373" s="361">
        <v>12</v>
      </c>
      <c r="B373" s="361">
        <v>10</v>
      </c>
      <c r="C373" s="361">
        <v>16</v>
      </c>
      <c r="D373" s="361" t="s">
        <v>715</v>
      </c>
      <c r="E373" s="26">
        <v>-48.936999999999998</v>
      </c>
      <c r="F373" s="26">
        <v>-33.911999999999999</v>
      </c>
      <c r="G373" s="26">
        <v>2.4500000000000002</v>
      </c>
      <c r="H373" s="26">
        <v>-154.405</v>
      </c>
      <c r="I373" s="26">
        <v>-23.18</v>
      </c>
      <c r="J373" s="26">
        <v>-17.298999999999999</v>
      </c>
      <c r="K373" s="26">
        <f t="shared" si="1218"/>
        <v>25.63</v>
      </c>
      <c r="L373" s="26">
        <f t="shared" si="1218"/>
        <v>-171.70400000000001</v>
      </c>
      <c r="M373" s="26">
        <f t="shared" si="1219"/>
        <v>77.141199999999998</v>
      </c>
      <c r="N373" s="26">
        <f t="shared" si="1220"/>
        <v>-179.393</v>
      </c>
      <c r="O373" s="26">
        <f t="shared" si="1221"/>
        <v>-179.393</v>
      </c>
      <c r="P373" s="26">
        <f t="shared" si="1222"/>
        <v>-213.30500000000001</v>
      </c>
      <c r="Q373" s="26">
        <f t="shared" si="1223"/>
        <v>145.48099999999999</v>
      </c>
      <c r="R373" s="26">
        <f>'10-Analisi Sismica'!$T$41/100</f>
        <v>0.7</v>
      </c>
      <c r="S373" s="26">
        <f>IF(OR(D373="Msin",D373="Mdes"),IF(OR(A373=1,A373=2,A373=3,A373=4),IF(OR(C373=1,C373=2,C373=3,C373=6,C373=9,C373=18,C373=19,C373=20,C373=21),((ABS(P373)-ABS(P375*R373/2))*SIGN(P373)),((ABS(P373)-ABS(P375*('10-Analisi Sismica'!$S$39/100)/2))*SIGN(P373))),IF(OR(C373=1,C373=2,C373=3,C373=6,C373=9,C373=18,C373=19,C373=20,C373=21),((ABS(P373)-ABS(P375*('10-Analisi Sismica'!$S$39/100)/2))*SIGN(P373)),((ABS(P373)-ABS(P375*R373/2))*SIGN(P373))))," ")</f>
        <v>-177.96172000000001</v>
      </c>
      <c r="T373" s="26">
        <f>IF(OR(D373="Msin",D373="Mdes"),IF(OR(A373=1,A373=2,A373=3,A373=4),IF(OR(C373=1,C373=2,C373=3,C373=6,C373=9,C373=18,C373=19,C373=20,C373=21),((ABS(Q373)-ABS(Q375*R373/2))*SIGN(Q373)),((ABS(Q373)-ABS(Q375*('10-Analisi Sismica'!$S$39/100)/2))*SIGN(Q373))),IF(OR(C373=1,C373=2,C373=3,C373=6,C373=9,C373=18,C373=19,C373=20,C373=21),((ABS(Q373)-ABS(Q375*('10-Analisi Sismica'!$S$39/100)/2))*SIGN(Q373)),((ABS(Q373)-ABS(Q375*R373/2))*SIGN(Q373))))," ")</f>
        <v>133.47502</v>
      </c>
      <c r="U373" s="26">
        <f>'10-Analisi Sismica'!$K$77/100</f>
        <v>0.65</v>
      </c>
      <c r="V373" s="26">
        <f>'10-Analisi Sismica'!$H$77/100</f>
        <v>0.04</v>
      </c>
      <c r="W373" s="26">
        <f>'10-Analisi Sismica'!$F$77/100</f>
        <v>0.3</v>
      </c>
      <c r="X373" s="26">
        <f t="shared" si="1355"/>
        <v>287.63946507253473</v>
      </c>
      <c r="Y373" s="26">
        <f t="shared" si="1356"/>
        <v>381.75848979173077</v>
      </c>
      <c r="Z373" s="430" t="str">
        <f t="shared" si="1224"/>
        <v>Verificato</v>
      </c>
      <c r="AA373" s="26">
        <f t="shared" si="1357"/>
        <v>8.2839902044120617</v>
      </c>
      <c r="AB373" s="26">
        <f t="shared" si="1358"/>
        <v>6.213166282129122</v>
      </c>
      <c r="AC373" s="374">
        <f t="shared" si="1235"/>
        <v>11.184069846779664</v>
      </c>
      <c r="AD373" s="375" t="str">
        <f t="shared" si="1236"/>
        <v>4f16 + 1f20</v>
      </c>
      <c r="AE373" s="374">
        <f t="shared" si="1237"/>
        <v>8.0424771931898711</v>
      </c>
      <c r="AF373" s="375" t="str">
        <f t="shared" si="1238"/>
        <v>4f16</v>
      </c>
      <c r="AG373" s="357" t="str">
        <f>IF(OR(D373="Msin",D373="Mdes"),IF(AE373&lt;0.25*AC373,Armatura compressa insufficiente,IF(AND((AC373/10000)/(W373*U373)&gt;(1.4/'17-Combinaz. schemi base travi'!$AE$2),(AC373/10000)&lt;(AE373/10000)/(W373*U373)+(3.5/'17-Combinaz. schemi base travi'!$AE$2)),"Verificato","Non verificato"))," ")</f>
        <v>Verificato</v>
      </c>
      <c r="AH373" s="608"/>
      <c r="AI373" s="636"/>
      <c r="AJ373" s="419">
        <f>IF(OR(D373="Msin",D373="Mdes"),((AC373/10000)/(W373*(U373-V373))*'17-Combinaz. schemi base travi'!$AE$3/'17-Combinaz. schemi base travi'!$AE$14)," ")</f>
        <v>0.16880907068218021</v>
      </c>
      <c r="AK373" s="26">
        <f>IF(OR(D373="Msin",D373="Mdes"),('17-Combinaz. schemi base travi'!$AE$6/'17-Combinaz. schemi base travi'!$AE$10)*(AC373/AE373)," ")</f>
        <v>2.6167674731182795</v>
      </c>
      <c r="AL373" s="26">
        <f t="shared" si="1359"/>
        <v>5.1724113515481306E-2</v>
      </c>
      <c r="AM373" s="26">
        <f>IF(OR(D373="Msin",D373="Mdes"),((AL373-V373)/AL373)*'17-Combinaz. schemi base travi'!$AE$6/'17-Combinaz. schemi base travi'!$AE$10," ")</f>
        <v>0.42652261058815094</v>
      </c>
      <c r="AN373" s="364">
        <f>IF(OR(D373="Msin",D373="Mdes"),-'17-Combinaz. schemi base travi'!$AE$3*((AC373/10000)*((U373-V373)-kappa*AL373)+AM373*(AE373/10000)*(kappa*AL373-V373))*1000," ")</f>
        <v>-255.06121218495986</v>
      </c>
      <c r="AO373" s="389">
        <f>IF(OR(D373="Msin",D373="Mdes"),('17-Combinaz. schemi base travi'!$AE$6/'17-Combinaz. schemi base travi'!$AE$10)*(AC373/AE373)^(-1)," ")</f>
        <v>1.3531472755829406</v>
      </c>
      <c r="AP373" s="26">
        <f t="shared" si="1360"/>
        <v>6.3487398002385065E-2</v>
      </c>
      <c r="AQ373" s="26">
        <f>IF(OR(D373="Msin",D373="Mdes"),((AP373-V373)/AP373)*'17-Combinaz. schemi base travi'!$AE$6/'17-Combinaz. schemi base travi'!$AE$10," ")</f>
        <v>0.69614944164973214</v>
      </c>
      <c r="AR373" s="364">
        <f>IF(OR(D373="Msin",D373="Mdes"),'17-Combinaz. schemi base travi'!$AE$3*((AE373/10000)*((U373-V373)-kappa*AP373)+AQ373*(AC373/10000)*(kappa*AP373-V373))*1000," ")</f>
        <v>179.51870607782993</v>
      </c>
      <c r="AS373" s="550">
        <f>IF(OR(A372=1,A372=2,A372=3,A372=4),IF(OR(AND(B372=11,C372=12),AND(B372=12,C372=13),AND(B372=13,C372=14),AND(B372=14,C372=15),AND(B372=15,C372=16),AND(B372=7,C372=8)),0.3,IF(OR(AND(B372=2,C372=3),AND(B372=18,C372=19),AND(B372=19,C372=20)),0.7,IF(OR(AND(B372=1,C372=2),AND(B372=20,C372=21)),0.75,0.5))),IF(OR(AND(B372=5,C372=11),AND(B372=11,C372=17),AND(B372=4,C372=10),AND(B372=10,C372=16)),0.75,IF(AND(B372=7,C372=13),0.7,IF(AND(B372=3,C372=9),0.3,0.5))))</f>
        <v>0.75</v>
      </c>
      <c r="AT373" s="389">
        <f t="shared" ref="AT373" si="1449">IF(OR(D373="Msin",D373="Mdes"),ABS(AI372)*AS372/2+1.2*(ABS(AN373)+ABS(AR372))/AS372," ")</f>
        <v>200.64304725454929</v>
      </c>
      <c r="AU373" s="26" t="str">
        <f>IF((D373="Msin"),MAX(AT373,AT374)*10/(0.9*(U373-V373)*'17-Combinaz. schemi base travi'!$AE$3*1)," ")</f>
        <v xml:space="preserve"> </v>
      </c>
      <c r="AV373" s="444" t="str">
        <f t="shared" si="1230"/>
        <v xml:space="preserve"> </v>
      </c>
      <c r="AW373" s="26" t="str">
        <f t="shared" si="1231"/>
        <v xml:space="preserve"> </v>
      </c>
      <c r="AX373" s="26"/>
      <c r="AY373" s="409"/>
      <c r="AZ373" s="112"/>
      <c r="BA373" s="411"/>
      <c r="BB373" s="474">
        <f t="shared" ref="BB373" si="1450">IF(OR(D373="Msin",D373="Mdes"),1.2*(ABS(AN373)+ABS(AR372))/AS372," ")</f>
        <v>136.43605825454929</v>
      </c>
      <c r="BC373" s="26"/>
      <c r="BD373" s="26"/>
      <c r="BE373" s="26"/>
      <c r="BF373" s="562"/>
      <c r="BG373" s="449"/>
      <c r="BH373" s="568"/>
    </row>
    <row r="374" spans="1:61" ht="22" customHeight="1">
      <c r="A374" s="361">
        <v>12</v>
      </c>
      <c r="B374" s="361">
        <v>10</v>
      </c>
      <c r="C374" s="361">
        <v>16</v>
      </c>
      <c r="D374" s="361" t="s">
        <v>716</v>
      </c>
      <c r="E374" s="26">
        <v>35.429000000000002</v>
      </c>
      <c r="F374" s="26">
        <v>25.413</v>
      </c>
      <c r="G374" s="26">
        <v>0.92400000000000004</v>
      </c>
      <c r="H374" s="26">
        <v>-58.218000000000004</v>
      </c>
      <c r="I374" s="26">
        <v>-8.7420000000000009</v>
      </c>
      <c r="J374" s="26">
        <v>-6.524</v>
      </c>
      <c r="K374" s="26">
        <f t="shared" si="1218"/>
        <v>9.6660000000000004</v>
      </c>
      <c r="L374" s="26">
        <f t="shared" si="1218"/>
        <v>-64.742000000000004</v>
      </c>
      <c r="M374" s="26">
        <f t="shared" si="1219"/>
        <v>29.0886</v>
      </c>
      <c r="N374" s="26">
        <f t="shared" si="1220"/>
        <v>-67.641800000000003</v>
      </c>
      <c r="O374" s="26">
        <f t="shared" si="1221"/>
        <v>-67.641800000000003</v>
      </c>
      <c r="P374" s="26">
        <f t="shared" si="1222"/>
        <v>-42.228800000000007</v>
      </c>
      <c r="Q374" s="26">
        <f t="shared" si="1223"/>
        <v>93.0548</v>
      </c>
      <c r="R374" s="26">
        <f>'10-Analisi Sismica'!$T$41/100</f>
        <v>0.7</v>
      </c>
      <c r="S374" s="26" t="str">
        <f t="shared" ref="S374:S375" si="1451">IF(OR(D374="Msin",D374="Mdes"),((ABS(P374)-ABS(P376*R374/2))*SIGN(P374))," ")</f>
        <v xml:space="preserve"> </v>
      </c>
      <c r="T374" s="26" t="str">
        <f t="shared" ref="T374:T375" si="1452">IF(OR(D374="Msin",D374="Mdes"),((ABS(Q374)-ABS(Q376*R374/2))*SIGN(Q374))," ")</f>
        <v xml:space="preserve"> </v>
      </c>
      <c r="U374" s="26">
        <f>'10-Analisi Sismica'!$K$77/100</f>
        <v>0.65</v>
      </c>
      <c r="V374" s="26">
        <f>'10-Analisi Sismica'!$H$77/100</f>
        <v>0.04</v>
      </c>
      <c r="W374" s="26">
        <f>'10-Analisi Sismica'!$F$77/100</f>
        <v>0.3</v>
      </c>
      <c r="X374" s="26" t="str">
        <f t="shared" si="1355"/>
        <v xml:space="preserve"> </v>
      </c>
      <c r="Y374" s="26" t="str">
        <f t="shared" si="1356"/>
        <v xml:space="preserve"> </v>
      </c>
      <c r="Z374" s="430" t="str">
        <f t="shared" si="1224"/>
        <v xml:space="preserve"> </v>
      </c>
      <c r="AA374" s="26" t="str">
        <f t="shared" si="1357"/>
        <v xml:space="preserve"> </v>
      </c>
      <c r="AB374" s="26" t="str">
        <f t="shared" si="1358"/>
        <v xml:space="preserve"> </v>
      </c>
      <c r="AC374" s="374" t="str">
        <f t="shared" si="1235"/>
        <v xml:space="preserve"> </v>
      </c>
      <c r="AD374" s="375" t="str">
        <f t="shared" si="1236"/>
        <v xml:space="preserve"> </v>
      </c>
      <c r="AE374" s="374" t="str">
        <f t="shared" si="1237"/>
        <v xml:space="preserve"> </v>
      </c>
      <c r="AF374" s="375" t="str">
        <f t="shared" si="1238"/>
        <v xml:space="preserve"> </v>
      </c>
      <c r="AG374" s="357" t="str">
        <f>IF(OR(D374="Msin",D374="Mdes"),IF(AE374&lt;0.25*AC374,Armatura compressa insufficiente,IF(AND((AC374/10000)/(W374*U374)&gt;(1.4/'17-Combinaz. schemi base travi'!$AE$2),(AC374/10000)&lt;(AE374/10000)/(W374*U374)+(3.5/'17-Combinaz. schemi base travi'!$AE$2)),"Verificato","Non verificato"))," ")</f>
        <v xml:space="preserve"> </v>
      </c>
      <c r="AH374" s="608"/>
      <c r="AI374" s="636"/>
      <c r="AJ374" s="419" t="str">
        <f>IF(OR(D374="Msin",D374="Mdes"),((AC374/10000)/(W374*(U374-V374))*'17-Combinaz. schemi base travi'!$AE$3/'17-Combinaz. schemi base travi'!$AE$14)," ")</f>
        <v xml:space="preserve"> </v>
      </c>
      <c r="AK374" s="26" t="str">
        <f>IF(OR(D374="Msin",D374="Mdes"),('17-Combinaz. schemi base travi'!$AE$6/'17-Combinaz. schemi base travi'!$AE$10)*(AC374/AE374)," ")</f>
        <v xml:space="preserve"> </v>
      </c>
      <c r="AL374" s="26" t="str">
        <f t="shared" si="1359"/>
        <v xml:space="preserve"> </v>
      </c>
      <c r="AM374" s="26" t="str">
        <f>IF(OR(D374="Msin",D374="Mdes"),((AL374-V374)/AL374)*'17-Combinaz. schemi base travi'!$AE$6/'17-Combinaz. schemi base travi'!$AE$10," ")</f>
        <v xml:space="preserve"> </v>
      </c>
      <c r="AN374" s="364" t="str">
        <f>IF(OR(D374="Msin",D374="Mdes"),-'17-Combinaz. schemi base travi'!$AE$3*((AC374/10000)*((U374-V374)-kappa*AL374)+AM374*(AE374/10000)*(kappa*AL374-V374))*1000," ")</f>
        <v xml:space="preserve"> </v>
      </c>
      <c r="AO374" s="389" t="str">
        <f>IF(OR(D374="Msin",D374="Mdes"),('17-Combinaz. schemi base travi'!$AE$6/'17-Combinaz. schemi base travi'!$AE$10)*(AC374/AE374)^(-1)," ")</f>
        <v xml:space="preserve"> </v>
      </c>
      <c r="AP374" s="26" t="str">
        <f t="shared" si="1360"/>
        <v xml:space="preserve"> </v>
      </c>
      <c r="AQ374" s="26" t="str">
        <f>IF(OR(D374="Msin",D374="Mdes"),((AP374-V374)/AP374)*'17-Combinaz. schemi base travi'!$AE$6/'17-Combinaz. schemi base travi'!$AE$10," ")</f>
        <v xml:space="preserve"> </v>
      </c>
      <c r="AR374" s="364" t="str">
        <f>IF(OR(D374="Msin",D374="Mdes"),'17-Combinaz. schemi base travi'!$AE$3*((AE374/10000)*((U374-V374)-kappa*AP374)+AQ374*(AC374/10000)*(kappa*AP374-V374))*1000," ")</f>
        <v xml:space="preserve"> </v>
      </c>
      <c r="AS374" s="447"/>
      <c r="AT374" s="389" t="str">
        <f t="shared" ref="AT374" si="1453">IF(OR(D374="Msin",D374="Mdes"),ABS(AI372)*AS374/2+1.2*(ABS(AN374)+ABS(AR375))/AS374," ")</f>
        <v xml:space="preserve"> </v>
      </c>
      <c r="AU374" s="26" t="str">
        <f>IF((D374="Msin"),MAX(AT374,AT375)*10/(0.9*(U374-V374)*'17-Combinaz. schemi base travi'!$AE$3*1)," ")</f>
        <v xml:space="preserve"> </v>
      </c>
      <c r="AV374" s="444" t="str">
        <f t="shared" si="1230"/>
        <v xml:space="preserve"> </v>
      </c>
      <c r="AW374" s="26" t="str">
        <f t="shared" si="1231"/>
        <v xml:space="preserve"> </v>
      </c>
      <c r="AX374" s="26"/>
      <c r="AY374" s="409"/>
      <c r="AZ374" s="112"/>
      <c r="BA374" s="411"/>
      <c r="BB374" s="474"/>
      <c r="BC374" s="26"/>
      <c r="BD374" s="26"/>
      <c r="BE374" s="26"/>
      <c r="BF374" s="562"/>
      <c r="BG374" s="449"/>
      <c r="BH374" s="568"/>
    </row>
    <row r="375" spans="1:61" ht="22" customHeight="1" thickBot="1">
      <c r="A375" s="266">
        <v>12</v>
      </c>
      <c r="B375" s="266">
        <v>10</v>
      </c>
      <c r="C375" s="266">
        <v>16</v>
      </c>
      <c r="D375" s="266" t="s">
        <v>717</v>
      </c>
      <c r="E375" s="354">
        <v>-47.445999999999998</v>
      </c>
      <c r="F375" s="354">
        <v>-33.338999999999999</v>
      </c>
      <c r="G375" s="354">
        <v>0.92400000000000004</v>
      </c>
      <c r="H375" s="354">
        <v>-58.218000000000004</v>
      </c>
      <c r="I375" s="354">
        <v>-8.7420000000000009</v>
      </c>
      <c r="J375" s="354">
        <v>-6.524</v>
      </c>
      <c r="K375" s="354">
        <f t="shared" si="1218"/>
        <v>9.6660000000000004</v>
      </c>
      <c r="L375" s="354">
        <f t="shared" si="1218"/>
        <v>-64.742000000000004</v>
      </c>
      <c r="M375" s="354">
        <f t="shared" si="1219"/>
        <v>29.0886</v>
      </c>
      <c r="N375" s="354">
        <f t="shared" si="1220"/>
        <v>-67.641800000000003</v>
      </c>
      <c r="O375" s="354">
        <f t="shared" si="1221"/>
        <v>-67.641800000000003</v>
      </c>
      <c r="P375" s="354">
        <f t="shared" si="1222"/>
        <v>-100.9808</v>
      </c>
      <c r="Q375" s="354">
        <f t="shared" si="1223"/>
        <v>34.302800000000005</v>
      </c>
      <c r="R375" s="354">
        <f>'10-Analisi Sismica'!$T$41/100</f>
        <v>0.7</v>
      </c>
      <c r="S375" s="354" t="str">
        <f t="shared" si="1451"/>
        <v xml:space="preserve"> </v>
      </c>
      <c r="T375" s="354" t="str">
        <f t="shared" si="1452"/>
        <v xml:space="preserve"> </v>
      </c>
      <c r="U375" s="354">
        <f>'10-Analisi Sismica'!$K$77/100</f>
        <v>0.65</v>
      </c>
      <c r="V375" s="354">
        <f>'10-Analisi Sismica'!$H$77/100</f>
        <v>0.04</v>
      </c>
      <c r="W375" s="354">
        <f>'10-Analisi Sismica'!$F$77/100</f>
        <v>0.3</v>
      </c>
      <c r="X375" s="354" t="str">
        <f t="shared" si="1355"/>
        <v xml:space="preserve"> </v>
      </c>
      <c r="Y375" s="354" t="str">
        <f t="shared" si="1356"/>
        <v xml:space="preserve"> </v>
      </c>
      <c r="Z375" s="427" t="str">
        <f t="shared" si="1224"/>
        <v xml:space="preserve"> </v>
      </c>
      <c r="AA375" s="354" t="str">
        <f t="shared" si="1357"/>
        <v xml:space="preserve"> </v>
      </c>
      <c r="AB375" s="354" t="str">
        <f t="shared" si="1358"/>
        <v xml:space="preserve"> </v>
      </c>
      <c r="AC375" s="377" t="str">
        <f t="shared" si="1235"/>
        <v xml:space="preserve"> </v>
      </c>
      <c r="AD375" s="378" t="str">
        <f t="shared" si="1236"/>
        <v xml:space="preserve"> </v>
      </c>
      <c r="AE375" s="377" t="str">
        <f t="shared" si="1237"/>
        <v xml:space="preserve"> </v>
      </c>
      <c r="AF375" s="378" t="str">
        <f t="shared" si="1238"/>
        <v xml:space="preserve"> </v>
      </c>
      <c r="AG375" s="386" t="str">
        <f>IF(OR(D375="Msin",D375="Mdes"),IF(AE375&lt;0.25*AC375,Armatura compressa insufficiente,IF(AND((AC375/10000)/(W375*U375)&gt;(1.4/'17-Combinaz. schemi base travi'!$AE$2),(AC375/10000)&lt;(AE375/10000)/(W375*U375)+(3.5/'17-Combinaz. schemi base travi'!$AE$2)),"Verificato","Non verificato"))," ")</f>
        <v xml:space="preserve"> </v>
      </c>
      <c r="AH375" s="841"/>
      <c r="AI375" s="831"/>
      <c r="AJ375" s="414" t="str">
        <f>IF(OR(D375="Msin",D375="Mdes"),((AC375/10000)/(W375*(U375-V375))*'17-Combinaz. schemi base travi'!$AE$3/'17-Combinaz. schemi base travi'!$AE$14)," ")</f>
        <v xml:space="preserve"> </v>
      </c>
      <c r="AK375" s="354" t="str">
        <f>IF(OR(D375="Msin",D375="Mdes"),('17-Combinaz. schemi base travi'!$AE$6/'17-Combinaz. schemi base travi'!$AE$10)*(AC375/AE375)," ")</f>
        <v xml:space="preserve"> </v>
      </c>
      <c r="AL375" s="354" t="str">
        <f t="shared" si="1359"/>
        <v xml:space="preserve"> </v>
      </c>
      <c r="AM375" s="354" t="str">
        <f>IF(OR(D375="Msin",D375="Mdes"),((AL375-V375)/AL375)*'17-Combinaz. schemi base travi'!$AE$6/'17-Combinaz. schemi base travi'!$AE$10," ")</f>
        <v xml:space="preserve"> </v>
      </c>
      <c r="AN375" s="420" t="str">
        <f>IF(OR(D375="Msin",D375="Mdes"),-'17-Combinaz. schemi base travi'!$AE$3*((AC375/10000)*((U375-V375)-kappa*AL375)+AM375*(AE375/10000)*(kappa*AL375-V375))*1000," ")</f>
        <v xml:space="preserve"> </v>
      </c>
      <c r="AO375" s="428" t="str">
        <f>IF(OR(D375="Msin",D375="Mdes"),('17-Combinaz. schemi base travi'!$AE$6/'17-Combinaz. schemi base travi'!$AE$10)*(AC375/AE375)^(-1)," ")</f>
        <v xml:space="preserve"> </v>
      </c>
      <c r="AP375" s="354" t="str">
        <f t="shared" si="1360"/>
        <v xml:space="preserve"> </v>
      </c>
      <c r="AQ375" s="354" t="str">
        <f>IF(OR(D375="Msin",D375="Mdes"),((AP375-V375)/AP375)*'17-Combinaz. schemi base travi'!$AE$6/'17-Combinaz. schemi base travi'!$AE$10," ")</f>
        <v xml:space="preserve"> </v>
      </c>
      <c r="AR375" s="420" t="str">
        <f>IF(OR(D375="Msin",D375="Mdes"),'17-Combinaz. schemi base travi'!$AE$3*((AE375/10000)*((U375-V375)-kappa*AP375)+AQ375*(AC375/10000)*(kappa*AP375-V375))*1000," ")</f>
        <v xml:space="preserve"> </v>
      </c>
      <c r="AS375" s="473"/>
      <c r="AT375" s="428" t="str">
        <f t="shared" ref="AT375" si="1454">IF(OR(D375="Msin",D375="Mdes"),ABS(AI372)*AS374/2+1.2*(ABS(AN375)+ABS(AR374))/AS374," ")</f>
        <v xml:space="preserve"> </v>
      </c>
      <c r="AU375" s="354" t="str">
        <f>IF((D375="Msin"),MAX(AT375,AT376)*10/(0.9*(U375-V375)*'17-Combinaz. schemi base travi'!$AE$3*1)," ")</f>
        <v xml:space="preserve"> </v>
      </c>
      <c r="AV375" s="266" t="str">
        <f t="shared" si="1230"/>
        <v xml:space="preserve"> </v>
      </c>
      <c r="AW375" s="354" t="str">
        <f t="shared" si="1231"/>
        <v xml:space="preserve"> </v>
      </c>
      <c r="AX375" s="354"/>
      <c r="AY375" s="424"/>
      <c r="AZ375" s="425"/>
      <c r="BA375" s="415"/>
      <c r="BB375" s="428"/>
      <c r="BC375" s="354"/>
      <c r="BD375" s="354"/>
      <c r="BE375" s="354"/>
      <c r="BF375" s="565"/>
      <c r="BG375" s="420"/>
      <c r="BH375" s="571"/>
    </row>
    <row r="376" spans="1:61" ht="22" customHeight="1" thickBot="1"/>
    <row r="377" spans="1:61" ht="22" customHeight="1" thickBot="1">
      <c r="A377" s="792" t="s">
        <v>723</v>
      </c>
      <c r="B377" s="793"/>
      <c r="C377" s="793"/>
      <c r="D377" s="793"/>
      <c r="E377" s="793"/>
      <c r="F377" s="793"/>
      <c r="G377" s="793"/>
      <c r="H377" s="793"/>
      <c r="I377" s="793"/>
      <c r="J377" s="793"/>
      <c r="K377" s="793"/>
      <c r="L377" s="793"/>
      <c r="M377" s="793"/>
      <c r="N377" s="793"/>
      <c r="O377" s="793"/>
      <c r="P377" s="793"/>
      <c r="Q377" s="793"/>
      <c r="R377" s="793"/>
      <c r="S377" s="793"/>
      <c r="T377" s="793"/>
      <c r="U377" s="793"/>
      <c r="V377" s="793"/>
      <c r="W377" s="793"/>
      <c r="X377" s="793"/>
      <c r="Y377" s="793"/>
      <c r="Z377" s="793"/>
      <c r="AA377" s="793"/>
      <c r="AB377" s="793"/>
      <c r="AC377" s="793"/>
      <c r="AD377" s="793"/>
      <c r="AE377" s="793"/>
      <c r="AF377" s="793"/>
      <c r="AG377" s="793"/>
      <c r="AH377" s="793"/>
      <c r="AI377" s="793"/>
      <c r="AJ377" s="793"/>
      <c r="AK377" s="793"/>
      <c r="AL377" s="793"/>
      <c r="AM377" s="793"/>
      <c r="AN377" s="794"/>
      <c r="AO377" s="844" t="s">
        <v>779</v>
      </c>
      <c r="AP377" s="845"/>
      <c r="AQ377" s="845"/>
      <c r="AR377" s="845"/>
      <c r="AS377" s="745" t="s">
        <v>723</v>
      </c>
      <c r="AT377" s="746"/>
      <c r="AU377" s="746"/>
      <c r="AV377" s="746"/>
      <c r="AW377" s="746"/>
      <c r="AX377" s="746"/>
      <c r="AY377" s="746"/>
      <c r="AZ377" s="746"/>
      <c r="BA377" s="746"/>
      <c r="BB377" s="746"/>
      <c r="BC377" s="746"/>
      <c r="BD377" s="746"/>
      <c r="BE377" s="746"/>
      <c r="BF377" s="746"/>
      <c r="BG377" s="746"/>
      <c r="BH377" s="747"/>
    </row>
    <row r="378" spans="1:61" ht="22" customHeight="1">
      <c r="A378" s="795" t="s">
        <v>702</v>
      </c>
      <c r="B378" s="788" t="s">
        <v>720</v>
      </c>
      <c r="C378" s="788"/>
      <c r="D378" s="788" t="s">
        <v>725</v>
      </c>
      <c r="E378" s="788" t="s">
        <v>730</v>
      </c>
      <c r="F378" s="788" t="s">
        <v>731</v>
      </c>
      <c r="G378" s="788" t="s">
        <v>732</v>
      </c>
      <c r="H378" s="788" t="s">
        <v>733</v>
      </c>
      <c r="I378" s="788" t="s">
        <v>734</v>
      </c>
      <c r="J378" s="788" t="s">
        <v>735</v>
      </c>
      <c r="K378" s="788" t="s">
        <v>726</v>
      </c>
      <c r="L378" s="788" t="s">
        <v>727</v>
      </c>
      <c r="M378" s="788" t="s">
        <v>728</v>
      </c>
      <c r="N378" s="788" t="s">
        <v>729</v>
      </c>
      <c r="O378" s="788" t="s">
        <v>736</v>
      </c>
      <c r="P378" s="788" t="s">
        <v>737</v>
      </c>
      <c r="Q378" s="788" t="s">
        <v>738</v>
      </c>
      <c r="R378" s="788" t="s">
        <v>739</v>
      </c>
      <c r="S378" s="790" t="s">
        <v>740</v>
      </c>
      <c r="T378" s="790" t="s">
        <v>741</v>
      </c>
      <c r="U378" s="788" t="s">
        <v>742</v>
      </c>
      <c r="V378" s="788" t="s">
        <v>489</v>
      </c>
      <c r="W378" s="788" t="s">
        <v>749</v>
      </c>
      <c r="X378" s="790" t="s">
        <v>750</v>
      </c>
      <c r="Y378" s="790" t="s">
        <v>751</v>
      </c>
      <c r="Z378" s="788" t="s">
        <v>752</v>
      </c>
      <c r="AA378" s="790" t="s">
        <v>745</v>
      </c>
      <c r="AB378" s="783" t="s">
        <v>744</v>
      </c>
      <c r="AC378" s="846" t="s">
        <v>857</v>
      </c>
      <c r="AD378" s="847"/>
      <c r="AE378" s="790" t="s">
        <v>858</v>
      </c>
      <c r="AF378" s="790"/>
      <c r="AG378" s="790" t="s">
        <v>755</v>
      </c>
      <c r="AH378" s="834" t="s">
        <v>760</v>
      </c>
      <c r="AI378" s="834" t="s">
        <v>761</v>
      </c>
      <c r="AJ378" s="842" t="s">
        <v>764</v>
      </c>
      <c r="AK378" s="815" t="s">
        <v>776</v>
      </c>
      <c r="AL378" s="820" t="s">
        <v>775</v>
      </c>
      <c r="AM378" s="815" t="s">
        <v>777</v>
      </c>
      <c r="AN378" s="820" t="s">
        <v>778</v>
      </c>
      <c r="AO378" s="809" t="s">
        <v>776</v>
      </c>
      <c r="AP378" s="820" t="s">
        <v>775</v>
      </c>
      <c r="AQ378" s="815" t="s">
        <v>777</v>
      </c>
      <c r="AR378" s="820" t="s">
        <v>778</v>
      </c>
      <c r="AS378" s="822" t="s">
        <v>780</v>
      </c>
      <c r="AT378" s="797" t="s">
        <v>956</v>
      </c>
      <c r="AU378" s="798"/>
      <c r="AV378" s="798"/>
      <c r="AW378" s="798"/>
      <c r="AX378" s="798"/>
      <c r="AY378" s="798"/>
      <c r="AZ378" s="798"/>
      <c r="BA378" s="799"/>
      <c r="BB378" s="797" t="s">
        <v>960</v>
      </c>
      <c r="BC378" s="798"/>
      <c r="BD378" s="798"/>
      <c r="BE378" s="798"/>
      <c r="BF378" s="798"/>
      <c r="BG378" s="798"/>
      <c r="BH378" s="800"/>
    </row>
    <row r="379" spans="1:61" ht="43" customHeight="1" thickBot="1">
      <c r="A379" s="796"/>
      <c r="B379" s="371" t="s">
        <v>756</v>
      </c>
      <c r="C379" s="371" t="s">
        <v>757</v>
      </c>
      <c r="D379" s="789"/>
      <c r="E379" s="789"/>
      <c r="F379" s="789"/>
      <c r="G379" s="789"/>
      <c r="H379" s="789"/>
      <c r="I379" s="789"/>
      <c r="J379" s="789"/>
      <c r="K379" s="789"/>
      <c r="L379" s="789"/>
      <c r="M379" s="789"/>
      <c r="N379" s="789"/>
      <c r="O379" s="789"/>
      <c r="P379" s="789"/>
      <c r="Q379" s="789"/>
      <c r="R379" s="789"/>
      <c r="S379" s="791"/>
      <c r="T379" s="791"/>
      <c r="U379" s="789"/>
      <c r="V379" s="789"/>
      <c r="W379" s="789"/>
      <c r="X379" s="791"/>
      <c r="Y379" s="791"/>
      <c r="Z379" s="789"/>
      <c r="AA379" s="791"/>
      <c r="AB379" s="784"/>
      <c r="AC379" s="848"/>
      <c r="AD379" s="849"/>
      <c r="AE379" s="791"/>
      <c r="AF379" s="791"/>
      <c r="AG379" s="791"/>
      <c r="AH379" s="801"/>
      <c r="AI379" s="801"/>
      <c r="AJ379" s="843"/>
      <c r="AK379" s="821"/>
      <c r="AL379" s="802"/>
      <c r="AM379" s="821"/>
      <c r="AN379" s="802"/>
      <c r="AO379" s="811"/>
      <c r="AP379" s="802"/>
      <c r="AQ379" s="821"/>
      <c r="AR379" s="802"/>
      <c r="AS379" s="823"/>
      <c r="AT379" s="471" t="s">
        <v>958</v>
      </c>
      <c r="AU379" s="480" t="s">
        <v>781</v>
      </c>
      <c r="AV379" s="480" t="s">
        <v>957</v>
      </c>
      <c r="AW379" s="480" t="s">
        <v>782</v>
      </c>
      <c r="AX379" s="482" t="s">
        <v>959</v>
      </c>
      <c r="AY379" s="801" t="s">
        <v>783</v>
      </c>
      <c r="AZ379" s="802"/>
      <c r="BA379" s="472" t="s">
        <v>784</v>
      </c>
      <c r="BB379" s="471" t="s">
        <v>576</v>
      </c>
      <c r="BC379" s="480" t="s">
        <v>781</v>
      </c>
      <c r="BD379" s="480" t="s">
        <v>957</v>
      </c>
      <c r="BE379" s="480" t="s">
        <v>782</v>
      </c>
      <c r="BF379" s="801" t="s">
        <v>783</v>
      </c>
      <c r="BG379" s="802"/>
      <c r="BH379" s="481" t="s">
        <v>784</v>
      </c>
    </row>
    <row r="380" spans="1:61" ht="22" customHeight="1">
      <c r="A380" s="16">
        <v>1</v>
      </c>
      <c r="B380" s="16">
        <v>1</v>
      </c>
      <c r="C380" s="16">
        <v>2</v>
      </c>
      <c r="D380" s="16" t="s">
        <v>714</v>
      </c>
      <c r="E380" s="15">
        <v>-94.605000000000004</v>
      </c>
      <c r="F380" s="15">
        <v>-59.314999999999998</v>
      </c>
      <c r="G380" s="15">
        <v>199.43299999999999</v>
      </c>
      <c r="H380" s="15">
        <v>-4.0970000000000004</v>
      </c>
      <c r="I380" s="15">
        <v>19.785</v>
      </c>
      <c r="J380" s="15">
        <v>14.765000000000001</v>
      </c>
      <c r="K380" s="15">
        <f t="shared" ref="K380:L395" si="1455">(ABS(G380)+ABS(I380))*SIGN(G380)</f>
        <v>219.21799999999999</v>
      </c>
      <c r="L380" s="15">
        <f t="shared" si="1455"/>
        <v>-18.862000000000002</v>
      </c>
      <c r="M380" s="15">
        <f t="shared" ref="M380:M443" si="1456">(ABS(K380)+ABS(0.3*L380))*SIGN(K380)</f>
        <v>224.8766</v>
      </c>
      <c r="N380" s="15">
        <f t="shared" ref="N380:N443" si="1457">(ABS(L380)+ABS(0.3*K380))*SIGN(L380)</f>
        <v>-84.627399999999994</v>
      </c>
      <c r="O380" s="15">
        <f t="shared" ref="O380:O443" si="1458">IF(OR(A380=1,A380=2,A380=3,A380=4),M380,N380)</f>
        <v>224.8766</v>
      </c>
      <c r="P380" s="15">
        <f t="shared" ref="P380:P443" si="1459">F380+O380</f>
        <v>165.5616</v>
      </c>
      <c r="Q380" s="15">
        <f t="shared" ref="Q380:Q443" si="1460">F380-O380</f>
        <v>-284.19159999999999</v>
      </c>
      <c r="R380" s="15">
        <f>'10-Analisi Sismica'!$T$42/100</f>
        <v>0.7</v>
      </c>
      <c r="S380" s="15">
        <f>IF(OR(D380="Msin",D380="Mdes"),IF(OR(A380=1,A380=2,A380=3,A380=4),IF(OR(B380=1,B380=2,B380=3,B380=6,B380=9,B380=18,B380=19,B380=20,B380=21),((ABS(P380)-ABS(P382*R380/2))*SIGN(P380)),((ABS(P380)-ABS(P382*('10-Analisi Sismica'!$S$39/100)/2))*SIGN(P380))),IF(OR(B380=1,B380=2,B380=3,B380=6,B380=9,B380=18,B380=19,B380=20,B380=21),((ABS(P380)-ABS(P382*('10-Analisi Sismica'!$S$39/100)/2))*SIGN(P380)),((ABS(P380)-ABS(P382*R380/2))*SIGN(P380))))," ")</f>
        <v>159.11337499999999</v>
      </c>
      <c r="T380" s="15">
        <f>IF(OR(D380="Msin",D380="Mdes"),IF(OR(A380=1,A380=2,A380=3,A380=4),IF(OR(B380=1,B380=2,B380=3,B380=6,B380=9,B380=18,B380=19,B380=20,B380=21),((ABS(Q380)-ABS(Q382*R380/2))*SIGN(Q380)),((ABS(Q380)-ABS(Q382*('10-Analisi Sismica'!$S$39/100)/2))*SIGN(Q380))),IF(OR(B380=1,B380=2,B380=3,B380=6,B380=9,B380=18,B380=19,B380=20,B380=21),((ABS(Q380)-ABS(Q382*('10-Analisi Sismica'!$S$39/100)/2))*SIGN(Q380)),((ABS(Q380)-ABS(Q382*R380/2))*SIGN(Q380))))," ")</f>
        <v>-220.73327499999999</v>
      </c>
      <c r="U380" s="15">
        <f>'10-Analisi Sismica'!$K$78/100</f>
        <v>0.65</v>
      </c>
      <c r="V380" s="15">
        <f>'10-Analisi Sismica'!$H$78/100</f>
        <v>0.04</v>
      </c>
      <c r="W380" s="15">
        <f>'10-Analisi Sismica'!$F$78/100</f>
        <v>0.3</v>
      </c>
      <c r="X380" s="15">
        <f t="shared" ref="X380:X411" si="1461">IF(OR(D380="Msin",D380="Mdes"),W380*(U380-V380)^2/$CB$4^2," ")</f>
        <v>287.63946507253473</v>
      </c>
      <c r="Y380" s="15">
        <f t="shared" ref="Y380:Y411" si="1462">IF(OR(D380="Msin",D380="Mdes"),W380*(U380-V380)^2/$CB$5^2," ")</f>
        <v>381.75848979173077</v>
      </c>
      <c r="Z380" s="353" t="str">
        <f t="shared" ref="Z380:Z443" si="1463">IF(OR(D380="Msin",D380="Mdes"),IF(Y380&gt;=MAX(ABS(P380),ABS(Q380),ABS(S380),ABS(T380)),"Verificato","Non verificato")," ")</f>
        <v>Verificato</v>
      </c>
      <c r="AA380" s="15">
        <f t="shared" ref="AA380:AA411" si="1464">IF(OR(D380="Msin",D380="Mdes"),ABS(MIN(S380:T380)/(0.9*(U380-V380)*$CB$3)*10)," ")</f>
        <v>10.274975359239019</v>
      </c>
      <c r="AB380" s="15">
        <f t="shared" ref="AB380:AB411" si="1465">IF(OR(D380="Msin",D380="Mdes"),ABS(MAX(S380:T380)/(0.9*(U380-V380)*$CB$3)*10)," ")</f>
        <v>7.4066132867840491</v>
      </c>
      <c r="AC380" s="374">
        <f t="shared" ref="AC380:AC381" si="1466">IF(OR(D380="Msin",D380="Mdes"),IF(AA380&lt;=3*PI()*(1.6/2)^2,3*PI()*(1.6/2)^2,IF(AA380&lt;=4*PI()*(1.6/2)^2,4*PI()*(1.6/2)^2,IF(AA380&lt;=((4*PI()*(1.6/2)^2)+(PI()*(2/2)^2)),(4*PI()*(1.6/2)^2)+(PI()*(2/2)^2),IF(AA380&lt;=((2*PI()*(1.6/2)^2)+(3*PI()*(2/2)^2)),((2*PI()*(1.6/2)^2)+(3*PI()*(2/2)^2)),IF(AA380&lt;=((1*PI()*(1.6/2)^2)+(4*PI()*(2/2)^2)),((1*PI()*(1.6/2)^2)+(4*PI()*(2/2)^2)),IF(AA380&lt;=((5*PI()*(2/2)^2)),((5*PI()*(2/2)^2)),"Necessari più ferri"))))))," ")</f>
        <v>11.184069846779664</v>
      </c>
      <c r="AD380" s="375" t="str">
        <f t="shared" ref="AD380:AD381" si="1467">IF(OR(D380="Msin",D380="Mdes"),IF(AC380=3*PI()*(1.6/2)^2,"3f16",IF(AC380=4*PI()*(1.6/2)^2,"4f16",IF(AC380=((4*PI()*(1.6/2)^2)+(PI()*(2/2)^2)),"4f16 + 1f20",IF(AC380=((2*PI()*(1.6/2)^2)+(3*PI()*(2/2)^2)),"3f20 + 2f16",IF(AC380=((1*PI()*(1.6/2)^2)+(4*PI()*(2/2)^2)),"4f20 + 1f16",IF(AC380=((5*PI()*(2/2)^2)),"5f20","C"))))))," ")</f>
        <v>4f16 + 1f20</v>
      </c>
      <c r="AE380" s="374">
        <f t="shared" ref="AE380:AE381" si="1468">IF(OR(D380="Msin",D380="Mdes"),IF(AB380&lt;=3*PI()*(1.6/2)^2,3*PI()*(1.6/2)^2,IF(AB380&lt;=4*PI()*(1.6/2)^2,4*PI()*(1.6/2)^2,IF(AB380&lt;=((4*PI()*(1.6/2)^2)+(PI()*(2/2)^2)),(4*PI()*(1.6/2)^2)+(PI()*(2/2)^2),IF(AB380&lt;=((2*PI()*(1.6/2)^2)+(3*PI()*(2/2)^2)),((2*PI()*(1.6/2)^2)+(3*PI()*(2/2)^2)),IF(AB380&lt;=((1*PI()*(1.6/2)^2)+(4*PI()*(2/2)^2)),((1*PI()*(1.6/2)^2)+(4*PI()*(2/2)^2)),IF(AB380&lt;=((5*PI()*(2/2)^2)),((5*PI()*(2/2)^2)),"Necessari più ferri"))))))," ")</f>
        <v>8.0424771931898711</v>
      </c>
      <c r="AF380" s="375" t="str">
        <f t="shared" ref="AF380:AF381" si="1469">IF(OR(D380="Msin",D380="Mdes"),IF(AE380=3*PI()*(1.6/2)^2,"3f16",IF(AE380=4*PI()*(1.6/2)^2,"4f16",IF(AE380=((4*PI()*(1.6/2)^2)+(PI()*(2/2)^2)),"4f16 + 1f20",IF(AE380=((2*PI()*(1.6/2)^2)+(3*PI()*(2/2)^2)),"3f20 + 2f16",IF(AE380=((1*PI()*(1.6/2)^2)+(4*PI()*(2/2)^2)),"4f20 + 1f16",IF(AE380=((5*PI()*(2/2)^2)),"5f20","C"))))))," ")</f>
        <v>4f16</v>
      </c>
      <c r="AG380" s="385" t="str">
        <f>IF(OR(D380="Msin",D380="Mdes"),IF(AE380&lt;0.25*AC380,Armatura compressa insufficiente,IF(AND((AC380/10000)/(W380*U380)&gt;(1.4/'17-Combinaz. schemi base travi'!$AE$2),(AC380/10000)&lt;(AE380/10000)/(W380*U380)+(3.5/'17-Combinaz. schemi base travi'!$AE$2)),"Verificato","Non verificato"))," ")</f>
        <v>Verificato</v>
      </c>
      <c r="AH380" s="835">
        <f>'9-Riepilogo Analisi dei Carichi'!$H$18</f>
        <v>57.947420250000008</v>
      </c>
      <c r="AI380" s="836">
        <f>'9-Riepilogo Analisi dei Carichi'!$I$18</f>
        <v>36.416092499999998</v>
      </c>
      <c r="AJ380" s="392">
        <f>IF(OR(D380="Msin",D380="Mdes"),((AC380/10000)/(W380*(U380-V380))*'17-Combinaz. schemi base travi'!$AE$3/'17-Combinaz. schemi base travi'!$AE$14)," ")</f>
        <v>0.16880907068218021</v>
      </c>
      <c r="AK380" s="326">
        <f>IF(OR(D380="Msin",D380="Mdes"),('17-Combinaz. schemi base travi'!$AE$6/'17-Combinaz. schemi base travi'!$AE$10)*(AC380/AE380)," ")</f>
        <v>2.6167674731182795</v>
      </c>
      <c r="AL380" s="326">
        <f t="shared" ref="AL380:AL411" si="1470">IF(OR(D380="Msin",D380="Mdes"),(AJ380*(U380-V380)/(2*beta))*((1-AK380)+SQRT((1-AK380)^2+(4*beta*AK380*V380/(AJ380*(U380-V380)))))," ")</f>
        <v>5.1724113515481306E-2</v>
      </c>
      <c r="AM380" s="326">
        <f>IF(OR(D380="Msin",D380="Mdes"),((AL380-V380)/AL380)*'17-Combinaz. schemi base travi'!$AE$6/'17-Combinaz. schemi base travi'!$AE$10," ")</f>
        <v>0.42652261058815094</v>
      </c>
      <c r="AN380" s="413">
        <f>IF(OR(D380="Msin",D380="Mdes"),-'17-Combinaz. schemi base travi'!$AE$3*((AC380/10000)*((U380-V380)-kappa*AL380)+AM380*(AE380/10000)*(kappa*AL380-V380))*1000," ")</f>
        <v>-255.06121218495986</v>
      </c>
      <c r="AO380" s="390">
        <f>IF(OR(D380="Msin",D380="Mdes"),('17-Combinaz. schemi base travi'!$AE$6/'17-Combinaz. schemi base travi'!$AE$10)*(AC380/AE380)^(-1)," ")</f>
        <v>1.3531472755829406</v>
      </c>
      <c r="AP380" s="326">
        <f t="shared" ref="AP380:AP411" si="1471">IF(OR(D380="Msin",D380="Mdes"),(AJ380*(U380-V380)/(2*beta))*((1-AO380)+SQRT((1-AO380)^2+(4*beta*AO380*V380/(AJ380*(U380-V380)))))," ")</f>
        <v>6.3487398002385065E-2</v>
      </c>
      <c r="AQ380" s="326">
        <f>IF(OR(D380="Msin",D380="Mdes"),((AP380-V380)/AP380)*'17-Combinaz. schemi base travi'!$AE$6/'17-Combinaz. schemi base travi'!$AE$10," ")</f>
        <v>0.69614944164973214</v>
      </c>
      <c r="AR380" s="413">
        <f>IF(OR(D380="Msin",D380="Mdes"),'17-Combinaz. schemi base travi'!$AE$3*((AE380/10000)*((U380-V380)-kappa*AP380)+AQ380*(AC380/10000)*(kappa*AP380-V380))*1000," ")</f>
        <v>179.51870607782993</v>
      </c>
      <c r="AS380" s="479">
        <f>'1-Geometria'!$G$15-AS381</f>
        <v>3.55</v>
      </c>
      <c r="AT380" s="390">
        <f>IF(OR(D380="Msin",D380="Mdes"),ABS(AI380)*AS380/2+1.2*(ABS(AN380)+ABS(AR381))/AS380," ")</f>
        <v>211.53881824816131</v>
      </c>
      <c r="AU380" s="326">
        <f>IF((D380="Msin"),MAX(AT380,AT381)*10/(0.9*(U380-V380)*'17-Combinaz. schemi base travi'!$AE$3*1)," ")</f>
        <v>9.8469800034562009</v>
      </c>
      <c r="AV380" s="340">
        <f>IF((D380="Msin"),IF(W380=0.3,MIN(6*1.6/100,(U380-V380)/4,17.5/100,24*0.8/100),AV384)," ")</f>
        <v>9.6000000000000016E-2</v>
      </c>
      <c r="AW380" s="326">
        <f>IF((D380="Msin"),AV380*AU380," ")</f>
        <v>0.94531008033179542</v>
      </c>
      <c r="AX380" s="326">
        <f>IF(W380=0.3,1.5*U380,0.8*(U380-V380))</f>
        <v>0.97500000000000009</v>
      </c>
      <c r="AY380" s="421" t="str">
        <f>"f 8 / 9,6"</f>
        <v>f 8 / 9,6</v>
      </c>
      <c r="AZ380" s="385" t="str">
        <f>IF(U380&gt;0.21,"a due bracci","a quattro bracci")</f>
        <v>a due bracci</v>
      </c>
      <c r="BA380" s="410" t="str">
        <f>IF(AZ380="a due bracci",IF(AW380&lt;=(1+0.02)*2*PI()*(0.8/2)^2,"Verificato","Non verificato"),IF(AW380&lt;=(1+0.02)*4*PI()*(0.8/2)^2,"Verificato","Non verificato"))</f>
        <v>Verificato</v>
      </c>
      <c r="BB380" s="478">
        <f>IF(OR(D380="Msin",D380="Mdes"),1.2*(ABS(AN380)+ABS(AR381))/AS380," ")</f>
        <v>146.90025406066133</v>
      </c>
      <c r="BC380" s="326">
        <f>IF((D380="Msin"),MAX(BB380,BB381)*10/(0.9*(U380-V380)*'17-Combinaz. schemi base travi'!$AE$3*2)," ")</f>
        <v>3.4190506409585208</v>
      </c>
      <c r="BD380" s="15">
        <f>0.2</f>
        <v>0.2</v>
      </c>
      <c r="BE380" s="15">
        <f>IF((D380="Msin"),BD380*BC380," ")</f>
        <v>0.68381012819170417</v>
      </c>
      <c r="BF380" s="552" t="str">
        <f>"f 8 / 20"</f>
        <v>f 8 / 20</v>
      </c>
      <c r="BG380" s="413" t="str">
        <f>IF(U380&gt;0.21,"a due bracci","a quattro bracci")</f>
        <v>a due bracci</v>
      </c>
      <c r="BH380" s="26" t="str">
        <f>IF(BG380="a due bracci",IF(BE380&lt;=(1+0.02)*2*PI()*(0.8/2)^2,"Verificato","Non verificato"),IF(BE380&lt;=(1+0.02)*4*PI()*(0.8/2)^2,"Verificato","Non verificato"))</f>
        <v>Verificato</v>
      </c>
      <c r="BI380" s="575"/>
    </row>
    <row r="381" spans="1:61" ht="22" customHeight="1">
      <c r="A381" s="16">
        <v>1</v>
      </c>
      <c r="B381" s="16">
        <v>1</v>
      </c>
      <c r="C381" s="16">
        <v>2</v>
      </c>
      <c r="D381" s="16" t="s">
        <v>715</v>
      </c>
      <c r="E381" s="15">
        <v>-72.626999999999995</v>
      </c>
      <c r="F381" s="15">
        <v>-45.811</v>
      </c>
      <c r="G381" s="15">
        <v>-181.43100000000001</v>
      </c>
      <c r="H381" s="15">
        <v>3.738</v>
      </c>
      <c r="I381" s="15">
        <v>-17.974</v>
      </c>
      <c r="J381" s="15">
        <v>-13.413</v>
      </c>
      <c r="K381" s="15">
        <f t="shared" si="1455"/>
        <v>-199.405</v>
      </c>
      <c r="L381" s="15">
        <f t="shared" si="1455"/>
        <v>17.151</v>
      </c>
      <c r="M381" s="15">
        <f t="shared" si="1456"/>
        <v>-204.55029999999999</v>
      </c>
      <c r="N381" s="15">
        <f t="shared" si="1457"/>
        <v>76.972499999999997</v>
      </c>
      <c r="O381" s="15">
        <f t="shared" si="1458"/>
        <v>-204.55029999999999</v>
      </c>
      <c r="P381" s="15">
        <f t="shared" si="1459"/>
        <v>-250.3613</v>
      </c>
      <c r="Q381" s="15">
        <f t="shared" si="1460"/>
        <v>158.73929999999999</v>
      </c>
      <c r="R381" s="15">
        <f>'10-Analisi Sismica'!$T$42/100</f>
        <v>0.7</v>
      </c>
      <c r="S381" s="15">
        <f>IF(OR(D381="Msin",D381="Mdes"),IF(OR(A381=1,A381=2,A381=3,A381=4),IF(OR(C381=1,C381=2,C381=3,C381=6,C381=9,C381=18,C381=19,C381=20,C381=21),((ABS(P381)-ABS(P383*R381/2))*SIGN(P381)),((ABS(P381)-ABS(P383*('10-Analisi Sismica'!$S$39/100)/2))*SIGN(P381))),IF(OR(C381=1,C381=2,C381=3,C381=6,C381=9,C381=18,C381=19,C381=20,C381=21),((ABS(P381)-ABS(P383*('10-Analisi Sismica'!$S$39/100)/2))*SIGN(P381)),((ABS(P381)-ABS(P383*R381/2))*SIGN(P381))))," ")</f>
        <v>-189.10097500000001</v>
      </c>
      <c r="T381" s="15">
        <f>IF(OR(D381="Msin",D381="Mdes"),IF(OR(A381=1,A381=2,A381=3,A381=4),IF(OR(C381=1,C381=2,C381=3,C381=6,C381=9,C381=18,C381=19,C381=20,C381=21),((ABS(Q381)-ABS(Q383*R381/2))*SIGN(Q381)),((ABS(Q381)-ABS(Q383*('10-Analisi Sismica'!$S$39/100)/2))*SIGN(Q381))),IF(OR(C381=1,C381=2,C381=3,C381=6,C381=9,C381=18,C381=19,C381=20,C381=21),((ABS(Q381)-ABS(Q383*('10-Analisi Sismica'!$S$39/100)/2))*SIGN(Q381)),((ABS(Q381)-ABS(Q383*R381/2))*SIGN(Q381))))," ")</f>
        <v>150.093075</v>
      </c>
      <c r="U381" s="15">
        <f>'10-Analisi Sismica'!$K$78/100</f>
        <v>0.65</v>
      </c>
      <c r="V381" s="15">
        <f>'10-Analisi Sismica'!$H$78/100</f>
        <v>0.04</v>
      </c>
      <c r="W381" s="15">
        <f>'10-Analisi Sismica'!$F$78/100</f>
        <v>0.3</v>
      </c>
      <c r="X381" s="15">
        <f t="shared" si="1461"/>
        <v>287.63946507253473</v>
      </c>
      <c r="Y381" s="15">
        <f t="shared" si="1462"/>
        <v>381.75848979173077</v>
      </c>
      <c r="Z381" s="353" t="str">
        <f t="shared" si="1463"/>
        <v>Verificato</v>
      </c>
      <c r="AA381" s="15">
        <f t="shared" si="1464"/>
        <v>8.8025145213519522</v>
      </c>
      <c r="AB381" s="15">
        <f t="shared" si="1465"/>
        <v>6.9867248026715227</v>
      </c>
      <c r="AC381" s="374">
        <f t="shared" si="1466"/>
        <v>11.184069846779664</v>
      </c>
      <c r="AD381" s="375" t="str">
        <f t="shared" si="1467"/>
        <v>4f16 + 1f20</v>
      </c>
      <c r="AE381" s="374">
        <f t="shared" si="1468"/>
        <v>8.0424771931898711</v>
      </c>
      <c r="AF381" s="375" t="str">
        <f t="shared" si="1469"/>
        <v>4f16</v>
      </c>
      <c r="AG381" s="357" t="str">
        <f>IF(OR(D381="Msin",D381="Mdes"),IF(AE381&lt;0.25*AC381,Armatura compressa insufficiente,IF(AND((AC381/10000)/(W381*U381)&gt;(1.4/'17-Combinaz. schemi base travi'!$AE$2),(AC381/10000)&lt;(AE381/10000)/(W381*U381)+(3.5/'17-Combinaz. schemi base travi'!$AE$2)),"Verificato","Non verificato"))," ")</f>
        <v>Verificato</v>
      </c>
      <c r="AH381" s="608"/>
      <c r="AI381" s="636"/>
      <c r="AJ381" s="392">
        <f>IF(OR(D381="Msin",D381="Mdes"),((AC381/10000)/(W381*(U381-V381))*'17-Combinaz. schemi base travi'!$AE$3/'17-Combinaz. schemi base travi'!$AE$14)," ")</f>
        <v>0.16880907068218021</v>
      </c>
      <c r="AK381" s="26">
        <f>IF(OR(D381="Msin",D381="Mdes"),('17-Combinaz. schemi base travi'!$AE$6/'17-Combinaz. schemi base travi'!$AE$10)*(AC381/AE381)," ")</f>
        <v>2.6167674731182795</v>
      </c>
      <c r="AL381" s="26">
        <f t="shared" si="1470"/>
        <v>5.1724113515481306E-2</v>
      </c>
      <c r="AM381" s="26">
        <f>IF(OR(D381="Msin",D381="Mdes"),((AL381-V381)/AL381)*'17-Combinaz. schemi base travi'!$AE$6/'17-Combinaz. schemi base travi'!$AE$10," ")</f>
        <v>0.42652261058815094</v>
      </c>
      <c r="AN381" s="364">
        <f>IF(OR(D381="Msin",D381="Mdes"),-'17-Combinaz. schemi base travi'!$AE$3*((AC381/10000)*((U381-V381)-kappa*AL381)+AM381*(AE381/10000)*(kappa*AL381-V381))*1000," ")</f>
        <v>-255.06121218495986</v>
      </c>
      <c r="AO381" s="389">
        <f>IF(OR(D381="Msin",D381="Mdes"),('17-Combinaz. schemi base travi'!$AE$6/'17-Combinaz. schemi base travi'!$AE$10)*(AC381/AE381)^(-1)," ")</f>
        <v>1.3531472755829406</v>
      </c>
      <c r="AP381" s="26">
        <f t="shared" si="1471"/>
        <v>6.3487398002385065E-2</v>
      </c>
      <c r="AQ381" s="26">
        <f>IF(OR(D381="Msin",D381="Mdes"),((AP381-V381)/AP381)*'17-Combinaz. schemi base travi'!$AE$6/'17-Combinaz. schemi base travi'!$AE$10," ")</f>
        <v>0.69614944164973214</v>
      </c>
      <c r="AR381" s="364">
        <f>IF(OR(D381="Msin",D381="Mdes"),'17-Combinaz. schemi base travi'!$AE$3*((AE381/10000)*((U381-V381)-kappa*AP381)+AQ381*(AC381/10000)*(kappa*AP381-V381))*1000," ")</f>
        <v>179.51870607782993</v>
      </c>
      <c r="AS381" s="550">
        <f>IF(OR(A380=1,A380=2,A380=3,A380=4),IF(OR(AND(B380=11,C380=12),AND(B380=12,C380=13),AND(B380=13,C380=14),AND(B380=14,C380=15),AND(B380=15,C380=16),AND(B380=7,C380=8)),0.3,IF(OR(AND(B380=2,C380=3),AND(B380=18,C380=19),AND(B380=19,C380=20)),0.7,IF(OR(AND(B380=1,C380=2),AND(B380=20,C380=21)),0.75,0.5))),IF(OR(AND(B380=5,C380=11),AND(B380=11,C380=17),AND(B380=4,C380=10),AND(B380=10,C380=16)),0.75,IF(AND(B380=7,C380=13),0.7,IF(AND(B380=3,C380=9),0.3,0.5))))</f>
        <v>0.75</v>
      </c>
      <c r="AT381" s="389">
        <f>IF(OR(D381="Msin",D381="Mdes"),ABS(AI380)*AS380/2+1.2*(ABS(AN381)+ABS(AR380))/AS380," ")</f>
        <v>211.53881824816131</v>
      </c>
      <c r="AU381" s="26" t="str">
        <f>IF((D381="Msin"),MAX(AT381,AT382)*10/(0.9*(U381-V381)*'17-Combinaz. schemi base travi'!$AE$3*1)," ")</f>
        <v xml:space="preserve"> </v>
      </c>
      <c r="AV381" s="444" t="str">
        <f t="shared" ref="AV381:AV444" si="1472">IF((D381="Msin"),IF(W381=0.3,MIN(6*1.6/100,(U381-V381)/4,17.5/100,24*0.8/100),AV385)," ")</f>
        <v xml:space="preserve"> </v>
      </c>
      <c r="AW381" s="26" t="str">
        <f t="shared" ref="AW381:AW444" si="1473">IF((D381="Msin"),AV381*AU381," ")</f>
        <v xml:space="preserve"> </v>
      </c>
      <c r="AX381" s="26"/>
      <c r="AY381" s="409"/>
      <c r="AZ381" s="112"/>
      <c r="BA381" s="411"/>
      <c r="BB381" s="474">
        <f>IF(OR(D381="Msin",D381="Mdes"),1.2*(ABS(AN381)+ABS(AR380))/AS380," ")</f>
        <v>146.90025406066133</v>
      </c>
      <c r="BC381" s="15"/>
      <c r="BD381" s="15"/>
      <c r="BE381" s="15"/>
      <c r="BF381" s="562"/>
      <c r="BG381" s="449"/>
      <c r="BH381" s="15"/>
      <c r="BI381" s="575"/>
    </row>
    <row r="382" spans="1:61" ht="22" customHeight="1">
      <c r="A382" s="16">
        <v>1</v>
      </c>
      <c r="B382" s="16">
        <v>1</v>
      </c>
      <c r="C382" s="16">
        <v>2</v>
      </c>
      <c r="D382" s="16" t="s">
        <v>716</v>
      </c>
      <c r="E382" s="15">
        <v>129.70400000000001</v>
      </c>
      <c r="F382" s="15">
        <v>81.442999999999998</v>
      </c>
      <c r="G382" s="15">
        <v>-88.572999999999993</v>
      </c>
      <c r="H382" s="15">
        <v>1.8220000000000001</v>
      </c>
      <c r="I382" s="15">
        <v>-8.7810000000000006</v>
      </c>
      <c r="J382" s="15">
        <v>-6.5529999999999999</v>
      </c>
      <c r="K382" s="15">
        <f t="shared" si="1455"/>
        <v>-97.353999999999999</v>
      </c>
      <c r="L382" s="15">
        <f t="shared" si="1455"/>
        <v>8.375</v>
      </c>
      <c r="M382" s="15">
        <f t="shared" si="1456"/>
        <v>-99.866500000000002</v>
      </c>
      <c r="N382" s="15">
        <f t="shared" si="1457"/>
        <v>37.581199999999995</v>
      </c>
      <c r="O382" s="15">
        <f t="shared" si="1458"/>
        <v>-99.866500000000002</v>
      </c>
      <c r="P382" s="15">
        <f t="shared" si="1459"/>
        <v>-18.423500000000004</v>
      </c>
      <c r="Q382" s="15">
        <f t="shared" si="1460"/>
        <v>181.30950000000001</v>
      </c>
      <c r="R382" s="15">
        <f>'10-Analisi Sismica'!$T$42/100</f>
        <v>0.7</v>
      </c>
      <c r="S382" s="15" t="str">
        <f t="shared" ref="S382:S383" si="1474">IF(OR(D382="Msin",D382="Mdes"),((ABS(P382)-ABS(P384*R382/2))*SIGN(P382))," ")</f>
        <v xml:space="preserve"> </v>
      </c>
      <c r="T382" s="15" t="str">
        <f t="shared" ref="T382:T383" si="1475">IF(OR(D382="Msin",D382="Mdes"),((ABS(Q382)-ABS(Q384*R382/2))*SIGN(Q382))," ")</f>
        <v xml:space="preserve"> </v>
      </c>
      <c r="U382" s="15">
        <f>'10-Analisi Sismica'!$K$78/100</f>
        <v>0.65</v>
      </c>
      <c r="V382" s="15">
        <f>'10-Analisi Sismica'!$H$78/100</f>
        <v>0.04</v>
      </c>
      <c r="W382" s="15">
        <f>'10-Analisi Sismica'!$F$78/100</f>
        <v>0.3</v>
      </c>
      <c r="X382" s="15" t="str">
        <f t="shared" si="1461"/>
        <v xml:space="preserve"> </v>
      </c>
      <c r="Y382" s="15" t="str">
        <f t="shared" si="1462"/>
        <v xml:space="preserve"> </v>
      </c>
      <c r="Z382" s="353" t="str">
        <f t="shared" si="1463"/>
        <v xml:space="preserve"> </v>
      </c>
      <c r="AA382" s="15" t="str">
        <f t="shared" si="1464"/>
        <v xml:space="preserve"> </v>
      </c>
      <c r="AB382" s="15" t="str">
        <f t="shared" si="1465"/>
        <v xml:space="preserve"> </v>
      </c>
      <c r="AC382" s="374" t="str">
        <f t="shared" ref="AC382:AC444" si="1476">IF(OR(D382="Msin",D382="Mdes"),IF(AA382&lt;=3*PI()*(1.6/2)^2,3*PI()*(1.6/2)^2,IF(AA382&lt;=4*PI()*(1.6/2)^2,4*PI()*(1.6/2)^2,IF(AA382&lt;=((4*PI()*(1.6/2)^2)+(PI()*(2/2)^2)),(4*PI()*(1.6/2)^2)+(PI()*(2/2)^2),IF(AA382&lt;=((2*PI()*(1.6/2)^2)+(3*PI()*(2/2)^2)),((2*PI()*(1.6/2)^2)+(3*PI()*(2/2)^2)),IF(AA382&lt;=((1*PI()*(1.6/2)^2)+(4*PI()*(2/2)^2)),((1*PI()*(1.6/2)^2)+(4*PI()*(2/2)^2)),IF(AA382&lt;=((5*PI()*(2/2)^2)),((5*PI()*(2/2)^2)),"Necessari più ferri"))))))," ")</f>
        <v xml:space="preserve"> </v>
      </c>
      <c r="AD382" s="375" t="str">
        <f t="shared" ref="AD382:AD444" si="1477">IF(OR(D382="Msin",D382="Mdes"),IF(AC382=3*PI()*(1.6/2)^2,"3f16",IF(AC382=4*PI()*(1.6/2)^2,"4f16",IF(AC382=((4*PI()*(1.6/2)^2)+(PI()*(2/2)^2)),"4f16 + 1f20",IF(AC382=((2*PI()*(1.6/2)^2)+(3*PI()*(2/2)^2)),"3f20 + 2f16",IF(AC382=((1*PI()*(1.6/2)^2)+(4*PI()*(2/2)^2)),"4f20 + 1f16",IF(AC382=((5*PI()*(2/2)^2)),"5f20","C"))))))," ")</f>
        <v xml:space="preserve"> </v>
      </c>
      <c r="AE382" s="374" t="str">
        <f t="shared" ref="AE382:AE444" si="1478">IF(OR(D382="Msin",D382="Mdes"),IF(AB382&lt;=3*PI()*(1.6/2)^2,3*PI()*(1.6/2)^2,IF(AB382&lt;=4*PI()*(1.6/2)^2,4*PI()*(1.6/2)^2,IF(AB382&lt;=((4*PI()*(1.6/2)^2)+(PI()*(2/2)^2)),(4*PI()*(1.6/2)^2)+(PI()*(2/2)^2),IF(AB382&lt;=((2*PI()*(1.6/2)^2)+(3*PI()*(2/2)^2)),((2*PI()*(1.6/2)^2)+(3*PI()*(2/2)^2)),IF(AB382&lt;=((1*PI()*(1.6/2)^2)+(4*PI()*(2/2)^2)),((1*PI()*(1.6/2)^2)+(4*PI()*(2/2)^2)),IF(AB382&lt;=((5*PI()*(2/2)^2)),((5*PI()*(2/2)^2)),"Necessari più ferri"))))))," ")</f>
        <v xml:space="preserve"> </v>
      </c>
      <c r="AF382" s="375" t="str">
        <f t="shared" ref="AF382:AF444" si="1479">IF(OR(D382="Msin",D382="Mdes"),IF(AE382=3*PI()*(1.6/2)^2,"3f16",IF(AE382=4*PI()*(1.6/2)^2,"4f16",IF(AE382=((4*PI()*(1.6/2)^2)+(PI()*(2/2)^2)),"4f16 + 1f20",IF(AE382=((2*PI()*(1.6/2)^2)+(3*PI()*(2/2)^2)),"3f20 + 2f16",IF(AE382=((1*PI()*(1.6/2)^2)+(4*PI()*(2/2)^2)),"4f20 + 1f16",IF(AE382=((5*PI()*(2/2)^2)),"5f20","C"))))))," ")</f>
        <v xml:space="preserve"> </v>
      </c>
      <c r="AG382" s="357" t="str">
        <f>IF(OR(D382="Msin",D382="Mdes"),IF(AE382&lt;0.25*AC382,Armatura compressa insufficiente,IF(AND((AC382/10000)/(W382*U382)&gt;(1.4/'17-Combinaz. schemi base travi'!$AE$2),(AC382/10000)&lt;(AE382/10000)/(W382*U382)+(3.5/'17-Combinaz. schemi base travi'!$AE$2)),"Verificato","Non verificato"))," ")</f>
        <v xml:space="preserve"> </v>
      </c>
      <c r="AH382" s="608"/>
      <c r="AI382" s="636"/>
      <c r="AJ382" s="392" t="str">
        <f>IF(OR(D382="Msin",D382="Mdes"),((AC382/10000)/(W382*(U382-V382))*'17-Combinaz. schemi base travi'!$AE$3/'17-Combinaz. schemi base travi'!$AE$14)," ")</f>
        <v xml:space="preserve"> </v>
      </c>
      <c r="AK382" s="26" t="str">
        <f>IF(OR(D382="Msin",D382="Mdes"),('17-Combinaz. schemi base travi'!$AE$6/'17-Combinaz. schemi base travi'!$AE$10)*(AC382/AE382)," ")</f>
        <v xml:space="preserve"> </v>
      </c>
      <c r="AL382" s="26" t="str">
        <f t="shared" si="1470"/>
        <v xml:space="preserve"> </v>
      </c>
      <c r="AM382" s="26" t="str">
        <f>IF(OR(D382="Msin",D382="Mdes"),((AL382-V382)/AL382)*'17-Combinaz. schemi base travi'!$AE$6/'17-Combinaz. schemi base travi'!$AE$10," ")</f>
        <v xml:space="preserve"> </v>
      </c>
      <c r="AN382" s="364" t="str">
        <f>IF(OR(D382="Msin",D382="Mdes"),-'17-Combinaz. schemi base travi'!$AE$3*((AC382/10000)*((U382-V382)-kappa*AL382)+AM382*(AE382/10000)*(kappa*AL382-V382))*1000," ")</f>
        <v xml:space="preserve"> </v>
      </c>
      <c r="AO382" s="389" t="str">
        <f>IF(OR(D382="Msin",D382="Mdes"),('17-Combinaz. schemi base travi'!$AE$6/'17-Combinaz. schemi base travi'!$AE$10)*(AC382/AE382)^(-1)," ")</f>
        <v xml:space="preserve"> </v>
      </c>
      <c r="AP382" s="26" t="str">
        <f t="shared" si="1471"/>
        <v xml:space="preserve"> </v>
      </c>
      <c r="AQ382" s="26" t="str">
        <f>IF(OR(D382="Msin",D382="Mdes"),((AP382-V382)/AP382)*'17-Combinaz. schemi base travi'!$AE$6/'17-Combinaz. schemi base travi'!$AE$10," ")</f>
        <v xml:space="preserve"> </v>
      </c>
      <c r="AR382" s="364" t="str">
        <f>IF(OR(D382="Msin",D382="Mdes"),'17-Combinaz. schemi base travi'!$AE$3*((AE382/10000)*((U382-V382)-kappa*AP382)+AQ382*(AC382/10000)*(kappa*AP382-V382))*1000," ")</f>
        <v xml:space="preserve"> </v>
      </c>
      <c r="AS382" s="447"/>
      <c r="AT382" s="389" t="str">
        <f>IF(OR(D382="Msin",D382="Mdes"),ABS(AI380)*AS382/2+1.2*(ABS(AN382)+ABS(AR383))/AS382," ")</f>
        <v xml:space="preserve"> </v>
      </c>
      <c r="AU382" s="26" t="str">
        <f>IF((D382="Msin"),MAX(AT382,AT383)*10/(0.9*(U382-V382)*'17-Combinaz. schemi base travi'!$AE$3*1)," ")</f>
        <v xml:space="preserve"> </v>
      </c>
      <c r="AV382" s="444" t="str">
        <f t="shared" si="1472"/>
        <v xml:space="preserve"> </v>
      </c>
      <c r="AW382" s="26" t="str">
        <f t="shared" si="1473"/>
        <v xml:space="preserve"> </v>
      </c>
      <c r="AX382" s="26"/>
      <c r="AY382" s="409"/>
      <c r="AZ382" s="112"/>
      <c r="BA382" s="411"/>
      <c r="BB382" s="474"/>
      <c r="BC382" s="15"/>
      <c r="BD382" s="15"/>
      <c r="BE382" s="15"/>
      <c r="BF382" s="562"/>
      <c r="BG382" s="449"/>
      <c r="BH382" s="15"/>
      <c r="BI382" s="575"/>
    </row>
    <row r="383" spans="1:61" ht="22" customHeight="1">
      <c r="A383" s="363">
        <v>1</v>
      </c>
      <c r="B383" s="363">
        <v>1</v>
      </c>
      <c r="C383" s="363">
        <v>2</v>
      </c>
      <c r="D383" s="363" t="s">
        <v>717</v>
      </c>
      <c r="E383" s="28">
        <v>-119.48099999999999</v>
      </c>
      <c r="F383" s="28">
        <v>-75.162999999999997</v>
      </c>
      <c r="G383" s="28">
        <v>-88.572999999999993</v>
      </c>
      <c r="H383" s="28">
        <v>1.8220000000000001</v>
      </c>
      <c r="I383" s="28">
        <v>-8.7810000000000006</v>
      </c>
      <c r="J383" s="28">
        <v>-6.5529999999999999</v>
      </c>
      <c r="K383" s="28">
        <f t="shared" si="1455"/>
        <v>-97.353999999999999</v>
      </c>
      <c r="L383" s="28">
        <f t="shared" si="1455"/>
        <v>8.375</v>
      </c>
      <c r="M383" s="28">
        <f t="shared" si="1456"/>
        <v>-99.866500000000002</v>
      </c>
      <c r="N383" s="28">
        <f t="shared" si="1457"/>
        <v>37.581199999999995</v>
      </c>
      <c r="O383" s="28">
        <f t="shared" si="1458"/>
        <v>-99.866500000000002</v>
      </c>
      <c r="P383" s="28">
        <f t="shared" si="1459"/>
        <v>-175.02949999999998</v>
      </c>
      <c r="Q383" s="28">
        <f t="shared" si="1460"/>
        <v>24.703500000000005</v>
      </c>
      <c r="R383" s="28">
        <f>'10-Analisi Sismica'!$T$42/100</f>
        <v>0.7</v>
      </c>
      <c r="S383" s="28" t="str">
        <f t="shared" si="1474"/>
        <v xml:space="preserve"> </v>
      </c>
      <c r="T383" s="28" t="str">
        <f t="shared" si="1475"/>
        <v xml:space="preserve"> </v>
      </c>
      <c r="U383" s="28">
        <f>'10-Analisi Sismica'!$K$78/100</f>
        <v>0.65</v>
      </c>
      <c r="V383" s="28">
        <f>'10-Analisi Sismica'!$H$78/100</f>
        <v>0.04</v>
      </c>
      <c r="W383" s="28">
        <f>'10-Analisi Sismica'!$F$78/100</f>
        <v>0.3</v>
      </c>
      <c r="X383" s="28" t="str">
        <f t="shared" si="1461"/>
        <v xml:space="preserve"> </v>
      </c>
      <c r="Y383" s="28" t="str">
        <f t="shared" si="1462"/>
        <v xml:space="preserve"> </v>
      </c>
      <c r="Z383" s="431" t="str">
        <f t="shared" si="1463"/>
        <v xml:space="preserve"> </v>
      </c>
      <c r="AA383" s="28" t="str">
        <f t="shared" si="1464"/>
        <v xml:space="preserve"> </v>
      </c>
      <c r="AB383" s="28" t="str">
        <f t="shared" si="1465"/>
        <v xml:space="preserve"> </v>
      </c>
      <c r="AC383" s="379" t="str">
        <f t="shared" si="1476"/>
        <v xml:space="preserve"> </v>
      </c>
      <c r="AD383" s="380" t="str">
        <f t="shared" si="1477"/>
        <v xml:space="preserve"> </v>
      </c>
      <c r="AE383" s="379" t="str">
        <f t="shared" si="1478"/>
        <v xml:space="preserve"> </v>
      </c>
      <c r="AF383" s="380" t="str">
        <f t="shared" si="1479"/>
        <v xml:space="preserve"> </v>
      </c>
      <c r="AG383" s="58" t="str">
        <f>IF(OR(D383="Msin",D383="Mdes"),IF(AE383&lt;0.25*AC383,Armatura compressa insufficiente,IF(AND((AC383/10000)/(W383*U383)&gt;(1.4/'17-Combinaz. schemi base travi'!$AE$2),(AC383/10000)&lt;(AE383/10000)/(W383*U383)+(3.5/'17-Combinaz. schemi base travi'!$AE$2)),"Verificato","Non verificato"))," ")</f>
        <v xml:space="preserve"> </v>
      </c>
      <c r="AH383" s="632"/>
      <c r="AI383" s="609"/>
      <c r="AJ383" s="405" t="str">
        <f>IF(OR(D383="Msin",D383="Mdes"),((AC383/10000)/(W383*(U383-V383))*'17-Combinaz. schemi base travi'!$AE$3/'17-Combinaz. schemi base travi'!$AE$14)," ")</f>
        <v xml:space="preserve"> </v>
      </c>
      <c r="AK383" s="28" t="str">
        <f>IF(OR(D383="Msin",D383="Mdes"),('17-Combinaz. schemi base travi'!$AE$6/'17-Combinaz. schemi base travi'!$AE$10)*(AC383/AE383)," ")</f>
        <v xml:space="preserve"> </v>
      </c>
      <c r="AL383" s="28" t="str">
        <f t="shared" si="1470"/>
        <v xml:space="preserve"> </v>
      </c>
      <c r="AM383" s="28" t="str">
        <f>IF(OR(D383="Msin",D383="Mdes"),((AL383-V383)/AL383)*'17-Combinaz. schemi base travi'!$AE$6/'17-Combinaz. schemi base travi'!$AE$10," ")</f>
        <v xml:space="preserve"> </v>
      </c>
      <c r="AN383" s="365" t="str">
        <f>IF(OR(D383="Msin",D383="Mdes"),-'17-Combinaz. schemi base travi'!$AE$3*((AC383/10000)*((U383-V383)-kappa*AL383)+AM383*(AE383/10000)*(kappa*AL383-V383))*1000," ")</f>
        <v xml:space="preserve"> </v>
      </c>
      <c r="AO383" s="416" t="str">
        <f>IF(OR(D383="Msin",D383="Mdes"),('17-Combinaz. schemi base travi'!$AE$6/'17-Combinaz. schemi base travi'!$AE$10)*(AC383/AE383)^(-1)," ")</f>
        <v xml:space="preserve"> </v>
      </c>
      <c r="AP383" s="28" t="str">
        <f t="shared" si="1471"/>
        <v xml:space="preserve"> </v>
      </c>
      <c r="AQ383" s="28" t="str">
        <f>IF(OR(D383="Msin",D383="Mdes"),((AP383-V383)/AP383)*'17-Combinaz. schemi base travi'!$AE$6/'17-Combinaz. schemi base travi'!$AE$10," ")</f>
        <v xml:space="preserve"> </v>
      </c>
      <c r="AR383" s="365" t="str">
        <f>IF(OR(D383="Msin",D383="Mdes"),'17-Combinaz. schemi base travi'!$AE$3*((AE383/10000)*((U383-V383)-kappa*AP383)+AQ383*(AC383/10000)*(kappa*AP383-V383))*1000," ")</f>
        <v xml:space="preserve"> </v>
      </c>
      <c r="AS383" s="447"/>
      <c r="AT383" s="416" t="str">
        <f>IF(OR(D383="Msin",D383="Mdes"),ABS(AI380)*AS382/2+1.2*(ABS(AN383)+ABS(AR382))/AS382," ")</f>
        <v xml:space="preserve"> </v>
      </c>
      <c r="AU383" s="28" t="str">
        <f>IF((D383="Msin"),MAX(AT383,AT384)*10/(0.9*(U383-V383)*'17-Combinaz. schemi base travi'!$AE$3*1)," ")</f>
        <v xml:space="preserve"> </v>
      </c>
      <c r="AV383" s="444" t="str">
        <f t="shared" si="1472"/>
        <v xml:space="preserve"> </v>
      </c>
      <c r="AW383" s="28" t="str">
        <f t="shared" si="1473"/>
        <v xml:space="preserve"> </v>
      </c>
      <c r="AX383" s="26"/>
      <c r="AY383" s="113"/>
      <c r="AZ383" s="115"/>
      <c r="BA383" s="417"/>
      <c r="BB383" s="474"/>
      <c r="BC383" s="15"/>
      <c r="BD383" s="15"/>
      <c r="BE383" s="15"/>
      <c r="BF383" s="562"/>
      <c r="BG383" s="449"/>
      <c r="BH383" s="15"/>
      <c r="BI383" s="575"/>
    </row>
    <row r="384" spans="1:61" ht="22" customHeight="1">
      <c r="A384" s="16">
        <v>1</v>
      </c>
      <c r="B384" s="16">
        <v>2</v>
      </c>
      <c r="C384" s="16">
        <v>3</v>
      </c>
      <c r="D384" s="16" t="s">
        <v>714</v>
      </c>
      <c r="E384" s="15">
        <v>-51.548000000000002</v>
      </c>
      <c r="F384" s="15">
        <v>-32.704999999999998</v>
      </c>
      <c r="G384" s="15">
        <v>196.44900000000001</v>
      </c>
      <c r="H384" s="15">
        <v>-4.0579999999999998</v>
      </c>
      <c r="I384" s="15">
        <v>19.440999999999999</v>
      </c>
      <c r="J384" s="15">
        <v>14.507999999999999</v>
      </c>
      <c r="K384" s="15">
        <f t="shared" si="1455"/>
        <v>215.89000000000001</v>
      </c>
      <c r="L384" s="15">
        <f t="shared" si="1455"/>
        <v>-18.565999999999999</v>
      </c>
      <c r="M384" s="15">
        <f t="shared" si="1456"/>
        <v>221.4598</v>
      </c>
      <c r="N384" s="15">
        <f t="shared" si="1457"/>
        <v>-83.332999999999998</v>
      </c>
      <c r="O384" s="15">
        <f t="shared" si="1458"/>
        <v>221.4598</v>
      </c>
      <c r="P384" s="15">
        <f t="shared" si="1459"/>
        <v>188.75479999999999</v>
      </c>
      <c r="Q384" s="15">
        <f t="shared" si="1460"/>
        <v>-254.16480000000001</v>
      </c>
      <c r="R384" s="15">
        <f>'10-Analisi Sismica'!$T$42/100</f>
        <v>0.7</v>
      </c>
      <c r="S384" s="15">
        <f>IF(OR(D384="Msin",D384="Mdes"),IF(OR(A384=1,A384=2,A384=3,A384=4),IF(OR(B384=1,B384=2,B384=3,B384=6,B384=9,B384=18,B384=19,B384=20,B384=21),((ABS(P384)-ABS(P386*R384/2))*SIGN(P384)),((ABS(P384)-ABS(P386*('10-Analisi Sismica'!$S$39/100)/2))*SIGN(P384))),IF(OR(B384=1,B384=2,B384=3,B384=6,B384=9,B384=18,B384=19,B384=20,B384=21),((ABS(P384)-ABS(P386*('10-Analisi Sismica'!$S$39/100)/2))*SIGN(P384)),((ABS(P384)-ABS(P386*R384/2))*SIGN(P384))))," ")</f>
        <v>166.30086499999999</v>
      </c>
      <c r="T384" s="15">
        <f>IF(OR(D384="Msin",D384="Mdes"),IF(OR(A384=1,A384=2,A384=3,A384=4),IF(OR(B384=1,B384=2,B384=3,B384=6,B384=9,B384=18,B384=19,B384=20,B384=21),((ABS(Q384)-ABS(Q386*R384/2))*SIGN(Q384)),((ABS(Q384)-ABS(Q386*('10-Analisi Sismica'!$S$39/100)/2))*SIGN(Q384))),IF(OR(B384=1,B384=2,B384=3,B384=6,B384=9,B384=18,B384=19,B384=20,B384=21),((ABS(Q384)-ABS(Q386*('10-Analisi Sismica'!$S$39/100)/2))*SIGN(Q384)),((ABS(Q384)-ABS(Q386*R384/2))*SIGN(Q384))))," ")</f>
        <v>-189.80606500000002</v>
      </c>
      <c r="U384" s="15">
        <f>'10-Analisi Sismica'!$K$78/100</f>
        <v>0.65</v>
      </c>
      <c r="V384" s="15">
        <f>'10-Analisi Sismica'!$H$78/100</f>
        <v>0.04</v>
      </c>
      <c r="W384" s="15">
        <f>'10-Analisi Sismica'!$F$78/100</f>
        <v>0.3</v>
      </c>
      <c r="X384" s="15">
        <f t="shared" si="1461"/>
        <v>287.63946507253473</v>
      </c>
      <c r="Y384" s="15">
        <f t="shared" si="1462"/>
        <v>381.75848979173077</v>
      </c>
      <c r="Z384" s="353" t="str">
        <f t="shared" si="1463"/>
        <v>Verificato</v>
      </c>
      <c r="AA384" s="15">
        <f t="shared" si="1464"/>
        <v>8.8353359542602696</v>
      </c>
      <c r="AB384" s="15">
        <f t="shared" si="1465"/>
        <v>7.7411857822303158</v>
      </c>
      <c r="AC384" s="374">
        <f t="shared" si="1476"/>
        <v>11.184069846779664</v>
      </c>
      <c r="AD384" s="375" t="str">
        <f t="shared" si="1477"/>
        <v>4f16 + 1f20</v>
      </c>
      <c r="AE384" s="374">
        <f t="shared" si="1478"/>
        <v>8.0424771931898711</v>
      </c>
      <c r="AF384" s="375" t="str">
        <f t="shared" si="1479"/>
        <v>4f16</v>
      </c>
      <c r="AG384" s="357" t="str">
        <f>IF(OR(D384="Msin",D384="Mdes"),IF(AE384&lt;0.25*AC384,Armatura compressa insufficiente,IF(AND((AC384/10000)/(W384*U384)&gt;(1.4/'17-Combinaz. schemi base travi'!$AE$2),(AC384/10000)&lt;(AE384/10000)/(W384*U384)+(3.5/'17-Combinaz. schemi base travi'!$AE$2)),"Verificato","Non verificato"))," ")</f>
        <v>Verificato</v>
      </c>
      <c r="AH384" s="835">
        <f>'9-Riepilogo Analisi dei Carichi'!$H$19</f>
        <v>55.3057515</v>
      </c>
      <c r="AI384" s="840">
        <f>'9-Riepilogo Analisi dei Carichi'!$I$19</f>
        <v>34.823654999999995</v>
      </c>
      <c r="AJ384" s="392">
        <f>IF(OR(D384="Msin",D384="Mdes"),((AC384/10000)/(W384*(U384-V384))*'17-Combinaz. schemi base travi'!$AE$3/'17-Combinaz. schemi base travi'!$AE$14)," ")</f>
        <v>0.16880907068218021</v>
      </c>
      <c r="AK384" s="24">
        <f>IF(OR(D384="Msin",D384="Mdes"),('17-Combinaz. schemi base travi'!$AE$6/'17-Combinaz. schemi base travi'!$AE$10)*(AC384/AE384)," ")</f>
        <v>2.6167674731182795</v>
      </c>
      <c r="AL384" s="24">
        <f t="shared" si="1470"/>
        <v>5.1724113515481306E-2</v>
      </c>
      <c r="AM384" s="24">
        <f>IF(OR(D384="Msin",D384="Mdes"),((AL384-V384)/AL384)*'17-Combinaz. schemi base travi'!$AE$6/'17-Combinaz. schemi base travi'!$AE$10," ")</f>
        <v>0.42652261058815094</v>
      </c>
      <c r="AN384" s="407">
        <f>IF(OR(D384="Msin",D384="Mdes"),-'17-Combinaz. schemi base travi'!$AE$3*((AC384/10000)*((U384-V384)-kappa*AL384)+AM384*(AE384/10000)*(kappa*AL384-V384))*1000," ")</f>
        <v>-255.06121218495986</v>
      </c>
      <c r="AO384" s="388">
        <f>IF(OR(D384="Msin",D384="Mdes"),('17-Combinaz. schemi base travi'!$AE$6/'17-Combinaz. schemi base travi'!$AE$10)*(AC384/AE384)^(-1)," ")</f>
        <v>1.3531472755829406</v>
      </c>
      <c r="AP384" s="24">
        <f t="shared" si="1471"/>
        <v>6.3487398002385065E-2</v>
      </c>
      <c r="AQ384" s="24">
        <f>IF(OR(D384="Msin",D384="Mdes"),((AP384-V384)/AP384)*'17-Combinaz. schemi base travi'!$AE$6/'17-Combinaz. schemi base travi'!$AE$10," ")</f>
        <v>0.69614944164973214</v>
      </c>
      <c r="AR384" s="407">
        <f>IF(OR(D384="Msin",D384="Mdes"),'17-Combinaz. schemi base travi'!$AE$3*((AE384/10000)*((U384-V384)-kappa*AP384)+AQ384*(AC384/10000)*(kappa*AP384-V384))*1000," ")</f>
        <v>179.51870607782993</v>
      </c>
      <c r="AS384" s="477">
        <f>'1-Geometria'!$G$16-AS385</f>
        <v>2.9000000000000004</v>
      </c>
      <c r="AT384" s="388">
        <f>IF(OR(D384="Msin",D384="Mdes"),ABS(AI384)*AS384/2+1.2*(ABS(AN384)+ABS(AR385))/AS384," ")</f>
        <v>230.32047282425776</v>
      </c>
      <c r="AU384" s="24">
        <f>IF((D384="Msin"),MAX(AT384,AT385)*10/(0.9*(U384-V384)*'17-Combinaz. schemi base travi'!$AE$3*1)," ")</f>
        <v>10.721252529767106</v>
      </c>
      <c r="AV384" s="443">
        <v>0.09</v>
      </c>
      <c r="AW384" s="24">
        <f t="shared" si="1473"/>
        <v>0.96491272767903957</v>
      </c>
      <c r="AX384" s="407">
        <f>IF(W384=0.3,1.5*U384,0.8*(U384-V384))</f>
        <v>0.97500000000000009</v>
      </c>
      <c r="AY384" s="422" t="str">
        <f>"f 8 / 9"</f>
        <v>f 8 / 9</v>
      </c>
      <c r="AZ384" s="355" t="str">
        <f t="shared" ref="AZ384" si="1480">IF(U384&gt;0.21,"a due bracci","a quattro bracci")</f>
        <v>a due bracci</v>
      </c>
      <c r="BA384" s="193" t="str">
        <f t="shared" ref="BA384" si="1481">IF(AZ384="a due bracci",IF(AW384&lt;=(1+0.02)*2*PI()*(0.8/2)^2,"Verificato","Non verificato"),IF(AW384&lt;=(1+0.02)*4*PI()*(0.8/2)^2,"Verificato","Non verificato"))</f>
        <v>Verificato</v>
      </c>
      <c r="BB384" s="476">
        <f t="shared" ref="BB384" si="1482">IF(OR(D384="Msin",D384="Mdes"),1.2*(ABS(AN384)+ABS(AR385))/AS384," ")</f>
        <v>179.82617307425778</v>
      </c>
      <c r="BC384" s="24">
        <f>IF((D384="Msin"),MAX(BB384,BB385)*10/(0.9*(U384-V384)*'17-Combinaz. schemi base travi'!$AE$3*2)," ")</f>
        <v>4.1853895777250845</v>
      </c>
      <c r="BD384" s="24">
        <f t="shared" ref="BD384" si="1483">0.2</f>
        <v>0.2</v>
      </c>
      <c r="BE384" s="24">
        <f t="shared" ref="BE384" si="1484">IF((D384="Msin"),BD384*BC384," ")</f>
        <v>0.83707791554501698</v>
      </c>
      <c r="BF384" s="563" t="str">
        <f t="shared" ref="BF384" si="1485">"f 8 / 20"</f>
        <v>f 8 / 20</v>
      </c>
      <c r="BG384" s="407" t="str">
        <f t="shared" ref="BG384" si="1486">IF(U384&gt;0.21,"a due bracci","a quattro bracci")</f>
        <v>a due bracci</v>
      </c>
      <c r="BH384" s="24" t="str">
        <f t="shared" ref="BH384" si="1487">IF(BG384="a due bracci",IF(BE384&lt;=(1+0.02)*2*PI()*(0.8/2)^2,"Verificato","Non verificato"),IF(BE384&lt;=(1+0.02)*4*PI()*(0.8/2)^2,"Verificato","Non verificato"))</f>
        <v>Verificato</v>
      </c>
      <c r="BI384" s="575"/>
    </row>
    <row r="385" spans="1:61" ht="22" customHeight="1">
      <c r="A385" s="16">
        <v>1</v>
      </c>
      <c r="B385" s="16">
        <v>2</v>
      </c>
      <c r="C385" s="16">
        <v>3</v>
      </c>
      <c r="D385" s="16" t="s">
        <v>715</v>
      </c>
      <c r="E385" s="15">
        <v>-68.233000000000004</v>
      </c>
      <c r="F385" s="15">
        <v>-42.826999999999998</v>
      </c>
      <c r="G385" s="15">
        <v>-199.58600000000001</v>
      </c>
      <c r="H385" s="15">
        <v>4.1189999999999998</v>
      </c>
      <c r="I385" s="15">
        <v>-19.760999999999999</v>
      </c>
      <c r="J385" s="15">
        <v>-14.747</v>
      </c>
      <c r="K385" s="15">
        <f t="shared" si="1455"/>
        <v>-219.34700000000001</v>
      </c>
      <c r="L385" s="15">
        <f t="shared" si="1455"/>
        <v>18.866</v>
      </c>
      <c r="M385" s="15">
        <f t="shared" si="1456"/>
        <v>-225.0068</v>
      </c>
      <c r="N385" s="15">
        <f t="shared" si="1457"/>
        <v>84.670100000000005</v>
      </c>
      <c r="O385" s="15">
        <f t="shared" si="1458"/>
        <v>-225.0068</v>
      </c>
      <c r="P385" s="15">
        <f t="shared" si="1459"/>
        <v>-267.8338</v>
      </c>
      <c r="Q385" s="15">
        <f t="shared" si="1460"/>
        <v>182.1798</v>
      </c>
      <c r="R385" s="15">
        <f>'10-Analisi Sismica'!$T$42/100</f>
        <v>0.7</v>
      </c>
      <c r="S385" s="15">
        <f>IF(OR(D385="Msin",D385="Mdes"),IF(OR(A385=1,A385=2,A385=3,A385=4),IF(OR(C385=1,C385=2,C385=3,C385=6,C385=9,C385=18,C385=19,C385=20,C385=21),((ABS(P385)-ABS(P387*R385/2))*SIGN(P385)),((ABS(P385)-ABS(P387*('10-Analisi Sismica'!$S$39/100)/2))*SIGN(P385))),IF(OR(C385=1,C385=2,C385=3,C385=6,C385=9,C385=18,C385=19,C385=20,C385=21),((ABS(P385)-ABS(P387*('10-Analisi Sismica'!$S$39/100)/2))*SIGN(P385)),((ABS(P385)-ABS(P387*R385/2))*SIGN(P385))))," ")</f>
        <v>-201.506665</v>
      </c>
      <c r="T385" s="15">
        <f>IF(OR(D385="Msin",D385="Mdes"),IF(OR(A385=1,A385=2,A385=3,A385=4),IF(OR(C385=1,C385=2,C385=3,C385=6,C385=9,C385=18,C385=19,C385=20,C385=21),((ABS(Q385)-ABS(Q387*R385/2))*SIGN(Q385)),((ABS(Q385)-ABS(Q387*('10-Analisi Sismica'!$S$39/100)/2))*SIGN(Q385))),IF(OR(C385=1,C385=2,C385=3,C385=6,C385=9,C385=18,C385=19,C385=20,C385=21),((ABS(Q385)-ABS(Q387*('10-Analisi Sismica'!$S$39/100)/2))*SIGN(Q385)),((ABS(Q385)-ABS(Q387*R385/2))*SIGN(Q385))))," ")</f>
        <v>161.694265</v>
      </c>
      <c r="U385" s="15">
        <f>'10-Analisi Sismica'!$K$78/100</f>
        <v>0.65</v>
      </c>
      <c r="V385" s="15">
        <f>'10-Analisi Sismica'!$H$78/100</f>
        <v>0.04</v>
      </c>
      <c r="W385" s="15">
        <f>'10-Analisi Sismica'!$F$78/100</f>
        <v>0.3</v>
      </c>
      <c r="X385" s="15">
        <f t="shared" si="1461"/>
        <v>287.63946507253473</v>
      </c>
      <c r="Y385" s="15">
        <f t="shared" si="1462"/>
        <v>381.75848979173077</v>
      </c>
      <c r="Z385" s="353" t="str">
        <f t="shared" si="1463"/>
        <v>Verificato</v>
      </c>
      <c r="AA385" s="15">
        <f t="shared" si="1464"/>
        <v>9.3799904776361043</v>
      </c>
      <c r="AB385" s="15">
        <f t="shared" si="1465"/>
        <v>7.5267518619712597</v>
      </c>
      <c r="AC385" s="374">
        <f t="shared" si="1476"/>
        <v>11.184069846779664</v>
      </c>
      <c r="AD385" s="375" t="str">
        <f t="shared" si="1477"/>
        <v>4f16 + 1f20</v>
      </c>
      <c r="AE385" s="374">
        <f t="shared" si="1478"/>
        <v>8.0424771931898711</v>
      </c>
      <c r="AF385" s="375" t="str">
        <f t="shared" si="1479"/>
        <v>4f16</v>
      </c>
      <c r="AG385" s="357" t="str">
        <f>IF(OR(D385="Msin",D385="Mdes"),IF(AE385&lt;0.25*AC385,Armatura compressa insufficiente,IF(AND((AC385/10000)/(W385*U385)&gt;(1.4/'17-Combinaz. schemi base travi'!$AE$2),(AC385/10000)&lt;(AE385/10000)/(W385*U385)+(3.5/'17-Combinaz. schemi base travi'!$AE$2)),"Verificato","Non verificato"))," ")</f>
        <v>Verificato</v>
      </c>
      <c r="AH385" s="608"/>
      <c r="AI385" s="636"/>
      <c r="AJ385" s="392">
        <f>IF(OR(D385="Msin",D385="Mdes"),((AC385/10000)/(W385*(U385-V385))*'17-Combinaz. schemi base travi'!$AE$3/'17-Combinaz. schemi base travi'!$AE$14)," ")</f>
        <v>0.16880907068218021</v>
      </c>
      <c r="AK385" s="26">
        <f>IF(OR(D385="Msin",D385="Mdes"),('17-Combinaz. schemi base travi'!$AE$6/'17-Combinaz. schemi base travi'!$AE$10)*(AC385/AE385)," ")</f>
        <v>2.6167674731182795</v>
      </c>
      <c r="AL385" s="26">
        <f t="shared" si="1470"/>
        <v>5.1724113515481306E-2</v>
      </c>
      <c r="AM385" s="26">
        <f>IF(OR(D385="Msin",D385="Mdes"),((AL385-V385)/AL385)*'17-Combinaz. schemi base travi'!$AE$6/'17-Combinaz. schemi base travi'!$AE$10," ")</f>
        <v>0.42652261058815094</v>
      </c>
      <c r="AN385" s="364">
        <f>IF(OR(D385="Msin",D385="Mdes"),-'17-Combinaz. schemi base travi'!$AE$3*((AC385/10000)*((U385-V385)-kappa*AL385)+AM385*(AE385/10000)*(kappa*AL385-V385))*1000," ")</f>
        <v>-255.06121218495986</v>
      </c>
      <c r="AO385" s="389">
        <f>IF(OR(D385="Msin",D385="Mdes"),('17-Combinaz. schemi base travi'!$AE$6/'17-Combinaz. schemi base travi'!$AE$10)*(AC385/AE385)^(-1)," ")</f>
        <v>1.3531472755829406</v>
      </c>
      <c r="AP385" s="26">
        <f t="shared" si="1471"/>
        <v>6.3487398002385065E-2</v>
      </c>
      <c r="AQ385" s="26">
        <f>IF(OR(D385="Msin",D385="Mdes"),((AP385-V385)/AP385)*'17-Combinaz. schemi base travi'!$AE$6/'17-Combinaz. schemi base travi'!$AE$10," ")</f>
        <v>0.69614944164973214</v>
      </c>
      <c r="AR385" s="364">
        <f>IF(OR(D385="Msin",D385="Mdes"),'17-Combinaz. schemi base travi'!$AE$3*((AE385/10000)*((U385-V385)-kappa*AP385)+AQ385*(AC385/10000)*(kappa*AP385-V385))*1000," ")</f>
        <v>179.51870607782993</v>
      </c>
      <c r="AS385" s="550">
        <f>IF(OR(A384=1,A384=2,A384=3,A384=4),IF(OR(AND(B384=11,C384=12),AND(B384=12,C384=13),AND(B384=13,C384=14),AND(B384=14,C384=15),AND(B384=15,C384=16),AND(B384=7,C384=8)),0.3,IF(OR(AND(B384=2,C384=3),AND(B384=18,C384=19),AND(B384=19,C384=20)),0.7,IF(OR(AND(B384=1,C384=2),AND(B384=20,C384=21)),0.75,0.5))),IF(OR(AND(B384=5,C384=11),AND(B384=11,C384=17),AND(B384=4,C384=10),AND(B384=10,C384=16)),0.75,IF(AND(B384=7,C384=13),0.7,IF(AND(B384=3,C384=9),0.3,0.5))))</f>
        <v>0.7</v>
      </c>
      <c r="AT385" s="389">
        <f>IF(OR(D385="Msin",D385="Mdes"),ABS(AI384)*AS384/2+1.2*(ABS(AN385)+ABS(AR384))/AS384," ")</f>
        <v>230.32047282425776</v>
      </c>
      <c r="AU385" s="26" t="str">
        <f>IF((D385="Msin"),MAX(AT385,AT386)*10/(0.9*(U385-V385)*'17-Combinaz. schemi base travi'!$AE$3*1)," ")</f>
        <v xml:space="preserve"> </v>
      </c>
      <c r="AV385" s="444" t="str">
        <f t="shared" si="1472"/>
        <v xml:space="preserve"> </v>
      </c>
      <c r="AW385" s="26" t="str">
        <f t="shared" si="1473"/>
        <v xml:space="preserve"> </v>
      </c>
      <c r="AX385" s="26"/>
      <c r="AY385" s="409"/>
      <c r="AZ385" s="112"/>
      <c r="BA385" s="411"/>
      <c r="BB385" s="474">
        <f t="shared" ref="BB385" si="1488">IF(OR(D385="Msin",D385="Mdes"),1.2*(ABS(AN385)+ABS(AR384))/AS384," ")</f>
        <v>179.82617307425778</v>
      </c>
      <c r="BC385" s="26"/>
      <c r="BD385" s="26"/>
      <c r="BE385" s="26"/>
      <c r="BF385" s="562"/>
      <c r="BG385" s="449"/>
      <c r="BH385" s="26"/>
      <c r="BI385" s="575"/>
    </row>
    <row r="386" spans="1:61" ht="22" customHeight="1">
      <c r="A386" s="16">
        <v>1</v>
      </c>
      <c r="B386" s="16">
        <v>2</v>
      </c>
      <c r="C386" s="16">
        <v>3</v>
      </c>
      <c r="D386" s="16" t="s">
        <v>716</v>
      </c>
      <c r="E386" s="15">
        <v>94.923000000000002</v>
      </c>
      <c r="F386" s="15">
        <v>59.863999999999997</v>
      </c>
      <c r="G386" s="15">
        <v>-110.01</v>
      </c>
      <c r="H386" s="15">
        <v>2.2709999999999999</v>
      </c>
      <c r="I386" s="15">
        <v>-10.888999999999999</v>
      </c>
      <c r="J386" s="15">
        <v>-8.1259999999999994</v>
      </c>
      <c r="K386" s="15">
        <f t="shared" si="1455"/>
        <v>-120.899</v>
      </c>
      <c r="L386" s="15">
        <f t="shared" si="1455"/>
        <v>10.396999999999998</v>
      </c>
      <c r="M386" s="15">
        <f t="shared" si="1456"/>
        <v>-124.0181</v>
      </c>
      <c r="N386" s="15">
        <f t="shared" si="1457"/>
        <v>46.666699999999999</v>
      </c>
      <c r="O386" s="15">
        <f t="shared" si="1458"/>
        <v>-124.0181</v>
      </c>
      <c r="P386" s="15">
        <f t="shared" si="1459"/>
        <v>-64.1541</v>
      </c>
      <c r="Q386" s="15">
        <f t="shared" si="1460"/>
        <v>183.88210000000001</v>
      </c>
      <c r="R386" s="15">
        <f>'10-Analisi Sismica'!$T$42/100</f>
        <v>0.7</v>
      </c>
      <c r="S386" s="15" t="str">
        <f t="shared" ref="S386:S387" si="1489">IF(OR(D386="Msin",D386="Mdes"),((ABS(P386)-ABS(P388*R386/2))*SIGN(P386))," ")</f>
        <v xml:space="preserve"> </v>
      </c>
      <c r="T386" s="15" t="str">
        <f t="shared" ref="T386:T387" si="1490">IF(OR(D386="Msin",D386="Mdes"),((ABS(Q386)-ABS(Q388*R386/2))*SIGN(Q386))," ")</f>
        <v xml:space="preserve"> </v>
      </c>
      <c r="U386" s="15">
        <f>'10-Analisi Sismica'!$K$78/100</f>
        <v>0.65</v>
      </c>
      <c r="V386" s="15">
        <f>'10-Analisi Sismica'!$H$78/100</f>
        <v>0.04</v>
      </c>
      <c r="W386" s="15">
        <f>'10-Analisi Sismica'!$F$78/100</f>
        <v>0.3</v>
      </c>
      <c r="X386" s="15" t="str">
        <f t="shared" si="1461"/>
        <v xml:space="preserve"> </v>
      </c>
      <c r="Y386" s="15" t="str">
        <f t="shared" si="1462"/>
        <v xml:space="preserve"> </v>
      </c>
      <c r="Z386" s="353" t="str">
        <f t="shared" si="1463"/>
        <v xml:space="preserve"> </v>
      </c>
      <c r="AA386" s="15" t="str">
        <f t="shared" si="1464"/>
        <v xml:space="preserve"> </v>
      </c>
      <c r="AB386" s="15" t="str">
        <f t="shared" si="1465"/>
        <v xml:space="preserve"> </v>
      </c>
      <c r="AC386" s="374" t="str">
        <f t="shared" si="1476"/>
        <v xml:space="preserve"> </v>
      </c>
      <c r="AD386" s="375" t="str">
        <f t="shared" si="1477"/>
        <v xml:space="preserve"> </v>
      </c>
      <c r="AE386" s="374" t="str">
        <f t="shared" si="1478"/>
        <v xml:space="preserve"> </v>
      </c>
      <c r="AF386" s="375" t="str">
        <f t="shared" si="1479"/>
        <v xml:space="preserve"> </v>
      </c>
      <c r="AG386" s="357" t="str">
        <f>IF(OR(D386="Msin",D386="Mdes"),IF(AE386&lt;0.25*AC386,Armatura compressa insufficiente,IF(AND((AC386/10000)/(W386*U386)&gt;(1.4/'17-Combinaz. schemi base travi'!$AE$2),(AC386/10000)&lt;(AE386/10000)/(W386*U386)+(3.5/'17-Combinaz. schemi base travi'!$AE$2)),"Verificato","Non verificato"))," ")</f>
        <v xml:space="preserve"> </v>
      </c>
      <c r="AH386" s="608"/>
      <c r="AI386" s="636"/>
      <c r="AJ386" s="392" t="str">
        <f>IF(OR(D386="Msin",D386="Mdes"),((AC386/10000)/(W386*(U386-V386))*'17-Combinaz. schemi base travi'!$AE$3/'17-Combinaz. schemi base travi'!$AE$14)," ")</f>
        <v xml:space="preserve"> </v>
      </c>
      <c r="AK386" s="26" t="str">
        <f>IF(OR(D386="Msin",D386="Mdes"),('17-Combinaz. schemi base travi'!$AE$6/'17-Combinaz. schemi base travi'!$AE$10)*(AC386/AE386)," ")</f>
        <v xml:space="preserve"> </v>
      </c>
      <c r="AL386" s="26" t="str">
        <f t="shared" si="1470"/>
        <v xml:space="preserve"> </v>
      </c>
      <c r="AM386" s="26" t="str">
        <f>IF(OR(D386="Msin",D386="Mdes"),((AL386-V386)/AL386)*'17-Combinaz. schemi base travi'!$AE$6/'17-Combinaz. schemi base travi'!$AE$10," ")</f>
        <v xml:space="preserve"> </v>
      </c>
      <c r="AN386" s="364" t="str">
        <f>IF(OR(D386="Msin",D386="Mdes"),-'17-Combinaz. schemi base travi'!$AE$3*((AC386/10000)*((U386-V386)-kappa*AL386)+AM386*(AE386/10000)*(kappa*AL386-V386))*1000," ")</f>
        <v xml:space="preserve"> </v>
      </c>
      <c r="AO386" s="389" t="str">
        <f>IF(OR(D386="Msin",D386="Mdes"),('17-Combinaz. schemi base travi'!$AE$6/'17-Combinaz. schemi base travi'!$AE$10)*(AC386/AE386)^(-1)," ")</f>
        <v xml:space="preserve"> </v>
      </c>
      <c r="AP386" s="26" t="str">
        <f t="shared" si="1471"/>
        <v xml:space="preserve"> </v>
      </c>
      <c r="AQ386" s="26" t="str">
        <f>IF(OR(D386="Msin",D386="Mdes"),((AP386-V386)/AP386)*'17-Combinaz. schemi base travi'!$AE$6/'17-Combinaz. schemi base travi'!$AE$10," ")</f>
        <v xml:space="preserve"> </v>
      </c>
      <c r="AR386" s="364" t="str">
        <f>IF(OR(D386="Msin",D386="Mdes"),'17-Combinaz. schemi base travi'!$AE$3*((AE386/10000)*((U386-V386)-kappa*AP386)+AQ386*(AC386/10000)*(kappa*AP386-V386))*1000," ")</f>
        <v xml:space="preserve"> </v>
      </c>
      <c r="AS386" s="447"/>
      <c r="AT386" s="389" t="str">
        <f>IF(OR(D386="Msin",D386="Mdes"),ABS(AI384)*AS386/2+1.2*(ABS(AN386)+ABS(AR387))/AS386," ")</f>
        <v xml:space="preserve"> </v>
      </c>
      <c r="AU386" s="26" t="str">
        <f>IF((D386="Msin"),MAX(AT386,AT387)*10/(0.9*(U386-V386)*'17-Combinaz. schemi base travi'!$AE$3*1)," ")</f>
        <v xml:space="preserve"> </v>
      </c>
      <c r="AV386" s="444" t="str">
        <f t="shared" si="1472"/>
        <v xml:space="preserve"> </v>
      </c>
      <c r="AW386" s="26" t="str">
        <f t="shared" si="1473"/>
        <v xml:space="preserve"> </v>
      </c>
      <c r="AX386" s="26"/>
      <c r="AY386" s="409"/>
      <c r="AZ386" s="112"/>
      <c r="BA386" s="411"/>
      <c r="BB386" s="474"/>
      <c r="BC386" s="26"/>
      <c r="BD386" s="26"/>
      <c r="BE386" s="26"/>
      <c r="BF386" s="562"/>
      <c r="BG386" s="449"/>
      <c r="BH386" s="26"/>
      <c r="BI386" s="575"/>
    </row>
    <row r="387" spans="1:61" ht="22" customHeight="1">
      <c r="A387" s="363">
        <v>1</v>
      </c>
      <c r="B387" s="363">
        <v>2</v>
      </c>
      <c r="C387" s="363">
        <v>3</v>
      </c>
      <c r="D387" s="363" t="s">
        <v>717</v>
      </c>
      <c r="E387" s="28">
        <v>-104.193</v>
      </c>
      <c r="F387" s="28">
        <v>-65.488</v>
      </c>
      <c r="G387" s="28">
        <v>-110.01</v>
      </c>
      <c r="H387" s="28">
        <v>2.2709999999999999</v>
      </c>
      <c r="I387" s="28">
        <v>-10.888999999999999</v>
      </c>
      <c r="J387" s="28">
        <v>-8.1259999999999994</v>
      </c>
      <c r="K387" s="28">
        <f t="shared" si="1455"/>
        <v>-120.899</v>
      </c>
      <c r="L387" s="28">
        <f t="shared" si="1455"/>
        <v>10.396999999999998</v>
      </c>
      <c r="M387" s="28">
        <f t="shared" si="1456"/>
        <v>-124.0181</v>
      </c>
      <c r="N387" s="28">
        <f t="shared" si="1457"/>
        <v>46.666699999999999</v>
      </c>
      <c r="O387" s="28">
        <f t="shared" si="1458"/>
        <v>-124.0181</v>
      </c>
      <c r="P387" s="28">
        <f t="shared" si="1459"/>
        <v>-189.5061</v>
      </c>
      <c r="Q387" s="28">
        <f t="shared" si="1460"/>
        <v>58.530100000000004</v>
      </c>
      <c r="R387" s="28">
        <f>'10-Analisi Sismica'!$T$42/100</f>
        <v>0.7</v>
      </c>
      <c r="S387" s="28" t="str">
        <f t="shared" si="1489"/>
        <v xml:space="preserve"> </v>
      </c>
      <c r="T387" s="28" t="str">
        <f t="shared" si="1490"/>
        <v xml:space="preserve"> </v>
      </c>
      <c r="U387" s="28">
        <f>'10-Analisi Sismica'!$K$78/100</f>
        <v>0.65</v>
      </c>
      <c r="V387" s="28">
        <f>'10-Analisi Sismica'!$H$78/100</f>
        <v>0.04</v>
      </c>
      <c r="W387" s="28">
        <f>'10-Analisi Sismica'!$F$78/100</f>
        <v>0.3</v>
      </c>
      <c r="X387" s="28" t="str">
        <f t="shared" si="1461"/>
        <v xml:space="preserve"> </v>
      </c>
      <c r="Y387" s="28" t="str">
        <f t="shared" si="1462"/>
        <v xml:space="preserve"> </v>
      </c>
      <c r="Z387" s="431" t="str">
        <f t="shared" si="1463"/>
        <v xml:space="preserve"> </v>
      </c>
      <c r="AA387" s="28" t="str">
        <f t="shared" si="1464"/>
        <v xml:space="preserve"> </v>
      </c>
      <c r="AB387" s="28" t="str">
        <f t="shared" si="1465"/>
        <v xml:space="preserve"> </v>
      </c>
      <c r="AC387" s="379" t="str">
        <f t="shared" si="1476"/>
        <v xml:space="preserve"> </v>
      </c>
      <c r="AD387" s="380" t="str">
        <f t="shared" si="1477"/>
        <v xml:space="preserve"> </v>
      </c>
      <c r="AE387" s="379" t="str">
        <f t="shared" si="1478"/>
        <v xml:space="preserve"> </v>
      </c>
      <c r="AF387" s="380" t="str">
        <f t="shared" si="1479"/>
        <v xml:space="preserve"> </v>
      </c>
      <c r="AG387" s="58" t="str">
        <f>IF(OR(D387="Msin",D387="Mdes"),IF(AE387&lt;0.25*AC387,Armatura compressa insufficiente,IF(AND((AC387/10000)/(W387*U387)&gt;(1.4/'17-Combinaz. schemi base travi'!$AE$2),(AC387/10000)&lt;(AE387/10000)/(W387*U387)+(3.5/'17-Combinaz. schemi base travi'!$AE$2)),"Verificato","Non verificato"))," ")</f>
        <v xml:space="preserve"> </v>
      </c>
      <c r="AH387" s="632"/>
      <c r="AI387" s="609"/>
      <c r="AJ387" s="405" t="str">
        <f>IF(OR(D387="Msin",D387="Mdes"),((AC387/10000)/(W387*(U387-V387))*'17-Combinaz. schemi base travi'!$AE$3/'17-Combinaz. schemi base travi'!$AE$14)," ")</f>
        <v xml:space="preserve"> </v>
      </c>
      <c r="AK387" s="28" t="str">
        <f>IF(OR(D387="Msin",D387="Mdes"),('17-Combinaz. schemi base travi'!$AE$6/'17-Combinaz. schemi base travi'!$AE$10)*(AC387/AE387)," ")</f>
        <v xml:space="preserve"> </v>
      </c>
      <c r="AL387" s="28" t="str">
        <f t="shared" si="1470"/>
        <v xml:space="preserve"> </v>
      </c>
      <c r="AM387" s="28" t="str">
        <f>IF(OR(D387="Msin",D387="Mdes"),((AL387-V387)/AL387)*'17-Combinaz. schemi base travi'!$AE$6/'17-Combinaz. schemi base travi'!$AE$10," ")</f>
        <v xml:space="preserve"> </v>
      </c>
      <c r="AN387" s="365" t="str">
        <f>IF(OR(D387="Msin",D387="Mdes"),-'17-Combinaz. schemi base travi'!$AE$3*((AC387/10000)*((U387-V387)-kappa*AL387)+AM387*(AE387/10000)*(kappa*AL387-V387))*1000," ")</f>
        <v xml:space="preserve"> </v>
      </c>
      <c r="AO387" s="416" t="str">
        <f>IF(OR(D387="Msin",D387="Mdes"),('17-Combinaz. schemi base travi'!$AE$6/'17-Combinaz. schemi base travi'!$AE$10)*(AC387/AE387)^(-1)," ")</f>
        <v xml:space="preserve"> </v>
      </c>
      <c r="AP387" s="28" t="str">
        <f t="shared" si="1471"/>
        <v xml:space="preserve"> </v>
      </c>
      <c r="AQ387" s="28" t="str">
        <f>IF(OR(D387="Msin",D387="Mdes"),((AP387-V387)/AP387)*'17-Combinaz. schemi base travi'!$AE$6/'17-Combinaz. schemi base travi'!$AE$10," ")</f>
        <v xml:space="preserve"> </v>
      </c>
      <c r="AR387" s="365" t="str">
        <f>IF(OR(D387="Msin",D387="Mdes"),'17-Combinaz. schemi base travi'!$AE$3*((AE387/10000)*((U387-V387)-kappa*AP387)+AQ387*(AC387/10000)*(kappa*AP387-V387))*1000," ")</f>
        <v xml:space="preserve"> </v>
      </c>
      <c r="AS387" s="441"/>
      <c r="AT387" s="416" t="str">
        <f>IF(OR(D387="Msin",D387="Mdes"),ABS(AI384)*AS386/2+1.2*(ABS(AN387)+ABS(AR386))/AS386," ")</f>
        <v xml:space="preserve"> </v>
      </c>
      <c r="AU387" s="28" t="str">
        <f>IF((D387="Msin"),MAX(AT387,AT388)*10/(0.9*(U387-V387)*'17-Combinaz. schemi base travi'!$AE$3*1)," ")</f>
        <v xml:space="preserve"> </v>
      </c>
      <c r="AV387" s="446" t="str">
        <f t="shared" si="1472"/>
        <v xml:space="preserve"> </v>
      </c>
      <c r="AW387" s="28" t="str">
        <f t="shared" si="1473"/>
        <v xml:space="preserve"> </v>
      </c>
      <c r="AX387" s="26"/>
      <c r="AY387" s="113"/>
      <c r="AZ387" s="115"/>
      <c r="BA387" s="417"/>
      <c r="BB387" s="416"/>
      <c r="BC387" s="28"/>
      <c r="BD387" s="28"/>
      <c r="BE387" s="28"/>
      <c r="BF387" s="564"/>
      <c r="BG387" s="450"/>
      <c r="BH387" s="28"/>
      <c r="BI387" s="575"/>
    </row>
    <row r="388" spans="1:61" ht="22" customHeight="1">
      <c r="A388" s="16">
        <v>1</v>
      </c>
      <c r="B388" s="16">
        <v>3</v>
      </c>
      <c r="C388" s="16">
        <v>4</v>
      </c>
      <c r="D388" s="16" t="s">
        <v>714</v>
      </c>
      <c r="E388" s="15">
        <v>-53.174999999999997</v>
      </c>
      <c r="F388" s="15">
        <v>-34.540999999999997</v>
      </c>
      <c r="G388" s="15">
        <v>150.75700000000001</v>
      </c>
      <c r="H388" s="15">
        <v>-3.0979999999999999</v>
      </c>
      <c r="I388" s="15">
        <v>14.939</v>
      </c>
      <c r="J388" s="15">
        <v>11.148</v>
      </c>
      <c r="K388" s="15">
        <f t="shared" si="1455"/>
        <v>165.696</v>
      </c>
      <c r="L388" s="15">
        <f t="shared" si="1455"/>
        <v>-14.245999999999999</v>
      </c>
      <c r="M388" s="15">
        <f t="shared" si="1456"/>
        <v>169.96979999999999</v>
      </c>
      <c r="N388" s="15">
        <f t="shared" si="1457"/>
        <v>-63.954799999999992</v>
      </c>
      <c r="O388" s="15">
        <f t="shared" si="1458"/>
        <v>169.96979999999999</v>
      </c>
      <c r="P388" s="15">
        <f t="shared" si="1459"/>
        <v>135.4288</v>
      </c>
      <c r="Q388" s="15">
        <f t="shared" si="1460"/>
        <v>-204.51079999999999</v>
      </c>
      <c r="R388" s="15">
        <f>'10-Analisi Sismica'!$T$42/100</f>
        <v>0.7</v>
      </c>
      <c r="S388" s="15">
        <f>IF(OR(D388="Msin",D388="Mdes"),IF(OR(A388=1,A388=2,A388=3,A388=4),IF(OR(B388=1,B388=2,B388=3,B388=6,B388=9,B388=18,B388=19,B388=20,B388=21),((ABS(P388)-ABS(P390*R388/2))*SIGN(P388)),((ABS(P388)-ABS(P390*('10-Analisi Sismica'!$S$39/100)/2))*SIGN(P388))),IF(OR(B388=1,B388=2,B388=3,B388=6,B388=9,B388=18,B388=19,B388=20,B388=21),((ABS(P388)-ABS(P390*('10-Analisi Sismica'!$S$39/100)/2))*SIGN(P388)),((ABS(P388)-ABS(P390*R388/2))*SIGN(P388))))," ")</f>
        <v>130.25884499999998</v>
      </c>
      <c r="T388" s="15">
        <f>IF(OR(D388="Msin",D388="Mdes"),IF(OR(A388=1,A388=2,A388=3,A388=4),IF(OR(B388=1,B388=2,B388=3,B388=6,B388=9,B388=18,B388=19,B388=20,B388=21),((ABS(Q388)-ABS(Q390*R388/2))*SIGN(Q388)),((ABS(Q388)-ABS(Q390*('10-Analisi Sismica'!$S$39/100)/2))*SIGN(Q388))),IF(OR(B388=1,B388=2,B388=3,B388=6,B388=9,B388=18,B388=19,B388=20,B388=21),((ABS(Q388)-ABS(Q390*('10-Analisi Sismica'!$S$39/100)/2))*SIGN(Q388)),((ABS(Q388)-ABS(Q390*R388/2))*SIGN(Q388))))," ")</f>
        <v>-160.05544499999999</v>
      </c>
      <c r="U388" s="15">
        <f>'10-Analisi Sismica'!$K$78/100</f>
        <v>0.65</v>
      </c>
      <c r="V388" s="15">
        <f>'10-Analisi Sismica'!$H$78/100</f>
        <v>0.04</v>
      </c>
      <c r="W388" s="15">
        <f>'10-Analisi Sismica'!$F$78/100</f>
        <v>0.3</v>
      </c>
      <c r="X388" s="15">
        <f t="shared" si="1461"/>
        <v>287.63946507253473</v>
      </c>
      <c r="Y388" s="15">
        <f t="shared" si="1462"/>
        <v>381.75848979173077</v>
      </c>
      <c r="Z388" s="353" t="str">
        <f t="shared" si="1463"/>
        <v>Verificato</v>
      </c>
      <c r="AA388" s="15">
        <f t="shared" si="1464"/>
        <v>7.4504659684274426</v>
      </c>
      <c r="AB388" s="15">
        <f t="shared" si="1465"/>
        <v>6.063455646630235</v>
      </c>
      <c r="AC388" s="395">
        <f t="shared" si="1476"/>
        <v>8.0424771931898711</v>
      </c>
      <c r="AD388" s="396" t="str">
        <f t="shared" si="1477"/>
        <v>4f16</v>
      </c>
      <c r="AE388" s="395">
        <f t="shared" si="1478"/>
        <v>8.0424771931898711</v>
      </c>
      <c r="AF388" s="396" t="str">
        <f t="shared" si="1479"/>
        <v>4f16</v>
      </c>
      <c r="AG388" s="355" t="str">
        <f>IF(OR(D388="Msin",D388="Mdes"),IF(AE388&lt;0.25*AC388,Armatura compressa insufficiente,IF(AND((AC388/10000)/(W388*U388)&gt;(1.4/'17-Combinaz. schemi base travi'!$AE$2),(AC388/10000)&lt;(AE388/10000)/(W388*U388)+(3.5/'17-Combinaz. schemi base travi'!$AE$2)),"Verificato","Non verificato"))," ")</f>
        <v>Verificato</v>
      </c>
      <c r="AH388" s="837">
        <f>'9-Riepilogo Analisi dei Carichi'!$H$20</f>
        <v>39.436295250000001</v>
      </c>
      <c r="AI388" s="838">
        <f>'9-Riepilogo Analisi dei Carichi'!$I$20</f>
        <v>25.4998425</v>
      </c>
      <c r="AJ388" s="418">
        <f>IF(OR(D388="Msin",D388="Mdes"),((AC388/10000)/(W388*(U388-V388))*'17-Combinaz. schemi base travi'!$AE$3/'17-Combinaz. schemi base travi'!$AE$14)," ")</f>
        <v>0.12139079240066891</v>
      </c>
      <c r="AK388" s="24">
        <f>IF(OR(D388="Msin",D388="Mdes"),('17-Combinaz. schemi base travi'!$AE$6/'17-Combinaz. schemi base travi'!$AE$10)*(AC388/AE388)," ")</f>
        <v>1.8817204301075268</v>
      </c>
      <c r="AL388" s="24">
        <f t="shared" si="1470"/>
        <v>5.1921157146647239E-2</v>
      </c>
      <c r="AM388" s="24">
        <f>IF(OR(D388="Msin",D388="Mdes"),((AL388-V388)/AL388)*'17-Combinaz. schemi base travi'!$AE$6/'17-Combinaz. schemi base travi'!$AE$10," ")</f>
        <v>0.43204516590433889</v>
      </c>
      <c r="AN388" s="407">
        <f>IF(OR(D388="Msin",D388="Mdes"),-'17-Combinaz. schemi base travi'!$AE$3*((AC388/10000)*((U388-V388)-kappa*AL388)+AM388*(AE388/10000)*(kappa*AL388-V388))*1000," ")</f>
        <v>-182.67114138171917</v>
      </c>
      <c r="AO388" s="388">
        <f>IF(OR(D388="Msin",D388="Mdes"),('17-Combinaz. schemi base travi'!$AE$6/'17-Combinaz. schemi base travi'!$AE$10)*(AC388/AE388)^(-1)," ")</f>
        <v>1.8817204301075268</v>
      </c>
      <c r="AP388" s="24">
        <f t="shared" si="1471"/>
        <v>5.1921157146647239E-2</v>
      </c>
      <c r="AQ388" s="24">
        <f>IF(OR(D388="Msin",D388="Mdes"),((AP388-V388)/AP388)*'17-Combinaz. schemi base travi'!$AE$6/'17-Combinaz. schemi base travi'!$AE$10," ")</f>
        <v>0.43204516590433889</v>
      </c>
      <c r="AR388" s="407">
        <f>IF(OR(D388="Msin",D388="Mdes"),'17-Combinaz. schemi base travi'!$AE$3*((AE388/10000)*((U388-V388)-kappa*AP388)+AQ388*(AC388/10000)*(kappa*AP388-V388))*1000," ")</f>
        <v>182.67114138171917</v>
      </c>
      <c r="AS388" s="477">
        <f>'1-Geometria'!$G$17-AS389</f>
        <v>3.8</v>
      </c>
      <c r="AT388" s="388">
        <f t="shared" ref="AT388" si="1491">IF(OR(D388="Msin",D388="Mdes"),ABS(AI388)*AS388/2+1.2*(ABS(AN388)+ABS(AR389))/AS388," ")</f>
        <v>149.00001247376224</v>
      </c>
      <c r="AU388" s="24">
        <f>IF((D388="Msin"),MAX(AT388,AT389)*10/(0.9*(U388-V388)*'17-Combinaz. schemi base travi'!$AE$3*1)," ")</f>
        <v>7.6444098978924693</v>
      </c>
      <c r="AV388" s="443">
        <f t="shared" si="1472"/>
        <v>9.6000000000000016E-2</v>
      </c>
      <c r="AW388" s="24">
        <f t="shared" si="1473"/>
        <v>0.73386335019767712</v>
      </c>
      <c r="AX388" s="407">
        <f>IF(W388=0.3,1.5*U388,0.8*(U388-V388))</f>
        <v>0.97500000000000009</v>
      </c>
      <c r="AY388" s="422" t="str">
        <f t="shared" ref="AY388:AY416" si="1492">"f 8 / 9,6"</f>
        <v>f 8 / 9,6</v>
      </c>
      <c r="AZ388" s="355" t="str">
        <f t="shared" ref="AZ388" si="1493">IF(U388&gt;0.21,"a due bracci","a quattro bracci")</f>
        <v>a due bracci</v>
      </c>
      <c r="BA388" s="193" t="str">
        <f t="shared" ref="BA388" si="1494">IF(AZ388="a due bracci",IF(AW388&lt;=(1+0.02)*2*PI()*(0.8/2)^2,"Verificato","Non verificato"),IF(AW388&lt;=(1+0.02)*4*PI()*(0.8/2)^2,"Verificato","Non verificato"))</f>
        <v>Verificato</v>
      </c>
      <c r="BB388" s="476">
        <f t="shared" ref="BB388" si="1495">IF(OR(D388="Msin",D388="Mdes"),1.2*(ABS(AN388)+ABS(AR389))/AS388," ")</f>
        <v>100.55031172376223</v>
      </c>
      <c r="BC388" s="24">
        <f>IF((D388="Msin"),MAX(BB388,BB389)*10/(0.9*(U388-V388)*'17-Combinaz. schemi base travi'!$AE$3*2)," ")</f>
        <v>2.6945555690130227</v>
      </c>
      <c r="BD388" s="24">
        <f t="shared" ref="BD388" si="1496">0.2</f>
        <v>0.2</v>
      </c>
      <c r="BE388" s="24">
        <f t="shared" ref="BE388" si="1497">IF((D388="Msin"),BD388*BC388," ")</f>
        <v>0.53891111380260459</v>
      </c>
      <c r="BF388" s="563" t="str">
        <f t="shared" ref="BF388" si="1498">"f 8 / 20"</f>
        <v>f 8 / 20</v>
      </c>
      <c r="BG388" s="407" t="str">
        <f t="shared" ref="BG388" si="1499">IF(U388&gt;0.21,"a due bracci","a quattro bracci")</f>
        <v>a due bracci</v>
      </c>
      <c r="BH388" s="24" t="str">
        <f t="shared" ref="BH388" si="1500">IF(BG388="a due bracci",IF(BE388&lt;=(1+0.02)*2*PI()*(0.8/2)^2,"Verificato","Non verificato"),IF(BE388&lt;=(1+0.02)*4*PI()*(0.8/2)^2,"Verificato","Non verificato"))</f>
        <v>Verificato</v>
      </c>
      <c r="BI388" s="575"/>
    </row>
    <row r="389" spans="1:61" ht="22" customHeight="1">
      <c r="A389" s="16">
        <v>1</v>
      </c>
      <c r="B389" s="16">
        <v>3</v>
      </c>
      <c r="C389" s="16">
        <v>4</v>
      </c>
      <c r="D389" s="16" t="s">
        <v>715</v>
      </c>
      <c r="E389" s="15">
        <v>-45.101999999999997</v>
      </c>
      <c r="F389" s="15">
        <v>-28.963000000000001</v>
      </c>
      <c r="G389" s="15">
        <v>-119.648</v>
      </c>
      <c r="H389" s="15">
        <v>2.4689999999999999</v>
      </c>
      <c r="I389" s="15">
        <v>-11.834</v>
      </c>
      <c r="J389" s="15">
        <v>-8.8309999999999995</v>
      </c>
      <c r="K389" s="15">
        <f t="shared" si="1455"/>
        <v>-131.482</v>
      </c>
      <c r="L389" s="15">
        <f t="shared" si="1455"/>
        <v>11.299999999999999</v>
      </c>
      <c r="M389" s="15">
        <f t="shared" si="1456"/>
        <v>-134.87199999999999</v>
      </c>
      <c r="N389" s="15">
        <f t="shared" si="1457"/>
        <v>50.744599999999998</v>
      </c>
      <c r="O389" s="15">
        <f t="shared" si="1458"/>
        <v>-134.87199999999999</v>
      </c>
      <c r="P389" s="15">
        <f t="shared" si="1459"/>
        <v>-163.83499999999998</v>
      </c>
      <c r="Q389" s="15">
        <f t="shared" si="1460"/>
        <v>105.90899999999999</v>
      </c>
      <c r="R389" s="15">
        <f>'10-Analisi Sismica'!$T$42/100</f>
        <v>0.7</v>
      </c>
      <c r="S389" s="15">
        <f>IF(OR(D389="Msin",D389="Mdes"),IF(OR(A389=1,A389=2,A389=3,A389=4),IF(OR(C389=1,C389=2,C389=3,C389=6,C389=9,C389=18,C389=19,C389=20,C389=21),((ABS(P389)-ABS(P391*R389/2))*SIGN(P389)),((ABS(P389)-ABS(P391*('10-Analisi Sismica'!$S$39/100)/2))*SIGN(P389))),IF(OR(C389=1,C389=2,C389=3,C389=6,C389=9,C389=18,C389=19,C389=20,C389=21),((ABS(P389)-ABS(P391*('10-Analisi Sismica'!$S$39/100)/2))*SIGN(P389)),((ABS(P389)-ABS(P391*R389/2))*SIGN(P389))))," ")</f>
        <v>-145.17180499999998</v>
      </c>
      <c r="T389" s="15">
        <f>IF(OR(D389="Msin",D389="Mdes"),IF(OR(A389=1,A389=2,A389=3,A389=4),IF(OR(C389=1,C389=2,C389=3,C389=6,C389=9,C389=18,C389=19,C389=20,C389=21),((ABS(Q389)-ABS(Q391*R389/2))*SIGN(Q389)),((ABS(Q389)-ABS(Q391*('10-Analisi Sismica'!$S$39/100)/2))*SIGN(Q389))),IF(OR(C389=1,C389=2,C389=3,C389=6,C389=9,C389=18,C389=19,C389=20,C389=21),((ABS(Q389)-ABS(Q391*('10-Analisi Sismica'!$S$39/100)/2))*SIGN(Q389)),((ABS(Q389)-ABS(Q391*R389/2))*SIGN(Q389))))," ")</f>
        <v>103.304205</v>
      </c>
      <c r="U389" s="15">
        <f>'10-Analisi Sismica'!$K$78/100</f>
        <v>0.65</v>
      </c>
      <c r="V389" s="15">
        <f>'10-Analisi Sismica'!$H$78/100</f>
        <v>0.04</v>
      </c>
      <c r="W389" s="15">
        <f>'10-Analisi Sismica'!$F$78/100</f>
        <v>0.3</v>
      </c>
      <c r="X389" s="15">
        <f t="shared" si="1461"/>
        <v>287.63946507253473</v>
      </c>
      <c r="Y389" s="15">
        <f t="shared" si="1462"/>
        <v>381.75848979173077</v>
      </c>
      <c r="Z389" s="353" t="str">
        <f t="shared" si="1463"/>
        <v>Verificato</v>
      </c>
      <c r="AA389" s="15">
        <f t="shared" si="1464"/>
        <v>6.7576432199959502</v>
      </c>
      <c r="AB389" s="15">
        <f t="shared" si="1465"/>
        <v>4.8087365209471757</v>
      </c>
      <c r="AC389" s="374">
        <f t="shared" si="1476"/>
        <v>8.0424771931898711</v>
      </c>
      <c r="AD389" s="375" t="str">
        <f t="shared" si="1477"/>
        <v>4f16</v>
      </c>
      <c r="AE389" s="374">
        <f t="shared" si="1478"/>
        <v>6.0318578948924042</v>
      </c>
      <c r="AF389" s="375" t="str">
        <f t="shared" si="1479"/>
        <v>3f16</v>
      </c>
      <c r="AG389" s="357" t="str">
        <f>IF(OR(D389="Msin",D389="Mdes"),IF(AE389&lt;0.25*AC389,Armatura compressa insufficiente,IF(AND((AC389/10000)/(W389*U389)&gt;(1.4/'17-Combinaz. schemi base travi'!$AE$2),(AC389/10000)&lt;(AE389/10000)/(W389*U389)+(3.5/'17-Combinaz. schemi base travi'!$AE$2)),"Verificato","Non verificato"))," ")</f>
        <v>Verificato</v>
      </c>
      <c r="AH389" s="608"/>
      <c r="AI389" s="636"/>
      <c r="AJ389" s="419">
        <f>IF(OR(D389="Msin",D389="Mdes"),((AC389/10000)/(W389*(U389-V389))*'17-Combinaz. schemi base travi'!$AE$3/'17-Combinaz. schemi base travi'!$AE$14)," ")</f>
        <v>0.12139079240066891</v>
      </c>
      <c r="AK389" s="26">
        <f>IF(OR(D389="Msin",D389="Mdes"),('17-Combinaz. schemi base travi'!$AE$6/'17-Combinaz. schemi base travi'!$AE$10)*(AC389/AE389)," ")</f>
        <v>2.5089605734767018</v>
      </c>
      <c r="AL389" s="26">
        <f t="shared" si="1470"/>
        <v>4.9060160207768787E-2</v>
      </c>
      <c r="AM389" s="26">
        <f>IF(OR(D389="Msin",D389="Mdes"),((AL389-V389)/AL389)*'17-Combinaz. schemi base travi'!$AE$6/'17-Combinaz. schemi base travi'!$AE$10," ")</f>
        <v>0.34750576620224899</v>
      </c>
      <c r="AN389" s="364">
        <f>IF(OR(D389="Msin",D389="Mdes"),-'17-Combinaz. schemi base travi'!$AE$3*((AC389/10000)*((U389-V389)-kappa*AL389)+AM389*(AE389/10000)*(kappa*AL389-V389))*1000," ")</f>
        <v>-183.94071697099622</v>
      </c>
      <c r="AO389" s="389">
        <f>IF(OR(D389="Msin",D389="Mdes"),('17-Combinaz. schemi base travi'!$AE$6/'17-Combinaz. schemi base travi'!$AE$10)*(AC389/AE389)^(-1)," ")</f>
        <v>1.4112903225806455</v>
      </c>
      <c r="AP389" s="26">
        <f t="shared" si="1471"/>
        <v>5.5457404040095901E-2</v>
      </c>
      <c r="AQ389" s="26">
        <f>IF(OR(D389="Msin",D389="Mdes"),((AP389-V389)/AP389)*'17-Combinaz. schemi base travi'!$AE$6/'17-Combinaz. schemi base travi'!$AE$10," ")</f>
        <v>0.52448385354722749</v>
      </c>
      <c r="AR389" s="364">
        <f>IF(OR(D389="Msin",D389="Mdes"),'17-Combinaz. schemi base travi'!$AE$3*((AE389/10000)*((U389-V389)-kappa*AP389)+AQ389*(AC389/10000)*(kappa*AP389-V389))*1000," ")</f>
        <v>135.7381790768612</v>
      </c>
      <c r="AS389" s="550">
        <f>IF(OR(A388=1,A388=2,A388=3,A388=4),IF(OR(AND(B388=11,C388=12),AND(B388=12,C388=13),AND(B388=13,C388=14),AND(B388=14,C388=15),AND(B388=15,C388=16),AND(B388=7,C388=8)),0.3,IF(OR(AND(B388=2,C388=3),AND(B388=18,C388=19),AND(B388=19,C388=20)),0.7,IF(OR(AND(B388=1,C388=2),AND(B388=20,C388=21)),0.75,0.5))),IF(OR(AND(B388=5,C388=11),AND(B388=11,C388=17),AND(B388=4,C388=10),AND(B388=10,C388=16)),0.75,IF(AND(B388=7,C388=13),0.7,IF(AND(B388=3,C388=9),0.3,0.5))))</f>
        <v>0.5</v>
      </c>
      <c r="AT389" s="389">
        <f t="shared" ref="AT389" si="1501">IF(OR(D389="Msin",D389="Mdes"),ABS(AI388)*AS388/2+1.2*(ABS(AN389)+ABS(AR388))/AS388," ")</f>
        <v>164.22186654559434</v>
      </c>
      <c r="AU389" s="26" t="str">
        <f>IF((D389="Msin"),MAX(AT389,AT390)*10/(0.9*(U389-V389)*'17-Combinaz. schemi base travi'!$AE$3*1)," ")</f>
        <v xml:space="preserve"> </v>
      </c>
      <c r="AV389" s="444" t="str">
        <f t="shared" si="1472"/>
        <v xml:space="preserve"> </v>
      </c>
      <c r="AW389" s="26" t="str">
        <f t="shared" si="1473"/>
        <v xml:space="preserve"> </v>
      </c>
      <c r="AX389" s="26"/>
      <c r="AY389" s="409"/>
      <c r="AZ389" s="112"/>
      <c r="BA389" s="411"/>
      <c r="BB389" s="474">
        <f t="shared" ref="BB389" si="1502">IF(OR(D389="Msin",D389="Mdes"),1.2*(ABS(AN389)+ABS(AR388))/AS388," ")</f>
        <v>115.77216579559433</v>
      </c>
      <c r="BC389" s="26"/>
      <c r="BD389" s="26"/>
      <c r="BE389" s="26"/>
      <c r="BF389" s="562"/>
      <c r="BG389" s="449"/>
      <c r="BH389" s="26"/>
      <c r="BI389" s="575"/>
    </row>
    <row r="390" spans="1:61" ht="22" customHeight="1">
      <c r="A390" s="16">
        <v>1</v>
      </c>
      <c r="B390" s="16">
        <v>3</v>
      </c>
      <c r="C390" s="16">
        <v>4</v>
      </c>
      <c r="D390" s="16" t="s">
        <v>716</v>
      </c>
      <c r="E390" s="15">
        <v>86.673000000000002</v>
      </c>
      <c r="F390" s="15">
        <v>56.122</v>
      </c>
      <c r="G390" s="15">
        <v>-62.884999999999998</v>
      </c>
      <c r="H390" s="15">
        <v>1.2949999999999999</v>
      </c>
      <c r="I390" s="15">
        <v>-6.226</v>
      </c>
      <c r="J390" s="15">
        <v>-4.6459999999999999</v>
      </c>
      <c r="K390" s="15">
        <f t="shared" si="1455"/>
        <v>-69.111000000000004</v>
      </c>
      <c r="L390" s="15">
        <f t="shared" si="1455"/>
        <v>5.9409999999999998</v>
      </c>
      <c r="M390" s="15">
        <f t="shared" si="1456"/>
        <v>-70.893300000000011</v>
      </c>
      <c r="N390" s="15">
        <f t="shared" si="1457"/>
        <v>26.674299999999999</v>
      </c>
      <c r="O390" s="15">
        <f t="shared" si="1458"/>
        <v>-70.893300000000011</v>
      </c>
      <c r="P390" s="15">
        <f t="shared" si="1459"/>
        <v>-14.771300000000011</v>
      </c>
      <c r="Q390" s="15">
        <f t="shared" si="1460"/>
        <v>127.01530000000001</v>
      </c>
      <c r="R390" s="15">
        <f>'10-Analisi Sismica'!$T$42/100</f>
        <v>0.7</v>
      </c>
      <c r="S390" s="15" t="str">
        <f t="shared" ref="S390:S391" si="1503">IF(OR(D390="Msin",D390="Mdes"),((ABS(P390)-ABS(P392*R390/2))*SIGN(P390))," ")</f>
        <v xml:space="preserve"> </v>
      </c>
      <c r="T390" s="15" t="str">
        <f t="shared" ref="T390:T391" si="1504">IF(OR(D390="Msin",D390="Mdes"),((ABS(Q390)-ABS(Q392*R390/2))*SIGN(Q390))," ")</f>
        <v xml:space="preserve"> </v>
      </c>
      <c r="U390" s="15">
        <f>'10-Analisi Sismica'!$K$78/100</f>
        <v>0.65</v>
      </c>
      <c r="V390" s="15">
        <f>'10-Analisi Sismica'!$H$78/100</f>
        <v>0.04</v>
      </c>
      <c r="W390" s="15">
        <f>'10-Analisi Sismica'!$F$78/100</f>
        <v>0.3</v>
      </c>
      <c r="X390" s="15" t="str">
        <f t="shared" si="1461"/>
        <v xml:space="preserve"> </v>
      </c>
      <c r="Y390" s="15" t="str">
        <f t="shared" si="1462"/>
        <v xml:space="preserve"> </v>
      </c>
      <c r="Z390" s="353" t="str">
        <f t="shared" si="1463"/>
        <v xml:space="preserve"> </v>
      </c>
      <c r="AA390" s="15" t="str">
        <f t="shared" si="1464"/>
        <v xml:space="preserve"> </v>
      </c>
      <c r="AB390" s="15" t="str">
        <f t="shared" si="1465"/>
        <v xml:space="preserve"> </v>
      </c>
      <c r="AC390" s="374" t="str">
        <f t="shared" si="1476"/>
        <v xml:space="preserve"> </v>
      </c>
      <c r="AD390" s="375" t="str">
        <f t="shared" si="1477"/>
        <v xml:space="preserve"> </v>
      </c>
      <c r="AE390" s="374" t="str">
        <f t="shared" si="1478"/>
        <v xml:space="preserve"> </v>
      </c>
      <c r="AF390" s="375" t="str">
        <f t="shared" si="1479"/>
        <v xml:space="preserve"> </v>
      </c>
      <c r="AG390" s="357" t="str">
        <f>IF(OR(D390="Msin",D390="Mdes"),IF(AE390&lt;0.25*AC390,Armatura compressa insufficiente,IF(AND((AC390/10000)/(W390*U390)&gt;(1.4/'17-Combinaz. schemi base travi'!$AE$2),(AC390/10000)&lt;(AE390/10000)/(W390*U390)+(3.5/'17-Combinaz. schemi base travi'!$AE$2)),"Verificato","Non verificato"))," ")</f>
        <v xml:space="preserve"> </v>
      </c>
      <c r="AH390" s="608"/>
      <c r="AI390" s="636"/>
      <c r="AJ390" s="419" t="str">
        <f>IF(OR(D390="Msin",D390="Mdes"),((AC390/10000)/(W390*(U390-V390))*'17-Combinaz. schemi base travi'!$AE$3/'17-Combinaz. schemi base travi'!$AE$14)," ")</f>
        <v xml:space="preserve"> </v>
      </c>
      <c r="AK390" s="26" t="str">
        <f>IF(OR(D390="Msin",D390="Mdes"),('17-Combinaz. schemi base travi'!$AE$6/'17-Combinaz. schemi base travi'!$AE$10)*(AC390/AE390)," ")</f>
        <v xml:space="preserve"> </v>
      </c>
      <c r="AL390" s="26" t="str">
        <f t="shared" si="1470"/>
        <v xml:space="preserve"> </v>
      </c>
      <c r="AM390" s="26" t="str">
        <f>IF(OR(D390="Msin",D390="Mdes"),((AL390-V390)/AL390)*'17-Combinaz. schemi base travi'!$AE$6/'17-Combinaz. schemi base travi'!$AE$10," ")</f>
        <v xml:space="preserve"> </v>
      </c>
      <c r="AN390" s="364" t="str">
        <f>IF(OR(D390="Msin",D390="Mdes"),-'17-Combinaz. schemi base travi'!$AE$3*((AC390/10000)*((U390-V390)-kappa*AL390)+AM390*(AE390/10000)*(kappa*AL390-V390))*1000," ")</f>
        <v xml:space="preserve"> </v>
      </c>
      <c r="AO390" s="389" t="str">
        <f>IF(OR(D390="Msin",D390="Mdes"),('17-Combinaz. schemi base travi'!$AE$6/'17-Combinaz. schemi base travi'!$AE$10)*(AC390/AE390)^(-1)," ")</f>
        <v xml:space="preserve"> </v>
      </c>
      <c r="AP390" s="26" t="str">
        <f t="shared" si="1471"/>
        <v xml:space="preserve"> </v>
      </c>
      <c r="AQ390" s="26" t="str">
        <f>IF(OR(D390="Msin",D390="Mdes"),((AP390-V390)/AP390)*'17-Combinaz. schemi base travi'!$AE$6/'17-Combinaz. schemi base travi'!$AE$10," ")</f>
        <v xml:space="preserve"> </v>
      </c>
      <c r="AR390" s="364" t="str">
        <f>IF(OR(D390="Msin",D390="Mdes"),'17-Combinaz. schemi base travi'!$AE$3*((AE390/10000)*((U390-V390)-kappa*AP390)+AQ390*(AC390/10000)*(kappa*AP390-V390))*1000," ")</f>
        <v xml:space="preserve"> </v>
      </c>
      <c r="AS390" s="447"/>
      <c r="AT390" s="389" t="str">
        <f t="shared" ref="AT390" si="1505">IF(OR(D390="Msin",D390="Mdes"),ABS(AI388)*AS390/2+1.2*(ABS(AN390)+ABS(AR391))/AS390," ")</f>
        <v xml:space="preserve"> </v>
      </c>
      <c r="AU390" s="26" t="str">
        <f>IF((D390="Msin"),MAX(AT390,AT391)*10/(0.9*(U390-V390)*'17-Combinaz. schemi base travi'!$AE$3*1)," ")</f>
        <v xml:space="preserve"> </v>
      </c>
      <c r="AV390" s="444" t="str">
        <f t="shared" si="1472"/>
        <v xml:space="preserve"> </v>
      </c>
      <c r="AW390" s="26" t="str">
        <f t="shared" si="1473"/>
        <v xml:space="preserve"> </v>
      </c>
      <c r="AX390" s="26"/>
      <c r="AY390" s="409"/>
      <c r="AZ390" s="112"/>
      <c r="BA390" s="411"/>
      <c r="BB390" s="474"/>
      <c r="BC390" s="26"/>
      <c r="BD390" s="26"/>
      <c r="BE390" s="26"/>
      <c r="BF390" s="562"/>
      <c r="BG390" s="449"/>
      <c r="BH390" s="26"/>
      <c r="BI390" s="575"/>
    </row>
    <row r="391" spans="1:61" ht="22" customHeight="1" thickBot="1">
      <c r="A391" s="266">
        <v>1</v>
      </c>
      <c r="B391" s="266">
        <v>3</v>
      </c>
      <c r="C391" s="266">
        <v>4</v>
      </c>
      <c r="D391" s="266" t="s">
        <v>717</v>
      </c>
      <c r="E391" s="354">
        <v>-82.918999999999997</v>
      </c>
      <c r="F391" s="354">
        <v>-53.527999999999999</v>
      </c>
      <c r="G391" s="354">
        <v>-62.884999999999998</v>
      </c>
      <c r="H391" s="354">
        <v>1.2949999999999999</v>
      </c>
      <c r="I391" s="354">
        <v>-6.226</v>
      </c>
      <c r="J391" s="354">
        <v>-4.6459999999999999</v>
      </c>
      <c r="K391" s="354">
        <f t="shared" si="1455"/>
        <v>-69.111000000000004</v>
      </c>
      <c r="L391" s="354">
        <f t="shared" si="1455"/>
        <v>5.9409999999999998</v>
      </c>
      <c r="M391" s="354">
        <f t="shared" si="1456"/>
        <v>-70.893300000000011</v>
      </c>
      <c r="N391" s="354">
        <f t="shared" si="1457"/>
        <v>26.674299999999999</v>
      </c>
      <c r="O391" s="354">
        <f t="shared" si="1458"/>
        <v>-70.893300000000011</v>
      </c>
      <c r="P391" s="354">
        <f t="shared" si="1459"/>
        <v>-124.4213</v>
      </c>
      <c r="Q391" s="354">
        <f t="shared" si="1460"/>
        <v>17.365300000000012</v>
      </c>
      <c r="R391" s="354">
        <f>'10-Analisi Sismica'!$T$42/100</f>
        <v>0.7</v>
      </c>
      <c r="S391" s="354" t="str">
        <f t="shared" si="1503"/>
        <v xml:space="preserve"> </v>
      </c>
      <c r="T391" s="354" t="str">
        <f t="shared" si="1504"/>
        <v xml:space="preserve"> </v>
      </c>
      <c r="U391" s="354">
        <f>'10-Analisi Sismica'!$K$78/100</f>
        <v>0.65</v>
      </c>
      <c r="V391" s="354">
        <f>'10-Analisi Sismica'!$H$78/100</f>
        <v>0.04</v>
      </c>
      <c r="W391" s="354">
        <f>'10-Analisi Sismica'!$F$78/100</f>
        <v>0.3</v>
      </c>
      <c r="X391" s="354" t="str">
        <f t="shared" si="1461"/>
        <v xml:space="preserve"> </v>
      </c>
      <c r="Y391" s="354" t="str">
        <f t="shared" si="1462"/>
        <v xml:space="preserve"> </v>
      </c>
      <c r="Z391" s="427" t="str">
        <f t="shared" si="1463"/>
        <v xml:space="preserve"> </v>
      </c>
      <c r="AA391" s="354" t="str">
        <f t="shared" si="1464"/>
        <v xml:space="preserve"> </v>
      </c>
      <c r="AB391" s="354" t="str">
        <f t="shared" si="1465"/>
        <v xml:space="preserve"> </v>
      </c>
      <c r="AC391" s="377" t="str">
        <f t="shared" si="1476"/>
        <v xml:space="preserve"> </v>
      </c>
      <c r="AD391" s="378" t="str">
        <f t="shared" si="1477"/>
        <v xml:space="preserve"> </v>
      </c>
      <c r="AE391" s="377" t="str">
        <f t="shared" si="1478"/>
        <v xml:space="preserve"> </v>
      </c>
      <c r="AF391" s="378" t="str">
        <f t="shared" si="1479"/>
        <v xml:space="preserve"> </v>
      </c>
      <c r="AG391" s="386" t="str">
        <f>IF(OR(D391="Msin",D391="Mdes"),IF(AE391&lt;0.25*AC391,Armatura compressa insufficiente,IF(AND((AC391/10000)/(W391*U391)&gt;(1.4/'17-Combinaz. schemi base travi'!$AE$2),(AC391/10000)&lt;(AE391/10000)/(W391*U391)+(3.5/'17-Combinaz. schemi base travi'!$AE$2)),"Verificato","Non verificato"))," ")</f>
        <v xml:space="preserve"> </v>
      </c>
      <c r="AH391" s="841"/>
      <c r="AI391" s="831"/>
      <c r="AJ391" s="414" t="str">
        <f>IF(OR(D391="Msin",D391="Mdes"),((AC391/10000)/(W391*(U391-V391))*'17-Combinaz. schemi base travi'!$AE$3/'17-Combinaz. schemi base travi'!$AE$14)," ")</f>
        <v xml:space="preserve"> </v>
      </c>
      <c r="AK391" s="354" t="str">
        <f>IF(OR(D391="Msin",D391="Mdes"),('17-Combinaz. schemi base travi'!$AE$6/'17-Combinaz. schemi base travi'!$AE$10)*(AC391/AE391)," ")</f>
        <v xml:space="preserve"> </v>
      </c>
      <c r="AL391" s="354" t="str">
        <f t="shared" si="1470"/>
        <v xml:space="preserve"> </v>
      </c>
      <c r="AM391" s="354" t="str">
        <f>IF(OR(D391="Msin",D391="Mdes"),((AL391-V391)/AL391)*'17-Combinaz. schemi base travi'!$AE$6/'17-Combinaz. schemi base travi'!$AE$10," ")</f>
        <v xml:space="preserve"> </v>
      </c>
      <c r="AN391" s="420" t="str">
        <f>IF(OR(D391="Msin",D391="Mdes"),-'17-Combinaz. schemi base travi'!$AE$3*((AC391/10000)*((U391-V391)-kappa*AL391)+AM391*(AE391/10000)*(kappa*AL391-V391))*1000," ")</f>
        <v xml:space="preserve"> </v>
      </c>
      <c r="AO391" s="428" t="str">
        <f>IF(OR(D391="Msin",D391="Mdes"),('17-Combinaz. schemi base travi'!$AE$6/'17-Combinaz. schemi base travi'!$AE$10)*(AC391/AE391)^(-1)," ")</f>
        <v xml:space="preserve"> </v>
      </c>
      <c r="AP391" s="354" t="str">
        <f t="shared" si="1471"/>
        <v xml:space="preserve"> </v>
      </c>
      <c r="AQ391" s="354" t="str">
        <f>IF(OR(D391="Msin",D391="Mdes"),((AP391-V391)/AP391)*'17-Combinaz. schemi base travi'!$AE$6/'17-Combinaz. schemi base travi'!$AE$10," ")</f>
        <v xml:space="preserve"> </v>
      </c>
      <c r="AR391" s="420" t="str">
        <f>IF(OR(D391="Msin",D391="Mdes"),'17-Combinaz. schemi base travi'!$AE$3*((AE391/10000)*((U391-V391)-kappa*AP391)+AQ391*(AC391/10000)*(kappa*AP391-V391))*1000," ")</f>
        <v xml:space="preserve"> </v>
      </c>
      <c r="AS391" s="473"/>
      <c r="AT391" s="428" t="str">
        <f t="shared" ref="AT391" si="1506">IF(OR(D391="Msin",D391="Mdes"),ABS(AI388)*AS390/2+1.2*(ABS(AN391)+ABS(AR390))/AS390," ")</f>
        <v xml:space="preserve"> </v>
      </c>
      <c r="AU391" s="354" t="str">
        <f>IF((D391="Msin"),MAX(AT391,AT392)*10/(0.9*(U391-V391)*'17-Combinaz. schemi base travi'!$AE$3*1)," ")</f>
        <v xml:space="preserve"> </v>
      </c>
      <c r="AV391" s="266" t="str">
        <f t="shared" si="1472"/>
        <v xml:space="preserve"> </v>
      </c>
      <c r="AW391" s="354" t="str">
        <f t="shared" si="1473"/>
        <v xml:space="preserve"> </v>
      </c>
      <c r="AX391" s="354"/>
      <c r="AY391" s="424"/>
      <c r="AZ391" s="425"/>
      <c r="BA391" s="415"/>
      <c r="BB391" s="428"/>
      <c r="BC391" s="354"/>
      <c r="BD391" s="354"/>
      <c r="BE391" s="354"/>
      <c r="BF391" s="565"/>
      <c r="BG391" s="420"/>
      <c r="BH391" s="354"/>
      <c r="BI391" s="575"/>
    </row>
    <row r="392" spans="1:61" ht="22" customHeight="1">
      <c r="A392" s="16">
        <v>2</v>
      </c>
      <c r="B392" s="16">
        <v>5</v>
      </c>
      <c r="C392" s="16">
        <v>6</v>
      </c>
      <c r="D392" s="16" t="s">
        <v>714</v>
      </c>
      <c r="E392" s="15">
        <v>-95.747</v>
      </c>
      <c r="F392" s="15">
        <v>-59.780999999999999</v>
      </c>
      <c r="G392" s="15">
        <v>111.11799999999999</v>
      </c>
      <c r="H392" s="15">
        <v>-0.89600000000000002</v>
      </c>
      <c r="I392" s="15">
        <v>4.2519999999999998</v>
      </c>
      <c r="J392" s="15">
        <v>3.173</v>
      </c>
      <c r="K392" s="15">
        <f t="shared" si="1455"/>
        <v>115.36999999999999</v>
      </c>
      <c r="L392" s="15">
        <f t="shared" si="1455"/>
        <v>-4.069</v>
      </c>
      <c r="M392" s="15">
        <f t="shared" si="1456"/>
        <v>116.59069999999998</v>
      </c>
      <c r="N392" s="15">
        <f t="shared" si="1457"/>
        <v>-38.68</v>
      </c>
      <c r="O392" s="15">
        <f t="shared" si="1458"/>
        <v>116.59069999999998</v>
      </c>
      <c r="P392" s="15">
        <f t="shared" si="1459"/>
        <v>56.809699999999985</v>
      </c>
      <c r="Q392" s="15">
        <f t="shared" si="1460"/>
        <v>-176.37169999999998</v>
      </c>
      <c r="R392" s="15">
        <f>'10-Analisi Sismica'!$T$42/100</f>
        <v>0.7</v>
      </c>
      <c r="S392" s="15">
        <f>IF(OR(D392="Msin",D392="Mdes"),IF(OR(A392=1,A392=2,A392=3,A392=4),IF(OR(B392=1,B392=2,B392=3,B392=6,B392=9,B392=18,B392=19,B392=20,B392=21),((ABS(P392)-ABS(P394*R392/2))*SIGN(P392)),((ABS(P392)-ABS(P394*('10-Analisi Sismica'!$S$39/100)/2))*SIGN(P392))),IF(OR(B392=1,B392=2,B392=3,B392=6,B392=9,B392=18,B392=19,B392=20,B392=21),((ABS(P392)-ABS(P394*('10-Analisi Sismica'!$S$39/100)/2))*SIGN(P392)),((ABS(P392)-ABS(P394*R392/2))*SIGN(P392))))," ")</f>
        <v>49.906099999999981</v>
      </c>
      <c r="T392" s="15">
        <f>IF(OR(D392="Msin",D392="Mdes"),IF(OR(A392=1,A392=2,A392=3,A392=4),IF(OR(B392=1,B392=2,B392=3,B392=6,B392=9,B392=18,B392=19,B392=20,B392=21),((ABS(Q392)-ABS(Q394*R392/2))*SIGN(Q392)),((ABS(Q392)-ABS(Q394*('10-Analisi Sismica'!$S$39/100)/2))*SIGN(Q392))),IF(OR(B392=1,B392=2,B392=3,B392=6,B392=9,B392=18,B392=19,B392=20,B392=21),((ABS(Q392)-ABS(Q394*('10-Analisi Sismica'!$S$39/100)/2))*SIGN(Q392)),((ABS(Q392)-ABS(Q394*R392/2))*SIGN(Q392))))," ")</f>
        <v>-154.08919999999998</v>
      </c>
      <c r="U392" s="15">
        <f>'10-Analisi Sismica'!$K$78/100</f>
        <v>0.65</v>
      </c>
      <c r="V392" s="15">
        <f>'10-Analisi Sismica'!$H$78/100</f>
        <v>0.04</v>
      </c>
      <c r="W392" s="15">
        <f>'10-Analisi Sismica'!$F$78/100</f>
        <v>0.3</v>
      </c>
      <c r="X392" s="15">
        <f t="shared" si="1461"/>
        <v>287.63946507253473</v>
      </c>
      <c r="Y392" s="15">
        <f t="shared" si="1462"/>
        <v>381.75848979173077</v>
      </c>
      <c r="Z392" s="353" t="str">
        <f t="shared" si="1463"/>
        <v>Verificato</v>
      </c>
      <c r="AA392" s="15">
        <f t="shared" si="1464"/>
        <v>7.1727415502934608</v>
      </c>
      <c r="AB392" s="15">
        <f t="shared" si="1465"/>
        <v>2.3230930985630427</v>
      </c>
      <c r="AC392" s="374">
        <f t="shared" si="1476"/>
        <v>8.0424771931898711</v>
      </c>
      <c r="AD392" s="375" t="str">
        <f t="shared" si="1477"/>
        <v>4f16</v>
      </c>
      <c r="AE392" s="374">
        <f t="shared" si="1478"/>
        <v>6.0318578948924042</v>
      </c>
      <c r="AF392" s="375" t="str">
        <f t="shared" si="1479"/>
        <v>3f16</v>
      </c>
      <c r="AG392" s="357" t="str">
        <f>IF(OR(D392="Msin",D392="Mdes"),IF(AE392&lt;0.25*AC392,Armatura compressa insufficiente,IF(AND((AC392/10000)/(W392*U392)&gt;(1.4/'17-Combinaz. schemi base travi'!$AE$2),(AC392/10000)&lt;(AE392/10000)/(W392*U392)+(3.5/'17-Combinaz. schemi base travi'!$AE$2)),"Verificato","Non verificato"))," ")</f>
        <v>Verificato</v>
      </c>
      <c r="AH392" s="835">
        <f>'9-Riepilogo Analisi dei Carichi'!$H$21</f>
        <v>64.290017750000004</v>
      </c>
      <c r="AI392" s="840">
        <f>'9-Riepilogo Analisi dei Carichi'!$I$21</f>
        <v>40.207167499999997</v>
      </c>
      <c r="AJ392" s="392">
        <f>IF(OR(D392="Msin",D392="Mdes"),((AC392/10000)/(W392*(U392-V392))*'17-Combinaz. schemi base travi'!$AE$3/'17-Combinaz. schemi base travi'!$AE$14)," ")</f>
        <v>0.12139079240066891</v>
      </c>
      <c r="AK392" s="26">
        <f>IF(OR(D392="Msin",D392="Mdes"),('17-Combinaz. schemi base travi'!$AE$6/'17-Combinaz. schemi base travi'!$AE$10)*(AC392/AE392)," ")</f>
        <v>2.5089605734767018</v>
      </c>
      <c r="AL392" s="26">
        <f t="shared" si="1470"/>
        <v>4.9060160207768787E-2</v>
      </c>
      <c r="AM392" s="26">
        <f>IF(OR(D392="Msin",D392="Mdes"),((AL392-V392)/AL392)*'17-Combinaz. schemi base travi'!$AE$6/'17-Combinaz. schemi base travi'!$AE$10," ")</f>
        <v>0.34750576620224899</v>
      </c>
      <c r="AN392" s="364">
        <f>IF(OR(D392="Msin",D392="Mdes"),-'17-Combinaz. schemi base travi'!$AE$3*((AC392/10000)*((U392-V392)-kappa*AL392)+AM392*(AE392/10000)*(kappa*AL392-V392))*1000," ")</f>
        <v>-183.94071697099622</v>
      </c>
      <c r="AO392" s="389">
        <f>IF(OR(D392="Msin",D392="Mdes"),('17-Combinaz. schemi base travi'!$AE$6/'17-Combinaz. schemi base travi'!$AE$10)*(AC392/AE392)^(-1)," ")</f>
        <v>1.4112903225806455</v>
      </c>
      <c r="AP392" s="26">
        <f t="shared" si="1471"/>
        <v>5.5457404040095901E-2</v>
      </c>
      <c r="AQ392" s="26">
        <f>IF(OR(D392="Msin",D392="Mdes"),((AP392-V392)/AP392)*'17-Combinaz. schemi base travi'!$AE$6/'17-Combinaz. schemi base travi'!$AE$10," ")</f>
        <v>0.52448385354722749</v>
      </c>
      <c r="AR392" s="364">
        <f>IF(OR(D392="Msin",D392="Mdes"),'17-Combinaz. schemi base travi'!$AE$3*((AE392/10000)*((U392-V392)-kappa*AP392)+AQ392*(AC392/10000)*(kappa*AP392-V392))*1000," ")</f>
        <v>135.7381790768612</v>
      </c>
      <c r="AS392" s="479">
        <f>'1-Geometria'!$G$18-AS393</f>
        <v>4.6500000000000004</v>
      </c>
      <c r="AT392" s="389">
        <f t="shared" ref="AT392" si="1507">IF(OR(D392="Msin",D392="Mdes"),ABS(AI392)*AS392/2+1.2*(ABS(AN392)+ABS(AR393))/AS392," ")</f>
        <v>175.33623941743866</v>
      </c>
      <c r="AU392" s="26">
        <f>IF((D392="Msin"),MAX(AT392,AT393)*10/(0.9*(U392-V392)*'17-Combinaz. schemi base travi'!$AE$3*1)," ")</f>
        <v>9.0640088805758534</v>
      </c>
      <c r="AV392" s="444">
        <f t="shared" si="1472"/>
        <v>9.6000000000000016E-2</v>
      </c>
      <c r="AW392" s="26">
        <f t="shared" si="1473"/>
        <v>0.87014485253528207</v>
      </c>
      <c r="AX392" s="326">
        <f>IF(W392=0.3,1.5*U392,0.8*(U392-V392))</f>
        <v>0.97500000000000009</v>
      </c>
      <c r="AY392" s="423" t="str">
        <f t="shared" si="1492"/>
        <v>f 8 / 9,6</v>
      </c>
      <c r="AZ392" s="357" t="str">
        <f t="shared" ref="AZ392" si="1508">IF(U392&gt;0.21,"a due bracci","a quattro bracci")</f>
        <v>a due bracci</v>
      </c>
      <c r="BA392" s="412" t="str">
        <f t="shared" ref="BA392" si="1509">IF(AZ392="a due bracci",IF(AW392&lt;=(1+0.02)*2*PI()*(0.8/2)^2,"Verificato","Non verificato"),IF(AW392&lt;=(1+0.02)*4*PI()*(0.8/2)^2,"Verificato","Non verificato"))</f>
        <v>Verificato</v>
      </c>
      <c r="BB392" s="474">
        <f t="shared" ref="BB392" si="1510">IF(OR(D392="Msin",D392="Mdes"),1.2*(ABS(AN392)+ABS(AR393))/AS392," ")</f>
        <v>81.854574979938661</v>
      </c>
      <c r="BC392" s="15">
        <f>IF((D392="Msin"),MAX(BB392,BB393)*10/(0.9*(U392-V392)*'17-Combinaz. schemi base travi'!$AE$3*2)," ")</f>
        <v>2.3562522827666763</v>
      </c>
      <c r="BD392" s="15">
        <f t="shared" ref="BD392" si="1511">0.2</f>
        <v>0.2</v>
      </c>
      <c r="BE392" s="15">
        <f t="shared" ref="BE392" si="1512">IF((D392="Msin"),BD392*BC392," ")</f>
        <v>0.47125045655333531</v>
      </c>
      <c r="BF392" s="562" t="str">
        <f t="shared" ref="BF392" si="1513">"f 8 / 20"</f>
        <v>f 8 / 20</v>
      </c>
      <c r="BG392" s="449" t="str">
        <f t="shared" ref="BG392" si="1514">IF(U392&gt;0.21,"a due bracci","a quattro bracci")</f>
        <v>a due bracci</v>
      </c>
      <c r="BH392" s="15" t="str">
        <f t="shared" ref="BH392" si="1515">IF(BG392="a due bracci",IF(BE392&lt;=(1+0.02)*2*PI()*(0.8/2)^2,"Verificato","Non verificato"),IF(BE392&lt;=(1+0.02)*4*PI()*(0.8/2)^2,"Verificato","Non verificato"))</f>
        <v>Verificato</v>
      </c>
      <c r="BI392" s="575"/>
    </row>
    <row r="393" spans="1:61" ht="22" customHeight="1">
      <c r="A393" s="16">
        <v>2</v>
      </c>
      <c r="B393" s="16">
        <v>5</v>
      </c>
      <c r="C393" s="16">
        <v>6</v>
      </c>
      <c r="D393" s="16" t="s">
        <v>715</v>
      </c>
      <c r="E393" s="15">
        <v>-146.83600000000001</v>
      </c>
      <c r="F393" s="15">
        <v>-91.986000000000004</v>
      </c>
      <c r="G393" s="15">
        <v>-140.47999999999999</v>
      </c>
      <c r="H393" s="15">
        <v>1.1279999999999999</v>
      </c>
      <c r="I393" s="15">
        <v>-5.3869999999999996</v>
      </c>
      <c r="J393" s="15">
        <v>-4.0199999999999996</v>
      </c>
      <c r="K393" s="15">
        <f t="shared" si="1455"/>
        <v>-145.86699999999999</v>
      </c>
      <c r="L393" s="15">
        <f t="shared" si="1455"/>
        <v>5.1479999999999997</v>
      </c>
      <c r="M393" s="15">
        <f t="shared" si="1456"/>
        <v>-147.41139999999999</v>
      </c>
      <c r="N393" s="15">
        <f t="shared" si="1457"/>
        <v>48.90809999999999</v>
      </c>
      <c r="O393" s="15">
        <f t="shared" si="1458"/>
        <v>-147.41139999999999</v>
      </c>
      <c r="P393" s="15">
        <f t="shared" si="1459"/>
        <v>-239.3974</v>
      </c>
      <c r="Q393" s="15">
        <f t="shared" si="1460"/>
        <v>55.425399999999982</v>
      </c>
      <c r="R393" s="15">
        <f>'10-Analisi Sismica'!$T$42/100</f>
        <v>0.7</v>
      </c>
      <c r="S393" s="15">
        <f>IF(OR(D393="Msin",D393="Mdes"),IF(OR(A393=1,A393=2,A393=3,A393=4),IF(OR(C393=1,C393=2,C393=3,C393=6,C393=9,C393=18,C393=19,C393=20,C393=21),((ABS(P393)-ABS(P395*R393/2))*SIGN(P393)),((ABS(P393)-ABS(P395*('10-Analisi Sismica'!$S$39/100)/2))*SIGN(P393))),IF(OR(C393=1,C393=2,C393=3,C393=6,C393=9,C393=18,C393=19,C393=20,C393=21),((ABS(P393)-ABS(P395*('10-Analisi Sismica'!$S$39/100)/2))*SIGN(P393)),((ABS(P393)-ABS(P395*R393/2))*SIGN(P393))))," ")</f>
        <v>-183.02745000000002</v>
      </c>
      <c r="T393" s="15">
        <f>IF(OR(D393="Msin",D393="Mdes"),IF(OR(A393=1,A393=2,A393=3,A393=4),IF(OR(C393=1,C393=2,C393=3,C393=6,C393=9,C393=18,C393=19,C393=20,C393=21),((ABS(Q393)-ABS(Q395*R393/2))*SIGN(Q393)),((ABS(Q393)-ABS(Q395*('10-Analisi Sismica'!$S$39/100)/2))*SIGN(Q393))),IF(OR(C393=1,C393=2,C393=3,C393=6,C393=9,C393=18,C393=19,C393=20,C393=21),((ABS(Q393)-ABS(Q395*('10-Analisi Sismica'!$S$39/100)/2))*SIGN(Q393)),((ABS(Q393)-ABS(Q395*R393/2))*SIGN(Q393))))," ")</f>
        <v>34.939549999999983</v>
      </c>
      <c r="U393" s="15">
        <f>'10-Analisi Sismica'!$K$78/100</f>
        <v>0.65</v>
      </c>
      <c r="V393" s="15">
        <f>'10-Analisi Sismica'!$H$78/100</f>
        <v>0.04</v>
      </c>
      <c r="W393" s="15">
        <f>'10-Analisi Sismica'!$F$78/100</f>
        <v>0.3</v>
      </c>
      <c r="X393" s="15">
        <f t="shared" si="1461"/>
        <v>287.63946507253473</v>
      </c>
      <c r="Y393" s="15">
        <f t="shared" si="1462"/>
        <v>381.75848979173077</v>
      </c>
      <c r="Z393" s="353" t="str">
        <f t="shared" si="1463"/>
        <v>Verificato</v>
      </c>
      <c r="AA393" s="15">
        <f t="shared" si="1464"/>
        <v>8.5197962962962954</v>
      </c>
      <c r="AB393" s="15">
        <f t="shared" si="1465"/>
        <v>1.6264109492005656</v>
      </c>
      <c r="AC393" s="374">
        <f t="shared" si="1476"/>
        <v>11.184069846779664</v>
      </c>
      <c r="AD393" s="375" t="str">
        <f t="shared" si="1477"/>
        <v>4f16 + 1f20</v>
      </c>
      <c r="AE393" s="374">
        <f t="shared" si="1478"/>
        <v>6.0318578948924042</v>
      </c>
      <c r="AF393" s="375" t="str">
        <f t="shared" si="1479"/>
        <v>3f16</v>
      </c>
      <c r="AG393" s="357" t="str">
        <f>IF(OR(D393="Msin",D393="Mdes"),IF(AE393&lt;0.25*AC393,Armatura compressa insufficiente,IF(AND((AC393/10000)/(W393*U393)&gt;(1.4/'17-Combinaz. schemi base travi'!$AE$2),(AC393/10000)&lt;(AE393/10000)/(W393*U393)+(3.5/'17-Combinaz. schemi base travi'!$AE$2)),"Verificato","Non verificato"))," ")</f>
        <v>Verificato</v>
      </c>
      <c r="AH393" s="608"/>
      <c r="AI393" s="636"/>
      <c r="AJ393" s="392">
        <f>IF(OR(D393="Msin",D393="Mdes"),((AC393/10000)/(W393*(U393-V393))*'17-Combinaz. schemi base travi'!$AE$3/'17-Combinaz. schemi base travi'!$AE$14)," ")</f>
        <v>0.16880907068218021</v>
      </c>
      <c r="AK393" s="26">
        <f>IF(OR(D393="Msin",D393="Mdes"),('17-Combinaz. schemi base travi'!$AE$6/'17-Combinaz. schemi base travi'!$AE$10)*(AC393/AE393)," ")</f>
        <v>3.4890232974910385</v>
      </c>
      <c r="AL393" s="26">
        <f t="shared" si="1470"/>
        <v>4.8604606705770464E-2</v>
      </c>
      <c r="AM393" s="26">
        <f>IF(OR(D393="Msin",D393="Mdes"),((AL393-V393)/AL393)*'17-Combinaz. schemi base travi'!$AE$6/'17-Combinaz. schemi base travi'!$AE$10," ")</f>
        <v>0.33312612381176232</v>
      </c>
      <c r="AN393" s="364">
        <f>IF(OR(D393="Msin",D393="Mdes"),-'17-Combinaz. schemi base travi'!$AE$3*((AC393/10000)*((U393-V393)-kappa*AL393)+AM393*(AE393/10000)*(kappa*AL393-V393))*1000," ")</f>
        <v>-256.55477570971993</v>
      </c>
      <c r="AO393" s="389">
        <f>IF(OR(D393="Msin",D393="Mdes"),('17-Combinaz. schemi base travi'!$AE$6/'17-Combinaz. schemi base travi'!$AE$10)*(AC393/AE393)^(-1)," ")</f>
        <v>1.0148604566872057</v>
      </c>
      <c r="AP393" s="26">
        <f t="shared" si="1471"/>
        <v>7.0899493094954802E-2</v>
      </c>
      <c r="AQ393" s="26">
        <f>IF(OR(D393="Msin",D393="Mdes"),((AP393-V393)/AP393)*'17-Combinaz. schemi base travi'!$AE$6/'17-Combinaz. schemi base travi'!$AE$10," ")</f>
        <v>0.82009341532062985</v>
      </c>
      <c r="AR393" s="364">
        <f>IF(OR(D393="Msin",D393="Mdes"),'17-Combinaz. schemi base travi'!$AE$3*((AE393/10000)*((U393-V393)-kappa*AP393)+AQ393*(AC393/10000)*(kappa*AP393-V393))*1000," ")</f>
        <v>133.24576107626609</v>
      </c>
      <c r="AS393" s="550">
        <f>IF(OR(A392=1,A392=2,A392=3,A392=4),IF(OR(AND(B392=11,C392=12),AND(B392=12,C392=13),AND(B392=13,C392=14),AND(B392=14,C392=15),AND(B392=15,C392=16),AND(B392=7,C392=8)),0.3,IF(OR(AND(B392=2,C392=3),AND(B392=18,C392=19),AND(B392=19,C392=20)),0.7,IF(OR(AND(B392=1,C392=2),AND(B392=20,C392=21)),0.75,0.5))),IF(OR(AND(B392=5,C392=11),AND(B392=11,C392=17),AND(B392=4,C392=10),AND(B392=10,C392=16)),0.75,IF(AND(B392=7,C392=13),0.7,IF(AND(B392=3,C392=9),0.3,0.5))))</f>
        <v>0.5</v>
      </c>
      <c r="AT393" s="389">
        <f t="shared" ref="AT393" si="1516">IF(OR(D393="Msin",D393="Mdes"),ABS(AI392)*AS392/2+1.2*(ABS(AN393)+ABS(AR392))/AS392," ")</f>
        <v>194.71855599532739</v>
      </c>
      <c r="AU393" s="26" t="str">
        <f>IF((D393="Msin"),MAX(AT393,AT394)*10/(0.9*(U393-V393)*'17-Combinaz. schemi base travi'!$AE$3*1)," ")</f>
        <v xml:space="preserve"> </v>
      </c>
      <c r="AV393" s="444" t="str">
        <f t="shared" si="1472"/>
        <v xml:space="preserve"> </v>
      </c>
      <c r="AW393" s="26" t="str">
        <f t="shared" si="1473"/>
        <v xml:space="preserve"> </v>
      </c>
      <c r="AX393" s="26"/>
      <c r="AY393" s="409"/>
      <c r="AZ393" s="112"/>
      <c r="BA393" s="411"/>
      <c r="BB393" s="474">
        <f t="shared" ref="BB393" si="1517">IF(OR(D393="Msin",D393="Mdes"),1.2*(ABS(AN393)+ABS(AR392))/AS392," ")</f>
        <v>101.23689155782739</v>
      </c>
      <c r="BC393" s="15"/>
      <c r="BD393" s="15"/>
      <c r="BE393" s="15"/>
      <c r="BF393" s="562"/>
      <c r="BG393" s="449"/>
      <c r="BH393" s="15"/>
      <c r="BI393" s="575"/>
    </row>
    <row r="394" spans="1:61" ht="22" customHeight="1">
      <c r="A394" s="16">
        <v>2</v>
      </c>
      <c r="B394" s="16">
        <v>5</v>
      </c>
      <c r="C394" s="16">
        <v>6</v>
      </c>
      <c r="D394" s="16" t="s">
        <v>716</v>
      </c>
      <c r="E394" s="15">
        <v>155.62700000000001</v>
      </c>
      <c r="F394" s="15">
        <v>97.287000000000006</v>
      </c>
      <c r="G394" s="15">
        <v>-48.853999999999999</v>
      </c>
      <c r="H394" s="15">
        <v>0.39300000000000002</v>
      </c>
      <c r="I394" s="15">
        <v>-1.8720000000000001</v>
      </c>
      <c r="J394" s="15">
        <v>-1.397</v>
      </c>
      <c r="K394" s="15">
        <f t="shared" si="1455"/>
        <v>-50.725999999999999</v>
      </c>
      <c r="L394" s="15">
        <f t="shared" si="1455"/>
        <v>1.79</v>
      </c>
      <c r="M394" s="15">
        <f t="shared" si="1456"/>
        <v>-51.262999999999998</v>
      </c>
      <c r="N394" s="15">
        <f t="shared" si="1457"/>
        <v>17.0078</v>
      </c>
      <c r="O394" s="15">
        <f t="shared" si="1458"/>
        <v>-51.262999999999998</v>
      </c>
      <c r="P394" s="15">
        <f t="shared" si="1459"/>
        <v>46.024000000000008</v>
      </c>
      <c r="Q394" s="15">
        <f t="shared" si="1460"/>
        <v>148.55000000000001</v>
      </c>
      <c r="R394" s="15">
        <f>'10-Analisi Sismica'!$T$42/100</f>
        <v>0.7</v>
      </c>
      <c r="S394" s="15" t="str">
        <f t="shared" ref="S394:S395" si="1518">IF(OR(D394="Msin",D394="Mdes"),((ABS(P394)-ABS(P396*R394/2))*SIGN(P394))," ")</f>
        <v xml:space="preserve"> </v>
      </c>
      <c r="T394" s="15" t="str">
        <f t="shared" ref="T394:T395" si="1519">IF(OR(D394="Msin",D394="Mdes"),((ABS(Q394)-ABS(Q396*R394/2))*SIGN(Q394))," ")</f>
        <v xml:space="preserve"> </v>
      </c>
      <c r="U394" s="15">
        <f>'10-Analisi Sismica'!$K$78/100</f>
        <v>0.65</v>
      </c>
      <c r="V394" s="15">
        <f>'10-Analisi Sismica'!$H$78/100</f>
        <v>0.04</v>
      </c>
      <c r="W394" s="15">
        <f>'10-Analisi Sismica'!$F$78/100</f>
        <v>0.3</v>
      </c>
      <c r="X394" s="15" t="str">
        <f t="shared" si="1461"/>
        <v xml:space="preserve"> </v>
      </c>
      <c r="Y394" s="15" t="str">
        <f t="shared" si="1462"/>
        <v xml:space="preserve"> </v>
      </c>
      <c r="Z394" s="353" t="str">
        <f t="shared" si="1463"/>
        <v xml:space="preserve"> </v>
      </c>
      <c r="AA394" s="15" t="str">
        <f t="shared" si="1464"/>
        <v xml:space="preserve"> </v>
      </c>
      <c r="AB394" s="15" t="str">
        <f t="shared" si="1465"/>
        <v xml:space="preserve"> </v>
      </c>
      <c r="AC394" s="374" t="str">
        <f t="shared" si="1476"/>
        <v xml:space="preserve"> </v>
      </c>
      <c r="AD394" s="375" t="str">
        <f t="shared" si="1477"/>
        <v xml:space="preserve"> </v>
      </c>
      <c r="AE394" s="374" t="str">
        <f t="shared" si="1478"/>
        <v xml:space="preserve"> </v>
      </c>
      <c r="AF394" s="375" t="str">
        <f t="shared" si="1479"/>
        <v xml:space="preserve"> </v>
      </c>
      <c r="AG394" s="357" t="str">
        <f>IF(OR(D394="Msin",D394="Mdes"),IF(AE394&lt;0.25*AC394,Armatura compressa insufficiente,IF(AND((AC394/10000)/(W394*U394)&gt;(1.4/'17-Combinaz. schemi base travi'!$AE$2),(AC394/10000)&lt;(AE394/10000)/(W394*U394)+(3.5/'17-Combinaz. schemi base travi'!$AE$2)),"Verificato","Non verificato"))," ")</f>
        <v xml:space="preserve"> </v>
      </c>
      <c r="AH394" s="608"/>
      <c r="AI394" s="636"/>
      <c r="AJ394" s="392" t="str">
        <f>IF(OR(D394="Msin",D394="Mdes"),((AC394/10000)/(W394*(U394-V394))*'17-Combinaz. schemi base travi'!$AE$3/'17-Combinaz. schemi base travi'!$AE$14)," ")</f>
        <v xml:space="preserve"> </v>
      </c>
      <c r="AK394" s="26" t="str">
        <f>IF(OR(D394="Msin",D394="Mdes"),('17-Combinaz. schemi base travi'!$AE$6/'17-Combinaz. schemi base travi'!$AE$10)*(AC394/AE394)," ")</f>
        <v xml:space="preserve"> </v>
      </c>
      <c r="AL394" s="26" t="str">
        <f t="shared" si="1470"/>
        <v xml:space="preserve"> </v>
      </c>
      <c r="AM394" s="26" t="str">
        <f>IF(OR(D394="Msin",D394="Mdes"),((AL394-V394)/AL394)*'17-Combinaz. schemi base travi'!$AE$6/'17-Combinaz. schemi base travi'!$AE$10," ")</f>
        <v xml:space="preserve"> </v>
      </c>
      <c r="AN394" s="364" t="str">
        <f>IF(OR(D394="Msin",D394="Mdes"),-'17-Combinaz. schemi base travi'!$AE$3*((AC394/10000)*((U394-V394)-kappa*AL394)+AM394*(AE394/10000)*(kappa*AL394-V394))*1000," ")</f>
        <v xml:space="preserve"> </v>
      </c>
      <c r="AO394" s="389" t="str">
        <f>IF(OR(D394="Msin",D394="Mdes"),('17-Combinaz. schemi base travi'!$AE$6/'17-Combinaz. schemi base travi'!$AE$10)*(AC394/AE394)^(-1)," ")</f>
        <v xml:space="preserve"> </v>
      </c>
      <c r="AP394" s="26" t="str">
        <f t="shared" si="1471"/>
        <v xml:space="preserve"> </v>
      </c>
      <c r="AQ394" s="26" t="str">
        <f>IF(OR(D394="Msin",D394="Mdes"),((AP394-V394)/AP394)*'17-Combinaz. schemi base travi'!$AE$6/'17-Combinaz. schemi base travi'!$AE$10," ")</f>
        <v xml:space="preserve"> </v>
      </c>
      <c r="AR394" s="364" t="str">
        <f>IF(OR(D394="Msin",D394="Mdes"),'17-Combinaz. schemi base travi'!$AE$3*((AE394/10000)*((U394-V394)-kappa*AP394)+AQ394*(AC394/10000)*(kappa*AP394-V394))*1000," ")</f>
        <v xml:space="preserve"> </v>
      </c>
      <c r="AS394" s="447"/>
      <c r="AT394" s="389" t="str">
        <f t="shared" ref="AT394" si="1520">IF(OR(D394="Msin",D394="Mdes"),ABS(AI392)*AS394/2+1.2*(ABS(AN394)+ABS(AR395))/AS394," ")</f>
        <v xml:space="preserve"> </v>
      </c>
      <c r="AU394" s="26" t="str">
        <f>IF((D394="Msin"),MAX(AT394,AT395)*10/(0.9*(U394-V394)*'17-Combinaz. schemi base travi'!$AE$3*1)," ")</f>
        <v xml:space="preserve"> </v>
      </c>
      <c r="AV394" s="444" t="str">
        <f t="shared" si="1472"/>
        <v xml:space="preserve"> </v>
      </c>
      <c r="AW394" s="26" t="str">
        <f t="shared" si="1473"/>
        <v xml:space="preserve"> </v>
      </c>
      <c r="AX394" s="26"/>
      <c r="AY394" s="409"/>
      <c r="AZ394" s="112"/>
      <c r="BA394" s="411"/>
      <c r="BB394" s="474"/>
      <c r="BC394" s="15"/>
      <c r="BD394" s="15"/>
      <c r="BE394" s="15"/>
      <c r="BF394" s="562"/>
      <c r="BG394" s="449"/>
      <c r="BH394" s="15"/>
      <c r="BI394" s="575"/>
    </row>
    <row r="395" spans="1:61" ht="22" customHeight="1">
      <c r="A395" s="363">
        <v>2</v>
      </c>
      <c r="B395" s="363">
        <v>5</v>
      </c>
      <c r="C395" s="363">
        <v>6</v>
      </c>
      <c r="D395" s="363" t="s">
        <v>717</v>
      </c>
      <c r="E395" s="28">
        <v>-175.46700000000001</v>
      </c>
      <c r="F395" s="28">
        <v>-109.794</v>
      </c>
      <c r="G395" s="28">
        <v>-48.853999999999999</v>
      </c>
      <c r="H395" s="28">
        <v>0.39300000000000002</v>
      </c>
      <c r="I395" s="28">
        <v>-1.8720000000000001</v>
      </c>
      <c r="J395" s="28">
        <v>-1.397</v>
      </c>
      <c r="K395" s="28">
        <f t="shared" si="1455"/>
        <v>-50.725999999999999</v>
      </c>
      <c r="L395" s="28">
        <f t="shared" si="1455"/>
        <v>1.79</v>
      </c>
      <c r="M395" s="28">
        <f t="shared" si="1456"/>
        <v>-51.262999999999998</v>
      </c>
      <c r="N395" s="28">
        <f t="shared" si="1457"/>
        <v>17.0078</v>
      </c>
      <c r="O395" s="28">
        <f t="shared" si="1458"/>
        <v>-51.262999999999998</v>
      </c>
      <c r="P395" s="28">
        <f t="shared" si="1459"/>
        <v>-161.05699999999999</v>
      </c>
      <c r="Q395" s="28">
        <f t="shared" si="1460"/>
        <v>-58.530999999999999</v>
      </c>
      <c r="R395" s="28">
        <f>'10-Analisi Sismica'!$T$42/100</f>
        <v>0.7</v>
      </c>
      <c r="S395" s="28" t="str">
        <f t="shared" si="1518"/>
        <v xml:space="preserve"> </v>
      </c>
      <c r="T395" s="28" t="str">
        <f t="shared" si="1519"/>
        <v xml:space="preserve"> </v>
      </c>
      <c r="U395" s="28">
        <f>'10-Analisi Sismica'!$K$78/100</f>
        <v>0.65</v>
      </c>
      <c r="V395" s="28">
        <f>'10-Analisi Sismica'!$H$78/100</f>
        <v>0.04</v>
      </c>
      <c r="W395" s="28">
        <f>'10-Analisi Sismica'!$F$78/100</f>
        <v>0.3</v>
      </c>
      <c r="X395" s="28" t="str">
        <f t="shared" si="1461"/>
        <v xml:space="preserve"> </v>
      </c>
      <c r="Y395" s="28" t="str">
        <f t="shared" si="1462"/>
        <v xml:space="preserve"> </v>
      </c>
      <c r="Z395" s="431" t="str">
        <f t="shared" si="1463"/>
        <v xml:space="preserve"> </v>
      </c>
      <c r="AA395" s="28" t="str">
        <f t="shared" si="1464"/>
        <v xml:space="preserve"> </v>
      </c>
      <c r="AB395" s="28" t="str">
        <f t="shared" si="1465"/>
        <v xml:space="preserve"> </v>
      </c>
      <c r="AC395" s="379" t="str">
        <f t="shared" si="1476"/>
        <v xml:space="preserve"> </v>
      </c>
      <c r="AD395" s="380" t="str">
        <f t="shared" si="1477"/>
        <v xml:space="preserve"> </v>
      </c>
      <c r="AE395" s="379" t="str">
        <f t="shared" si="1478"/>
        <v xml:space="preserve"> </v>
      </c>
      <c r="AF395" s="380" t="str">
        <f t="shared" si="1479"/>
        <v xml:space="preserve"> </v>
      </c>
      <c r="AG395" s="58" t="str">
        <f>IF(OR(D395="Msin",D395="Mdes"),IF(AE395&lt;0.25*AC395,Armatura compressa insufficiente,IF(AND((AC395/10000)/(W395*U395)&gt;(1.4/'17-Combinaz. schemi base travi'!$AE$2),(AC395/10000)&lt;(AE395/10000)/(W395*U395)+(3.5/'17-Combinaz. schemi base travi'!$AE$2)),"Verificato","Non verificato"))," ")</f>
        <v xml:space="preserve"> </v>
      </c>
      <c r="AH395" s="632"/>
      <c r="AI395" s="609"/>
      <c r="AJ395" s="405" t="str">
        <f>IF(OR(D395="Msin",D395="Mdes"),((AC395/10000)/(W395*(U395-V395))*'17-Combinaz. schemi base travi'!$AE$3/'17-Combinaz. schemi base travi'!$AE$14)," ")</f>
        <v xml:space="preserve"> </v>
      </c>
      <c r="AK395" s="28" t="str">
        <f>IF(OR(D395="Msin",D395="Mdes"),('17-Combinaz. schemi base travi'!$AE$6/'17-Combinaz. schemi base travi'!$AE$10)*(AC395/AE395)," ")</f>
        <v xml:space="preserve"> </v>
      </c>
      <c r="AL395" s="28" t="str">
        <f t="shared" si="1470"/>
        <v xml:space="preserve"> </v>
      </c>
      <c r="AM395" s="28" t="str">
        <f>IF(OR(D395="Msin",D395="Mdes"),((AL395-V395)/AL395)*'17-Combinaz. schemi base travi'!$AE$6/'17-Combinaz. schemi base travi'!$AE$10," ")</f>
        <v xml:space="preserve"> </v>
      </c>
      <c r="AN395" s="365" t="str">
        <f>IF(OR(D395="Msin",D395="Mdes"),-'17-Combinaz. schemi base travi'!$AE$3*((AC395/10000)*((U395-V395)-kappa*AL395)+AM395*(AE395/10000)*(kappa*AL395-V395))*1000," ")</f>
        <v xml:space="preserve"> </v>
      </c>
      <c r="AO395" s="416" t="str">
        <f>IF(OR(D395="Msin",D395="Mdes"),('17-Combinaz. schemi base travi'!$AE$6/'17-Combinaz. schemi base travi'!$AE$10)*(AC395/AE395)^(-1)," ")</f>
        <v xml:space="preserve"> </v>
      </c>
      <c r="AP395" s="28" t="str">
        <f t="shared" si="1471"/>
        <v xml:space="preserve"> </v>
      </c>
      <c r="AQ395" s="28" t="str">
        <f>IF(OR(D395="Msin",D395="Mdes"),((AP395-V395)/AP395)*'17-Combinaz. schemi base travi'!$AE$6/'17-Combinaz. schemi base travi'!$AE$10," ")</f>
        <v xml:space="preserve"> </v>
      </c>
      <c r="AR395" s="365" t="str">
        <f>IF(OR(D395="Msin",D395="Mdes"),'17-Combinaz. schemi base travi'!$AE$3*((AE395/10000)*((U395-V395)-kappa*AP395)+AQ395*(AC395/10000)*(kappa*AP395-V395))*1000," ")</f>
        <v xml:space="preserve"> </v>
      </c>
      <c r="AS395" s="441"/>
      <c r="AT395" s="416" t="str">
        <f t="shared" ref="AT395" si="1521">IF(OR(D395="Msin",D395="Mdes"),ABS(AI392)*AS394/2+1.2*(ABS(AN395)+ABS(AR394))/AS394," ")</f>
        <v xml:space="preserve"> </v>
      </c>
      <c r="AU395" s="28" t="str">
        <f>IF((D395="Msin"),MAX(AT395,AT396)*10/(0.9*(U395-V395)*'17-Combinaz. schemi base travi'!$AE$3*1)," ")</f>
        <v xml:space="preserve"> </v>
      </c>
      <c r="AV395" s="446" t="str">
        <f t="shared" si="1472"/>
        <v xml:space="preserve"> </v>
      </c>
      <c r="AW395" s="28" t="str">
        <f t="shared" si="1473"/>
        <v xml:space="preserve"> </v>
      </c>
      <c r="AX395" s="28"/>
      <c r="AY395" s="113"/>
      <c r="AZ395" s="115"/>
      <c r="BA395" s="417"/>
      <c r="BB395" s="474"/>
      <c r="BC395" s="15"/>
      <c r="BD395" s="15"/>
      <c r="BE395" s="15"/>
      <c r="BF395" s="562"/>
      <c r="BG395" s="449"/>
      <c r="BH395" s="15"/>
      <c r="BI395" s="575"/>
    </row>
    <row r="396" spans="1:61" ht="22" customHeight="1">
      <c r="A396" s="16">
        <v>2</v>
      </c>
      <c r="B396" s="16">
        <v>6</v>
      </c>
      <c r="C396" s="16">
        <v>7</v>
      </c>
      <c r="D396" s="16" t="s">
        <v>714</v>
      </c>
      <c r="E396" s="15">
        <v>-172.51499999999999</v>
      </c>
      <c r="F396" s="15">
        <v>-108.081</v>
      </c>
      <c r="G396" s="15">
        <v>120.274</v>
      </c>
      <c r="H396" s="15">
        <v>-0.95899999999999996</v>
      </c>
      <c r="I396" s="15">
        <v>4.6210000000000004</v>
      </c>
      <c r="J396" s="15">
        <v>3.448</v>
      </c>
      <c r="K396" s="15">
        <f t="shared" ref="K396:L459" si="1522">(ABS(G396)+ABS(I396))*SIGN(G396)</f>
        <v>124.895</v>
      </c>
      <c r="L396" s="15">
        <f t="shared" si="1522"/>
        <v>-4.407</v>
      </c>
      <c r="M396" s="15">
        <f t="shared" si="1456"/>
        <v>126.2171</v>
      </c>
      <c r="N396" s="15">
        <f t="shared" si="1457"/>
        <v>-41.875500000000002</v>
      </c>
      <c r="O396" s="15">
        <f t="shared" si="1458"/>
        <v>126.2171</v>
      </c>
      <c r="P396" s="15">
        <f t="shared" si="1459"/>
        <v>18.136099999999999</v>
      </c>
      <c r="Q396" s="15">
        <f t="shared" si="1460"/>
        <v>-234.29810000000001</v>
      </c>
      <c r="R396" s="15">
        <f>'10-Analisi Sismica'!$T$42/100</f>
        <v>0.7</v>
      </c>
      <c r="S396" s="15">
        <f>IF(OR(D396="Msin",D396="Mdes"),IF(OR(A396=1,A396=2,A396=3,A396=4),IF(OR(B396=1,B396=2,B396=3,B396=6,B396=9,B396=18,B396=19,B396=20,B396=21),((ABS(P396)-ABS(P398*R396/2))*SIGN(P396)),((ABS(P396)-ABS(P398*('10-Analisi Sismica'!$S$39/100)/2))*SIGN(P396))),IF(OR(B396=1,B396=2,B396=3,B396=6,B396=9,B396=18,B396=19,B396=20,B396=21),((ABS(P396)-ABS(P398*('10-Analisi Sismica'!$S$39/100)/2))*SIGN(P396)),((ABS(P396)-ABS(P398*R396/2))*SIGN(P396))))," ")</f>
        <v>-8.6422599999999967</v>
      </c>
      <c r="T396" s="15">
        <f>IF(OR(D396="Msin",D396="Mdes"),IF(OR(A396=1,A396=2,A396=3,A396=4),IF(OR(B396=1,B396=2,B396=3,B396=6,B396=9,B396=18,B396=19,B396=20,B396=21),((ABS(Q396)-ABS(Q398*R396/2))*SIGN(Q396)),((ABS(Q396)-ABS(Q398*('10-Analisi Sismica'!$S$39/100)/2))*SIGN(Q396))),IF(OR(B396=1,B396=2,B396=3,B396=6,B396=9,B396=18,B396=19,B396=20,B396=21),((ABS(Q396)-ABS(Q398*('10-Analisi Sismica'!$S$39/100)/2))*SIGN(Q396)),((ABS(Q396)-ABS(Q398*R396/2))*SIGN(Q396))))," ")</f>
        <v>-182.09966000000003</v>
      </c>
      <c r="U396" s="15">
        <f>'10-Analisi Sismica'!$K$78/100</f>
        <v>0.65</v>
      </c>
      <c r="V396" s="15">
        <f>'10-Analisi Sismica'!$H$78/100</f>
        <v>0.04</v>
      </c>
      <c r="W396" s="15">
        <f>'10-Analisi Sismica'!$F$78/100</f>
        <v>0.3</v>
      </c>
      <c r="X396" s="15">
        <f t="shared" si="1461"/>
        <v>287.63946507253473</v>
      </c>
      <c r="Y396" s="15">
        <f t="shared" si="1462"/>
        <v>381.75848979173077</v>
      </c>
      <c r="Z396" s="353" t="str">
        <f t="shared" si="1463"/>
        <v>Verificato</v>
      </c>
      <c r="AA396" s="15">
        <f t="shared" si="1464"/>
        <v>8.4766083383930386</v>
      </c>
      <c r="AB396" s="15">
        <f t="shared" si="1465"/>
        <v>0.40229099372596616</v>
      </c>
      <c r="AC396" s="374">
        <f t="shared" si="1476"/>
        <v>11.184069846779664</v>
      </c>
      <c r="AD396" s="375" t="str">
        <f t="shared" si="1477"/>
        <v>4f16 + 1f20</v>
      </c>
      <c r="AE396" s="374">
        <f t="shared" si="1478"/>
        <v>6.0318578948924042</v>
      </c>
      <c r="AF396" s="375" t="str">
        <f t="shared" si="1479"/>
        <v>3f16</v>
      </c>
      <c r="AG396" s="357" t="str">
        <f>IF(OR(D396="Msin",D396="Mdes"),IF(AE396&lt;0.25*AC396,Armatura compressa insufficiente,IF(AND((AC396/10000)/(W396*U396)&gt;(1.4/'17-Combinaz. schemi base travi'!$AE$2),(AC396/10000)&lt;(AE396/10000)/(W396*U396)+(3.5/'17-Combinaz. schemi base travi'!$AE$2)),"Verificato","Non verificato"))," ")</f>
        <v>Verificato</v>
      </c>
      <c r="AH396" s="835">
        <f>'9-Riepilogo Analisi dei Carichi'!$H$22</f>
        <v>61.2961265</v>
      </c>
      <c r="AI396" s="840">
        <f>'9-Riepilogo Analisi dei Carichi'!$I$22</f>
        <v>38.402404999999995</v>
      </c>
      <c r="AJ396" s="392">
        <f>IF(OR(D396="Msin",D396="Mdes"),((AC396/10000)/(W396*(U396-V396))*'17-Combinaz. schemi base travi'!$AE$3/'17-Combinaz. schemi base travi'!$AE$14)," ")</f>
        <v>0.16880907068218021</v>
      </c>
      <c r="AK396" s="24">
        <f>IF(OR(D396="Msin",D396="Mdes"),('17-Combinaz. schemi base travi'!$AE$6/'17-Combinaz. schemi base travi'!$AE$10)*(AC396/AE396)," ")</f>
        <v>3.4890232974910385</v>
      </c>
      <c r="AL396" s="24">
        <f t="shared" si="1470"/>
        <v>4.8604606705770464E-2</v>
      </c>
      <c r="AM396" s="24">
        <f>IF(OR(D396="Msin",D396="Mdes"),((AL396-V396)/AL396)*'17-Combinaz. schemi base travi'!$AE$6/'17-Combinaz. schemi base travi'!$AE$10," ")</f>
        <v>0.33312612381176232</v>
      </c>
      <c r="AN396" s="407">
        <f>IF(OR(D396="Msin",D396="Mdes"),-'17-Combinaz. schemi base travi'!$AE$3*((AC396/10000)*((U396-V396)-kappa*AL396)+AM396*(AE396/10000)*(kappa*AL396-V396))*1000," ")</f>
        <v>-256.55477570971993</v>
      </c>
      <c r="AO396" s="388">
        <f>IF(OR(D396="Msin",D396="Mdes"),('17-Combinaz. schemi base travi'!$AE$6/'17-Combinaz. schemi base travi'!$AE$10)*(AC396/AE396)^(-1)," ")</f>
        <v>1.0148604566872057</v>
      </c>
      <c r="AP396" s="24">
        <f t="shared" si="1471"/>
        <v>7.0899493094954802E-2</v>
      </c>
      <c r="AQ396" s="24">
        <f>IF(OR(D396="Msin",D396="Mdes"),((AP396-V396)/AP396)*'17-Combinaz. schemi base travi'!$AE$6/'17-Combinaz. schemi base travi'!$AE$10," ")</f>
        <v>0.82009341532062985</v>
      </c>
      <c r="AR396" s="407">
        <f>IF(OR(D396="Msin",D396="Mdes"),'17-Combinaz. schemi base travi'!$AE$3*((AE396/10000)*((U396-V396)-kappa*AP396)+AQ396*(AC396/10000)*(kappa*AP396-V396))*1000," ")</f>
        <v>133.24576107626609</v>
      </c>
      <c r="AS396" s="477">
        <f>'1-Geometria'!$G$19-AS397</f>
        <v>5.3</v>
      </c>
      <c r="AT396" s="388">
        <f t="shared" ref="AT396" si="1523">IF(OR(D396="Msin",D396="Mdes"),ABS(AI396)*AS396/2+1.2*(ABS(AN396)+ABS(AR397))/AS396," ")</f>
        <v>190.5874196167731</v>
      </c>
      <c r="AU396" s="24">
        <f>IF((D396="Msin"),MAX(AT396,AT397)*10/(0.9*(U396-V396)*'17-Combinaz. schemi base travi'!$AE$3*1)," ")</f>
        <v>8.8717074502849229</v>
      </c>
      <c r="AV396" s="443">
        <f t="shared" si="1472"/>
        <v>9.6000000000000016E-2</v>
      </c>
      <c r="AW396" s="24">
        <f t="shared" si="1473"/>
        <v>0.85168391522735276</v>
      </c>
      <c r="AX396" s="407">
        <f>IF(W396=0.3,1.5*U396,0.8*(U396-V396))</f>
        <v>0.97500000000000009</v>
      </c>
      <c r="AY396" s="422" t="str">
        <f t="shared" si="1492"/>
        <v>f 8 / 9,6</v>
      </c>
      <c r="AZ396" s="355" t="str">
        <f t="shared" ref="AZ396" si="1524">IF(U396&gt;0.21,"a due bracci","a quattro bracci")</f>
        <v>a due bracci</v>
      </c>
      <c r="BA396" s="193" t="str">
        <f t="shared" ref="BA396" si="1525">IF(AZ396="a due bracci",IF(AW396&lt;=(1+0.02)*2*PI()*(0.8/2)^2,"Verificato","Non verificato"),IF(AW396&lt;=(1+0.02)*4*PI()*(0.8/2)^2,"Verificato","Non verificato"))</f>
        <v>Verificato</v>
      </c>
      <c r="BB396" s="476">
        <f t="shared" ref="BB396" si="1526">IF(OR(D396="Msin",D396="Mdes"),1.2*(ABS(AN396)+ABS(AR397))/AS396," ")</f>
        <v>88.821046366773103</v>
      </c>
      <c r="BC396" s="24">
        <f>IF((D396="Msin"),MAX(BB396,BB397)*10/(0.9*(U396-V396)*'17-Combinaz. schemi base travi'!$AE$3*2)," ")</f>
        <v>2.0672779462009521</v>
      </c>
      <c r="BD396" s="24">
        <f t="shared" ref="BD396" si="1527">0.2</f>
        <v>0.2</v>
      </c>
      <c r="BE396" s="24">
        <f t="shared" ref="BE396" si="1528">IF((D396="Msin"),BD396*BC396," ")</f>
        <v>0.41345558924019044</v>
      </c>
      <c r="BF396" s="563" t="str">
        <f t="shared" ref="BF396" si="1529">"f 8 / 20"</f>
        <v>f 8 / 20</v>
      </c>
      <c r="BG396" s="407" t="str">
        <f t="shared" ref="BG396" si="1530">IF(U396&gt;0.21,"a due bracci","a quattro bracci")</f>
        <v>a due bracci</v>
      </c>
      <c r="BH396" s="24" t="str">
        <f t="shared" ref="BH396" si="1531">IF(BG396="a due bracci",IF(BE396&lt;=(1+0.02)*2*PI()*(0.8/2)^2,"Verificato","Non verificato"),IF(BE396&lt;=(1+0.02)*4*PI()*(0.8/2)^2,"Verificato","Non verificato"))</f>
        <v>Verificato</v>
      </c>
      <c r="BI396" s="575"/>
    </row>
    <row r="397" spans="1:61" ht="22" customHeight="1">
      <c r="A397" s="16">
        <v>2</v>
      </c>
      <c r="B397" s="16">
        <v>6</v>
      </c>
      <c r="C397" s="16">
        <v>7</v>
      </c>
      <c r="D397" s="16" t="s">
        <v>715</v>
      </c>
      <c r="E397" s="15">
        <v>-159.47900000000001</v>
      </c>
      <c r="F397" s="15">
        <v>-99.588999999999999</v>
      </c>
      <c r="G397" s="15">
        <v>-80.438999999999993</v>
      </c>
      <c r="H397" s="15">
        <v>0.64600000000000002</v>
      </c>
      <c r="I397" s="15">
        <v>-3.0830000000000002</v>
      </c>
      <c r="J397" s="15">
        <v>-2.3010000000000002</v>
      </c>
      <c r="K397" s="15">
        <f t="shared" si="1522"/>
        <v>-83.521999999999991</v>
      </c>
      <c r="L397" s="15">
        <f t="shared" si="1522"/>
        <v>2.9470000000000001</v>
      </c>
      <c r="M397" s="15">
        <f t="shared" si="1456"/>
        <v>-84.406099999999995</v>
      </c>
      <c r="N397" s="15">
        <f t="shared" si="1457"/>
        <v>28.003599999999995</v>
      </c>
      <c r="O397" s="15">
        <f t="shared" si="1458"/>
        <v>-84.406099999999995</v>
      </c>
      <c r="P397" s="15">
        <f t="shared" si="1459"/>
        <v>-183.99509999999998</v>
      </c>
      <c r="Q397" s="15">
        <f t="shared" si="1460"/>
        <v>-15.182900000000004</v>
      </c>
      <c r="R397" s="15">
        <f>'10-Analisi Sismica'!$T$42/100</f>
        <v>0.7</v>
      </c>
      <c r="S397" s="15">
        <f>IF(OR(D397="Msin",D397="Mdes"),IF(OR(A397=1,A397=2,A397=3,A397=4),IF(OR(C397=1,C397=2,C397=3,C397=6,C397=9,C397=18,C397=19,C397=20,C397=21),((ABS(P397)-ABS(P399*R397/2))*SIGN(P397)),((ABS(P397)-ABS(P399*('10-Analisi Sismica'!$S$39/100)/2))*SIGN(P397))),IF(OR(C397=1,C397=2,C397=3,C397=6,C397=9,C397=18,C397=19,C397=20,C397=21),((ABS(P397)-ABS(P399*('10-Analisi Sismica'!$S$39/100)/2))*SIGN(P397)),((ABS(P397)-ABS(P399*R397/2))*SIGN(P397))))," ")</f>
        <v>-162.06353999999999</v>
      </c>
      <c r="T397" s="15">
        <f>IF(OR(D397="Msin",D397="Mdes"),IF(OR(A397=1,A397=2,A397=3,A397=4),IF(OR(C397=1,C397=2,C397=3,C397=6,C397=9,C397=18,C397=19,C397=20,C397=21),((ABS(Q397)-ABS(Q399*R397/2))*SIGN(Q397)),((ABS(Q397)-ABS(Q399*('10-Analisi Sismica'!$S$39/100)/2))*SIGN(Q397))),IF(OR(C397=1,C397=2,C397=3,C397=6,C397=9,C397=18,C397=19,C397=20,C397=21),((ABS(Q397)-ABS(Q399*('10-Analisi Sismica'!$S$39/100)/2))*SIGN(Q397)),((ABS(Q397)-ABS(Q399*R397/2))*SIGN(Q397))))," ")</f>
        <v>-4.1456600000000048</v>
      </c>
      <c r="U397" s="15">
        <f>'10-Analisi Sismica'!$K$78/100</f>
        <v>0.65</v>
      </c>
      <c r="V397" s="15">
        <f>'10-Analisi Sismica'!$H$78/100</f>
        <v>0.04</v>
      </c>
      <c r="W397" s="15">
        <f>'10-Analisi Sismica'!$F$78/100</f>
        <v>0.3</v>
      </c>
      <c r="X397" s="15">
        <f t="shared" si="1461"/>
        <v>287.63946507253473</v>
      </c>
      <c r="Y397" s="15">
        <f t="shared" si="1462"/>
        <v>381.75848979173077</v>
      </c>
      <c r="Z397" s="353" t="str">
        <f t="shared" si="1463"/>
        <v>Verificato</v>
      </c>
      <c r="AA397" s="15">
        <f t="shared" si="1464"/>
        <v>7.5439413479052808</v>
      </c>
      <c r="AB397" s="15">
        <f t="shared" si="1465"/>
        <v>0.19297749443432521</v>
      </c>
      <c r="AC397" s="374">
        <f t="shared" si="1476"/>
        <v>8.0424771931898711</v>
      </c>
      <c r="AD397" s="375" t="str">
        <f t="shared" si="1477"/>
        <v>4f16</v>
      </c>
      <c r="AE397" s="374">
        <f t="shared" si="1478"/>
        <v>6.0318578948924042</v>
      </c>
      <c r="AF397" s="375" t="str">
        <f t="shared" si="1479"/>
        <v>3f16</v>
      </c>
      <c r="AG397" s="357" t="str">
        <f>IF(OR(D397="Msin",D397="Mdes"),IF(AE397&lt;0.25*AC397,Armatura compressa insufficiente,IF(AND((AC397/10000)/(W397*U397)&gt;(1.4/'17-Combinaz. schemi base travi'!$AE$2),(AC397/10000)&lt;(AE397/10000)/(W397*U397)+(3.5/'17-Combinaz. schemi base travi'!$AE$2)),"Verificato","Non verificato"))," ")</f>
        <v>Verificato</v>
      </c>
      <c r="AH397" s="608"/>
      <c r="AI397" s="636"/>
      <c r="AJ397" s="392">
        <f>IF(OR(D397="Msin",D397="Mdes"),((AC397/10000)/(W397*(U397-V397))*'17-Combinaz. schemi base travi'!$AE$3/'17-Combinaz. schemi base travi'!$AE$14)," ")</f>
        <v>0.12139079240066891</v>
      </c>
      <c r="AK397" s="26">
        <f>IF(OR(D397="Msin",D397="Mdes"),('17-Combinaz. schemi base travi'!$AE$6/'17-Combinaz. schemi base travi'!$AE$10)*(AC397/AE397)," ")</f>
        <v>2.5089605734767018</v>
      </c>
      <c r="AL397" s="26">
        <f t="shared" si="1470"/>
        <v>4.9060160207768787E-2</v>
      </c>
      <c r="AM397" s="26">
        <f>IF(OR(D397="Msin",D397="Mdes"),((AL397-V397)/AL397)*'17-Combinaz. schemi base travi'!$AE$6/'17-Combinaz. schemi base travi'!$AE$10," ")</f>
        <v>0.34750576620224899</v>
      </c>
      <c r="AN397" s="364">
        <f>IF(OR(D397="Msin",D397="Mdes"),-'17-Combinaz. schemi base travi'!$AE$3*((AC397/10000)*((U397-V397)-kappa*AL397)+AM397*(AE397/10000)*(kappa*AL397-V397))*1000," ")</f>
        <v>-183.94071697099622</v>
      </c>
      <c r="AO397" s="389">
        <f>IF(OR(D397="Msin",D397="Mdes"),('17-Combinaz. schemi base travi'!$AE$6/'17-Combinaz. schemi base travi'!$AE$10)*(AC397/AE397)^(-1)," ")</f>
        <v>1.4112903225806455</v>
      </c>
      <c r="AP397" s="26">
        <f t="shared" si="1471"/>
        <v>5.5457404040095901E-2</v>
      </c>
      <c r="AQ397" s="26">
        <f>IF(OR(D397="Msin",D397="Mdes"),((AP397-V397)/AP397)*'17-Combinaz. schemi base travi'!$AE$6/'17-Combinaz. schemi base travi'!$AE$10," ")</f>
        <v>0.52448385354722749</v>
      </c>
      <c r="AR397" s="364">
        <f>IF(OR(D397="Msin",D397="Mdes"),'17-Combinaz. schemi base travi'!$AE$3*((AE397/10000)*((U397-V397)-kappa*AP397)+AQ397*(AC397/10000)*(kappa*AP397-V397))*1000," ")</f>
        <v>135.7381790768612</v>
      </c>
      <c r="AS397" s="550">
        <f>IF(OR(A396=1,A396=2,A396=3,A396=4),IF(OR(AND(B396=11,C396=12),AND(B396=12,C396=13),AND(B396=13,C396=14),AND(B396=14,C396=15),AND(B396=15,C396=16),AND(B396=7,C396=8)),0.3,IF(OR(AND(B396=2,C396=3),AND(B396=18,C396=19),AND(B396=19,C396=20)),0.7,IF(OR(AND(B396=1,C396=2),AND(B396=20,C396=21)),0.75,0.5))),IF(OR(AND(B396=5,C396=11),AND(B396=11,C396=17),AND(B396=4,C396=10),AND(B396=10,C396=16)),0.75,IF(AND(B396=7,C396=13),0.7,IF(AND(B396=3,C396=9),0.3,0.5))))</f>
        <v>0.5</v>
      </c>
      <c r="AT397" s="389">
        <f t="shared" ref="AT397" si="1532">IF(OR(D397="Msin",D397="Mdes"),ABS(AI396)*AS396/2+1.2*(ABS(AN397)+ABS(AR396))/AS396," ")</f>
        <v>173.58217960032351</v>
      </c>
      <c r="AU397" s="26" t="str">
        <f>IF((D397="Msin"),MAX(AT397,AT398)*10/(0.9*(U397-V397)*'17-Combinaz. schemi base travi'!$AE$3*1)," ")</f>
        <v xml:space="preserve"> </v>
      </c>
      <c r="AV397" s="444" t="str">
        <f t="shared" si="1472"/>
        <v xml:space="preserve"> </v>
      </c>
      <c r="AW397" s="26" t="str">
        <f t="shared" si="1473"/>
        <v xml:space="preserve"> </v>
      </c>
      <c r="AX397" s="26"/>
      <c r="AY397" s="409"/>
      <c r="AZ397" s="112"/>
      <c r="BA397" s="411"/>
      <c r="BB397" s="474">
        <f t="shared" ref="BB397" si="1533">IF(OR(D397="Msin",D397="Mdes"),1.2*(ABS(AN397)+ABS(AR396))/AS396," ")</f>
        <v>71.815806350323541</v>
      </c>
      <c r="BC397" s="26"/>
      <c r="BD397" s="26"/>
      <c r="BE397" s="26"/>
      <c r="BF397" s="562"/>
      <c r="BG397" s="449"/>
      <c r="BH397" s="26"/>
      <c r="BI397" s="575"/>
    </row>
    <row r="398" spans="1:61" ht="22" customHeight="1">
      <c r="A398" s="16">
        <v>2</v>
      </c>
      <c r="B398" s="16">
        <v>6</v>
      </c>
      <c r="C398" s="16">
        <v>7</v>
      </c>
      <c r="D398" s="16" t="s">
        <v>716</v>
      </c>
      <c r="E398" s="15">
        <v>180.018</v>
      </c>
      <c r="F398" s="15">
        <v>112.824</v>
      </c>
      <c r="G398" s="15">
        <v>-34.606000000000002</v>
      </c>
      <c r="H398" s="15">
        <v>0.27700000000000002</v>
      </c>
      <c r="I398" s="15">
        <v>-1.3280000000000001</v>
      </c>
      <c r="J398" s="15">
        <v>-0.99099999999999999</v>
      </c>
      <c r="K398" s="15">
        <f t="shared" si="1522"/>
        <v>-35.934000000000005</v>
      </c>
      <c r="L398" s="15">
        <f t="shared" si="1522"/>
        <v>1.268</v>
      </c>
      <c r="M398" s="15">
        <f t="shared" si="1456"/>
        <v>-36.314400000000006</v>
      </c>
      <c r="N398" s="15">
        <f t="shared" si="1457"/>
        <v>12.048200000000001</v>
      </c>
      <c r="O398" s="15">
        <f t="shared" si="1458"/>
        <v>-36.314400000000006</v>
      </c>
      <c r="P398" s="15">
        <f t="shared" si="1459"/>
        <v>76.509599999999992</v>
      </c>
      <c r="Q398" s="15">
        <f t="shared" si="1460"/>
        <v>149.13839999999999</v>
      </c>
      <c r="R398" s="15">
        <f>'10-Analisi Sismica'!$T$42/100</f>
        <v>0.7</v>
      </c>
      <c r="S398" s="15" t="str">
        <f t="shared" ref="S398:S399" si="1534">IF(OR(D398="Msin",D398="Mdes"),((ABS(P398)-ABS(P400*R398/2))*SIGN(P398))," ")</f>
        <v xml:space="preserve"> </v>
      </c>
      <c r="T398" s="15" t="str">
        <f t="shared" ref="T398:T399" si="1535">IF(OR(D398="Msin",D398="Mdes"),((ABS(Q398)-ABS(Q400*R398/2))*SIGN(Q398))," ")</f>
        <v xml:space="preserve"> </v>
      </c>
      <c r="U398" s="15">
        <f>'10-Analisi Sismica'!$K$78/100</f>
        <v>0.65</v>
      </c>
      <c r="V398" s="15">
        <f>'10-Analisi Sismica'!$H$78/100</f>
        <v>0.04</v>
      </c>
      <c r="W398" s="15">
        <f>'10-Analisi Sismica'!$F$78/100</f>
        <v>0.3</v>
      </c>
      <c r="X398" s="15" t="str">
        <f t="shared" si="1461"/>
        <v xml:space="preserve"> </v>
      </c>
      <c r="Y398" s="15" t="str">
        <f t="shared" si="1462"/>
        <v xml:space="preserve"> </v>
      </c>
      <c r="Z398" s="353" t="str">
        <f t="shared" si="1463"/>
        <v xml:space="preserve"> </v>
      </c>
      <c r="AA398" s="15" t="str">
        <f t="shared" si="1464"/>
        <v xml:space="preserve"> </v>
      </c>
      <c r="AB398" s="15" t="str">
        <f t="shared" si="1465"/>
        <v xml:space="preserve"> </v>
      </c>
      <c r="AC398" s="374" t="str">
        <f t="shared" si="1476"/>
        <v xml:space="preserve"> </v>
      </c>
      <c r="AD398" s="375" t="str">
        <f t="shared" si="1477"/>
        <v xml:space="preserve"> </v>
      </c>
      <c r="AE398" s="374" t="str">
        <f t="shared" si="1478"/>
        <v xml:space="preserve"> </v>
      </c>
      <c r="AF398" s="375" t="str">
        <f t="shared" si="1479"/>
        <v xml:space="preserve"> </v>
      </c>
      <c r="AG398" s="357" t="str">
        <f>IF(OR(D398="Msin",D398="Mdes"),IF(AE398&lt;0.25*AC398,Armatura compressa insufficiente,IF(AND((AC398/10000)/(W398*U398)&gt;(1.4/'17-Combinaz. schemi base travi'!$AE$2),(AC398/10000)&lt;(AE398/10000)/(W398*U398)+(3.5/'17-Combinaz. schemi base travi'!$AE$2)),"Verificato","Non verificato"))," ")</f>
        <v xml:space="preserve"> </v>
      </c>
      <c r="AH398" s="608"/>
      <c r="AI398" s="636"/>
      <c r="AJ398" s="392" t="str">
        <f>IF(OR(D398="Msin",D398="Mdes"),((AC398/10000)/(W398*(U398-V398))*'17-Combinaz. schemi base travi'!$AE$3/'17-Combinaz. schemi base travi'!$AE$14)," ")</f>
        <v xml:space="preserve"> </v>
      </c>
      <c r="AK398" s="26" t="str">
        <f>IF(OR(D398="Msin",D398="Mdes"),('17-Combinaz. schemi base travi'!$AE$6/'17-Combinaz. schemi base travi'!$AE$10)*(AC398/AE398)," ")</f>
        <v xml:space="preserve"> </v>
      </c>
      <c r="AL398" s="26" t="str">
        <f t="shared" si="1470"/>
        <v xml:space="preserve"> </v>
      </c>
      <c r="AM398" s="26" t="str">
        <f>IF(OR(D398="Msin",D398="Mdes"),((AL398-V398)/AL398)*'17-Combinaz. schemi base travi'!$AE$6/'17-Combinaz. schemi base travi'!$AE$10," ")</f>
        <v xml:space="preserve"> </v>
      </c>
      <c r="AN398" s="364" t="str">
        <f>IF(OR(D398="Msin",D398="Mdes"),-'17-Combinaz. schemi base travi'!$AE$3*((AC398/10000)*((U398-V398)-kappa*AL398)+AM398*(AE398/10000)*(kappa*AL398-V398))*1000," ")</f>
        <v xml:space="preserve"> </v>
      </c>
      <c r="AO398" s="389" t="str">
        <f>IF(OR(D398="Msin",D398="Mdes"),('17-Combinaz. schemi base travi'!$AE$6/'17-Combinaz. schemi base travi'!$AE$10)*(AC398/AE398)^(-1)," ")</f>
        <v xml:space="preserve"> </v>
      </c>
      <c r="AP398" s="26" t="str">
        <f t="shared" si="1471"/>
        <v xml:space="preserve"> </v>
      </c>
      <c r="AQ398" s="26" t="str">
        <f>IF(OR(D398="Msin",D398="Mdes"),((AP398-V398)/AP398)*'17-Combinaz. schemi base travi'!$AE$6/'17-Combinaz. schemi base travi'!$AE$10," ")</f>
        <v xml:space="preserve"> </v>
      </c>
      <c r="AR398" s="364" t="str">
        <f>IF(OR(D398="Msin",D398="Mdes"),'17-Combinaz. schemi base travi'!$AE$3*((AE398/10000)*((U398-V398)-kappa*AP398)+AQ398*(AC398/10000)*(kappa*AP398-V398))*1000," ")</f>
        <v xml:space="preserve"> </v>
      </c>
      <c r="AS398" s="447"/>
      <c r="AT398" s="389" t="str">
        <f t="shared" ref="AT398" si="1536">IF(OR(D398="Msin",D398="Mdes"),ABS(AI396)*AS398/2+1.2*(ABS(AN398)+ABS(AR399))/AS398," ")</f>
        <v xml:space="preserve"> </v>
      </c>
      <c r="AU398" s="26" t="str">
        <f>IF((D398="Msin"),MAX(AT398,AT399)*10/(0.9*(U398-V398)*'17-Combinaz. schemi base travi'!$AE$3*1)," ")</f>
        <v xml:space="preserve"> </v>
      </c>
      <c r="AV398" s="444" t="str">
        <f t="shared" si="1472"/>
        <v xml:space="preserve"> </v>
      </c>
      <c r="AW398" s="26" t="str">
        <f t="shared" si="1473"/>
        <v xml:space="preserve"> </v>
      </c>
      <c r="AX398" s="26"/>
      <c r="AY398" s="409"/>
      <c r="AZ398" s="112"/>
      <c r="BA398" s="411"/>
      <c r="BB398" s="474"/>
      <c r="BC398" s="26"/>
      <c r="BD398" s="26"/>
      <c r="BE398" s="26"/>
      <c r="BF398" s="562"/>
      <c r="BG398" s="449"/>
      <c r="BH398" s="26"/>
      <c r="BI398" s="575"/>
    </row>
    <row r="399" spans="1:61" ht="22" customHeight="1">
      <c r="A399" s="363">
        <v>2</v>
      </c>
      <c r="B399" s="363">
        <v>6</v>
      </c>
      <c r="C399" s="363">
        <v>7</v>
      </c>
      <c r="D399" s="363" t="s">
        <v>717</v>
      </c>
      <c r="E399" s="28">
        <v>-175.52199999999999</v>
      </c>
      <c r="F399" s="28">
        <v>-109.896</v>
      </c>
      <c r="G399" s="28">
        <v>-34.606000000000002</v>
      </c>
      <c r="H399" s="28">
        <v>0.27700000000000002</v>
      </c>
      <c r="I399" s="28">
        <v>-1.3280000000000001</v>
      </c>
      <c r="J399" s="28">
        <v>-0.99099999999999999</v>
      </c>
      <c r="K399" s="28">
        <f t="shared" si="1522"/>
        <v>-35.934000000000005</v>
      </c>
      <c r="L399" s="28">
        <f t="shared" si="1522"/>
        <v>1.268</v>
      </c>
      <c r="M399" s="28">
        <f t="shared" si="1456"/>
        <v>-36.314400000000006</v>
      </c>
      <c r="N399" s="28">
        <f t="shared" si="1457"/>
        <v>12.048200000000001</v>
      </c>
      <c r="O399" s="28">
        <f t="shared" si="1458"/>
        <v>-36.314400000000006</v>
      </c>
      <c r="P399" s="28">
        <f t="shared" si="1459"/>
        <v>-146.21039999999999</v>
      </c>
      <c r="Q399" s="28">
        <f t="shared" si="1460"/>
        <v>-73.581599999999995</v>
      </c>
      <c r="R399" s="28">
        <f>'10-Analisi Sismica'!$T$42/100</f>
        <v>0.7</v>
      </c>
      <c r="S399" s="28" t="str">
        <f t="shared" si="1534"/>
        <v xml:space="preserve"> </v>
      </c>
      <c r="T399" s="28" t="str">
        <f t="shared" si="1535"/>
        <v xml:space="preserve"> </v>
      </c>
      <c r="U399" s="28">
        <f>'10-Analisi Sismica'!$K$78/100</f>
        <v>0.65</v>
      </c>
      <c r="V399" s="28">
        <f>'10-Analisi Sismica'!$H$78/100</f>
        <v>0.04</v>
      </c>
      <c r="W399" s="28">
        <f>'10-Analisi Sismica'!$F$78/100</f>
        <v>0.3</v>
      </c>
      <c r="X399" s="28" t="str">
        <f t="shared" si="1461"/>
        <v xml:space="preserve"> </v>
      </c>
      <c r="Y399" s="28" t="str">
        <f t="shared" si="1462"/>
        <v xml:space="preserve"> </v>
      </c>
      <c r="Z399" s="431" t="str">
        <f t="shared" si="1463"/>
        <v xml:space="preserve"> </v>
      </c>
      <c r="AA399" s="28" t="str">
        <f t="shared" si="1464"/>
        <v xml:space="preserve"> </v>
      </c>
      <c r="AB399" s="28" t="str">
        <f t="shared" si="1465"/>
        <v xml:space="preserve"> </v>
      </c>
      <c r="AC399" s="379" t="str">
        <f t="shared" si="1476"/>
        <v xml:space="preserve"> </v>
      </c>
      <c r="AD399" s="380" t="str">
        <f t="shared" si="1477"/>
        <v xml:space="preserve"> </v>
      </c>
      <c r="AE399" s="379" t="str">
        <f t="shared" si="1478"/>
        <v xml:space="preserve"> </v>
      </c>
      <c r="AF399" s="380" t="str">
        <f t="shared" si="1479"/>
        <v xml:space="preserve"> </v>
      </c>
      <c r="AG399" s="58" t="str">
        <f>IF(OR(D399="Msin",D399="Mdes"),IF(AE399&lt;0.25*AC399,Armatura compressa insufficiente,IF(AND((AC399/10000)/(W399*U399)&gt;(1.4/'17-Combinaz. schemi base travi'!$AE$2),(AC399/10000)&lt;(AE399/10000)/(W399*U399)+(3.5/'17-Combinaz. schemi base travi'!$AE$2)),"Verificato","Non verificato"))," ")</f>
        <v xml:space="preserve"> </v>
      </c>
      <c r="AH399" s="632"/>
      <c r="AI399" s="609"/>
      <c r="AJ399" s="405" t="str">
        <f>IF(OR(D399="Msin",D399="Mdes"),((AC399/10000)/(W399*(U399-V399))*'17-Combinaz. schemi base travi'!$AE$3/'17-Combinaz. schemi base travi'!$AE$14)," ")</f>
        <v xml:space="preserve"> </v>
      </c>
      <c r="AK399" s="28" t="str">
        <f>IF(OR(D399="Msin",D399="Mdes"),('17-Combinaz. schemi base travi'!$AE$6/'17-Combinaz. schemi base travi'!$AE$10)*(AC399/AE399)," ")</f>
        <v xml:space="preserve"> </v>
      </c>
      <c r="AL399" s="28" t="str">
        <f t="shared" si="1470"/>
        <v xml:space="preserve"> </v>
      </c>
      <c r="AM399" s="28" t="str">
        <f>IF(OR(D399="Msin",D399="Mdes"),((AL399-V399)/AL399)*'17-Combinaz. schemi base travi'!$AE$6/'17-Combinaz. schemi base travi'!$AE$10," ")</f>
        <v xml:space="preserve"> </v>
      </c>
      <c r="AN399" s="365" t="str">
        <f>IF(OR(D399="Msin",D399="Mdes"),-'17-Combinaz. schemi base travi'!$AE$3*((AC399/10000)*((U399-V399)-kappa*AL399)+AM399*(AE399/10000)*(kappa*AL399-V399))*1000," ")</f>
        <v xml:space="preserve"> </v>
      </c>
      <c r="AO399" s="416" t="str">
        <f>IF(OR(D399="Msin",D399="Mdes"),('17-Combinaz. schemi base travi'!$AE$6/'17-Combinaz. schemi base travi'!$AE$10)*(AC399/AE399)^(-1)," ")</f>
        <v xml:space="preserve"> </v>
      </c>
      <c r="AP399" s="28" t="str">
        <f t="shared" si="1471"/>
        <v xml:space="preserve"> </v>
      </c>
      <c r="AQ399" s="28" t="str">
        <f>IF(OR(D399="Msin",D399="Mdes"),((AP399-V399)/AP399)*'17-Combinaz. schemi base travi'!$AE$6/'17-Combinaz. schemi base travi'!$AE$10," ")</f>
        <v xml:space="preserve"> </v>
      </c>
      <c r="AR399" s="365" t="str">
        <f>IF(OR(D399="Msin",D399="Mdes"),'17-Combinaz. schemi base travi'!$AE$3*((AE399/10000)*((U399-V399)-kappa*AP399)+AQ399*(AC399/10000)*(kappa*AP399-V399))*1000," ")</f>
        <v xml:space="preserve"> </v>
      </c>
      <c r="AS399" s="441"/>
      <c r="AT399" s="416" t="str">
        <f t="shared" ref="AT399" si="1537">IF(OR(D399="Msin",D399="Mdes"),ABS(AI396)*AS398/2+1.2*(ABS(AN399)+ABS(AR398))/AS398," ")</f>
        <v xml:space="preserve"> </v>
      </c>
      <c r="AU399" s="28" t="str">
        <f>IF((D399="Msin"),MAX(AT399,AT400)*10/(0.9*(U399-V399)*'17-Combinaz. schemi base travi'!$AE$3*1)," ")</f>
        <v xml:space="preserve"> </v>
      </c>
      <c r="AV399" s="446" t="str">
        <f t="shared" si="1472"/>
        <v xml:space="preserve"> </v>
      </c>
      <c r="AW399" s="28" t="str">
        <f t="shared" si="1473"/>
        <v xml:space="preserve"> </v>
      </c>
      <c r="AX399" s="28"/>
      <c r="AY399" s="113"/>
      <c r="AZ399" s="115"/>
      <c r="BA399" s="417"/>
      <c r="BB399" s="416"/>
      <c r="BC399" s="28"/>
      <c r="BD399" s="28"/>
      <c r="BE399" s="28"/>
      <c r="BF399" s="564"/>
      <c r="BG399" s="450"/>
      <c r="BH399" s="28"/>
      <c r="BI399" s="575"/>
    </row>
    <row r="400" spans="1:61" ht="22" customHeight="1">
      <c r="A400" s="16">
        <v>2</v>
      </c>
      <c r="B400" s="16">
        <v>7</v>
      </c>
      <c r="C400" s="16">
        <v>8</v>
      </c>
      <c r="D400" s="16" t="s">
        <v>714</v>
      </c>
      <c r="E400" s="15">
        <v>-136.40700000000001</v>
      </c>
      <c r="F400" s="15">
        <v>-84.397999999999996</v>
      </c>
      <c r="G400" s="15">
        <v>62.722999999999999</v>
      </c>
      <c r="H400" s="15">
        <v>-0.504</v>
      </c>
      <c r="I400" s="15">
        <v>2.4009999999999998</v>
      </c>
      <c r="J400" s="15">
        <v>1.7909999999999999</v>
      </c>
      <c r="K400" s="15">
        <f t="shared" si="1522"/>
        <v>65.123999999999995</v>
      </c>
      <c r="L400" s="15">
        <f t="shared" si="1522"/>
        <v>-2.2949999999999999</v>
      </c>
      <c r="M400" s="15">
        <f t="shared" si="1456"/>
        <v>65.8125</v>
      </c>
      <c r="N400" s="15">
        <f t="shared" si="1457"/>
        <v>-21.8322</v>
      </c>
      <c r="O400" s="15">
        <f t="shared" si="1458"/>
        <v>65.8125</v>
      </c>
      <c r="P400" s="15">
        <f t="shared" si="1459"/>
        <v>-18.585499999999996</v>
      </c>
      <c r="Q400" s="15">
        <f t="shared" si="1460"/>
        <v>-150.2105</v>
      </c>
      <c r="R400" s="15">
        <f>'10-Analisi Sismica'!$T$42/100</f>
        <v>0.7</v>
      </c>
      <c r="S400" s="15">
        <f>IF(OR(D400="Msin",D400="Mdes"),IF(OR(A400=1,A400=2,A400=3,A400=4),IF(OR(B400=1,B400=2,B400=3,B400=6,B400=9,B400=18,B400=19,B400=20,B400=21),((ABS(P400)-ABS(P402*R400/2))*SIGN(P400)),((ABS(P400)-ABS(P402*('10-Analisi Sismica'!$S$39/100)/2))*SIGN(P400))),IF(OR(B400=1,B400=2,B400=3,B400=6,B400=9,B400=18,B400=19,B400=20,B400=21),((ABS(P400)-ABS(P402*('10-Analisi Sismica'!$S$39/100)/2))*SIGN(P400)),((ABS(P400)-ABS(P402*R400/2))*SIGN(P400))))," ")</f>
        <v>-9.3804949999999945</v>
      </c>
      <c r="T400" s="15">
        <f>IF(OR(D400="Msin",D400="Mdes"),IF(OR(A400=1,A400=2,A400=3,A400=4),IF(OR(B400=1,B400=2,B400=3,B400=6,B400=9,B400=18,B400=19,B400=20,B400=21),((ABS(Q400)-ABS(Q402*R400/2))*SIGN(Q400)),((ABS(Q400)-ABS(Q402*('10-Analisi Sismica'!$S$39/100)/2))*SIGN(Q400))),IF(OR(B400=1,B400=2,B400=3,B400=6,B400=9,B400=18,B400=19,B400=20,B400=21),((ABS(Q400)-ABS(Q402*('10-Analisi Sismica'!$S$39/100)/2))*SIGN(Q400)),((ABS(Q400)-ABS(Q402*R400/2))*SIGN(Q400))))," ")</f>
        <v>-132.14460499999998</v>
      </c>
      <c r="U400" s="15">
        <f>'10-Analisi Sismica'!$K$78/100</f>
        <v>0.65</v>
      </c>
      <c r="V400" s="15">
        <f>'10-Analisi Sismica'!$H$78/100</f>
        <v>0.04</v>
      </c>
      <c r="W400" s="15">
        <f>'10-Analisi Sismica'!$F$78/100</f>
        <v>0.3</v>
      </c>
      <c r="X400" s="15">
        <f t="shared" si="1461"/>
        <v>287.63946507253473</v>
      </c>
      <c r="Y400" s="15">
        <f t="shared" si="1462"/>
        <v>381.75848979173077</v>
      </c>
      <c r="Z400" s="353" t="str">
        <f t="shared" si="1463"/>
        <v>Verificato</v>
      </c>
      <c r="AA400" s="15">
        <f t="shared" si="1464"/>
        <v>6.1512364197530847</v>
      </c>
      <c r="AB400" s="15">
        <f t="shared" si="1465"/>
        <v>0.43665530257032958</v>
      </c>
      <c r="AC400" s="395">
        <f t="shared" si="1476"/>
        <v>8.0424771931898711</v>
      </c>
      <c r="AD400" s="396" t="str">
        <f t="shared" si="1477"/>
        <v>4f16</v>
      </c>
      <c r="AE400" s="395">
        <f t="shared" si="1478"/>
        <v>6.0318578948924042</v>
      </c>
      <c r="AF400" s="396" t="str">
        <f t="shared" si="1479"/>
        <v>3f16</v>
      </c>
      <c r="AG400" s="357" t="str">
        <f>IF(OR(D400="Msin",D400="Mdes"),IF(AE400&lt;0.25*AC400,Armatura compressa insufficiente,IF(AND((AC400/10000)/(W400*U400)&gt;(1.4/'17-Combinaz. schemi base travi'!$AE$2),(AC400/10000)&lt;(AE400/10000)/(W400*U400)+(3.5/'17-Combinaz. schemi base travi'!$AE$2)),"Verificato","Non verificato"))," ")</f>
        <v>Verificato</v>
      </c>
      <c r="AH400" s="835">
        <f>'9-Riepilogo Analisi dei Carichi'!$H$23</f>
        <v>61.141874999999992</v>
      </c>
      <c r="AI400" s="840">
        <f>'9-Riepilogo Analisi dei Carichi'!$I$23</f>
        <v>37.653749999999995</v>
      </c>
      <c r="AJ400" s="392">
        <f>IF(OR(D400="Msin",D400="Mdes"),((AC400/10000)/(W400*(U400-V400))*'17-Combinaz. schemi base travi'!$AE$3/'17-Combinaz. schemi base travi'!$AE$14)," ")</f>
        <v>0.12139079240066891</v>
      </c>
      <c r="AK400" s="24">
        <f>IF(OR(D400="Msin",D400="Mdes"),('17-Combinaz. schemi base travi'!$AE$6/'17-Combinaz. schemi base travi'!$AE$10)*(AC400/AE400)," ")</f>
        <v>2.5089605734767018</v>
      </c>
      <c r="AL400" s="24">
        <f t="shared" si="1470"/>
        <v>4.9060160207768787E-2</v>
      </c>
      <c r="AM400" s="24">
        <f>IF(OR(D400="Msin",D400="Mdes"),((AL400-V400)/AL400)*'17-Combinaz. schemi base travi'!$AE$6/'17-Combinaz. schemi base travi'!$AE$10," ")</f>
        <v>0.34750576620224899</v>
      </c>
      <c r="AN400" s="407">
        <f>IF(OR(D400="Msin",D400="Mdes"),-'17-Combinaz. schemi base travi'!$AE$3*((AC400/10000)*((U400-V400)-kappa*AL400)+AM400*(AE400/10000)*(kappa*AL400-V400))*1000," ")</f>
        <v>-183.94071697099622</v>
      </c>
      <c r="AO400" s="388">
        <f>IF(OR(D400="Msin",D400="Mdes"),('17-Combinaz. schemi base travi'!$AE$6/'17-Combinaz. schemi base travi'!$AE$10)*(AC400/AE400)^(-1)," ")</f>
        <v>1.4112903225806455</v>
      </c>
      <c r="AP400" s="24">
        <f t="shared" si="1471"/>
        <v>5.5457404040095901E-2</v>
      </c>
      <c r="AQ400" s="24">
        <f>IF(OR(D400="Msin",D400="Mdes"),((AP400-V400)/AP400)*'17-Combinaz. schemi base travi'!$AE$6/'17-Combinaz. schemi base travi'!$AE$10," ")</f>
        <v>0.52448385354722749</v>
      </c>
      <c r="AR400" s="407">
        <f>IF(OR(D400="Msin",D400="Mdes"),'17-Combinaz. schemi base travi'!$AE$3*((AE400/10000)*((U400-V400)-kappa*AP400)+AQ400*(AC400/10000)*(kappa*AP400-V400))*1000," ")</f>
        <v>135.7381790768612</v>
      </c>
      <c r="AS400" s="477">
        <f>'1-Geometria'!$G$20-AS401</f>
        <v>4</v>
      </c>
      <c r="AT400" s="388">
        <f t="shared" ref="AT400" si="1538">IF(OR(D400="Msin",D400="Mdes"),ABS(AI400)*AS400/2+1.2*(ABS(AN400)+ABS(AR401))/AS400," ")</f>
        <v>171.21116881435722</v>
      </c>
      <c r="AU400" s="24">
        <f>IF((D400="Msin"),MAX(AT400,AT401)*10/(0.9*(U400-V400)*'17-Combinaz. schemi base travi'!$AE$3*1)," ")</f>
        <v>7.9697568968431804</v>
      </c>
      <c r="AV400" s="443">
        <f t="shared" si="1472"/>
        <v>9.6000000000000016E-2</v>
      </c>
      <c r="AW400" s="24">
        <f t="shared" si="1473"/>
        <v>0.76509666209694549</v>
      </c>
      <c r="AX400" s="407">
        <f>IF(W400=0.3,1.5*U400,0.8*(U400-V400))</f>
        <v>0.97500000000000009</v>
      </c>
      <c r="AY400" s="422" t="str">
        <f t="shared" si="1492"/>
        <v>f 8 / 9,6</v>
      </c>
      <c r="AZ400" s="355" t="str">
        <f t="shared" ref="AZ400" si="1539">IF(U400&gt;0.21,"a due bracci","a quattro bracci")</f>
        <v>a due bracci</v>
      </c>
      <c r="BA400" s="193" t="str">
        <f t="shared" ref="BA400" si="1540">IF(AZ400="a due bracci",IF(AW400&lt;=(1+0.02)*2*PI()*(0.8/2)^2,"Verificato","Non verificato"),IF(AW400&lt;=(1+0.02)*4*PI()*(0.8/2)^2,"Verificato","Non verificato"))</f>
        <v>Verificato</v>
      </c>
      <c r="BB400" s="474">
        <f t="shared" ref="BB400" si="1541">IF(OR(D400="Msin",D400="Mdes"),1.2*(ABS(AN400)+ABS(AR401))/AS400," ")</f>
        <v>95.903668814357218</v>
      </c>
      <c r="BC400" s="15">
        <f>IF((D400="Msin"),MAX(BB400,BB401)*10/(0.9*(U400-V400)*'17-Combinaz. schemi base travi'!$AE$3*2)," ")</f>
        <v>2.232123439314122</v>
      </c>
      <c r="BD400" s="15">
        <f t="shared" ref="BD400" si="1542">0.2</f>
        <v>0.2</v>
      </c>
      <c r="BE400" s="15">
        <f t="shared" ref="BE400" si="1543">IF((D400="Msin"),BD400*BC400," ")</f>
        <v>0.44642468786282441</v>
      </c>
      <c r="BF400" s="562" t="str">
        <f t="shared" ref="BF400" si="1544">"f 8 / 20"</f>
        <v>f 8 / 20</v>
      </c>
      <c r="BG400" s="449" t="str">
        <f t="shared" ref="BG400" si="1545">IF(U400&gt;0.21,"a due bracci","a quattro bracci")</f>
        <v>a due bracci</v>
      </c>
      <c r="BH400" s="15" t="str">
        <f t="shared" ref="BH400" si="1546">IF(BG400="a due bracci",IF(BE400&lt;=(1+0.02)*2*PI()*(0.8/2)^2,"Verificato","Non verificato"),IF(BE400&lt;=(1+0.02)*4*PI()*(0.8/2)^2,"Verificato","Non verificato"))</f>
        <v>Verificato</v>
      </c>
      <c r="BI400" s="575"/>
    </row>
    <row r="401" spans="1:61" ht="22" customHeight="1">
      <c r="A401" s="16">
        <v>2</v>
      </c>
      <c r="B401" s="16">
        <v>7</v>
      </c>
      <c r="C401" s="16">
        <v>8</v>
      </c>
      <c r="D401" s="16" t="s">
        <v>715</v>
      </c>
      <c r="E401" s="15">
        <v>-67.409000000000006</v>
      </c>
      <c r="F401" s="15">
        <v>-41.59</v>
      </c>
      <c r="G401" s="15">
        <v>-58.317</v>
      </c>
      <c r="H401" s="15">
        <v>0.46600000000000003</v>
      </c>
      <c r="I401" s="15">
        <v>-2.2349999999999999</v>
      </c>
      <c r="J401" s="15">
        <v>-1.6679999999999999</v>
      </c>
      <c r="K401" s="15">
        <f t="shared" si="1522"/>
        <v>-60.552</v>
      </c>
      <c r="L401" s="15">
        <f t="shared" si="1522"/>
        <v>2.1339999999999999</v>
      </c>
      <c r="M401" s="15">
        <f t="shared" si="1456"/>
        <v>-61.1922</v>
      </c>
      <c r="N401" s="15">
        <f t="shared" si="1457"/>
        <v>20.299599999999998</v>
      </c>
      <c r="O401" s="15">
        <f t="shared" si="1458"/>
        <v>-61.1922</v>
      </c>
      <c r="P401" s="15">
        <f t="shared" si="1459"/>
        <v>-102.7822</v>
      </c>
      <c r="Q401" s="15">
        <f t="shared" si="1460"/>
        <v>19.602199999999996</v>
      </c>
      <c r="R401" s="15">
        <f>'10-Analisi Sismica'!$T$42/100</f>
        <v>0.7</v>
      </c>
      <c r="S401" s="15">
        <f>IF(OR(D401="Msin",D401="Mdes"),IF(OR(A401=1,A401=2,A401=3,A401=4),IF(OR(C401=1,C401=2,C401=3,C401=6,C401=9,C401=18,C401=19,C401=20,C401=21),((ABS(P401)-ABS(P403*R401/2))*SIGN(P401)),((ABS(P401)-ABS(P403*('10-Analisi Sismica'!$S$39/100)/2))*SIGN(P401))),IF(OR(C401=1,C401=2,C401=3,C401=6,C401=9,C401=18,C401=19,C401=20,C401=21),((ABS(P401)-ABS(P403*('10-Analisi Sismica'!$S$39/100)/2))*SIGN(P401)),((ABS(P401)-ABS(P403*R401/2))*SIGN(P401))))," ")</f>
        <v>-87.702955000000003</v>
      </c>
      <c r="T401" s="15">
        <f>IF(OR(D401="Msin",D401="Mdes"),IF(OR(A401=1,A401=2,A401=3,A401=4),IF(OR(C401=1,C401=2,C401=3,C401=6,C401=9,C401=18,C401=19,C401=20,C401=21),((ABS(Q401)-ABS(Q403*R401/2))*SIGN(Q401)),((ABS(Q401)-ABS(Q403*('10-Analisi Sismica'!$S$39/100)/2))*SIGN(Q401))),IF(OR(C401=1,C401=2,C401=3,C401=6,C401=9,C401=18,C401=19,C401=20,C401=21),((ABS(Q401)-ABS(Q403*('10-Analisi Sismica'!$S$39/100)/2))*SIGN(Q401)),((ABS(Q401)-ABS(Q403*R401/2))*SIGN(Q401))))," ")</f>
        <v>13.383844999999996</v>
      </c>
      <c r="U401" s="15">
        <f>'10-Analisi Sismica'!$K$78/100</f>
        <v>0.65</v>
      </c>
      <c r="V401" s="15">
        <f>'10-Analisi Sismica'!$H$78/100</f>
        <v>0.04</v>
      </c>
      <c r="W401" s="15">
        <f>'10-Analisi Sismica'!$F$78/100</f>
        <v>0.3</v>
      </c>
      <c r="X401" s="15">
        <f t="shared" si="1461"/>
        <v>287.63946507253473</v>
      </c>
      <c r="Y401" s="15">
        <f t="shared" si="1462"/>
        <v>381.75848979173077</v>
      </c>
      <c r="Z401" s="353" t="str">
        <f t="shared" si="1463"/>
        <v>Verificato</v>
      </c>
      <c r="AA401" s="15">
        <f t="shared" si="1464"/>
        <v>4.0825095426027112</v>
      </c>
      <c r="AB401" s="15">
        <f t="shared" si="1465"/>
        <v>0.62300836875126464</v>
      </c>
      <c r="AC401" s="374">
        <f>IF(OR(D401="Msin",D401="Mdes"),IF(AA401=3*PI()*(1.6/2)^2,3*PI()*(1.6/2)^2,IF(AA401&lt;=4*PI()*(1.6/2)^2,4*PI()*(1.6/2)^2,IF(AA401&lt;=((4*PI()*(1.6/2)^2)+(PI()*(2/2)^2)),(4*PI()*(1.6/2)^2)+(PI()*(2/2)^2),IF(AA401&lt;=((2*PI()*(1.6/2)^2)+(3*PI()*(2/2)^2)),((2*PI()*(1.6/2)^2)+(3*PI()*(2/2)^2)),IF(AA401&lt;=((1*PI()*(1.6/2)^2)+(4*PI()*(2/2)^2)),((1*PI()*(1.6/2)^2)+(4*PI()*(2/2)^2)),IF(AA401&lt;=((5*PI()*(2/2)^2)),((5*PI()*(2/2)^2)),"Necessari più ferri"))))))," ")</f>
        <v>8.0424771931898711</v>
      </c>
      <c r="AD401" s="375" t="str">
        <f t="shared" si="1477"/>
        <v>4f16</v>
      </c>
      <c r="AE401" s="374">
        <f t="shared" si="1478"/>
        <v>6.0318578948924042</v>
      </c>
      <c r="AF401" s="375" t="str">
        <f t="shared" si="1479"/>
        <v>3f16</v>
      </c>
      <c r="AG401" s="357" t="str">
        <f>IF(OR(D401="Msin",D401="Mdes"),IF(AE401&lt;0.25*AC401,Armatura compressa insufficiente,IF(AND((AC401/10000)/(W401*U401)&gt;(1.4/'17-Combinaz. schemi base travi'!$AE$2),(AC401/10000)&lt;(AE401/10000)/(W401*U401)+(3.5/'17-Combinaz. schemi base travi'!$AE$2)),"Verificato","Non verificato"))," ")</f>
        <v>Verificato</v>
      </c>
      <c r="AH401" s="608"/>
      <c r="AI401" s="636"/>
      <c r="AJ401" s="392">
        <f>IF(OR(D401="Msin",D401="Mdes"),((AC401/10000)/(W401*(U401-V401))*'17-Combinaz. schemi base travi'!$AE$3/'17-Combinaz. schemi base travi'!$AE$14)," ")</f>
        <v>0.12139079240066891</v>
      </c>
      <c r="AK401" s="26">
        <f>IF(OR(D401="Msin",D401="Mdes"),('17-Combinaz. schemi base travi'!$AE$6/'17-Combinaz. schemi base travi'!$AE$10)*(AC401/AE401)," ")</f>
        <v>2.5089605734767018</v>
      </c>
      <c r="AL401" s="26">
        <f t="shared" si="1470"/>
        <v>4.9060160207768787E-2</v>
      </c>
      <c r="AM401" s="26">
        <f>IF(OR(D401="Msin",D401="Mdes"),((AL401-V401)/AL401)*'17-Combinaz. schemi base travi'!$AE$6/'17-Combinaz. schemi base travi'!$AE$10," ")</f>
        <v>0.34750576620224899</v>
      </c>
      <c r="AN401" s="364">
        <f>IF(OR(D401="Msin",D401="Mdes"),-'17-Combinaz. schemi base travi'!$AE$3*((AC401/10000)*((U401-V401)-kappa*AL401)+AM401*(AE401/10000)*(kappa*AL401-V401))*1000," ")</f>
        <v>-183.94071697099622</v>
      </c>
      <c r="AO401" s="389">
        <f>IF(OR(D401="Msin",D401="Mdes"),('17-Combinaz. schemi base travi'!$AE$6/'17-Combinaz. schemi base travi'!$AE$10)*(AC401/AE401)^(-1)," ")</f>
        <v>1.4112903225806455</v>
      </c>
      <c r="AP401" s="26">
        <f t="shared" si="1471"/>
        <v>5.5457404040095901E-2</v>
      </c>
      <c r="AQ401" s="26">
        <f>IF(OR(D401="Msin",D401="Mdes"),((AP401-V401)/AP401)*'17-Combinaz. schemi base travi'!$AE$6/'17-Combinaz. schemi base travi'!$AE$10," ")</f>
        <v>0.52448385354722749</v>
      </c>
      <c r="AR401" s="364">
        <f>IF(OR(D401="Msin",D401="Mdes"),'17-Combinaz. schemi base travi'!$AE$3*((AE401/10000)*((U401-V401)-kappa*AP401)+AQ401*(AC401/10000)*(kappa*AP401-V401))*1000," ")</f>
        <v>135.7381790768612</v>
      </c>
      <c r="AS401" s="550">
        <f>IF(OR(A400=1,A400=2,A400=3,A400=4),IF(OR(AND(B400=11,C400=12),AND(B400=12,C400=13),AND(B400=13,C400=14),AND(B400=14,C400=15),AND(B400=15,C400=16),AND(B400=7,C400=8)),0.3,IF(OR(AND(B400=2,C400=3),AND(B400=18,C400=19),AND(B400=19,C400=20)),0.7,IF(OR(AND(B400=1,C400=2),AND(B400=20,C400=21)),0.75,0.5))),IF(OR(AND(B400=5,C400=11),AND(B400=11,C400=17),AND(B400=4,C400=10),AND(B400=10,C400=16)),0.75,IF(AND(B400=7,C400=13),0.7,IF(AND(B400=3,C400=9),0.3,0.5))))</f>
        <v>0.3</v>
      </c>
      <c r="AT401" s="389">
        <f t="shared" ref="AT401" si="1547">IF(OR(D401="Msin",D401="Mdes"),ABS(AI400)*AS400/2+1.2*(ABS(AN401)+ABS(AR400))/AS400," ")</f>
        <v>171.21116881435722</v>
      </c>
      <c r="AU401" s="26" t="str">
        <f>IF((D401="Msin"),MAX(AT401,AT402)*10/(0.9*(U401-V401)*'17-Combinaz. schemi base travi'!$AE$3*1)," ")</f>
        <v xml:space="preserve"> </v>
      </c>
      <c r="AV401" s="444" t="str">
        <f t="shared" si="1472"/>
        <v xml:space="preserve"> </v>
      </c>
      <c r="AW401" s="26" t="str">
        <f t="shared" si="1473"/>
        <v xml:space="preserve"> </v>
      </c>
      <c r="AX401" s="26"/>
      <c r="AY401" s="409"/>
      <c r="AZ401" s="112"/>
      <c r="BA401" s="411"/>
      <c r="BB401" s="474">
        <f t="shared" ref="BB401" si="1548">IF(OR(D401="Msin",D401="Mdes"),1.2*(ABS(AN401)+ABS(AR400))/AS400," ")</f>
        <v>95.903668814357218</v>
      </c>
      <c r="BC401" s="15"/>
      <c r="BD401" s="15"/>
      <c r="BE401" s="15"/>
      <c r="BF401" s="562"/>
      <c r="BG401" s="449"/>
      <c r="BH401" s="15"/>
      <c r="BI401" s="575"/>
    </row>
    <row r="402" spans="1:61" ht="22" customHeight="1">
      <c r="A402" s="16">
        <v>2</v>
      </c>
      <c r="B402" s="16">
        <v>7</v>
      </c>
      <c r="C402" s="16">
        <v>8</v>
      </c>
      <c r="D402" s="16" t="s">
        <v>716</v>
      </c>
      <c r="E402" s="15">
        <v>147.49700000000001</v>
      </c>
      <c r="F402" s="15">
        <v>90.903000000000006</v>
      </c>
      <c r="G402" s="15">
        <v>-28.149000000000001</v>
      </c>
      <c r="H402" s="15">
        <v>0.22600000000000001</v>
      </c>
      <c r="I402" s="15">
        <v>-1.0780000000000001</v>
      </c>
      <c r="J402" s="15">
        <v>-0.80500000000000005</v>
      </c>
      <c r="K402" s="15">
        <f t="shared" si="1522"/>
        <v>-29.227</v>
      </c>
      <c r="L402" s="15">
        <f t="shared" si="1522"/>
        <v>1.0310000000000001</v>
      </c>
      <c r="M402" s="15">
        <f t="shared" si="1456"/>
        <v>-29.536300000000001</v>
      </c>
      <c r="N402" s="15">
        <f t="shared" si="1457"/>
        <v>9.799100000000001</v>
      </c>
      <c r="O402" s="15">
        <f t="shared" si="1458"/>
        <v>-29.536300000000001</v>
      </c>
      <c r="P402" s="15">
        <f t="shared" si="1459"/>
        <v>61.366700000000009</v>
      </c>
      <c r="Q402" s="15">
        <f t="shared" si="1460"/>
        <v>120.4393</v>
      </c>
      <c r="R402" s="15">
        <f>'10-Analisi Sismica'!$T$42/100</f>
        <v>0.7</v>
      </c>
      <c r="S402" s="15" t="str">
        <f t="shared" ref="S402:S403" si="1549">IF(OR(D402="Msin",D402="Mdes"),((ABS(P402)-ABS(P404*R402/2))*SIGN(P402))," ")</f>
        <v xml:space="preserve"> </v>
      </c>
      <c r="T402" s="15" t="str">
        <f t="shared" ref="T402:T403" si="1550">IF(OR(D402="Msin",D402="Mdes"),((ABS(Q402)-ABS(Q404*R402/2))*SIGN(Q402))," ")</f>
        <v xml:space="preserve"> </v>
      </c>
      <c r="U402" s="15">
        <f>'10-Analisi Sismica'!$K$78/100</f>
        <v>0.65</v>
      </c>
      <c r="V402" s="15">
        <f>'10-Analisi Sismica'!$H$78/100</f>
        <v>0.04</v>
      </c>
      <c r="W402" s="15">
        <f>'10-Analisi Sismica'!$F$78/100</f>
        <v>0.3</v>
      </c>
      <c r="X402" s="15" t="str">
        <f t="shared" si="1461"/>
        <v xml:space="preserve"> </v>
      </c>
      <c r="Y402" s="15" t="str">
        <f t="shared" si="1462"/>
        <v xml:space="preserve"> </v>
      </c>
      <c r="Z402" s="353" t="str">
        <f t="shared" si="1463"/>
        <v xml:space="preserve"> </v>
      </c>
      <c r="AA402" s="15" t="str">
        <f t="shared" si="1464"/>
        <v xml:space="preserve"> </v>
      </c>
      <c r="AB402" s="15" t="str">
        <f t="shared" si="1465"/>
        <v xml:space="preserve"> </v>
      </c>
      <c r="AC402" s="374" t="str">
        <f t="shared" si="1476"/>
        <v xml:space="preserve"> </v>
      </c>
      <c r="AD402" s="375" t="str">
        <f t="shared" si="1477"/>
        <v xml:space="preserve"> </v>
      </c>
      <c r="AE402" s="374" t="str">
        <f t="shared" si="1478"/>
        <v xml:space="preserve"> </v>
      </c>
      <c r="AF402" s="375" t="str">
        <f t="shared" si="1479"/>
        <v xml:space="preserve"> </v>
      </c>
      <c r="AG402" s="357" t="str">
        <f>IF(OR(D402="Msin",D402="Mdes"),IF(AE402&lt;0.25*AC402,Armatura compressa insufficiente,IF(AND((AC402/10000)/(W402*U402)&gt;(1.4/'17-Combinaz. schemi base travi'!$AE$2),(AC402/10000)&lt;(AE402/10000)/(W402*U402)+(3.5/'17-Combinaz. schemi base travi'!$AE$2)),"Verificato","Non verificato"))," ")</f>
        <v xml:space="preserve"> </v>
      </c>
      <c r="AH402" s="608"/>
      <c r="AI402" s="636"/>
      <c r="AJ402" s="392" t="str">
        <f>IF(OR(D402="Msin",D402="Mdes"),((AC402/10000)/(W402*(U402-V402))*'17-Combinaz. schemi base travi'!$AE$3/'17-Combinaz. schemi base travi'!$AE$14)," ")</f>
        <v xml:space="preserve"> </v>
      </c>
      <c r="AK402" s="26" t="str">
        <f>IF(OR(D402="Msin",D402="Mdes"),('17-Combinaz. schemi base travi'!$AE$6/'17-Combinaz. schemi base travi'!$AE$10)*(AC402/AE402)," ")</f>
        <v xml:space="preserve"> </v>
      </c>
      <c r="AL402" s="26" t="str">
        <f t="shared" si="1470"/>
        <v xml:space="preserve"> </v>
      </c>
      <c r="AM402" s="26" t="str">
        <f>IF(OR(D402="Msin",D402="Mdes"),((AL402-V402)/AL402)*'17-Combinaz. schemi base travi'!$AE$6/'17-Combinaz. schemi base travi'!$AE$10," ")</f>
        <v xml:space="preserve"> </v>
      </c>
      <c r="AN402" s="364" t="str">
        <f>IF(OR(D402="Msin",D402="Mdes"),-'17-Combinaz. schemi base travi'!$AE$3*((AC402/10000)*((U402-V402)-kappa*AL402)+AM402*(AE402/10000)*(kappa*AL402-V402))*1000," ")</f>
        <v xml:space="preserve"> </v>
      </c>
      <c r="AO402" s="389" t="str">
        <f>IF(OR(D402="Msin",D402="Mdes"),('17-Combinaz. schemi base travi'!$AE$6/'17-Combinaz. schemi base travi'!$AE$10)*(AC402/AE402)^(-1)," ")</f>
        <v xml:space="preserve"> </v>
      </c>
      <c r="AP402" s="26" t="str">
        <f t="shared" si="1471"/>
        <v xml:space="preserve"> </v>
      </c>
      <c r="AQ402" s="26" t="str">
        <f>IF(OR(D402="Msin",D402="Mdes"),((AP402-V402)/AP402)*'17-Combinaz. schemi base travi'!$AE$6/'17-Combinaz. schemi base travi'!$AE$10," ")</f>
        <v xml:space="preserve"> </v>
      </c>
      <c r="AR402" s="364" t="str">
        <f>IF(OR(D402="Msin",D402="Mdes"),'17-Combinaz. schemi base travi'!$AE$3*((AE402/10000)*((U402-V402)-kappa*AP402)+AQ402*(AC402/10000)*(kappa*AP402-V402))*1000," ")</f>
        <v xml:space="preserve"> </v>
      </c>
      <c r="AS402" s="447"/>
      <c r="AT402" s="389" t="str">
        <f t="shared" ref="AT402" si="1551">IF(OR(D402="Msin",D402="Mdes"),ABS(AI400)*AS402/2+1.2*(ABS(AN402)+ABS(AR403))/AS402," ")</f>
        <v xml:space="preserve"> </v>
      </c>
      <c r="AU402" s="26" t="str">
        <f>IF((D402="Msin"),MAX(AT402,AT403)*10/(0.9*(U402-V402)*'17-Combinaz. schemi base travi'!$AE$3*1)," ")</f>
        <v xml:space="preserve"> </v>
      </c>
      <c r="AV402" s="444" t="str">
        <f t="shared" si="1472"/>
        <v xml:space="preserve"> </v>
      </c>
      <c r="AW402" s="26" t="str">
        <f t="shared" si="1473"/>
        <v xml:space="preserve"> </v>
      </c>
      <c r="AX402" s="26"/>
      <c r="AY402" s="409"/>
      <c r="AZ402" s="112"/>
      <c r="BA402" s="411"/>
      <c r="BB402" s="474"/>
      <c r="BC402" s="15"/>
      <c r="BD402" s="15"/>
      <c r="BE402" s="15"/>
      <c r="BF402" s="562"/>
      <c r="BG402" s="449"/>
      <c r="BH402" s="15"/>
      <c r="BI402" s="575"/>
    </row>
    <row r="403" spans="1:61" ht="22" customHeight="1">
      <c r="A403" s="363">
        <v>2</v>
      </c>
      <c r="B403" s="363">
        <v>7</v>
      </c>
      <c r="C403" s="363">
        <v>8</v>
      </c>
      <c r="D403" s="363" t="s">
        <v>717</v>
      </c>
      <c r="E403" s="28">
        <v>-115.405</v>
      </c>
      <c r="F403" s="28">
        <v>-70.992000000000004</v>
      </c>
      <c r="G403" s="28">
        <v>-28.149000000000001</v>
      </c>
      <c r="H403" s="28">
        <v>0.22600000000000001</v>
      </c>
      <c r="I403" s="28">
        <v>-1.0780000000000001</v>
      </c>
      <c r="J403" s="28">
        <v>-0.80500000000000005</v>
      </c>
      <c r="K403" s="28">
        <f t="shared" si="1522"/>
        <v>-29.227</v>
      </c>
      <c r="L403" s="28">
        <f t="shared" si="1522"/>
        <v>1.0310000000000001</v>
      </c>
      <c r="M403" s="28">
        <f t="shared" si="1456"/>
        <v>-29.536300000000001</v>
      </c>
      <c r="N403" s="28">
        <f t="shared" si="1457"/>
        <v>9.799100000000001</v>
      </c>
      <c r="O403" s="28">
        <f t="shared" si="1458"/>
        <v>-29.536300000000001</v>
      </c>
      <c r="P403" s="28">
        <f t="shared" si="1459"/>
        <v>-100.5283</v>
      </c>
      <c r="Q403" s="28">
        <f t="shared" si="1460"/>
        <v>-41.455700000000007</v>
      </c>
      <c r="R403" s="28">
        <f>'10-Analisi Sismica'!$T$42/100</f>
        <v>0.7</v>
      </c>
      <c r="S403" s="28" t="str">
        <f t="shared" si="1549"/>
        <v xml:space="preserve"> </v>
      </c>
      <c r="T403" s="28" t="str">
        <f t="shared" si="1550"/>
        <v xml:space="preserve"> </v>
      </c>
      <c r="U403" s="28">
        <f>'10-Analisi Sismica'!$K$78/100</f>
        <v>0.65</v>
      </c>
      <c r="V403" s="28">
        <f>'10-Analisi Sismica'!$H$78/100</f>
        <v>0.04</v>
      </c>
      <c r="W403" s="28">
        <f>'10-Analisi Sismica'!$F$78/100</f>
        <v>0.3</v>
      </c>
      <c r="X403" s="28" t="str">
        <f t="shared" si="1461"/>
        <v xml:space="preserve"> </v>
      </c>
      <c r="Y403" s="28" t="str">
        <f t="shared" si="1462"/>
        <v xml:space="preserve"> </v>
      </c>
      <c r="Z403" s="431" t="str">
        <f t="shared" si="1463"/>
        <v xml:space="preserve"> </v>
      </c>
      <c r="AA403" s="28" t="str">
        <f t="shared" si="1464"/>
        <v xml:space="preserve"> </v>
      </c>
      <c r="AB403" s="28" t="str">
        <f t="shared" si="1465"/>
        <v xml:space="preserve"> </v>
      </c>
      <c r="AC403" s="379" t="str">
        <f t="shared" si="1476"/>
        <v xml:space="preserve"> </v>
      </c>
      <c r="AD403" s="380" t="str">
        <f t="shared" si="1477"/>
        <v xml:space="preserve"> </v>
      </c>
      <c r="AE403" s="379" t="str">
        <f t="shared" si="1478"/>
        <v xml:space="preserve"> </v>
      </c>
      <c r="AF403" s="380" t="str">
        <f t="shared" si="1479"/>
        <v xml:space="preserve"> </v>
      </c>
      <c r="AG403" s="58" t="str">
        <f>IF(OR(D403="Msin",D403="Mdes"),IF(AE403&lt;0.25*AC403,Armatura compressa insufficiente,IF(AND((AC403/10000)/(W403*U403)&gt;(1.4/'17-Combinaz. schemi base travi'!$AE$2),(AC403/10000)&lt;(AE403/10000)/(W403*U403)+(3.5/'17-Combinaz. schemi base travi'!$AE$2)),"Verificato","Non verificato"))," ")</f>
        <v xml:space="preserve"> </v>
      </c>
      <c r="AH403" s="632"/>
      <c r="AI403" s="609"/>
      <c r="AJ403" s="405" t="str">
        <f>IF(OR(D403="Msin",D403="Mdes"),((AC403/10000)/(W403*(U403-V403))*'17-Combinaz. schemi base travi'!$AE$3/'17-Combinaz. schemi base travi'!$AE$14)," ")</f>
        <v xml:space="preserve"> </v>
      </c>
      <c r="AK403" s="28" t="str">
        <f>IF(OR(D403="Msin",D403="Mdes"),('17-Combinaz. schemi base travi'!$AE$6/'17-Combinaz. schemi base travi'!$AE$10)*(AC403/AE403)," ")</f>
        <v xml:space="preserve"> </v>
      </c>
      <c r="AL403" s="28" t="str">
        <f t="shared" si="1470"/>
        <v xml:space="preserve"> </v>
      </c>
      <c r="AM403" s="28" t="str">
        <f>IF(OR(D403="Msin",D403="Mdes"),((AL403-V403)/AL403)*'17-Combinaz. schemi base travi'!$AE$6/'17-Combinaz. schemi base travi'!$AE$10," ")</f>
        <v xml:space="preserve"> </v>
      </c>
      <c r="AN403" s="365" t="str">
        <f>IF(OR(D403="Msin",D403="Mdes"),-'17-Combinaz. schemi base travi'!$AE$3*((AC403/10000)*((U403-V403)-kappa*AL403)+AM403*(AE403/10000)*(kappa*AL403-V403))*1000," ")</f>
        <v xml:space="preserve"> </v>
      </c>
      <c r="AO403" s="416" t="str">
        <f>IF(OR(D403="Msin",D403="Mdes"),('17-Combinaz. schemi base travi'!$AE$6/'17-Combinaz. schemi base travi'!$AE$10)*(AC403/AE403)^(-1)," ")</f>
        <v xml:space="preserve"> </v>
      </c>
      <c r="AP403" s="28" t="str">
        <f t="shared" si="1471"/>
        <v xml:space="preserve"> </v>
      </c>
      <c r="AQ403" s="28" t="str">
        <f>IF(OR(D403="Msin",D403="Mdes"),((AP403-V403)/AP403)*'17-Combinaz. schemi base travi'!$AE$6/'17-Combinaz. schemi base travi'!$AE$10," ")</f>
        <v xml:space="preserve"> </v>
      </c>
      <c r="AR403" s="365" t="str">
        <f>IF(OR(D403="Msin",D403="Mdes"),'17-Combinaz. schemi base travi'!$AE$3*((AE403/10000)*((U403-V403)-kappa*AP403)+AQ403*(AC403/10000)*(kappa*AP403-V403))*1000," ")</f>
        <v xml:space="preserve"> </v>
      </c>
      <c r="AS403" s="441"/>
      <c r="AT403" s="416" t="str">
        <f t="shared" ref="AT403" si="1552">IF(OR(D403="Msin",D403="Mdes"),ABS(AI400)*AS402/2+1.2*(ABS(AN403)+ABS(AR402))/AS402," ")</f>
        <v xml:space="preserve"> </v>
      </c>
      <c r="AU403" s="28" t="str">
        <f>IF((D403="Msin"),MAX(AT403,AT404)*10/(0.9*(U403-V403)*'17-Combinaz. schemi base travi'!$AE$3*1)," ")</f>
        <v xml:space="preserve"> </v>
      </c>
      <c r="AV403" s="446" t="str">
        <f t="shared" si="1472"/>
        <v xml:space="preserve"> </v>
      </c>
      <c r="AW403" s="28" t="str">
        <f t="shared" si="1473"/>
        <v xml:space="preserve"> </v>
      </c>
      <c r="AX403" s="28"/>
      <c r="AY403" s="113"/>
      <c r="AZ403" s="115"/>
      <c r="BA403" s="417"/>
      <c r="BB403" s="474"/>
      <c r="BC403" s="15"/>
      <c r="BD403" s="15"/>
      <c r="BE403" s="15"/>
      <c r="BF403" s="562"/>
      <c r="BG403" s="449"/>
      <c r="BH403" s="15"/>
      <c r="BI403" s="575"/>
    </row>
    <row r="404" spans="1:61" ht="22" customHeight="1">
      <c r="A404" s="16">
        <v>2</v>
      </c>
      <c r="B404" s="16">
        <v>8</v>
      </c>
      <c r="C404" s="16">
        <v>9</v>
      </c>
      <c r="D404" s="16" t="s">
        <v>714</v>
      </c>
      <c r="E404" s="15">
        <v>-71.84</v>
      </c>
      <c r="F404" s="15">
        <v>-44.204000000000001</v>
      </c>
      <c r="G404" s="15">
        <v>92.108000000000004</v>
      </c>
      <c r="H404" s="15">
        <v>-0.748</v>
      </c>
      <c r="I404" s="15">
        <v>3.5179999999999998</v>
      </c>
      <c r="J404" s="15">
        <v>2.625</v>
      </c>
      <c r="K404" s="15">
        <f t="shared" si="1522"/>
        <v>95.626000000000005</v>
      </c>
      <c r="L404" s="15">
        <f t="shared" si="1522"/>
        <v>-3.3730000000000002</v>
      </c>
      <c r="M404" s="15">
        <f t="shared" si="1456"/>
        <v>96.637900000000002</v>
      </c>
      <c r="N404" s="15">
        <f t="shared" si="1457"/>
        <v>-32.0608</v>
      </c>
      <c r="O404" s="15">
        <f t="shared" si="1458"/>
        <v>96.637900000000002</v>
      </c>
      <c r="P404" s="15">
        <f t="shared" si="1459"/>
        <v>52.433900000000001</v>
      </c>
      <c r="Q404" s="15">
        <f t="shared" si="1460"/>
        <v>-140.84190000000001</v>
      </c>
      <c r="R404" s="15">
        <f>'10-Analisi Sismica'!$T$42/100</f>
        <v>0.7</v>
      </c>
      <c r="S404" s="15">
        <f>IF(OR(D404="Msin",D404="Mdes"),IF(OR(A404=1,A404=2,A404=3,A404=4),IF(OR(B404=1,B404=2,B404=3,B404=6,B404=9,B404=18,B404=19,B404=20,B404=21),((ABS(P404)-ABS(P406*R404/2))*SIGN(P404)),((ABS(P404)-ABS(P406*('10-Analisi Sismica'!$S$39/100)/2))*SIGN(P404))),IF(OR(B404=1,B404=2,B404=3,B404=6,B404=9,B404=18,B404=19,B404=20,B404=21),((ABS(P404)-ABS(P406*('10-Analisi Sismica'!$S$39/100)/2))*SIGN(P404)),((ABS(P404)-ABS(P406*R404/2))*SIGN(P404))))," ")</f>
        <v>52.063250000000004</v>
      </c>
      <c r="T404" s="15">
        <f>IF(OR(D404="Msin",D404="Mdes"),IF(OR(A404=1,A404=2,A404=3,A404=4),IF(OR(B404=1,B404=2,B404=3,B404=6,B404=9,B404=18,B404=19,B404=20,B404=21),((ABS(Q404)-ABS(Q406*R404/2))*SIGN(Q404)),((ABS(Q404)-ABS(Q406*('10-Analisi Sismica'!$S$39/100)/2))*SIGN(Q404))),IF(OR(B404=1,B404=2,B404=3,B404=6,B404=9,B404=18,B404=19,B404=20,B404=21),((ABS(Q404)-ABS(Q406*('10-Analisi Sismica'!$S$39/100)/2))*SIGN(Q404)),((ABS(Q404)-ABS(Q406*R404/2))*SIGN(Q404))))," ")</f>
        <v>-119.47035000000001</v>
      </c>
      <c r="U404" s="15">
        <f>'10-Analisi Sismica'!$K$78/100</f>
        <v>0.65</v>
      </c>
      <c r="V404" s="15">
        <f>'10-Analisi Sismica'!$H$78/100</f>
        <v>0.04</v>
      </c>
      <c r="W404" s="15">
        <f>'10-Analisi Sismica'!$F$78/100</f>
        <v>0.3</v>
      </c>
      <c r="X404" s="15">
        <f t="shared" si="1461"/>
        <v>287.63946507253473</v>
      </c>
      <c r="Y404" s="15">
        <f t="shared" si="1462"/>
        <v>381.75848979173077</v>
      </c>
      <c r="Z404" s="353" t="str">
        <f t="shared" si="1463"/>
        <v>Verificato</v>
      </c>
      <c r="AA404" s="15">
        <f t="shared" si="1464"/>
        <v>5.5612589556769878</v>
      </c>
      <c r="AB404" s="15">
        <f t="shared" si="1465"/>
        <v>2.4235068811981377</v>
      </c>
      <c r="AC404" s="374">
        <f>IF(OR(D404="Msin",D404="Mdes"),IF(AA404=3*PI()*(1.6/2)^2,3*PI()*(1.6/2)^2,IF(AA404&lt;=4*PI()*(1.6/2)^2,4*PI()*(1.6/2)^2,IF(AA404&lt;=((4*PI()*(1.6/2)^2)+(PI()*(2/2)^2)),(4*PI()*(1.6/2)^2)+(PI()*(2/2)^2),IF(AA404&lt;=((2*PI()*(1.6/2)^2)+(3*PI()*(2/2)^2)),((2*PI()*(1.6/2)^2)+(3*PI()*(2/2)^2)),IF(AA404&lt;=((1*PI()*(1.6/2)^2)+(4*PI()*(2/2)^2)),((1*PI()*(1.6/2)^2)+(4*PI()*(2/2)^2)),IF(AA404&lt;=((5*PI()*(2/2)^2)),((5*PI()*(2/2)^2)),"Necessari più ferri"))))))," ")</f>
        <v>8.0424771931898711</v>
      </c>
      <c r="AD404" s="396" t="str">
        <f t="shared" si="1477"/>
        <v>4f16</v>
      </c>
      <c r="AE404" s="395">
        <f t="shared" si="1478"/>
        <v>6.0318578948924042</v>
      </c>
      <c r="AF404" s="396" t="str">
        <f t="shared" si="1479"/>
        <v>3f16</v>
      </c>
      <c r="AG404" s="357" t="str">
        <f>IF(OR(D404="Msin",D404="Mdes"),IF(AE404&lt;0.25*AC404,Armatura compressa insufficiente,IF(AND((AC404/10000)/(W404*U404)&gt;(1.4/'17-Combinaz. schemi base travi'!$AE$2),(AC404/10000)&lt;(AE404/10000)/(W404*U404)+(3.5/'17-Combinaz. schemi base travi'!$AE$2)),"Verificato","Non verificato"))," ")</f>
        <v>Verificato</v>
      </c>
      <c r="AH404" s="835">
        <f>'9-Riepilogo Analisi dei Carichi'!$H$24</f>
        <v>61.141874999999992</v>
      </c>
      <c r="AI404" s="840">
        <f>'9-Riepilogo Analisi dei Carichi'!$I$24</f>
        <v>37.653749999999995</v>
      </c>
      <c r="AJ404" s="392">
        <f>IF(OR(D404="Msin",D404="Mdes"),((AC404/10000)/(W404*(U404-V404))*'17-Combinaz. schemi base travi'!$AE$3/'17-Combinaz. schemi base travi'!$AE$14)," ")</f>
        <v>0.12139079240066891</v>
      </c>
      <c r="AK404" s="24">
        <f>IF(OR(D404="Msin",D404="Mdes"),('17-Combinaz. schemi base travi'!$AE$6/'17-Combinaz. schemi base travi'!$AE$10)*(AC404/AE404)," ")</f>
        <v>2.5089605734767018</v>
      </c>
      <c r="AL404" s="24">
        <f t="shared" si="1470"/>
        <v>4.9060160207768787E-2</v>
      </c>
      <c r="AM404" s="24">
        <f>IF(OR(D404="Msin",D404="Mdes"),((AL404-V404)/AL404)*'17-Combinaz. schemi base travi'!$AE$6/'17-Combinaz. schemi base travi'!$AE$10," ")</f>
        <v>0.34750576620224899</v>
      </c>
      <c r="AN404" s="407">
        <f>IF(OR(D404="Msin",D404="Mdes"),-'17-Combinaz. schemi base travi'!$AE$3*((AC404/10000)*((U404-V404)-kappa*AL404)+AM404*(AE404/10000)*(kappa*AL404-V404))*1000," ")</f>
        <v>-183.94071697099622</v>
      </c>
      <c r="AO404" s="388">
        <f>IF(OR(D404="Msin",D404="Mdes"),('17-Combinaz. schemi base travi'!$AE$6/'17-Combinaz. schemi base travi'!$AE$10)*(AC404/AE404)^(-1)," ")</f>
        <v>1.4112903225806455</v>
      </c>
      <c r="AP404" s="24">
        <f t="shared" si="1471"/>
        <v>5.5457404040095901E-2</v>
      </c>
      <c r="AQ404" s="24">
        <f>IF(OR(D404="Msin",D404="Mdes"),((AP404-V404)/AP404)*'17-Combinaz. schemi base travi'!$AE$6/'17-Combinaz. schemi base travi'!$AE$10," ")</f>
        <v>0.52448385354722749</v>
      </c>
      <c r="AR404" s="407">
        <f>IF(OR(D404="Msin",D404="Mdes"),'17-Combinaz. schemi base travi'!$AE$3*((AE404/10000)*((U404-V404)-kappa*AP404)+AQ404*(AC404/10000)*(kappa*AP404-V404))*1000," ")</f>
        <v>135.7381790768612</v>
      </c>
      <c r="AS404" s="477">
        <f>'1-Geometria'!$G$21-AS405</f>
        <v>3.1</v>
      </c>
      <c r="AT404" s="388">
        <f t="shared" ref="AT404" si="1553">IF(OR(D404="Msin",D404="Mdes"),ABS(AI404)*AS404/2+1.2*(ABS(AN404)+ABS(AR405))/AS404," ")</f>
        <v>182.10998193788026</v>
      </c>
      <c r="AU404" s="24">
        <f>IF((D404="Msin"),MAX(AT404,AT405)*10/(0.9*(U404-V404)*'17-Combinaz. schemi base travi'!$AE$3*1)," ")</f>
        <v>8.4770888171852778</v>
      </c>
      <c r="AV404" s="443">
        <f t="shared" si="1472"/>
        <v>9.6000000000000016E-2</v>
      </c>
      <c r="AW404" s="24">
        <f t="shared" si="1473"/>
        <v>0.81380052644978684</v>
      </c>
      <c r="AX404" s="407">
        <f>IF(W404=0.3,1.5*U404,0.8*(U404-V404))</f>
        <v>0.97500000000000009</v>
      </c>
      <c r="AY404" s="422" t="str">
        <f t="shared" si="1492"/>
        <v>f 8 / 9,6</v>
      </c>
      <c r="AZ404" s="355" t="str">
        <f t="shared" ref="AZ404" si="1554">IF(U404&gt;0.21,"a due bracci","a quattro bracci")</f>
        <v>a due bracci</v>
      </c>
      <c r="BA404" s="193" t="str">
        <f t="shared" ref="BA404" si="1555">IF(AZ404="a due bracci",IF(AW404&lt;=(1+0.02)*2*PI()*(0.8/2)^2,"Verificato","Non verificato"),IF(AW404&lt;=(1+0.02)*4*PI()*(0.8/2)^2,"Verificato","Non verificato"))</f>
        <v>Verificato</v>
      </c>
      <c r="BB404" s="476">
        <f t="shared" ref="BB404" si="1556">IF(OR(D404="Msin",D404="Mdes"),1.2*(ABS(AN404)+ABS(AR405))/AS404," ")</f>
        <v>123.74666943788027</v>
      </c>
      <c r="BC404" s="24">
        <f>IF((D404="Msin"),MAX(BB404,BB405)*10/(0.9*(U404-V404)*'17-Combinaz. schemi base travi'!$AE$3*2)," ")</f>
        <v>2.8801592765343509</v>
      </c>
      <c r="BD404" s="24">
        <f t="shared" ref="BD404" si="1557">0.2</f>
        <v>0.2</v>
      </c>
      <c r="BE404" s="24">
        <f t="shared" ref="BE404" si="1558">IF((D404="Msin"),BD404*BC404," ")</f>
        <v>0.57603185530687018</v>
      </c>
      <c r="BF404" s="563" t="str">
        <f t="shared" ref="BF404" si="1559">"f 8 / 20"</f>
        <v>f 8 / 20</v>
      </c>
      <c r="BG404" s="407" t="str">
        <f t="shared" ref="BG404" si="1560">IF(U404&gt;0.21,"a due bracci","a quattro bracci")</f>
        <v>a due bracci</v>
      </c>
      <c r="BH404" s="24" t="str">
        <f t="shared" ref="BH404" si="1561">IF(BG404="a due bracci",IF(BE404&lt;=(1+0.02)*2*PI()*(0.8/2)^2,"Verificato","Non verificato"),IF(BE404&lt;=(1+0.02)*4*PI()*(0.8/2)^2,"Verificato","Non verificato"))</f>
        <v>Verificato</v>
      </c>
      <c r="BI404" s="575"/>
    </row>
    <row r="405" spans="1:61" ht="22" customHeight="1">
      <c r="A405" s="16">
        <v>2</v>
      </c>
      <c r="B405" s="16">
        <v>8</v>
      </c>
      <c r="C405" s="16">
        <v>9</v>
      </c>
      <c r="D405" s="16" t="s">
        <v>715</v>
      </c>
      <c r="E405" s="15">
        <v>-58.548999999999999</v>
      </c>
      <c r="F405" s="15">
        <v>-36.164000000000001</v>
      </c>
      <c r="G405" s="15">
        <v>-156.55199999999999</v>
      </c>
      <c r="H405" s="15">
        <v>1.262</v>
      </c>
      <c r="I405" s="15">
        <v>-5.9960000000000004</v>
      </c>
      <c r="J405" s="15">
        <v>-4.4740000000000002</v>
      </c>
      <c r="K405" s="15">
        <f t="shared" si="1522"/>
        <v>-162.548</v>
      </c>
      <c r="L405" s="15">
        <f t="shared" si="1522"/>
        <v>5.7360000000000007</v>
      </c>
      <c r="M405" s="15">
        <f t="shared" si="1456"/>
        <v>-164.2688</v>
      </c>
      <c r="N405" s="15">
        <f t="shared" si="1457"/>
        <v>54.500399999999999</v>
      </c>
      <c r="O405" s="15">
        <f t="shared" si="1458"/>
        <v>-164.2688</v>
      </c>
      <c r="P405" s="15">
        <f t="shared" si="1459"/>
        <v>-200.43279999999999</v>
      </c>
      <c r="Q405" s="15">
        <f t="shared" si="1460"/>
        <v>128.10480000000001</v>
      </c>
      <c r="R405" s="15">
        <f>'10-Analisi Sismica'!$T$42/100</f>
        <v>0.7</v>
      </c>
      <c r="S405" s="15">
        <f>IF(OR(D405="Msin",D405="Mdes"),IF(OR(A405=1,A405=2,A405=3,A405=4),IF(OR(C405=1,C405=2,C405=3,C405=6,C405=9,C405=18,C405=19,C405=20,C405=21),((ABS(P405)-ABS(P407*R405/2))*SIGN(P405)),((ABS(P405)-ABS(P407*('10-Analisi Sismica'!$S$39/100)/2))*SIGN(P405))),IF(OR(C405=1,C405=2,C405=3,C405=6,C405=9,C405=18,C405=19,C405=20,C405=21),((ABS(P405)-ABS(P407*('10-Analisi Sismica'!$S$39/100)/2))*SIGN(P405)),((ABS(P405)-ABS(P407*R405/2))*SIGN(P405))))," ")</f>
        <v>-152.12894999999997</v>
      </c>
      <c r="T405" s="15">
        <f>IF(OR(D405="Msin",D405="Mdes"),IF(OR(A405=1,A405=2,A405=3,A405=4),IF(OR(C405=1,C405=2,C405=3,C405=6,C405=9,C405=18,C405=19,C405=20,C405=21),((ABS(Q405)-ABS(Q407*R405/2))*SIGN(Q405)),((ABS(Q405)-ABS(Q407*('10-Analisi Sismica'!$S$39/100)/2))*SIGN(Q405))),IF(OR(C405=1,C405=2,C405=3,C405=6,C405=9,C405=18,C405=19,C405=20,C405=21),((ABS(Q405)-ABS(Q407*('10-Analisi Sismica'!$S$39/100)/2))*SIGN(Q405)),((ABS(Q405)-ABS(Q407*R405/2))*SIGN(Q405))))," ")</f>
        <v>125.67685000000002</v>
      </c>
      <c r="U405" s="15">
        <f>'10-Analisi Sismica'!$K$78/100</f>
        <v>0.65</v>
      </c>
      <c r="V405" s="15">
        <f>'10-Analisi Sismica'!$H$78/100</f>
        <v>0.04</v>
      </c>
      <c r="W405" s="15">
        <f>'10-Analisi Sismica'!$F$78/100</f>
        <v>0.3</v>
      </c>
      <c r="X405" s="15">
        <f t="shared" si="1461"/>
        <v>287.63946507253473</v>
      </c>
      <c r="Y405" s="15">
        <f t="shared" si="1462"/>
        <v>381.75848979173077</v>
      </c>
      <c r="Z405" s="353" t="str">
        <f t="shared" si="1463"/>
        <v>Verificato</v>
      </c>
      <c r="AA405" s="15">
        <f t="shared" si="1464"/>
        <v>7.0814933211900399</v>
      </c>
      <c r="AB405" s="15">
        <f t="shared" si="1465"/>
        <v>5.8501670714430274</v>
      </c>
      <c r="AC405" s="374">
        <f t="shared" si="1476"/>
        <v>8.0424771931898711</v>
      </c>
      <c r="AD405" s="375" t="str">
        <f t="shared" si="1477"/>
        <v>4f16</v>
      </c>
      <c r="AE405" s="374">
        <f t="shared" si="1478"/>
        <v>6.0318578948924042</v>
      </c>
      <c r="AF405" s="375" t="str">
        <f t="shared" si="1479"/>
        <v>3f16</v>
      </c>
      <c r="AG405" s="357" t="str">
        <f>IF(OR(D405="Msin",D405="Mdes"),IF(AE405&lt;0.25*AC405,Armatura compressa insufficiente,IF(AND((AC405/10000)/(W405*U405)&gt;(1.4/'17-Combinaz. schemi base travi'!$AE$2),(AC405/10000)&lt;(AE405/10000)/(W405*U405)+(3.5/'17-Combinaz. schemi base travi'!$AE$2)),"Verificato","Non verificato"))," ")</f>
        <v>Verificato</v>
      </c>
      <c r="AH405" s="608"/>
      <c r="AI405" s="636"/>
      <c r="AJ405" s="392">
        <f>IF(OR(D405="Msin",D405="Mdes"),((AC405/10000)/(W405*(U405-V405))*'17-Combinaz. schemi base travi'!$AE$3/'17-Combinaz. schemi base travi'!$AE$14)," ")</f>
        <v>0.12139079240066891</v>
      </c>
      <c r="AK405" s="26">
        <f>IF(OR(D405="Msin",D405="Mdes"),('17-Combinaz. schemi base travi'!$AE$6/'17-Combinaz. schemi base travi'!$AE$10)*(AC405/AE405)," ")</f>
        <v>2.5089605734767018</v>
      </c>
      <c r="AL405" s="26">
        <f t="shared" si="1470"/>
        <v>4.9060160207768787E-2</v>
      </c>
      <c r="AM405" s="26">
        <f>IF(OR(D405="Msin",D405="Mdes"),((AL405-V405)/AL405)*'17-Combinaz. schemi base travi'!$AE$6/'17-Combinaz. schemi base travi'!$AE$10," ")</f>
        <v>0.34750576620224899</v>
      </c>
      <c r="AN405" s="364">
        <f>IF(OR(D405="Msin",D405="Mdes"),-'17-Combinaz. schemi base travi'!$AE$3*((AC405/10000)*((U405-V405)-kappa*AL405)+AM405*(AE405/10000)*(kappa*AL405-V405))*1000," ")</f>
        <v>-183.94071697099622</v>
      </c>
      <c r="AO405" s="389">
        <f>IF(OR(D405="Msin",D405="Mdes"),('17-Combinaz. schemi base travi'!$AE$6/'17-Combinaz. schemi base travi'!$AE$10)*(AC405/AE405)^(-1)," ")</f>
        <v>1.4112903225806455</v>
      </c>
      <c r="AP405" s="26">
        <f t="shared" si="1471"/>
        <v>5.5457404040095901E-2</v>
      </c>
      <c r="AQ405" s="26">
        <f>IF(OR(D405="Msin",D405="Mdes"),((AP405-V405)/AP405)*'17-Combinaz. schemi base travi'!$AE$6/'17-Combinaz. schemi base travi'!$AE$10," ")</f>
        <v>0.52448385354722749</v>
      </c>
      <c r="AR405" s="364">
        <f>IF(OR(D405="Msin",D405="Mdes"),'17-Combinaz. schemi base travi'!$AE$3*((AE405/10000)*((U405-V405)-kappa*AP405)+AQ405*(AC405/10000)*(kappa*AP405-V405))*1000," ")</f>
        <v>135.7381790768612</v>
      </c>
      <c r="AS405" s="550">
        <f>IF(OR(A404=1,A404=2,A404=3,A404=4),IF(OR(AND(B404=11,C404=12),AND(B404=12,C404=13),AND(B404=13,C404=14),AND(B404=14,C404=15),AND(B404=15,C404=16),AND(B404=7,C404=8)),0.3,IF(OR(AND(B404=2,C404=3),AND(B404=18,C404=19),AND(B404=19,C404=20)),0.7,IF(OR(AND(B404=1,C404=2),AND(B404=20,C404=21)),0.75,0.5))),IF(OR(AND(B404=5,C404=11),AND(B404=11,C404=17),AND(B404=4,C404=10),AND(B404=10,C404=16)),0.75,IF(AND(B404=7,C404=13),0.7,IF(AND(B404=3,C404=9),0.3,0.5))))</f>
        <v>0.5</v>
      </c>
      <c r="AT405" s="389">
        <f t="shared" ref="AT405" si="1562">IF(OR(D405="Msin",D405="Mdes"),ABS(AI404)*AS404/2+1.2*(ABS(AN405)+ABS(AR404))/AS404," ")</f>
        <v>182.10998193788026</v>
      </c>
      <c r="AU405" s="26" t="str">
        <f>IF((D405="Msin"),MAX(AT405,AT406)*10/(0.9*(U405-V405)*'17-Combinaz. schemi base travi'!$AE$3*1)," ")</f>
        <v xml:space="preserve"> </v>
      </c>
      <c r="AV405" s="444" t="str">
        <f t="shared" si="1472"/>
        <v xml:space="preserve"> </v>
      </c>
      <c r="AW405" s="26" t="str">
        <f t="shared" si="1473"/>
        <v xml:space="preserve"> </v>
      </c>
      <c r="AX405" s="26"/>
      <c r="AY405" s="409"/>
      <c r="AZ405" s="112"/>
      <c r="BA405" s="411"/>
      <c r="BB405" s="474">
        <f t="shared" ref="BB405" si="1563">IF(OR(D405="Msin",D405="Mdes"),1.2*(ABS(AN405)+ABS(AR404))/AS404," ")</f>
        <v>123.74666943788027</v>
      </c>
      <c r="BC405" s="26"/>
      <c r="BD405" s="26"/>
      <c r="BE405" s="26"/>
      <c r="BF405" s="562"/>
      <c r="BG405" s="449"/>
      <c r="BH405" s="26"/>
      <c r="BI405" s="575"/>
    </row>
    <row r="406" spans="1:61" ht="22" customHeight="1">
      <c r="A406" s="16">
        <v>2</v>
      </c>
      <c r="B406" s="16">
        <v>8</v>
      </c>
      <c r="C406" s="16">
        <v>9</v>
      </c>
      <c r="D406" s="16" t="s">
        <v>716</v>
      </c>
      <c r="E406" s="15">
        <v>113.744</v>
      </c>
      <c r="F406" s="15">
        <v>70.003</v>
      </c>
      <c r="G406" s="15">
        <v>-69.072000000000003</v>
      </c>
      <c r="H406" s="15">
        <v>0.55800000000000005</v>
      </c>
      <c r="I406" s="15">
        <v>-2.6429999999999998</v>
      </c>
      <c r="J406" s="15">
        <v>-1.972</v>
      </c>
      <c r="K406" s="15">
        <f t="shared" si="1522"/>
        <v>-71.715000000000003</v>
      </c>
      <c r="L406" s="15">
        <f t="shared" si="1522"/>
        <v>2.5300000000000002</v>
      </c>
      <c r="M406" s="15">
        <f t="shared" si="1456"/>
        <v>-72.474000000000004</v>
      </c>
      <c r="N406" s="15">
        <f t="shared" si="1457"/>
        <v>24.044500000000003</v>
      </c>
      <c r="O406" s="15">
        <f t="shared" si="1458"/>
        <v>-72.474000000000004</v>
      </c>
      <c r="P406" s="15">
        <f t="shared" si="1459"/>
        <v>-2.4710000000000036</v>
      </c>
      <c r="Q406" s="15">
        <f t="shared" si="1460"/>
        <v>142.477</v>
      </c>
      <c r="R406" s="15">
        <f>'10-Analisi Sismica'!$T$42/100</f>
        <v>0.7</v>
      </c>
      <c r="S406" s="15" t="str">
        <f t="shared" ref="S406:S407" si="1564">IF(OR(D406="Msin",D406="Mdes"),((ABS(P406)-ABS(P408*R406/2))*SIGN(P406))," ")</f>
        <v xml:space="preserve"> </v>
      </c>
      <c r="T406" s="15" t="str">
        <f t="shared" ref="T406:T407" si="1565">IF(OR(D406="Msin",D406="Mdes"),((ABS(Q406)-ABS(Q408*R406/2))*SIGN(Q406))," ")</f>
        <v xml:space="preserve"> </v>
      </c>
      <c r="U406" s="15">
        <f>'10-Analisi Sismica'!$K$78/100</f>
        <v>0.65</v>
      </c>
      <c r="V406" s="15">
        <f>'10-Analisi Sismica'!$H$78/100</f>
        <v>0.04</v>
      </c>
      <c r="W406" s="15">
        <f>'10-Analisi Sismica'!$F$78/100</f>
        <v>0.3</v>
      </c>
      <c r="X406" s="15" t="str">
        <f t="shared" si="1461"/>
        <v xml:space="preserve"> </v>
      </c>
      <c r="Y406" s="15" t="str">
        <f t="shared" si="1462"/>
        <v xml:space="preserve"> </v>
      </c>
      <c r="Z406" s="353" t="str">
        <f t="shared" si="1463"/>
        <v xml:space="preserve"> </v>
      </c>
      <c r="AA406" s="15" t="str">
        <f t="shared" si="1464"/>
        <v xml:space="preserve"> </v>
      </c>
      <c r="AB406" s="15" t="str">
        <f t="shared" si="1465"/>
        <v xml:space="preserve"> </v>
      </c>
      <c r="AC406" s="374" t="str">
        <f t="shared" si="1476"/>
        <v xml:space="preserve"> </v>
      </c>
      <c r="AD406" s="375" t="str">
        <f t="shared" si="1477"/>
        <v xml:space="preserve"> </v>
      </c>
      <c r="AE406" s="374" t="str">
        <f t="shared" si="1478"/>
        <v xml:space="preserve"> </v>
      </c>
      <c r="AF406" s="375" t="str">
        <f t="shared" si="1479"/>
        <v xml:space="preserve"> </v>
      </c>
      <c r="AG406" s="357" t="str">
        <f>IF(OR(D406="Msin",D406="Mdes"),IF(AE406&lt;0.25*AC406,Armatura compressa insufficiente,IF(AND((AC406/10000)/(W406*U406)&gt;(1.4/'17-Combinaz. schemi base travi'!$AE$2),(AC406/10000)&lt;(AE406/10000)/(W406*U406)+(3.5/'17-Combinaz. schemi base travi'!$AE$2)),"Verificato","Non verificato"))," ")</f>
        <v xml:space="preserve"> </v>
      </c>
      <c r="AH406" s="608"/>
      <c r="AI406" s="636"/>
      <c r="AJ406" s="392" t="str">
        <f>IF(OR(D406="Msin",D406="Mdes"),((AC406/10000)/(W406*(U406-V406))*'17-Combinaz. schemi base travi'!$AE$3/'17-Combinaz. schemi base travi'!$AE$14)," ")</f>
        <v xml:space="preserve"> </v>
      </c>
      <c r="AK406" s="26" t="str">
        <f>IF(OR(D406="Msin",D406="Mdes"),('17-Combinaz. schemi base travi'!$AE$6/'17-Combinaz. schemi base travi'!$AE$10)*(AC406/AE406)," ")</f>
        <v xml:space="preserve"> </v>
      </c>
      <c r="AL406" s="26" t="str">
        <f t="shared" si="1470"/>
        <v xml:space="preserve"> </v>
      </c>
      <c r="AM406" s="26" t="str">
        <f>IF(OR(D406="Msin",D406="Mdes"),((AL406-V406)/AL406)*'17-Combinaz. schemi base travi'!$AE$6/'17-Combinaz. schemi base travi'!$AE$10," ")</f>
        <v xml:space="preserve"> </v>
      </c>
      <c r="AN406" s="364" t="str">
        <f>IF(OR(D406="Msin",D406="Mdes"),-'17-Combinaz. schemi base travi'!$AE$3*((AC406/10000)*((U406-V406)-kappa*AL406)+AM406*(AE406/10000)*(kappa*AL406-V406))*1000," ")</f>
        <v xml:space="preserve"> </v>
      </c>
      <c r="AO406" s="389" t="str">
        <f>IF(OR(D406="Msin",D406="Mdes"),('17-Combinaz. schemi base travi'!$AE$6/'17-Combinaz. schemi base travi'!$AE$10)*(AC406/AE406)^(-1)," ")</f>
        <v xml:space="preserve"> </v>
      </c>
      <c r="AP406" s="26" t="str">
        <f t="shared" si="1471"/>
        <v xml:space="preserve"> </v>
      </c>
      <c r="AQ406" s="26" t="str">
        <f>IF(OR(D406="Msin",D406="Mdes"),((AP406-V406)/AP406)*'17-Combinaz. schemi base travi'!$AE$6/'17-Combinaz. schemi base travi'!$AE$10," ")</f>
        <v xml:space="preserve"> </v>
      </c>
      <c r="AR406" s="364" t="str">
        <f>IF(OR(D406="Msin",D406="Mdes"),'17-Combinaz. schemi base travi'!$AE$3*((AE406/10000)*((U406-V406)-kappa*AP406)+AQ406*(AC406/10000)*(kappa*AP406-V406))*1000," ")</f>
        <v xml:space="preserve"> </v>
      </c>
      <c r="AS406" s="447"/>
      <c r="AT406" s="389" t="str">
        <f t="shared" ref="AT406" si="1566">IF(OR(D406="Msin",D406="Mdes"),ABS(AI404)*AS406/2+1.2*(ABS(AN406)+ABS(AR407))/AS406," ")</f>
        <v xml:space="preserve"> </v>
      </c>
      <c r="AU406" s="26" t="str">
        <f>IF((D406="Msin"),MAX(AT406,AT407)*10/(0.9*(U406-V406)*'17-Combinaz. schemi base travi'!$AE$3*1)," ")</f>
        <v xml:space="preserve"> </v>
      </c>
      <c r="AV406" s="444" t="str">
        <f t="shared" si="1472"/>
        <v xml:space="preserve"> </v>
      </c>
      <c r="AW406" s="26" t="str">
        <f t="shared" si="1473"/>
        <v xml:space="preserve"> </v>
      </c>
      <c r="AX406" s="26"/>
      <c r="AY406" s="409"/>
      <c r="AZ406" s="112"/>
      <c r="BA406" s="411"/>
      <c r="BB406" s="474"/>
      <c r="BC406" s="26"/>
      <c r="BD406" s="26"/>
      <c r="BE406" s="26"/>
      <c r="BF406" s="562"/>
      <c r="BG406" s="449"/>
      <c r="BH406" s="26"/>
      <c r="BI406" s="575"/>
    </row>
    <row r="407" spans="1:61" ht="22" customHeight="1">
      <c r="A407" s="363">
        <v>2</v>
      </c>
      <c r="B407" s="363">
        <v>8</v>
      </c>
      <c r="C407" s="363">
        <v>9</v>
      </c>
      <c r="D407" s="363" t="s">
        <v>717</v>
      </c>
      <c r="E407" s="28">
        <v>-106.36</v>
      </c>
      <c r="F407" s="28">
        <v>-65.537000000000006</v>
      </c>
      <c r="G407" s="28">
        <v>-69.072000000000003</v>
      </c>
      <c r="H407" s="28">
        <v>0.55800000000000005</v>
      </c>
      <c r="I407" s="28">
        <v>-2.6429999999999998</v>
      </c>
      <c r="J407" s="28">
        <v>-1.972</v>
      </c>
      <c r="K407" s="28">
        <f t="shared" si="1522"/>
        <v>-71.715000000000003</v>
      </c>
      <c r="L407" s="28">
        <f t="shared" si="1522"/>
        <v>2.5300000000000002</v>
      </c>
      <c r="M407" s="28">
        <f t="shared" si="1456"/>
        <v>-72.474000000000004</v>
      </c>
      <c r="N407" s="28">
        <f t="shared" si="1457"/>
        <v>24.044500000000003</v>
      </c>
      <c r="O407" s="28">
        <f t="shared" si="1458"/>
        <v>-72.474000000000004</v>
      </c>
      <c r="P407" s="28">
        <f t="shared" si="1459"/>
        <v>-138.01100000000002</v>
      </c>
      <c r="Q407" s="28">
        <f t="shared" si="1460"/>
        <v>6.9369999999999976</v>
      </c>
      <c r="R407" s="28">
        <f>'10-Analisi Sismica'!$T$42/100</f>
        <v>0.7</v>
      </c>
      <c r="S407" s="28" t="str">
        <f t="shared" si="1564"/>
        <v xml:space="preserve"> </v>
      </c>
      <c r="T407" s="28" t="str">
        <f t="shared" si="1565"/>
        <v xml:space="preserve"> </v>
      </c>
      <c r="U407" s="28">
        <f>'10-Analisi Sismica'!$K$78/100</f>
        <v>0.65</v>
      </c>
      <c r="V407" s="28">
        <f>'10-Analisi Sismica'!$H$78/100</f>
        <v>0.04</v>
      </c>
      <c r="W407" s="28">
        <f>'10-Analisi Sismica'!$F$78/100</f>
        <v>0.3</v>
      </c>
      <c r="X407" s="28" t="str">
        <f t="shared" si="1461"/>
        <v xml:space="preserve"> </v>
      </c>
      <c r="Y407" s="28" t="str">
        <f t="shared" si="1462"/>
        <v xml:space="preserve"> </v>
      </c>
      <c r="Z407" s="431" t="str">
        <f t="shared" si="1463"/>
        <v xml:space="preserve"> </v>
      </c>
      <c r="AA407" s="28" t="str">
        <f t="shared" si="1464"/>
        <v xml:space="preserve"> </v>
      </c>
      <c r="AB407" s="28" t="str">
        <f t="shared" si="1465"/>
        <v xml:space="preserve"> </v>
      </c>
      <c r="AC407" s="379" t="str">
        <f t="shared" si="1476"/>
        <v xml:space="preserve"> </v>
      </c>
      <c r="AD407" s="380" t="str">
        <f t="shared" si="1477"/>
        <v xml:space="preserve"> </v>
      </c>
      <c r="AE407" s="379" t="str">
        <f t="shared" si="1478"/>
        <v xml:space="preserve"> </v>
      </c>
      <c r="AF407" s="380" t="str">
        <f t="shared" si="1479"/>
        <v xml:space="preserve"> </v>
      </c>
      <c r="AG407" s="58" t="str">
        <f>IF(OR(D407="Msin",D407="Mdes"),IF(AE407&lt;0.25*AC407,Armatura compressa insufficiente,IF(AND((AC407/10000)/(W407*U407)&gt;(1.4/'17-Combinaz. schemi base travi'!$AE$2),(AC407/10000)&lt;(AE407/10000)/(W407*U407)+(3.5/'17-Combinaz. schemi base travi'!$AE$2)),"Verificato","Non verificato"))," ")</f>
        <v xml:space="preserve"> </v>
      </c>
      <c r="AH407" s="632"/>
      <c r="AI407" s="609"/>
      <c r="AJ407" s="405" t="str">
        <f>IF(OR(D407="Msin",D407="Mdes"),((AC407/10000)/(W407*(U407-V407))*'17-Combinaz. schemi base travi'!$AE$3/'17-Combinaz. schemi base travi'!$AE$14)," ")</f>
        <v xml:space="preserve"> </v>
      </c>
      <c r="AK407" s="28" t="str">
        <f>IF(OR(D407="Msin",D407="Mdes"),('17-Combinaz. schemi base travi'!$AE$6/'17-Combinaz. schemi base travi'!$AE$10)*(AC407/AE407)," ")</f>
        <v xml:space="preserve"> </v>
      </c>
      <c r="AL407" s="28" t="str">
        <f t="shared" si="1470"/>
        <v xml:space="preserve"> </v>
      </c>
      <c r="AM407" s="28" t="str">
        <f>IF(OR(D407="Msin",D407="Mdes"),((AL407-V407)/AL407)*'17-Combinaz. schemi base travi'!$AE$6/'17-Combinaz. schemi base travi'!$AE$10," ")</f>
        <v xml:space="preserve"> </v>
      </c>
      <c r="AN407" s="365" t="str">
        <f>IF(OR(D407="Msin",D407="Mdes"),-'17-Combinaz. schemi base travi'!$AE$3*((AC407/10000)*((U407-V407)-kappa*AL407)+AM407*(AE407/10000)*(kappa*AL407-V407))*1000," ")</f>
        <v xml:space="preserve"> </v>
      </c>
      <c r="AO407" s="416" t="str">
        <f>IF(OR(D407="Msin",D407="Mdes"),('17-Combinaz. schemi base travi'!$AE$6/'17-Combinaz. schemi base travi'!$AE$10)*(AC407/AE407)^(-1)," ")</f>
        <v xml:space="preserve"> </v>
      </c>
      <c r="AP407" s="28" t="str">
        <f t="shared" si="1471"/>
        <v xml:space="preserve"> </v>
      </c>
      <c r="AQ407" s="28" t="str">
        <f>IF(OR(D407="Msin",D407="Mdes"),((AP407-V407)/AP407)*'17-Combinaz. schemi base travi'!$AE$6/'17-Combinaz. schemi base travi'!$AE$10," ")</f>
        <v xml:space="preserve"> </v>
      </c>
      <c r="AR407" s="365" t="str">
        <f>IF(OR(D407="Msin",D407="Mdes"),'17-Combinaz. schemi base travi'!$AE$3*((AE407/10000)*((U407-V407)-kappa*AP407)+AQ407*(AC407/10000)*(kappa*AP407-V407))*1000," ")</f>
        <v xml:space="preserve"> </v>
      </c>
      <c r="AS407" s="441"/>
      <c r="AT407" s="416" t="str">
        <f t="shared" ref="AT407" si="1567">IF(OR(D407="Msin",D407="Mdes"),ABS(AI404)*AS406/2+1.2*(ABS(AN407)+ABS(AR406))/AS406," ")</f>
        <v xml:space="preserve"> </v>
      </c>
      <c r="AU407" s="28" t="str">
        <f>IF((D407="Msin"),MAX(AT407,AT408)*10/(0.9*(U407-V407)*'17-Combinaz. schemi base travi'!$AE$3*1)," ")</f>
        <v xml:space="preserve"> </v>
      </c>
      <c r="AV407" s="446" t="str">
        <f t="shared" si="1472"/>
        <v xml:space="preserve"> </v>
      </c>
      <c r="AW407" s="28" t="str">
        <f t="shared" si="1473"/>
        <v xml:space="preserve"> </v>
      </c>
      <c r="AX407" s="28"/>
      <c r="AY407" s="113"/>
      <c r="AZ407" s="115"/>
      <c r="BA407" s="417"/>
      <c r="BB407" s="416"/>
      <c r="BC407" s="28"/>
      <c r="BD407" s="28"/>
      <c r="BE407" s="28"/>
      <c r="BF407" s="564"/>
      <c r="BG407" s="450"/>
      <c r="BH407" s="28"/>
      <c r="BI407" s="575"/>
    </row>
    <row r="408" spans="1:61" ht="22" customHeight="1">
      <c r="A408" s="16">
        <v>2</v>
      </c>
      <c r="B408" s="16">
        <v>9</v>
      </c>
      <c r="C408" s="16">
        <v>10</v>
      </c>
      <c r="D408" s="16" t="s">
        <v>714</v>
      </c>
      <c r="E408" s="15">
        <v>-71.236999999999995</v>
      </c>
      <c r="F408" s="15">
        <v>-43.892000000000003</v>
      </c>
      <c r="G408" s="15">
        <v>154.35599999999999</v>
      </c>
      <c r="H408" s="15">
        <v>-1.244</v>
      </c>
      <c r="I408" s="15">
        <v>5.91</v>
      </c>
      <c r="J408" s="15">
        <v>4.41</v>
      </c>
      <c r="K408" s="15">
        <f t="shared" si="1522"/>
        <v>160.26599999999999</v>
      </c>
      <c r="L408" s="15">
        <f t="shared" si="1522"/>
        <v>-5.6539999999999999</v>
      </c>
      <c r="M408" s="15">
        <f t="shared" si="1456"/>
        <v>161.9622</v>
      </c>
      <c r="N408" s="15">
        <f t="shared" si="1457"/>
        <v>-53.733800000000002</v>
      </c>
      <c r="O408" s="15">
        <f t="shared" si="1458"/>
        <v>161.9622</v>
      </c>
      <c r="P408" s="15">
        <f t="shared" si="1459"/>
        <v>118.0702</v>
      </c>
      <c r="Q408" s="15">
        <f t="shared" si="1460"/>
        <v>-205.85419999999999</v>
      </c>
      <c r="R408" s="15">
        <f>'10-Analisi Sismica'!$T$42/100</f>
        <v>0.7</v>
      </c>
      <c r="S408" s="15">
        <f>IF(OR(D408="Msin",D408="Mdes"),IF(OR(A408=1,A408=2,A408=3,A408=4),IF(OR(B408=1,B408=2,B408=3,B408=6,B408=9,B408=18,B408=19,B408=20,B408=21),((ABS(P408)-ABS(P410*R408/2))*SIGN(P408)),((ABS(P408)-ABS(P410*('10-Analisi Sismica'!$S$39/100)/2))*SIGN(P408))),IF(OR(B408=1,B408=2,B408=3,B408=6,B408=9,B408=18,B408=19,B408=20,B408=21),((ABS(P408)-ABS(P410*('10-Analisi Sismica'!$S$39/100)/2))*SIGN(P408)),((ABS(P408)-ABS(P410*R408/2))*SIGN(P408))))," ")</f>
        <v>111.23032500000001</v>
      </c>
      <c r="T408" s="15">
        <f>IF(OR(D408="Msin",D408="Mdes"),IF(OR(A408=1,A408=2,A408=3,A408=4),IF(OR(B408=1,B408=2,B408=3,B408=6,B408=9,B408=18,B408=19,B408=20,B408=21),((ABS(Q408)-ABS(Q410*R408/2))*SIGN(Q408)),((ABS(Q408)-ABS(Q410*('10-Analisi Sismica'!$S$39/100)/2))*SIGN(Q408))),IF(OR(B408=1,B408=2,B408=3,B408=6,B408=9,B408=18,B408=19,B408=20,B408=21),((ABS(Q408)-ABS(Q410*('10-Analisi Sismica'!$S$39/100)/2))*SIGN(Q408)),((ABS(Q408)-ABS(Q410*R408/2))*SIGN(Q408))))," ")</f>
        <v>-152.37927500000001</v>
      </c>
      <c r="U408" s="15">
        <f>'10-Analisi Sismica'!$K$78/100</f>
        <v>0.65</v>
      </c>
      <c r="V408" s="15">
        <f>'10-Analisi Sismica'!$H$78/100</f>
        <v>0.04</v>
      </c>
      <c r="W408" s="15">
        <f>'10-Analisi Sismica'!$F$78/100</f>
        <v>0.3</v>
      </c>
      <c r="X408" s="15">
        <f t="shared" si="1461"/>
        <v>287.63946507253473</v>
      </c>
      <c r="Y408" s="15">
        <f t="shared" si="1462"/>
        <v>381.75848979173077</v>
      </c>
      <c r="Z408" s="353" t="str">
        <f t="shared" si="1463"/>
        <v>Verificato</v>
      </c>
      <c r="AA408" s="15">
        <f t="shared" si="1464"/>
        <v>7.093145770087026</v>
      </c>
      <c r="AB408" s="15">
        <f t="shared" si="1465"/>
        <v>5.1776917122040071</v>
      </c>
      <c r="AC408" s="374">
        <f t="shared" si="1476"/>
        <v>8.0424771931898711</v>
      </c>
      <c r="AD408" s="396" t="str">
        <f t="shared" si="1477"/>
        <v>4f16</v>
      </c>
      <c r="AE408" s="395">
        <f t="shared" si="1478"/>
        <v>6.0318578948924042</v>
      </c>
      <c r="AF408" s="396" t="str">
        <f t="shared" si="1479"/>
        <v>3f16</v>
      </c>
      <c r="AG408" s="355" t="str">
        <f>IF(OR(D408="Msin",D408="Mdes"),IF(AE408&lt;0.25*AC408,Armatura compressa insufficiente,IF(AND((AC408/10000)/(W408*U408)&gt;(1.4/'17-Combinaz. schemi base travi'!$AE$2),(AC408/10000)&lt;(AE408/10000)/(W408*U408)+(3.5/'17-Combinaz. schemi base travi'!$AE$2)),"Verificato","Non verificato"))," ")</f>
        <v>Verificato</v>
      </c>
      <c r="AH408" s="837">
        <f>'9-Riepilogo Analisi dei Carichi'!$H$25</f>
        <v>66.777435000000011</v>
      </c>
      <c r="AI408" s="838">
        <f>'9-Riepilogo Analisi dei Carichi'!$I$25</f>
        <v>41.050949999999993</v>
      </c>
      <c r="AJ408" s="418">
        <f>IF(OR(D408="Msin",D408="Mdes"),((AC408/10000)/(W408*(U408-V408))*'17-Combinaz. schemi base travi'!$AE$3/'17-Combinaz. schemi base travi'!$AE$14)," ")</f>
        <v>0.12139079240066891</v>
      </c>
      <c r="AK408" s="24">
        <f>IF(OR(D408="Msin",D408="Mdes"),('17-Combinaz. schemi base travi'!$AE$6/'17-Combinaz. schemi base travi'!$AE$10)*(AC408/AE408)," ")</f>
        <v>2.5089605734767018</v>
      </c>
      <c r="AL408" s="24">
        <f t="shared" si="1470"/>
        <v>4.9060160207768787E-2</v>
      </c>
      <c r="AM408" s="24">
        <f>IF(OR(D408="Msin",D408="Mdes"),((AL408-V408)/AL408)*'17-Combinaz. schemi base travi'!$AE$6/'17-Combinaz. schemi base travi'!$AE$10," ")</f>
        <v>0.34750576620224899</v>
      </c>
      <c r="AN408" s="407">
        <f>IF(OR(D408="Msin",D408="Mdes"),-'17-Combinaz. schemi base travi'!$AE$3*((AC408/10000)*((U408-V408)-kappa*AL408)+AM408*(AE408/10000)*(kappa*AL408-V408))*1000," ")</f>
        <v>-183.94071697099622</v>
      </c>
      <c r="AO408" s="388">
        <f>IF(OR(D408="Msin",D408="Mdes"),('17-Combinaz. schemi base travi'!$AE$6/'17-Combinaz. schemi base travi'!$AE$10)*(AC408/AE408)^(-1)," ")</f>
        <v>1.4112903225806455</v>
      </c>
      <c r="AP408" s="24">
        <f t="shared" si="1471"/>
        <v>5.5457404040095901E-2</v>
      </c>
      <c r="AQ408" s="24">
        <f>IF(OR(D408="Msin",D408="Mdes"),((AP408-V408)/AP408)*'17-Combinaz. schemi base travi'!$AE$6/'17-Combinaz. schemi base travi'!$AE$10," ")</f>
        <v>0.52448385354722749</v>
      </c>
      <c r="AR408" s="407">
        <f>IF(OR(D408="Msin",D408="Mdes"),'17-Combinaz. schemi base travi'!$AE$3*((AE408/10000)*((U408-V408)-kappa*AP408)+AQ408*(AC408/10000)*(kappa*AP408-V408))*1000," ")</f>
        <v>135.7381790768612</v>
      </c>
      <c r="AS408" s="477">
        <f>'1-Geometria'!$G$22-AS409</f>
        <v>3.8</v>
      </c>
      <c r="AT408" s="388">
        <f t="shared" ref="AT408" si="1568">IF(OR(D408="Msin",D408="Mdes"),ABS(AI408)*AS408/2+1.2*(ABS(AN408)+ABS(AR409))/AS408," ")</f>
        <v>178.94803533090231</v>
      </c>
      <c r="AU408" s="24">
        <f>IF((D408="Msin"),MAX(AT408,AT409)*10/(0.9*(U408-V408)*'17-Combinaz. schemi base travi'!$AE$3*1)," ")</f>
        <v>8.3299024744196561</v>
      </c>
      <c r="AV408" s="443">
        <f t="shared" si="1472"/>
        <v>9.6000000000000016E-2</v>
      </c>
      <c r="AW408" s="24">
        <f t="shared" si="1473"/>
        <v>0.79967063754428713</v>
      </c>
      <c r="AX408" s="407">
        <f>IF(W408=0.3,1.5*U408,0.8*(U408-V408))</f>
        <v>0.97500000000000009</v>
      </c>
      <c r="AY408" s="422" t="str">
        <f t="shared" si="1492"/>
        <v>f 8 / 9,6</v>
      </c>
      <c r="AZ408" s="355" t="str">
        <f t="shared" ref="AZ408" si="1569">IF(U408&gt;0.21,"a due bracci","a quattro bracci")</f>
        <v>a due bracci</v>
      </c>
      <c r="BA408" s="193" t="str">
        <f t="shared" ref="BA408" si="1570">IF(AZ408="a due bracci",IF(AW408&lt;=(1+0.02)*2*PI()*(0.8/2)^2,"Verificato","Non verificato"),IF(AW408&lt;=(1+0.02)*4*PI()*(0.8/2)^2,"Verificato","Non verificato"))</f>
        <v>Verificato</v>
      </c>
      <c r="BB408" s="553">
        <f t="shared" ref="BB408" si="1571">IF(OR(D408="Msin",D408="Mdes"),1.2*(ABS(AN408)+ABS(AR409))/AS408," ")</f>
        <v>100.95123033090233</v>
      </c>
      <c r="BC408" s="554">
        <f>IF((D408="Msin"),MAX(BB408,BB409)*10/(0.9*(U408-V408)*'17-Combinaz. schemi base travi'!$AE$3*2)," ")</f>
        <v>2.349603620330655</v>
      </c>
      <c r="BD408" s="554">
        <f t="shared" ref="BD408" si="1572">0.2</f>
        <v>0.2</v>
      </c>
      <c r="BE408" s="554">
        <f t="shared" ref="BE408" si="1573">IF((D408="Msin"),BD408*BC408," ")</f>
        <v>0.469920724066131</v>
      </c>
      <c r="BF408" s="563" t="str">
        <f t="shared" ref="BF408" si="1574">"f 8 / 20"</f>
        <v>f 8 / 20</v>
      </c>
      <c r="BG408" s="555" t="str">
        <f t="shared" ref="BG408" si="1575">IF(U408&gt;0.21,"a due bracci","a quattro bracci")</f>
        <v>a due bracci</v>
      </c>
      <c r="BH408" s="554" t="str">
        <f t="shared" ref="BH408" si="1576">IF(BG408="a due bracci",IF(BE408&lt;=(1+0.02)*2*PI()*(0.8/2)^2,"Verificato","Non verificato"),IF(BE408&lt;=(1+0.02)*4*PI()*(0.8/2)^2,"Verificato","Non verificato"))</f>
        <v>Verificato</v>
      </c>
      <c r="BI408" s="575"/>
    </row>
    <row r="409" spans="1:61" ht="22" customHeight="1">
      <c r="A409" s="16">
        <v>2</v>
      </c>
      <c r="B409" s="16">
        <v>9</v>
      </c>
      <c r="C409" s="16">
        <v>10</v>
      </c>
      <c r="D409" s="16" t="s">
        <v>715</v>
      </c>
      <c r="E409" s="15">
        <v>-86.153000000000006</v>
      </c>
      <c r="F409" s="15">
        <v>-52.893000000000001</v>
      </c>
      <c r="G409" s="15">
        <v>-118.67</v>
      </c>
      <c r="H409" s="15">
        <v>0.95899999999999996</v>
      </c>
      <c r="I409" s="15">
        <v>-4.5380000000000003</v>
      </c>
      <c r="J409" s="15">
        <v>-3.3860000000000001</v>
      </c>
      <c r="K409" s="15">
        <f t="shared" si="1522"/>
        <v>-123.208</v>
      </c>
      <c r="L409" s="15">
        <f t="shared" si="1522"/>
        <v>4.3449999999999998</v>
      </c>
      <c r="M409" s="15">
        <f t="shared" si="1456"/>
        <v>-124.5115</v>
      </c>
      <c r="N409" s="15">
        <f t="shared" si="1457"/>
        <v>41.307399999999994</v>
      </c>
      <c r="O409" s="15">
        <f t="shared" si="1458"/>
        <v>-124.5115</v>
      </c>
      <c r="P409" s="15">
        <f t="shared" si="1459"/>
        <v>-177.40449999999998</v>
      </c>
      <c r="Q409" s="15">
        <f t="shared" si="1460"/>
        <v>71.618499999999997</v>
      </c>
      <c r="R409" s="15">
        <f>'10-Analisi Sismica'!$T$42/100</f>
        <v>0.7</v>
      </c>
      <c r="S409" s="15">
        <f>IF(OR(D409="Msin",D409="Mdes"),IF(OR(A409=1,A409=2,A409=3,A409=4),IF(OR(C409=1,C409=2,C409=3,C409=6,C409=9,C409=18,C409=19,C409=20,C409=21),((ABS(P409)-ABS(P411*R409/2))*SIGN(P409)),((ABS(P409)-ABS(P411*('10-Analisi Sismica'!$S$39/100)/2))*SIGN(P409))),IF(OR(C409=1,C409=2,C409=3,C409=6,C409=9,C409=18,C409=19,C409=20,C409=21),((ABS(P409)-ABS(P411*('10-Analisi Sismica'!$S$39/100)/2))*SIGN(P409)),((ABS(P409)-ABS(P411*R409/2))*SIGN(P409))))," ")</f>
        <v>-153.85862499999999</v>
      </c>
      <c r="T409" s="15">
        <f>IF(OR(D409="Msin",D409="Mdes"),IF(OR(A409=1,A409=2,A409=3,A409=4),IF(OR(C409=1,C409=2,C409=3,C409=6,C409=9,C409=18,C409=19,C409=20,C409=21),((ABS(Q409)-ABS(Q411*R409/2))*SIGN(Q409)),((ABS(Q409)-ABS(Q411*('10-Analisi Sismica'!$S$39/100)/2))*SIGN(Q409))),IF(OR(C409=1,C409=2,C409=3,C409=6,C409=9,C409=18,C409=19,C409=20,C409=21),((ABS(Q409)-ABS(Q411*('10-Analisi Sismica'!$S$39/100)/2))*SIGN(Q409)),((ABS(Q409)-ABS(Q411*R409/2))*SIGN(Q409))))," ")</f>
        <v>68.059074999999993</v>
      </c>
      <c r="U409" s="15">
        <f>'10-Analisi Sismica'!$K$78/100</f>
        <v>0.65</v>
      </c>
      <c r="V409" s="15">
        <f>'10-Analisi Sismica'!$H$78/100</f>
        <v>0.04</v>
      </c>
      <c r="W409" s="15">
        <f>'10-Analisi Sismica'!$F$78/100</f>
        <v>0.3</v>
      </c>
      <c r="X409" s="15">
        <f t="shared" si="1461"/>
        <v>287.63946507253473</v>
      </c>
      <c r="Y409" s="15">
        <f t="shared" si="1462"/>
        <v>381.75848979173077</v>
      </c>
      <c r="Z409" s="353" t="str">
        <f t="shared" si="1463"/>
        <v>Verificato</v>
      </c>
      <c r="AA409" s="15">
        <f t="shared" si="1464"/>
        <v>7.1620084497065353</v>
      </c>
      <c r="AB409" s="15">
        <f t="shared" si="1465"/>
        <v>3.1681010422991291</v>
      </c>
      <c r="AC409" s="374">
        <f t="shared" si="1476"/>
        <v>8.0424771931898711</v>
      </c>
      <c r="AD409" s="375" t="str">
        <f t="shared" si="1477"/>
        <v>4f16</v>
      </c>
      <c r="AE409" s="374">
        <f t="shared" si="1478"/>
        <v>6.0318578948924042</v>
      </c>
      <c r="AF409" s="375" t="str">
        <f t="shared" si="1479"/>
        <v>3f16</v>
      </c>
      <c r="AG409" s="357" t="str">
        <f>IF(OR(D409="Msin",D409="Mdes"),IF(AE409&lt;0.25*AC409,Armatura compressa insufficiente,IF(AND((AC409/10000)/(W409*U409)&gt;(1.4/'17-Combinaz. schemi base travi'!$AE$2),(AC409/10000)&lt;(AE409/10000)/(W409*U409)+(3.5/'17-Combinaz. schemi base travi'!$AE$2)),"Verificato","Non verificato"))," ")</f>
        <v>Verificato</v>
      </c>
      <c r="AH409" s="608"/>
      <c r="AI409" s="636"/>
      <c r="AJ409" s="419">
        <f>IF(OR(D409="Msin",D409="Mdes"),((AC409/10000)/(W409*(U409-V409))*'17-Combinaz. schemi base travi'!$AE$3/'17-Combinaz. schemi base travi'!$AE$14)," ")</f>
        <v>0.12139079240066891</v>
      </c>
      <c r="AK409" s="26">
        <f>IF(OR(D409="Msin",D409="Mdes"),('17-Combinaz. schemi base travi'!$AE$6/'17-Combinaz. schemi base travi'!$AE$10)*(AC409/AE409)," ")</f>
        <v>2.5089605734767018</v>
      </c>
      <c r="AL409" s="26">
        <f t="shared" si="1470"/>
        <v>4.9060160207768787E-2</v>
      </c>
      <c r="AM409" s="26">
        <f>IF(OR(D409="Msin",D409="Mdes"),((AL409-V409)/AL409)*'17-Combinaz. schemi base travi'!$AE$6/'17-Combinaz. schemi base travi'!$AE$10," ")</f>
        <v>0.34750576620224899</v>
      </c>
      <c r="AN409" s="364">
        <f>IF(OR(D409="Msin",D409="Mdes"),-'17-Combinaz. schemi base travi'!$AE$3*((AC409/10000)*((U409-V409)-kappa*AL409)+AM409*(AE409/10000)*(kappa*AL409-V409))*1000," ")</f>
        <v>-183.94071697099622</v>
      </c>
      <c r="AO409" s="389">
        <f>IF(OR(D409="Msin",D409="Mdes"),('17-Combinaz. schemi base travi'!$AE$6/'17-Combinaz. schemi base travi'!$AE$10)*(AC409/AE409)^(-1)," ")</f>
        <v>1.4112903225806455</v>
      </c>
      <c r="AP409" s="26">
        <f t="shared" si="1471"/>
        <v>5.5457404040095901E-2</v>
      </c>
      <c r="AQ409" s="26">
        <f>IF(OR(D409="Msin",D409="Mdes"),((AP409-V409)/AP409)*'17-Combinaz. schemi base travi'!$AE$6/'17-Combinaz. schemi base travi'!$AE$10," ")</f>
        <v>0.52448385354722749</v>
      </c>
      <c r="AR409" s="364">
        <f>IF(OR(D409="Msin",D409="Mdes"),'17-Combinaz. schemi base travi'!$AE$3*((AE409/10000)*((U409-V409)-kappa*AP409)+AQ409*(AC409/10000)*(kappa*AP409-V409))*1000," ")</f>
        <v>135.7381790768612</v>
      </c>
      <c r="AS409" s="550">
        <f>IF(OR(A408=1,A408=2,A408=3,A408=4),IF(OR(AND(B408=11,C408=12),AND(B408=12,C408=13),AND(B408=13,C408=14),AND(B408=14,C408=15),AND(B408=15,C408=16),AND(B408=7,C408=8)),0.3,IF(OR(AND(B408=2,C408=3),AND(B408=18,C408=19),AND(B408=19,C408=20)),0.7,IF(OR(AND(B408=1,C408=2),AND(B408=20,C408=21)),0.75,0.5))),IF(OR(AND(B408=5,C408=11),AND(B408=11,C408=17),AND(B408=4,C408=10),AND(B408=10,C408=16)),0.75,IF(AND(B408=7,C408=13),0.7,IF(AND(B408=3,C408=9),0.3,0.5))))</f>
        <v>0.5</v>
      </c>
      <c r="AT409" s="389">
        <f t="shared" ref="AT409" si="1577">IF(OR(D409="Msin",D409="Mdes"),ABS(AI408)*AS408/2+1.2*(ABS(AN409)+ABS(AR408))/AS408," ")</f>
        <v>178.94803533090231</v>
      </c>
      <c r="AU409" s="26" t="str">
        <f>IF((D409="Msin"),MAX(AT409,AT410)*10/(0.9*(U409-V409)*'17-Combinaz. schemi base travi'!$AE$3*1)," ")</f>
        <v xml:space="preserve"> </v>
      </c>
      <c r="AV409" s="444" t="str">
        <f t="shared" si="1472"/>
        <v xml:space="preserve"> </v>
      </c>
      <c r="AW409" s="26" t="str">
        <f t="shared" si="1473"/>
        <v xml:space="preserve"> </v>
      </c>
      <c r="AX409" s="26"/>
      <c r="AY409" s="409"/>
      <c r="AZ409" s="112"/>
      <c r="BA409" s="411"/>
      <c r="BB409" s="556">
        <f t="shared" ref="BB409" si="1578">IF(OR(D409="Msin",D409="Mdes"),1.2*(ABS(AN409)+ABS(AR408))/AS408," ")</f>
        <v>100.95123033090233</v>
      </c>
      <c r="BC409" s="557"/>
      <c r="BD409" s="557"/>
      <c r="BE409" s="557"/>
      <c r="BF409" s="562"/>
      <c r="BG409" s="558"/>
      <c r="BH409" s="557"/>
      <c r="BI409" s="575"/>
    </row>
    <row r="410" spans="1:61" ht="22" customHeight="1">
      <c r="A410" s="16">
        <v>2</v>
      </c>
      <c r="B410" s="16">
        <v>9</v>
      </c>
      <c r="C410" s="16">
        <v>10</v>
      </c>
      <c r="D410" s="16" t="s">
        <v>716</v>
      </c>
      <c r="E410" s="15">
        <v>140.108</v>
      </c>
      <c r="F410" s="15">
        <v>86.164000000000001</v>
      </c>
      <c r="G410" s="15">
        <v>-63.494</v>
      </c>
      <c r="H410" s="15">
        <v>0.51200000000000001</v>
      </c>
      <c r="I410" s="15">
        <v>-2.4300000000000002</v>
      </c>
      <c r="J410" s="15">
        <v>-1.8129999999999999</v>
      </c>
      <c r="K410" s="15">
        <f t="shared" si="1522"/>
        <v>-65.924000000000007</v>
      </c>
      <c r="L410" s="15">
        <f t="shared" si="1522"/>
        <v>2.3250000000000002</v>
      </c>
      <c r="M410" s="15">
        <f t="shared" si="1456"/>
        <v>-66.621500000000012</v>
      </c>
      <c r="N410" s="15">
        <f t="shared" si="1457"/>
        <v>22.1022</v>
      </c>
      <c r="O410" s="15">
        <f t="shared" si="1458"/>
        <v>-66.621500000000012</v>
      </c>
      <c r="P410" s="15">
        <f t="shared" si="1459"/>
        <v>19.54249999999999</v>
      </c>
      <c r="Q410" s="15">
        <f t="shared" si="1460"/>
        <v>152.78550000000001</v>
      </c>
      <c r="R410" s="15">
        <f>'10-Analisi Sismica'!$T$42/100</f>
        <v>0.7</v>
      </c>
      <c r="S410" s="15" t="str">
        <f t="shared" ref="S410:S411" si="1579">IF(OR(D410="Msin",D410="Mdes"),((ABS(P410)-ABS(P412*R410/2))*SIGN(P410))," ")</f>
        <v xml:space="preserve"> </v>
      </c>
      <c r="T410" s="15" t="str">
        <f t="shared" ref="T410:T411" si="1580">IF(OR(D410="Msin",D410="Mdes"),((ABS(Q410)-ABS(Q412*R410/2))*SIGN(Q410))," ")</f>
        <v xml:space="preserve"> </v>
      </c>
      <c r="U410" s="15">
        <f>'10-Analisi Sismica'!$K$78/100</f>
        <v>0.65</v>
      </c>
      <c r="V410" s="15">
        <f>'10-Analisi Sismica'!$H$78/100</f>
        <v>0.04</v>
      </c>
      <c r="W410" s="15">
        <f>'10-Analisi Sismica'!$F$78/100</f>
        <v>0.3</v>
      </c>
      <c r="X410" s="15" t="str">
        <f t="shared" si="1461"/>
        <v xml:space="preserve"> </v>
      </c>
      <c r="Y410" s="15" t="str">
        <f t="shared" si="1462"/>
        <v xml:space="preserve"> </v>
      </c>
      <c r="Z410" s="353" t="str">
        <f t="shared" si="1463"/>
        <v xml:space="preserve"> </v>
      </c>
      <c r="AA410" s="15" t="str">
        <f t="shared" si="1464"/>
        <v xml:space="preserve"> </v>
      </c>
      <c r="AB410" s="15" t="str">
        <f t="shared" si="1465"/>
        <v xml:space="preserve"> </v>
      </c>
      <c r="AC410" s="374" t="str">
        <f t="shared" si="1476"/>
        <v xml:space="preserve"> </v>
      </c>
      <c r="AD410" s="375" t="str">
        <f t="shared" si="1477"/>
        <v xml:space="preserve"> </v>
      </c>
      <c r="AE410" s="374" t="str">
        <f t="shared" si="1478"/>
        <v xml:space="preserve"> </v>
      </c>
      <c r="AF410" s="375" t="str">
        <f t="shared" si="1479"/>
        <v xml:space="preserve"> </v>
      </c>
      <c r="AG410" s="357" t="str">
        <f>IF(OR(D410="Msin",D410="Mdes"),IF(AE410&lt;0.25*AC410,Armatura compressa insufficiente,IF(AND((AC410/10000)/(W410*U410)&gt;(1.4/'17-Combinaz. schemi base travi'!$AE$2),(AC410/10000)&lt;(AE410/10000)/(W410*U410)+(3.5/'17-Combinaz. schemi base travi'!$AE$2)),"Verificato","Non verificato"))," ")</f>
        <v xml:space="preserve"> </v>
      </c>
      <c r="AH410" s="608"/>
      <c r="AI410" s="636"/>
      <c r="AJ410" s="419" t="str">
        <f>IF(OR(D410="Msin",D410="Mdes"),((AC410/10000)/(W410*(U410-V410))*'17-Combinaz. schemi base travi'!$AE$3/'17-Combinaz. schemi base travi'!$AE$14)," ")</f>
        <v xml:space="preserve"> </v>
      </c>
      <c r="AK410" s="26" t="str">
        <f>IF(OR(D410="Msin",D410="Mdes"),('17-Combinaz. schemi base travi'!$AE$6/'17-Combinaz. schemi base travi'!$AE$10)*(AC410/AE410)," ")</f>
        <v xml:space="preserve"> </v>
      </c>
      <c r="AL410" s="26" t="str">
        <f t="shared" si="1470"/>
        <v xml:space="preserve"> </v>
      </c>
      <c r="AM410" s="26" t="str">
        <f>IF(OR(D410="Msin",D410="Mdes"),((AL410-V410)/AL410)*'17-Combinaz. schemi base travi'!$AE$6/'17-Combinaz. schemi base travi'!$AE$10," ")</f>
        <v xml:space="preserve"> </v>
      </c>
      <c r="AN410" s="364" t="str">
        <f>IF(OR(D410="Msin",D410="Mdes"),-'17-Combinaz. schemi base travi'!$AE$3*((AC410/10000)*((U410-V410)-kappa*AL410)+AM410*(AE410/10000)*(kappa*AL410-V410))*1000," ")</f>
        <v xml:space="preserve"> </v>
      </c>
      <c r="AO410" s="389" t="str">
        <f>IF(OR(D410="Msin",D410="Mdes"),('17-Combinaz. schemi base travi'!$AE$6/'17-Combinaz. schemi base travi'!$AE$10)*(AC410/AE410)^(-1)," ")</f>
        <v xml:space="preserve"> </v>
      </c>
      <c r="AP410" s="26" t="str">
        <f t="shared" si="1471"/>
        <v xml:space="preserve"> </v>
      </c>
      <c r="AQ410" s="26" t="str">
        <f>IF(OR(D410="Msin",D410="Mdes"),((AP410-V410)/AP410)*'17-Combinaz. schemi base travi'!$AE$6/'17-Combinaz. schemi base travi'!$AE$10," ")</f>
        <v xml:space="preserve"> </v>
      </c>
      <c r="AR410" s="364" t="str">
        <f>IF(OR(D410="Msin",D410="Mdes"),'17-Combinaz. schemi base travi'!$AE$3*((AE410/10000)*((U410-V410)-kappa*AP410)+AQ410*(AC410/10000)*(kappa*AP410-V410))*1000," ")</f>
        <v xml:space="preserve"> </v>
      </c>
      <c r="AS410" s="447"/>
      <c r="AT410" s="389" t="str">
        <f t="shared" ref="AT410" si="1581">IF(OR(D410="Msin",D410="Mdes"),ABS(AI408)*AS410/2+1.2*(ABS(AN410)+ABS(AR411))/AS410," ")</f>
        <v xml:space="preserve"> </v>
      </c>
      <c r="AU410" s="26" t="str">
        <f>IF((D410="Msin"),MAX(AT410,AT411)*10/(0.9*(U410-V410)*'17-Combinaz. schemi base travi'!$AE$3*1)," ")</f>
        <v xml:space="preserve"> </v>
      </c>
      <c r="AV410" s="444" t="str">
        <f t="shared" si="1472"/>
        <v xml:space="preserve"> </v>
      </c>
      <c r="AW410" s="26" t="str">
        <f t="shared" si="1473"/>
        <v xml:space="preserve"> </v>
      </c>
      <c r="AX410" s="26"/>
      <c r="AY410" s="409"/>
      <c r="AZ410" s="112"/>
      <c r="BA410" s="411"/>
      <c r="BB410" s="556"/>
      <c r="BC410" s="557"/>
      <c r="BD410" s="557"/>
      <c r="BE410" s="557"/>
      <c r="BF410" s="562"/>
      <c r="BG410" s="558"/>
      <c r="BH410" s="557"/>
      <c r="BI410" s="575"/>
    </row>
    <row r="411" spans="1:61" ht="22" customHeight="1" thickBot="1">
      <c r="A411" s="266">
        <v>2</v>
      </c>
      <c r="B411" s="266">
        <v>9</v>
      </c>
      <c r="C411" s="266">
        <v>10</v>
      </c>
      <c r="D411" s="266" t="s">
        <v>717</v>
      </c>
      <c r="E411" s="354">
        <v>-147.04599999999999</v>
      </c>
      <c r="F411" s="354">
        <v>-90.350999999999999</v>
      </c>
      <c r="G411" s="354">
        <v>-63.494</v>
      </c>
      <c r="H411" s="354">
        <v>0.51200000000000001</v>
      </c>
      <c r="I411" s="354">
        <v>-2.4300000000000002</v>
      </c>
      <c r="J411" s="354">
        <v>-1.8129999999999999</v>
      </c>
      <c r="K411" s="354">
        <f t="shared" si="1522"/>
        <v>-65.924000000000007</v>
      </c>
      <c r="L411" s="354">
        <f t="shared" si="1522"/>
        <v>2.3250000000000002</v>
      </c>
      <c r="M411" s="354">
        <f t="shared" si="1456"/>
        <v>-66.621500000000012</v>
      </c>
      <c r="N411" s="354">
        <f t="shared" si="1457"/>
        <v>22.1022</v>
      </c>
      <c r="O411" s="354">
        <f t="shared" si="1458"/>
        <v>-66.621500000000012</v>
      </c>
      <c r="P411" s="354">
        <f t="shared" si="1459"/>
        <v>-156.97250000000003</v>
      </c>
      <c r="Q411" s="354">
        <f t="shared" si="1460"/>
        <v>-23.729499999999987</v>
      </c>
      <c r="R411" s="354">
        <f>'10-Analisi Sismica'!$T$42/100</f>
        <v>0.7</v>
      </c>
      <c r="S411" s="354" t="str">
        <f t="shared" si="1579"/>
        <v xml:space="preserve"> </v>
      </c>
      <c r="T411" s="354" t="str">
        <f t="shared" si="1580"/>
        <v xml:space="preserve"> </v>
      </c>
      <c r="U411" s="354">
        <f>'10-Analisi Sismica'!$K$78/100</f>
        <v>0.65</v>
      </c>
      <c r="V411" s="354">
        <f>'10-Analisi Sismica'!$H$78/100</f>
        <v>0.04</v>
      </c>
      <c r="W411" s="354">
        <f>'10-Analisi Sismica'!$F$78/100</f>
        <v>0.3</v>
      </c>
      <c r="X411" s="354" t="str">
        <f t="shared" si="1461"/>
        <v xml:space="preserve"> </v>
      </c>
      <c r="Y411" s="354" t="str">
        <f t="shared" si="1462"/>
        <v xml:space="preserve"> </v>
      </c>
      <c r="Z411" s="427" t="str">
        <f t="shared" si="1463"/>
        <v xml:space="preserve"> </v>
      </c>
      <c r="AA411" s="354" t="str">
        <f t="shared" si="1464"/>
        <v xml:space="preserve"> </v>
      </c>
      <c r="AB411" s="354" t="str">
        <f t="shared" si="1465"/>
        <v xml:space="preserve"> </v>
      </c>
      <c r="AC411" s="377" t="str">
        <f t="shared" si="1476"/>
        <v xml:space="preserve"> </v>
      </c>
      <c r="AD411" s="378" t="str">
        <f t="shared" si="1477"/>
        <v xml:space="preserve"> </v>
      </c>
      <c r="AE411" s="377" t="str">
        <f t="shared" si="1478"/>
        <v xml:space="preserve"> </v>
      </c>
      <c r="AF411" s="378" t="str">
        <f t="shared" si="1479"/>
        <v xml:space="preserve"> </v>
      </c>
      <c r="AG411" s="386" t="str">
        <f>IF(OR(D411="Msin",D411="Mdes"),IF(AE411&lt;0.25*AC411,Armatura compressa insufficiente,IF(AND((AC411/10000)/(W411*U411)&gt;(1.4/'17-Combinaz. schemi base travi'!$AE$2),(AC411/10000)&lt;(AE411/10000)/(W411*U411)+(3.5/'17-Combinaz. schemi base travi'!$AE$2)),"Verificato","Non verificato"))," ")</f>
        <v xml:space="preserve"> </v>
      </c>
      <c r="AH411" s="841"/>
      <c r="AI411" s="831"/>
      <c r="AJ411" s="414" t="str">
        <f>IF(OR(D411="Msin",D411="Mdes"),((AC411/10000)/(W411*(U411-V411))*'17-Combinaz. schemi base travi'!$AE$3/'17-Combinaz. schemi base travi'!$AE$14)," ")</f>
        <v xml:space="preserve"> </v>
      </c>
      <c r="AK411" s="354" t="str">
        <f>IF(OR(D411="Msin",D411="Mdes"),('17-Combinaz. schemi base travi'!$AE$6/'17-Combinaz. schemi base travi'!$AE$10)*(AC411/AE411)," ")</f>
        <v xml:space="preserve"> </v>
      </c>
      <c r="AL411" s="354" t="str">
        <f t="shared" si="1470"/>
        <v xml:space="preserve"> </v>
      </c>
      <c r="AM411" s="354" t="str">
        <f>IF(OR(D411="Msin",D411="Mdes"),((AL411-V411)/AL411)*'17-Combinaz. schemi base travi'!$AE$6/'17-Combinaz. schemi base travi'!$AE$10," ")</f>
        <v xml:space="preserve"> </v>
      </c>
      <c r="AN411" s="420" t="str">
        <f>IF(OR(D411="Msin",D411="Mdes"),-'17-Combinaz. schemi base travi'!$AE$3*((AC411/10000)*((U411-V411)-kappa*AL411)+AM411*(AE411/10000)*(kappa*AL411-V411))*1000," ")</f>
        <v xml:space="preserve"> </v>
      </c>
      <c r="AO411" s="428" t="str">
        <f>IF(OR(D411="Msin",D411="Mdes"),('17-Combinaz. schemi base travi'!$AE$6/'17-Combinaz. schemi base travi'!$AE$10)*(AC411/AE411)^(-1)," ")</f>
        <v xml:space="preserve"> </v>
      </c>
      <c r="AP411" s="354" t="str">
        <f t="shared" si="1471"/>
        <v xml:space="preserve"> </v>
      </c>
      <c r="AQ411" s="354" t="str">
        <f>IF(OR(D411="Msin",D411="Mdes"),((AP411-V411)/AP411)*'17-Combinaz. schemi base travi'!$AE$6/'17-Combinaz. schemi base travi'!$AE$10," ")</f>
        <v xml:space="preserve"> </v>
      </c>
      <c r="AR411" s="420" t="str">
        <f>IF(OR(D411="Msin",D411="Mdes"),'17-Combinaz. schemi base travi'!$AE$3*((AE411/10000)*((U411-V411)-kappa*AP411)+AQ411*(AC411/10000)*(kappa*AP411-V411))*1000," ")</f>
        <v xml:space="preserve"> </v>
      </c>
      <c r="AS411" s="473"/>
      <c r="AT411" s="428" t="str">
        <f t="shared" ref="AT411" si="1582">IF(OR(D411="Msin",D411="Mdes"),ABS(AI408)*AS410/2+1.2*(ABS(AN411)+ABS(AR410))/AS410," ")</f>
        <v xml:space="preserve"> </v>
      </c>
      <c r="AU411" s="354" t="str">
        <f>IF((D411="Msin"),MAX(AT411,AT412)*10/(0.9*(U411-V411)*'17-Combinaz. schemi base travi'!$AE$3*1)," ")</f>
        <v xml:space="preserve"> </v>
      </c>
      <c r="AV411" s="266" t="str">
        <f t="shared" si="1472"/>
        <v xml:space="preserve"> </v>
      </c>
      <c r="AW411" s="354" t="str">
        <f t="shared" si="1473"/>
        <v xml:space="preserve"> </v>
      </c>
      <c r="AX411" s="354"/>
      <c r="AY411" s="424"/>
      <c r="AZ411" s="425"/>
      <c r="BA411" s="415"/>
      <c r="BB411" s="559"/>
      <c r="BC411" s="560"/>
      <c r="BD411" s="560"/>
      <c r="BE411" s="560"/>
      <c r="BF411" s="565"/>
      <c r="BG411" s="561"/>
      <c r="BH411" s="560"/>
      <c r="BI411" s="575"/>
    </row>
    <row r="412" spans="1:61" ht="22" customHeight="1">
      <c r="A412" s="16">
        <v>3</v>
      </c>
      <c r="B412" s="16">
        <v>11</v>
      </c>
      <c r="C412" s="16">
        <v>12</v>
      </c>
      <c r="D412" s="16" t="s">
        <v>714</v>
      </c>
      <c r="E412" s="15">
        <v>-120.474</v>
      </c>
      <c r="F412" s="15">
        <v>-73.900000000000006</v>
      </c>
      <c r="G412" s="15">
        <v>91.802000000000007</v>
      </c>
      <c r="H412" s="15">
        <v>0.56200000000000006</v>
      </c>
      <c r="I412" s="15">
        <v>-2.7370000000000001</v>
      </c>
      <c r="J412" s="15">
        <v>-2.0419999999999998</v>
      </c>
      <c r="K412" s="15">
        <f t="shared" si="1522"/>
        <v>94.539000000000001</v>
      </c>
      <c r="L412" s="15">
        <f t="shared" si="1522"/>
        <v>2.6040000000000001</v>
      </c>
      <c r="M412" s="15">
        <f t="shared" si="1456"/>
        <v>95.3202</v>
      </c>
      <c r="N412" s="15">
        <f t="shared" si="1457"/>
        <v>30.965699999999998</v>
      </c>
      <c r="O412" s="15">
        <f t="shared" si="1458"/>
        <v>95.3202</v>
      </c>
      <c r="P412" s="15">
        <f t="shared" si="1459"/>
        <v>21.420199999999994</v>
      </c>
      <c r="Q412" s="15">
        <f t="shared" si="1460"/>
        <v>-169.22020000000001</v>
      </c>
      <c r="R412" s="15">
        <f>'10-Analisi Sismica'!$T$42/100</f>
        <v>0.7</v>
      </c>
      <c r="S412" s="15">
        <f>IF(OR(D412="Msin",D412="Mdes"),IF(OR(A412=1,A412=2,A412=3,A412=4),IF(OR(B412=1,B412=2,B412=3,B412=6,B412=9,B412=18,B412=19,B412=20,B412=21),((ABS(P412)-ABS(P414*R412/2))*SIGN(P412)),((ABS(P412)-ABS(P414*('10-Analisi Sismica'!$S$39/100)/2))*SIGN(P412))),IF(OR(B412=1,B412=2,B412=3,B412=6,B412=9,B412=18,B412=19,B412=20,B412=21),((ABS(P412)-ABS(P414*('10-Analisi Sismica'!$S$39/100)/2))*SIGN(P412)),((ABS(P412)-ABS(P414*R412/2))*SIGN(P412))))," ")</f>
        <v>10.643164999999994</v>
      </c>
      <c r="T412" s="15">
        <f>IF(OR(D412="Msin",D412="Mdes"),IF(OR(A412=1,A412=2,A412=3,A412=4),IF(OR(B412=1,B412=2,B412=3,B412=6,B412=9,B412=18,B412=19,B412=20,B412=21),((ABS(Q412)-ABS(Q414*R412/2))*SIGN(Q412)),((ABS(Q412)-ABS(Q414*('10-Analisi Sismica'!$S$39/100)/2))*SIGN(Q412))),IF(OR(B412=1,B412=2,B412=3,B412=6,B412=9,B412=18,B412=19,B412=20,B412=21),((ABS(Q412)-ABS(Q414*('10-Analisi Sismica'!$S$39/100)/2))*SIGN(Q412)),((ABS(Q412)-ABS(Q414*R412/2))*SIGN(Q412))))," ")</f>
        <v>-148.59323499999999</v>
      </c>
      <c r="U412" s="15">
        <f>'10-Analisi Sismica'!$K$78/100</f>
        <v>0.65</v>
      </c>
      <c r="V412" s="15">
        <f>'10-Analisi Sismica'!$H$78/100</f>
        <v>0.04</v>
      </c>
      <c r="W412" s="15">
        <f>'10-Analisi Sismica'!$F$78/100</f>
        <v>0.3</v>
      </c>
      <c r="X412" s="15">
        <f t="shared" ref="X412:X443" si="1583">IF(OR(D412="Msin",D412="Mdes"),W412*(U412-V412)^2/$CB$4^2," ")</f>
        <v>287.63946507253473</v>
      </c>
      <c r="Y412" s="15">
        <f t="shared" ref="Y412:Y443" si="1584">IF(OR(D412="Msin",D412="Mdes"),W412*(U412-V412)^2/$CB$5^2," ")</f>
        <v>381.75848979173077</v>
      </c>
      <c r="Z412" s="353" t="str">
        <f t="shared" si="1463"/>
        <v>Verificato</v>
      </c>
      <c r="AA412" s="15">
        <f t="shared" ref="AA412:AA443" si="1585">IF(OR(D412="Msin",D412="Mdes"),ABS(MIN(S412:T412)/(0.9*(U412-V412)*$CB$3)*10)," ")</f>
        <v>6.9169083282736281</v>
      </c>
      <c r="AB412" s="15">
        <f t="shared" ref="AB412:AB443" si="1586">IF(OR(D412="Msin",D412="Mdes"),ABS(MAX(S412:T412)/(0.9*(U412-V412)*$CB$3)*10)," ")</f>
        <v>0.49543168386966163</v>
      </c>
      <c r="AC412" s="374">
        <f t="shared" si="1476"/>
        <v>8.0424771931898711</v>
      </c>
      <c r="AD412" s="375" t="str">
        <f t="shared" si="1477"/>
        <v>4f16</v>
      </c>
      <c r="AE412" s="374">
        <f t="shared" si="1478"/>
        <v>6.0318578948924042</v>
      </c>
      <c r="AF412" s="375" t="str">
        <f t="shared" si="1479"/>
        <v>3f16</v>
      </c>
      <c r="AG412" s="357" t="str">
        <f>IF(OR(D412="Msin",D412="Mdes"),IF(AE412&lt;0.25*AC412,Armatura compressa insufficiente,IF(AND((AC412/10000)/(W412*U412)&gt;(1.4/'17-Combinaz. schemi base travi'!$AE$2),(AC412/10000)&lt;(AE412/10000)/(W412*U412)+(3.5/'17-Combinaz. schemi base travi'!$AE$2)),"Verificato","Non verificato"))," ")</f>
        <v>Verificato</v>
      </c>
      <c r="AH412" s="835">
        <f>'9-Riepilogo Analisi dei Carichi'!$H$26</f>
        <v>67.423176249999997</v>
      </c>
      <c r="AI412" s="840">
        <f>'9-Riepilogo Analisi dei Carichi'!$I$26</f>
        <v>41.440212499999994</v>
      </c>
      <c r="AJ412" s="392">
        <f>IF(OR(D412="Msin",D412="Mdes"),((AC412/10000)/(W412*(U412-V412))*'17-Combinaz. schemi base travi'!$AE$3/'17-Combinaz. schemi base travi'!$AE$14)," ")</f>
        <v>0.12139079240066891</v>
      </c>
      <c r="AK412" s="26">
        <f>IF(OR(D412="Msin",D412="Mdes"),('17-Combinaz. schemi base travi'!$AE$6/'17-Combinaz. schemi base travi'!$AE$10)*(AC412/AE412)," ")</f>
        <v>2.5089605734767018</v>
      </c>
      <c r="AL412" s="26">
        <f t="shared" ref="AL412:AL443" si="1587">IF(OR(D412="Msin",D412="Mdes"),(AJ412*(U412-V412)/(2*beta))*((1-AK412)+SQRT((1-AK412)^2+(4*beta*AK412*V412/(AJ412*(U412-V412)))))," ")</f>
        <v>4.9060160207768787E-2</v>
      </c>
      <c r="AM412" s="26">
        <f>IF(OR(D412="Msin",D412="Mdes"),((AL412-V412)/AL412)*'17-Combinaz. schemi base travi'!$AE$6/'17-Combinaz. schemi base travi'!$AE$10," ")</f>
        <v>0.34750576620224899</v>
      </c>
      <c r="AN412" s="364">
        <f>IF(OR(D412="Msin",D412="Mdes"),-'17-Combinaz. schemi base travi'!$AE$3*((AC412/10000)*((U412-V412)-kappa*AL412)+AM412*(AE412/10000)*(kappa*AL412-V412))*1000," ")</f>
        <v>-183.94071697099622</v>
      </c>
      <c r="AO412" s="389">
        <f>IF(OR(D412="Msin",D412="Mdes"),('17-Combinaz. schemi base travi'!$AE$6/'17-Combinaz. schemi base travi'!$AE$10)*(AC412/AE412)^(-1)," ")</f>
        <v>1.4112903225806455</v>
      </c>
      <c r="AP412" s="26">
        <f t="shared" ref="AP412:AP443" si="1588">IF(OR(D412="Msin",D412="Mdes"),(AJ412*(U412-V412)/(2*beta))*((1-AO412)+SQRT((1-AO412)^2+(4*beta*AO412*V412/(AJ412*(U412-V412)))))," ")</f>
        <v>5.5457404040095901E-2</v>
      </c>
      <c r="AQ412" s="26">
        <f>IF(OR(D412="Msin",D412="Mdes"),((AP412-V412)/AP412)*'17-Combinaz. schemi base travi'!$AE$6/'17-Combinaz. schemi base travi'!$AE$10," ")</f>
        <v>0.52448385354722749</v>
      </c>
      <c r="AR412" s="364">
        <f>IF(OR(D412="Msin",D412="Mdes"),'17-Combinaz. schemi base travi'!$AE$3*((AE412/10000)*((U412-V412)-kappa*AP412)+AQ412*(AC412/10000)*(kappa*AP412-V412))*1000," ")</f>
        <v>135.7381790768612</v>
      </c>
      <c r="AS412" s="479">
        <f>'1-Geometria'!$G$23-AS413</f>
        <v>4.8500000000000005</v>
      </c>
      <c r="AT412" s="389">
        <f t="shared" ref="AT412" si="1589">IF(OR(D412="Msin",D412="Mdes"),ABS(AI412)*AS412/2+1.2*(ABS(AN412)+ABS(AR413))/AS412," ")</f>
        <v>179.58832464392862</v>
      </c>
      <c r="AU412" s="26">
        <f>IF((D412="Msin"),MAX(AT412,AT413)*10/(0.9*(U412-V412)*'17-Combinaz. schemi base travi'!$AE$3*1)," ")</f>
        <v>8.3597074819072201</v>
      </c>
      <c r="AV412" s="444">
        <f t="shared" si="1472"/>
        <v>9.6000000000000016E-2</v>
      </c>
      <c r="AW412" s="26">
        <f t="shared" si="1473"/>
        <v>0.80253191826309322</v>
      </c>
      <c r="AX412" s="326">
        <f>IF(W412=0.3,1.5*U412,0.8*(U412-V412))</f>
        <v>0.97500000000000009</v>
      </c>
      <c r="AY412" s="423" t="str">
        <f t="shared" si="1492"/>
        <v>f 8 / 9,6</v>
      </c>
      <c r="AZ412" s="357" t="str">
        <f t="shared" ref="AZ412" si="1590">IF(U412&gt;0.21,"a due bracci","a quattro bracci")</f>
        <v>a due bracci</v>
      </c>
      <c r="BA412" s="412" t="str">
        <f t="shared" ref="BA412" si="1591">IF(AZ412="a due bracci",IF(AW412&lt;=(1+0.02)*2*PI()*(0.8/2)^2,"Verificato","Non verificato"),IF(AW412&lt;=(1+0.02)*4*PI()*(0.8/2)^2,"Verificato","Non verificato"))</f>
        <v>Verificato</v>
      </c>
      <c r="BB412" s="474">
        <f t="shared" ref="BB412" si="1592">IF(OR(D412="Msin",D412="Mdes"),1.2*(ABS(AN412)+ABS(AR413))/AS412," ")</f>
        <v>79.095809331428626</v>
      </c>
      <c r="BC412" s="15">
        <f>IF((D412="Msin"),MAX(BB412,BB413)*10/(0.9*(U412-V412)*'17-Combinaz. schemi base travi'!$AE$3*2)," ")</f>
        <v>1.8409265478879357</v>
      </c>
      <c r="BD412" s="15">
        <f t="shared" ref="BD412" si="1593">0.2</f>
        <v>0.2</v>
      </c>
      <c r="BE412" s="15">
        <f t="shared" ref="BE412" si="1594">IF((D412="Msin"),BD412*BC412," ")</f>
        <v>0.36818530957758716</v>
      </c>
      <c r="BF412" s="562" t="str">
        <f t="shared" ref="BF412" si="1595">"f 8 / 20"</f>
        <v>f 8 / 20</v>
      </c>
      <c r="BG412" s="449" t="str">
        <f t="shared" ref="BG412" si="1596">IF(U412&gt;0.21,"a due bracci","a quattro bracci")</f>
        <v>a due bracci</v>
      </c>
      <c r="BH412" s="15" t="str">
        <f t="shared" ref="BH412" si="1597">IF(BG412="a due bracci",IF(BE412&lt;=(1+0.02)*2*PI()*(0.8/2)^2,"Verificato","Non verificato"),IF(BE412&lt;=(1+0.02)*4*PI()*(0.8/2)^2,"Verificato","Non verificato"))</f>
        <v>Verificato</v>
      </c>
      <c r="BI412" s="575"/>
    </row>
    <row r="413" spans="1:61" ht="22" customHeight="1">
      <c r="A413" s="16">
        <v>3</v>
      </c>
      <c r="B413" s="16">
        <v>11</v>
      </c>
      <c r="C413" s="16">
        <v>12</v>
      </c>
      <c r="D413" s="16" t="s">
        <v>715</v>
      </c>
      <c r="E413" s="15">
        <v>-136.74299999999999</v>
      </c>
      <c r="F413" s="15">
        <v>-84.346999999999994</v>
      </c>
      <c r="G413" s="15">
        <v>-71.052999999999997</v>
      </c>
      <c r="H413" s="15">
        <v>-0.437</v>
      </c>
      <c r="I413" s="15">
        <v>2.1139999999999999</v>
      </c>
      <c r="J413" s="15">
        <v>1.577</v>
      </c>
      <c r="K413" s="15">
        <f t="shared" si="1522"/>
        <v>-73.167000000000002</v>
      </c>
      <c r="L413" s="15">
        <f t="shared" si="1522"/>
        <v>-2.0139999999999998</v>
      </c>
      <c r="M413" s="15">
        <f t="shared" si="1456"/>
        <v>-73.771200000000007</v>
      </c>
      <c r="N413" s="15">
        <f t="shared" si="1457"/>
        <v>-23.964099999999998</v>
      </c>
      <c r="O413" s="15">
        <f t="shared" si="1458"/>
        <v>-73.771200000000007</v>
      </c>
      <c r="P413" s="15">
        <f t="shared" si="1459"/>
        <v>-158.1182</v>
      </c>
      <c r="Q413" s="15">
        <f t="shared" si="1460"/>
        <v>-10.575799999999987</v>
      </c>
      <c r="R413" s="15">
        <f>'10-Analisi Sismica'!$T$42/100</f>
        <v>0.7</v>
      </c>
      <c r="S413" s="15">
        <f>IF(OR(D413="Msin",D413="Mdes"),IF(OR(A413=1,A413=2,A413=3,A413=4),IF(OR(C413=1,C413=2,C413=3,C413=6,C413=9,C413=18,C413=19,C413=20,C413=21),((ABS(P413)-ABS(P415*R413/2))*SIGN(P413)),((ABS(P413)-ABS(P415*('10-Analisi Sismica'!$S$39/100)/2))*SIGN(P413))),IF(OR(C413=1,C413=2,C413=3,C413=6,C413=9,C413=18,C413=19,C413=20,C413=21),((ABS(P413)-ABS(P415*('10-Analisi Sismica'!$S$39/100)/2))*SIGN(P413)),((ABS(P413)-ABS(P415*R413/2))*SIGN(P413))))," ")</f>
        <v>-136.882835</v>
      </c>
      <c r="T413" s="15">
        <f>IF(OR(D413="Msin",D413="Mdes"),IF(OR(A413=1,A413=2,A413=3,A413=4),IF(OR(C413=1,C413=2,C413=3,C413=6,C413=9,C413=18,C413=19,C413=20,C413=21),((ABS(Q413)-ABS(Q415*R413/2))*SIGN(Q413)),((ABS(Q413)-ABS(Q415*('10-Analisi Sismica'!$S$39/100)/2))*SIGN(Q413))),IF(OR(C413=1,C413=2,C413=3,C413=6,C413=9,C413=18,C413=19,C413=20,C413=21),((ABS(Q413)-ABS(Q415*('10-Analisi Sismica'!$S$39/100)/2))*SIGN(Q413)),((ABS(Q413)-ABS(Q415*R413/2))*SIGN(Q413))))," ")</f>
        <v>0.80963500000001254</v>
      </c>
      <c r="U413" s="15">
        <f>'10-Analisi Sismica'!$K$78/100</f>
        <v>0.65</v>
      </c>
      <c r="V413" s="15">
        <f>'10-Analisi Sismica'!$H$78/100</f>
        <v>0.04</v>
      </c>
      <c r="W413" s="15">
        <f>'10-Analisi Sismica'!$F$78/100</f>
        <v>0.3</v>
      </c>
      <c r="X413" s="15">
        <f t="shared" si="1583"/>
        <v>287.63946507253473</v>
      </c>
      <c r="Y413" s="15">
        <f t="shared" si="1584"/>
        <v>381.75848979173077</v>
      </c>
      <c r="Z413" s="353" t="str">
        <f t="shared" si="1463"/>
        <v>Verificato</v>
      </c>
      <c r="AA413" s="15">
        <f t="shared" si="1585"/>
        <v>6.3717976219388772</v>
      </c>
      <c r="AB413" s="15">
        <f t="shared" si="1586"/>
        <v>3.7687927545031946E-2</v>
      </c>
      <c r="AC413" s="374">
        <f t="shared" si="1476"/>
        <v>8.0424771931898711</v>
      </c>
      <c r="AD413" s="375" t="str">
        <f t="shared" si="1477"/>
        <v>4f16</v>
      </c>
      <c r="AE413" s="374">
        <f t="shared" si="1478"/>
        <v>6.0318578948924042</v>
      </c>
      <c r="AF413" s="375" t="str">
        <f t="shared" si="1479"/>
        <v>3f16</v>
      </c>
      <c r="AG413" s="357" t="str">
        <f>IF(OR(D413="Msin",D413="Mdes"),IF(AE413&lt;0.25*AC413,Armatura compressa insufficiente,IF(AND((AC413/10000)/(W413*U413)&gt;(1.4/'17-Combinaz. schemi base travi'!$AE$2),(AC413/10000)&lt;(AE413/10000)/(W413*U413)+(3.5/'17-Combinaz. schemi base travi'!$AE$2)),"Verificato","Non verificato"))," ")</f>
        <v>Verificato</v>
      </c>
      <c r="AH413" s="608"/>
      <c r="AI413" s="636"/>
      <c r="AJ413" s="392">
        <f>IF(OR(D413="Msin",D413="Mdes"),((AC413/10000)/(W413*(U413-V413))*'17-Combinaz. schemi base travi'!$AE$3/'17-Combinaz. schemi base travi'!$AE$14)," ")</f>
        <v>0.12139079240066891</v>
      </c>
      <c r="AK413" s="26">
        <f>IF(OR(D413="Msin",D413="Mdes"),('17-Combinaz. schemi base travi'!$AE$6/'17-Combinaz. schemi base travi'!$AE$10)*(AC413/AE413)," ")</f>
        <v>2.5089605734767018</v>
      </c>
      <c r="AL413" s="26">
        <f t="shared" si="1587"/>
        <v>4.9060160207768787E-2</v>
      </c>
      <c r="AM413" s="26">
        <f>IF(OR(D413="Msin",D413="Mdes"),((AL413-V413)/AL413)*'17-Combinaz. schemi base travi'!$AE$6/'17-Combinaz. schemi base travi'!$AE$10," ")</f>
        <v>0.34750576620224899</v>
      </c>
      <c r="AN413" s="364">
        <f>IF(OR(D413="Msin",D413="Mdes"),-'17-Combinaz. schemi base travi'!$AE$3*((AC413/10000)*((U413-V413)-kappa*AL413)+AM413*(AE413/10000)*(kappa*AL413-V413))*1000," ")</f>
        <v>-183.94071697099622</v>
      </c>
      <c r="AO413" s="389">
        <f>IF(OR(D413="Msin",D413="Mdes"),('17-Combinaz. schemi base travi'!$AE$6/'17-Combinaz. schemi base travi'!$AE$10)*(AC413/AE413)^(-1)," ")</f>
        <v>1.4112903225806455</v>
      </c>
      <c r="AP413" s="26">
        <f t="shared" si="1588"/>
        <v>5.5457404040095901E-2</v>
      </c>
      <c r="AQ413" s="26">
        <f>IF(OR(D413="Msin",D413="Mdes"),((AP413-V413)/AP413)*'17-Combinaz. schemi base travi'!$AE$6/'17-Combinaz. schemi base travi'!$AE$10," ")</f>
        <v>0.52448385354722749</v>
      </c>
      <c r="AR413" s="364">
        <f>IF(OR(D413="Msin",D413="Mdes"),'17-Combinaz. schemi base travi'!$AE$3*((AE413/10000)*((U413-V413)-kappa*AP413)+AQ413*(AC413/10000)*(kappa*AP413-V413))*1000," ")</f>
        <v>135.7381790768612</v>
      </c>
      <c r="AS413" s="550">
        <f>IF(OR(A412=1,A412=2,A412=3,A412=4),IF(OR(AND(B412=11,C412=12),AND(B412=12,C412=13),AND(B412=13,C412=14),AND(B412=14,C412=15),AND(B412=15,C412=16),AND(B412=7,C412=8)),0.3,IF(OR(AND(B412=2,C412=3),AND(B412=18,C412=19),AND(B412=19,C412=20)),0.7,IF(OR(AND(B412=1,C412=2),AND(B412=20,C412=21)),0.75,0.5))),IF(OR(AND(B412=5,C412=11),AND(B412=11,C412=17),AND(B412=4,C412=10),AND(B412=10,C412=16)),0.75,IF(AND(B412=7,C412=13),0.7,IF(AND(B412=3,C412=9),0.3,0.5))))</f>
        <v>0.3</v>
      </c>
      <c r="AT413" s="389">
        <f t="shared" ref="AT413" si="1598">IF(OR(D413="Msin",D413="Mdes"),ABS(AI412)*AS412/2+1.2*(ABS(AN413)+ABS(AR412))/AS412," ")</f>
        <v>179.58832464392862</v>
      </c>
      <c r="AU413" s="26" t="str">
        <f>IF((D413="Msin"),MAX(AT413,AT414)*10/(0.9*(U413-V413)*'17-Combinaz. schemi base travi'!$AE$3*1)," ")</f>
        <v xml:space="preserve"> </v>
      </c>
      <c r="AV413" s="444" t="str">
        <f t="shared" si="1472"/>
        <v xml:space="preserve"> </v>
      </c>
      <c r="AW413" s="26" t="str">
        <f t="shared" si="1473"/>
        <v xml:space="preserve"> </v>
      </c>
      <c r="AX413" s="26"/>
      <c r="AY413" s="409"/>
      <c r="AZ413" s="112"/>
      <c r="BA413" s="411"/>
      <c r="BB413" s="474">
        <f t="shared" ref="BB413" si="1599">IF(OR(D413="Msin",D413="Mdes"),1.2*(ABS(AN413)+ABS(AR412))/AS412," ")</f>
        <v>79.095809331428626</v>
      </c>
      <c r="BC413" s="15"/>
      <c r="BD413" s="15"/>
      <c r="BE413" s="15"/>
      <c r="BF413" s="562"/>
      <c r="BG413" s="449"/>
      <c r="BH413" s="15"/>
      <c r="BI413" s="575"/>
    </row>
    <row r="414" spans="1:61" ht="22" customHeight="1">
      <c r="A414" s="16">
        <v>3</v>
      </c>
      <c r="B414" s="16">
        <v>11</v>
      </c>
      <c r="C414" s="16">
        <v>12</v>
      </c>
      <c r="D414" s="16" t="s">
        <v>716</v>
      </c>
      <c r="E414" s="15">
        <v>170.447</v>
      </c>
      <c r="F414" s="15">
        <v>104.68</v>
      </c>
      <c r="G414" s="15">
        <v>-31.622</v>
      </c>
      <c r="H414" s="15">
        <v>-0.19400000000000001</v>
      </c>
      <c r="I414" s="15">
        <v>0.94199999999999995</v>
      </c>
      <c r="J414" s="15">
        <v>0.70299999999999996</v>
      </c>
      <c r="K414" s="15">
        <f t="shared" si="1522"/>
        <v>-32.564</v>
      </c>
      <c r="L414" s="15">
        <f t="shared" si="1522"/>
        <v>-0.89700000000000002</v>
      </c>
      <c r="M414" s="15">
        <f t="shared" si="1456"/>
        <v>-32.833100000000002</v>
      </c>
      <c r="N414" s="15">
        <f t="shared" si="1457"/>
        <v>-10.6662</v>
      </c>
      <c r="O414" s="15">
        <f t="shared" si="1458"/>
        <v>-32.833100000000002</v>
      </c>
      <c r="P414" s="15">
        <f t="shared" si="1459"/>
        <v>71.846900000000005</v>
      </c>
      <c r="Q414" s="15">
        <f t="shared" si="1460"/>
        <v>137.51310000000001</v>
      </c>
      <c r="R414" s="15">
        <f>'10-Analisi Sismica'!$T$42/100</f>
        <v>0.7</v>
      </c>
      <c r="S414" s="15" t="str">
        <f t="shared" ref="S414:S415" si="1600">IF(OR(D414="Msin",D414="Mdes"),((ABS(P414)-ABS(P416*R414/2))*SIGN(P414))," ")</f>
        <v xml:space="preserve"> </v>
      </c>
      <c r="T414" s="15" t="str">
        <f t="shared" ref="T414:T415" si="1601">IF(OR(D414="Msin",D414="Mdes"),((ABS(Q414)-ABS(Q416*R414/2))*SIGN(Q414))," ")</f>
        <v xml:space="preserve"> </v>
      </c>
      <c r="U414" s="15">
        <f>'10-Analisi Sismica'!$K$78/100</f>
        <v>0.65</v>
      </c>
      <c r="V414" s="15">
        <f>'10-Analisi Sismica'!$H$78/100</f>
        <v>0.04</v>
      </c>
      <c r="W414" s="15">
        <f>'10-Analisi Sismica'!$F$78/100</f>
        <v>0.3</v>
      </c>
      <c r="X414" s="15" t="str">
        <f t="shared" si="1583"/>
        <v xml:space="preserve"> </v>
      </c>
      <c r="Y414" s="15" t="str">
        <f t="shared" si="1584"/>
        <v xml:space="preserve"> </v>
      </c>
      <c r="Z414" s="353" t="str">
        <f t="shared" si="1463"/>
        <v xml:space="preserve"> </v>
      </c>
      <c r="AA414" s="15" t="str">
        <f t="shared" si="1585"/>
        <v xml:space="preserve"> </v>
      </c>
      <c r="AB414" s="15" t="str">
        <f t="shared" si="1586"/>
        <v xml:space="preserve"> </v>
      </c>
      <c r="AC414" s="374" t="str">
        <f t="shared" si="1476"/>
        <v xml:space="preserve"> </v>
      </c>
      <c r="AD414" s="375" t="str">
        <f t="shared" si="1477"/>
        <v xml:space="preserve"> </v>
      </c>
      <c r="AE414" s="374" t="str">
        <f t="shared" si="1478"/>
        <v xml:space="preserve"> </v>
      </c>
      <c r="AF414" s="375" t="str">
        <f t="shared" si="1479"/>
        <v xml:space="preserve"> </v>
      </c>
      <c r="AG414" s="357" t="str">
        <f>IF(OR(D414="Msin",D414="Mdes"),IF(AE414&lt;0.25*AC414,Armatura compressa insufficiente,IF(AND((AC414/10000)/(W414*U414)&gt;(1.4/'17-Combinaz. schemi base travi'!$AE$2),(AC414/10000)&lt;(AE414/10000)/(W414*U414)+(3.5/'17-Combinaz. schemi base travi'!$AE$2)),"Verificato","Non verificato"))," ")</f>
        <v xml:space="preserve"> </v>
      </c>
      <c r="AH414" s="608"/>
      <c r="AI414" s="636"/>
      <c r="AJ414" s="392" t="str">
        <f>IF(OR(D414="Msin",D414="Mdes"),((AC414/10000)/(W414*(U414-V414))*'17-Combinaz. schemi base travi'!$AE$3/'17-Combinaz. schemi base travi'!$AE$14)," ")</f>
        <v xml:space="preserve"> </v>
      </c>
      <c r="AK414" s="26" t="str">
        <f>IF(OR(D414="Msin",D414="Mdes"),('17-Combinaz. schemi base travi'!$AE$6/'17-Combinaz. schemi base travi'!$AE$10)*(AC414/AE414)," ")</f>
        <v xml:space="preserve"> </v>
      </c>
      <c r="AL414" s="26" t="str">
        <f t="shared" si="1587"/>
        <v xml:space="preserve"> </v>
      </c>
      <c r="AM414" s="26" t="str">
        <f>IF(OR(D414="Msin",D414="Mdes"),((AL414-V414)/AL414)*'17-Combinaz. schemi base travi'!$AE$6/'17-Combinaz. schemi base travi'!$AE$10," ")</f>
        <v xml:space="preserve"> </v>
      </c>
      <c r="AN414" s="364" t="str">
        <f>IF(OR(D414="Msin",D414="Mdes"),-'17-Combinaz. schemi base travi'!$AE$3*((AC414/10000)*((U414-V414)-kappa*AL414)+AM414*(AE414/10000)*(kappa*AL414-V414))*1000," ")</f>
        <v xml:space="preserve"> </v>
      </c>
      <c r="AO414" s="389" t="str">
        <f>IF(OR(D414="Msin",D414="Mdes"),('17-Combinaz. schemi base travi'!$AE$6/'17-Combinaz. schemi base travi'!$AE$10)*(AC414/AE414)^(-1)," ")</f>
        <v xml:space="preserve"> </v>
      </c>
      <c r="AP414" s="26" t="str">
        <f t="shared" si="1588"/>
        <v xml:space="preserve"> </v>
      </c>
      <c r="AQ414" s="26" t="str">
        <f>IF(OR(D414="Msin",D414="Mdes"),((AP414-V414)/AP414)*'17-Combinaz. schemi base travi'!$AE$6/'17-Combinaz. schemi base travi'!$AE$10," ")</f>
        <v xml:space="preserve"> </v>
      </c>
      <c r="AR414" s="364" t="str">
        <f>IF(OR(D414="Msin",D414="Mdes"),'17-Combinaz. schemi base travi'!$AE$3*((AE414/10000)*((U414-V414)-kappa*AP414)+AQ414*(AC414/10000)*(kappa*AP414-V414))*1000," ")</f>
        <v xml:space="preserve"> </v>
      </c>
      <c r="AS414" s="447"/>
      <c r="AT414" s="389" t="str">
        <f t="shared" ref="AT414" si="1602">IF(OR(D414="Msin",D414="Mdes"),ABS(AI412)*AS414/2+1.2*(ABS(AN414)+ABS(AR415))/AS414," ")</f>
        <v xml:space="preserve"> </v>
      </c>
      <c r="AU414" s="26" t="str">
        <f>IF((D414="Msin"),MAX(AT414,AT415)*10/(0.9*(U414-V414)*'17-Combinaz. schemi base travi'!$AE$3*1)," ")</f>
        <v xml:space="preserve"> </v>
      </c>
      <c r="AV414" s="444" t="str">
        <f t="shared" si="1472"/>
        <v xml:space="preserve"> </v>
      </c>
      <c r="AW414" s="26" t="str">
        <f t="shared" si="1473"/>
        <v xml:space="preserve"> </v>
      </c>
      <c r="AX414" s="26"/>
      <c r="AY414" s="409"/>
      <c r="AZ414" s="112"/>
      <c r="BA414" s="411"/>
      <c r="BB414" s="474"/>
      <c r="BC414" s="15"/>
      <c r="BD414" s="15"/>
      <c r="BE414" s="15"/>
      <c r="BF414" s="562"/>
      <c r="BG414" s="449"/>
      <c r="BH414" s="15"/>
      <c r="BI414" s="575"/>
    </row>
    <row r="415" spans="1:61" ht="22" customHeight="1">
      <c r="A415" s="363">
        <v>3</v>
      </c>
      <c r="B415" s="363">
        <v>11</v>
      </c>
      <c r="C415" s="363">
        <v>12</v>
      </c>
      <c r="D415" s="363" t="s">
        <v>717</v>
      </c>
      <c r="E415" s="28">
        <v>-176.76599999999999</v>
      </c>
      <c r="F415" s="28">
        <v>-108.736</v>
      </c>
      <c r="G415" s="28">
        <v>-31.622</v>
      </c>
      <c r="H415" s="28">
        <v>-0.19400000000000001</v>
      </c>
      <c r="I415" s="28">
        <v>0.94199999999999995</v>
      </c>
      <c r="J415" s="28">
        <v>0.70299999999999996</v>
      </c>
      <c r="K415" s="28">
        <f t="shared" si="1522"/>
        <v>-32.564</v>
      </c>
      <c r="L415" s="28">
        <f t="shared" si="1522"/>
        <v>-0.89700000000000002</v>
      </c>
      <c r="M415" s="28">
        <f t="shared" si="1456"/>
        <v>-32.833100000000002</v>
      </c>
      <c r="N415" s="28">
        <f t="shared" si="1457"/>
        <v>-10.6662</v>
      </c>
      <c r="O415" s="28">
        <f t="shared" si="1458"/>
        <v>-32.833100000000002</v>
      </c>
      <c r="P415" s="28">
        <f t="shared" si="1459"/>
        <v>-141.56909999999999</v>
      </c>
      <c r="Q415" s="28">
        <f t="shared" si="1460"/>
        <v>-75.902900000000002</v>
      </c>
      <c r="R415" s="28">
        <f>'10-Analisi Sismica'!$T$42/100</f>
        <v>0.7</v>
      </c>
      <c r="S415" s="28" t="str">
        <f t="shared" si="1600"/>
        <v xml:space="preserve"> </v>
      </c>
      <c r="T415" s="28" t="str">
        <f t="shared" si="1601"/>
        <v xml:space="preserve"> </v>
      </c>
      <c r="U415" s="28">
        <f>'10-Analisi Sismica'!$K$78/100</f>
        <v>0.65</v>
      </c>
      <c r="V415" s="28">
        <f>'10-Analisi Sismica'!$H$78/100</f>
        <v>0.04</v>
      </c>
      <c r="W415" s="28">
        <f>'10-Analisi Sismica'!$F$78/100</f>
        <v>0.3</v>
      </c>
      <c r="X415" s="28" t="str">
        <f t="shared" si="1583"/>
        <v xml:space="preserve"> </v>
      </c>
      <c r="Y415" s="28" t="str">
        <f t="shared" si="1584"/>
        <v xml:space="preserve"> </v>
      </c>
      <c r="Z415" s="431" t="str">
        <f t="shared" si="1463"/>
        <v xml:space="preserve"> </v>
      </c>
      <c r="AA415" s="28" t="str">
        <f t="shared" si="1585"/>
        <v xml:space="preserve"> </v>
      </c>
      <c r="AB415" s="28" t="str">
        <f t="shared" si="1586"/>
        <v xml:space="preserve"> </v>
      </c>
      <c r="AC415" s="379" t="str">
        <f t="shared" si="1476"/>
        <v xml:space="preserve"> </v>
      </c>
      <c r="AD415" s="380" t="str">
        <f t="shared" si="1477"/>
        <v xml:space="preserve"> </v>
      </c>
      <c r="AE415" s="379" t="str">
        <f t="shared" si="1478"/>
        <v xml:space="preserve"> </v>
      </c>
      <c r="AF415" s="380" t="str">
        <f t="shared" si="1479"/>
        <v xml:space="preserve"> </v>
      </c>
      <c r="AG415" s="58" t="str">
        <f>IF(OR(D415="Msin",D415="Mdes"),IF(AE415&lt;0.25*AC415,Armatura compressa insufficiente,IF(AND((AC415/10000)/(W415*U415)&gt;(1.4/'17-Combinaz. schemi base travi'!$AE$2),(AC415/10000)&lt;(AE415/10000)/(W415*U415)+(3.5/'17-Combinaz. schemi base travi'!$AE$2)),"Verificato","Non verificato"))," ")</f>
        <v xml:space="preserve"> </v>
      </c>
      <c r="AH415" s="632"/>
      <c r="AI415" s="609"/>
      <c r="AJ415" s="405" t="str">
        <f>IF(OR(D415="Msin",D415="Mdes"),((AC415/10000)/(W415*(U415-V415))*'17-Combinaz. schemi base travi'!$AE$3/'17-Combinaz. schemi base travi'!$AE$14)," ")</f>
        <v xml:space="preserve"> </v>
      </c>
      <c r="AK415" s="28" t="str">
        <f>IF(OR(D415="Msin",D415="Mdes"),('17-Combinaz. schemi base travi'!$AE$6/'17-Combinaz. schemi base travi'!$AE$10)*(AC415/AE415)," ")</f>
        <v xml:space="preserve"> </v>
      </c>
      <c r="AL415" s="28" t="str">
        <f t="shared" si="1587"/>
        <v xml:space="preserve"> </v>
      </c>
      <c r="AM415" s="28" t="str">
        <f>IF(OR(D415="Msin",D415="Mdes"),((AL415-V415)/AL415)*'17-Combinaz. schemi base travi'!$AE$6/'17-Combinaz. schemi base travi'!$AE$10," ")</f>
        <v xml:space="preserve"> </v>
      </c>
      <c r="AN415" s="365" t="str">
        <f>IF(OR(D415="Msin",D415="Mdes"),-'17-Combinaz. schemi base travi'!$AE$3*((AC415/10000)*((U415-V415)-kappa*AL415)+AM415*(AE415/10000)*(kappa*AL415-V415))*1000," ")</f>
        <v xml:space="preserve"> </v>
      </c>
      <c r="AO415" s="416" t="str">
        <f>IF(OR(D415="Msin",D415="Mdes"),('17-Combinaz. schemi base travi'!$AE$6/'17-Combinaz. schemi base travi'!$AE$10)*(AC415/AE415)^(-1)," ")</f>
        <v xml:space="preserve"> </v>
      </c>
      <c r="AP415" s="28" t="str">
        <f t="shared" si="1588"/>
        <v xml:space="preserve"> </v>
      </c>
      <c r="AQ415" s="28" t="str">
        <f>IF(OR(D415="Msin",D415="Mdes"),((AP415-V415)/AP415)*'17-Combinaz. schemi base travi'!$AE$6/'17-Combinaz. schemi base travi'!$AE$10," ")</f>
        <v xml:space="preserve"> </v>
      </c>
      <c r="AR415" s="365" t="str">
        <f>IF(OR(D415="Msin",D415="Mdes"),'17-Combinaz. schemi base travi'!$AE$3*((AE415/10000)*((U415-V415)-kappa*AP415)+AQ415*(AC415/10000)*(kappa*AP415-V415))*1000," ")</f>
        <v xml:space="preserve"> </v>
      </c>
      <c r="AS415" s="441"/>
      <c r="AT415" s="416" t="str">
        <f t="shared" ref="AT415" si="1603">IF(OR(D415="Msin",D415="Mdes"),ABS(AI412)*AS414/2+1.2*(ABS(AN415)+ABS(AR414))/AS414," ")</f>
        <v xml:space="preserve"> </v>
      </c>
      <c r="AU415" s="28" t="str">
        <f>IF((D415="Msin"),MAX(AT415,AT416)*10/(0.9*(U415-V415)*'17-Combinaz. schemi base travi'!$AE$3*1)," ")</f>
        <v xml:space="preserve"> </v>
      </c>
      <c r="AV415" s="446" t="str">
        <f t="shared" si="1472"/>
        <v xml:space="preserve"> </v>
      </c>
      <c r="AW415" s="28" t="str">
        <f t="shared" si="1473"/>
        <v xml:space="preserve"> </v>
      </c>
      <c r="AX415" s="28"/>
      <c r="AY415" s="113"/>
      <c r="AZ415" s="115"/>
      <c r="BA415" s="417"/>
      <c r="BB415" s="474"/>
      <c r="BC415" s="15"/>
      <c r="BD415" s="15"/>
      <c r="BE415" s="15"/>
      <c r="BF415" s="562"/>
      <c r="BG415" s="449"/>
      <c r="BH415" s="15"/>
      <c r="BI415" s="575"/>
    </row>
    <row r="416" spans="1:61" ht="22" customHeight="1">
      <c r="A416" s="16">
        <v>3</v>
      </c>
      <c r="B416" s="16">
        <v>12</v>
      </c>
      <c r="C416" s="16">
        <v>13</v>
      </c>
      <c r="D416" s="16" t="s">
        <v>714</v>
      </c>
      <c r="E416" s="15">
        <v>-166.34100000000001</v>
      </c>
      <c r="F416" s="15">
        <v>-102.712</v>
      </c>
      <c r="G416" s="15">
        <v>64.694000000000003</v>
      </c>
      <c r="H416" s="15">
        <v>0.39500000000000002</v>
      </c>
      <c r="I416" s="15">
        <v>-1.9279999999999999</v>
      </c>
      <c r="J416" s="15">
        <v>-1.4390000000000001</v>
      </c>
      <c r="K416" s="15">
        <f t="shared" si="1522"/>
        <v>66.622</v>
      </c>
      <c r="L416" s="15">
        <f t="shared" si="1522"/>
        <v>1.8340000000000001</v>
      </c>
      <c r="M416" s="15">
        <f t="shared" si="1456"/>
        <v>67.172200000000004</v>
      </c>
      <c r="N416" s="15">
        <f t="shared" si="1457"/>
        <v>21.820599999999999</v>
      </c>
      <c r="O416" s="15">
        <f t="shared" si="1458"/>
        <v>67.172200000000004</v>
      </c>
      <c r="P416" s="15">
        <f t="shared" si="1459"/>
        <v>-35.5398</v>
      </c>
      <c r="Q416" s="15">
        <f t="shared" si="1460"/>
        <v>-169.88420000000002</v>
      </c>
      <c r="R416" s="15">
        <f>'10-Analisi Sismica'!$T$42/100</f>
        <v>0.7</v>
      </c>
      <c r="S416" s="15">
        <f>IF(OR(D416="Msin",D416="Mdes"),IF(OR(A416=1,A416=2,A416=3,A416=4),IF(OR(B416=1,B416=2,B416=3,B416=6,B416=9,B416=18,B416=19,B416=20,B416=21),((ABS(P416)-ABS(P418*R416/2))*SIGN(P416)),((ABS(P416)-ABS(P418*('10-Analisi Sismica'!$S$39/100)/2))*SIGN(P416))),IF(OR(B416=1,B416=2,B416=3,B416=6,B416=9,B416=18,B416=19,B416=20,B416=21),((ABS(P416)-ABS(P418*('10-Analisi Sismica'!$S$39/100)/2))*SIGN(P416)),((ABS(P416)-ABS(P418*R416/2))*SIGN(P416))))," ")</f>
        <v>-22.419404999999998</v>
      </c>
      <c r="T416" s="15">
        <f>IF(OR(D416="Msin",D416="Mdes"),IF(OR(A416=1,A416=2,A416=3,A416=4),IF(OR(B416=1,B416=2,B416=3,B416=6,B416=9,B416=18,B416=19,B416=20,B416=21),((ABS(Q416)-ABS(Q418*R416/2))*SIGN(Q416)),((ABS(Q416)-ABS(Q418*('10-Analisi Sismica'!$S$39/100)/2))*SIGN(Q416))),IF(OR(B416=1,B416=2,B416=3,B416=6,B416=9,B416=18,B416=19,B416=20,B416=21),((ABS(Q416)-ABS(Q418*('10-Analisi Sismica'!$S$39/100)/2))*SIGN(Q416)),((ABS(Q416)-ABS(Q418*R416/2))*SIGN(Q416))))," ")</f>
        <v>-148.97349500000001</v>
      </c>
      <c r="U416" s="15">
        <f>'10-Analisi Sismica'!$K$78/100</f>
        <v>0.65</v>
      </c>
      <c r="V416" s="15">
        <f>'10-Analisi Sismica'!$H$78/100</f>
        <v>0.04</v>
      </c>
      <c r="W416" s="15">
        <f>'10-Analisi Sismica'!$F$78/100</f>
        <v>0.3</v>
      </c>
      <c r="X416" s="15">
        <f t="shared" si="1583"/>
        <v>287.63946507253473</v>
      </c>
      <c r="Y416" s="15">
        <f t="shared" si="1584"/>
        <v>381.75848979173077</v>
      </c>
      <c r="Z416" s="353" t="str">
        <f t="shared" si="1463"/>
        <v>Verificato</v>
      </c>
      <c r="AA416" s="15">
        <f t="shared" si="1585"/>
        <v>6.9346091580651681</v>
      </c>
      <c r="AB416" s="15">
        <f t="shared" si="1586"/>
        <v>1.0436071948998176</v>
      </c>
      <c r="AC416" s="395">
        <f t="shared" si="1476"/>
        <v>8.0424771931898711</v>
      </c>
      <c r="AD416" s="396" t="str">
        <f t="shared" si="1477"/>
        <v>4f16</v>
      </c>
      <c r="AE416" s="395">
        <f t="shared" si="1478"/>
        <v>6.0318578948924042</v>
      </c>
      <c r="AF416" s="396" t="str">
        <f t="shared" si="1479"/>
        <v>3f16</v>
      </c>
      <c r="AG416" s="357" t="str">
        <f>IF(OR(D416="Msin",D416="Mdes"),IF(AE416&lt;0.25*AC416,Armatura compressa insufficiente,IF(AND((AC416/10000)/(W416*U416)&gt;(1.4/'17-Combinaz. schemi base travi'!$AE$2),(AC416/10000)&lt;(AE416/10000)/(W416*U416)+(3.5/'17-Combinaz. schemi base travi'!$AE$2)),"Verificato","Non verificato"))," ")</f>
        <v>Verificato</v>
      </c>
      <c r="AH416" s="835">
        <f>'9-Riepilogo Analisi dei Carichi'!$H$27</f>
        <v>61.728912499999993</v>
      </c>
      <c r="AI416" s="840">
        <f>'9-Riepilogo Analisi dei Carichi'!$I$27</f>
        <v>38.00762499999999</v>
      </c>
      <c r="AJ416" s="392">
        <f>IF(OR(D416="Msin",D416="Mdes"),((AC416/10000)/(W416*(U416-V416))*'17-Combinaz. schemi base travi'!$AE$3/'17-Combinaz. schemi base travi'!$AE$14)," ")</f>
        <v>0.12139079240066891</v>
      </c>
      <c r="AK416" s="24">
        <f>IF(OR(D416="Msin",D416="Mdes"),('17-Combinaz. schemi base travi'!$AE$6/'17-Combinaz. schemi base travi'!$AE$10)*(AC416/AE416)," ")</f>
        <v>2.5089605734767018</v>
      </c>
      <c r="AL416" s="24">
        <f t="shared" si="1587"/>
        <v>4.9060160207768787E-2</v>
      </c>
      <c r="AM416" s="24">
        <f>IF(OR(D416="Msin",D416="Mdes"),((AL416-V416)/AL416)*'17-Combinaz. schemi base travi'!$AE$6/'17-Combinaz. schemi base travi'!$AE$10," ")</f>
        <v>0.34750576620224899</v>
      </c>
      <c r="AN416" s="407">
        <f>IF(OR(D416="Msin",D416="Mdes"),-'17-Combinaz. schemi base travi'!$AE$3*((AC416/10000)*((U416-V416)-kappa*AL416)+AM416*(AE416/10000)*(kappa*AL416-V416))*1000," ")</f>
        <v>-183.94071697099622</v>
      </c>
      <c r="AO416" s="388">
        <f>IF(OR(D416="Msin",D416="Mdes"),('17-Combinaz. schemi base travi'!$AE$6/'17-Combinaz. schemi base travi'!$AE$10)*(AC416/AE416)^(-1)," ")</f>
        <v>1.4112903225806455</v>
      </c>
      <c r="AP416" s="24">
        <f t="shared" si="1588"/>
        <v>5.5457404040095901E-2</v>
      </c>
      <c r="AQ416" s="24">
        <f>IF(OR(D416="Msin",D416="Mdes"),((AP416-V416)/AP416)*'17-Combinaz. schemi base travi'!$AE$6/'17-Combinaz. schemi base travi'!$AE$10," ")</f>
        <v>0.52448385354722749</v>
      </c>
      <c r="AR416" s="407">
        <f>IF(OR(D416="Msin",D416="Mdes"),'17-Combinaz. schemi base travi'!$AE$3*((AE416/10000)*((U416-V416)-kappa*AP416)+AQ416*(AC416/10000)*(kappa*AP416-V416))*1000," ")</f>
        <v>135.7381790768612</v>
      </c>
      <c r="AS416" s="477">
        <f>'1-Geometria'!$G$24-AS417</f>
        <v>5.5</v>
      </c>
      <c r="AT416" s="388">
        <f t="shared" ref="AT416" si="1604">IF(OR(D416="Msin",D416="Mdes"),ABS(AI416)*AS416/2+1.2*(ABS(AN416)+ABS(AR417))/AS416," ")</f>
        <v>174.26909152407796</v>
      </c>
      <c r="AU416" s="24">
        <f>IF((D416="Msin"),MAX(AT416,AT417)*10/(0.9*(U416-V416)*'17-Combinaz. schemi base travi'!$AE$3*1)," ")</f>
        <v>8.1121010019303643</v>
      </c>
      <c r="AV416" s="443">
        <f t="shared" si="1472"/>
        <v>9.6000000000000016E-2</v>
      </c>
      <c r="AW416" s="24">
        <f t="shared" si="1473"/>
        <v>0.7787616961853151</v>
      </c>
      <c r="AX416" s="407">
        <f>IF(W416=0.3,1.5*U416,0.8*(U416-V416))</f>
        <v>0.97500000000000009</v>
      </c>
      <c r="AY416" s="422" t="str">
        <f t="shared" si="1492"/>
        <v>f 8 / 9,6</v>
      </c>
      <c r="AZ416" s="355" t="str">
        <f t="shared" ref="AZ416" si="1605">IF(U416&gt;0.21,"a due bracci","a quattro bracci")</f>
        <v>a due bracci</v>
      </c>
      <c r="BA416" s="193" t="str">
        <f t="shared" ref="BA416" si="1606">IF(AZ416="a due bracci",IF(AW416&lt;=(1+0.02)*2*PI()*(0.8/2)^2,"Verificato","Non verificato"),IF(AW416&lt;=(1+0.02)*4*PI()*(0.8/2)^2,"Verificato","Non verificato"))</f>
        <v>Verificato</v>
      </c>
      <c r="BB416" s="476">
        <f t="shared" ref="BB416" si="1607">IF(OR(D416="Msin",D416="Mdes"),1.2*(ABS(AN416)+ABS(AR417))/AS416," ")</f>
        <v>69.74812277407797</v>
      </c>
      <c r="BC416" s="24">
        <f>IF((D416="Msin"),MAX(BB416,BB417)*10/(0.9*(U416-V416)*'17-Combinaz. schemi base travi'!$AE$3*2)," ")</f>
        <v>1.6233625013193613</v>
      </c>
      <c r="BD416" s="24">
        <f t="shared" ref="BD416" si="1608">0.2</f>
        <v>0.2</v>
      </c>
      <c r="BE416" s="24">
        <f t="shared" ref="BE416" si="1609">IF((D416="Msin"),BD416*BC416," ")</f>
        <v>0.32467250026387229</v>
      </c>
      <c r="BF416" s="563" t="str">
        <f t="shared" ref="BF416" si="1610">"f 8 / 20"</f>
        <v>f 8 / 20</v>
      </c>
      <c r="BG416" s="407" t="str">
        <f t="shared" ref="BG416" si="1611">IF(U416&gt;0.21,"a due bracci","a quattro bracci")</f>
        <v>a due bracci</v>
      </c>
      <c r="BH416" s="24" t="str">
        <f t="shared" ref="BH416" si="1612">IF(BG416="a due bracci",IF(BE416&lt;=(1+0.02)*2*PI()*(0.8/2)^2,"Verificato","Non verificato"),IF(BE416&lt;=(1+0.02)*4*PI()*(0.8/2)^2,"Verificato","Non verificato"))</f>
        <v>Verificato</v>
      </c>
      <c r="BI416" s="575"/>
    </row>
    <row r="417" spans="1:61" ht="22" customHeight="1">
      <c r="A417" s="16">
        <v>3</v>
      </c>
      <c r="B417" s="16">
        <v>12</v>
      </c>
      <c r="C417" s="16">
        <v>13</v>
      </c>
      <c r="D417" s="16" t="s">
        <v>715</v>
      </c>
      <c r="E417" s="15">
        <v>-136.60300000000001</v>
      </c>
      <c r="F417" s="15">
        <v>-84.103999999999999</v>
      </c>
      <c r="G417" s="15">
        <v>-80.356999999999999</v>
      </c>
      <c r="H417" s="15">
        <v>-0.49099999999999999</v>
      </c>
      <c r="I417" s="15">
        <v>2.3969999999999998</v>
      </c>
      <c r="J417" s="15">
        <v>1.788</v>
      </c>
      <c r="K417" s="15">
        <f t="shared" si="1522"/>
        <v>-82.754000000000005</v>
      </c>
      <c r="L417" s="15">
        <f t="shared" si="1522"/>
        <v>-2.2789999999999999</v>
      </c>
      <c r="M417" s="15">
        <f t="shared" si="1456"/>
        <v>-83.437700000000007</v>
      </c>
      <c r="N417" s="15">
        <f t="shared" si="1457"/>
        <v>-27.1052</v>
      </c>
      <c r="O417" s="15">
        <f t="shared" si="1458"/>
        <v>-83.437700000000007</v>
      </c>
      <c r="P417" s="15">
        <f t="shared" si="1459"/>
        <v>-167.54169999999999</v>
      </c>
      <c r="Q417" s="15">
        <f t="shared" si="1460"/>
        <v>-0.66629999999999256</v>
      </c>
      <c r="R417" s="15">
        <f>'10-Analisi Sismica'!$T$42/100</f>
        <v>0.7</v>
      </c>
      <c r="S417" s="15">
        <f>IF(OR(D417="Msin",D417="Mdes"),IF(OR(A417=1,A417=2,A417=3,A417=4),IF(OR(C417=1,C417=2,C417=3,C417=6,C417=9,C417=18,C417=19,C417=20,C417=21),((ABS(P417)-ABS(P419*R417/2))*SIGN(P417)),((ABS(P417)-ABS(P419*('10-Analisi Sismica'!$S$39/100)/2))*SIGN(P417))),IF(OR(C417=1,C417=2,C417=3,C417=6,C417=9,C417=18,C417=19,C417=20,C417=21),((ABS(P417)-ABS(P419*('10-Analisi Sismica'!$S$39/100)/2))*SIGN(P417)),((ABS(P417)-ABS(P419*R417/2))*SIGN(P417))))," ")</f>
        <v>-147.59339499999999</v>
      </c>
      <c r="T417" s="15">
        <f>IF(OR(D417="Msin",D417="Mdes"),IF(OR(A417=1,A417=2,A417=3,A417=4),IF(OR(C417=1,C417=2,C417=3,C417=6,C417=9,C417=18,C417=19,C417=20,C417=21),((ABS(Q417)-ABS(Q419*R417/2))*SIGN(Q417)),((ABS(Q417)-ABS(Q419*('10-Analisi Sismica'!$S$39/100)/2))*SIGN(Q417))),IF(OR(C417=1,C417=2,C417=3,C417=6,C417=9,C417=18,C417=19,C417=20,C417=21),((ABS(Q417)-ABS(Q419*('10-Analisi Sismica'!$S$39/100)/2))*SIGN(Q417)),((ABS(Q417)-ABS(Q419*R417/2))*SIGN(Q417))))," ")</f>
        <v>11.491695000000009</v>
      </c>
      <c r="U417" s="15">
        <f>'10-Analisi Sismica'!$K$78/100</f>
        <v>0.65</v>
      </c>
      <c r="V417" s="15">
        <f>'10-Analisi Sismica'!$H$78/100</f>
        <v>0.04</v>
      </c>
      <c r="W417" s="15">
        <f>'10-Analisi Sismica'!$F$78/100</f>
        <v>0.3</v>
      </c>
      <c r="X417" s="15">
        <f t="shared" si="1583"/>
        <v>287.63946507253473</v>
      </c>
      <c r="Y417" s="15">
        <f t="shared" si="1584"/>
        <v>381.75848979173077</v>
      </c>
      <c r="Z417" s="353" t="str">
        <f t="shared" si="1463"/>
        <v>Verificato</v>
      </c>
      <c r="AA417" s="15">
        <f t="shared" si="1585"/>
        <v>6.8703664946367118</v>
      </c>
      <c r="AB417" s="15">
        <f t="shared" si="1586"/>
        <v>0.53493014571949027</v>
      </c>
      <c r="AC417" s="374">
        <f t="shared" si="1476"/>
        <v>8.0424771931898711</v>
      </c>
      <c r="AD417" s="375" t="str">
        <f t="shared" si="1477"/>
        <v>4f16</v>
      </c>
      <c r="AE417" s="374">
        <f t="shared" si="1478"/>
        <v>6.0318578948924042</v>
      </c>
      <c r="AF417" s="375" t="str">
        <f t="shared" si="1479"/>
        <v>3f16</v>
      </c>
      <c r="AG417" s="357" t="str">
        <f>IF(OR(D417="Msin",D417="Mdes"),IF(AE417&lt;0.25*AC417,Armatura compressa insufficiente,IF(AND((AC417/10000)/(W417*U417)&gt;(1.4/'17-Combinaz. schemi base travi'!$AE$2),(AC417/10000)&lt;(AE417/10000)/(W417*U417)+(3.5/'17-Combinaz. schemi base travi'!$AE$2)),"Verificato","Non verificato"))," ")</f>
        <v>Verificato</v>
      </c>
      <c r="AH417" s="608"/>
      <c r="AI417" s="636"/>
      <c r="AJ417" s="392">
        <f>IF(OR(D417="Msin",D417="Mdes"),((AC417/10000)/(W417*(U417-V417))*'17-Combinaz. schemi base travi'!$AE$3/'17-Combinaz. schemi base travi'!$AE$14)," ")</f>
        <v>0.12139079240066891</v>
      </c>
      <c r="AK417" s="26">
        <f>IF(OR(D417="Msin",D417="Mdes"),('17-Combinaz. schemi base travi'!$AE$6/'17-Combinaz. schemi base travi'!$AE$10)*(AC417/AE417)," ")</f>
        <v>2.5089605734767018</v>
      </c>
      <c r="AL417" s="26">
        <f t="shared" si="1587"/>
        <v>4.9060160207768787E-2</v>
      </c>
      <c r="AM417" s="26">
        <f>IF(OR(D417="Msin",D417="Mdes"),((AL417-V417)/AL417)*'17-Combinaz. schemi base travi'!$AE$6/'17-Combinaz. schemi base travi'!$AE$10," ")</f>
        <v>0.34750576620224899</v>
      </c>
      <c r="AN417" s="364">
        <f>IF(OR(D417="Msin",D417="Mdes"),-'17-Combinaz. schemi base travi'!$AE$3*((AC417/10000)*((U417-V417)-kappa*AL417)+AM417*(AE417/10000)*(kappa*AL417-V417))*1000," ")</f>
        <v>-183.94071697099622</v>
      </c>
      <c r="AO417" s="389">
        <f>IF(OR(D417="Msin",D417="Mdes"),('17-Combinaz. schemi base travi'!$AE$6/'17-Combinaz. schemi base travi'!$AE$10)*(AC417/AE417)^(-1)," ")</f>
        <v>1.4112903225806455</v>
      </c>
      <c r="AP417" s="26">
        <f t="shared" si="1588"/>
        <v>5.5457404040095901E-2</v>
      </c>
      <c r="AQ417" s="26">
        <f>IF(OR(D417="Msin",D417="Mdes"),((AP417-V417)/AP417)*'17-Combinaz. schemi base travi'!$AE$6/'17-Combinaz. schemi base travi'!$AE$10," ")</f>
        <v>0.52448385354722749</v>
      </c>
      <c r="AR417" s="364">
        <f>IF(OR(D417="Msin",D417="Mdes"),'17-Combinaz. schemi base travi'!$AE$3*((AE417/10000)*((U417-V417)-kappa*AP417)+AQ417*(AC417/10000)*(kappa*AP417-V417))*1000," ")</f>
        <v>135.7381790768612</v>
      </c>
      <c r="AS417" s="550">
        <f>IF(OR(A416=1,A416=2,A416=3,A416=4),IF(OR(AND(B416=11,C416=12),AND(B416=12,C416=13),AND(B416=13,C416=14),AND(B416=14,C416=15),AND(B416=15,C416=16),AND(B416=7,C416=8)),0.3,IF(OR(AND(B416=2,C416=3),AND(B416=18,C416=19),AND(B416=19,C416=20)),0.7,IF(OR(AND(B416=1,C416=2),AND(B416=20,C416=21)),0.75,0.5))),IF(OR(AND(B416=5,C416=11),AND(B416=11,C416=17),AND(B416=4,C416=10),AND(B416=10,C416=16)),0.75,IF(AND(B416=7,C416=13),0.7,IF(AND(B416=3,C416=9),0.3,0.5))))</f>
        <v>0.3</v>
      </c>
      <c r="AT417" s="389">
        <f t="shared" ref="AT417" si="1613">IF(OR(D417="Msin",D417="Mdes"),ABS(AI416)*AS416/2+1.2*(ABS(AN417)+ABS(AR416))/AS416," ")</f>
        <v>174.26909152407796</v>
      </c>
      <c r="AU417" s="26" t="str">
        <f>IF((D417="Msin"),MAX(AT417,AT418)*10/(0.9*(U417-V417)*'17-Combinaz. schemi base travi'!$AE$3*1)," ")</f>
        <v xml:space="preserve"> </v>
      </c>
      <c r="AV417" s="444" t="str">
        <f t="shared" si="1472"/>
        <v xml:space="preserve"> </v>
      </c>
      <c r="AW417" s="26" t="str">
        <f t="shared" si="1473"/>
        <v xml:space="preserve"> </v>
      </c>
      <c r="AX417" s="26"/>
      <c r="AY417" s="409"/>
      <c r="AZ417" s="112"/>
      <c r="BA417" s="411"/>
      <c r="BB417" s="474">
        <f t="shared" ref="BB417" si="1614">IF(OR(D417="Msin",D417="Mdes"),1.2*(ABS(AN417)+ABS(AR416))/AS416," ")</f>
        <v>69.74812277407797</v>
      </c>
      <c r="BC417" s="26"/>
      <c r="BD417" s="26"/>
      <c r="BE417" s="26"/>
      <c r="BF417" s="562"/>
      <c r="BG417" s="449"/>
      <c r="BH417" s="26"/>
      <c r="BI417" s="575"/>
    </row>
    <row r="418" spans="1:61" ht="22" customHeight="1">
      <c r="A418" s="16">
        <v>3</v>
      </c>
      <c r="B418" s="16">
        <v>12</v>
      </c>
      <c r="C418" s="16">
        <v>13</v>
      </c>
      <c r="D418" s="16" t="s">
        <v>716</v>
      </c>
      <c r="E418" s="15">
        <v>184.14400000000001</v>
      </c>
      <c r="F418" s="15">
        <v>113.437</v>
      </c>
      <c r="G418" s="15">
        <v>-25.009</v>
      </c>
      <c r="H418" s="15">
        <v>-0.153</v>
      </c>
      <c r="I418" s="15">
        <v>0.746</v>
      </c>
      <c r="J418" s="15">
        <v>0.55600000000000005</v>
      </c>
      <c r="K418" s="15">
        <f t="shared" si="1522"/>
        <v>-25.754999999999999</v>
      </c>
      <c r="L418" s="15">
        <f t="shared" si="1522"/>
        <v>-0.70900000000000007</v>
      </c>
      <c r="M418" s="15">
        <f t="shared" si="1456"/>
        <v>-25.967700000000001</v>
      </c>
      <c r="N418" s="15">
        <f t="shared" si="1457"/>
        <v>-8.4354999999999993</v>
      </c>
      <c r="O418" s="15">
        <f t="shared" si="1458"/>
        <v>-25.967700000000001</v>
      </c>
      <c r="P418" s="15">
        <f t="shared" si="1459"/>
        <v>87.469300000000004</v>
      </c>
      <c r="Q418" s="15">
        <f t="shared" si="1460"/>
        <v>139.40469999999999</v>
      </c>
      <c r="R418" s="15">
        <f>'10-Analisi Sismica'!$T$42/100</f>
        <v>0.7</v>
      </c>
      <c r="S418" s="15" t="str">
        <f t="shared" ref="S418:S419" si="1615">IF(OR(D418="Msin",D418="Mdes"),((ABS(P418)-ABS(P420*R418/2))*SIGN(P418))," ")</f>
        <v xml:space="preserve"> </v>
      </c>
      <c r="T418" s="15" t="str">
        <f t="shared" ref="T418:T419" si="1616">IF(OR(D418="Msin",D418="Mdes"),((ABS(Q418)-ABS(Q420*R418/2))*SIGN(Q418))," ")</f>
        <v xml:space="preserve"> </v>
      </c>
      <c r="U418" s="15">
        <f>'10-Analisi Sismica'!$K$78/100</f>
        <v>0.65</v>
      </c>
      <c r="V418" s="15">
        <f>'10-Analisi Sismica'!$H$78/100</f>
        <v>0.04</v>
      </c>
      <c r="W418" s="15">
        <f>'10-Analisi Sismica'!$F$78/100</f>
        <v>0.3</v>
      </c>
      <c r="X418" s="15" t="str">
        <f t="shared" si="1583"/>
        <v xml:space="preserve"> </v>
      </c>
      <c r="Y418" s="15" t="str">
        <f t="shared" si="1584"/>
        <v xml:space="preserve"> </v>
      </c>
      <c r="Z418" s="353" t="str">
        <f t="shared" si="1463"/>
        <v xml:space="preserve"> </v>
      </c>
      <c r="AA418" s="15" t="str">
        <f t="shared" si="1585"/>
        <v xml:space="preserve"> </v>
      </c>
      <c r="AB418" s="15" t="str">
        <f t="shared" si="1586"/>
        <v xml:space="preserve"> </v>
      </c>
      <c r="AC418" s="374" t="str">
        <f t="shared" si="1476"/>
        <v xml:space="preserve"> </v>
      </c>
      <c r="AD418" s="375" t="str">
        <f t="shared" si="1477"/>
        <v xml:space="preserve"> </v>
      </c>
      <c r="AE418" s="374" t="str">
        <f t="shared" si="1478"/>
        <v xml:space="preserve"> </v>
      </c>
      <c r="AF418" s="375" t="str">
        <f t="shared" si="1479"/>
        <v xml:space="preserve"> </v>
      </c>
      <c r="AG418" s="357" t="str">
        <f>IF(OR(D418="Msin",D418="Mdes"),IF(AE418&lt;0.25*AC418,Armatura compressa insufficiente,IF(AND((AC418/10000)/(W418*U418)&gt;(1.4/'17-Combinaz. schemi base travi'!$AE$2),(AC418/10000)&lt;(AE418/10000)/(W418*U418)+(3.5/'17-Combinaz. schemi base travi'!$AE$2)),"Verificato","Non verificato"))," ")</f>
        <v xml:space="preserve"> </v>
      </c>
      <c r="AH418" s="608"/>
      <c r="AI418" s="636"/>
      <c r="AJ418" s="392" t="str">
        <f>IF(OR(D418="Msin",D418="Mdes"),((AC418/10000)/(W418*(U418-V418))*'17-Combinaz. schemi base travi'!$AE$3/'17-Combinaz. schemi base travi'!$AE$14)," ")</f>
        <v xml:space="preserve"> </v>
      </c>
      <c r="AK418" s="26" t="str">
        <f>IF(OR(D418="Msin",D418="Mdes"),('17-Combinaz. schemi base travi'!$AE$6/'17-Combinaz. schemi base travi'!$AE$10)*(AC418/AE418)," ")</f>
        <v xml:space="preserve"> </v>
      </c>
      <c r="AL418" s="26" t="str">
        <f t="shared" si="1587"/>
        <v xml:space="preserve"> </v>
      </c>
      <c r="AM418" s="26" t="str">
        <f>IF(OR(D418="Msin",D418="Mdes"),((AL418-V418)/AL418)*'17-Combinaz. schemi base travi'!$AE$6/'17-Combinaz. schemi base travi'!$AE$10," ")</f>
        <v xml:space="preserve"> </v>
      </c>
      <c r="AN418" s="364" t="str">
        <f>IF(OR(D418="Msin",D418="Mdes"),-'17-Combinaz. schemi base travi'!$AE$3*((AC418/10000)*((U418-V418)-kappa*AL418)+AM418*(AE418/10000)*(kappa*AL418-V418))*1000," ")</f>
        <v xml:space="preserve"> </v>
      </c>
      <c r="AO418" s="389" t="str">
        <f>IF(OR(D418="Msin",D418="Mdes"),('17-Combinaz. schemi base travi'!$AE$6/'17-Combinaz. schemi base travi'!$AE$10)*(AC418/AE418)^(-1)," ")</f>
        <v xml:space="preserve"> </v>
      </c>
      <c r="AP418" s="26" t="str">
        <f t="shared" si="1588"/>
        <v xml:space="preserve"> </v>
      </c>
      <c r="AQ418" s="26" t="str">
        <f>IF(OR(D418="Msin",D418="Mdes"),((AP418-V418)/AP418)*'17-Combinaz. schemi base travi'!$AE$6/'17-Combinaz. schemi base travi'!$AE$10," ")</f>
        <v xml:space="preserve"> </v>
      </c>
      <c r="AR418" s="364" t="str">
        <f>IF(OR(D418="Msin",D418="Mdes"),'17-Combinaz. schemi base travi'!$AE$3*((AE418/10000)*((U418-V418)-kappa*AP418)+AQ418*(AC418/10000)*(kappa*AP418-V418))*1000," ")</f>
        <v xml:space="preserve"> </v>
      </c>
      <c r="AS418" s="447"/>
      <c r="AT418" s="389" t="str">
        <f t="shared" ref="AT418" si="1617">IF(OR(D418="Msin",D418="Mdes"),ABS(AI416)*AS418/2+1.2*(ABS(AN418)+ABS(AR419))/AS418," ")</f>
        <v xml:space="preserve"> </v>
      </c>
      <c r="AU418" s="26" t="str">
        <f>IF((D418="Msin"),MAX(AT418,AT419)*10/(0.9*(U418-V418)*'17-Combinaz. schemi base travi'!$AE$3*1)," ")</f>
        <v xml:space="preserve"> </v>
      </c>
      <c r="AV418" s="444" t="str">
        <f t="shared" si="1472"/>
        <v xml:space="preserve"> </v>
      </c>
      <c r="AW418" s="26" t="str">
        <f t="shared" si="1473"/>
        <v xml:space="preserve"> </v>
      </c>
      <c r="AX418" s="26"/>
      <c r="AY418" s="409"/>
      <c r="AZ418" s="112"/>
      <c r="BA418" s="411"/>
      <c r="BB418" s="474"/>
      <c r="BC418" s="26"/>
      <c r="BD418" s="26"/>
      <c r="BE418" s="26"/>
      <c r="BF418" s="562"/>
      <c r="BG418" s="449"/>
      <c r="BH418" s="26"/>
      <c r="BI418" s="575"/>
    </row>
    <row r="419" spans="1:61" ht="22" customHeight="1">
      <c r="A419" s="363">
        <v>3</v>
      </c>
      <c r="B419" s="363">
        <v>12</v>
      </c>
      <c r="C419" s="363">
        <v>13</v>
      </c>
      <c r="D419" s="363" t="s">
        <v>717</v>
      </c>
      <c r="E419" s="28">
        <v>-173.89</v>
      </c>
      <c r="F419" s="28">
        <v>-107.021</v>
      </c>
      <c r="G419" s="28">
        <v>-25.009</v>
      </c>
      <c r="H419" s="28">
        <v>-0.153</v>
      </c>
      <c r="I419" s="28">
        <v>0.746</v>
      </c>
      <c r="J419" s="28">
        <v>0.55600000000000005</v>
      </c>
      <c r="K419" s="28">
        <f t="shared" si="1522"/>
        <v>-25.754999999999999</v>
      </c>
      <c r="L419" s="28">
        <f t="shared" si="1522"/>
        <v>-0.70900000000000007</v>
      </c>
      <c r="M419" s="28">
        <f t="shared" si="1456"/>
        <v>-25.967700000000001</v>
      </c>
      <c r="N419" s="28">
        <f t="shared" si="1457"/>
        <v>-8.4354999999999993</v>
      </c>
      <c r="O419" s="28">
        <f t="shared" si="1458"/>
        <v>-25.967700000000001</v>
      </c>
      <c r="P419" s="28">
        <f t="shared" si="1459"/>
        <v>-132.98869999999999</v>
      </c>
      <c r="Q419" s="28">
        <f t="shared" si="1460"/>
        <v>-81.053300000000007</v>
      </c>
      <c r="R419" s="28">
        <f>'10-Analisi Sismica'!$T$42/100</f>
        <v>0.7</v>
      </c>
      <c r="S419" s="28" t="str">
        <f t="shared" si="1615"/>
        <v xml:space="preserve"> </v>
      </c>
      <c r="T419" s="28" t="str">
        <f t="shared" si="1616"/>
        <v xml:space="preserve"> </v>
      </c>
      <c r="U419" s="28">
        <f>'10-Analisi Sismica'!$K$78/100</f>
        <v>0.65</v>
      </c>
      <c r="V419" s="28">
        <f>'10-Analisi Sismica'!$H$78/100</f>
        <v>0.04</v>
      </c>
      <c r="W419" s="28">
        <f>'10-Analisi Sismica'!$F$78/100</f>
        <v>0.3</v>
      </c>
      <c r="X419" s="28" t="str">
        <f t="shared" si="1583"/>
        <v xml:space="preserve"> </v>
      </c>
      <c r="Y419" s="28" t="str">
        <f t="shared" si="1584"/>
        <v xml:space="preserve"> </v>
      </c>
      <c r="Z419" s="431" t="str">
        <f t="shared" si="1463"/>
        <v xml:space="preserve"> </v>
      </c>
      <c r="AA419" s="28" t="str">
        <f t="shared" si="1585"/>
        <v xml:space="preserve"> </v>
      </c>
      <c r="AB419" s="28" t="str">
        <f t="shared" si="1586"/>
        <v xml:space="preserve"> </v>
      </c>
      <c r="AC419" s="379" t="str">
        <f t="shared" si="1476"/>
        <v xml:space="preserve"> </v>
      </c>
      <c r="AD419" s="380" t="str">
        <f t="shared" si="1477"/>
        <v xml:space="preserve"> </v>
      </c>
      <c r="AE419" s="379" t="str">
        <f t="shared" si="1478"/>
        <v xml:space="preserve"> </v>
      </c>
      <c r="AF419" s="380" t="str">
        <f t="shared" si="1479"/>
        <v xml:space="preserve"> </v>
      </c>
      <c r="AG419" s="58" t="str">
        <f>IF(OR(D419="Msin",D419="Mdes"),IF(AE419&lt;0.25*AC419,Armatura compressa insufficiente,IF(AND((AC419/10000)/(W419*U419)&gt;(1.4/'17-Combinaz. schemi base travi'!$AE$2),(AC419/10000)&lt;(AE419/10000)/(W419*U419)+(3.5/'17-Combinaz. schemi base travi'!$AE$2)),"Verificato","Non verificato"))," ")</f>
        <v xml:space="preserve"> </v>
      </c>
      <c r="AH419" s="632"/>
      <c r="AI419" s="609"/>
      <c r="AJ419" s="405" t="str">
        <f>IF(OR(D419="Msin",D419="Mdes"),((AC419/10000)/(W419*(U419-V419))*'17-Combinaz. schemi base travi'!$AE$3/'17-Combinaz. schemi base travi'!$AE$14)," ")</f>
        <v xml:space="preserve"> </v>
      </c>
      <c r="AK419" s="28" t="str">
        <f>IF(OR(D419="Msin",D419="Mdes"),('17-Combinaz. schemi base travi'!$AE$6/'17-Combinaz. schemi base travi'!$AE$10)*(AC419/AE419)," ")</f>
        <v xml:space="preserve"> </v>
      </c>
      <c r="AL419" s="28" t="str">
        <f t="shared" si="1587"/>
        <v xml:space="preserve"> </v>
      </c>
      <c r="AM419" s="28" t="str">
        <f>IF(OR(D419="Msin",D419="Mdes"),((AL419-V419)/AL419)*'17-Combinaz. schemi base travi'!$AE$6/'17-Combinaz. schemi base travi'!$AE$10," ")</f>
        <v xml:space="preserve"> </v>
      </c>
      <c r="AN419" s="365" t="str">
        <f>IF(OR(D419="Msin",D419="Mdes"),-'17-Combinaz. schemi base travi'!$AE$3*((AC419/10000)*((U419-V419)-kappa*AL419)+AM419*(AE419/10000)*(kappa*AL419-V419))*1000," ")</f>
        <v xml:space="preserve"> </v>
      </c>
      <c r="AO419" s="416" t="str">
        <f>IF(OR(D419="Msin",D419="Mdes"),('17-Combinaz. schemi base travi'!$AE$6/'17-Combinaz. schemi base travi'!$AE$10)*(AC419/AE419)^(-1)," ")</f>
        <v xml:space="preserve"> </v>
      </c>
      <c r="AP419" s="28" t="str">
        <f t="shared" si="1588"/>
        <v xml:space="preserve"> </v>
      </c>
      <c r="AQ419" s="28" t="str">
        <f>IF(OR(D419="Msin",D419="Mdes"),((AP419-V419)/AP419)*'17-Combinaz. schemi base travi'!$AE$6/'17-Combinaz. schemi base travi'!$AE$10," ")</f>
        <v xml:space="preserve"> </v>
      </c>
      <c r="AR419" s="365" t="str">
        <f>IF(OR(D419="Msin",D419="Mdes"),'17-Combinaz. schemi base travi'!$AE$3*((AE419/10000)*((U419-V419)-kappa*AP419)+AQ419*(AC419/10000)*(kappa*AP419-V419))*1000," ")</f>
        <v xml:space="preserve"> </v>
      </c>
      <c r="AS419" s="441"/>
      <c r="AT419" s="416" t="str">
        <f t="shared" ref="AT419" si="1618">IF(OR(D419="Msin",D419="Mdes"),ABS(AI416)*AS418/2+1.2*(ABS(AN419)+ABS(AR418))/AS418," ")</f>
        <v xml:space="preserve"> </v>
      </c>
      <c r="AU419" s="28" t="str">
        <f>IF((D419="Msin"),MAX(AT419,AT420)*10/(0.9*(U419-V419)*'17-Combinaz. schemi base travi'!$AE$3*1)," ")</f>
        <v xml:space="preserve"> </v>
      </c>
      <c r="AV419" s="446" t="str">
        <f t="shared" si="1472"/>
        <v xml:space="preserve"> </v>
      </c>
      <c r="AW419" s="28" t="str">
        <f t="shared" si="1473"/>
        <v xml:space="preserve"> </v>
      </c>
      <c r="AX419" s="28"/>
      <c r="AY419" s="113"/>
      <c r="AZ419" s="115"/>
      <c r="BA419" s="417"/>
      <c r="BB419" s="416"/>
      <c r="BC419" s="28"/>
      <c r="BD419" s="28"/>
      <c r="BE419" s="28"/>
      <c r="BF419" s="564"/>
      <c r="BG419" s="450"/>
      <c r="BH419" s="28"/>
      <c r="BI419" s="575"/>
    </row>
    <row r="420" spans="1:61" ht="22" customHeight="1">
      <c r="A420" s="16">
        <v>3</v>
      </c>
      <c r="B420" s="16">
        <v>13</v>
      </c>
      <c r="C420" s="16">
        <v>14</v>
      </c>
      <c r="D420" s="16" t="s">
        <v>714</v>
      </c>
      <c r="E420" s="15">
        <v>-63.713000000000001</v>
      </c>
      <c r="F420" s="15">
        <v>-40.045999999999999</v>
      </c>
      <c r="G420" s="15">
        <v>18.555</v>
      </c>
      <c r="H420" s="15">
        <v>0.112</v>
      </c>
      <c r="I420" s="15">
        <v>-0.55500000000000005</v>
      </c>
      <c r="J420" s="15">
        <v>-0.41399999999999998</v>
      </c>
      <c r="K420" s="15">
        <f t="shared" si="1522"/>
        <v>19.11</v>
      </c>
      <c r="L420" s="15">
        <f t="shared" si="1522"/>
        <v>0.52600000000000002</v>
      </c>
      <c r="M420" s="15">
        <f t="shared" si="1456"/>
        <v>19.267800000000001</v>
      </c>
      <c r="N420" s="15">
        <f t="shared" si="1457"/>
        <v>6.2589999999999995</v>
      </c>
      <c r="O420" s="15">
        <f t="shared" si="1458"/>
        <v>19.267800000000001</v>
      </c>
      <c r="P420" s="15">
        <f t="shared" si="1459"/>
        <v>-20.778199999999998</v>
      </c>
      <c r="Q420" s="15">
        <f t="shared" si="1460"/>
        <v>-59.313800000000001</v>
      </c>
      <c r="R420" s="15">
        <f>'10-Analisi Sismica'!$T$42/100</f>
        <v>0.7</v>
      </c>
      <c r="S420" s="15">
        <f>IF(OR(D420="Msin",D420="Mdes"),IF(OR(A420=1,A420=2,A420=3,A420=4),IF(OR(B420=1,B420=2,B420=3,B420=6,B420=9,B420=18,B420=19,B420=20,B420=21),((ABS(P420)-ABS(P422*R420/2))*SIGN(P420)),((ABS(P420)-ABS(P422*('10-Analisi Sismica'!$S$39/100)/2))*SIGN(P420))),IF(OR(B420=1,B420=2,B420=3,B420=6,B420=9,B420=18,B420=19,B420=20,B420=21),((ABS(P420)-ABS(P422*('10-Analisi Sismica'!$S$39/100)/2))*SIGN(P420)),((ABS(P420)-ABS(P422*R420/2))*SIGN(P420))))," ")</f>
        <v>-11.469679999999997</v>
      </c>
      <c r="T420" s="15">
        <f>IF(OR(D420="Msin",D420="Mdes"),IF(OR(A420=1,A420=2,A420=3,A420=4),IF(OR(B420=1,B420=2,B420=3,B420=6,B420=9,B420=18,B420=19,B420=20,B420=21),((ABS(Q420)-ABS(Q422*R420/2))*SIGN(Q420)),((ABS(Q420)-ABS(Q422*('10-Analisi Sismica'!$S$39/100)/2))*SIGN(Q420))),IF(OR(B420=1,B420=2,B420=3,B420=6,B420=9,B420=18,B420=19,B420=20,B420=21),((ABS(Q420)-ABS(Q422*('10-Analisi Sismica'!$S$39/100)/2))*SIGN(Q420)),((ABS(Q420)-ABS(Q422*R420/2))*SIGN(Q420))))," ")</f>
        <v>-46.226420000000005</v>
      </c>
      <c r="U420" s="15">
        <f>'10-Analisi Sismica'!$Z$54/100</f>
        <v>0.21</v>
      </c>
      <c r="V420" s="15">
        <f>'10-Analisi Sismica'!$W$54/100</f>
        <v>0.03</v>
      </c>
      <c r="W420" s="15">
        <f>'10-Analisi Sismica'!$Y$54/100</f>
        <v>0.8</v>
      </c>
      <c r="X420" s="15">
        <f t="shared" si="1583"/>
        <v>66.788631503001881</v>
      </c>
      <c r="Y420" s="15">
        <f t="shared" si="1584"/>
        <v>88.642659279778385</v>
      </c>
      <c r="Z420" s="353" t="str">
        <f t="shared" si="1463"/>
        <v>Verificato</v>
      </c>
      <c r="AA420" s="15">
        <f t="shared" si="1585"/>
        <v>7.292233607681756</v>
      </c>
      <c r="AB420" s="15">
        <f t="shared" si="1586"/>
        <v>1.8093459533607676</v>
      </c>
      <c r="AC420" s="395">
        <f t="shared" si="1476"/>
        <v>8.0424771931898711</v>
      </c>
      <c r="AD420" s="396" t="str">
        <f t="shared" si="1477"/>
        <v>4f16</v>
      </c>
      <c r="AE420" s="395">
        <f>IF(OR(D420="Msin",D420="Mdes"),IF(AB420=3*PI()*(1.6/2)^2,3*PI()*(1.6/2)^2,IF(AB420&lt;=4*PI()*(1.6/2)^2,4*PI()*(1.6/2)^2,IF(AB420&lt;=((4*PI()*(1.6/2)^2)+(PI()*(2/2)^2)),(4*PI()*(1.6/2)^2)+(PI()*(2/2)^2),IF(AB420&lt;=((2*PI()*(1.6/2)^2)+(3*PI()*(2/2)^2)),((2*PI()*(1.6/2)^2)+(3*PI()*(2/2)^2)),IF(AB420&lt;=((1*PI()*(1.6/2)^2)+(4*PI()*(2/2)^2)),((1*PI()*(1.6/2)^2)+(4*PI()*(2/2)^2)),IF(AB420&lt;=((5*PI()*(2/2)^2)),((5*PI()*(2/2)^2)),"Necessari più ferri"))))))," ")</f>
        <v>8.0424771931898711</v>
      </c>
      <c r="AF420" s="396" t="str">
        <f t="shared" si="1479"/>
        <v>4f16</v>
      </c>
      <c r="AG420" s="357" t="str">
        <f>IF(OR(D420="Msin",D420="Mdes"),IF(AE420&lt;0.25*AC420,Armatura compressa insufficiente,IF(AND((AC420/10000)/(W420*U420)&gt;(1.4/'17-Combinaz. schemi base travi'!$AE$2),(AC420/10000)&lt;(AE420/10000)/(W420*U420)+(3.5/'17-Combinaz. schemi base travi'!$AE$2)),"Verificato","Non verificato"))," ")</f>
        <v>Verificato</v>
      </c>
      <c r="AH420" s="835">
        <f>'9-Riepilogo Analisi dei Carichi'!$H$28</f>
        <v>77.606986666666657</v>
      </c>
      <c r="AI420" s="840">
        <f>'9-Riepilogo Analisi dei Carichi'!$I$28</f>
        <v>48.953066666666665</v>
      </c>
      <c r="AJ420" s="392">
        <f>IF(OR(D420="Msin",D420="Mdes"),((AC420/10000)/(W420*(U420-V420))*'17-Combinaz. schemi base travi'!$AE$3/'17-Combinaz. schemi base travi'!$AE$14)," ")</f>
        <v>0.15426746534251673</v>
      </c>
      <c r="AK420" s="24">
        <f>IF(OR(D420="Msin",D420="Mdes"),('17-Combinaz. schemi base travi'!$AE$6/'17-Combinaz. schemi base travi'!$AE$10)*(AC420/AE420)," ")</f>
        <v>1.8817204301075268</v>
      </c>
      <c r="AL420" s="24">
        <f t="shared" si="1587"/>
        <v>3.1401850979817035E-2</v>
      </c>
      <c r="AM420" s="24">
        <f>IF(OR(D420="Msin",D420="Mdes"),((AL420-V420)/AL420)*'17-Combinaz. schemi base travi'!$AE$6/'17-Combinaz. schemi base travi'!$AE$10," ")</f>
        <v>8.4004335616503223E-2</v>
      </c>
      <c r="AN420" s="407">
        <f>IF(OR(D420="Msin",D420="Mdes"),-'17-Combinaz. schemi base travi'!$AE$3*((AC420/10000)*((U420-V420)-kappa*AL420)+AM420*(AE420/10000)*(kappa*AL420-V420))*1000," ")</f>
        <v>-52.088207304304092</v>
      </c>
      <c r="AO420" s="388">
        <f>IF(OR(D420="Msin",D420="Mdes"),('17-Combinaz. schemi base travi'!$AE$6/'17-Combinaz. schemi base travi'!$AE$10)*(AC420/AE420)^(-1)," ")</f>
        <v>1.8817204301075268</v>
      </c>
      <c r="AP420" s="24">
        <f t="shared" si="1588"/>
        <v>3.1401850979817035E-2</v>
      </c>
      <c r="AQ420" s="24">
        <f>IF(OR(D420="Msin",D420="Mdes"),((AP420-V420)/AP420)*'17-Combinaz. schemi base travi'!$AE$6/'17-Combinaz. schemi base travi'!$AE$10," ")</f>
        <v>8.4004335616503223E-2</v>
      </c>
      <c r="AR420" s="407">
        <f>IF(OR(D420="Msin",D420="Mdes"),'17-Combinaz. schemi base travi'!$AE$3*((AE420/10000)*((U420-V420)-kappa*AP420)+AQ420*(AC420/10000)*(kappa*AP420-V420))*1000," ")</f>
        <v>52.088207304304092</v>
      </c>
      <c r="AS420" s="477">
        <f>'1-Geometria'!$G$25-AS421</f>
        <v>2.7</v>
      </c>
      <c r="AT420" s="388">
        <f>IF(OR(D420="Msin",D420="Mdes"),ABS(AH420)*AS420/2+1.2*(ABS(AN420)+ABS(AR421))/AS420," ")</f>
        <v>151.07006071493697</v>
      </c>
      <c r="AU420" s="24">
        <f>IF((D420="Msin"),MAX(AT420,AT421)*10/(0.9*(U420-V420)*'17-Combinaz. schemi base travi'!$AE$3*1)," ")</f>
        <v>23.83135388507236</v>
      </c>
      <c r="AV420" s="443">
        <f>IF((D420="Msin"),IF(W420=0.3,MIN(6*1.6/100,(U420-V420)/4,17.5/100,24*0.8/100),0.08)," ")</f>
        <v>0.08</v>
      </c>
      <c r="AW420" s="24">
        <f t="shared" si="1473"/>
        <v>1.9065083108057888</v>
      </c>
      <c r="AX420" s="407">
        <f>IF(W420=0.3,1.5*U420,0.8*(U420-V420))</f>
        <v>0.14399999999999999</v>
      </c>
      <c r="AY420" s="422" t="s">
        <v>787</v>
      </c>
      <c r="AZ420" s="355" t="str">
        <f t="shared" ref="AZ420" si="1619">IF(U420&gt;0.21,"a due bracci","a quattro bracci")</f>
        <v>a quattro bracci</v>
      </c>
      <c r="BA420" s="193" t="str">
        <f t="shared" ref="BA420" si="1620">IF(AZ420="a due bracci",IF(AW420&lt;=(1+0.02)*2*PI()*(0.8/2)^2,"Verificato","Non verificato"),IF(AW420&lt;=(1+0.02)*4*PI()*(0.8/2)^2,"Verificato","Non verificato"))</f>
        <v>Verificato</v>
      </c>
      <c r="BB420" s="474">
        <f t="shared" ref="BB420" si="1621">IF(OR(D420="Msin",D420="Mdes"),1.2*(ABS(AN420)+ABS(AR421))/AS420," ")</f>
        <v>46.300628714936963</v>
      </c>
      <c r="BC420" s="15">
        <f>IF((D420="Msin"),MAX(BB420,BB421)*10/(0.9*(U420-V420)*'17-Combinaz. schemi base travi'!$AE$3*2)," ")</f>
        <v>3.6519700289559331</v>
      </c>
      <c r="BD420" s="15">
        <f t="shared" ref="BD420" si="1622">0.2</f>
        <v>0.2</v>
      </c>
      <c r="BE420" s="15">
        <f t="shared" ref="BE420" si="1623">IF((D420="Msin"),BD420*BC420," ")</f>
        <v>0.73039400579118663</v>
      </c>
      <c r="BF420" s="562" t="str">
        <f t="shared" ref="BF420" si="1624">"f 8 / 20"</f>
        <v>f 8 / 20</v>
      </c>
      <c r="BG420" s="449" t="str">
        <f t="shared" ref="BG420" si="1625">IF(U420&gt;0.21,"a due bracci","a quattro bracci")</f>
        <v>a quattro bracci</v>
      </c>
      <c r="BH420" s="15" t="str">
        <f t="shared" ref="BH420" si="1626">IF(BG420="a due bracci",IF(BE420&lt;=(1+0.02)*2*PI()*(0.8/2)^2,"Verificato","Non verificato"),IF(BE420&lt;=(1+0.02)*4*PI()*(0.8/2)^2,"Verificato","Non verificato"))</f>
        <v>Verificato</v>
      </c>
      <c r="BI420" s="575"/>
    </row>
    <row r="421" spans="1:61" ht="22" customHeight="1">
      <c r="A421" s="16">
        <v>3</v>
      </c>
      <c r="B421" s="16">
        <v>13</v>
      </c>
      <c r="C421" s="16">
        <v>14</v>
      </c>
      <c r="D421" s="16" t="s">
        <v>715</v>
      </c>
      <c r="E421" s="15">
        <v>-57.720999999999997</v>
      </c>
      <c r="F421" s="15">
        <v>-36.360999999999997</v>
      </c>
      <c r="G421" s="15">
        <v>-17.835000000000001</v>
      </c>
      <c r="H421" s="15">
        <v>-0.108</v>
      </c>
      <c r="I421" s="15">
        <v>0.53400000000000003</v>
      </c>
      <c r="J421" s="15">
        <v>0.39800000000000002</v>
      </c>
      <c r="K421" s="15">
        <f t="shared" si="1522"/>
        <v>-18.369</v>
      </c>
      <c r="L421" s="15">
        <f t="shared" si="1522"/>
        <v>-0.50600000000000001</v>
      </c>
      <c r="M421" s="15">
        <f t="shared" si="1456"/>
        <v>-18.520800000000001</v>
      </c>
      <c r="N421" s="15">
        <f t="shared" si="1457"/>
        <v>-6.0167000000000002</v>
      </c>
      <c r="O421" s="15">
        <f t="shared" si="1458"/>
        <v>-18.520800000000001</v>
      </c>
      <c r="P421" s="15">
        <f t="shared" si="1459"/>
        <v>-54.881799999999998</v>
      </c>
      <c r="Q421" s="15">
        <f t="shared" si="1460"/>
        <v>-17.840199999999996</v>
      </c>
      <c r="R421" s="15">
        <f>'10-Analisi Sismica'!$T$42/100</f>
        <v>0.7</v>
      </c>
      <c r="S421" s="15">
        <f>IF(OR(D421="Msin",D421="Mdes"),IF(OR(A421=1,A421=2,A421=3,A421=4),IF(OR(C421=1,C421=2,C421=3,C421=6,C421=9,C421=18,C421=19,C421=20,C421=21),((ABS(P421)-ABS(P423*R421/2))*SIGN(P421)),((ABS(P421)-ABS(P423*('10-Analisi Sismica'!$S$39/100)/2))*SIGN(P421))),IF(OR(C421=1,C421=2,C421=3,C421=6,C421=9,C421=18,C421=19,C421=20,C421=21),((ABS(P421)-ABS(P423*('10-Analisi Sismica'!$S$39/100)/2))*SIGN(P421)),((ABS(P421)-ABS(P423*R421/2))*SIGN(P421))))," ")</f>
        <v>-42.162819999999996</v>
      </c>
      <c r="T421" s="15">
        <f>IF(OR(D421="Msin",D421="Mdes"),IF(OR(A421=1,A421=2,A421=3,A421=4),IF(OR(C421=1,C421=2,C421=3,C421=6,C421=9,C421=18,C421=19,C421=20,C421=21),((ABS(Q421)-ABS(Q423*R421/2))*SIGN(Q421)),((ABS(Q421)-ABS(Q423*('10-Analisi Sismica'!$S$39/100)/2))*SIGN(Q421))),IF(OR(C421=1,C421=2,C421=3,C421=6,C421=9,C421=18,C421=19,C421=20,C421=21),((ABS(Q421)-ABS(Q423*('10-Analisi Sismica'!$S$39/100)/2))*SIGN(Q421)),((ABS(Q421)-ABS(Q423*R421/2))*SIGN(Q421))))," ")</f>
        <v>-8.9000799999999956</v>
      </c>
      <c r="U421" s="15">
        <f>'10-Analisi Sismica'!$Z$54/100</f>
        <v>0.21</v>
      </c>
      <c r="V421" s="15">
        <f>'10-Analisi Sismica'!$W$54/100</f>
        <v>0.03</v>
      </c>
      <c r="W421" s="15">
        <f>'10-Analisi Sismica'!$Y$54/100</f>
        <v>0.8</v>
      </c>
      <c r="X421" s="15">
        <f t="shared" si="1583"/>
        <v>66.788631503001881</v>
      </c>
      <c r="Y421" s="15">
        <f t="shared" si="1584"/>
        <v>88.642659279778385</v>
      </c>
      <c r="Z421" s="353" t="str">
        <f t="shared" si="1463"/>
        <v>Verificato</v>
      </c>
      <c r="AA421" s="15">
        <f t="shared" si="1585"/>
        <v>6.6511993141289425</v>
      </c>
      <c r="AB421" s="15">
        <f t="shared" si="1586"/>
        <v>1.4039906721536344</v>
      </c>
      <c r="AC421" s="374">
        <f t="shared" si="1476"/>
        <v>8.0424771931898711</v>
      </c>
      <c r="AD421" s="375" t="str">
        <f t="shared" si="1477"/>
        <v>4f16</v>
      </c>
      <c r="AE421" s="374">
        <f>IF(OR(D421="Msin",D421="Mdes"),IF(AB421=3*PI()*(1.6/2)^2,3*PI()*(1.6/2)^2,IF(AB421&lt;=4*PI()*(1.6/2)^2,4*PI()*(1.6/2)^2,IF(AB421&lt;=((4*PI()*(1.6/2)^2)+(PI()*(2/2)^2)),(4*PI()*(1.6/2)^2)+(PI()*(2/2)^2),IF(AB421&lt;=((2*PI()*(1.6/2)^2)+(3*PI()*(2/2)^2)),((2*PI()*(1.6/2)^2)+(3*PI()*(2/2)^2)),IF(AB421&lt;=((1*PI()*(1.6/2)^2)+(4*PI()*(2/2)^2)),((1*PI()*(1.6/2)^2)+(4*PI()*(2/2)^2)),IF(AB421&lt;=((5*PI()*(2/2)^2)),((5*PI()*(2/2)^2)),"Necessari più ferri"))))))," ")</f>
        <v>8.0424771931898711</v>
      </c>
      <c r="AF421" s="375" t="str">
        <f t="shared" si="1479"/>
        <v>4f16</v>
      </c>
      <c r="AG421" s="357" t="str">
        <f>IF(OR(D421="Msin",D421="Mdes"),IF(AE421&lt;0.25*AC421,Armatura compressa insufficiente,IF(AND((AC421/10000)/(W421*U421)&gt;(1.4/'17-Combinaz. schemi base travi'!$AE$2),(AC421/10000)&lt;(AE421/10000)/(W421*U421)+(3.5/'17-Combinaz. schemi base travi'!$AE$2)),"Verificato","Non verificato"))," ")</f>
        <v>Verificato</v>
      </c>
      <c r="AH421" s="608"/>
      <c r="AI421" s="636"/>
      <c r="AJ421" s="392">
        <f>IF(OR(D421="Msin",D421="Mdes"),((AC421/10000)/(W421*(U421-V421))*'17-Combinaz. schemi base travi'!$AE$3/'17-Combinaz. schemi base travi'!$AE$14)," ")</f>
        <v>0.15426746534251673</v>
      </c>
      <c r="AK421" s="26">
        <f>IF(OR(D421="Msin",D421="Mdes"),('17-Combinaz. schemi base travi'!$AE$6/'17-Combinaz. schemi base travi'!$AE$10)*(AC421/AE421)," ")</f>
        <v>1.8817204301075268</v>
      </c>
      <c r="AL421" s="26">
        <f t="shared" si="1587"/>
        <v>3.1401850979817035E-2</v>
      </c>
      <c r="AM421" s="26">
        <f>IF(OR(D421="Msin",D421="Mdes"),((AL421-V421)/AL421)*'17-Combinaz. schemi base travi'!$AE$6/'17-Combinaz. schemi base travi'!$AE$10," ")</f>
        <v>8.4004335616503223E-2</v>
      </c>
      <c r="AN421" s="364">
        <f>IF(OR(D421="Msin",D421="Mdes"),-'17-Combinaz. schemi base travi'!$AE$3*((AC421/10000)*((U421-V421)-kappa*AL421)+AM421*(AE421/10000)*(kappa*AL421-V421))*1000," ")</f>
        <v>-52.088207304304092</v>
      </c>
      <c r="AO421" s="389">
        <f>IF(OR(D421="Msin",D421="Mdes"),('17-Combinaz. schemi base travi'!$AE$6/'17-Combinaz. schemi base travi'!$AE$10)*(AC421/AE421)^(-1)," ")</f>
        <v>1.8817204301075268</v>
      </c>
      <c r="AP421" s="26">
        <f t="shared" si="1588"/>
        <v>3.1401850979817035E-2</v>
      </c>
      <c r="AQ421" s="26">
        <f>IF(OR(D421="Msin",D421="Mdes"),((AP421-V421)/AP421)*'17-Combinaz. schemi base travi'!$AE$6/'17-Combinaz. schemi base travi'!$AE$10," ")</f>
        <v>8.4004335616503223E-2</v>
      </c>
      <c r="AR421" s="364">
        <f>IF(OR(D421="Msin",D421="Mdes"),'17-Combinaz. schemi base travi'!$AE$3*((AE421/10000)*((U421-V421)-kappa*AP421)+AQ421*(AC421/10000)*(kappa*AP421-V421))*1000," ")</f>
        <v>52.088207304304092</v>
      </c>
      <c r="AS421" s="550">
        <f>IF(OR(A420=1,A420=2,A420=3,A420=4),IF(OR(AND(B420=11,C420=12),AND(B420=12,C420=13),AND(B420=13,C420=14),AND(B420=14,C420=15),AND(B420=15,C420=16),AND(B420=7,C420=8)),0.3,IF(OR(AND(B420=2,C420=3),AND(B420=18,C420=19),AND(B420=19,C420=20)),0.7,IF(OR(AND(B420=1,C420=2),AND(B420=20,C420=21)),0.75,0.5))),IF(OR(AND(B420=5,C420=11),AND(B420=11,C420=17),AND(B420=4,C420=10),AND(B420=10,C420=16)),0.75,IF(AND(B420=7,C420=13),0.7,IF(AND(B420=3,C420=9),0.3,0.5))))</f>
        <v>0.3</v>
      </c>
      <c r="AT421" s="389">
        <f>IF(OR(D421="Msin",D421="Mdes"),ABS(AH420)*AS420/2+1.2*(ABS(AN421)+ABS(AR420))/AS420," ")</f>
        <v>151.07006071493697</v>
      </c>
      <c r="AU421" s="26" t="str">
        <f>IF((D421="Msin"),MAX(AT421,AT422)*10/(0.9*(U421-V421)*'17-Combinaz. schemi base travi'!$AE$3*1)," ")</f>
        <v xml:space="preserve"> </v>
      </c>
      <c r="AV421" s="444" t="str">
        <f t="shared" si="1472"/>
        <v xml:space="preserve"> </v>
      </c>
      <c r="AW421" s="26" t="str">
        <f t="shared" si="1473"/>
        <v xml:space="preserve"> </v>
      </c>
      <c r="AX421" s="26"/>
      <c r="AY421" s="409"/>
      <c r="AZ421" s="112"/>
      <c r="BA421" s="411"/>
      <c r="BB421" s="474">
        <f t="shared" ref="BB421" si="1627">IF(OR(D421="Msin",D421="Mdes"),1.2*(ABS(AN421)+ABS(AR420))/AS420," ")</f>
        <v>46.300628714936963</v>
      </c>
      <c r="BC421" s="15"/>
      <c r="BD421" s="15"/>
      <c r="BE421" s="15"/>
      <c r="BF421" s="562"/>
      <c r="BG421" s="449"/>
      <c r="BH421" s="15"/>
      <c r="BI421" s="575"/>
    </row>
    <row r="422" spans="1:61" ht="22" customHeight="1">
      <c r="A422" s="16">
        <v>3</v>
      </c>
      <c r="B422" s="16">
        <v>13</v>
      </c>
      <c r="C422" s="16">
        <v>14</v>
      </c>
      <c r="D422" s="16" t="s">
        <v>716</v>
      </c>
      <c r="E422" s="15">
        <v>118.41200000000001</v>
      </c>
      <c r="F422" s="15">
        <v>74.653000000000006</v>
      </c>
      <c r="G422" s="15">
        <v>-12.13</v>
      </c>
      <c r="H422" s="15">
        <v>-7.2999999999999995E-2</v>
      </c>
      <c r="I422" s="15">
        <v>0.36299999999999999</v>
      </c>
      <c r="J422" s="15">
        <v>0.27100000000000002</v>
      </c>
      <c r="K422" s="15">
        <f t="shared" si="1522"/>
        <v>-12.493</v>
      </c>
      <c r="L422" s="15">
        <f t="shared" si="1522"/>
        <v>-0.34400000000000003</v>
      </c>
      <c r="M422" s="15">
        <f t="shared" si="1456"/>
        <v>-12.5962</v>
      </c>
      <c r="N422" s="15">
        <f t="shared" si="1457"/>
        <v>-4.0918999999999999</v>
      </c>
      <c r="O422" s="15">
        <f t="shared" si="1458"/>
        <v>-12.5962</v>
      </c>
      <c r="P422" s="15">
        <f t="shared" si="1459"/>
        <v>62.05680000000001</v>
      </c>
      <c r="Q422" s="15">
        <f t="shared" si="1460"/>
        <v>87.249200000000002</v>
      </c>
      <c r="R422" s="15">
        <f>'10-Analisi Sismica'!$T$42/100</f>
        <v>0.7</v>
      </c>
      <c r="S422" s="15" t="str">
        <f t="shared" ref="S422:S423" si="1628">IF(OR(D422="Msin",D422="Mdes"),((ABS(P422)-ABS(P424*R422/2))*SIGN(P422))," ")</f>
        <v xml:space="preserve"> </v>
      </c>
      <c r="T422" s="15" t="str">
        <f t="shared" ref="T422:T423" si="1629">IF(OR(D422="Msin",D422="Mdes"),((ABS(Q422)-ABS(Q424*R422/2))*SIGN(Q422))," ")</f>
        <v xml:space="preserve"> </v>
      </c>
      <c r="U422" s="15">
        <f>'10-Analisi Sismica'!$Z$54/100</f>
        <v>0.21</v>
      </c>
      <c r="V422" s="15">
        <f>'10-Analisi Sismica'!$W$54/100</f>
        <v>0.03</v>
      </c>
      <c r="W422" s="15">
        <f>'10-Analisi Sismica'!$Y$54/100</f>
        <v>0.8</v>
      </c>
      <c r="X422" s="15" t="str">
        <f t="shared" si="1583"/>
        <v xml:space="preserve"> </v>
      </c>
      <c r="Y422" s="15" t="str">
        <f t="shared" si="1584"/>
        <v xml:space="preserve"> </v>
      </c>
      <c r="Z422" s="353" t="str">
        <f t="shared" si="1463"/>
        <v xml:space="preserve"> </v>
      </c>
      <c r="AA422" s="15" t="str">
        <f t="shared" si="1585"/>
        <v xml:space="preserve"> </v>
      </c>
      <c r="AB422" s="15" t="str">
        <f t="shared" si="1586"/>
        <v xml:space="preserve"> </v>
      </c>
      <c r="AC422" s="374" t="str">
        <f t="shared" si="1476"/>
        <v xml:space="preserve"> </v>
      </c>
      <c r="AD422" s="375" t="str">
        <f t="shared" si="1477"/>
        <v xml:space="preserve"> </v>
      </c>
      <c r="AE422" s="374" t="str">
        <f t="shared" si="1478"/>
        <v xml:space="preserve"> </v>
      </c>
      <c r="AF422" s="375" t="str">
        <f t="shared" si="1479"/>
        <v xml:space="preserve"> </v>
      </c>
      <c r="AG422" s="357" t="str">
        <f>IF(OR(D422="Msin",D422="Mdes"),IF(AE422&lt;0.25*AC422,Armatura compressa insufficiente,IF(AND((AC422/10000)/(W422*U422)&gt;(1.4/'17-Combinaz. schemi base travi'!$AE$2),(AC422/10000)&lt;(AE422/10000)/(W422*U422)+(3.5/'17-Combinaz. schemi base travi'!$AE$2)),"Verificato","Non verificato"))," ")</f>
        <v xml:space="preserve"> </v>
      </c>
      <c r="AH422" s="608"/>
      <c r="AI422" s="636"/>
      <c r="AJ422" s="392" t="str">
        <f>IF(OR(D422="Msin",D422="Mdes"),((AC422/10000)/(W422*(U422-V422))*'17-Combinaz. schemi base travi'!$AE$3/'17-Combinaz. schemi base travi'!$AE$14)," ")</f>
        <v xml:space="preserve"> </v>
      </c>
      <c r="AK422" s="26" t="str">
        <f>IF(OR(D422="Msin",D422="Mdes"),('17-Combinaz. schemi base travi'!$AE$6/'17-Combinaz. schemi base travi'!$AE$10)*(AC422/AE422)," ")</f>
        <v xml:space="preserve"> </v>
      </c>
      <c r="AL422" s="26" t="str">
        <f t="shared" si="1587"/>
        <v xml:space="preserve"> </v>
      </c>
      <c r="AM422" s="26" t="str">
        <f>IF(OR(D422="Msin",D422="Mdes"),((AL422-V422)/AL422)*'17-Combinaz. schemi base travi'!$AE$6/'17-Combinaz. schemi base travi'!$AE$10," ")</f>
        <v xml:space="preserve"> </v>
      </c>
      <c r="AN422" s="364" t="str">
        <f>IF(OR(D422="Msin",D422="Mdes"),-'17-Combinaz. schemi base travi'!$AE$3*((AC422/10000)*((U422-V422)-kappa*AL422)+AM422*(AE422/10000)*(kappa*AL422-V422))*1000," ")</f>
        <v xml:space="preserve"> </v>
      </c>
      <c r="AO422" s="389" t="str">
        <f>IF(OR(D422="Msin",D422="Mdes"),('17-Combinaz. schemi base travi'!$AE$6/'17-Combinaz. schemi base travi'!$AE$10)*(AC422/AE422)^(-1)," ")</f>
        <v xml:space="preserve"> </v>
      </c>
      <c r="AP422" s="26" t="str">
        <f t="shared" si="1588"/>
        <v xml:space="preserve"> </v>
      </c>
      <c r="AQ422" s="26" t="str">
        <f>IF(OR(D422="Msin",D422="Mdes"),((AP422-V422)/AP422)*'17-Combinaz. schemi base travi'!$AE$6/'17-Combinaz. schemi base travi'!$AE$10," ")</f>
        <v xml:space="preserve"> </v>
      </c>
      <c r="AR422" s="364" t="str">
        <f>IF(OR(D422="Msin",D422="Mdes"),'17-Combinaz. schemi base travi'!$AE$3*((AE422/10000)*((U422-V422)-kappa*AP422)+AQ422*(AC422/10000)*(kappa*AP422-V422))*1000," ")</f>
        <v xml:space="preserve"> </v>
      </c>
      <c r="AS422" s="447"/>
      <c r="AT422" s="389" t="str">
        <f t="shared" ref="AT422" si="1630">IF(OR(D422="Msin",D422="Mdes"),ABS(AI420)*AS422/2+1.2*(ABS(AN422)+ABS(AR423))/AS422," ")</f>
        <v xml:space="preserve"> </v>
      </c>
      <c r="AU422" s="26" t="str">
        <f>IF((D422="Msin"),MAX(AT422,AT423)*10/(0.9*(U422-V422)*'17-Combinaz. schemi base travi'!$AE$3*1)," ")</f>
        <v xml:space="preserve"> </v>
      </c>
      <c r="AV422" s="444" t="str">
        <f t="shared" si="1472"/>
        <v xml:space="preserve"> </v>
      </c>
      <c r="AW422" s="26" t="str">
        <f t="shared" si="1473"/>
        <v xml:space="preserve"> </v>
      </c>
      <c r="AX422" s="26"/>
      <c r="AY422" s="409"/>
      <c r="AZ422" s="112"/>
      <c r="BA422" s="411"/>
      <c r="BB422" s="474"/>
      <c r="BC422" s="15"/>
      <c r="BD422" s="15"/>
      <c r="BE422" s="15"/>
      <c r="BF422" s="562"/>
      <c r="BG422" s="449"/>
      <c r="BH422" s="15"/>
      <c r="BI422" s="575"/>
    </row>
    <row r="423" spans="1:61" ht="22" customHeight="1">
      <c r="A423" s="363">
        <v>3</v>
      </c>
      <c r="B423" s="363">
        <v>13</v>
      </c>
      <c r="C423" s="363">
        <v>14</v>
      </c>
      <c r="D423" s="363" t="s">
        <v>717</v>
      </c>
      <c r="E423" s="28">
        <v>-114.41800000000001</v>
      </c>
      <c r="F423" s="28">
        <v>-72.197000000000003</v>
      </c>
      <c r="G423" s="28">
        <v>-12.13</v>
      </c>
      <c r="H423" s="28">
        <v>-7.2999999999999995E-2</v>
      </c>
      <c r="I423" s="28">
        <v>0.36299999999999999</v>
      </c>
      <c r="J423" s="28">
        <v>0.27100000000000002</v>
      </c>
      <c r="K423" s="28">
        <f t="shared" si="1522"/>
        <v>-12.493</v>
      </c>
      <c r="L423" s="28">
        <f t="shared" si="1522"/>
        <v>-0.34400000000000003</v>
      </c>
      <c r="M423" s="28">
        <f t="shared" si="1456"/>
        <v>-12.5962</v>
      </c>
      <c r="N423" s="28">
        <f t="shared" si="1457"/>
        <v>-4.0918999999999999</v>
      </c>
      <c r="O423" s="28">
        <f t="shared" si="1458"/>
        <v>-12.5962</v>
      </c>
      <c r="P423" s="28">
        <f t="shared" si="1459"/>
        <v>-84.793199999999999</v>
      </c>
      <c r="Q423" s="28">
        <f t="shared" si="1460"/>
        <v>-59.600800000000007</v>
      </c>
      <c r="R423" s="28">
        <f>'10-Analisi Sismica'!$T$42/100</f>
        <v>0.7</v>
      </c>
      <c r="S423" s="28" t="str">
        <f t="shared" si="1628"/>
        <v xml:space="preserve"> </v>
      </c>
      <c r="T423" s="28" t="str">
        <f t="shared" si="1629"/>
        <v xml:space="preserve"> </v>
      </c>
      <c r="U423" s="28">
        <f>'10-Analisi Sismica'!$Z$54/100</f>
        <v>0.21</v>
      </c>
      <c r="V423" s="28">
        <f>'10-Analisi Sismica'!$W$54/100</f>
        <v>0.03</v>
      </c>
      <c r="W423" s="28">
        <f>'10-Analisi Sismica'!$Y$54/100</f>
        <v>0.8</v>
      </c>
      <c r="X423" s="28" t="str">
        <f t="shared" si="1583"/>
        <v xml:space="preserve"> </v>
      </c>
      <c r="Y423" s="28" t="str">
        <f t="shared" si="1584"/>
        <v xml:space="preserve"> </v>
      </c>
      <c r="Z423" s="431" t="str">
        <f t="shared" si="1463"/>
        <v xml:space="preserve"> </v>
      </c>
      <c r="AA423" s="28" t="str">
        <f t="shared" si="1585"/>
        <v xml:space="preserve"> </v>
      </c>
      <c r="AB423" s="28" t="str">
        <f t="shared" si="1586"/>
        <v xml:space="preserve"> </v>
      </c>
      <c r="AC423" s="379" t="str">
        <f t="shared" si="1476"/>
        <v xml:space="preserve"> </v>
      </c>
      <c r="AD423" s="380" t="str">
        <f t="shared" si="1477"/>
        <v xml:space="preserve"> </v>
      </c>
      <c r="AE423" s="379" t="str">
        <f t="shared" si="1478"/>
        <v xml:space="preserve"> </v>
      </c>
      <c r="AF423" s="380" t="str">
        <f t="shared" si="1479"/>
        <v xml:space="preserve"> </v>
      </c>
      <c r="AG423" s="58" t="str">
        <f>IF(OR(D423="Msin",D423="Mdes"),IF(AE423&lt;0.25*AC423,Armatura compressa insufficiente,IF(AND((AC423/10000)/(W423*U423)&gt;(1.4/'17-Combinaz. schemi base travi'!$AE$2),(AC423/10000)&lt;(AE423/10000)/(W423*U423)+(3.5/'17-Combinaz. schemi base travi'!$AE$2)),"Verificato","Non verificato"))," ")</f>
        <v xml:space="preserve"> </v>
      </c>
      <c r="AH423" s="632"/>
      <c r="AI423" s="609"/>
      <c r="AJ423" s="405" t="str">
        <f>IF(OR(D423="Msin",D423="Mdes"),((AC423/10000)/(W423*(U423-V423))*'17-Combinaz. schemi base travi'!$AE$3/'17-Combinaz. schemi base travi'!$AE$14)," ")</f>
        <v xml:space="preserve"> </v>
      </c>
      <c r="AK423" s="28" t="str">
        <f>IF(OR(D423="Msin",D423="Mdes"),('17-Combinaz. schemi base travi'!$AE$6/'17-Combinaz. schemi base travi'!$AE$10)*(AC423/AE423)," ")</f>
        <v xml:space="preserve"> </v>
      </c>
      <c r="AL423" s="28" t="str">
        <f t="shared" si="1587"/>
        <v xml:space="preserve"> </v>
      </c>
      <c r="AM423" s="28" t="str">
        <f>IF(OR(D423="Msin",D423="Mdes"),((AL423-V423)/AL423)*'17-Combinaz. schemi base travi'!$AE$6/'17-Combinaz. schemi base travi'!$AE$10," ")</f>
        <v xml:space="preserve"> </v>
      </c>
      <c r="AN423" s="365" t="str">
        <f>IF(OR(D423="Msin",D423="Mdes"),-'17-Combinaz. schemi base travi'!$AE$3*((AC423/10000)*((U423-V423)-kappa*AL423)+AM423*(AE423/10000)*(kappa*AL423-V423))*1000," ")</f>
        <v xml:space="preserve"> </v>
      </c>
      <c r="AO423" s="416" t="str">
        <f>IF(OR(D423="Msin",D423="Mdes"),('17-Combinaz. schemi base travi'!$AE$6/'17-Combinaz. schemi base travi'!$AE$10)*(AC423/AE423)^(-1)," ")</f>
        <v xml:space="preserve"> </v>
      </c>
      <c r="AP423" s="28" t="str">
        <f t="shared" si="1588"/>
        <v xml:space="preserve"> </v>
      </c>
      <c r="AQ423" s="28" t="str">
        <f>IF(OR(D423="Msin",D423="Mdes"),((AP423-V423)/AP423)*'17-Combinaz. schemi base travi'!$AE$6/'17-Combinaz. schemi base travi'!$AE$10," ")</f>
        <v xml:space="preserve"> </v>
      </c>
      <c r="AR423" s="365" t="str">
        <f>IF(OR(D423="Msin",D423="Mdes"),'17-Combinaz. schemi base travi'!$AE$3*((AE423/10000)*((U423-V423)-kappa*AP423)+AQ423*(AC423/10000)*(kappa*AP423-V423))*1000," ")</f>
        <v xml:space="preserve"> </v>
      </c>
      <c r="AS423" s="441"/>
      <c r="AT423" s="416" t="str">
        <f t="shared" ref="AT423" si="1631">IF(OR(D423="Msin",D423="Mdes"),ABS(AI420)*AS422/2+1.2*(ABS(AN423)+ABS(AR422))/AS422," ")</f>
        <v xml:space="preserve"> </v>
      </c>
      <c r="AU423" s="28" t="str">
        <f>IF((D423="Msin"),MAX(AT423,AT424)*10/(0.9*(U423-V423)*'17-Combinaz. schemi base travi'!$AE$3*1)," ")</f>
        <v xml:space="preserve"> </v>
      </c>
      <c r="AV423" s="446" t="str">
        <f t="shared" si="1472"/>
        <v xml:space="preserve"> </v>
      </c>
      <c r="AW423" s="28" t="str">
        <f t="shared" si="1473"/>
        <v xml:space="preserve"> </v>
      </c>
      <c r="AX423" s="28"/>
      <c r="AY423" s="113"/>
      <c r="AZ423" s="115"/>
      <c r="BA423" s="417"/>
      <c r="BB423" s="474"/>
      <c r="BC423" s="15"/>
      <c r="BD423" s="15"/>
      <c r="BE423" s="15"/>
      <c r="BF423" s="562"/>
      <c r="BG423" s="449"/>
      <c r="BH423" s="15"/>
      <c r="BI423" s="575"/>
    </row>
    <row r="424" spans="1:61" ht="22" customHeight="1">
      <c r="A424" s="16">
        <v>3</v>
      </c>
      <c r="B424" s="16">
        <v>14</v>
      </c>
      <c r="C424" s="16">
        <v>15</v>
      </c>
      <c r="D424" s="16" t="s">
        <v>714</v>
      </c>
      <c r="E424" s="15">
        <v>-53.691000000000003</v>
      </c>
      <c r="F424" s="15">
        <v>-33.183</v>
      </c>
      <c r="G424" s="15">
        <v>90.879000000000005</v>
      </c>
      <c r="H424" s="15">
        <v>0.55900000000000005</v>
      </c>
      <c r="I424" s="15">
        <v>-2.7040000000000002</v>
      </c>
      <c r="J424" s="15">
        <v>-2.0179999999999998</v>
      </c>
      <c r="K424" s="15">
        <f t="shared" si="1522"/>
        <v>93.582999999999998</v>
      </c>
      <c r="L424" s="15">
        <f t="shared" si="1522"/>
        <v>2.577</v>
      </c>
      <c r="M424" s="15">
        <f t="shared" si="1456"/>
        <v>94.356099999999998</v>
      </c>
      <c r="N424" s="15">
        <f t="shared" si="1457"/>
        <v>30.651899999999998</v>
      </c>
      <c r="O424" s="15">
        <f t="shared" si="1458"/>
        <v>94.356099999999998</v>
      </c>
      <c r="P424" s="15">
        <f t="shared" si="1459"/>
        <v>61.173099999999998</v>
      </c>
      <c r="Q424" s="15">
        <f t="shared" si="1460"/>
        <v>-127.53909999999999</v>
      </c>
      <c r="R424" s="15">
        <f>'10-Analisi Sismica'!$T$42/100</f>
        <v>0.7</v>
      </c>
      <c r="S424" s="15">
        <f>IF(OR(D424="Msin",D424="Mdes"),IF(OR(A424=1,A424=2,A424=3,A424=4),IF(OR(B424=1,B424=2,B424=3,B424=6,B424=9,B424=18,B424=19,B424=20,B424=21),((ABS(P424)-ABS(P426*R424/2))*SIGN(P424)),((ABS(P424)-ABS(P426*('10-Analisi Sismica'!$S$39/100)/2))*SIGN(P424))),IF(OR(B424=1,B424=2,B424=3,B424=6,B424=9,B424=18,B424=19,B424=20,B424=21),((ABS(P424)-ABS(P426*('10-Analisi Sismica'!$S$39/100)/2))*SIGN(P424)),((ABS(P424)-ABS(P426*R424/2))*SIGN(P424))))," ")</f>
        <v>57.423850000000002</v>
      </c>
      <c r="T424" s="15">
        <f>IF(OR(D424="Msin",D424="Mdes"),IF(OR(A424=1,A424=2,A424=3,A424=4),IF(OR(B424=1,B424=2,B424=3,B424=6,B424=9,B424=18,B424=19,B424=20,B424=21),((ABS(Q424)-ABS(Q426*R424/2))*SIGN(Q424)),((ABS(Q424)-ABS(Q426*('10-Analisi Sismica'!$S$39/100)/2))*SIGN(Q424))),IF(OR(B424=1,B424=2,B424=3,B424=6,B424=9,B424=18,B424=19,B424=20,B424=21),((ABS(Q424)-ABS(Q426*('10-Analisi Sismica'!$S$39/100)/2))*SIGN(Q424)),((ABS(Q424)-ABS(Q426*R424/2))*SIGN(Q424))))," ")</f>
        <v>-111.16194999999999</v>
      </c>
      <c r="U424" s="15">
        <f>'10-Analisi Sismica'!$K$78/100</f>
        <v>0.65</v>
      </c>
      <c r="V424" s="15">
        <f>'10-Analisi Sismica'!$H$78/100</f>
        <v>0.04</v>
      </c>
      <c r="W424" s="15">
        <f>'10-Analisi Sismica'!$F$78/100</f>
        <v>0.3</v>
      </c>
      <c r="X424" s="15">
        <f t="shared" si="1583"/>
        <v>287.63946507253473</v>
      </c>
      <c r="Y424" s="15">
        <f t="shared" si="1584"/>
        <v>381.75848979173077</v>
      </c>
      <c r="Z424" s="353" t="str">
        <f t="shared" si="1463"/>
        <v>Verificato</v>
      </c>
      <c r="AA424" s="15">
        <f t="shared" si="1585"/>
        <v>5.174508905079942</v>
      </c>
      <c r="AB424" s="15">
        <f t="shared" si="1586"/>
        <v>2.6730389597247517</v>
      </c>
      <c r="AC424" s="395">
        <f>IF(OR(D424="Msin",D424="Mdes"),IF(AA424=3*PI()*(1.6/2)^2,3*PI()*(1.6/2)^2,IF(AA424&lt;=4*PI()*(1.6/2)^2,4*PI()*(1.6/2)^2,IF(AA424&lt;=((4*PI()*(1.6/2)^2)+(PI()*(2/2)^2)),(4*PI()*(1.6/2)^2)+(PI()*(2/2)^2),IF(AA424&lt;=((2*PI()*(1.6/2)^2)+(3*PI()*(2/2)^2)),((2*PI()*(1.6/2)^2)+(3*PI()*(2/2)^2)),IF(AA424&lt;=((1*PI()*(1.6/2)^2)+(4*PI()*(2/2)^2)),((1*PI()*(1.6/2)^2)+(4*PI()*(2/2)^2)),IF(AA424&lt;=((5*PI()*(2/2)^2)),((5*PI()*(2/2)^2)),"Necessari più ferri"))))))," ")</f>
        <v>8.0424771931898711</v>
      </c>
      <c r="AD424" s="396" t="str">
        <f t="shared" si="1477"/>
        <v>4f16</v>
      </c>
      <c r="AE424" s="395">
        <f t="shared" si="1478"/>
        <v>6.0318578948924042</v>
      </c>
      <c r="AF424" s="396" t="str">
        <f t="shared" si="1479"/>
        <v>3f16</v>
      </c>
      <c r="AG424" s="357" t="str">
        <f>IF(OR(D424="Msin",D424="Mdes"),IF(AE424&lt;0.25*AC424,Armatura compressa insufficiente,IF(AND((AC424/10000)/(W424*U424)&gt;(1.4/'17-Combinaz. schemi base travi'!$AE$2),(AC424/10000)&lt;(AE424/10000)/(W424*U424)+(3.5/'17-Combinaz. schemi base travi'!$AE$2)),"Verificato","Non verificato"))," ")</f>
        <v>Verificato</v>
      </c>
      <c r="AH424" s="835">
        <f>'9-Riepilogo Analisi dei Carichi'!$H$29</f>
        <v>61.728912499999993</v>
      </c>
      <c r="AI424" s="840">
        <f>'9-Riepilogo Analisi dei Carichi'!$I$29</f>
        <v>38.00762499999999</v>
      </c>
      <c r="AJ424" s="392">
        <f>IF(OR(D424="Msin",D424="Mdes"),((AC424/10000)/(W424*(U424-V424))*'17-Combinaz. schemi base travi'!$AE$3/'17-Combinaz. schemi base travi'!$AE$14)," ")</f>
        <v>0.12139079240066891</v>
      </c>
      <c r="AK424" s="24">
        <f>IF(OR(D424="Msin",D424="Mdes"),('17-Combinaz. schemi base travi'!$AE$6/'17-Combinaz. schemi base travi'!$AE$10)*(AC424/AE424)," ")</f>
        <v>2.5089605734767018</v>
      </c>
      <c r="AL424" s="24">
        <f t="shared" si="1587"/>
        <v>4.9060160207768787E-2</v>
      </c>
      <c r="AM424" s="24">
        <f>IF(OR(D424="Msin",D424="Mdes"),((AL424-V424)/AL424)*'17-Combinaz. schemi base travi'!$AE$6/'17-Combinaz. schemi base travi'!$AE$10," ")</f>
        <v>0.34750576620224899</v>
      </c>
      <c r="AN424" s="407">
        <f>IF(OR(D424="Msin",D424="Mdes"),-'17-Combinaz. schemi base travi'!$AE$3*((AC424/10000)*((U424-V424)-kappa*AL424)+AM424*(AE424/10000)*(kappa*AL424-V424))*1000," ")</f>
        <v>-183.94071697099622</v>
      </c>
      <c r="AO424" s="388">
        <f>IF(OR(D424="Msin",D424="Mdes"),('17-Combinaz. schemi base travi'!$AE$6/'17-Combinaz. schemi base travi'!$AE$10)*(AC424/AE424)^(-1)," ")</f>
        <v>1.4112903225806455</v>
      </c>
      <c r="AP424" s="24">
        <f t="shared" si="1588"/>
        <v>5.5457404040095901E-2</v>
      </c>
      <c r="AQ424" s="24">
        <f>IF(OR(D424="Msin",D424="Mdes"),((AP424-V424)/AP424)*'17-Combinaz. schemi base travi'!$AE$6/'17-Combinaz. schemi base travi'!$AE$10," ")</f>
        <v>0.52448385354722749</v>
      </c>
      <c r="AR424" s="407">
        <f>IF(OR(D424="Msin",D424="Mdes"),'17-Combinaz. schemi base travi'!$AE$3*((AE424/10000)*((U424-V424)-kappa*AP424)+AQ424*(AC424/10000)*(kappa*AP424-V424))*1000," ")</f>
        <v>135.7381790768612</v>
      </c>
      <c r="AS424" s="477">
        <f>'1-Geometria'!$G$26-AS425</f>
        <v>3.7</v>
      </c>
      <c r="AT424" s="388">
        <f t="shared" ref="AT424" si="1632">IF(OR(D424="Msin",D424="Mdes"),ABS(AI424)*AS424/2+1.2*(ABS(AN424)+ABS(AR425))/AS424," ")</f>
        <v>173.99374821146722</v>
      </c>
      <c r="AU424" s="24">
        <f>IF((D424="Msin"),MAX(AT424,AT425)*10/(0.9*(U424-V424)*'17-Combinaz. schemi base travi'!$AE$3*1)," ")</f>
        <v>8.0992839685564562</v>
      </c>
      <c r="AV424" s="443">
        <f t="shared" si="1472"/>
        <v>9.6000000000000016E-2</v>
      </c>
      <c r="AW424" s="24">
        <f t="shared" si="1473"/>
        <v>0.77753126098141989</v>
      </c>
      <c r="AX424" s="407">
        <f>IF(W424=0.3,1.5*U424,0.8*(U424-V424))</f>
        <v>0.97500000000000009</v>
      </c>
      <c r="AY424" s="422" t="str">
        <f>"f 8 / 9,6"</f>
        <v>f 8 / 9,6</v>
      </c>
      <c r="AZ424" s="355" t="str">
        <f t="shared" ref="AZ424" si="1633">IF(U424&gt;0.21,"a due bracci","a quattro bracci")</f>
        <v>a due bracci</v>
      </c>
      <c r="BA424" s="193" t="str">
        <f t="shared" ref="BA424" si="1634">IF(AZ424="a due bracci",IF(AW424&lt;=(1+0.02)*2*PI()*(0.8/2)^2,"Verificato","Non verificato"),IF(AW424&lt;=(1+0.02)*4*PI()*(0.8/2)^2,"Verificato","Non verificato"))</f>
        <v>Verificato</v>
      </c>
      <c r="BB424" s="476">
        <f t="shared" ref="BB424" si="1635">IF(OR(D424="Msin",D424="Mdes"),1.2*(ABS(AN424)+ABS(AR425))/AS424," ")</f>
        <v>103.67964196146725</v>
      </c>
      <c r="BC424" s="24">
        <f>IF((D424="Msin"),MAX(BB424,BB425)*10/(0.9*(U424-V424)*'17-Combinaz. schemi base travi'!$AE$3*2)," ")</f>
        <v>2.4131064208801316</v>
      </c>
      <c r="BD424" s="24">
        <f t="shared" ref="BD424" si="1636">0.2</f>
        <v>0.2</v>
      </c>
      <c r="BE424" s="24">
        <f t="shared" ref="BE424" si="1637">IF((D424="Msin"),BD424*BC424," ")</f>
        <v>0.48262128417602634</v>
      </c>
      <c r="BF424" s="563" t="str">
        <f t="shared" ref="BF424" si="1638">"f 8 / 20"</f>
        <v>f 8 / 20</v>
      </c>
      <c r="BG424" s="407" t="str">
        <f t="shared" ref="BG424" si="1639">IF(U424&gt;0.21,"a due bracci","a quattro bracci")</f>
        <v>a due bracci</v>
      </c>
      <c r="BH424" s="24" t="str">
        <f t="shared" ref="BH424" si="1640">IF(BG424="a due bracci",IF(BE424&lt;=(1+0.02)*2*PI()*(0.8/2)^2,"Verificato","Non verificato"),IF(BE424&lt;=(1+0.02)*4*PI()*(0.8/2)^2,"Verificato","Non verificato"))</f>
        <v>Verificato</v>
      </c>
      <c r="BI424" s="575"/>
    </row>
    <row r="425" spans="1:61" ht="22" customHeight="1">
      <c r="A425" s="16">
        <v>3</v>
      </c>
      <c r="B425" s="16">
        <v>14</v>
      </c>
      <c r="C425" s="16">
        <v>15</v>
      </c>
      <c r="D425" s="16" t="s">
        <v>715</v>
      </c>
      <c r="E425" s="15">
        <v>-110.245</v>
      </c>
      <c r="F425" s="15">
        <v>-68.912999999999997</v>
      </c>
      <c r="G425" s="15">
        <v>-71.287999999999997</v>
      </c>
      <c r="H425" s="15">
        <v>-0.439</v>
      </c>
      <c r="I425" s="15">
        <v>2.1190000000000002</v>
      </c>
      <c r="J425" s="15">
        <v>1.581</v>
      </c>
      <c r="K425" s="15">
        <f t="shared" si="1522"/>
        <v>-73.406999999999996</v>
      </c>
      <c r="L425" s="15">
        <f t="shared" si="1522"/>
        <v>-2.02</v>
      </c>
      <c r="M425" s="15">
        <f t="shared" si="1456"/>
        <v>-74.012999999999991</v>
      </c>
      <c r="N425" s="15">
        <f t="shared" si="1457"/>
        <v>-24.042099999999998</v>
      </c>
      <c r="O425" s="15">
        <f t="shared" si="1458"/>
        <v>-74.012999999999991</v>
      </c>
      <c r="P425" s="15">
        <f t="shared" si="1459"/>
        <v>-142.92599999999999</v>
      </c>
      <c r="Q425" s="15">
        <f t="shared" si="1460"/>
        <v>5.0999999999999943</v>
      </c>
      <c r="R425" s="15">
        <f>'10-Analisi Sismica'!$T$42/100</f>
        <v>0.7</v>
      </c>
      <c r="S425" s="15">
        <f>IF(OR(D425="Msin",D425="Mdes"),IF(OR(A425=1,A425=2,A425=3,A425=4),IF(OR(C425=1,C425=2,C425=3,C425=6,C425=9,C425=18,C425=19,C425=20,C425=21),((ABS(P425)-ABS(P427*R425/2))*SIGN(P425)),((ABS(P425)-ABS(P427*('10-Analisi Sismica'!$S$39/100)/2))*SIGN(P425))),IF(OR(C425=1,C425=2,C425=3,C425=6,C425=9,C425=18,C425=19,C425=20,C425=21),((ABS(P425)-ABS(P427*('10-Analisi Sismica'!$S$39/100)/2))*SIGN(P425)),((ABS(P425)-ABS(P427*R425/2))*SIGN(P425))))," ")</f>
        <v>-123.86924999999999</v>
      </c>
      <c r="T425" s="15">
        <f>IF(OR(D425="Msin",D425="Mdes"),IF(OR(A425=1,A425=2,A425=3,A425=4),IF(OR(C425=1,C425=2,C425=3,C425=6,C425=9,C425=18,C425=19,C425=20,C425=21),((ABS(Q425)-ABS(Q427*R425/2))*SIGN(Q425)),((ABS(Q425)-ABS(Q427*('10-Analisi Sismica'!$S$39/100)/2))*SIGN(Q425))),IF(OR(C425=1,C425=2,C425=3,C425=6,C425=9,C425=18,C425=19,C425=20,C425=21),((ABS(Q425)-ABS(Q427*('10-Analisi Sismica'!$S$39/100)/2))*SIGN(Q425)),((ABS(Q425)-ABS(Q427*R425/2))*SIGN(Q425))))," ")</f>
        <v>-1.3288500000000045</v>
      </c>
      <c r="U425" s="15">
        <f>'10-Analisi Sismica'!$K$78/100</f>
        <v>0.65</v>
      </c>
      <c r="V425" s="15">
        <f>'10-Analisi Sismica'!$H$78/100</f>
        <v>0.04</v>
      </c>
      <c r="W425" s="15">
        <f>'10-Analisi Sismica'!$F$78/100</f>
        <v>0.3</v>
      </c>
      <c r="X425" s="15">
        <f t="shared" si="1583"/>
        <v>287.63946507253473</v>
      </c>
      <c r="Y425" s="15">
        <f t="shared" si="1584"/>
        <v>381.75848979173077</v>
      </c>
      <c r="Z425" s="353" t="str">
        <f t="shared" si="1463"/>
        <v>Verificato</v>
      </c>
      <c r="AA425" s="15">
        <f t="shared" si="1585"/>
        <v>5.7660245901639327</v>
      </c>
      <c r="AB425" s="15">
        <f t="shared" si="1586"/>
        <v>6.1857012750455576E-2</v>
      </c>
      <c r="AC425" s="374">
        <f>IF(OR(D425="Msin",D425="Mdes"),IF(AA425=3*PI()*(1.6/2)^2,3*PI()*(1.6/2)^2,IF(AA425&lt;=4*PI()*(1.6/2)^2,4*PI()*(1.6/2)^2,IF(AA425&lt;=((4*PI()*(1.6/2)^2)+(PI()*(2/2)^2)),(4*PI()*(1.6/2)^2)+(PI()*(2/2)^2),IF(AA425&lt;=((2*PI()*(1.6/2)^2)+(3*PI()*(2/2)^2)),((2*PI()*(1.6/2)^2)+(3*PI()*(2/2)^2)),IF(AA425&lt;=((1*PI()*(1.6/2)^2)+(4*PI()*(2/2)^2)),((1*PI()*(1.6/2)^2)+(4*PI()*(2/2)^2)),IF(AA425&lt;=((5*PI()*(2/2)^2)),((5*PI()*(2/2)^2)),"Necessari più ferri"))))))," ")</f>
        <v>8.0424771931898711</v>
      </c>
      <c r="AD425" s="375" t="str">
        <f t="shared" si="1477"/>
        <v>4f16</v>
      </c>
      <c r="AE425" s="374">
        <f t="shared" si="1478"/>
        <v>6.0318578948924042</v>
      </c>
      <c r="AF425" s="375" t="str">
        <f t="shared" si="1479"/>
        <v>3f16</v>
      </c>
      <c r="AG425" s="357" t="str">
        <f>IF(OR(D425="Msin",D425="Mdes"),IF(AE425&lt;0.25*AC425,Armatura compressa insufficiente,IF(AND((AC425/10000)/(W425*U425)&gt;(1.4/'17-Combinaz. schemi base travi'!$AE$2),(AC425/10000)&lt;(AE425/10000)/(W425*U425)+(3.5/'17-Combinaz. schemi base travi'!$AE$2)),"Verificato","Non verificato"))," ")</f>
        <v>Verificato</v>
      </c>
      <c r="AH425" s="608"/>
      <c r="AI425" s="636"/>
      <c r="AJ425" s="392">
        <f>IF(OR(D425="Msin",D425="Mdes"),((AC425/10000)/(W425*(U425-V425))*'17-Combinaz. schemi base travi'!$AE$3/'17-Combinaz. schemi base travi'!$AE$14)," ")</f>
        <v>0.12139079240066891</v>
      </c>
      <c r="AK425" s="26">
        <f>IF(OR(D425="Msin",D425="Mdes"),('17-Combinaz. schemi base travi'!$AE$6/'17-Combinaz. schemi base travi'!$AE$10)*(AC425/AE425)," ")</f>
        <v>2.5089605734767018</v>
      </c>
      <c r="AL425" s="26">
        <f t="shared" si="1587"/>
        <v>4.9060160207768787E-2</v>
      </c>
      <c r="AM425" s="26">
        <f>IF(OR(D425="Msin",D425="Mdes"),((AL425-V425)/AL425)*'17-Combinaz. schemi base travi'!$AE$6/'17-Combinaz. schemi base travi'!$AE$10," ")</f>
        <v>0.34750576620224899</v>
      </c>
      <c r="AN425" s="364">
        <f>IF(OR(D425="Msin",D425="Mdes"),-'17-Combinaz. schemi base travi'!$AE$3*((AC425/10000)*((U425-V425)-kappa*AL425)+AM425*(AE425/10000)*(kappa*AL425-V425))*1000," ")</f>
        <v>-183.94071697099622</v>
      </c>
      <c r="AO425" s="389">
        <f>IF(OR(D425="Msin",D425="Mdes"),('17-Combinaz. schemi base travi'!$AE$6/'17-Combinaz. schemi base travi'!$AE$10)*(AC425/AE425)^(-1)," ")</f>
        <v>1.4112903225806455</v>
      </c>
      <c r="AP425" s="26">
        <f t="shared" si="1588"/>
        <v>5.5457404040095901E-2</v>
      </c>
      <c r="AQ425" s="26">
        <f>IF(OR(D425="Msin",D425="Mdes"),((AP425-V425)/AP425)*'17-Combinaz. schemi base travi'!$AE$6/'17-Combinaz. schemi base travi'!$AE$10," ")</f>
        <v>0.52448385354722749</v>
      </c>
      <c r="AR425" s="364">
        <f>IF(OR(D425="Msin",D425="Mdes"),'17-Combinaz. schemi base travi'!$AE$3*((AE425/10000)*((U425-V425)-kappa*AP425)+AQ425*(AC425/10000)*(kappa*AP425-V425))*1000," ")</f>
        <v>135.7381790768612</v>
      </c>
      <c r="AS425" s="550">
        <f>IF(OR(A424=1,A424=2,A424=3,A424=4),IF(OR(AND(B424=11,C424=12),AND(B424=12,C424=13),AND(B424=13,C424=14),AND(B424=14,C424=15),AND(B424=15,C424=16),AND(B424=7,C424=8)),0.3,IF(OR(AND(B424=2,C424=3),AND(B424=18,C424=19),AND(B424=19,C424=20)),0.7,IF(OR(AND(B424=1,C424=2),AND(B424=20,C424=21)),0.75,0.5))),IF(OR(AND(B424=5,C424=11),AND(B424=11,C424=17),AND(B424=4,C424=10),AND(B424=10,C424=16)),0.75,IF(AND(B424=7,C424=13),0.7,IF(AND(B424=3,C424=9),0.3,0.5))))</f>
        <v>0.3</v>
      </c>
      <c r="AT425" s="389">
        <f t="shared" ref="AT425" si="1641">IF(OR(D425="Msin",D425="Mdes"),ABS(AI424)*AS424/2+1.2*(ABS(AN425)+ABS(AR424))/AS424," ")</f>
        <v>173.99374821146722</v>
      </c>
      <c r="AU425" s="26" t="str">
        <f>IF((D425="Msin"),MAX(AT425,AT426)*10/(0.9*(U425-V425)*'17-Combinaz. schemi base travi'!$AE$3*1)," ")</f>
        <v xml:space="preserve"> </v>
      </c>
      <c r="AV425" s="444" t="str">
        <f t="shared" si="1472"/>
        <v xml:space="preserve"> </v>
      </c>
      <c r="AW425" s="26" t="str">
        <f t="shared" si="1473"/>
        <v xml:space="preserve"> </v>
      </c>
      <c r="AX425" s="26"/>
      <c r="AY425" s="409"/>
      <c r="AZ425" s="112"/>
      <c r="BA425" s="411"/>
      <c r="BB425" s="474">
        <f t="shared" ref="BB425" si="1642">IF(OR(D425="Msin",D425="Mdes"),1.2*(ABS(AN425)+ABS(AR424))/AS424," ")</f>
        <v>103.67964196146725</v>
      </c>
      <c r="BC425" s="26"/>
      <c r="BD425" s="26"/>
      <c r="BE425" s="26"/>
      <c r="BF425" s="562"/>
      <c r="BG425" s="449"/>
      <c r="BH425" s="26"/>
      <c r="BI425" s="575"/>
    </row>
    <row r="426" spans="1:61" ht="22" customHeight="1">
      <c r="A426" s="16">
        <v>3</v>
      </c>
      <c r="B426" s="16">
        <v>14</v>
      </c>
      <c r="C426" s="16">
        <v>15</v>
      </c>
      <c r="D426" s="16" t="s">
        <v>716</v>
      </c>
      <c r="E426" s="15">
        <v>109.322</v>
      </c>
      <c r="F426" s="15">
        <v>67.087999999999994</v>
      </c>
      <c r="G426" s="15">
        <v>-40.542000000000002</v>
      </c>
      <c r="H426" s="15">
        <v>-0.25</v>
      </c>
      <c r="I426" s="15">
        <v>1.206</v>
      </c>
      <c r="J426" s="15">
        <v>0.9</v>
      </c>
      <c r="K426" s="15">
        <f t="shared" si="1522"/>
        <v>-41.748000000000005</v>
      </c>
      <c r="L426" s="15">
        <f t="shared" si="1522"/>
        <v>-1.1499999999999999</v>
      </c>
      <c r="M426" s="15">
        <f t="shared" si="1456"/>
        <v>-42.093000000000004</v>
      </c>
      <c r="N426" s="15">
        <f t="shared" si="1457"/>
        <v>-13.674400000000002</v>
      </c>
      <c r="O426" s="15">
        <f t="shared" si="1458"/>
        <v>-42.093000000000004</v>
      </c>
      <c r="P426" s="15">
        <f t="shared" si="1459"/>
        <v>24.99499999999999</v>
      </c>
      <c r="Q426" s="15">
        <f t="shared" si="1460"/>
        <v>109.181</v>
      </c>
      <c r="R426" s="15">
        <f>'10-Analisi Sismica'!$T$42/100</f>
        <v>0.7</v>
      </c>
      <c r="S426" s="15" t="str">
        <f t="shared" ref="S426:S427" si="1643">IF(OR(D426="Msin",D426="Mdes"),((ABS(P426)-ABS(P428*R426/2))*SIGN(P426))," ")</f>
        <v xml:space="preserve"> </v>
      </c>
      <c r="T426" s="15" t="str">
        <f t="shared" ref="T426:T427" si="1644">IF(OR(D426="Msin",D426="Mdes"),((ABS(Q426)-ABS(Q428*R426/2))*SIGN(Q426))," ")</f>
        <v xml:space="preserve"> </v>
      </c>
      <c r="U426" s="15">
        <f>'10-Analisi Sismica'!$K$78/100</f>
        <v>0.65</v>
      </c>
      <c r="V426" s="15">
        <f>'10-Analisi Sismica'!$H$78/100</f>
        <v>0.04</v>
      </c>
      <c r="W426" s="15">
        <f>'10-Analisi Sismica'!$F$78/100</f>
        <v>0.3</v>
      </c>
      <c r="X426" s="15" t="str">
        <f t="shared" si="1583"/>
        <v xml:space="preserve"> </v>
      </c>
      <c r="Y426" s="15" t="str">
        <f t="shared" si="1584"/>
        <v xml:space="preserve"> </v>
      </c>
      <c r="Z426" s="353" t="str">
        <f t="shared" si="1463"/>
        <v xml:space="preserve"> </v>
      </c>
      <c r="AA426" s="15" t="str">
        <f t="shared" si="1585"/>
        <v xml:space="preserve"> </v>
      </c>
      <c r="AB426" s="15" t="str">
        <f t="shared" si="1586"/>
        <v xml:space="preserve"> </v>
      </c>
      <c r="AC426" s="374" t="str">
        <f t="shared" si="1476"/>
        <v xml:space="preserve"> </v>
      </c>
      <c r="AD426" s="375" t="str">
        <f t="shared" si="1477"/>
        <v xml:space="preserve"> </v>
      </c>
      <c r="AE426" s="374" t="str">
        <f t="shared" si="1478"/>
        <v xml:space="preserve"> </v>
      </c>
      <c r="AF426" s="375" t="str">
        <f t="shared" si="1479"/>
        <v xml:space="preserve"> </v>
      </c>
      <c r="AG426" s="357" t="str">
        <f>IF(OR(D426="Msin",D426="Mdes"),IF(AE426&lt;0.25*AC426,Armatura compressa insufficiente,IF(AND((AC426/10000)/(W426*U426)&gt;(1.4/'17-Combinaz. schemi base travi'!$AE$2),(AC426/10000)&lt;(AE426/10000)/(W426*U426)+(3.5/'17-Combinaz. schemi base travi'!$AE$2)),"Verificato","Non verificato"))," ")</f>
        <v xml:space="preserve"> </v>
      </c>
      <c r="AH426" s="608"/>
      <c r="AI426" s="636"/>
      <c r="AJ426" s="392" t="str">
        <f>IF(OR(D426="Msin",D426="Mdes"),((AC426/10000)/(W426*(U426-V426))*'17-Combinaz. schemi base travi'!$AE$3/'17-Combinaz. schemi base travi'!$AE$14)," ")</f>
        <v xml:space="preserve"> </v>
      </c>
      <c r="AK426" s="26" t="str">
        <f>IF(OR(D426="Msin",D426="Mdes"),('17-Combinaz. schemi base travi'!$AE$6/'17-Combinaz. schemi base travi'!$AE$10)*(AC426/AE426)," ")</f>
        <v xml:space="preserve"> </v>
      </c>
      <c r="AL426" s="26" t="str">
        <f t="shared" si="1587"/>
        <v xml:space="preserve"> </v>
      </c>
      <c r="AM426" s="26" t="str">
        <f>IF(OR(D426="Msin",D426="Mdes"),((AL426-V426)/AL426)*'17-Combinaz. schemi base travi'!$AE$6/'17-Combinaz. schemi base travi'!$AE$10," ")</f>
        <v xml:space="preserve"> </v>
      </c>
      <c r="AN426" s="364" t="str">
        <f>IF(OR(D426="Msin",D426="Mdes"),-'17-Combinaz. schemi base travi'!$AE$3*((AC426/10000)*((U426-V426)-kappa*AL426)+AM426*(AE426/10000)*(kappa*AL426-V426))*1000," ")</f>
        <v xml:space="preserve"> </v>
      </c>
      <c r="AO426" s="389" t="str">
        <f>IF(OR(D426="Msin",D426="Mdes"),('17-Combinaz. schemi base travi'!$AE$6/'17-Combinaz. schemi base travi'!$AE$10)*(AC426/AE426)^(-1)," ")</f>
        <v xml:space="preserve"> </v>
      </c>
      <c r="AP426" s="26" t="str">
        <f t="shared" si="1588"/>
        <v xml:space="preserve"> </v>
      </c>
      <c r="AQ426" s="26" t="str">
        <f>IF(OR(D426="Msin",D426="Mdes"),((AP426-V426)/AP426)*'17-Combinaz. schemi base travi'!$AE$6/'17-Combinaz. schemi base travi'!$AE$10," ")</f>
        <v xml:space="preserve"> </v>
      </c>
      <c r="AR426" s="364" t="str">
        <f>IF(OR(D426="Msin",D426="Mdes"),'17-Combinaz. schemi base travi'!$AE$3*((AE426/10000)*((U426-V426)-kappa*AP426)+AQ426*(AC426/10000)*(kappa*AP426-V426))*1000," ")</f>
        <v xml:space="preserve"> </v>
      </c>
      <c r="AS426" s="447"/>
      <c r="AT426" s="389" t="str">
        <f t="shared" ref="AT426" si="1645">IF(OR(D426="Msin",D426="Mdes"),ABS(AI424)*AS426/2+1.2*(ABS(AN426)+ABS(AR427))/AS426," ")</f>
        <v xml:space="preserve"> </v>
      </c>
      <c r="AU426" s="26" t="str">
        <f>IF((D426="Msin"),MAX(AT426,AT427)*10/(0.9*(U426-V426)*'17-Combinaz. schemi base travi'!$AE$3*1)," ")</f>
        <v xml:space="preserve"> </v>
      </c>
      <c r="AV426" s="444" t="str">
        <f t="shared" si="1472"/>
        <v xml:space="preserve"> </v>
      </c>
      <c r="AW426" s="26" t="str">
        <f t="shared" si="1473"/>
        <v xml:space="preserve"> </v>
      </c>
      <c r="AX426" s="26"/>
      <c r="AY426" s="409"/>
      <c r="AZ426" s="112"/>
      <c r="BA426" s="411"/>
      <c r="BB426" s="474"/>
      <c r="BC426" s="26"/>
      <c r="BD426" s="26"/>
      <c r="BE426" s="26"/>
      <c r="BF426" s="562"/>
      <c r="BG426" s="449"/>
      <c r="BH426" s="26"/>
      <c r="BI426" s="575"/>
    </row>
    <row r="427" spans="1:61" ht="22" customHeight="1">
      <c r="A427" s="363">
        <v>3</v>
      </c>
      <c r="B427" s="363">
        <v>14</v>
      </c>
      <c r="C427" s="363">
        <v>15</v>
      </c>
      <c r="D427" s="363" t="s">
        <v>717</v>
      </c>
      <c r="E427" s="28">
        <v>-137.59800000000001</v>
      </c>
      <c r="F427" s="28">
        <v>-84.951999999999998</v>
      </c>
      <c r="G427" s="28">
        <v>-40.542000000000002</v>
      </c>
      <c r="H427" s="28">
        <v>-0.25</v>
      </c>
      <c r="I427" s="28">
        <v>1.206</v>
      </c>
      <c r="J427" s="28">
        <v>0.9</v>
      </c>
      <c r="K427" s="28">
        <f t="shared" si="1522"/>
        <v>-41.748000000000005</v>
      </c>
      <c r="L427" s="28">
        <f t="shared" si="1522"/>
        <v>-1.1499999999999999</v>
      </c>
      <c r="M427" s="28">
        <f t="shared" si="1456"/>
        <v>-42.093000000000004</v>
      </c>
      <c r="N427" s="28">
        <f t="shared" si="1457"/>
        <v>-13.674400000000002</v>
      </c>
      <c r="O427" s="28">
        <f t="shared" si="1458"/>
        <v>-42.093000000000004</v>
      </c>
      <c r="P427" s="28">
        <f t="shared" si="1459"/>
        <v>-127.045</v>
      </c>
      <c r="Q427" s="28">
        <f t="shared" si="1460"/>
        <v>-42.858999999999995</v>
      </c>
      <c r="R427" s="28">
        <f>'10-Analisi Sismica'!$T$42/100</f>
        <v>0.7</v>
      </c>
      <c r="S427" s="28" t="str">
        <f t="shared" si="1643"/>
        <v xml:space="preserve"> </v>
      </c>
      <c r="T427" s="28" t="str">
        <f t="shared" si="1644"/>
        <v xml:space="preserve"> </v>
      </c>
      <c r="U427" s="28">
        <f>'10-Analisi Sismica'!$K$78/100</f>
        <v>0.65</v>
      </c>
      <c r="V427" s="28">
        <f>'10-Analisi Sismica'!$H$78/100</f>
        <v>0.04</v>
      </c>
      <c r="W427" s="28">
        <f>'10-Analisi Sismica'!$F$78/100</f>
        <v>0.3</v>
      </c>
      <c r="X427" s="28" t="str">
        <f t="shared" si="1583"/>
        <v xml:space="preserve"> </v>
      </c>
      <c r="Y427" s="28" t="str">
        <f t="shared" si="1584"/>
        <v xml:space="preserve"> </v>
      </c>
      <c r="Z427" s="431" t="str">
        <f t="shared" si="1463"/>
        <v xml:space="preserve"> </v>
      </c>
      <c r="AA427" s="28" t="str">
        <f t="shared" si="1585"/>
        <v xml:space="preserve"> </v>
      </c>
      <c r="AB427" s="28" t="str">
        <f t="shared" si="1586"/>
        <v xml:space="preserve"> </v>
      </c>
      <c r="AC427" s="379" t="str">
        <f t="shared" si="1476"/>
        <v xml:space="preserve"> </v>
      </c>
      <c r="AD427" s="380" t="str">
        <f t="shared" si="1477"/>
        <v xml:space="preserve"> </v>
      </c>
      <c r="AE427" s="379" t="str">
        <f t="shared" si="1478"/>
        <v xml:space="preserve"> </v>
      </c>
      <c r="AF427" s="380" t="str">
        <f t="shared" si="1479"/>
        <v xml:space="preserve"> </v>
      </c>
      <c r="AG427" s="58" t="str">
        <f>IF(OR(D427="Msin",D427="Mdes"),IF(AE427&lt;0.25*AC427,Armatura compressa insufficiente,IF(AND((AC427/10000)/(W427*U427)&gt;(1.4/'17-Combinaz. schemi base travi'!$AE$2),(AC427/10000)&lt;(AE427/10000)/(W427*U427)+(3.5/'17-Combinaz. schemi base travi'!$AE$2)),"Verificato","Non verificato"))," ")</f>
        <v xml:space="preserve"> </v>
      </c>
      <c r="AH427" s="632"/>
      <c r="AI427" s="609"/>
      <c r="AJ427" s="405" t="str">
        <f>IF(OR(D427="Msin",D427="Mdes"),((AC427/10000)/(W427*(U427-V427))*'17-Combinaz. schemi base travi'!$AE$3/'17-Combinaz. schemi base travi'!$AE$14)," ")</f>
        <v xml:space="preserve"> </v>
      </c>
      <c r="AK427" s="28" t="str">
        <f>IF(OR(D427="Msin",D427="Mdes"),('17-Combinaz. schemi base travi'!$AE$6/'17-Combinaz. schemi base travi'!$AE$10)*(AC427/AE427)," ")</f>
        <v xml:space="preserve"> </v>
      </c>
      <c r="AL427" s="28" t="str">
        <f t="shared" si="1587"/>
        <v xml:space="preserve"> </v>
      </c>
      <c r="AM427" s="28" t="str">
        <f>IF(OR(D427="Msin",D427="Mdes"),((AL427-V427)/AL427)*'17-Combinaz. schemi base travi'!$AE$6/'17-Combinaz. schemi base travi'!$AE$10," ")</f>
        <v xml:space="preserve"> </v>
      </c>
      <c r="AN427" s="365" t="str">
        <f>IF(OR(D427="Msin",D427="Mdes"),-'17-Combinaz. schemi base travi'!$AE$3*((AC427/10000)*((U427-V427)-kappa*AL427)+AM427*(AE427/10000)*(kappa*AL427-V427))*1000," ")</f>
        <v xml:space="preserve"> </v>
      </c>
      <c r="AO427" s="416" t="str">
        <f>IF(OR(D427="Msin",D427="Mdes"),('17-Combinaz. schemi base travi'!$AE$6/'17-Combinaz. schemi base travi'!$AE$10)*(AC427/AE427)^(-1)," ")</f>
        <v xml:space="preserve"> </v>
      </c>
      <c r="AP427" s="28" t="str">
        <f t="shared" si="1588"/>
        <v xml:space="preserve"> </v>
      </c>
      <c r="AQ427" s="28" t="str">
        <f>IF(OR(D427="Msin",D427="Mdes"),((AP427-V427)/AP427)*'17-Combinaz. schemi base travi'!$AE$6/'17-Combinaz. schemi base travi'!$AE$10," ")</f>
        <v xml:space="preserve"> </v>
      </c>
      <c r="AR427" s="365" t="str">
        <f>IF(OR(D427="Msin",D427="Mdes"),'17-Combinaz. schemi base travi'!$AE$3*((AE427/10000)*((U427-V427)-kappa*AP427)+AQ427*(AC427/10000)*(kappa*AP427-V427))*1000," ")</f>
        <v xml:space="preserve"> </v>
      </c>
      <c r="AS427" s="441"/>
      <c r="AT427" s="416" t="str">
        <f t="shared" ref="AT427" si="1646">IF(OR(D427="Msin",D427="Mdes"),ABS(AI424)*AS426/2+1.2*(ABS(AN427)+ABS(AR426))/AS426," ")</f>
        <v xml:space="preserve"> </v>
      </c>
      <c r="AU427" s="28" t="str">
        <f>IF((D427="Msin"),MAX(AT427,AT428)*10/(0.9*(U427-V427)*'17-Combinaz. schemi base travi'!$AE$3*1)," ")</f>
        <v xml:space="preserve"> </v>
      </c>
      <c r="AV427" s="446" t="str">
        <f t="shared" si="1472"/>
        <v xml:space="preserve"> </v>
      </c>
      <c r="AW427" s="28" t="str">
        <f t="shared" si="1473"/>
        <v xml:space="preserve"> </v>
      </c>
      <c r="AX427" s="28"/>
      <c r="AY427" s="113"/>
      <c r="AZ427" s="115"/>
      <c r="BA427" s="417"/>
      <c r="BB427" s="416"/>
      <c r="BC427" s="28"/>
      <c r="BD427" s="28"/>
      <c r="BE427" s="28"/>
      <c r="BF427" s="564"/>
      <c r="BG427" s="450"/>
      <c r="BH427" s="28"/>
      <c r="BI427" s="575"/>
    </row>
    <row r="428" spans="1:61" ht="22" customHeight="1">
      <c r="A428" s="16">
        <v>3</v>
      </c>
      <c r="B428" s="16">
        <v>15</v>
      </c>
      <c r="C428" s="16">
        <v>16</v>
      </c>
      <c r="D428" s="16" t="s">
        <v>714</v>
      </c>
      <c r="E428" s="15">
        <v>-105.58</v>
      </c>
      <c r="F428" s="15">
        <v>-67.307000000000002</v>
      </c>
      <c r="G428" s="15">
        <v>68.718000000000004</v>
      </c>
      <c r="H428" s="15">
        <v>0.42</v>
      </c>
      <c r="I428" s="15">
        <v>-2.048</v>
      </c>
      <c r="J428" s="15">
        <v>-1.5289999999999999</v>
      </c>
      <c r="K428" s="15">
        <f t="shared" si="1522"/>
        <v>70.766000000000005</v>
      </c>
      <c r="L428" s="15">
        <f t="shared" si="1522"/>
        <v>1.9489999999999998</v>
      </c>
      <c r="M428" s="15">
        <f t="shared" si="1456"/>
        <v>71.350700000000003</v>
      </c>
      <c r="N428" s="15">
        <f t="shared" si="1457"/>
        <v>23.178800000000003</v>
      </c>
      <c r="O428" s="15">
        <f t="shared" si="1458"/>
        <v>71.350700000000003</v>
      </c>
      <c r="P428" s="15">
        <f t="shared" si="1459"/>
        <v>4.0437000000000012</v>
      </c>
      <c r="Q428" s="15">
        <f t="shared" si="1460"/>
        <v>-138.65770000000001</v>
      </c>
      <c r="R428" s="15">
        <f>'10-Analisi Sismica'!$T$42/100</f>
        <v>0.7</v>
      </c>
      <c r="S428" s="15">
        <f>IF(OR(D428="Msin",D428="Mdes"),IF(OR(A428=1,A428=2,A428=3,A428=4),IF(OR(B428=1,B428=2,B428=3,B428=6,B428=9,B428=18,B428=19,B428=20,B428=21),((ABS(P428)-ABS(P430*R428/2))*SIGN(P428)),((ABS(P428)-ABS(P430*('10-Analisi Sismica'!$S$39/100)/2))*SIGN(P428))),IF(OR(B428=1,B428=2,B428=3,B428=6,B428=9,B428=18,B428=19,B428=20,B428=21),((ABS(P428)-ABS(P430*('10-Analisi Sismica'!$S$39/100)/2))*SIGN(P428)),((ABS(P428)-ABS(P430*R428/2))*SIGN(P428))))," ")</f>
        <v>-2.7826199999999988</v>
      </c>
      <c r="T428" s="15">
        <f>IF(OR(D428="Msin",D428="Mdes"),IF(OR(A428=1,A428=2,A428=3,A428=4),IF(OR(B428=1,B428=2,B428=3,B428=6,B428=9,B428=18,B428=19,B428=20,B428=21),((ABS(Q428)-ABS(Q430*R428/2))*SIGN(Q428)),((ABS(Q428)-ABS(Q430*('10-Analisi Sismica'!$S$39/100)/2))*SIGN(Q428))),IF(OR(B428=1,B428=2,B428=3,B428=6,B428=9,B428=18,B428=19,B428=20,B428=21),((ABS(Q428)-ABS(Q430*('10-Analisi Sismica'!$S$39/100)/2))*SIGN(Q428)),((ABS(Q428)-ABS(Q430*R428/2))*SIGN(Q428))))," ")</f>
        <v>-122.22562000000001</v>
      </c>
      <c r="U428" s="15">
        <f>'10-Analisi Sismica'!$K$78/100</f>
        <v>0.65</v>
      </c>
      <c r="V428" s="15">
        <f>'10-Analisi Sismica'!$H$78/100</f>
        <v>0.04</v>
      </c>
      <c r="W428" s="15">
        <f>'10-Analisi Sismica'!$F$78/100</f>
        <v>0.3</v>
      </c>
      <c r="X428" s="15">
        <f t="shared" si="1583"/>
        <v>287.63946507253473</v>
      </c>
      <c r="Y428" s="15">
        <f t="shared" si="1584"/>
        <v>381.75848979173077</v>
      </c>
      <c r="Z428" s="353" t="str">
        <f t="shared" si="1463"/>
        <v>Verificato</v>
      </c>
      <c r="AA428" s="15">
        <f t="shared" si="1585"/>
        <v>5.6895147945759961</v>
      </c>
      <c r="AB428" s="15">
        <f t="shared" si="1586"/>
        <v>0.12952896174863379</v>
      </c>
      <c r="AC428" s="395">
        <f>IF(OR(D428="Msin",D428="Mdes"),IF(AA428=3*PI()*(1.6/2)^2,3*PI()*(1.6/2)^2,IF(AA428&lt;=4*PI()*(1.6/2)^2,4*PI()*(1.6/2)^2,IF(AA428&lt;=((4*PI()*(1.6/2)^2)+(PI()*(2/2)^2)),(4*PI()*(1.6/2)^2)+(PI()*(2/2)^2),IF(AA428&lt;=((2*PI()*(1.6/2)^2)+(3*PI()*(2/2)^2)),((2*PI()*(1.6/2)^2)+(3*PI()*(2/2)^2)),IF(AA428&lt;=((1*PI()*(1.6/2)^2)+(4*PI()*(2/2)^2)),((1*PI()*(1.6/2)^2)+(4*PI()*(2/2)^2)),IF(AA428&lt;=((5*PI()*(2/2)^2)),((5*PI()*(2/2)^2)),"Necessari più ferri"))))))," ")</f>
        <v>8.0424771931898711</v>
      </c>
      <c r="AD428" s="396" t="str">
        <f t="shared" si="1477"/>
        <v>4f16</v>
      </c>
      <c r="AE428" s="395">
        <f t="shared" si="1478"/>
        <v>6.0318578948924042</v>
      </c>
      <c r="AF428" s="396" t="str">
        <f t="shared" si="1479"/>
        <v>3f16</v>
      </c>
      <c r="AG428" s="355" t="str">
        <f>IF(OR(D428="Msin",D428="Mdes"),IF(AE428&lt;0.25*AC428,Armatura compressa insufficiente,IF(AND((AC428/10000)/(W428*U428)&gt;(1.4/'17-Combinaz. schemi base travi'!$AE$2),(AC428/10000)&lt;(AE428/10000)/(W428*U428)+(3.5/'17-Combinaz. schemi base travi'!$AE$2)),"Verificato","Non verificato"))," ")</f>
        <v>Verificato</v>
      </c>
      <c r="AH428" s="837">
        <f>'9-Riepilogo Analisi dei Carichi'!$H$30</f>
        <v>43.310742750000003</v>
      </c>
      <c r="AI428" s="838">
        <f>'9-Riepilogo Analisi dei Carichi'!$I$30</f>
        <v>27.835417499999998</v>
      </c>
      <c r="AJ428" s="418">
        <f>IF(OR(D428="Msin",D428="Mdes"),((AC428/10000)/(W428*(U428-V428))*'17-Combinaz. schemi base travi'!$AE$3/'17-Combinaz. schemi base travi'!$AE$14)," ")</f>
        <v>0.12139079240066891</v>
      </c>
      <c r="AK428" s="24">
        <f>IF(OR(D428="Msin",D428="Mdes"),('17-Combinaz. schemi base travi'!$AE$6/'17-Combinaz. schemi base travi'!$AE$10)*(AC428/AE428)," ")</f>
        <v>2.5089605734767018</v>
      </c>
      <c r="AL428" s="24">
        <f t="shared" si="1587"/>
        <v>4.9060160207768787E-2</v>
      </c>
      <c r="AM428" s="24">
        <f>IF(OR(D428="Msin",D428="Mdes"),((AL428-V428)/AL428)*'17-Combinaz. schemi base travi'!$AE$6/'17-Combinaz. schemi base travi'!$AE$10," ")</f>
        <v>0.34750576620224899</v>
      </c>
      <c r="AN428" s="407">
        <f>IF(OR(D428="Msin",D428="Mdes"),-'17-Combinaz. schemi base travi'!$AE$3*((AC428/10000)*((U428-V428)-kappa*AL428)+AM428*(AE428/10000)*(kappa*AL428-V428))*1000," ")</f>
        <v>-183.94071697099622</v>
      </c>
      <c r="AO428" s="388">
        <f>IF(OR(D428="Msin",D428="Mdes"),('17-Combinaz. schemi base travi'!$AE$6/'17-Combinaz. schemi base travi'!$AE$10)*(AC428/AE428)^(-1)," ")</f>
        <v>1.4112903225806455</v>
      </c>
      <c r="AP428" s="24">
        <f t="shared" si="1588"/>
        <v>5.5457404040095901E-2</v>
      </c>
      <c r="AQ428" s="24">
        <f>IF(OR(D428="Msin",D428="Mdes"),((AP428-V428)/AP428)*'17-Combinaz. schemi base travi'!$AE$6/'17-Combinaz. schemi base travi'!$AE$10," ")</f>
        <v>0.52448385354722749</v>
      </c>
      <c r="AR428" s="407">
        <f>IF(OR(D428="Msin",D428="Mdes"),'17-Combinaz. schemi base travi'!$AE$3*((AE428/10000)*((U428-V428)-kappa*AP428)+AQ428*(AC428/10000)*(kappa*AP428-V428))*1000," ")</f>
        <v>135.7381790768612</v>
      </c>
      <c r="AS428" s="477">
        <f>'1-Geometria'!$G$27-AS429</f>
        <v>4.9000000000000004</v>
      </c>
      <c r="AT428" s="388">
        <f t="shared" ref="AT428" si="1647">IF(OR(D428="Msin",D428="Mdes"),ABS(AI428)*AS428/2+1.2*(ABS(AN428)+ABS(AR429))/AS428," ")</f>
        <v>146.48548211120999</v>
      </c>
      <c r="AU428" s="24">
        <f>IF((D428="Msin"),MAX(AT428,AT429)*10/(0.9*(U428-V428)*'17-Combinaz. schemi base travi'!$AE$3*1)," ")</f>
        <v>6.8187939456746189</v>
      </c>
      <c r="AV428" s="443">
        <f t="shared" si="1472"/>
        <v>9.6000000000000016E-2</v>
      </c>
      <c r="AW428" s="24">
        <f t="shared" si="1473"/>
        <v>0.65460421878476349</v>
      </c>
      <c r="AX428" s="407">
        <f>IF(W428=0.3,1.5*U428,0.8*(U428-V428))</f>
        <v>0.97500000000000009</v>
      </c>
      <c r="AY428" s="422" t="str">
        <f t="shared" ref="AY428" si="1648">"f 8 / 9,6"</f>
        <v>f 8 / 9,6</v>
      </c>
      <c r="AZ428" s="355" t="str">
        <f t="shared" ref="AZ428" si="1649">IF(U428&gt;0.21,"a due bracci","a quattro bracci")</f>
        <v>a due bracci</v>
      </c>
      <c r="BA428" s="193" t="str">
        <f t="shared" ref="BA428" si="1650">IF(AZ428="a due bracci",IF(AW428&lt;=(1+0.02)*2*PI()*(0.8/2)^2,"Verificato","Non verificato"),IF(AW428&lt;=(1+0.02)*4*PI()*(0.8/2)^2,"Verificato","Non verificato"))</f>
        <v>Verificato</v>
      </c>
      <c r="BB428" s="476">
        <f t="shared" ref="BB428" si="1651">IF(OR(D428="Msin",D428="Mdes"),1.2*(ABS(AN428)+ABS(AR429))/AS428," ")</f>
        <v>78.288709236209968</v>
      </c>
      <c r="BC428" s="24">
        <f>IF((D428="Msin"),MAX(BB428,BB429)*10/(0.9*(U428-V428)*'17-Combinaz. schemi base travi'!$AE$3*2)," ")</f>
        <v>1.822141583113569</v>
      </c>
      <c r="BD428" s="24">
        <f t="shared" ref="BD428" si="1652">0.2</f>
        <v>0.2</v>
      </c>
      <c r="BE428" s="24">
        <f t="shared" ref="BE428" si="1653">IF((D428="Msin"),BD428*BC428," ")</f>
        <v>0.3644283166227138</v>
      </c>
      <c r="BF428" s="563" t="str">
        <f t="shared" ref="BF428" si="1654">"f 8 / 20"</f>
        <v>f 8 / 20</v>
      </c>
      <c r="BG428" s="407" t="str">
        <f t="shared" ref="BG428" si="1655">IF(U428&gt;0.21,"a due bracci","a quattro bracci")</f>
        <v>a due bracci</v>
      </c>
      <c r="BH428" s="24" t="str">
        <f t="shared" ref="BH428" si="1656">IF(BG428="a due bracci",IF(BE428&lt;=(1+0.02)*2*PI()*(0.8/2)^2,"Verificato","Non verificato"),IF(BE428&lt;=(1+0.02)*4*PI()*(0.8/2)^2,"Verificato","Non verificato"))</f>
        <v>Verificato</v>
      </c>
      <c r="BI428" s="575"/>
    </row>
    <row r="429" spans="1:61" ht="22" customHeight="1">
      <c r="A429" s="16">
        <v>3</v>
      </c>
      <c r="B429" s="16">
        <v>15</v>
      </c>
      <c r="C429" s="16">
        <v>16</v>
      </c>
      <c r="D429" s="16" t="s">
        <v>715</v>
      </c>
      <c r="E429" s="15">
        <v>-63.170999999999999</v>
      </c>
      <c r="F429" s="15">
        <v>-40.558999999999997</v>
      </c>
      <c r="G429" s="15">
        <v>-91.632999999999996</v>
      </c>
      <c r="H429" s="15">
        <v>-0.55900000000000005</v>
      </c>
      <c r="I429" s="15">
        <v>2.734</v>
      </c>
      <c r="J429" s="15">
        <v>2.04</v>
      </c>
      <c r="K429" s="15">
        <f t="shared" si="1522"/>
        <v>-94.36699999999999</v>
      </c>
      <c r="L429" s="15">
        <f t="shared" si="1522"/>
        <v>-2.5990000000000002</v>
      </c>
      <c r="M429" s="15">
        <f t="shared" si="1456"/>
        <v>-95.146699999999996</v>
      </c>
      <c r="N429" s="15">
        <f t="shared" si="1457"/>
        <v>-30.909099999999995</v>
      </c>
      <c r="O429" s="15">
        <f t="shared" si="1458"/>
        <v>-95.146699999999996</v>
      </c>
      <c r="P429" s="15">
        <f t="shared" si="1459"/>
        <v>-135.70569999999998</v>
      </c>
      <c r="Q429" s="15">
        <f t="shared" si="1460"/>
        <v>54.587699999999998</v>
      </c>
      <c r="R429" s="15">
        <f>'10-Analisi Sismica'!$T$42/100</f>
        <v>0.7</v>
      </c>
      <c r="S429" s="15">
        <f>IF(OR(D429="Msin",D429="Mdes"),IF(OR(A429=1,A429=2,A429=3,A429=4),IF(OR(C429=1,C429=2,C429=3,C429=6,C429=9,C429=18,C429=19,C429=20,C429=21),((ABS(P429)-ABS(P431*R429/2))*SIGN(P429)),((ABS(P429)-ABS(P431*('10-Analisi Sismica'!$S$39/100)/2))*SIGN(P429))),IF(OR(C429=1,C429=2,C429=3,C429=6,C429=9,C429=18,C429=19,C429=20,C429=21),((ABS(P429)-ABS(P431*('10-Analisi Sismica'!$S$39/100)/2))*SIGN(P429)),((ABS(P429)-ABS(P431*R429/2))*SIGN(P429))))," ")</f>
        <v>-120.81681999999998</v>
      </c>
      <c r="T429" s="15">
        <f>IF(OR(D429="Msin",D429="Mdes"),IF(OR(A429=1,A429=2,A429=3,A429=4),IF(OR(C429=1,C429=2,C429=3,C429=6,C429=9,C429=18,C429=19,C429=20,C429=21),((ABS(Q429)-ABS(Q431*R429/2))*SIGN(Q429)),((ABS(Q429)-ABS(Q431*('10-Analisi Sismica'!$S$39/100)/2))*SIGN(Q429))),IF(OR(C429=1,C429=2,C429=3,C429=6,C429=9,C429=18,C429=19,C429=20,C429=21),((ABS(Q429)-ABS(Q431*('10-Analisi Sismica'!$S$39/100)/2))*SIGN(Q429)),((ABS(Q429)-ABS(Q431*R429/2))*SIGN(Q429))))," ")</f>
        <v>49.304580000000001</v>
      </c>
      <c r="U429" s="15">
        <f>'10-Analisi Sismica'!$K$78/100</f>
        <v>0.65</v>
      </c>
      <c r="V429" s="15">
        <f>'10-Analisi Sismica'!$H$78/100</f>
        <v>0.04</v>
      </c>
      <c r="W429" s="15">
        <f>'10-Analisi Sismica'!$F$78/100</f>
        <v>0.3</v>
      </c>
      <c r="X429" s="15">
        <f t="shared" si="1583"/>
        <v>287.63946507253473</v>
      </c>
      <c r="Y429" s="15">
        <f t="shared" si="1584"/>
        <v>381.75848979173077</v>
      </c>
      <c r="Z429" s="353" t="str">
        <f t="shared" si="1463"/>
        <v>Verificato</v>
      </c>
      <c r="AA429" s="15">
        <f t="shared" si="1585"/>
        <v>5.6239361667678587</v>
      </c>
      <c r="AB429" s="15">
        <f t="shared" si="1586"/>
        <v>2.2950927747419545</v>
      </c>
      <c r="AC429" s="374">
        <f>IF(OR(D429="Msin",D429="Mdes"),IF(AA429=3*PI()*(1.6/2)^2,3*PI()*(1.6/2)^2,IF(AA429&lt;=4*PI()*(1.6/2)^2,4*PI()*(1.6/2)^2,IF(AA429&lt;=((4*PI()*(1.6/2)^2)+(PI()*(2/2)^2)),(4*PI()*(1.6/2)^2)+(PI()*(2/2)^2),IF(AA429&lt;=((2*PI()*(1.6/2)^2)+(3*PI()*(2/2)^2)),((2*PI()*(1.6/2)^2)+(3*PI()*(2/2)^2)),IF(AA429&lt;=((1*PI()*(1.6/2)^2)+(4*PI()*(2/2)^2)),((1*PI()*(1.6/2)^2)+(4*PI()*(2/2)^2)),IF(AA429&lt;=((5*PI()*(2/2)^2)),((5*PI()*(2/2)^2)),"Necessari più ferri"))))))," ")</f>
        <v>8.0424771931898711</v>
      </c>
      <c r="AD429" s="375" t="str">
        <f t="shared" si="1477"/>
        <v>4f16</v>
      </c>
      <c r="AE429" s="374">
        <f t="shared" si="1478"/>
        <v>6.0318578948924042</v>
      </c>
      <c r="AF429" s="375" t="str">
        <f t="shared" si="1479"/>
        <v>3f16</v>
      </c>
      <c r="AG429" s="357" t="str">
        <f>IF(OR(D429="Msin",D429="Mdes"),IF(AE429&lt;0.25*AC429,Armatura compressa insufficiente,IF(AND((AC429/10000)/(W429*U429)&gt;(1.4/'17-Combinaz. schemi base travi'!$AE$2),(AC429/10000)&lt;(AE429/10000)/(W429*U429)+(3.5/'17-Combinaz. schemi base travi'!$AE$2)),"Verificato","Non verificato"))," ")</f>
        <v>Verificato</v>
      </c>
      <c r="AH429" s="608"/>
      <c r="AI429" s="636"/>
      <c r="AJ429" s="419">
        <f>IF(OR(D429="Msin",D429="Mdes"),((AC429/10000)/(W429*(U429-V429))*'17-Combinaz. schemi base travi'!$AE$3/'17-Combinaz. schemi base travi'!$AE$14)," ")</f>
        <v>0.12139079240066891</v>
      </c>
      <c r="AK429" s="26">
        <f>IF(OR(D429="Msin",D429="Mdes"),('17-Combinaz. schemi base travi'!$AE$6/'17-Combinaz. schemi base travi'!$AE$10)*(AC429/AE429)," ")</f>
        <v>2.5089605734767018</v>
      </c>
      <c r="AL429" s="26">
        <f t="shared" si="1587"/>
        <v>4.9060160207768787E-2</v>
      </c>
      <c r="AM429" s="26">
        <f>IF(OR(D429="Msin",D429="Mdes"),((AL429-V429)/AL429)*'17-Combinaz. schemi base travi'!$AE$6/'17-Combinaz. schemi base travi'!$AE$10," ")</f>
        <v>0.34750576620224899</v>
      </c>
      <c r="AN429" s="364">
        <f>IF(OR(D429="Msin",D429="Mdes"),-'17-Combinaz. schemi base travi'!$AE$3*((AC429/10000)*((U429-V429)-kappa*AL429)+AM429*(AE429/10000)*(kappa*AL429-V429))*1000," ")</f>
        <v>-183.94071697099622</v>
      </c>
      <c r="AO429" s="389">
        <f>IF(OR(D429="Msin",D429="Mdes"),('17-Combinaz. schemi base travi'!$AE$6/'17-Combinaz. schemi base travi'!$AE$10)*(AC429/AE429)^(-1)," ")</f>
        <v>1.4112903225806455</v>
      </c>
      <c r="AP429" s="26">
        <f t="shared" si="1588"/>
        <v>5.5457404040095901E-2</v>
      </c>
      <c r="AQ429" s="26">
        <f>IF(OR(D429="Msin",D429="Mdes"),((AP429-V429)/AP429)*'17-Combinaz. schemi base travi'!$AE$6/'17-Combinaz. schemi base travi'!$AE$10," ")</f>
        <v>0.52448385354722749</v>
      </c>
      <c r="AR429" s="364">
        <f>IF(OR(D429="Msin",D429="Mdes"),'17-Combinaz. schemi base travi'!$AE$3*((AE429/10000)*((U429-V429)-kappa*AP429)+AQ429*(AC429/10000)*(kappa*AP429-V429))*1000," ")</f>
        <v>135.7381790768612</v>
      </c>
      <c r="AS429" s="550">
        <f>IF(OR(A428=1,A428=2,A428=3,A428=4),IF(OR(AND(B428=11,C428=12),AND(B428=12,C428=13),AND(B428=13,C428=14),AND(B428=14,C428=15),AND(B428=15,C428=16),AND(B428=7,C428=8)),0.3,IF(OR(AND(B428=2,C428=3),AND(B428=18,C428=19),AND(B428=19,C428=20)),0.7,IF(OR(AND(B428=1,C428=2),AND(B428=20,C428=21)),0.75,0.5))),IF(OR(AND(B428=5,C428=11),AND(B428=11,C428=17),AND(B428=4,C428=10),AND(B428=10,C428=16)),0.75,IF(AND(B428=7,C428=13),0.7,IF(AND(B428=3,C428=9),0.3,0.5))))</f>
        <v>0.3</v>
      </c>
      <c r="AT429" s="389">
        <f t="shared" ref="AT429" si="1657">IF(OR(D429="Msin",D429="Mdes"),ABS(AI428)*AS428/2+1.2*(ABS(AN429)+ABS(AR428))/AS428," ")</f>
        <v>146.48548211120999</v>
      </c>
      <c r="AU429" s="26" t="str">
        <f>IF((D429="Msin"),MAX(AT429,AT430)*10/(0.9*(U429-V429)*'17-Combinaz. schemi base travi'!$AE$3*1)," ")</f>
        <v xml:space="preserve"> </v>
      </c>
      <c r="AV429" s="444" t="str">
        <f t="shared" si="1472"/>
        <v xml:space="preserve"> </v>
      </c>
      <c r="AW429" s="26" t="str">
        <f t="shared" si="1473"/>
        <v xml:space="preserve"> </v>
      </c>
      <c r="AX429" s="26"/>
      <c r="AY429" s="409"/>
      <c r="AZ429" s="112"/>
      <c r="BA429" s="411"/>
      <c r="BB429" s="474">
        <f t="shared" ref="BB429" si="1658">IF(OR(D429="Msin",D429="Mdes"),1.2*(ABS(AN429)+ABS(AR428))/AS428," ")</f>
        <v>78.288709236209968</v>
      </c>
      <c r="BC429" s="26"/>
      <c r="BD429" s="26"/>
      <c r="BE429" s="26"/>
      <c r="BF429" s="562"/>
      <c r="BG429" s="449"/>
      <c r="BH429" s="26"/>
      <c r="BI429" s="575"/>
    </row>
    <row r="430" spans="1:61" ht="22" customHeight="1">
      <c r="A430" s="16">
        <v>3</v>
      </c>
      <c r="B430" s="16">
        <v>15</v>
      </c>
      <c r="C430" s="16">
        <v>16</v>
      </c>
      <c r="D430" s="16" t="s">
        <v>716</v>
      </c>
      <c r="E430" s="15">
        <v>120.762</v>
      </c>
      <c r="F430" s="15">
        <v>77.528000000000006</v>
      </c>
      <c r="G430" s="15">
        <v>-30.837</v>
      </c>
      <c r="H430" s="15">
        <v>-0.188</v>
      </c>
      <c r="I430" s="15">
        <v>0.92</v>
      </c>
      <c r="J430" s="15">
        <v>0.68600000000000005</v>
      </c>
      <c r="K430" s="15">
        <f t="shared" si="1522"/>
        <v>-31.757000000000001</v>
      </c>
      <c r="L430" s="15">
        <f t="shared" si="1522"/>
        <v>-0.87400000000000011</v>
      </c>
      <c r="M430" s="15">
        <f t="shared" si="1456"/>
        <v>-32.019200000000005</v>
      </c>
      <c r="N430" s="15">
        <f t="shared" si="1457"/>
        <v>-10.401100000000001</v>
      </c>
      <c r="O430" s="15">
        <f t="shared" si="1458"/>
        <v>-32.019200000000005</v>
      </c>
      <c r="P430" s="15">
        <f t="shared" si="1459"/>
        <v>45.508800000000001</v>
      </c>
      <c r="Q430" s="15">
        <f t="shared" si="1460"/>
        <v>109.5472</v>
      </c>
      <c r="R430" s="15">
        <f>'10-Analisi Sismica'!$T$42/100</f>
        <v>0.7</v>
      </c>
      <c r="S430" s="15" t="str">
        <f t="shared" ref="S430:S431" si="1659">IF(OR(D430="Msin",D430="Mdes"),((ABS(P430)-ABS(P432*R430/2))*SIGN(P430))," ")</f>
        <v xml:space="preserve"> </v>
      </c>
      <c r="T430" s="15" t="str">
        <f t="shared" ref="T430:T431" si="1660">IF(OR(D430="Msin",D430="Mdes"),((ABS(Q430)-ABS(Q432*R430/2))*SIGN(Q430))," ")</f>
        <v xml:space="preserve"> </v>
      </c>
      <c r="U430" s="15">
        <f>'10-Analisi Sismica'!$K$78/100</f>
        <v>0.65</v>
      </c>
      <c r="V430" s="15">
        <f>'10-Analisi Sismica'!$H$78/100</f>
        <v>0.04</v>
      </c>
      <c r="W430" s="15">
        <f>'10-Analisi Sismica'!$F$78/100</f>
        <v>0.3</v>
      </c>
      <c r="X430" s="15" t="str">
        <f t="shared" si="1583"/>
        <v xml:space="preserve"> </v>
      </c>
      <c r="Y430" s="15" t="str">
        <f t="shared" si="1584"/>
        <v xml:space="preserve"> </v>
      </c>
      <c r="Z430" s="353" t="str">
        <f t="shared" si="1463"/>
        <v xml:space="preserve"> </v>
      </c>
      <c r="AA430" s="15" t="str">
        <f t="shared" si="1585"/>
        <v xml:space="preserve"> </v>
      </c>
      <c r="AB430" s="15" t="str">
        <f t="shared" si="1586"/>
        <v xml:space="preserve"> </v>
      </c>
      <c r="AC430" s="374" t="str">
        <f t="shared" si="1476"/>
        <v xml:space="preserve"> </v>
      </c>
      <c r="AD430" s="375" t="str">
        <f t="shared" si="1477"/>
        <v xml:space="preserve"> </v>
      </c>
      <c r="AE430" s="374" t="str">
        <f t="shared" si="1478"/>
        <v xml:space="preserve"> </v>
      </c>
      <c r="AF430" s="375" t="str">
        <f t="shared" si="1479"/>
        <v xml:space="preserve"> </v>
      </c>
      <c r="AG430" s="357" t="str">
        <f>IF(OR(D430="Msin",D430="Mdes"),IF(AE430&lt;0.25*AC430,Armatura compressa insufficiente,IF(AND((AC430/10000)/(W430*U430)&gt;(1.4/'17-Combinaz. schemi base travi'!$AE$2),(AC430/10000)&lt;(AE430/10000)/(W430*U430)+(3.5/'17-Combinaz. schemi base travi'!$AE$2)),"Verificato","Non verificato"))," ")</f>
        <v xml:space="preserve"> </v>
      </c>
      <c r="AH430" s="608"/>
      <c r="AI430" s="636"/>
      <c r="AJ430" s="419" t="str">
        <f>IF(OR(D430="Msin",D430="Mdes"),((AC430/10000)/(W430*(U430-V430))*'17-Combinaz. schemi base travi'!$AE$3/'17-Combinaz. schemi base travi'!$AE$14)," ")</f>
        <v xml:space="preserve"> </v>
      </c>
      <c r="AK430" s="26" t="str">
        <f>IF(OR(D430="Msin",D430="Mdes"),('17-Combinaz. schemi base travi'!$AE$6/'17-Combinaz. schemi base travi'!$AE$10)*(AC430/AE430)," ")</f>
        <v xml:space="preserve"> </v>
      </c>
      <c r="AL430" s="26" t="str">
        <f t="shared" si="1587"/>
        <v xml:space="preserve"> </v>
      </c>
      <c r="AM430" s="26" t="str">
        <f>IF(OR(D430="Msin",D430="Mdes"),((AL430-V430)/AL430)*'17-Combinaz. schemi base travi'!$AE$6/'17-Combinaz. schemi base travi'!$AE$10," ")</f>
        <v xml:space="preserve"> </v>
      </c>
      <c r="AN430" s="364" t="str">
        <f>IF(OR(D430="Msin",D430="Mdes"),-'17-Combinaz. schemi base travi'!$AE$3*((AC430/10000)*((U430-V430)-kappa*AL430)+AM430*(AE430/10000)*(kappa*AL430-V430))*1000," ")</f>
        <v xml:space="preserve"> </v>
      </c>
      <c r="AO430" s="389" t="str">
        <f>IF(OR(D430="Msin",D430="Mdes"),('17-Combinaz. schemi base travi'!$AE$6/'17-Combinaz. schemi base travi'!$AE$10)*(AC430/AE430)^(-1)," ")</f>
        <v xml:space="preserve"> </v>
      </c>
      <c r="AP430" s="26" t="str">
        <f t="shared" si="1588"/>
        <v xml:space="preserve"> </v>
      </c>
      <c r="AQ430" s="26" t="str">
        <f>IF(OR(D430="Msin",D430="Mdes"),((AP430-V430)/AP430)*'17-Combinaz. schemi base travi'!$AE$6/'17-Combinaz. schemi base travi'!$AE$10," ")</f>
        <v xml:space="preserve"> </v>
      </c>
      <c r="AR430" s="364" t="str">
        <f>IF(OR(D430="Msin",D430="Mdes"),'17-Combinaz. schemi base travi'!$AE$3*((AE430/10000)*((U430-V430)-kappa*AP430)+AQ430*(AC430/10000)*(kappa*AP430-V430))*1000," ")</f>
        <v xml:space="preserve"> </v>
      </c>
      <c r="AS430" s="447"/>
      <c r="AT430" s="389" t="str">
        <f t="shared" ref="AT430" si="1661">IF(OR(D430="Msin",D430="Mdes"),ABS(AI428)*AS430/2+1.2*(ABS(AN430)+ABS(AR431))/AS430," ")</f>
        <v xml:space="preserve"> </v>
      </c>
      <c r="AU430" s="26" t="str">
        <f>IF((D430="Msin"),MAX(AT430,AT431)*10/(0.9*(U430-V430)*'17-Combinaz. schemi base travi'!$AE$3*1)," ")</f>
        <v xml:space="preserve"> </v>
      </c>
      <c r="AV430" s="444" t="str">
        <f t="shared" si="1472"/>
        <v xml:space="preserve"> </v>
      </c>
      <c r="AW430" s="26" t="str">
        <f t="shared" si="1473"/>
        <v xml:space="preserve"> </v>
      </c>
      <c r="AX430" s="26"/>
      <c r="AY430" s="409"/>
      <c r="AZ430" s="112"/>
      <c r="BA430" s="411"/>
      <c r="BB430" s="474"/>
      <c r="BC430" s="26"/>
      <c r="BD430" s="26"/>
      <c r="BE430" s="26"/>
      <c r="BF430" s="562"/>
      <c r="BG430" s="449"/>
      <c r="BH430" s="26"/>
      <c r="BI430" s="575"/>
    </row>
    <row r="431" spans="1:61" ht="22" customHeight="1" thickBot="1">
      <c r="A431" s="266">
        <v>3</v>
      </c>
      <c r="B431" s="266">
        <v>15</v>
      </c>
      <c r="C431" s="266">
        <v>16</v>
      </c>
      <c r="D431" s="266" t="s">
        <v>717</v>
      </c>
      <c r="E431" s="354">
        <v>-104.45</v>
      </c>
      <c r="F431" s="354">
        <v>-67.239999999999995</v>
      </c>
      <c r="G431" s="354">
        <v>-30.837</v>
      </c>
      <c r="H431" s="354">
        <v>-0.188</v>
      </c>
      <c r="I431" s="354">
        <v>0.92</v>
      </c>
      <c r="J431" s="354">
        <v>0.68600000000000005</v>
      </c>
      <c r="K431" s="354">
        <f t="shared" si="1522"/>
        <v>-31.757000000000001</v>
      </c>
      <c r="L431" s="354">
        <f t="shared" si="1522"/>
        <v>-0.87400000000000011</v>
      </c>
      <c r="M431" s="354">
        <f t="shared" si="1456"/>
        <v>-32.019200000000005</v>
      </c>
      <c r="N431" s="354">
        <f t="shared" si="1457"/>
        <v>-10.401100000000001</v>
      </c>
      <c r="O431" s="354">
        <f t="shared" si="1458"/>
        <v>-32.019200000000005</v>
      </c>
      <c r="P431" s="354">
        <f t="shared" si="1459"/>
        <v>-99.259199999999993</v>
      </c>
      <c r="Q431" s="354">
        <f t="shared" si="1460"/>
        <v>-35.22079999999999</v>
      </c>
      <c r="R431" s="354">
        <f>'10-Analisi Sismica'!$T$42/100</f>
        <v>0.7</v>
      </c>
      <c r="S431" s="354" t="str">
        <f t="shared" si="1659"/>
        <v xml:space="preserve"> </v>
      </c>
      <c r="T431" s="354" t="str">
        <f t="shared" si="1660"/>
        <v xml:space="preserve"> </v>
      </c>
      <c r="U431" s="354">
        <f>'10-Analisi Sismica'!$K$78/100</f>
        <v>0.65</v>
      </c>
      <c r="V431" s="354">
        <f>'10-Analisi Sismica'!$H$78/100</f>
        <v>0.04</v>
      </c>
      <c r="W431" s="354">
        <f>'10-Analisi Sismica'!$F$78/100</f>
        <v>0.3</v>
      </c>
      <c r="X431" s="354" t="str">
        <f t="shared" si="1583"/>
        <v xml:space="preserve"> </v>
      </c>
      <c r="Y431" s="354" t="str">
        <f t="shared" si="1584"/>
        <v xml:space="preserve"> </v>
      </c>
      <c r="Z431" s="427" t="str">
        <f t="shared" si="1463"/>
        <v xml:space="preserve"> </v>
      </c>
      <c r="AA431" s="354" t="str">
        <f t="shared" si="1585"/>
        <v xml:space="preserve"> </v>
      </c>
      <c r="AB431" s="354" t="str">
        <f t="shared" si="1586"/>
        <v xml:space="preserve"> </v>
      </c>
      <c r="AC431" s="377" t="str">
        <f t="shared" si="1476"/>
        <v xml:space="preserve"> </v>
      </c>
      <c r="AD431" s="378" t="str">
        <f t="shared" si="1477"/>
        <v xml:space="preserve"> </v>
      </c>
      <c r="AE431" s="377" t="str">
        <f t="shared" si="1478"/>
        <v xml:space="preserve"> </v>
      </c>
      <c r="AF431" s="378" t="str">
        <f t="shared" si="1479"/>
        <v xml:space="preserve"> </v>
      </c>
      <c r="AG431" s="386" t="str">
        <f>IF(OR(D431="Msin",D431="Mdes"),IF(AE431&lt;0.25*AC431,Armatura compressa insufficiente,IF(AND((AC431/10000)/(W431*U431)&gt;(1.4/'17-Combinaz. schemi base travi'!$AE$2),(AC431/10000)&lt;(AE431/10000)/(W431*U431)+(3.5/'17-Combinaz. schemi base travi'!$AE$2)),"Verificato","Non verificato"))," ")</f>
        <v xml:space="preserve"> </v>
      </c>
      <c r="AH431" s="841"/>
      <c r="AI431" s="831"/>
      <c r="AJ431" s="414" t="str">
        <f>IF(OR(D431="Msin",D431="Mdes"),((AC431/10000)/(W431*(U431-V431))*'17-Combinaz. schemi base travi'!$AE$3/'17-Combinaz. schemi base travi'!$AE$14)," ")</f>
        <v xml:space="preserve"> </v>
      </c>
      <c r="AK431" s="354" t="str">
        <f>IF(OR(D431="Msin",D431="Mdes"),('17-Combinaz. schemi base travi'!$AE$6/'17-Combinaz. schemi base travi'!$AE$10)*(AC431/AE431)," ")</f>
        <v xml:space="preserve"> </v>
      </c>
      <c r="AL431" s="354" t="str">
        <f t="shared" si="1587"/>
        <v xml:space="preserve"> </v>
      </c>
      <c r="AM431" s="354" t="str">
        <f>IF(OR(D431="Msin",D431="Mdes"),((AL431-V431)/AL431)*'17-Combinaz. schemi base travi'!$AE$6/'17-Combinaz. schemi base travi'!$AE$10," ")</f>
        <v xml:space="preserve"> </v>
      </c>
      <c r="AN431" s="420" t="str">
        <f>IF(OR(D431="Msin",D431="Mdes"),-'17-Combinaz. schemi base travi'!$AE$3*((AC431/10000)*((U431-V431)-kappa*AL431)+AM431*(AE431/10000)*(kappa*AL431-V431))*1000," ")</f>
        <v xml:space="preserve"> </v>
      </c>
      <c r="AO431" s="428" t="str">
        <f>IF(OR(D431="Msin",D431="Mdes"),('17-Combinaz. schemi base travi'!$AE$6/'17-Combinaz. schemi base travi'!$AE$10)*(AC431/AE431)^(-1)," ")</f>
        <v xml:space="preserve"> </v>
      </c>
      <c r="AP431" s="354" t="str">
        <f t="shared" si="1588"/>
        <v xml:space="preserve"> </v>
      </c>
      <c r="AQ431" s="354" t="str">
        <f>IF(OR(D431="Msin",D431="Mdes"),((AP431-V431)/AP431)*'17-Combinaz. schemi base travi'!$AE$6/'17-Combinaz. schemi base travi'!$AE$10," ")</f>
        <v xml:space="preserve"> </v>
      </c>
      <c r="AR431" s="420" t="str">
        <f>IF(OR(D431="Msin",D431="Mdes"),'17-Combinaz. schemi base travi'!$AE$3*((AE431/10000)*((U431-V431)-kappa*AP431)+AQ431*(AC431/10000)*(kappa*AP431-V431))*1000," ")</f>
        <v xml:space="preserve"> </v>
      </c>
      <c r="AS431" s="473"/>
      <c r="AT431" s="428" t="str">
        <f t="shared" ref="AT431" si="1662">IF(OR(D431="Msin",D431="Mdes"),ABS(AI428)*AS430/2+1.2*(ABS(AN431)+ABS(AR430))/AS430," ")</f>
        <v xml:space="preserve"> </v>
      </c>
      <c r="AU431" s="354" t="str">
        <f>IF((D431="Msin"),MAX(AT431,AT432)*10/(0.9*(U431-V431)*'17-Combinaz. schemi base travi'!$AE$3*1)," ")</f>
        <v xml:space="preserve"> </v>
      </c>
      <c r="AV431" s="266" t="str">
        <f t="shared" si="1472"/>
        <v xml:space="preserve"> </v>
      </c>
      <c r="AW431" s="354" t="str">
        <f t="shared" si="1473"/>
        <v xml:space="preserve"> </v>
      </c>
      <c r="AX431" s="354"/>
      <c r="AY431" s="424"/>
      <c r="AZ431" s="425"/>
      <c r="BA431" s="415"/>
      <c r="BB431" s="428"/>
      <c r="BC431" s="354"/>
      <c r="BD431" s="354"/>
      <c r="BE431" s="354"/>
      <c r="BF431" s="565"/>
      <c r="BG431" s="420"/>
      <c r="BH431" s="354"/>
      <c r="BI431" s="575"/>
    </row>
    <row r="432" spans="1:61" ht="22" customHeight="1">
      <c r="A432" s="16">
        <v>4</v>
      </c>
      <c r="B432" s="16">
        <v>17</v>
      </c>
      <c r="C432" s="16">
        <v>18</v>
      </c>
      <c r="D432" s="16" t="s">
        <v>714</v>
      </c>
      <c r="E432" s="15">
        <v>-91.247</v>
      </c>
      <c r="F432" s="15">
        <v>-57.255000000000003</v>
      </c>
      <c r="G432" s="15">
        <v>112.312</v>
      </c>
      <c r="H432" s="15">
        <v>2.1070000000000002</v>
      </c>
      <c r="I432" s="15">
        <v>-10.18</v>
      </c>
      <c r="J432" s="15">
        <v>-7.5970000000000004</v>
      </c>
      <c r="K432" s="15">
        <f t="shared" si="1522"/>
        <v>122.49199999999999</v>
      </c>
      <c r="L432" s="15">
        <f t="shared" si="1522"/>
        <v>9.7040000000000006</v>
      </c>
      <c r="M432" s="15">
        <f t="shared" si="1456"/>
        <v>125.40319999999998</v>
      </c>
      <c r="N432" s="15">
        <f t="shared" si="1457"/>
        <v>46.451599999999999</v>
      </c>
      <c r="O432" s="15">
        <f t="shared" si="1458"/>
        <v>125.40319999999998</v>
      </c>
      <c r="P432" s="15">
        <f t="shared" si="1459"/>
        <v>68.148199999999974</v>
      </c>
      <c r="Q432" s="15">
        <f t="shared" si="1460"/>
        <v>-182.65819999999999</v>
      </c>
      <c r="R432" s="15">
        <f>'10-Analisi Sismica'!$T$42/100</f>
        <v>0.7</v>
      </c>
      <c r="S432" s="15">
        <f>IF(OR(D432="Msin",D432="Mdes"),IF(OR(A432=1,A432=2,A432=3,A432=4),IF(OR(B432=1,B432=2,B432=3,B432=6,B432=9,B432=18,B432=19,B432=20,B432=21),((ABS(P432)-ABS(P434*R432/2))*SIGN(P432)),((ABS(P432)-ABS(P434*('10-Analisi Sismica'!$S$39/100)/2))*SIGN(P432))),IF(OR(B432=1,B432=2,B432=3,B432=6,B432=9,B432=18,B432=19,B432=20,B432=21),((ABS(P432)-ABS(P434*('10-Analisi Sismica'!$S$39/100)/2))*SIGN(P432)),((ABS(P432)-ABS(P434*R432/2))*SIGN(P432))))," ")</f>
        <v>62.795629999999974</v>
      </c>
      <c r="T432" s="15">
        <f>IF(OR(D432="Msin",D432="Mdes"),IF(OR(A432=1,A432=2,A432=3,A432=4),IF(OR(B432=1,B432=2,B432=3,B432=6,B432=9,B432=18,B432=19,B432=20,B432=21),((ABS(Q432)-ABS(Q434*R432/2))*SIGN(Q432)),((ABS(Q432)-ABS(Q434*('10-Analisi Sismica'!$S$39/100)/2))*SIGN(Q432))),IF(OR(B432=1,B432=2,B432=3,B432=6,B432=9,B432=18,B432=19,B432=20,B432=21),((ABS(Q432)-ABS(Q434*('10-Analisi Sismica'!$S$39/100)/2))*SIGN(Q432)),((ABS(Q432)-ABS(Q434*R432/2))*SIGN(Q432))))," ")</f>
        <v>-160.93726999999998</v>
      </c>
      <c r="U432" s="15">
        <f>'10-Analisi Sismica'!$K$78/100</f>
        <v>0.65</v>
      </c>
      <c r="V432" s="15">
        <f>'10-Analisi Sismica'!$H$78/100</f>
        <v>0.04</v>
      </c>
      <c r="W432" s="15">
        <f>'10-Analisi Sismica'!$F$78/100</f>
        <v>0.3</v>
      </c>
      <c r="X432" s="15">
        <f t="shared" si="1583"/>
        <v>287.63946507253473</v>
      </c>
      <c r="Y432" s="15">
        <f t="shared" si="1584"/>
        <v>381.75848979173077</v>
      </c>
      <c r="Z432" s="353" t="str">
        <f t="shared" si="1463"/>
        <v>Verificato</v>
      </c>
      <c r="AA432" s="15">
        <f t="shared" si="1585"/>
        <v>7.4915142886055435</v>
      </c>
      <c r="AB432" s="15">
        <f t="shared" si="1586"/>
        <v>2.9230914592187802</v>
      </c>
      <c r="AC432" s="374">
        <f t="shared" si="1476"/>
        <v>8.0424771931898711</v>
      </c>
      <c r="AD432" s="375" t="str">
        <f t="shared" si="1477"/>
        <v>4f16</v>
      </c>
      <c r="AE432" s="374">
        <f t="shared" si="1478"/>
        <v>6.0318578948924042</v>
      </c>
      <c r="AF432" s="375" t="str">
        <f t="shared" si="1479"/>
        <v>3f16</v>
      </c>
      <c r="AG432" s="357" t="str">
        <f>IF(OR(D432="Msin",D432="Mdes"),IF(AE432&lt;0.25*AC432,Armatura compressa insufficiente,IF(AND((AC432/10000)/(W432*U432)&gt;(1.4/'17-Combinaz. schemi base travi'!$AE$2),(AC432/10000)&lt;(AE432/10000)/(W432*U432)+(3.5/'17-Combinaz. schemi base travi'!$AE$2)),"Verificato","Non verificato"))," ")</f>
        <v>Verificato</v>
      </c>
      <c r="AH432" s="835">
        <f>'9-Riepilogo Analisi dei Carichi'!$H$31</f>
        <v>58.593161499999994</v>
      </c>
      <c r="AI432" s="840">
        <f>'9-Riepilogo Analisi dei Carichi'!$I$31</f>
        <v>36.805354999999992</v>
      </c>
      <c r="AJ432" s="392">
        <f>IF(OR(D432="Msin",D432="Mdes"),((AC432/10000)/(W432*(U432-V432))*'17-Combinaz. schemi base travi'!$AE$3/'17-Combinaz. schemi base travi'!$AE$14)," ")</f>
        <v>0.12139079240066891</v>
      </c>
      <c r="AK432" s="26">
        <f>IF(OR(D432="Msin",D432="Mdes"),('17-Combinaz. schemi base travi'!$AE$6/'17-Combinaz. schemi base travi'!$AE$10)*(AC432/AE432)," ")</f>
        <v>2.5089605734767018</v>
      </c>
      <c r="AL432" s="26">
        <f t="shared" si="1587"/>
        <v>4.9060160207768787E-2</v>
      </c>
      <c r="AM432" s="26">
        <f>IF(OR(D432="Msin",D432="Mdes"),((AL432-V432)/AL432)*'17-Combinaz. schemi base travi'!$AE$6/'17-Combinaz. schemi base travi'!$AE$10," ")</f>
        <v>0.34750576620224899</v>
      </c>
      <c r="AN432" s="364">
        <f>IF(OR(D432="Msin",D432="Mdes"),-'17-Combinaz. schemi base travi'!$AE$3*((AC432/10000)*((U432-V432)-kappa*AL432)+AM432*(AE432/10000)*(kappa*AL432-V432))*1000," ")</f>
        <v>-183.94071697099622</v>
      </c>
      <c r="AO432" s="389">
        <f>IF(OR(D432="Msin",D432="Mdes"),('17-Combinaz. schemi base travi'!$AE$6/'17-Combinaz. schemi base travi'!$AE$10)*(AC432/AE432)^(-1)," ")</f>
        <v>1.4112903225806455</v>
      </c>
      <c r="AP432" s="26">
        <f t="shared" si="1588"/>
        <v>5.5457404040095901E-2</v>
      </c>
      <c r="AQ432" s="26">
        <f>IF(OR(D432="Msin",D432="Mdes"),((AP432-V432)/AP432)*'17-Combinaz. schemi base travi'!$AE$6/'17-Combinaz. schemi base travi'!$AE$10," ")</f>
        <v>0.52448385354722749</v>
      </c>
      <c r="AR432" s="364">
        <f>IF(OR(D432="Msin",D432="Mdes"),'17-Combinaz. schemi base travi'!$AE$3*((AE432/10000)*((U432-V432)-kappa*AP432)+AQ432*(AC432/10000)*(kappa*AP432-V432))*1000," ")</f>
        <v>135.7381790768612</v>
      </c>
      <c r="AS432" s="479">
        <f>'1-Geometria'!$G$28-AS433</f>
        <v>4.6500000000000004</v>
      </c>
      <c r="AT432" s="389">
        <f t="shared" ref="AT432" si="1663">IF(OR(D432="Msin",D432="Mdes"),ABS(AI432)*AS432/2+1.2*(ABS(AN432)+ABS(AR433))/AS432," ")</f>
        <v>167.42702535493865</v>
      </c>
      <c r="AU432" s="26">
        <f>IF((D432="Msin"),MAX(AT432,AT433)*10/(0.9*(U432-V432)*'17-Combinaz. schemi base travi'!$AE$3*1)," ")</f>
        <v>8.6958406485631023</v>
      </c>
      <c r="AV432" s="444">
        <f t="shared" si="1472"/>
        <v>9.6000000000000016E-2</v>
      </c>
      <c r="AW432" s="26">
        <f t="shared" si="1473"/>
        <v>0.83480070226205794</v>
      </c>
      <c r="AX432" s="326">
        <f>IF(W432=0.3,1.5*U432,0.8*(U432-V432))</f>
        <v>0.97500000000000009</v>
      </c>
      <c r="AY432" s="423" t="str">
        <f t="shared" ref="AY432" si="1664">"f 8 / 9,6"</f>
        <v>f 8 / 9,6</v>
      </c>
      <c r="AZ432" s="357" t="str">
        <f t="shared" ref="AZ432" si="1665">IF(U432&gt;0.21,"a due bracci","a quattro bracci")</f>
        <v>a due bracci</v>
      </c>
      <c r="BA432" s="412" t="str">
        <f t="shared" ref="BA432" si="1666">IF(AZ432="a due bracci",IF(AW432&lt;=(1+0.02)*2*PI()*(0.8/2)^2,"Verificato","Non verificato"),IF(AW432&lt;=(1+0.02)*4*PI()*(0.8/2)^2,"Verificato","Non verificato"))</f>
        <v>Verificato</v>
      </c>
      <c r="BB432" s="474">
        <f t="shared" ref="BB432" si="1667">IF(OR(D432="Msin",D432="Mdes"),1.2*(ABS(AN432)+ABS(AR433))/AS432," ")</f>
        <v>81.854574979938661</v>
      </c>
      <c r="BC432" s="15">
        <f>IF((D432="Msin"),MAX(BB432,BB433)*10/(0.9*(U432-V432)*'17-Combinaz. schemi base travi'!$AE$3*2)," ")</f>
        <v>2.3562522827666763</v>
      </c>
      <c r="BD432" s="15">
        <f t="shared" ref="BD432" si="1668">0.2</f>
        <v>0.2</v>
      </c>
      <c r="BE432" s="15">
        <f t="shared" ref="BE432" si="1669">IF((D432="Msin"),BD432*BC432," ")</f>
        <v>0.47125045655333531</v>
      </c>
      <c r="BF432" s="562" t="str">
        <f t="shared" ref="BF432" si="1670">"f 8 / 20"</f>
        <v>f 8 / 20</v>
      </c>
      <c r="BG432" s="449" t="str">
        <f t="shared" ref="BG432" si="1671">IF(U432&gt;0.21,"a due bracci","a quattro bracci")</f>
        <v>a due bracci</v>
      </c>
      <c r="BH432" s="15" t="str">
        <f t="shared" ref="BH432" si="1672">IF(BG432="a due bracci",IF(BE432&lt;=(1+0.02)*2*PI()*(0.8/2)^2,"Verificato","Non verificato"),IF(BE432&lt;=(1+0.02)*4*PI()*(0.8/2)^2,"Verificato","Non verificato"))</f>
        <v>Verificato</v>
      </c>
      <c r="BI432" s="575"/>
    </row>
    <row r="433" spans="1:61" ht="22" customHeight="1">
      <c r="A433" s="16">
        <v>4</v>
      </c>
      <c r="B433" s="16">
        <v>17</v>
      </c>
      <c r="C433" s="16">
        <v>18</v>
      </c>
      <c r="D433" s="16" t="s">
        <v>715</v>
      </c>
      <c r="E433" s="15">
        <v>-128.13999999999999</v>
      </c>
      <c r="F433" s="15">
        <v>-80.638999999999996</v>
      </c>
      <c r="G433" s="15">
        <v>-139.31899999999999</v>
      </c>
      <c r="H433" s="15">
        <v>-2.6030000000000002</v>
      </c>
      <c r="I433" s="15">
        <v>12.653</v>
      </c>
      <c r="J433" s="15">
        <v>9.4429999999999996</v>
      </c>
      <c r="K433" s="15">
        <f t="shared" si="1522"/>
        <v>-151.97199999999998</v>
      </c>
      <c r="L433" s="15">
        <f t="shared" si="1522"/>
        <v>-12.045999999999999</v>
      </c>
      <c r="M433" s="15">
        <f t="shared" si="1456"/>
        <v>-155.58579999999998</v>
      </c>
      <c r="N433" s="15">
        <f t="shared" si="1457"/>
        <v>-57.637599999999992</v>
      </c>
      <c r="O433" s="15">
        <f t="shared" si="1458"/>
        <v>-155.58579999999998</v>
      </c>
      <c r="P433" s="15">
        <f t="shared" si="1459"/>
        <v>-236.22479999999996</v>
      </c>
      <c r="Q433" s="15">
        <f t="shared" si="1460"/>
        <v>74.946799999999982</v>
      </c>
      <c r="R433" s="15">
        <f>'10-Analisi Sismica'!$T$42/100</f>
        <v>0.7</v>
      </c>
      <c r="S433" s="15">
        <f>IF(OR(D433="Msin",D433="Mdes"),IF(OR(A433=1,A433=2,A433=3,A433=4),IF(OR(C433=1,C433=2,C433=3,C433=6,C433=9,C433=18,C433=19,C433=20,C433=21),((ABS(P433)-ABS(P435*R433/2))*SIGN(P433)),((ABS(P433)-ABS(P435*('10-Analisi Sismica'!$S$39/100)/2))*SIGN(P433))),IF(OR(C433=1,C433=2,C433=3,C433=6,C433=9,C433=18,C433=19,C433=20,C433=21),((ABS(P433)-ABS(P435*('10-Analisi Sismica'!$S$39/100)/2))*SIGN(P433)),((ABS(P433)-ABS(P435*R433/2))*SIGN(P433))))," ")</f>
        <v>-182.36427999999995</v>
      </c>
      <c r="T433" s="15">
        <f>IF(OR(D433="Msin",D433="Mdes"),IF(OR(A433=1,A433=2,A433=3,A433=4),IF(OR(C433=1,C433=2,C433=3,C433=6,C433=9,C433=18,C433=19,C433=20,C433=21),((ABS(Q433)-ABS(Q435*R433/2))*SIGN(Q433)),((ABS(Q433)-ABS(Q435*('10-Analisi Sismica'!$S$39/100)/2))*SIGN(Q433))),IF(OR(C433=1,C433=2,C433=3,C433=6,C433=9,C433=18,C433=19,C433=20,C433=21),((ABS(Q433)-ABS(Q435*('10-Analisi Sismica'!$S$39/100)/2))*SIGN(Q433)),((ABS(Q433)-ABS(Q435*R433/2))*SIGN(Q433))))," ")</f>
        <v>59.279119999999985</v>
      </c>
      <c r="U433" s="15">
        <f>'10-Analisi Sismica'!$K$78/100</f>
        <v>0.65</v>
      </c>
      <c r="V433" s="15">
        <f>'10-Analisi Sismica'!$H$78/100</f>
        <v>0.04</v>
      </c>
      <c r="W433" s="15">
        <f>'10-Analisi Sismica'!$F$78/100</f>
        <v>0.3</v>
      </c>
      <c r="X433" s="15">
        <f t="shared" si="1583"/>
        <v>287.63946507253473</v>
      </c>
      <c r="Y433" s="15">
        <f t="shared" si="1584"/>
        <v>381.75848979173077</v>
      </c>
      <c r="Z433" s="353" t="str">
        <f t="shared" si="1463"/>
        <v>Verificato</v>
      </c>
      <c r="AA433" s="15">
        <f t="shared" si="1585"/>
        <v>8.4889262092693745</v>
      </c>
      <c r="AB433" s="15">
        <f t="shared" si="1586"/>
        <v>2.7594004452539962</v>
      </c>
      <c r="AC433" s="374">
        <f t="shared" si="1476"/>
        <v>11.184069846779664</v>
      </c>
      <c r="AD433" s="375" t="str">
        <f t="shared" si="1477"/>
        <v>4f16 + 1f20</v>
      </c>
      <c r="AE433" s="374">
        <f t="shared" si="1478"/>
        <v>6.0318578948924042</v>
      </c>
      <c r="AF433" s="375" t="str">
        <f t="shared" si="1479"/>
        <v>3f16</v>
      </c>
      <c r="AG433" s="357" t="str">
        <f>IF(OR(D433="Msin",D433="Mdes"),IF(AE433&lt;0.25*AC433,Armatura compressa insufficiente,IF(AND((AC433/10000)/(W433*U433)&gt;(1.4/'17-Combinaz. schemi base travi'!$AE$2),(AC433/10000)&lt;(AE433/10000)/(W433*U433)+(3.5/'17-Combinaz. schemi base travi'!$AE$2)),"Verificato","Non verificato"))," ")</f>
        <v>Verificato</v>
      </c>
      <c r="AH433" s="608"/>
      <c r="AI433" s="636"/>
      <c r="AJ433" s="392">
        <f>IF(OR(D433="Msin",D433="Mdes"),((AC433/10000)/(W433*(U433-V433))*'17-Combinaz. schemi base travi'!$AE$3/'17-Combinaz. schemi base travi'!$AE$14)," ")</f>
        <v>0.16880907068218021</v>
      </c>
      <c r="AK433" s="26">
        <f>IF(OR(D433="Msin",D433="Mdes"),('17-Combinaz. schemi base travi'!$AE$6/'17-Combinaz. schemi base travi'!$AE$10)*(AC433/AE433)," ")</f>
        <v>3.4890232974910385</v>
      </c>
      <c r="AL433" s="26">
        <f t="shared" si="1587"/>
        <v>4.8604606705770464E-2</v>
      </c>
      <c r="AM433" s="26">
        <f>IF(OR(D433="Msin",D433="Mdes"),((AL433-V433)/AL433)*'17-Combinaz. schemi base travi'!$AE$6/'17-Combinaz. schemi base travi'!$AE$10," ")</f>
        <v>0.33312612381176232</v>
      </c>
      <c r="AN433" s="364">
        <f>IF(OR(D433="Msin",D433="Mdes"),-'17-Combinaz. schemi base travi'!$AE$3*((AC433/10000)*((U433-V433)-kappa*AL433)+AM433*(AE433/10000)*(kappa*AL433-V433))*1000," ")</f>
        <v>-256.55477570971993</v>
      </c>
      <c r="AO433" s="389">
        <f>IF(OR(D433="Msin",D433="Mdes"),('17-Combinaz. schemi base travi'!$AE$6/'17-Combinaz. schemi base travi'!$AE$10)*(AC433/AE433)^(-1)," ")</f>
        <v>1.0148604566872057</v>
      </c>
      <c r="AP433" s="26">
        <f t="shared" si="1588"/>
        <v>7.0899493094954802E-2</v>
      </c>
      <c r="AQ433" s="26">
        <f>IF(OR(D433="Msin",D433="Mdes"),((AP433-V433)/AP433)*'17-Combinaz. schemi base travi'!$AE$6/'17-Combinaz. schemi base travi'!$AE$10," ")</f>
        <v>0.82009341532062985</v>
      </c>
      <c r="AR433" s="364">
        <f>IF(OR(D433="Msin",D433="Mdes"),'17-Combinaz. schemi base travi'!$AE$3*((AE433/10000)*((U433-V433)-kappa*AP433)+AQ433*(AC433/10000)*(kappa*AP433-V433))*1000," ")</f>
        <v>133.24576107626609</v>
      </c>
      <c r="AS433" s="550">
        <f>IF(OR(A432=1,A432=2,A432=3,A432=4),IF(OR(AND(B432=11,C432=12),AND(B432=12,C432=13),AND(B432=13,C432=14),AND(B432=14,C432=15),AND(B432=15,C432=16),AND(B432=7,C432=8)),0.3,IF(OR(AND(B432=2,C432=3),AND(B432=18,C432=19),AND(B432=19,C432=20)),0.7,IF(OR(AND(B432=1,C432=2),AND(B432=20,C432=21)),0.75,0.5))),IF(OR(AND(B432=5,C432=11),AND(B432=11,C432=17),AND(B432=4,C432=10),AND(B432=10,C432=16)),0.75,IF(AND(B432=7,C432=13),0.7,IF(AND(B432=3,C432=9),0.3,0.5))))</f>
        <v>0.5</v>
      </c>
      <c r="AT433" s="389">
        <f t="shared" ref="AT433" si="1673">IF(OR(D433="Msin",D433="Mdes"),ABS(AI432)*AS432/2+1.2*(ABS(AN433)+ABS(AR432))/AS432," ")</f>
        <v>186.80934193282738</v>
      </c>
      <c r="AU433" s="26" t="str">
        <f>IF((D433="Msin"),MAX(AT433,AT434)*10/(0.9*(U433-V433)*'17-Combinaz. schemi base travi'!$AE$3*1)," ")</f>
        <v xml:space="preserve"> </v>
      </c>
      <c r="AV433" s="444" t="str">
        <f t="shared" si="1472"/>
        <v xml:space="preserve"> </v>
      </c>
      <c r="AW433" s="26" t="str">
        <f t="shared" si="1473"/>
        <v xml:space="preserve"> </v>
      </c>
      <c r="AX433" s="26"/>
      <c r="AY433" s="409"/>
      <c r="AZ433" s="112"/>
      <c r="BA433" s="411"/>
      <c r="BB433" s="474">
        <f t="shared" ref="BB433" si="1674">IF(OR(D433="Msin",D433="Mdes"),1.2*(ABS(AN433)+ABS(AR432))/AS432," ")</f>
        <v>101.23689155782739</v>
      </c>
      <c r="BC433" s="15"/>
      <c r="BD433" s="15"/>
      <c r="BE433" s="15"/>
      <c r="BF433" s="562"/>
      <c r="BG433" s="449"/>
      <c r="BH433" s="15"/>
      <c r="BI433" s="575"/>
    </row>
    <row r="434" spans="1:61" ht="22" customHeight="1">
      <c r="A434" s="16">
        <v>4</v>
      </c>
      <c r="B434" s="16">
        <v>17</v>
      </c>
      <c r="C434" s="16">
        <v>18</v>
      </c>
      <c r="D434" s="16" t="s">
        <v>716</v>
      </c>
      <c r="E434" s="15">
        <v>143.70599999999999</v>
      </c>
      <c r="F434" s="15">
        <v>90.245000000000005</v>
      </c>
      <c r="G434" s="15">
        <v>-48.86</v>
      </c>
      <c r="H434" s="15">
        <v>-0.91500000000000004</v>
      </c>
      <c r="I434" s="15">
        <v>4.4340000000000002</v>
      </c>
      <c r="J434" s="15">
        <v>3.3090000000000002</v>
      </c>
      <c r="K434" s="15">
        <f t="shared" si="1522"/>
        <v>-53.293999999999997</v>
      </c>
      <c r="L434" s="15">
        <f t="shared" si="1522"/>
        <v>-4.2240000000000002</v>
      </c>
      <c r="M434" s="15">
        <f t="shared" si="1456"/>
        <v>-54.561199999999999</v>
      </c>
      <c r="N434" s="15">
        <f t="shared" si="1457"/>
        <v>-20.212199999999999</v>
      </c>
      <c r="O434" s="15">
        <f t="shared" si="1458"/>
        <v>-54.561199999999999</v>
      </c>
      <c r="P434" s="15">
        <f t="shared" si="1459"/>
        <v>35.683800000000005</v>
      </c>
      <c r="Q434" s="15">
        <f t="shared" si="1460"/>
        <v>144.80619999999999</v>
      </c>
      <c r="R434" s="15">
        <f>'10-Analisi Sismica'!$T$42/100</f>
        <v>0.7</v>
      </c>
      <c r="S434" s="15" t="str">
        <f t="shared" ref="S434:S435" si="1675">IF(OR(D434="Msin",D434="Mdes"),((ABS(P434)-ABS(P436*R434/2))*SIGN(P434))," ")</f>
        <v xml:space="preserve"> </v>
      </c>
      <c r="T434" s="15" t="str">
        <f t="shared" ref="T434:T435" si="1676">IF(OR(D434="Msin",D434="Mdes"),((ABS(Q434)-ABS(Q436*R434/2))*SIGN(Q434))," ")</f>
        <v xml:space="preserve"> </v>
      </c>
      <c r="U434" s="15">
        <f>'10-Analisi Sismica'!$K$78/100</f>
        <v>0.65</v>
      </c>
      <c r="V434" s="15">
        <f>'10-Analisi Sismica'!$H$78/100</f>
        <v>0.04</v>
      </c>
      <c r="W434" s="15">
        <f>'10-Analisi Sismica'!$F$78/100</f>
        <v>0.3</v>
      </c>
      <c r="X434" s="15" t="str">
        <f t="shared" si="1583"/>
        <v xml:space="preserve"> </v>
      </c>
      <c r="Y434" s="15" t="str">
        <f t="shared" si="1584"/>
        <v xml:space="preserve"> </v>
      </c>
      <c r="Z434" s="353" t="str">
        <f t="shared" si="1463"/>
        <v xml:space="preserve"> </v>
      </c>
      <c r="AA434" s="15" t="str">
        <f t="shared" si="1585"/>
        <v xml:space="preserve"> </v>
      </c>
      <c r="AB434" s="15" t="str">
        <f t="shared" si="1586"/>
        <v xml:space="preserve"> </v>
      </c>
      <c r="AC434" s="374" t="str">
        <f t="shared" si="1476"/>
        <v xml:space="preserve"> </v>
      </c>
      <c r="AD434" s="375" t="str">
        <f t="shared" si="1477"/>
        <v xml:space="preserve"> </v>
      </c>
      <c r="AE434" s="374" t="str">
        <f t="shared" si="1478"/>
        <v xml:space="preserve"> </v>
      </c>
      <c r="AF434" s="375" t="str">
        <f t="shared" si="1479"/>
        <v xml:space="preserve"> </v>
      </c>
      <c r="AG434" s="357" t="str">
        <f>IF(OR(D434="Msin",D434="Mdes"),IF(AE434&lt;0.25*AC434,Armatura compressa insufficiente,IF(AND((AC434/10000)/(W434*U434)&gt;(1.4/'17-Combinaz. schemi base travi'!$AE$2),(AC434/10000)&lt;(AE434/10000)/(W434*U434)+(3.5/'17-Combinaz. schemi base travi'!$AE$2)),"Verificato","Non verificato"))," ")</f>
        <v xml:space="preserve"> </v>
      </c>
      <c r="AH434" s="608"/>
      <c r="AI434" s="636"/>
      <c r="AJ434" s="392" t="str">
        <f>IF(OR(D434="Msin",D434="Mdes"),((AC434/10000)/(W434*(U434-V434))*'17-Combinaz. schemi base travi'!$AE$3/'17-Combinaz. schemi base travi'!$AE$14)," ")</f>
        <v xml:space="preserve"> </v>
      </c>
      <c r="AK434" s="26" t="str">
        <f>IF(OR(D434="Msin",D434="Mdes"),('17-Combinaz. schemi base travi'!$AE$6/'17-Combinaz. schemi base travi'!$AE$10)*(AC434/AE434)," ")</f>
        <v xml:space="preserve"> </v>
      </c>
      <c r="AL434" s="26" t="str">
        <f t="shared" si="1587"/>
        <v xml:space="preserve"> </v>
      </c>
      <c r="AM434" s="26" t="str">
        <f>IF(OR(D434="Msin",D434="Mdes"),((AL434-V434)/AL434)*'17-Combinaz. schemi base travi'!$AE$6/'17-Combinaz. schemi base travi'!$AE$10," ")</f>
        <v xml:space="preserve"> </v>
      </c>
      <c r="AN434" s="364" t="str">
        <f>IF(OR(D434="Msin",D434="Mdes"),-'17-Combinaz. schemi base travi'!$AE$3*((AC434/10000)*((U434-V434)-kappa*AL434)+AM434*(AE434/10000)*(kappa*AL434-V434))*1000," ")</f>
        <v xml:space="preserve"> </v>
      </c>
      <c r="AO434" s="389" t="str">
        <f>IF(OR(D434="Msin",D434="Mdes"),('17-Combinaz. schemi base travi'!$AE$6/'17-Combinaz. schemi base travi'!$AE$10)*(AC434/AE434)^(-1)," ")</f>
        <v xml:space="preserve"> </v>
      </c>
      <c r="AP434" s="26" t="str">
        <f t="shared" si="1588"/>
        <v xml:space="preserve"> </v>
      </c>
      <c r="AQ434" s="26" t="str">
        <f>IF(OR(D434="Msin",D434="Mdes"),((AP434-V434)/AP434)*'17-Combinaz. schemi base travi'!$AE$6/'17-Combinaz. schemi base travi'!$AE$10," ")</f>
        <v xml:space="preserve"> </v>
      </c>
      <c r="AR434" s="364" t="str">
        <f>IF(OR(D434="Msin",D434="Mdes"),'17-Combinaz. schemi base travi'!$AE$3*((AE434/10000)*((U434-V434)-kappa*AP434)+AQ434*(AC434/10000)*(kappa*AP434-V434))*1000," ")</f>
        <v xml:space="preserve"> </v>
      </c>
      <c r="AS434" s="447"/>
      <c r="AT434" s="389" t="str">
        <f t="shared" ref="AT434" si="1677">IF(OR(D434="Msin",D434="Mdes"),ABS(AI432)*AS434/2+1.2*(ABS(AN434)+ABS(AR435))/AS434," ")</f>
        <v xml:space="preserve"> </v>
      </c>
      <c r="AU434" s="26" t="str">
        <f>IF((D434="Msin"),MAX(AT434,AT435)*10/(0.9*(U434-V434)*'17-Combinaz. schemi base travi'!$AE$3*1)," ")</f>
        <v xml:space="preserve"> </v>
      </c>
      <c r="AV434" s="444" t="str">
        <f t="shared" si="1472"/>
        <v xml:space="preserve"> </v>
      </c>
      <c r="AW434" s="26" t="str">
        <f t="shared" si="1473"/>
        <v xml:space="preserve"> </v>
      </c>
      <c r="AX434" s="26"/>
      <c r="AY434" s="409"/>
      <c r="AZ434" s="112"/>
      <c r="BA434" s="411"/>
      <c r="BB434" s="474"/>
      <c r="BC434" s="15"/>
      <c r="BD434" s="15"/>
      <c r="BE434" s="15"/>
      <c r="BF434" s="562"/>
      <c r="BG434" s="449"/>
      <c r="BH434" s="15"/>
      <c r="BI434" s="575"/>
    </row>
    <row r="435" spans="1:61" ht="22" customHeight="1">
      <c r="A435" s="363">
        <v>4</v>
      </c>
      <c r="B435" s="363">
        <v>17</v>
      </c>
      <c r="C435" s="363">
        <v>18</v>
      </c>
      <c r="D435" s="363" t="s">
        <v>717</v>
      </c>
      <c r="E435" s="28">
        <v>-158.03299999999999</v>
      </c>
      <c r="F435" s="28">
        <v>-99.325999999999993</v>
      </c>
      <c r="G435" s="28">
        <v>-48.86</v>
      </c>
      <c r="H435" s="28">
        <v>-0.91500000000000004</v>
      </c>
      <c r="I435" s="28">
        <v>4.4340000000000002</v>
      </c>
      <c r="J435" s="28">
        <v>3.3090000000000002</v>
      </c>
      <c r="K435" s="28">
        <f t="shared" si="1522"/>
        <v>-53.293999999999997</v>
      </c>
      <c r="L435" s="28">
        <f t="shared" si="1522"/>
        <v>-4.2240000000000002</v>
      </c>
      <c r="M435" s="28">
        <f t="shared" si="1456"/>
        <v>-54.561199999999999</v>
      </c>
      <c r="N435" s="28">
        <f t="shared" si="1457"/>
        <v>-20.212199999999999</v>
      </c>
      <c r="O435" s="28">
        <f t="shared" si="1458"/>
        <v>-54.561199999999999</v>
      </c>
      <c r="P435" s="28">
        <f t="shared" si="1459"/>
        <v>-153.88720000000001</v>
      </c>
      <c r="Q435" s="28">
        <f t="shared" si="1460"/>
        <v>-44.764799999999994</v>
      </c>
      <c r="R435" s="28">
        <f>'10-Analisi Sismica'!$T$42/100</f>
        <v>0.7</v>
      </c>
      <c r="S435" s="28" t="str">
        <f t="shared" si="1675"/>
        <v xml:space="preserve"> </v>
      </c>
      <c r="T435" s="28" t="str">
        <f t="shared" si="1676"/>
        <v xml:space="preserve"> </v>
      </c>
      <c r="U435" s="28">
        <f>'10-Analisi Sismica'!$K$78/100</f>
        <v>0.65</v>
      </c>
      <c r="V435" s="28">
        <f>'10-Analisi Sismica'!$H$78/100</f>
        <v>0.04</v>
      </c>
      <c r="W435" s="28">
        <f>'10-Analisi Sismica'!$F$78/100</f>
        <v>0.3</v>
      </c>
      <c r="X435" s="28" t="str">
        <f t="shared" si="1583"/>
        <v xml:space="preserve"> </v>
      </c>
      <c r="Y435" s="28" t="str">
        <f t="shared" si="1584"/>
        <v xml:space="preserve"> </v>
      </c>
      <c r="Z435" s="431" t="str">
        <f t="shared" si="1463"/>
        <v xml:space="preserve"> </v>
      </c>
      <c r="AA435" s="28" t="str">
        <f t="shared" si="1585"/>
        <v xml:space="preserve"> </v>
      </c>
      <c r="AB435" s="28" t="str">
        <f t="shared" si="1586"/>
        <v xml:space="preserve"> </v>
      </c>
      <c r="AC435" s="379" t="str">
        <f t="shared" si="1476"/>
        <v xml:space="preserve"> </v>
      </c>
      <c r="AD435" s="380" t="str">
        <f t="shared" si="1477"/>
        <v xml:space="preserve"> </v>
      </c>
      <c r="AE435" s="379" t="str">
        <f t="shared" si="1478"/>
        <v xml:space="preserve"> </v>
      </c>
      <c r="AF435" s="380" t="str">
        <f t="shared" si="1479"/>
        <v xml:space="preserve"> </v>
      </c>
      <c r="AG435" s="58" t="str">
        <f>IF(OR(D435="Msin",D435="Mdes"),IF(AE435&lt;0.25*AC435,Armatura compressa insufficiente,IF(AND((AC435/10000)/(W435*U435)&gt;(1.4/'17-Combinaz. schemi base travi'!$AE$2),(AC435/10000)&lt;(AE435/10000)/(W435*U435)+(3.5/'17-Combinaz. schemi base travi'!$AE$2)),"Verificato","Non verificato"))," ")</f>
        <v xml:space="preserve"> </v>
      </c>
      <c r="AH435" s="632"/>
      <c r="AI435" s="609"/>
      <c r="AJ435" s="405" t="str">
        <f>IF(OR(D435="Msin",D435="Mdes"),((AC435/10000)/(W435*(U435-V435))*'17-Combinaz. schemi base travi'!$AE$3/'17-Combinaz. schemi base travi'!$AE$14)," ")</f>
        <v xml:space="preserve"> </v>
      </c>
      <c r="AK435" s="28" t="str">
        <f>IF(OR(D435="Msin",D435="Mdes"),('17-Combinaz. schemi base travi'!$AE$6/'17-Combinaz. schemi base travi'!$AE$10)*(AC435/AE435)," ")</f>
        <v xml:space="preserve"> </v>
      </c>
      <c r="AL435" s="28" t="str">
        <f t="shared" si="1587"/>
        <v xml:space="preserve"> </v>
      </c>
      <c r="AM435" s="28" t="str">
        <f>IF(OR(D435="Msin",D435="Mdes"),((AL435-V435)/AL435)*'17-Combinaz. schemi base travi'!$AE$6/'17-Combinaz. schemi base travi'!$AE$10," ")</f>
        <v xml:space="preserve"> </v>
      </c>
      <c r="AN435" s="365" t="str">
        <f>IF(OR(D435="Msin",D435="Mdes"),-'17-Combinaz. schemi base travi'!$AE$3*((AC435/10000)*((U435-V435)-kappa*AL435)+AM435*(AE435/10000)*(kappa*AL435-V435))*1000," ")</f>
        <v xml:space="preserve"> </v>
      </c>
      <c r="AO435" s="416" t="str">
        <f>IF(OR(D435="Msin",D435="Mdes"),('17-Combinaz. schemi base travi'!$AE$6/'17-Combinaz. schemi base travi'!$AE$10)*(AC435/AE435)^(-1)," ")</f>
        <v xml:space="preserve"> </v>
      </c>
      <c r="AP435" s="28" t="str">
        <f t="shared" si="1588"/>
        <v xml:space="preserve"> </v>
      </c>
      <c r="AQ435" s="28" t="str">
        <f>IF(OR(D435="Msin",D435="Mdes"),((AP435-V435)/AP435)*'17-Combinaz. schemi base travi'!$AE$6/'17-Combinaz. schemi base travi'!$AE$10," ")</f>
        <v xml:space="preserve"> </v>
      </c>
      <c r="AR435" s="365" t="str">
        <f>IF(OR(D435="Msin",D435="Mdes"),'17-Combinaz. schemi base travi'!$AE$3*((AE435/10000)*((U435-V435)-kappa*AP435)+AQ435*(AC435/10000)*(kappa*AP435-V435))*1000," ")</f>
        <v xml:space="preserve"> </v>
      </c>
      <c r="AS435" s="441"/>
      <c r="AT435" s="416" t="str">
        <f t="shared" ref="AT435" si="1678">IF(OR(D435="Msin",D435="Mdes"),ABS(AI432)*AS434/2+1.2*(ABS(AN435)+ABS(AR434))/AS434," ")</f>
        <v xml:space="preserve"> </v>
      </c>
      <c r="AU435" s="28" t="str">
        <f>IF((D435="Msin"),MAX(AT435,AT436)*10/(0.9*(U435-V435)*'17-Combinaz. schemi base travi'!$AE$3*1)," ")</f>
        <v xml:space="preserve"> </v>
      </c>
      <c r="AV435" s="446" t="str">
        <f t="shared" si="1472"/>
        <v xml:space="preserve"> </v>
      </c>
      <c r="AW435" s="28" t="str">
        <f t="shared" si="1473"/>
        <v xml:space="preserve"> </v>
      </c>
      <c r="AX435" s="26"/>
      <c r="AY435" s="113"/>
      <c r="AZ435" s="115"/>
      <c r="BA435" s="417"/>
      <c r="BB435" s="474"/>
      <c r="BC435" s="15"/>
      <c r="BD435" s="15"/>
      <c r="BE435" s="15"/>
      <c r="BF435" s="562"/>
      <c r="BG435" s="449"/>
      <c r="BH435" s="15"/>
      <c r="BI435" s="575"/>
    </row>
    <row r="436" spans="1:61" ht="22" customHeight="1">
      <c r="A436" s="16">
        <v>4</v>
      </c>
      <c r="B436" s="16">
        <v>18</v>
      </c>
      <c r="C436" s="16">
        <v>19</v>
      </c>
      <c r="D436" s="16" t="s">
        <v>714</v>
      </c>
      <c r="E436" s="15">
        <v>-154.45500000000001</v>
      </c>
      <c r="F436" s="15">
        <v>-97.521000000000001</v>
      </c>
      <c r="G436" s="15">
        <v>156.304</v>
      </c>
      <c r="H436" s="15">
        <v>2.8889999999999998</v>
      </c>
      <c r="I436" s="15">
        <v>-14.243</v>
      </c>
      <c r="J436" s="15">
        <v>-10.629</v>
      </c>
      <c r="K436" s="15">
        <f t="shared" si="1522"/>
        <v>170.547</v>
      </c>
      <c r="L436" s="15">
        <f t="shared" si="1522"/>
        <v>13.517999999999999</v>
      </c>
      <c r="M436" s="15">
        <f t="shared" si="1456"/>
        <v>174.60239999999999</v>
      </c>
      <c r="N436" s="15">
        <f t="shared" si="1457"/>
        <v>64.682099999999991</v>
      </c>
      <c r="O436" s="15">
        <f t="shared" si="1458"/>
        <v>174.60239999999999</v>
      </c>
      <c r="P436" s="15">
        <f t="shared" si="1459"/>
        <v>77.081399999999988</v>
      </c>
      <c r="Q436" s="15">
        <f t="shared" si="1460"/>
        <v>-272.1234</v>
      </c>
      <c r="R436" s="15">
        <f>'10-Analisi Sismica'!$T$42/100</f>
        <v>0.7</v>
      </c>
      <c r="S436" s="15">
        <f>IF(OR(D436="Msin",D436="Mdes"),IF(OR(A436=1,A436=2,A436=3,A436=4),IF(OR(B436=1,B436=2,B436=3,B436=6,B436=9,B436=18,B436=19,B436=20,B436=21),((ABS(P436)-ABS(P438*R436/2))*SIGN(P436)),((ABS(P436)-ABS(P438*('10-Analisi Sismica'!$S$39/100)/2))*SIGN(P436))),IF(OR(B436=1,B436=2,B436=3,B436=6,B436=9,B436=18,B436=19,B436=20,B436=21),((ABS(P436)-ABS(P438*('10-Analisi Sismica'!$S$39/100)/2))*SIGN(P436)),((ABS(P436)-ABS(P438*R436/2))*SIGN(P436))))," ")</f>
        <v>61.840124999999986</v>
      </c>
      <c r="T436" s="15">
        <f>IF(OR(D436="Msin",D436="Mdes"),IF(OR(A436=1,A436=2,A436=3,A436=4),IF(OR(B436=1,B436=2,B436=3,B436=6,B436=9,B436=18,B436=19,B436=20,B436=21),((ABS(Q436)-ABS(Q438*R436/2))*SIGN(Q436)),((ABS(Q436)-ABS(Q438*('10-Analisi Sismica'!$S$39/100)/2))*SIGN(Q436))),IF(OR(B436=1,B436=2,B436=3,B436=6,B436=9,B436=18,B436=19,B436=20,B436=21),((ABS(Q436)-ABS(Q438*('10-Analisi Sismica'!$S$39/100)/2))*SIGN(Q436)),((ABS(Q436)-ABS(Q438*R436/2))*SIGN(Q436))))," ")</f>
        <v>-215.430575</v>
      </c>
      <c r="U436" s="15">
        <f>'10-Analisi Sismica'!$K$78/100</f>
        <v>0.65</v>
      </c>
      <c r="V436" s="15">
        <f>'10-Analisi Sismica'!$H$78/100</f>
        <v>0.04</v>
      </c>
      <c r="W436" s="15">
        <f>'10-Analisi Sismica'!$F$78/100</f>
        <v>0.3</v>
      </c>
      <c r="X436" s="15">
        <f t="shared" si="1583"/>
        <v>287.63946507253473</v>
      </c>
      <c r="Y436" s="15">
        <f t="shared" si="1584"/>
        <v>381.75848979173077</v>
      </c>
      <c r="Z436" s="353" t="str">
        <f t="shared" si="1463"/>
        <v>Verificato</v>
      </c>
      <c r="AA436" s="15">
        <f t="shared" si="1585"/>
        <v>10.028138484112525</v>
      </c>
      <c r="AB436" s="15">
        <f t="shared" si="1586"/>
        <v>2.8786133879781413</v>
      </c>
      <c r="AC436" s="374">
        <f t="shared" si="1476"/>
        <v>11.184069846779664</v>
      </c>
      <c r="AD436" s="375" t="str">
        <f t="shared" si="1477"/>
        <v>4f16 + 1f20</v>
      </c>
      <c r="AE436" s="374">
        <f t="shared" si="1478"/>
        <v>6.0318578948924042</v>
      </c>
      <c r="AF436" s="375" t="str">
        <f t="shared" si="1479"/>
        <v>3f16</v>
      </c>
      <c r="AG436" s="357" t="str">
        <f>IF(OR(D436="Msin",D436="Mdes"),IF(AE436&lt;0.25*AC436,Armatura compressa insufficiente,IF(AND((AC436/10000)/(W436*U436)&gt;(1.4/'17-Combinaz. schemi base travi'!$AE$2),(AC436/10000)&lt;(AE436/10000)/(W436*U436)+(3.5/'17-Combinaz. schemi base travi'!$AE$2)),"Verificato","Non verificato"))," ")</f>
        <v>Verificato</v>
      </c>
      <c r="AH436" s="835">
        <f>'9-Riepilogo Analisi dei Carichi'!$H$32</f>
        <v>55.892789</v>
      </c>
      <c r="AI436" s="840">
        <f>'9-Riepilogo Analisi dei Carichi'!$I$32</f>
        <v>35.177529999999997</v>
      </c>
      <c r="AJ436" s="392">
        <f>IF(OR(D436="Msin",D436="Mdes"),((AC436/10000)/(W436*(U436-V436))*'17-Combinaz. schemi base travi'!$AE$3/'17-Combinaz. schemi base travi'!$AE$14)," ")</f>
        <v>0.16880907068218021</v>
      </c>
      <c r="AK436" s="24">
        <f>IF(OR(D436="Msin",D436="Mdes"),('17-Combinaz. schemi base travi'!$AE$6/'17-Combinaz. schemi base travi'!$AE$10)*(AC436/AE436)," ")</f>
        <v>3.4890232974910385</v>
      </c>
      <c r="AL436" s="24">
        <f t="shared" si="1587"/>
        <v>4.8604606705770464E-2</v>
      </c>
      <c r="AM436" s="24">
        <f>IF(OR(D436="Msin",D436="Mdes"),((AL436-V436)/AL436)*'17-Combinaz. schemi base travi'!$AE$6/'17-Combinaz. schemi base travi'!$AE$10," ")</f>
        <v>0.33312612381176232</v>
      </c>
      <c r="AN436" s="407">
        <f>IF(OR(D436="Msin",D436="Mdes"),-'17-Combinaz. schemi base travi'!$AE$3*((AC436/10000)*((U436-V436)-kappa*AL436)+AM436*(AE436/10000)*(kappa*AL436-V436))*1000," ")</f>
        <v>-256.55477570971993</v>
      </c>
      <c r="AO436" s="388">
        <f>IF(OR(D436="Msin",D436="Mdes"),('17-Combinaz. schemi base travi'!$AE$6/'17-Combinaz. schemi base travi'!$AE$10)*(AC436/AE436)^(-1)," ")</f>
        <v>1.0148604566872057</v>
      </c>
      <c r="AP436" s="24">
        <f t="shared" si="1588"/>
        <v>7.0899493094954802E-2</v>
      </c>
      <c r="AQ436" s="24">
        <f>IF(OR(D436="Msin",D436="Mdes"),((AP436-V436)/AP436)*'17-Combinaz. schemi base travi'!$AE$6/'17-Combinaz. schemi base travi'!$AE$10," ")</f>
        <v>0.82009341532062985</v>
      </c>
      <c r="AR436" s="407">
        <f>IF(OR(D436="Msin",D436="Mdes"),'17-Combinaz. schemi base travi'!$AE$3*((AE436/10000)*((U436-V436)-kappa*AP436)+AQ436*(AC436/10000)*(kappa*AP436-V436))*1000," ")</f>
        <v>133.24576107626609</v>
      </c>
      <c r="AS436" s="477">
        <f>'1-Geometria'!$G$29-AS437</f>
        <v>5.0999999999999996</v>
      </c>
      <c r="AT436" s="388">
        <f t="shared" ref="AT436" si="1679">IF(OR(D436="Msin",D436="Mdes"),ABS(AI436)*AS436/2+1.2*(ABS(AN436)+ABS(AR437))/AS436," ")</f>
        <v>181.42047486140848</v>
      </c>
      <c r="AU436" s="24">
        <f>IF((D436="Msin"),MAX(AT436,AT437)*10/(0.9*(U436-V436)*'17-Combinaz. schemi base travi'!$AE$3*1)," ")</f>
        <v>8.4449927581712085</v>
      </c>
      <c r="AV436" s="443">
        <f t="shared" si="1472"/>
        <v>9.6000000000000016E-2</v>
      </c>
      <c r="AW436" s="24">
        <f t="shared" si="1473"/>
        <v>0.8107193047844361</v>
      </c>
      <c r="AX436" s="407">
        <f>IF(W436=0.3,1.5*U436,0.8*(U436-V436))</f>
        <v>0.97500000000000009</v>
      </c>
      <c r="AY436" s="422" t="str">
        <f t="shared" ref="AY436" si="1680">"f 8 / 9,6"</f>
        <v>f 8 / 9,6</v>
      </c>
      <c r="AZ436" s="355" t="str">
        <f t="shared" ref="AZ436" si="1681">IF(U436&gt;0.21,"a due bracci","a quattro bracci")</f>
        <v>a due bracci</v>
      </c>
      <c r="BA436" s="193" t="str">
        <f t="shared" ref="BA436" si="1682">IF(AZ436="a due bracci",IF(AW436&lt;=(1+0.02)*2*PI()*(0.8/2)^2,"Verificato","Non verificato"),IF(AW436&lt;=(1+0.02)*4*PI()*(0.8/2)^2,"Verificato","Non verificato"))</f>
        <v>Verificato</v>
      </c>
      <c r="BB436" s="476">
        <f t="shared" ref="BB436" si="1683">IF(OR(D436="Msin",D436="Mdes"),1.2*(ABS(AN436)+ABS(AR437))/AS436," ")</f>
        <v>91.717773361408476</v>
      </c>
      <c r="BC436" s="24">
        <f>IF((D436="Msin"),MAX(BB436,BB437)*10/(0.9*(U436-V436)*'17-Combinaz. schemi base travi'!$AE$3*2)," ")</f>
        <v>2.1346982263837226</v>
      </c>
      <c r="BD436" s="24">
        <f t="shared" ref="BD436" si="1684">0.2</f>
        <v>0.2</v>
      </c>
      <c r="BE436" s="24">
        <f t="shared" ref="BE436" si="1685">IF((D436="Msin"),BD436*BC436," ")</f>
        <v>0.42693964527674455</v>
      </c>
      <c r="BF436" s="563" t="str">
        <f t="shared" ref="BF436" si="1686">"f 8 / 20"</f>
        <v>f 8 / 20</v>
      </c>
      <c r="BG436" s="407" t="str">
        <f t="shared" ref="BG436" si="1687">IF(U436&gt;0.21,"a due bracci","a quattro bracci")</f>
        <v>a due bracci</v>
      </c>
      <c r="BH436" s="24" t="str">
        <f t="shared" ref="BH436" si="1688">IF(BG436="a due bracci",IF(BE436&lt;=(1+0.02)*2*PI()*(0.8/2)^2,"Verificato","Non verificato"),IF(BE436&lt;=(1+0.02)*4*PI()*(0.8/2)^2,"Verificato","Non verificato"))</f>
        <v>Verificato</v>
      </c>
      <c r="BI436" s="575"/>
    </row>
    <row r="437" spans="1:61" ht="22" customHeight="1">
      <c r="A437" s="16">
        <v>4</v>
      </c>
      <c r="B437" s="16">
        <v>18</v>
      </c>
      <c r="C437" s="16">
        <v>19</v>
      </c>
      <c r="D437" s="16" t="s">
        <v>715</v>
      </c>
      <c r="E437" s="15">
        <v>-148.45099999999999</v>
      </c>
      <c r="F437" s="15">
        <v>-93.224999999999994</v>
      </c>
      <c r="G437" s="15">
        <v>-151.16300000000001</v>
      </c>
      <c r="H437" s="15">
        <v>-2.794</v>
      </c>
      <c r="I437" s="15">
        <v>13.771000000000001</v>
      </c>
      <c r="J437" s="15">
        <v>10.276999999999999</v>
      </c>
      <c r="K437" s="15">
        <f t="shared" si="1522"/>
        <v>-164.93400000000003</v>
      </c>
      <c r="L437" s="15">
        <f t="shared" si="1522"/>
        <v>-13.071</v>
      </c>
      <c r="M437" s="15">
        <f t="shared" si="1456"/>
        <v>-168.85530000000003</v>
      </c>
      <c r="N437" s="15">
        <f t="shared" si="1457"/>
        <v>-62.551200000000001</v>
      </c>
      <c r="O437" s="15">
        <f t="shared" si="1458"/>
        <v>-168.85530000000003</v>
      </c>
      <c r="P437" s="15">
        <f t="shared" si="1459"/>
        <v>-262.08030000000002</v>
      </c>
      <c r="Q437" s="15">
        <f t="shared" si="1460"/>
        <v>75.630300000000034</v>
      </c>
      <c r="R437" s="15">
        <f>'10-Analisi Sismica'!$T$42/100</f>
        <v>0.7</v>
      </c>
      <c r="S437" s="15">
        <f>IF(OR(D437="Msin",D437="Mdes"),IF(OR(A437=1,A437=2,A437=3,A437=4),IF(OR(C437=1,C437=2,C437=3,C437=6,C437=9,C437=18,C437=19,C437=20,C437=21),((ABS(P437)-ABS(P439*R437/2))*SIGN(P437)),((ABS(P437)-ABS(P439*('10-Analisi Sismica'!$S$39/100)/2))*SIGN(P437))),IF(OR(C437=1,C437=2,C437=3,C437=6,C437=9,C437=18,C437=19,C437=20,C437=21),((ABS(P437)-ABS(P439*('10-Analisi Sismica'!$S$39/100)/2))*SIGN(P437)),((ABS(P437)-ABS(P439*R437/2))*SIGN(P437))))," ")</f>
        <v>-205.90617500000002</v>
      </c>
      <c r="T437" s="15">
        <f>IF(OR(D437="Msin",D437="Mdes"),IF(OR(A437=1,A437=2,A437=3,A437=4),IF(OR(C437=1,C437=2,C437=3,C437=6,C437=9,C437=18,C437=19,C437=20,C437=21),((ABS(Q437)-ABS(Q439*R437/2))*SIGN(Q437)),((ABS(Q437)-ABS(Q439*('10-Analisi Sismica'!$S$39/100)/2))*SIGN(Q437))),IF(OR(C437=1,C437=2,C437=3,C437=6,C437=9,C437=18,C437=19,C437=20,C437=21),((ABS(Q437)-ABS(Q439*('10-Analisi Sismica'!$S$39/100)/2))*SIGN(Q437)),((ABS(Q437)-ABS(Q439*R437/2))*SIGN(Q437))))," ")</f>
        <v>60.907725000000035</v>
      </c>
      <c r="U437" s="15">
        <f>'10-Analisi Sismica'!$K$78/100</f>
        <v>0.65</v>
      </c>
      <c r="V437" s="15">
        <f>'10-Analisi Sismica'!$H$78/100</f>
        <v>0.04</v>
      </c>
      <c r="W437" s="15">
        <f>'10-Analisi Sismica'!$F$78/100</f>
        <v>0.3</v>
      </c>
      <c r="X437" s="15">
        <f t="shared" si="1583"/>
        <v>287.63946507253473</v>
      </c>
      <c r="Y437" s="15">
        <f t="shared" si="1584"/>
        <v>381.75848979173077</v>
      </c>
      <c r="Z437" s="353" t="str">
        <f t="shared" si="1463"/>
        <v>Verificato</v>
      </c>
      <c r="AA437" s="15">
        <f t="shared" si="1585"/>
        <v>9.5847845071847786</v>
      </c>
      <c r="AB437" s="15">
        <f t="shared" si="1586"/>
        <v>2.8352108378870682</v>
      </c>
      <c r="AC437" s="374">
        <f t="shared" si="1476"/>
        <v>11.184069846779664</v>
      </c>
      <c r="AD437" s="375" t="str">
        <f t="shared" si="1477"/>
        <v>4f16 + 1f20</v>
      </c>
      <c r="AE437" s="374">
        <f t="shared" si="1478"/>
        <v>6.0318578948924042</v>
      </c>
      <c r="AF437" s="375" t="str">
        <f t="shared" si="1479"/>
        <v>3f16</v>
      </c>
      <c r="AG437" s="357" t="str">
        <f>IF(OR(D437="Msin",D437="Mdes"),IF(AE437&lt;0.25*AC437,Armatura compressa insufficiente,IF(AND((AC437/10000)/(W437*U437)&gt;(1.4/'17-Combinaz. schemi base travi'!$AE$2),(AC437/10000)&lt;(AE437/10000)/(W437*U437)+(3.5/'17-Combinaz. schemi base travi'!$AE$2)),"Verificato","Non verificato"))," ")</f>
        <v>Verificato</v>
      </c>
      <c r="AH437" s="608"/>
      <c r="AI437" s="636"/>
      <c r="AJ437" s="392">
        <f>IF(OR(D437="Msin",D437="Mdes"),((AC437/10000)/(W437*(U437-V437))*'17-Combinaz. schemi base travi'!$AE$3/'17-Combinaz. schemi base travi'!$AE$14)," ")</f>
        <v>0.16880907068218021</v>
      </c>
      <c r="AK437" s="26">
        <f>IF(OR(D437="Msin",D437="Mdes"),('17-Combinaz. schemi base travi'!$AE$6/'17-Combinaz. schemi base travi'!$AE$10)*(AC437/AE437)," ")</f>
        <v>3.4890232974910385</v>
      </c>
      <c r="AL437" s="26">
        <f t="shared" si="1587"/>
        <v>4.8604606705770464E-2</v>
      </c>
      <c r="AM437" s="26">
        <f>IF(OR(D437="Msin",D437="Mdes"),((AL437-V437)/AL437)*'17-Combinaz. schemi base travi'!$AE$6/'17-Combinaz. schemi base travi'!$AE$10," ")</f>
        <v>0.33312612381176232</v>
      </c>
      <c r="AN437" s="364">
        <f>IF(OR(D437="Msin",D437="Mdes"),-'17-Combinaz. schemi base travi'!$AE$3*((AC437/10000)*((U437-V437)-kappa*AL437)+AM437*(AE437/10000)*(kappa*AL437-V437))*1000," ")</f>
        <v>-256.55477570971993</v>
      </c>
      <c r="AO437" s="389">
        <f>IF(OR(D437="Msin",D437="Mdes"),('17-Combinaz. schemi base travi'!$AE$6/'17-Combinaz. schemi base travi'!$AE$10)*(AC437/AE437)^(-1)," ")</f>
        <v>1.0148604566872057</v>
      </c>
      <c r="AP437" s="26">
        <f t="shared" si="1588"/>
        <v>7.0899493094954802E-2</v>
      </c>
      <c r="AQ437" s="26">
        <f>IF(OR(D437="Msin",D437="Mdes"),((AP437-V437)/AP437)*'17-Combinaz. schemi base travi'!$AE$6/'17-Combinaz. schemi base travi'!$AE$10," ")</f>
        <v>0.82009341532062985</v>
      </c>
      <c r="AR437" s="364">
        <f>IF(OR(D437="Msin",D437="Mdes"),'17-Combinaz. schemi base travi'!$AE$3*((AE437/10000)*((U437-V437)-kappa*AP437)+AQ437*(AC437/10000)*(kappa*AP437-V437))*1000," ")</f>
        <v>133.24576107626609</v>
      </c>
      <c r="AS437" s="550">
        <f>IF(OR(A436=1,A436=2,A436=3,A436=4),IF(OR(AND(B436=11,C436=12),AND(B436=12,C436=13),AND(B436=13,C436=14),AND(B436=14,C436=15),AND(B436=15,C436=16),AND(B436=7,C436=8)),0.3,IF(OR(AND(B436=2,C436=3),AND(B436=18,C436=19),AND(B436=19,C436=20)),0.7,IF(OR(AND(B436=1,C436=2),AND(B436=20,C436=21)),0.75,0.5))),IF(OR(AND(B436=5,C436=11),AND(B436=11,C436=17),AND(B436=4,C436=10),AND(B436=10,C436=16)),0.75,IF(AND(B436=7,C436=13),0.7,IF(AND(B436=3,C436=9),0.3,0.5))))</f>
        <v>0.7</v>
      </c>
      <c r="AT437" s="389">
        <f t="shared" ref="AT437" si="1689">IF(OR(D437="Msin",D437="Mdes"),ABS(AI436)*AS436/2+1.2*(ABS(AN437)+ABS(AR436))/AS436," ")</f>
        <v>181.42047486140848</v>
      </c>
      <c r="AU437" s="26" t="str">
        <f>IF((D437="Msin"),MAX(AT437,AT438)*10/(0.9*(U437-V437)*'17-Combinaz. schemi base travi'!$AE$3*1)," ")</f>
        <v xml:space="preserve"> </v>
      </c>
      <c r="AV437" s="444" t="str">
        <f t="shared" si="1472"/>
        <v xml:space="preserve"> </v>
      </c>
      <c r="AW437" s="26" t="str">
        <f t="shared" si="1473"/>
        <v xml:space="preserve"> </v>
      </c>
      <c r="AX437" s="26"/>
      <c r="AY437" s="409"/>
      <c r="AZ437" s="112"/>
      <c r="BA437" s="411"/>
      <c r="BB437" s="474">
        <f t="shared" ref="BB437" si="1690">IF(OR(D437="Msin",D437="Mdes"),1.2*(ABS(AN437)+ABS(AR436))/AS436," ")</f>
        <v>91.717773361408476</v>
      </c>
      <c r="BC437" s="26"/>
      <c r="BD437" s="26"/>
      <c r="BE437" s="26"/>
      <c r="BF437" s="562"/>
      <c r="BG437" s="449"/>
      <c r="BH437" s="26"/>
      <c r="BI437" s="575"/>
    </row>
    <row r="438" spans="1:61" ht="22" customHeight="1">
      <c r="A438" s="16">
        <v>4</v>
      </c>
      <c r="B438" s="16">
        <v>18</v>
      </c>
      <c r="C438" s="16">
        <v>19</v>
      </c>
      <c r="D438" s="16" t="s">
        <v>716</v>
      </c>
      <c r="E438" s="15">
        <v>163.11600000000001</v>
      </c>
      <c r="F438" s="15">
        <v>102.76300000000001</v>
      </c>
      <c r="G438" s="15">
        <v>-53.011000000000003</v>
      </c>
      <c r="H438" s="15">
        <v>-0.98</v>
      </c>
      <c r="I438" s="15">
        <v>4.83</v>
      </c>
      <c r="J438" s="15">
        <v>3.605</v>
      </c>
      <c r="K438" s="15">
        <f t="shared" si="1522"/>
        <v>-57.841000000000001</v>
      </c>
      <c r="L438" s="15">
        <f t="shared" si="1522"/>
        <v>-4.585</v>
      </c>
      <c r="M438" s="15">
        <f t="shared" si="1456"/>
        <v>-59.216500000000003</v>
      </c>
      <c r="N438" s="15">
        <f t="shared" si="1457"/>
        <v>-21.9373</v>
      </c>
      <c r="O438" s="15">
        <f t="shared" si="1458"/>
        <v>-59.216500000000003</v>
      </c>
      <c r="P438" s="15">
        <f t="shared" si="1459"/>
        <v>43.546500000000002</v>
      </c>
      <c r="Q438" s="15">
        <f t="shared" si="1460"/>
        <v>161.9795</v>
      </c>
      <c r="R438" s="15">
        <f>'10-Analisi Sismica'!$T$42/100</f>
        <v>0.7</v>
      </c>
      <c r="S438" s="15" t="str">
        <f t="shared" ref="S438:S439" si="1691">IF(OR(D438="Msin",D438="Mdes"),((ABS(P438)-ABS(P440*R438/2))*SIGN(P438))," ")</f>
        <v xml:space="preserve"> </v>
      </c>
      <c r="T438" s="15" t="str">
        <f t="shared" ref="T438:T439" si="1692">IF(OR(D438="Msin",D438="Mdes"),((ABS(Q438)-ABS(Q440*R438/2))*SIGN(Q438))," ")</f>
        <v xml:space="preserve"> </v>
      </c>
      <c r="U438" s="15">
        <f>'10-Analisi Sismica'!$K$78/100</f>
        <v>0.65</v>
      </c>
      <c r="V438" s="15">
        <f>'10-Analisi Sismica'!$H$78/100</f>
        <v>0.04</v>
      </c>
      <c r="W438" s="15">
        <f>'10-Analisi Sismica'!$F$78/100</f>
        <v>0.3</v>
      </c>
      <c r="X438" s="15" t="str">
        <f t="shared" si="1583"/>
        <v xml:space="preserve"> </v>
      </c>
      <c r="Y438" s="15" t="str">
        <f t="shared" si="1584"/>
        <v xml:space="preserve"> </v>
      </c>
      <c r="Z438" s="353" t="str">
        <f t="shared" si="1463"/>
        <v xml:space="preserve"> </v>
      </c>
      <c r="AA438" s="15" t="str">
        <f t="shared" si="1585"/>
        <v xml:space="preserve"> </v>
      </c>
      <c r="AB438" s="15" t="str">
        <f t="shared" si="1586"/>
        <v xml:space="preserve"> </v>
      </c>
      <c r="AC438" s="374" t="str">
        <f t="shared" si="1476"/>
        <v xml:space="preserve"> </v>
      </c>
      <c r="AD438" s="375" t="str">
        <f t="shared" si="1477"/>
        <v xml:space="preserve"> </v>
      </c>
      <c r="AE438" s="374" t="str">
        <f t="shared" si="1478"/>
        <v xml:space="preserve"> </v>
      </c>
      <c r="AF438" s="375" t="str">
        <f t="shared" si="1479"/>
        <v xml:space="preserve"> </v>
      </c>
      <c r="AG438" s="357" t="str">
        <f>IF(OR(D438="Msin",D438="Mdes"),IF(AE438&lt;0.25*AC438,Armatura compressa insufficiente,IF(AND((AC438/10000)/(W438*U438)&gt;(1.4/'17-Combinaz. schemi base travi'!$AE$2),(AC438/10000)&lt;(AE438/10000)/(W438*U438)+(3.5/'17-Combinaz. schemi base travi'!$AE$2)),"Verificato","Non verificato"))," ")</f>
        <v xml:space="preserve"> </v>
      </c>
      <c r="AH438" s="608"/>
      <c r="AI438" s="636"/>
      <c r="AJ438" s="392" t="str">
        <f>IF(OR(D438="Msin",D438="Mdes"),((AC438/10000)/(W438*(U438-V438))*'17-Combinaz. schemi base travi'!$AE$3/'17-Combinaz. schemi base travi'!$AE$14)," ")</f>
        <v xml:space="preserve"> </v>
      </c>
      <c r="AK438" s="26" t="str">
        <f>IF(OR(D438="Msin",D438="Mdes"),('17-Combinaz. schemi base travi'!$AE$6/'17-Combinaz. schemi base travi'!$AE$10)*(AC438/AE438)," ")</f>
        <v xml:space="preserve"> </v>
      </c>
      <c r="AL438" s="26" t="str">
        <f t="shared" si="1587"/>
        <v xml:space="preserve"> </v>
      </c>
      <c r="AM438" s="26" t="str">
        <f>IF(OR(D438="Msin",D438="Mdes"),((AL438-V438)/AL438)*'17-Combinaz. schemi base travi'!$AE$6/'17-Combinaz. schemi base travi'!$AE$10," ")</f>
        <v xml:space="preserve"> </v>
      </c>
      <c r="AN438" s="364" t="str">
        <f>IF(OR(D438="Msin",D438="Mdes"),-'17-Combinaz. schemi base travi'!$AE$3*((AC438/10000)*((U438-V438)-kappa*AL438)+AM438*(AE438/10000)*(kappa*AL438-V438))*1000," ")</f>
        <v xml:space="preserve"> </v>
      </c>
      <c r="AO438" s="389" t="str">
        <f>IF(OR(D438="Msin",D438="Mdes"),('17-Combinaz. schemi base travi'!$AE$6/'17-Combinaz. schemi base travi'!$AE$10)*(AC438/AE438)^(-1)," ")</f>
        <v xml:space="preserve"> </v>
      </c>
      <c r="AP438" s="26" t="str">
        <f t="shared" si="1588"/>
        <v xml:space="preserve"> </v>
      </c>
      <c r="AQ438" s="26" t="str">
        <f>IF(OR(D438="Msin",D438="Mdes"),((AP438-V438)/AP438)*'17-Combinaz. schemi base travi'!$AE$6/'17-Combinaz. schemi base travi'!$AE$10," ")</f>
        <v xml:space="preserve"> </v>
      </c>
      <c r="AR438" s="364" t="str">
        <f>IF(OR(D438="Msin",D438="Mdes"),'17-Combinaz. schemi base travi'!$AE$3*((AE438/10000)*((U438-V438)-kappa*AP438)+AQ438*(AC438/10000)*(kappa*AP438-V438))*1000," ")</f>
        <v xml:space="preserve"> </v>
      </c>
      <c r="AS438" s="447"/>
      <c r="AT438" s="389" t="str">
        <f t="shared" ref="AT438" si="1693">IF(OR(D438="Msin",D438="Mdes"),ABS(AI436)*AS438/2+1.2*(ABS(AN438)+ABS(AR439))/AS438," ")</f>
        <v xml:space="preserve"> </v>
      </c>
      <c r="AU438" s="26" t="str">
        <f>IF((D438="Msin"),MAX(AT438,AT439)*10/(0.9*(U438-V438)*'17-Combinaz. schemi base travi'!$AE$3*1)," ")</f>
        <v xml:space="preserve"> </v>
      </c>
      <c r="AV438" s="444" t="str">
        <f t="shared" si="1472"/>
        <v xml:space="preserve"> </v>
      </c>
      <c r="AW438" s="26" t="str">
        <f t="shared" si="1473"/>
        <v xml:space="preserve"> </v>
      </c>
      <c r="AX438" s="26"/>
      <c r="AY438" s="409"/>
      <c r="AZ438" s="112"/>
      <c r="BA438" s="411"/>
      <c r="BB438" s="474"/>
      <c r="BC438" s="26"/>
      <c r="BD438" s="26"/>
      <c r="BE438" s="26"/>
      <c r="BF438" s="562"/>
      <c r="BG438" s="449"/>
      <c r="BH438" s="26"/>
      <c r="BI438" s="575"/>
    </row>
    <row r="439" spans="1:61" ht="22" customHeight="1">
      <c r="A439" s="363">
        <v>4</v>
      </c>
      <c r="B439" s="363">
        <v>18</v>
      </c>
      <c r="C439" s="363">
        <v>19</v>
      </c>
      <c r="D439" s="363" t="s">
        <v>717</v>
      </c>
      <c r="E439" s="28">
        <v>-161.04599999999999</v>
      </c>
      <c r="F439" s="28">
        <v>-101.28100000000001</v>
      </c>
      <c r="G439" s="28">
        <v>-53.011000000000003</v>
      </c>
      <c r="H439" s="28">
        <v>-0.98</v>
      </c>
      <c r="I439" s="28">
        <v>4.83</v>
      </c>
      <c r="J439" s="28">
        <v>3.605</v>
      </c>
      <c r="K439" s="28">
        <f t="shared" si="1522"/>
        <v>-57.841000000000001</v>
      </c>
      <c r="L439" s="28">
        <f t="shared" si="1522"/>
        <v>-4.585</v>
      </c>
      <c r="M439" s="28">
        <f t="shared" si="1456"/>
        <v>-59.216500000000003</v>
      </c>
      <c r="N439" s="28">
        <f t="shared" si="1457"/>
        <v>-21.9373</v>
      </c>
      <c r="O439" s="28">
        <f t="shared" si="1458"/>
        <v>-59.216500000000003</v>
      </c>
      <c r="P439" s="28">
        <f t="shared" si="1459"/>
        <v>-160.4975</v>
      </c>
      <c r="Q439" s="28">
        <f t="shared" si="1460"/>
        <v>-42.064500000000002</v>
      </c>
      <c r="R439" s="28">
        <f>'10-Analisi Sismica'!$T$42/100</f>
        <v>0.7</v>
      </c>
      <c r="S439" s="28" t="str">
        <f t="shared" si="1691"/>
        <v xml:space="preserve"> </v>
      </c>
      <c r="T439" s="28" t="str">
        <f t="shared" si="1692"/>
        <v xml:space="preserve"> </v>
      </c>
      <c r="U439" s="28">
        <f>'10-Analisi Sismica'!$K$78/100</f>
        <v>0.65</v>
      </c>
      <c r="V439" s="28">
        <f>'10-Analisi Sismica'!$H$78/100</f>
        <v>0.04</v>
      </c>
      <c r="W439" s="28">
        <f>'10-Analisi Sismica'!$F$78/100</f>
        <v>0.3</v>
      </c>
      <c r="X439" s="28" t="str">
        <f t="shared" si="1583"/>
        <v xml:space="preserve"> </v>
      </c>
      <c r="Y439" s="28" t="str">
        <f t="shared" si="1584"/>
        <v xml:space="preserve"> </v>
      </c>
      <c r="Z439" s="431" t="str">
        <f t="shared" si="1463"/>
        <v xml:space="preserve"> </v>
      </c>
      <c r="AA439" s="28" t="str">
        <f t="shared" si="1585"/>
        <v xml:space="preserve"> </v>
      </c>
      <c r="AB439" s="28" t="str">
        <f t="shared" si="1586"/>
        <v xml:space="preserve"> </v>
      </c>
      <c r="AC439" s="379" t="str">
        <f t="shared" si="1476"/>
        <v xml:space="preserve"> </v>
      </c>
      <c r="AD439" s="380" t="str">
        <f t="shared" si="1477"/>
        <v xml:space="preserve"> </v>
      </c>
      <c r="AE439" s="379" t="str">
        <f t="shared" si="1478"/>
        <v xml:space="preserve"> </v>
      </c>
      <c r="AF439" s="380" t="str">
        <f t="shared" si="1479"/>
        <v xml:space="preserve"> </v>
      </c>
      <c r="AG439" s="58" t="str">
        <f>IF(OR(D439="Msin",D439="Mdes"),IF(AE439&lt;0.25*AC439,Armatura compressa insufficiente,IF(AND((AC439/10000)/(W439*U439)&gt;(1.4/'17-Combinaz. schemi base travi'!$AE$2),(AC439/10000)&lt;(AE439/10000)/(W439*U439)+(3.5/'17-Combinaz. schemi base travi'!$AE$2)),"Verificato","Non verificato"))," ")</f>
        <v xml:space="preserve"> </v>
      </c>
      <c r="AH439" s="632"/>
      <c r="AI439" s="609"/>
      <c r="AJ439" s="405" t="str">
        <f>IF(OR(D439="Msin",D439="Mdes"),((AC439/10000)/(W439*(U439-V439))*'17-Combinaz. schemi base travi'!$AE$3/'17-Combinaz. schemi base travi'!$AE$14)," ")</f>
        <v xml:space="preserve"> </v>
      </c>
      <c r="AK439" s="28" t="str">
        <f>IF(OR(D439="Msin",D439="Mdes"),('17-Combinaz. schemi base travi'!$AE$6/'17-Combinaz. schemi base travi'!$AE$10)*(AC439/AE439)," ")</f>
        <v xml:space="preserve"> </v>
      </c>
      <c r="AL439" s="28" t="str">
        <f t="shared" si="1587"/>
        <v xml:space="preserve"> </v>
      </c>
      <c r="AM439" s="28" t="str">
        <f>IF(OR(D439="Msin",D439="Mdes"),((AL439-V439)/AL439)*'17-Combinaz. schemi base travi'!$AE$6/'17-Combinaz. schemi base travi'!$AE$10," ")</f>
        <v xml:space="preserve"> </v>
      </c>
      <c r="AN439" s="365" t="str">
        <f>IF(OR(D439="Msin",D439="Mdes"),-'17-Combinaz. schemi base travi'!$AE$3*((AC439/10000)*((U439-V439)-kappa*AL439)+AM439*(AE439/10000)*(kappa*AL439-V439))*1000," ")</f>
        <v xml:space="preserve"> </v>
      </c>
      <c r="AO439" s="416" t="str">
        <f>IF(OR(D439="Msin",D439="Mdes"),('17-Combinaz. schemi base travi'!$AE$6/'17-Combinaz. schemi base travi'!$AE$10)*(AC439/AE439)^(-1)," ")</f>
        <v xml:space="preserve"> </v>
      </c>
      <c r="AP439" s="28" t="str">
        <f t="shared" si="1588"/>
        <v xml:space="preserve"> </v>
      </c>
      <c r="AQ439" s="28" t="str">
        <f>IF(OR(D439="Msin",D439="Mdes"),((AP439-V439)/AP439)*'17-Combinaz. schemi base travi'!$AE$6/'17-Combinaz. schemi base travi'!$AE$10," ")</f>
        <v xml:space="preserve"> </v>
      </c>
      <c r="AR439" s="365" t="str">
        <f>IF(OR(D439="Msin",D439="Mdes"),'17-Combinaz. schemi base travi'!$AE$3*((AE439/10000)*((U439-V439)-kappa*AP439)+AQ439*(AC439/10000)*(kappa*AP439-V439))*1000," ")</f>
        <v xml:space="preserve"> </v>
      </c>
      <c r="AS439" s="441"/>
      <c r="AT439" s="416" t="str">
        <f t="shared" ref="AT439" si="1694">IF(OR(D439="Msin",D439="Mdes"),ABS(AI436)*AS438/2+1.2*(ABS(AN439)+ABS(AR438))/AS438," ")</f>
        <v xml:space="preserve"> </v>
      </c>
      <c r="AU439" s="28" t="str">
        <f>IF((D439="Msin"),MAX(AT439,AT440)*10/(0.9*(U439-V439)*'17-Combinaz. schemi base travi'!$AE$3*1)," ")</f>
        <v xml:space="preserve"> </v>
      </c>
      <c r="AV439" s="446" t="str">
        <f t="shared" si="1472"/>
        <v xml:space="preserve"> </v>
      </c>
      <c r="AW439" s="28" t="str">
        <f t="shared" si="1473"/>
        <v xml:space="preserve"> </v>
      </c>
      <c r="AX439" s="26"/>
      <c r="AY439" s="113"/>
      <c r="AZ439" s="115"/>
      <c r="BA439" s="417"/>
      <c r="BB439" s="416"/>
      <c r="BC439" s="28"/>
      <c r="BD439" s="28"/>
      <c r="BE439" s="28"/>
      <c r="BF439" s="564"/>
      <c r="BG439" s="450"/>
      <c r="BH439" s="28"/>
      <c r="BI439" s="575"/>
    </row>
    <row r="440" spans="1:61" ht="22" customHeight="1">
      <c r="A440" s="16">
        <v>4</v>
      </c>
      <c r="B440" s="16">
        <v>19</v>
      </c>
      <c r="C440" s="16">
        <v>20</v>
      </c>
      <c r="D440" s="16" t="s">
        <v>714</v>
      </c>
      <c r="E440" s="15">
        <v>-36.280999999999999</v>
      </c>
      <c r="F440" s="15">
        <v>-24.047999999999998</v>
      </c>
      <c r="G440" s="15">
        <v>213.964</v>
      </c>
      <c r="H440" s="15">
        <v>4.0490000000000004</v>
      </c>
      <c r="I440" s="15">
        <v>-19.359000000000002</v>
      </c>
      <c r="J440" s="15">
        <v>-14.446999999999999</v>
      </c>
      <c r="K440" s="15">
        <f t="shared" si="1522"/>
        <v>233.32300000000001</v>
      </c>
      <c r="L440" s="15">
        <f t="shared" si="1522"/>
        <v>18.495999999999999</v>
      </c>
      <c r="M440" s="15">
        <f t="shared" si="1456"/>
        <v>238.87180000000001</v>
      </c>
      <c r="N440" s="15">
        <f t="shared" si="1457"/>
        <v>88.492899999999992</v>
      </c>
      <c r="O440" s="15">
        <f t="shared" si="1458"/>
        <v>238.87180000000001</v>
      </c>
      <c r="P440" s="15">
        <f t="shared" si="1459"/>
        <v>214.82380000000001</v>
      </c>
      <c r="Q440" s="15">
        <f t="shared" si="1460"/>
        <v>-262.91980000000001</v>
      </c>
      <c r="R440" s="15">
        <f>'10-Analisi Sismica'!$T$42/100</f>
        <v>0.7</v>
      </c>
      <c r="S440" s="15">
        <f>IF(OR(D440="Msin",D440="Mdes"),IF(OR(A440=1,A440=2,A440=3,A440=4),IF(OR(B440=1,B440=2,B440=3,B440=6,B440=9,B440=18,B440=19,B440=20,B440=21),((ABS(P440)-ABS(P442*R440/2))*SIGN(P440)),((ABS(P440)-ABS(P442*('10-Analisi Sismica'!$S$39/100)/2))*SIGN(P440))),IF(OR(B440=1,B440=2,B440=3,B440=6,B440=9,B440=18,B440=19,B440=20,B440=21),((ABS(P440)-ABS(P442*('10-Analisi Sismica'!$S$39/100)/2))*SIGN(P440)),((ABS(P440)-ABS(P442*R440/2))*SIGN(P440))))," ")</f>
        <v>174.82992999999999</v>
      </c>
      <c r="T440" s="15">
        <f>IF(OR(D440="Msin",D440="Mdes"),IF(OR(A440=1,A440=2,A440=3,A440=4),IF(OR(B440=1,B440=2,B440=3,B440=6,B440=9,B440=18,B440=19,B440=20,B440=21),((ABS(Q440)-ABS(Q442*R440/2))*SIGN(Q440)),((ABS(Q440)-ABS(Q442*('10-Analisi Sismica'!$S$39/100)/2))*SIGN(Q440))),IF(OR(B440=1,B440=2,B440=3,B440=6,B440=9,B440=18,B440=19,B440=20,B440=21),((ABS(Q440)-ABS(Q442*('10-Analisi Sismica'!$S$39/100)/2))*SIGN(Q440)),((ABS(Q440)-ABS(Q442*R440/2))*SIGN(Q440))))," ")</f>
        <v>-192.76433000000003</v>
      </c>
      <c r="U440" s="15">
        <f>'10-Analisi Sismica'!$K$78/100</f>
        <v>0.65</v>
      </c>
      <c r="V440" s="15">
        <f>'10-Analisi Sismica'!$H$78/100</f>
        <v>0.04</v>
      </c>
      <c r="W440" s="15">
        <f>'10-Analisi Sismica'!$F$78/100</f>
        <v>0.3</v>
      </c>
      <c r="X440" s="15">
        <f t="shared" si="1583"/>
        <v>287.63946507253473</v>
      </c>
      <c r="Y440" s="15">
        <f t="shared" si="1584"/>
        <v>381.75848979173077</v>
      </c>
      <c r="Z440" s="353" t="str">
        <f t="shared" si="1463"/>
        <v>Verificato</v>
      </c>
      <c r="AA440" s="15">
        <f t="shared" si="1585"/>
        <v>8.9730410645618299</v>
      </c>
      <c r="AB440" s="15">
        <f t="shared" si="1586"/>
        <v>8.1382076300344046</v>
      </c>
      <c r="AC440" s="374">
        <f t="shared" si="1476"/>
        <v>11.184069846779664</v>
      </c>
      <c r="AD440" s="375" t="str">
        <f t="shared" si="1477"/>
        <v>4f16 + 1f20</v>
      </c>
      <c r="AE440" s="374">
        <f t="shared" si="1478"/>
        <v>11.184069846779664</v>
      </c>
      <c r="AF440" s="375" t="str">
        <f t="shared" si="1479"/>
        <v>4f16 + 1f20</v>
      </c>
      <c r="AG440" s="357" t="str">
        <f>IF(OR(D440="Msin",D440="Mdes"),IF(AE440&lt;0.25*AC440,Armatura compressa insufficiente,IF(AND((AC440/10000)/(W440*U440)&gt;(1.4/'17-Combinaz. schemi base travi'!$AE$2),(AC440/10000)&lt;(AE440/10000)/(W440*U440)+(3.5/'17-Combinaz. schemi base travi'!$AE$2)),"Verificato","Non verificato"))," ")</f>
        <v>Verificato</v>
      </c>
      <c r="AH440" s="835">
        <f>'9-Riepilogo Analisi dei Carichi'!$H$33</f>
        <v>45.937165666666658</v>
      </c>
      <c r="AI440" s="840">
        <f>'9-Riepilogo Analisi dei Carichi'!$I$33</f>
        <v>30.240896666666664</v>
      </c>
      <c r="AJ440" s="392">
        <f>IF(OR(D440="Msin",D440="Mdes"),((AC440/10000)/(W440*(U440-V440))*'17-Combinaz. schemi base travi'!$AE$3/'17-Combinaz. schemi base travi'!$AE$14)," ")</f>
        <v>0.16880907068218021</v>
      </c>
      <c r="AK440" s="24">
        <f>IF(OR(D440="Msin",D440="Mdes"),('17-Combinaz. schemi base travi'!$AE$6/'17-Combinaz. schemi base travi'!$AE$10)*(AC440/AE440)," ")</f>
        <v>1.8817204301075268</v>
      </c>
      <c r="AL440" s="24">
        <f t="shared" si="1587"/>
        <v>5.6692459723174042E-2</v>
      </c>
      <c r="AM440" s="24">
        <f>IF(OR(D440="Msin",D440="Mdes"),((AL440-V440)/AL440)*'17-Combinaz. schemi base travi'!$AE$6/'17-Combinaz. schemi base travi'!$AE$10," ")</f>
        <v>0.55405150249644242</v>
      </c>
      <c r="AN440" s="407">
        <f>IF(OR(D440="Msin",D440="Mdes"),-'17-Combinaz. schemi base travi'!$AE$3*((AC440/10000)*((U440-V440)-kappa*AL440)+AM440*(AE440/10000)*(kappa*AL440-V440))*1000," ")</f>
        <v>-252.65718044999457</v>
      </c>
      <c r="AO440" s="388">
        <f>IF(OR(D440="Msin",D440="Mdes"),('17-Combinaz. schemi base travi'!$AE$6/'17-Combinaz. schemi base travi'!$AE$10)*(AC440/AE440)^(-1)," ")</f>
        <v>1.8817204301075268</v>
      </c>
      <c r="AP440" s="24">
        <f t="shared" si="1588"/>
        <v>5.6692459723174042E-2</v>
      </c>
      <c r="AQ440" s="24">
        <f>IF(OR(D440="Msin",D440="Mdes"),((AP440-V440)/AP440)*'17-Combinaz. schemi base travi'!$AE$6/'17-Combinaz. schemi base travi'!$AE$10," ")</f>
        <v>0.55405150249644242</v>
      </c>
      <c r="AR440" s="407">
        <f>IF(OR(D440="Msin",D440="Mdes"),'17-Combinaz. schemi base travi'!$AE$3*((AE440/10000)*((U440-V440)-kappa*AP440)+AQ440*(AC440/10000)*(kappa*AP440-V440))*1000," ")</f>
        <v>252.65718044999457</v>
      </c>
      <c r="AS440" s="477">
        <f>'1-Geometria'!$G$30-AS441</f>
        <v>2.2999999999999998</v>
      </c>
      <c r="AT440" s="388">
        <f>IF(OR(D440="Msin",D440="Mdes"),ABS(AI440)*AS440/2+1.2*(ABS(AN440)+ABS(AR441))/AS440," ")</f>
        <v>260.2601023985751</v>
      </c>
      <c r="AU440" s="24">
        <f>IF((D440="Msin"),MAX(AT440,AT441)*10/(0.9*(U440-V440)*'17-Combinaz. schemi base travi'!$AE$3*1)," ")</f>
        <v>13.949590019131323</v>
      </c>
      <c r="AV440" s="443">
        <v>7.0000000000000007E-2</v>
      </c>
      <c r="AW440" s="24">
        <f t="shared" si="1473"/>
        <v>0.97647130133919269</v>
      </c>
      <c r="AX440" s="407">
        <f>IF(W440=0.3,1.5*U440,0.8*(U440-V440))</f>
        <v>0.97500000000000009</v>
      </c>
      <c r="AY440" s="422" t="str">
        <f>"f 8 / 7"</f>
        <v>f 8 / 7</v>
      </c>
      <c r="AZ440" s="355" t="str">
        <f t="shared" ref="AZ440" si="1695">IF(U440&gt;0.21,"a due bracci","a quattro bracci")</f>
        <v>a due bracci</v>
      </c>
      <c r="BA440" s="193" t="str">
        <f>IF(AZ440="a due bracci",IF(AW440&lt;=(1+0.04)*2*PI()*(0.8/2)^2,"Verificato","Non verificato"),IF(AW440&lt;=(1+0.02)*4*PI()*(0.8/2)^2,"Verificato","Non verificato"))</f>
        <v>Verificato</v>
      </c>
      <c r="BB440" s="474">
        <f t="shared" ref="BB440" si="1696">IF(OR(D440="Msin",D440="Mdes"),1.2*(ABS(AN440)+ABS(AR441))/AS440," ")</f>
        <v>225.48307123190844</v>
      </c>
      <c r="BC440" s="15">
        <f>IF((D440="Msin"),MAX(BB440,BB441)*10/(0.9*(U440-V440)*'17-Combinaz. schemi base travi'!$AE$3*2)," ")</f>
        <v>6.1653721024281039</v>
      </c>
      <c r="BD440" s="15">
        <f>0.15</f>
        <v>0.15</v>
      </c>
      <c r="BE440" s="15">
        <f t="shared" ref="BE440" si="1697">IF((D440="Msin"),BD440*BC440," ")</f>
        <v>0.92480581536421558</v>
      </c>
      <c r="BF440" s="562" t="str">
        <f>"f 8 / 15"</f>
        <v>f 8 / 15</v>
      </c>
      <c r="BG440" s="449" t="str">
        <f t="shared" ref="BG440" si="1698">IF(U440&gt;0.21,"a due bracci","a quattro bracci")</f>
        <v>a due bracci</v>
      </c>
      <c r="BH440" s="15" t="str">
        <f t="shared" ref="BH440" si="1699">IF(BG440="a due bracci",IF(BE440&lt;=(1+0.02)*2*PI()*(0.8/2)^2,"Verificato","Non verificato"),IF(BE440&lt;=(1+0.02)*4*PI()*(0.8/2)^2,"Verificato","Non verificato"))</f>
        <v>Verificato</v>
      </c>
      <c r="BI440" s="575"/>
    </row>
    <row r="441" spans="1:61" ht="22" customHeight="1">
      <c r="A441" s="16">
        <v>4</v>
      </c>
      <c r="B441" s="16">
        <v>19</v>
      </c>
      <c r="C441" s="16">
        <v>20</v>
      </c>
      <c r="D441" s="16" t="s">
        <v>715</v>
      </c>
      <c r="E441" s="15">
        <v>-48.131999999999998</v>
      </c>
      <c r="F441" s="15">
        <v>-30.863</v>
      </c>
      <c r="G441" s="15">
        <v>-208.88399999999999</v>
      </c>
      <c r="H441" s="15">
        <v>-3.9540000000000002</v>
      </c>
      <c r="I441" s="15">
        <v>18.895</v>
      </c>
      <c r="J441" s="15">
        <v>14.101000000000001</v>
      </c>
      <c r="K441" s="15">
        <f t="shared" si="1522"/>
        <v>-227.779</v>
      </c>
      <c r="L441" s="15">
        <f t="shared" si="1522"/>
        <v>-18.055</v>
      </c>
      <c r="M441" s="15">
        <f t="shared" si="1456"/>
        <v>-233.19550000000001</v>
      </c>
      <c r="N441" s="15">
        <f t="shared" si="1457"/>
        <v>-86.3887</v>
      </c>
      <c r="O441" s="15">
        <f t="shared" si="1458"/>
        <v>-233.19550000000001</v>
      </c>
      <c r="P441" s="15">
        <f t="shared" si="1459"/>
        <v>-264.05849999999998</v>
      </c>
      <c r="Q441" s="15">
        <f t="shared" si="1460"/>
        <v>202.33250000000001</v>
      </c>
      <c r="R441" s="15">
        <f>'10-Analisi Sismica'!$T$42/100</f>
        <v>0.7</v>
      </c>
      <c r="S441" s="15">
        <f>IF(OR(D441="Msin",D441="Mdes"),IF(OR(A441=1,A441=2,A441=3,A441=4),IF(OR(C441=1,C441=2,C441=3,C441=6,C441=9,C441=18,C441=19,C441=20,C441=21),((ABS(P441)-ABS(P443*R441/2))*SIGN(P441)),((ABS(P441)-ABS(P443*('10-Analisi Sismica'!$S$39/100)/2))*SIGN(P441))),IF(OR(C441=1,C441=2,C441=3,C441=6,C441=9,C441=18,C441=19,C441=20,C441=21),((ABS(P441)-ABS(P443*('10-Analisi Sismica'!$S$39/100)/2))*SIGN(P441)),((ABS(P441)-ABS(P443*R441/2))*SIGN(P441))))," ")</f>
        <v>-192.31262999999998</v>
      </c>
      <c r="T441" s="15">
        <f>IF(OR(D441="Msin",D441="Mdes"),IF(OR(A441=1,A441=2,A441=3,A441=4),IF(OR(C441=1,C441=2,C441=3,C441=6,C441=9,C441=18,C441=19,C441=20,C441=21),((ABS(Q441)-ABS(Q443*R441/2))*SIGN(Q441)),((ABS(Q441)-ABS(Q443*('10-Analisi Sismica'!$S$39/100)/2))*SIGN(Q441))),IF(OR(C441=1,C441=2,C441=3,C441=6,C441=9,C441=18,C441=19,C441=20,C441=21),((ABS(Q441)-ABS(Q443*('10-Analisi Sismica'!$S$39/100)/2))*SIGN(Q441)),((ABS(Q441)-ABS(Q443*R441/2))*SIGN(Q441))))," ")</f>
        <v>163.92903000000001</v>
      </c>
      <c r="U441" s="15">
        <f>'10-Analisi Sismica'!$K$78/100</f>
        <v>0.65</v>
      </c>
      <c r="V441" s="15">
        <f>'10-Analisi Sismica'!$H$78/100</f>
        <v>0.04</v>
      </c>
      <c r="W441" s="15">
        <f>'10-Analisi Sismica'!$F$78/100</f>
        <v>0.3</v>
      </c>
      <c r="X441" s="15">
        <f t="shared" si="1583"/>
        <v>287.63946507253473</v>
      </c>
      <c r="Y441" s="15">
        <f t="shared" si="1584"/>
        <v>381.75848979173077</v>
      </c>
      <c r="Z441" s="353" t="str">
        <f t="shared" si="1463"/>
        <v>Verificato</v>
      </c>
      <c r="AA441" s="15">
        <f t="shared" si="1585"/>
        <v>8.952014754098359</v>
      </c>
      <c r="AB441" s="15">
        <f t="shared" si="1586"/>
        <v>7.6307785670916806</v>
      </c>
      <c r="AC441" s="374">
        <f t="shared" si="1476"/>
        <v>11.184069846779664</v>
      </c>
      <c r="AD441" s="375" t="str">
        <f t="shared" si="1477"/>
        <v>4f16 + 1f20</v>
      </c>
      <c r="AE441" s="374">
        <f t="shared" si="1478"/>
        <v>8.0424771931898711</v>
      </c>
      <c r="AF441" s="375" t="str">
        <f t="shared" si="1479"/>
        <v>4f16</v>
      </c>
      <c r="AG441" s="357" t="str">
        <f>IF(OR(D441="Msin",D441="Mdes"),IF(AE441&lt;0.25*AC441,Armatura compressa insufficiente,IF(AND((AC441/10000)/(W441*U441)&gt;(1.4/'17-Combinaz. schemi base travi'!$AE$2),(AC441/10000)&lt;(AE441/10000)/(W441*U441)+(3.5/'17-Combinaz. schemi base travi'!$AE$2)),"Verificato","Non verificato"))," ")</f>
        <v>Verificato</v>
      </c>
      <c r="AH441" s="608"/>
      <c r="AI441" s="636"/>
      <c r="AJ441" s="392">
        <f>IF(OR(D441="Msin",D441="Mdes"),((AC441/10000)/(W441*(U441-V441))*'17-Combinaz. schemi base travi'!$AE$3/'17-Combinaz. schemi base travi'!$AE$14)," ")</f>
        <v>0.16880907068218021</v>
      </c>
      <c r="AK441" s="26">
        <f>IF(OR(D441="Msin",D441="Mdes"),('17-Combinaz. schemi base travi'!$AE$6/'17-Combinaz. schemi base travi'!$AE$10)*(AC441/AE441)," ")</f>
        <v>2.6167674731182795</v>
      </c>
      <c r="AL441" s="26">
        <f t="shared" si="1587"/>
        <v>5.1724113515481306E-2</v>
      </c>
      <c r="AM441" s="26">
        <f>IF(OR(D441="Msin",D441="Mdes"),((AL441-V441)/AL441)*'17-Combinaz. schemi base travi'!$AE$6/'17-Combinaz. schemi base travi'!$AE$10," ")</f>
        <v>0.42652261058815094</v>
      </c>
      <c r="AN441" s="364">
        <f>IF(OR(D441="Msin",D441="Mdes"),-'17-Combinaz. schemi base travi'!$AE$3*((AC441/10000)*((U441-V441)-kappa*AL441)+AM441*(AE441/10000)*(kappa*AL441-V441))*1000," ")</f>
        <v>-255.06121218495986</v>
      </c>
      <c r="AO441" s="389">
        <f>IF(OR(D441="Msin",D441="Mdes"),('17-Combinaz. schemi base travi'!$AE$6/'17-Combinaz. schemi base travi'!$AE$10)*(AC441/AE441)^(-1)," ")</f>
        <v>1.3531472755829406</v>
      </c>
      <c r="AP441" s="26">
        <f t="shared" si="1588"/>
        <v>6.3487398002385065E-2</v>
      </c>
      <c r="AQ441" s="26">
        <f>IF(OR(D441="Msin",D441="Mdes"),((AP441-V441)/AP441)*'17-Combinaz. schemi base travi'!$AE$6/'17-Combinaz. schemi base travi'!$AE$10," ")</f>
        <v>0.69614944164973214</v>
      </c>
      <c r="AR441" s="364">
        <f>IF(OR(D441="Msin",D441="Mdes"),'17-Combinaz. schemi base travi'!$AE$3*((AE441/10000)*((U441-V441)-kappa*AP441)+AQ441*(AC441/10000)*(kappa*AP441-V441))*1000," ")</f>
        <v>179.51870607782993</v>
      </c>
      <c r="AS441" s="550">
        <f>IF(OR(A440=1,A440=2,A440=3,A440=4),IF(OR(AND(B440=11,C440=12),AND(B440=12,C440=13),AND(B440=13,C440=14),AND(B440=14,C440=15),AND(B440=15,C440=16),AND(B440=7,C440=8)),0.3,IF(OR(AND(B440=2,C440=3),AND(B440=18,C440=19),AND(B440=19,C440=20)),0.7,IF(OR(AND(B440=1,C440=2),AND(B440=20,C440=21)),0.75,0.5))),IF(OR(AND(B440=5,C440=11),AND(B440=11,C440=17),AND(B440=4,C440=10),AND(B440=10,C440=16)),0.75,IF(AND(B440=7,C440=13),0.7,IF(AND(B440=3,C440=9),0.3,0.5))))</f>
        <v>0.7</v>
      </c>
      <c r="AT441" s="389">
        <f>IF(OR(D441="Msin",D441="Mdes"),ABS(AI440)*AS440/2+1.2*(ABS(AN441)+ABS(AR440))/AS440," ")</f>
        <v>299.67358384577335</v>
      </c>
      <c r="AU441" s="26" t="str">
        <f>IF((D441="Msin"),MAX(AT441,AT442)*10/(0.9*(U441-V441)*'17-Combinaz. schemi base travi'!$AE$3*1)," ")</f>
        <v xml:space="preserve"> </v>
      </c>
      <c r="AV441" s="444" t="str">
        <f t="shared" si="1472"/>
        <v xml:space="preserve"> </v>
      </c>
      <c r="AW441" s="26" t="str">
        <f t="shared" si="1473"/>
        <v xml:space="preserve"> </v>
      </c>
      <c r="AX441" s="26"/>
      <c r="AY441" s="409"/>
      <c r="AZ441" s="112"/>
      <c r="BA441" s="411"/>
      <c r="BB441" s="474">
        <f t="shared" ref="BB441" si="1700">IF(OR(D441="Msin",D441="Mdes"),1.2*(ABS(AN441)+ABS(AR440))/AS440," ")</f>
        <v>264.89655267910666</v>
      </c>
      <c r="BC441" s="15"/>
      <c r="BD441" s="15"/>
      <c r="BE441" s="15"/>
      <c r="BF441" s="562"/>
      <c r="BG441" s="449"/>
      <c r="BH441" s="15"/>
      <c r="BI441" s="575"/>
    </row>
    <row r="442" spans="1:61" ht="22" customHeight="1">
      <c r="A442" s="16">
        <v>4</v>
      </c>
      <c r="B442" s="16">
        <v>19</v>
      </c>
      <c r="C442" s="16">
        <v>20</v>
      </c>
      <c r="D442" s="16" t="s">
        <v>716</v>
      </c>
      <c r="E442" s="15">
        <v>64.959999999999994</v>
      </c>
      <c r="F442" s="15">
        <v>43.088000000000001</v>
      </c>
      <c r="G442" s="15">
        <v>-140.94999999999999</v>
      </c>
      <c r="H442" s="15">
        <v>-2.6680000000000001</v>
      </c>
      <c r="I442" s="15">
        <v>12.750999999999999</v>
      </c>
      <c r="J442" s="15">
        <v>9.516</v>
      </c>
      <c r="K442" s="15">
        <f t="shared" si="1522"/>
        <v>-153.70099999999999</v>
      </c>
      <c r="L442" s="15">
        <f t="shared" si="1522"/>
        <v>-12.184000000000001</v>
      </c>
      <c r="M442" s="15">
        <f t="shared" si="1456"/>
        <v>-157.3562</v>
      </c>
      <c r="N442" s="15">
        <f t="shared" si="1457"/>
        <v>-58.294299999999993</v>
      </c>
      <c r="O442" s="15">
        <f t="shared" si="1458"/>
        <v>-157.3562</v>
      </c>
      <c r="P442" s="15">
        <f t="shared" si="1459"/>
        <v>-114.26820000000001</v>
      </c>
      <c r="Q442" s="15">
        <f t="shared" si="1460"/>
        <v>200.4442</v>
      </c>
      <c r="R442" s="15">
        <f>'10-Analisi Sismica'!$T$42/100</f>
        <v>0.7</v>
      </c>
      <c r="S442" s="15" t="str">
        <f t="shared" ref="S442:S443" si="1701">IF(OR(D442="Msin",D442="Mdes"),((ABS(P442)-ABS(P444*R442/2))*SIGN(P442))," ")</f>
        <v xml:space="preserve"> </v>
      </c>
      <c r="T442" s="15" t="str">
        <f t="shared" ref="T442:T443" si="1702">IF(OR(D442="Msin",D442="Mdes"),((ABS(Q442)-ABS(Q444*R442/2))*SIGN(Q442))," ")</f>
        <v xml:space="preserve"> </v>
      </c>
      <c r="U442" s="15">
        <f>'10-Analisi Sismica'!$K$78/100</f>
        <v>0.65</v>
      </c>
      <c r="V442" s="15">
        <f>'10-Analisi Sismica'!$H$78/100</f>
        <v>0.04</v>
      </c>
      <c r="W442" s="15">
        <f>'10-Analisi Sismica'!$F$78/100</f>
        <v>0.3</v>
      </c>
      <c r="X442" s="15" t="str">
        <f t="shared" si="1583"/>
        <v xml:space="preserve"> </v>
      </c>
      <c r="Y442" s="15" t="str">
        <f t="shared" si="1584"/>
        <v xml:space="preserve"> </v>
      </c>
      <c r="Z442" s="353" t="str">
        <f t="shared" si="1463"/>
        <v xml:space="preserve"> </v>
      </c>
      <c r="AA442" s="15" t="str">
        <f t="shared" si="1585"/>
        <v xml:space="preserve"> </v>
      </c>
      <c r="AB442" s="15" t="str">
        <f t="shared" si="1586"/>
        <v xml:space="preserve"> </v>
      </c>
      <c r="AC442" s="374" t="str">
        <f t="shared" si="1476"/>
        <v xml:space="preserve"> </v>
      </c>
      <c r="AD442" s="375" t="str">
        <f t="shared" si="1477"/>
        <v xml:space="preserve"> </v>
      </c>
      <c r="AE442" s="374" t="str">
        <f t="shared" si="1478"/>
        <v xml:space="preserve"> </v>
      </c>
      <c r="AF442" s="375" t="str">
        <f t="shared" si="1479"/>
        <v xml:space="preserve"> </v>
      </c>
      <c r="AG442" s="357" t="str">
        <f>IF(OR(D442="Msin",D442="Mdes"),IF(AE442&lt;0.25*AC442,Armatura compressa insufficiente,IF(AND((AC442/10000)/(W442*U442)&gt;(1.4/'17-Combinaz. schemi base travi'!$AE$2),(AC442/10000)&lt;(AE442/10000)/(W442*U442)+(3.5/'17-Combinaz. schemi base travi'!$AE$2)),"Verificato","Non verificato"))," ")</f>
        <v xml:space="preserve"> </v>
      </c>
      <c r="AH442" s="608"/>
      <c r="AI442" s="636"/>
      <c r="AJ442" s="392" t="str">
        <f>IF(OR(D442="Msin",D442="Mdes"),((AC442/10000)/(W442*(U442-V442))*'17-Combinaz. schemi base travi'!$AE$3/'17-Combinaz. schemi base travi'!$AE$14)," ")</f>
        <v xml:space="preserve"> </v>
      </c>
      <c r="AK442" s="26" t="str">
        <f>IF(OR(D442="Msin",D442="Mdes"),('17-Combinaz. schemi base travi'!$AE$6/'17-Combinaz. schemi base travi'!$AE$10)*(AC442/AE442)," ")</f>
        <v xml:space="preserve"> </v>
      </c>
      <c r="AL442" s="26" t="str">
        <f t="shared" si="1587"/>
        <v xml:space="preserve"> </v>
      </c>
      <c r="AM442" s="26" t="str">
        <f>IF(OR(D442="Msin",D442="Mdes"),((AL442-V442)/AL442)*'17-Combinaz. schemi base travi'!$AE$6/'17-Combinaz. schemi base travi'!$AE$10," ")</f>
        <v xml:space="preserve"> </v>
      </c>
      <c r="AN442" s="364" t="str">
        <f>IF(OR(D442="Msin",D442="Mdes"),-'17-Combinaz. schemi base travi'!$AE$3*((AC442/10000)*((U442-V442)-kappa*AL442)+AM442*(AE442/10000)*(kappa*AL442-V442))*1000," ")</f>
        <v xml:space="preserve"> </v>
      </c>
      <c r="AO442" s="389" t="str">
        <f>IF(OR(D442="Msin",D442="Mdes"),('17-Combinaz. schemi base travi'!$AE$6/'17-Combinaz. schemi base travi'!$AE$10)*(AC442/AE442)^(-1)," ")</f>
        <v xml:space="preserve"> </v>
      </c>
      <c r="AP442" s="26" t="str">
        <f t="shared" si="1588"/>
        <v xml:space="preserve"> </v>
      </c>
      <c r="AQ442" s="26" t="str">
        <f>IF(OR(D442="Msin",D442="Mdes"),((AP442-V442)/AP442)*'17-Combinaz. schemi base travi'!$AE$6/'17-Combinaz. schemi base travi'!$AE$10," ")</f>
        <v xml:space="preserve"> </v>
      </c>
      <c r="AR442" s="364" t="str">
        <f>IF(OR(D442="Msin",D442="Mdes"),'17-Combinaz. schemi base travi'!$AE$3*((AE442/10000)*((U442-V442)-kappa*AP442)+AQ442*(AC442/10000)*(kappa*AP442-V442))*1000," ")</f>
        <v xml:space="preserve"> </v>
      </c>
      <c r="AS442" s="447"/>
      <c r="AT442" s="389" t="str">
        <f t="shared" ref="AT442" si="1703">IF(OR(D442="Msin",D442="Mdes"),ABS(AI440)*AS442/2+1.2*(ABS(AN442)+ABS(AR443))/AS442," ")</f>
        <v xml:space="preserve"> </v>
      </c>
      <c r="AU442" s="26" t="str">
        <f>IF((D442="Msin"),MAX(AT442,AT443)*10/(0.9*(U442-V442)*'17-Combinaz. schemi base travi'!$AE$3*1)," ")</f>
        <v xml:space="preserve"> </v>
      </c>
      <c r="AV442" s="444" t="str">
        <f t="shared" si="1472"/>
        <v xml:space="preserve"> </v>
      </c>
      <c r="AW442" s="26" t="str">
        <f t="shared" si="1473"/>
        <v xml:space="preserve"> </v>
      </c>
      <c r="AX442" s="26"/>
      <c r="AY442" s="409"/>
      <c r="AZ442" s="112"/>
      <c r="BA442" s="411"/>
      <c r="BB442" s="474"/>
      <c r="BC442" s="15"/>
      <c r="BD442" s="15"/>
      <c r="BE442" s="15"/>
      <c r="BF442" s="562"/>
      <c r="BG442" s="449"/>
      <c r="BH442" s="15"/>
      <c r="BI442" s="575"/>
    </row>
    <row r="443" spans="1:61" ht="22" customHeight="1">
      <c r="A443" s="363">
        <v>4</v>
      </c>
      <c r="B443" s="363">
        <v>19</v>
      </c>
      <c r="C443" s="363">
        <v>20</v>
      </c>
      <c r="D443" s="363" t="s">
        <v>717</v>
      </c>
      <c r="E443" s="28">
        <v>-72.86</v>
      </c>
      <c r="F443" s="28">
        <v>-47.631999999999998</v>
      </c>
      <c r="G443" s="28">
        <v>-140.94999999999999</v>
      </c>
      <c r="H443" s="28">
        <v>-2.6680000000000001</v>
      </c>
      <c r="I443" s="28">
        <v>12.750999999999999</v>
      </c>
      <c r="J443" s="28">
        <v>9.516</v>
      </c>
      <c r="K443" s="28">
        <f t="shared" si="1522"/>
        <v>-153.70099999999999</v>
      </c>
      <c r="L443" s="28">
        <f t="shared" si="1522"/>
        <v>-12.184000000000001</v>
      </c>
      <c r="M443" s="28">
        <f t="shared" si="1456"/>
        <v>-157.3562</v>
      </c>
      <c r="N443" s="28">
        <f t="shared" si="1457"/>
        <v>-58.294299999999993</v>
      </c>
      <c r="O443" s="28">
        <f t="shared" si="1458"/>
        <v>-157.3562</v>
      </c>
      <c r="P443" s="28">
        <f t="shared" si="1459"/>
        <v>-204.98820000000001</v>
      </c>
      <c r="Q443" s="28">
        <f t="shared" si="1460"/>
        <v>109.7242</v>
      </c>
      <c r="R443" s="28">
        <f>'10-Analisi Sismica'!$T$42/100</f>
        <v>0.7</v>
      </c>
      <c r="S443" s="28" t="str">
        <f t="shared" si="1701"/>
        <v xml:space="preserve"> </v>
      </c>
      <c r="T443" s="28" t="str">
        <f t="shared" si="1702"/>
        <v xml:space="preserve"> </v>
      </c>
      <c r="U443" s="28">
        <f>'10-Analisi Sismica'!$K$78/100</f>
        <v>0.65</v>
      </c>
      <c r="V443" s="28">
        <f>'10-Analisi Sismica'!$H$78/100</f>
        <v>0.04</v>
      </c>
      <c r="W443" s="28">
        <f>'10-Analisi Sismica'!$F$78/100</f>
        <v>0.3</v>
      </c>
      <c r="X443" s="28" t="str">
        <f t="shared" si="1583"/>
        <v xml:space="preserve"> </v>
      </c>
      <c r="Y443" s="28" t="str">
        <f t="shared" si="1584"/>
        <v xml:space="preserve"> </v>
      </c>
      <c r="Z443" s="431" t="str">
        <f t="shared" si="1463"/>
        <v xml:space="preserve"> </v>
      </c>
      <c r="AA443" s="28" t="str">
        <f t="shared" si="1585"/>
        <v xml:space="preserve"> </v>
      </c>
      <c r="AB443" s="28" t="str">
        <f t="shared" si="1586"/>
        <v xml:space="preserve"> </v>
      </c>
      <c r="AC443" s="379" t="str">
        <f t="shared" si="1476"/>
        <v xml:space="preserve"> </v>
      </c>
      <c r="AD443" s="380" t="str">
        <f t="shared" si="1477"/>
        <v xml:space="preserve"> </v>
      </c>
      <c r="AE443" s="379" t="str">
        <f t="shared" si="1478"/>
        <v xml:space="preserve"> </v>
      </c>
      <c r="AF443" s="380" t="str">
        <f t="shared" si="1479"/>
        <v xml:space="preserve"> </v>
      </c>
      <c r="AG443" s="58" t="str">
        <f>IF(OR(D443="Msin",D443="Mdes"),IF(AE443&lt;0.25*AC443,Armatura compressa insufficiente,IF(AND((AC443/10000)/(W443*U443)&gt;(1.4/'17-Combinaz. schemi base travi'!$AE$2),(AC443/10000)&lt;(AE443/10000)/(W443*U443)+(3.5/'17-Combinaz. schemi base travi'!$AE$2)),"Verificato","Non verificato"))," ")</f>
        <v xml:space="preserve"> </v>
      </c>
      <c r="AH443" s="632"/>
      <c r="AI443" s="609"/>
      <c r="AJ443" s="405" t="str">
        <f>IF(OR(D443="Msin",D443="Mdes"),((AC443/10000)/(W443*(U443-V443))*'17-Combinaz. schemi base travi'!$AE$3/'17-Combinaz. schemi base travi'!$AE$14)," ")</f>
        <v xml:space="preserve"> </v>
      </c>
      <c r="AK443" s="28" t="str">
        <f>IF(OR(D443="Msin",D443="Mdes"),('17-Combinaz. schemi base travi'!$AE$6/'17-Combinaz. schemi base travi'!$AE$10)*(AC443/AE443)," ")</f>
        <v xml:space="preserve"> </v>
      </c>
      <c r="AL443" s="28" t="str">
        <f t="shared" si="1587"/>
        <v xml:space="preserve"> </v>
      </c>
      <c r="AM443" s="28" t="str">
        <f>IF(OR(D443="Msin",D443="Mdes"),((AL443-V443)/AL443)*'17-Combinaz. schemi base travi'!$AE$6/'17-Combinaz. schemi base travi'!$AE$10," ")</f>
        <v xml:space="preserve"> </v>
      </c>
      <c r="AN443" s="365" t="str">
        <f>IF(OR(D443="Msin",D443="Mdes"),-'17-Combinaz. schemi base travi'!$AE$3*((AC443/10000)*((U443-V443)-kappa*AL443)+AM443*(AE443/10000)*(kappa*AL443-V443))*1000," ")</f>
        <v xml:space="preserve"> </v>
      </c>
      <c r="AO443" s="416" t="str">
        <f>IF(OR(D443="Msin",D443="Mdes"),('17-Combinaz. schemi base travi'!$AE$6/'17-Combinaz. schemi base travi'!$AE$10)*(AC443/AE443)^(-1)," ")</f>
        <v xml:space="preserve"> </v>
      </c>
      <c r="AP443" s="28" t="str">
        <f t="shared" si="1588"/>
        <v xml:space="preserve"> </v>
      </c>
      <c r="AQ443" s="28" t="str">
        <f>IF(OR(D443="Msin",D443="Mdes"),((AP443-V443)/AP443)*'17-Combinaz. schemi base travi'!$AE$6/'17-Combinaz. schemi base travi'!$AE$10," ")</f>
        <v xml:space="preserve"> </v>
      </c>
      <c r="AR443" s="365" t="str">
        <f>IF(OR(D443="Msin",D443="Mdes"),'17-Combinaz. schemi base travi'!$AE$3*((AE443/10000)*((U443-V443)-kappa*AP443)+AQ443*(AC443/10000)*(kappa*AP443-V443))*1000," ")</f>
        <v xml:space="preserve"> </v>
      </c>
      <c r="AS443" s="441"/>
      <c r="AT443" s="416" t="str">
        <f t="shared" ref="AT443" si="1704">IF(OR(D443="Msin",D443="Mdes"),ABS(AI440)*AS442/2+1.2*(ABS(AN443)+ABS(AR442))/AS442," ")</f>
        <v xml:space="preserve"> </v>
      </c>
      <c r="AU443" s="28" t="str">
        <f>IF((D443="Msin"),MAX(AT443,AT444)*10/(0.9*(U443-V443)*'17-Combinaz. schemi base travi'!$AE$3*1)," ")</f>
        <v xml:space="preserve"> </v>
      </c>
      <c r="AV443" s="446" t="str">
        <f t="shared" si="1472"/>
        <v xml:space="preserve"> </v>
      </c>
      <c r="AW443" s="28" t="str">
        <f t="shared" si="1473"/>
        <v xml:space="preserve"> </v>
      </c>
      <c r="AX443" s="26"/>
      <c r="AY443" s="113"/>
      <c r="AZ443" s="115"/>
      <c r="BA443" s="417"/>
      <c r="BB443" s="474"/>
      <c r="BC443" s="15"/>
      <c r="BD443" s="15"/>
      <c r="BE443" s="15"/>
      <c r="BF443" s="562"/>
      <c r="BG443" s="449"/>
      <c r="BH443" s="15"/>
      <c r="BI443" s="575"/>
    </row>
    <row r="444" spans="1:61" ht="22" customHeight="1">
      <c r="A444" s="16">
        <v>4</v>
      </c>
      <c r="B444" s="16">
        <v>20</v>
      </c>
      <c r="C444" s="16">
        <v>21</v>
      </c>
      <c r="D444" s="16" t="s">
        <v>714</v>
      </c>
      <c r="E444" s="15">
        <v>-45.808</v>
      </c>
      <c r="F444" s="15">
        <v>-29.347000000000001</v>
      </c>
      <c r="G444" s="15">
        <v>191.76900000000001</v>
      </c>
      <c r="H444" s="15">
        <v>3.589</v>
      </c>
      <c r="I444" s="15">
        <v>-17.407</v>
      </c>
      <c r="J444" s="15">
        <v>-12.991</v>
      </c>
      <c r="K444" s="15">
        <f t="shared" si="1522"/>
        <v>209.17600000000002</v>
      </c>
      <c r="L444" s="15">
        <f t="shared" si="1522"/>
        <v>16.579999999999998</v>
      </c>
      <c r="M444" s="15">
        <f t="shared" ref="M444:M499" si="1705">(ABS(K444)+ABS(0.3*L444))*SIGN(K444)</f>
        <v>214.15</v>
      </c>
      <c r="N444" s="15">
        <f t="shared" ref="N444:N499" si="1706">(ABS(L444)+ABS(0.3*K444))*SIGN(L444)</f>
        <v>79.332799999999992</v>
      </c>
      <c r="O444" s="15">
        <f t="shared" ref="O444:O499" si="1707">IF(OR(A444=1,A444=2,A444=3,A444=4),M444,N444)</f>
        <v>214.15</v>
      </c>
      <c r="P444" s="15">
        <f t="shared" ref="P444:P499" si="1708">F444+O444</f>
        <v>184.803</v>
      </c>
      <c r="Q444" s="15">
        <f t="shared" ref="Q444:Q499" si="1709">F444-O444</f>
        <v>-243.49700000000001</v>
      </c>
      <c r="R444" s="15">
        <f>'10-Analisi Sismica'!$T$42/100</f>
        <v>0.7</v>
      </c>
      <c r="S444" s="15">
        <f>IF(OR(D444="Msin",D444="Mdes"),IF(OR(A444=1,A444=2,A444=3,A444=4),IF(OR(B444=1,B444=2,B444=3,B444=6,B444=9,B444=18,B444=19,B444=20,B444=21),((ABS(P444)-ABS(P446*R444/2))*SIGN(P444)),((ABS(P444)-ABS(P446*('10-Analisi Sismica'!$S$39/100)/2))*SIGN(P444))),IF(OR(B444=1,B444=2,B444=3,B444=6,B444=9,B444=18,B444=19,B444=20,B444=21),((ABS(P444)-ABS(P446*('10-Analisi Sismica'!$S$39/100)/2))*SIGN(P444)),((ABS(P444)-ABS(P446*R444/2))*SIGN(P444))))," ")</f>
        <v>162.45683</v>
      </c>
      <c r="T444" s="15">
        <f>IF(OR(D444="Msin",D444="Mdes"),IF(OR(A444=1,A444=2,A444=3,A444=4),IF(OR(B444=1,B444=2,B444=3,B444=6,B444=9,B444=18,B444=19,B444=20,B444=21),((ABS(Q444)-ABS(Q446*R444/2))*SIGN(Q444)),((ABS(Q444)-ABS(Q446*('10-Analisi Sismica'!$S$39/100)/2))*SIGN(Q444))),IF(OR(B444=1,B444=2,B444=3,B444=6,B444=9,B444=18,B444=19,B444=20,B444=21),((ABS(Q444)-ABS(Q446*('10-Analisi Sismica'!$S$39/100)/2))*SIGN(Q444)),((ABS(Q444)-ABS(Q446*R444/2))*SIGN(Q444))))," ")</f>
        <v>-186.88933000000003</v>
      </c>
      <c r="U444" s="15">
        <f>'10-Analisi Sismica'!$K$78/100</f>
        <v>0.65</v>
      </c>
      <c r="V444" s="15">
        <f>'10-Analisi Sismica'!$H$78/100</f>
        <v>0.04</v>
      </c>
      <c r="W444" s="15">
        <f>'10-Analisi Sismica'!$F$78/100</f>
        <v>0.3</v>
      </c>
      <c r="X444" s="15">
        <f t="shared" ref="X444:X475" si="1710">IF(OR(D444="Msin",D444="Mdes"),W444*(U444-V444)^2/$CB$4^2," ")</f>
        <v>287.63946507253473</v>
      </c>
      <c r="Y444" s="15">
        <f t="shared" ref="Y444:Y475" si="1711">IF(OR(D444="Msin",D444="Mdes"),W444*(U444-V444)^2/$CB$5^2," ")</f>
        <v>381.75848979173077</v>
      </c>
      <c r="Z444" s="353" t="str">
        <f t="shared" ref="Z444:Z499" si="1712">IF(OR(D444="Msin",D444="Mdes"),IF(Y444&gt;=MAX(ABS(P444),ABS(Q444),ABS(S444),ABS(T444)),"Verificato","Non verificato")," ")</f>
        <v>Verificato</v>
      </c>
      <c r="AA444" s="15">
        <f t="shared" ref="AA444:AA475" si="1713">IF(OR(D444="Msin",D444="Mdes"),ABS(MIN(S444:T444)/(0.9*(U444-V444)*$CB$3)*10)," ")</f>
        <v>8.6995640356203197</v>
      </c>
      <c r="AB444" s="15">
        <f t="shared" ref="AB444:AB475" si="1714">IF(OR(D444="Msin",D444="Mdes"),ABS(MAX(S444:T444)/(0.9*(U444-V444)*$CB$3)*10)," ")</f>
        <v>7.5622487148350528</v>
      </c>
      <c r="AC444" s="374">
        <f t="shared" si="1476"/>
        <v>11.184069846779664</v>
      </c>
      <c r="AD444" s="375" t="str">
        <f t="shared" si="1477"/>
        <v>4f16 + 1f20</v>
      </c>
      <c r="AE444" s="374">
        <f t="shared" si="1478"/>
        <v>8.0424771931898711</v>
      </c>
      <c r="AF444" s="375" t="str">
        <f t="shared" si="1479"/>
        <v>4f16</v>
      </c>
      <c r="AG444" s="355" t="str">
        <f>IF(OR(D444="Msin",D444="Mdes"),IF(AE444&lt;0.25*AC444,Armatura compressa insufficiente,IF(AND((AC444/10000)/(W444*U444)&gt;(1.4/'17-Combinaz. schemi base travi'!$AE$2),(AC444/10000)&lt;(AE444/10000)/(W444*U444)+(3.5/'17-Combinaz. schemi base travi'!$AE$2)),"Verificato","Non verificato"))," ")</f>
        <v>Verificato</v>
      </c>
      <c r="AH444" s="837">
        <f>'9-Riepilogo Analisi dei Carichi'!$H$34</f>
        <v>38.731850250000001</v>
      </c>
      <c r="AI444" s="838">
        <f>'9-Riepilogo Analisi dei Carichi'!$I$34</f>
        <v>25.0751925</v>
      </c>
      <c r="AJ444" s="418">
        <f>IF(OR(D444="Msin",D444="Mdes"),((AC444/10000)/(W444*(U444-V444))*'17-Combinaz. schemi base travi'!$AE$3/'17-Combinaz. schemi base travi'!$AE$14)," ")</f>
        <v>0.16880907068218021</v>
      </c>
      <c r="AK444" s="24">
        <f>IF(OR(D444="Msin",D444="Mdes"),('17-Combinaz. schemi base travi'!$AE$6/'17-Combinaz. schemi base travi'!$AE$10)*(AC444/AE444)," ")</f>
        <v>2.6167674731182795</v>
      </c>
      <c r="AL444" s="24">
        <f t="shared" ref="AL444:AL475" si="1715">IF(OR(D444="Msin",D444="Mdes"),(AJ444*(U444-V444)/(2*beta))*((1-AK444)+SQRT((1-AK444)^2+(4*beta*AK444*V444/(AJ444*(U444-V444)))))," ")</f>
        <v>5.1724113515481306E-2</v>
      </c>
      <c r="AM444" s="24">
        <f>IF(OR(D444="Msin",D444="Mdes"),((AL444-V444)/AL444)*'17-Combinaz. schemi base travi'!$AE$6/'17-Combinaz. schemi base travi'!$AE$10," ")</f>
        <v>0.42652261058815094</v>
      </c>
      <c r="AN444" s="407">
        <f>IF(OR(D444="Msin",D444="Mdes"),-'17-Combinaz. schemi base travi'!$AE$3*((AC444/10000)*((U444-V444)-kappa*AL444)+AM444*(AE444/10000)*(kappa*AL444-V444))*1000," ")</f>
        <v>-255.06121218495986</v>
      </c>
      <c r="AO444" s="388">
        <f>IF(OR(D444="Msin",D444="Mdes"),('17-Combinaz. schemi base travi'!$AE$6/'17-Combinaz. schemi base travi'!$AE$10)*(AC444/AE444)^(-1)," ")</f>
        <v>1.3531472755829406</v>
      </c>
      <c r="AP444" s="24">
        <f t="shared" ref="AP444:AP475" si="1716">IF(OR(D444="Msin",D444="Mdes"),(AJ444*(U444-V444)/(2*beta))*((1-AO444)+SQRT((1-AO444)^2+(4*beta*AO444*V444/(AJ444*(U444-V444)))))," ")</f>
        <v>6.3487398002385065E-2</v>
      </c>
      <c r="AQ444" s="24">
        <f>IF(OR(D444="Msin",D444="Mdes"),((AP444-V444)/AP444)*'17-Combinaz. schemi base travi'!$AE$6/'17-Combinaz. schemi base travi'!$AE$10," ")</f>
        <v>0.69614944164973214</v>
      </c>
      <c r="AR444" s="407">
        <f>IF(OR(D444="Msin",D444="Mdes"),'17-Combinaz. schemi base travi'!$AE$3*((AE444/10000)*((U444-V444)-kappa*AP444)+AQ444*(AC444/10000)*(kappa*AP444-V444))*1000," ")</f>
        <v>179.51870607782993</v>
      </c>
      <c r="AS444" s="477">
        <f>'1-Geometria'!$G$31-AS445</f>
        <v>3.25</v>
      </c>
      <c r="AT444" s="388">
        <f t="shared" ref="AT444" si="1717">IF(OR(D444="Msin",D444="Mdes"),ABS(AI444)*AS444/2+1.2*(ABS(AN444)+ABS(AR445))/AS444," ")</f>
        <v>228.21244047771393</v>
      </c>
      <c r="AU444" s="24">
        <f>IF((D444="Msin"),MAX(AT444,AT445)*10/(0.9*(U444-V444)*'17-Combinaz. schemi base travi'!$AE$3*1)," ")</f>
        <v>10.623125138610442</v>
      </c>
      <c r="AV444" s="443">
        <f t="shared" si="1472"/>
        <v>9.6000000000000016E-2</v>
      </c>
      <c r="AW444" s="24">
        <f t="shared" si="1473"/>
        <v>1.0198200133066027</v>
      </c>
      <c r="AX444" s="407">
        <f>IF(W444=0.3,1.5*U444,0.8*(U444-V444))</f>
        <v>0.97500000000000009</v>
      </c>
      <c r="AY444" s="422" t="str">
        <f t="shared" ref="AY444" si="1718">"f 8 / 9,6"</f>
        <v>f 8 / 9,6</v>
      </c>
      <c r="AZ444" s="355" t="str">
        <f t="shared" ref="AZ444" si="1719">IF(U444&gt;0.21,"a due bracci","a quattro bracci")</f>
        <v>a due bracci</v>
      </c>
      <c r="BA444" s="193" t="str">
        <f t="shared" ref="BA444" si="1720">IF(AZ444="a due bracci",IF(AW444&lt;=(1+0.02)*2*PI()*(0.8/2)^2,"Verificato","Non verificato"),IF(AW444&lt;=(1+0.02)*4*PI()*(0.8/2)^2,"Verificato","Non verificato"))</f>
        <v>Verificato</v>
      </c>
      <c r="BB444" s="476">
        <f t="shared" ref="BB444" si="1721">IF(OR(D444="Msin",D444="Mdes"),1.2*(ABS(AN444)+ABS(AR445))/AS444," ")</f>
        <v>187.46525266521394</v>
      </c>
      <c r="BC444" s="24">
        <f>IF((D444="Msin"),MAX(BB444,BB445)*10/(0.9*(U444-V444)*'17-Combinaz. schemi base travi'!$AE$3*2)," ")</f>
        <v>4.3631864109491199</v>
      </c>
      <c r="BD444" s="24">
        <f t="shared" ref="BD444" si="1722">0.2</f>
        <v>0.2</v>
      </c>
      <c r="BE444" s="24">
        <f t="shared" ref="BE444" si="1723">IF((D444="Msin"),BD444*BC444," ")</f>
        <v>0.87263728218982406</v>
      </c>
      <c r="BF444" s="563" t="str">
        <f t="shared" ref="BF444" si="1724">"f 8 / 20"</f>
        <v>f 8 / 20</v>
      </c>
      <c r="BG444" s="407" t="str">
        <f t="shared" ref="BG444" si="1725">IF(U444&gt;0.21,"a due bracci","a quattro bracci")</f>
        <v>a due bracci</v>
      </c>
      <c r="BH444" s="24" t="str">
        <f t="shared" ref="BH444" si="1726">IF(BG444="a due bracci",IF(BE444&lt;=(1+0.02)*2*PI()*(0.8/2)^2,"Verificato","Non verificato"),IF(BE444&lt;=(1+0.02)*4*PI()*(0.8/2)^2,"Verificato","Non verificato"))</f>
        <v>Verificato</v>
      </c>
      <c r="BI444" s="575"/>
    </row>
    <row r="445" spans="1:61" ht="22" customHeight="1">
      <c r="A445" s="16">
        <v>4</v>
      </c>
      <c r="B445" s="16">
        <v>20</v>
      </c>
      <c r="C445" s="16">
        <v>21</v>
      </c>
      <c r="D445" s="16" t="s">
        <v>715</v>
      </c>
      <c r="E445" s="15">
        <v>-52.402000000000001</v>
      </c>
      <c r="F445" s="15">
        <v>-34.207000000000001</v>
      </c>
      <c r="G445" s="15">
        <v>-212.22</v>
      </c>
      <c r="H445" s="15">
        <v>-3.9620000000000002</v>
      </c>
      <c r="I445" s="15">
        <v>19.29</v>
      </c>
      <c r="J445" s="15">
        <v>14.395</v>
      </c>
      <c r="K445" s="15">
        <f t="shared" si="1522"/>
        <v>-231.51</v>
      </c>
      <c r="L445" s="15">
        <f t="shared" si="1522"/>
        <v>-18.356999999999999</v>
      </c>
      <c r="M445" s="15">
        <f t="shared" si="1705"/>
        <v>-237.0171</v>
      </c>
      <c r="N445" s="15">
        <f t="shared" si="1706"/>
        <v>-87.809999999999988</v>
      </c>
      <c r="O445" s="15">
        <f t="shared" si="1707"/>
        <v>-237.0171</v>
      </c>
      <c r="P445" s="15">
        <f t="shared" si="1708"/>
        <v>-271.22410000000002</v>
      </c>
      <c r="Q445" s="15">
        <f t="shared" si="1709"/>
        <v>202.81010000000001</v>
      </c>
      <c r="R445" s="15">
        <f>'10-Analisi Sismica'!$T$42/100</f>
        <v>0.7</v>
      </c>
      <c r="S445" s="15">
        <f>IF(OR(D445="Msin",D445="Mdes"),IF(OR(A445=1,A445=2,A445=3,A445=4),IF(OR(C445=1,C445=2,C445=3,C445=6,C445=9,C445=18,C445=19,C445=20,C445=21),((ABS(P445)-ABS(P447*R445/2))*SIGN(P445)),((ABS(P445)-ABS(P447*('10-Analisi Sismica'!$S$39/100)/2))*SIGN(P445))),IF(OR(C445=1,C445=2,C445=3,C445=6,C445=9,C445=18,C445=19,C445=20,C445=21),((ABS(P445)-ABS(P447*('10-Analisi Sismica'!$S$39/100)/2))*SIGN(P445)),((ABS(P445)-ABS(P447*R445/2))*SIGN(P445))))," ")</f>
        <v>-213.76593000000003</v>
      </c>
      <c r="T445" s="15">
        <f>IF(OR(D445="Msin",D445="Mdes"),IF(OR(A445=1,A445=2,A445=3,A445=4),IF(OR(C445=1,C445=2,C445=3,C445=6,C445=9,C445=18,C445=19,C445=20,C445=21),((ABS(Q445)-ABS(Q447*R445/2))*SIGN(Q445)),((ABS(Q445)-ABS(Q447*('10-Analisi Sismica'!$S$39/100)/2))*SIGN(Q445))),IF(OR(C445=1,C445=2,C445=3,C445=6,C445=9,C445=18,C445=19,C445=20,C445=21),((ABS(Q445)-ABS(Q447*('10-Analisi Sismica'!$S$39/100)/2))*SIGN(Q445)),((ABS(Q445)-ABS(Q447*R445/2))*SIGN(Q445))))," ")</f>
        <v>181.31443000000002</v>
      </c>
      <c r="U445" s="15">
        <f>'10-Analisi Sismica'!$K$78/100</f>
        <v>0.65</v>
      </c>
      <c r="V445" s="15">
        <f>'10-Analisi Sismica'!$H$78/100</f>
        <v>0.04</v>
      </c>
      <c r="W445" s="15">
        <f>'10-Analisi Sismica'!$F$78/100</f>
        <v>0.3</v>
      </c>
      <c r="X445" s="15">
        <f t="shared" si="1710"/>
        <v>287.63946507253473</v>
      </c>
      <c r="Y445" s="15">
        <f t="shared" si="1711"/>
        <v>381.75848979173077</v>
      </c>
      <c r="Z445" s="353" t="str">
        <f t="shared" si="1712"/>
        <v>Verificato</v>
      </c>
      <c r="AA445" s="15">
        <f t="shared" si="1713"/>
        <v>9.9506504553734061</v>
      </c>
      <c r="AB445" s="15">
        <f t="shared" si="1714"/>
        <v>8.440056446063549</v>
      </c>
      <c r="AC445" s="374">
        <f t="shared" ref="AC445" si="1727">IF(OR(D445="Msin",D445="Mdes"),IF(AA445&lt;=3*PI()*(1.6/2)^2,3*PI()*(1.6/2)^2,IF(AA445&lt;=4*PI()*(1.6/2)^2,4*PI()*(1.6/2)^2,IF(AA445&lt;=((4*PI()*(1.6/2)^2)+(PI()*(2/2)^2)),(4*PI()*(1.6/2)^2)+(PI()*(2/2)^2),IF(AA445&lt;=((2*PI()*(1.6/2)^2)+(3*PI()*(2/2)^2)),((2*PI()*(1.6/2)^2)+(3*PI()*(2/2)^2)),IF(AA445&lt;=((1*PI()*(1.6/2)^2)+(4*PI()*(2/2)^2)),((1*PI()*(1.6/2)^2)+(4*PI()*(2/2)^2)),IF(AA445&lt;=((5*PI()*(2/2)^2)),((5*PI()*(2/2)^2)),"Necessari più ferri"))))))," ")</f>
        <v>11.184069846779664</v>
      </c>
      <c r="AD445" s="375" t="str">
        <f t="shared" ref="AD445" si="1728">IF(OR(D445="Msin",D445="Mdes"),IF(AC445=3*PI()*(1.6/2)^2,"3f16",IF(AC445=4*PI()*(1.6/2)^2,"4f16",IF(AC445=((4*PI()*(1.6/2)^2)+(PI()*(2/2)^2)),"4f16 + 1f20",IF(AC445=((2*PI()*(1.6/2)^2)+(3*PI()*(2/2)^2)),"3f20 + 2f16",IF(AC445=((1*PI()*(1.6/2)^2)+(4*PI()*(2/2)^2)),"4f20 + 1f16",IF(AC445=((5*PI()*(2/2)^2)),"5f20","C"))))))," ")</f>
        <v>4f16 + 1f20</v>
      </c>
      <c r="AE445" s="374">
        <f t="shared" ref="AE445" si="1729">IF(OR(D445="Msin",D445="Mdes"),IF(AB445&lt;=3*PI()*(1.6/2)^2,3*PI()*(1.6/2)^2,IF(AB445&lt;=4*PI()*(1.6/2)^2,4*PI()*(1.6/2)^2,IF(AB445&lt;=((4*PI()*(1.6/2)^2)+(PI()*(2/2)^2)),(4*PI()*(1.6/2)^2)+(PI()*(2/2)^2),IF(AB445&lt;=((2*PI()*(1.6/2)^2)+(3*PI()*(2/2)^2)),((2*PI()*(1.6/2)^2)+(3*PI()*(2/2)^2)),IF(AB445&lt;=((1*PI()*(1.6/2)^2)+(4*PI()*(2/2)^2)),((1*PI()*(1.6/2)^2)+(4*PI()*(2/2)^2)),IF(AB445&lt;=((5*PI()*(2/2)^2)),((5*PI()*(2/2)^2)),"Necessari più ferri"))))))," ")</f>
        <v>11.184069846779664</v>
      </c>
      <c r="AF445" s="375" t="str">
        <f t="shared" ref="AF445" si="1730">IF(OR(D445="Msin",D445="Mdes"),IF(AE445=3*PI()*(1.6/2)^2,"3f16",IF(AE445=4*PI()*(1.6/2)^2,"4f16",IF(AE445=((4*PI()*(1.6/2)^2)+(PI()*(2/2)^2)),"4f16 + 1f20",IF(AE445=((2*PI()*(1.6/2)^2)+(3*PI()*(2/2)^2)),"3f20 + 2f16",IF(AE445=((1*PI()*(1.6/2)^2)+(4*PI()*(2/2)^2)),"4f20 + 1f16",IF(AE445=((5*PI()*(2/2)^2)),"5f20","C"))))))," ")</f>
        <v>4f16 + 1f20</v>
      </c>
      <c r="AG445" s="357" t="str">
        <f>IF(OR(D445="Msin",D445="Mdes"),IF(AE445&lt;0.25*AC445,Armatura compressa insufficiente,IF(AND((AC445/10000)/(W445*U445)&gt;(1.4/'17-Combinaz. schemi base travi'!$AE$2),(AC445/10000)&lt;(AE445/10000)/(W445*U445)+(3.5/'17-Combinaz. schemi base travi'!$AE$2)),"Verificato","Non verificato"))," ")</f>
        <v>Verificato</v>
      </c>
      <c r="AH445" s="608"/>
      <c r="AI445" s="636"/>
      <c r="AJ445" s="419">
        <f>IF(OR(D445="Msin",D445="Mdes"),((AC445/10000)/(W445*(U445-V445))*'17-Combinaz. schemi base travi'!$AE$3/'17-Combinaz. schemi base travi'!$AE$14)," ")</f>
        <v>0.16880907068218021</v>
      </c>
      <c r="AK445" s="26">
        <f>IF(OR(D445="Msin",D445="Mdes"),('17-Combinaz. schemi base travi'!$AE$6/'17-Combinaz. schemi base travi'!$AE$10)*(AC445/AE445)," ")</f>
        <v>1.8817204301075268</v>
      </c>
      <c r="AL445" s="26">
        <f t="shared" si="1715"/>
        <v>5.6692459723174042E-2</v>
      </c>
      <c r="AM445" s="26">
        <f>IF(OR(D445="Msin",D445="Mdes"),((AL445-V445)/AL445)*'17-Combinaz. schemi base travi'!$AE$6/'17-Combinaz. schemi base travi'!$AE$10," ")</f>
        <v>0.55405150249644242</v>
      </c>
      <c r="AN445" s="364">
        <f>IF(OR(D445="Msin",D445="Mdes"),-'17-Combinaz. schemi base travi'!$AE$3*((AC445/10000)*((U445-V445)-kappa*AL445)+AM445*(AE445/10000)*(kappa*AL445-V445))*1000," ")</f>
        <v>-252.65718044999457</v>
      </c>
      <c r="AO445" s="389">
        <f>IF(OR(D445="Msin",D445="Mdes"),('17-Combinaz. schemi base travi'!$AE$6/'17-Combinaz. schemi base travi'!$AE$10)*(AC445/AE445)^(-1)," ")</f>
        <v>1.8817204301075268</v>
      </c>
      <c r="AP445" s="26">
        <f t="shared" si="1716"/>
        <v>5.6692459723174042E-2</v>
      </c>
      <c r="AQ445" s="26">
        <f>IF(OR(D445="Msin",D445="Mdes"),((AP445-V445)/AP445)*'17-Combinaz. schemi base travi'!$AE$6/'17-Combinaz. schemi base travi'!$AE$10," ")</f>
        <v>0.55405150249644242</v>
      </c>
      <c r="AR445" s="364">
        <f>IF(OR(D445="Msin",D445="Mdes"),'17-Combinaz. schemi base travi'!$AE$3*((AE445/10000)*((U445-V445)-kappa*AP445)+AQ445*(AC445/10000)*(kappa*AP445-V445))*1000," ")</f>
        <v>252.65718044999457</v>
      </c>
      <c r="AS445" s="550">
        <f>IF(OR(A444=1,A444=2,A444=3,A444=4),IF(OR(AND(B444=11,C444=12),AND(B444=12,C444=13),AND(B444=13,C444=14),AND(B444=14,C444=15),AND(B444=15,C444=16),AND(B444=7,C444=8)),0.3,IF(OR(AND(B444=2,C444=3),AND(B444=18,C444=19),AND(B444=19,C444=20)),0.7,IF(OR(AND(B444=1,C444=2),AND(B444=20,C444=21)),0.75,0.5))),IF(OR(AND(B444=5,C444=11),AND(B444=11,C444=17),AND(B444=4,C444=10),AND(B444=10,C444=16)),0.75,IF(AND(B444=7,C444=13),0.7,IF(AND(B444=3,C444=9),0.3,0.5))))</f>
        <v>0.75</v>
      </c>
      <c r="AT445" s="389">
        <f t="shared" ref="AT445" si="1731">IF(OR(D445="Msin",D445="Mdes"),ABS(AI444)*AS444/2+1.2*(ABS(AN445)+ABS(AR444))/AS444," ")</f>
        <v>200.31982283815825</v>
      </c>
      <c r="AU445" s="26" t="str">
        <f>IF((D445="Msin"),MAX(AT445,AT446)*10/(0.9*(U445-V445)*'17-Combinaz. schemi base travi'!$AE$3*1)," ")</f>
        <v xml:space="preserve"> </v>
      </c>
      <c r="AV445" s="444" t="str">
        <f t="shared" ref="AV445:AV499" si="1732">IF((D445="Msin"),IF(W445=0.3,MIN(6*1.6/100,(U445-V445)/4,17.5/100,24*0.8/100),AV449)," ")</f>
        <v xml:space="preserve"> </v>
      </c>
      <c r="AW445" s="26" t="str">
        <f t="shared" ref="AW445:AW499" si="1733">IF((D445="Msin"),AV445*AU445," ")</f>
        <v xml:space="preserve"> </v>
      </c>
      <c r="AX445" s="26"/>
      <c r="AY445" s="409"/>
      <c r="AZ445" s="112"/>
      <c r="BA445" s="411"/>
      <c r="BB445" s="474">
        <f t="shared" ref="BB445" si="1734">IF(OR(D445="Msin",D445="Mdes"),1.2*(ABS(AN445)+ABS(AR444))/AS444," ")</f>
        <v>159.57263502565826</v>
      </c>
      <c r="BC445" s="26"/>
      <c r="BD445" s="26"/>
      <c r="BE445" s="26"/>
      <c r="BF445" s="562"/>
      <c r="BG445" s="449"/>
      <c r="BH445" s="26"/>
      <c r="BI445" s="575"/>
    </row>
    <row r="446" spans="1:61" ht="22" customHeight="1">
      <c r="A446" s="16">
        <v>4</v>
      </c>
      <c r="B446" s="16">
        <v>20</v>
      </c>
      <c r="C446" s="16">
        <v>21</v>
      </c>
      <c r="D446" s="16" t="s">
        <v>716</v>
      </c>
      <c r="E446" s="15">
        <v>75.811000000000007</v>
      </c>
      <c r="F446" s="15">
        <v>48.945</v>
      </c>
      <c r="G446" s="15">
        <v>-100.997</v>
      </c>
      <c r="H446" s="15">
        <v>-1.8879999999999999</v>
      </c>
      <c r="I446" s="15">
        <v>9.1739999999999995</v>
      </c>
      <c r="J446" s="15">
        <v>6.8460000000000001</v>
      </c>
      <c r="K446" s="15">
        <f t="shared" si="1522"/>
        <v>-110.17099999999999</v>
      </c>
      <c r="L446" s="15">
        <f t="shared" si="1522"/>
        <v>-8.734</v>
      </c>
      <c r="M446" s="15">
        <f t="shared" si="1705"/>
        <v>-112.79119999999999</v>
      </c>
      <c r="N446" s="15">
        <f t="shared" si="1706"/>
        <v>-41.785299999999999</v>
      </c>
      <c r="O446" s="15">
        <f t="shared" si="1707"/>
        <v>-112.79119999999999</v>
      </c>
      <c r="P446" s="15">
        <f t="shared" si="1708"/>
        <v>-63.846199999999989</v>
      </c>
      <c r="Q446" s="15">
        <f t="shared" si="1709"/>
        <v>161.7362</v>
      </c>
      <c r="R446" s="15">
        <f>'10-Analisi Sismica'!$T$42/100</f>
        <v>0.7</v>
      </c>
      <c r="S446" s="15" t="str">
        <f t="shared" ref="S446:S447" si="1735">IF(OR(D446="Msin",D446="Mdes"),((ABS(P446)-ABS(P448*R446/2))*SIGN(P446))," ")</f>
        <v xml:space="preserve"> </v>
      </c>
      <c r="T446" s="15" t="str">
        <f t="shared" ref="T446:T447" si="1736">IF(OR(D446="Msin",D446="Mdes"),((ABS(Q446)-ABS(Q448*R446/2))*SIGN(Q446))," ")</f>
        <v xml:space="preserve"> </v>
      </c>
      <c r="U446" s="15">
        <f>'10-Analisi Sismica'!$K$78/100</f>
        <v>0.65</v>
      </c>
      <c r="V446" s="15">
        <f>'10-Analisi Sismica'!$H$78/100</f>
        <v>0.04</v>
      </c>
      <c r="W446" s="15">
        <f>'10-Analisi Sismica'!$F$78/100</f>
        <v>0.3</v>
      </c>
      <c r="X446" s="15" t="str">
        <f t="shared" si="1710"/>
        <v xml:space="preserve"> </v>
      </c>
      <c r="Y446" s="15" t="str">
        <f t="shared" si="1711"/>
        <v xml:space="preserve"> </v>
      </c>
      <c r="Z446" s="353" t="str">
        <f t="shared" si="1712"/>
        <v xml:space="preserve"> </v>
      </c>
      <c r="AA446" s="15" t="str">
        <f t="shared" si="1713"/>
        <v xml:space="preserve"> </v>
      </c>
      <c r="AB446" s="15" t="str">
        <f t="shared" si="1714"/>
        <v xml:space="preserve"> </v>
      </c>
      <c r="AC446" s="374" t="str">
        <f t="shared" ref="AC446:AC499" si="1737">IF(OR(D446="Msin",D446="Mdes"),IF(AA446&lt;=3*PI()*(1.6/2)^2,3*PI()*(1.6/2)^2,IF(AA446&lt;=4*PI()*(1.6/2)^2,4*PI()*(1.6/2)^2,IF(AA446&lt;=((4*PI()*(1.6/2)^2)+(PI()*(2/2)^2)),(4*PI()*(1.6/2)^2)+(PI()*(2/2)^2),IF(AA446&lt;=((2*PI()*(1.6/2)^2)+(3*PI()*(2/2)^2)),((2*PI()*(1.6/2)^2)+(3*PI()*(2/2)^2)),IF(AA446&lt;=((1*PI()*(1.6/2)^2)+(4*PI()*(2/2)^2)),((1*PI()*(1.6/2)^2)+(4*PI()*(2/2)^2)),IF(AA446&lt;=((5*PI()*(2/2)^2)),((5*PI()*(2/2)^2)),"Necessari più ferri"))))))," ")</f>
        <v xml:space="preserve"> </v>
      </c>
      <c r="AD446" s="375" t="str">
        <f t="shared" ref="AD446:AD499" si="1738">IF(OR(D446="Msin",D446="Mdes"),IF(AC446=3*PI()*(1.6/2)^2,"3f16",IF(AC446=4*PI()*(1.6/2)^2,"4f16",IF(AC446=((4*PI()*(1.6/2)^2)+(PI()*(2/2)^2)),"4f16 + 1f20",IF(AC446=((2*PI()*(1.6/2)^2)+(3*PI()*(2/2)^2)),"3f20 + 2f16",IF(AC446=((1*PI()*(1.6/2)^2)+(4*PI()*(2/2)^2)),"4f20 + 1f16",IF(AC446=((5*PI()*(2/2)^2)),"5f20","C"))))))," ")</f>
        <v xml:space="preserve"> </v>
      </c>
      <c r="AE446" s="374" t="str">
        <f t="shared" ref="AE446:AE499" si="1739">IF(OR(D446="Msin",D446="Mdes"),IF(AB446&lt;=3*PI()*(1.6/2)^2,3*PI()*(1.6/2)^2,IF(AB446&lt;=4*PI()*(1.6/2)^2,4*PI()*(1.6/2)^2,IF(AB446&lt;=((4*PI()*(1.6/2)^2)+(PI()*(2/2)^2)),(4*PI()*(1.6/2)^2)+(PI()*(2/2)^2),IF(AB446&lt;=((2*PI()*(1.6/2)^2)+(3*PI()*(2/2)^2)),((2*PI()*(1.6/2)^2)+(3*PI()*(2/2)^2)),IF(AB446&lt;=((1*PI()*(1.6/2)^2)+(4*PI()*(2/2)^2)),((1*PI()*(1.6/2)^2)+(4*PI()*(2/2)^2)),IF(AB446&lt;=((5*PI()*(2/2)^2)),((5*PI()*(2/2)^2)),"Necessari più ferri"))))))," ")</f>
        <v xml:space="preserve"> </v>
      </c>
      <c r="AF446" s="375" t="str">
        <f t="shared" ref="AF446:AF499" si="1740">IF(OR(D446="Msin",D446="Mdes"),IF(AE446=3*PI()*(1.6/2)^2,"3f16",IF(AE446=4*PI()*(1.6/2)^2,"4f16",IF(AE446=((4*PI()*(1.6/2)^2)+(PI()*(2/2)^2)),"4f16 + 1f20",IF(AE446=((2*PI()*(1.6/2)^2)+(3*PI()*(2/2)^2)),"3f20 + 2f16",IF(AE446=((1*PI()*(1.6/2)^2)+(4*PI()*(2/2)^2)),"4f20 + 1f16",IF(AE446=((5*PI()*(2/2)^2)),"5f20","C"))))))," ")</f>
        <v xml:space="preserve"> </v>
      </c>
      <c r="AG446" s="357" t="str">
        <f>IF(OR(D446="Msin",D446="Mdes"),IF(AE446&lt;0.25*AC446,Armatura compressa insufficiente,IF(AND((AC446/10000)/(W446*U446)&gt;(1.4/'17-Combinaz. schemi base travi'!$AE$2),(AC446/10000)&lt;(AE446/10000)/(W446*U446)+(3.5/'17-Combinaz. schemi base travi'!$AE$2)),"Verificato","Non verificato"))," ")</f>
        <v xml:space="preserve"> </v>
      </c>
      <c r="AH446" s="608"/>
      <c r="AI446" s="636"/>
      <c r="AJ446" s="419" t="str">
        <f>IF(OR(D446="Msin",D446="Mdes"),((AC446/10000)/(W446*(U446-V446))*'17-Combinaz. schemi base travi'!$AE$3/'17-Combinaz. schemi base travi'!$AE$14)," ")</f>
        <v xml:space="preserve"> </v>
      </c>
      <c r="AK446" s="26" t="str">
        <f>IF(OR(D446="Msin",D446="Mdes"),('17-Combinaz. schemi base travi'!$AE$6/'17-Combinaz. schemi base travi'!$AE$10)*(AC446/AE446)," ")</f>
        <v xml:space="preserve"> </v>
      </c>
      <c r="AL446" s="26" t="str">
        <f t="shared" si="1715"/>
        <v xml:space="preserve"> </v>
      </c>
      <c r="AM446" s="26" t="str">
        <f>IF(OR(D446="Msin",D446="Mdes"),((AL446-V446)/AL446)*'17-Combinaz. schemi base travi'!$AE$6/'17-Combinaz. schemi base travi'!$AE$10," ")</f>
        <v xml:space="preserve"> </v>
      </c>
      <c r="AN446" s="364" t="str">
        <f>IF(OR(D446="Msin",D446="Mdes"),-'17-Combinaz. schemi base travi'!$AE$3*((AC446/10000)*((U446-V446)-kappa*AL446)+AM446*(AE446/10000)*(kappa*AL446-V446))*1000," ")</f>
        <v xml:space="preserve"> </v>
      </c>
      <c r="AO446" s="389" t="str">
        <f>IF(OR(D446="Msin",D446="Mdes"),('17-Combinaz. schemi base travi'!$AE$6/'17-Combinaz. schemi base travi'!$AE$10)*(AC446/AE446)^(-1)," ")</f>
        <v xml:space="preserve"> </v>
      </c>
      <c r="AP446" s="26" t="str">
        <f t="shared" si="1716"/>
        <v xml:space="preserve"> </v>
      </c>
      <c r="AQ446" s="26" t="str">
        <f>IF(OR(D446="Msin",D446="Mdes"),((AP446-V446)/AP446)*'17-Combinaz. schemi base travi'!$AE$6/'17-Combinaz. schemi base travi'!$AE$10," ")</f>
        <v xml:space="preserve"> </v>
      </c>
      <c r="AR446" s="364" t="str">
        <f>IF(OR(D446="Msin",D446="Mdes"),'17-Combinaz. schemi base travi'!$AE$3*((AE446/10000)*((U446-V446)-kappa*AP446)+AQ446*(AC446/10000)*(kappa*AP446-V446))*1000," ")</f>
        <v xml:space="preserve"> </v>
      </c>
      <c r="AS446" s="447"/>
      <c r="AT446" s="389" t="str">
        <f t="shared" ref="AT446" si="1741">IF(OR(D446="Msin",D446="Mdes"),ABS(AI444)*AS446/2+1.2*(ABS(AN446)+ABS(AR447))/AS446," ")</f>
        <v xml:space="preserve"> </v>
      </c>
      <c r="AU446" s="26" t="str">
        <f>IF((D446="Msin"),MAX(AT446,AT447)*10/(0.9*(U446-V446)*'17-Combinaz. schemi base travi'!$AE$3*1)," ")</f>
        <v xml:space="preserve"> </v>
      </c>
      <c r="AV446" s="444" t="str">
        <f t="shared" si="1732"/>
        <v xml:space="preserve"> </v>
      </c>
      <c r="AW446" s="26" t="str">
        <f t="shared" si="1733"/>
        <v xml:space="preserve"> </v>
      </c>
      <c r="AX446" s="26"/>
      <c r="AY446" s="409"/>
      <c r="AZ446" s="112"/>
      <c r="BA446" s="411"/>
      <c r="BB446" s="474"/>
      <c r="BC446" s="26"/>
      <c r="BD446" s="26"/>
      <c r="BE446" s="26"/>
      <c r="BF446" s="562"/>
      <c r="BG446" s="449"/>
      <c r="BH446" s="26"/>
      <c r="BI446" s="575"/>
    </row>
    <row r="447" spans="1:61" ht="22" customHeight="1" thickBot="1">
      <c r="A447" s="266">
        <v>4</v>
      </c>
      <c r="B447" s="266">
        <v>20</v>
      </c>
      <c r="C447" s="266">
        <v>21</v>
      </c>
      <c r="D447" s="266" t="s">
        <v>717</v>
      </c>
      <c r="E447" s="354">
        <v>-79.108999999999995</v>
      </c>
      <c r="F447" s="354">
        <v>-51.375</v>
      </c>
      <c r="G447" s="354">
        <v>-100.997</v>
      </c>
      <c r="H447" s="354">
        <v>-1.8879999999999999</v>
      </c>
      <c r="I447" s="354">
        <v>9.1739999999999995</v>
      </c>
      <c r="J447" s="354">
        <v>6.8460000000000001</v>
      </c>
      <c r="K447" s="354">
        <f t="shared" si="1522"/>
        <v>-110.17099999999999</v>
      </c>
      <c r="L447" s="354">
        <f t="shared" si="1522"/>
        <v>-8.734</v>
      </c>
      <c r="M447" s="354">
        <f t="shared" si="1705"/>
        <v>-112.79119999999999</v>
      </c>
      <c r="N447" s="354">
        <f t="shared" si="1706"/>
        <v>-41.785299999999999</v>
      </c>
      <c r="O447" s="354">
        <f t="shared" si="1707"/>
        <v>-112.79119999999999</v>
      </c>
      <c r="P447" s="354">
        <f t="shared" si="1708"/>
        <v>-164.1662</v>
      </c>
      <c r="Q447" s="354">
        <f t="shared" si="1709"/>
        <v>61.416199999999989</v>
      </c>
      <c r="R447" s="354">
        <f>'10-Analisi Sismica'!$T$42/100</f>
        <v>0.7</v>
      </c>
      <c r="S447" s="354" t="str">
        <f t="shared" si="1735"/>
        <v xml:space="preserve"> </v>
      </c>
      <c r="T447" s="354" t="str">
        <f t="shared" si="1736"/>
        <v xml:space="preserve"> </v>
      </c>
      <c r="U447" s="354">
        <f>'10-Analisi Sismica'!$K$78/100</f>
        <v>0.65</v>
      </c>
      <c r="V447" s="354">
        <f>'10-Analisi Sismica'!$H$78/100</f>
        <v>0.04</v>
      </c>
      <c r="W447" s="354">
        <f>'10-Analisi Sismica'!$F$78/100</f>
        <v>0.3</v>
      </c>
      <c r="X447" s="354" t="str">
        <f t="shared" si="1710"/>
        <v xml:space="preserve"> </v>
      </c>
      <c r="Y447" s="354" t="str">
        <f t="shared" si="1711"/>
        <v xml:space="preserve"> </v>
      </c>
      <c r="Z447" s="427" t="str">
        <f t="shared" si="1712"/>
        <v xml:space="preserve"> </v>
      </c>
      <c r="AA447" s="354" t="str">
        <f t="shared" si="1713"/>
        <v xml:space="preserve"> </v>
      </c>
      <c r="AB447" s="354" t="str">
        <f t="shared" si="1714"/>
        <v xml:space="preserve"> </v>
      </c>
      <c r="AC447" s="377" t="str">
        <f t="shared" si="1737"/>
        <v xml:space="preserve"> </v>
      </c>
      <c r="AD447" s="378" t="str">
        <f t="shared" si="1738"/>
        <v xml:space="preserve"> </v>
      </c>
      <c r="AE447" s="377" t="str">
        <f t="shared" si="1739"/>
        <v xml:space="preserve"> </v>
      </c>
      <c r="AF447" s="378" t="str">
        <f t="shared" si="1740"/>
        <v xml:space="preserve"> </v>
      </c>
      <c r="AG447" s="386" t="str">
        <f>IF(OR(D447="Msin",D447="Mdes"),IF(AE447&lt;0.25*AC447,Armatura compressa insufficiente,IF(AND((AC447/10000)/(W447*U447)&gt;(1.4/'17-Combinaz. schemi base travi'!$AE$2),(AC447/10000)&lt;(AE447/10000)/(W447*U447)+(3.5/'17-Combinaz. schemi base travi'!$AE$2)),"Verificato","Non verificato"))," ")</f>
        <v xml:space="preserve"> </v>
      </c>
      <c r="AH447" s="841"/>
      <c r="AI447" s="831"/>
      <c r="AJ447" s="414" t="str">
        <f>IF(OR(D447="Msin",D447="Mdes"),((AC447/10000)/(W447*(U447-V447))*'17-Combinaz. schemi base travi'!$AE$3/'17-Combinaz. schemi base travi'!$AE$14)," ")</f>
        <v xml:space="preserve"> </v>
      </c>
      <c r="AK447" s="354" t="str">
        <f>IF(OR(D447="Msin",D447="Mdes"),('17-Combinaz. schemi base travi'!$AE$6/'17-Combinaz. schemi base travi'!$AE$10)*(AC447/AE447)," ")</f>
        <v xml:space="preserve"> </v>
      </c>
      <c r="AL447" s="354" t="str">
        <f t="shared" si="1715"/>
        <v xml:space="preserve"> </v>
      </c>
      <c r="AM447" s="354" t="str">
        <f>IF(OR(D447="Msin",D447="Mdes"),((AL447-V447)/AL447)*'17-Combinaz. schemi base travi'!$AE$6/'17-Combinaz. schemi base travi'!$AE$10," ")</f>
        <v xml:space="preserve"> </v>
      </c>
      <c r="AN447" s="420" t="str">
        <f>IF(OR(D447="Msin",D447="Mdes"),-'17-Combinaz. schemi base travi'!$AE$3*((AC447/10000)*((U447-V447)-kappa*AL447)+AM447*(AE447/10000)*(kappa*AL447-V447))*1000," ")</f>
        <v xml:space="preserve"> </v>
      </c>
      <c r="AO447" s="428" t="str">
        <f>IF(OR(D447="Msin",D447="Mdes"),('17-Combinaz. schemi base travi'!$AE$6/'17-Combinaz. schemi base travi'!$AE$10)*(AC447/AE447)^(-1)," ")</f>
        <v xml:space="preserve"> </v>
      </c>
      <c r="AP447" s="354" t="str">
        <f t="shared" si="1716"/>
        <v xml:space="preserve"> </v>
      </c>
      <c r="AQ447" s="354" t="str">
        <f>IF(OR(D447="Msin",D447="Mdes"),((AP447-V447)/AP447)*'17-Combinaz. schemi base travi'!$AE$6/'17-Combinaz. schemi base travi'!$AE$10," ")</f>
        <v xml:space="preserve"> </v>
      </c>
      <c r="AR447" s="420" t="str">
        <f>IF(OR(D447="Msin",D447="Mdes"),'17-Combinaz. schemi base travi'!$AE$3*((AE447/10000)*((U447-V447)-kappa*AP447)+AQ447*(AC447/10000)*(kappa*AP447-V447))*1000," ")</f>
        <v xml:space="preserve"> </v>
      </c>
      <c r="AS447" s="473"/>
      <c r="AT447" s="428" t="str">
        <f t="shared" ref="AT447" si="1742">IF(OR(D447="Msin",D447="Mdes"),ABS(AI444)*AS446/2+1.2*(ABS(AN447)+ABS(AR446))/AS446," ")</f>
        <v xml:space="preserve"> </v>
      </c>
      <c r="AU447" s="354" t="str">
        <f>IF((D447="Msin"),MAX(AT447,AT448)*10/(0.9*(U447-V447)*'17-Combinaz. schemi base travi'!$AE$3*1)," ")</f>
        <v xml:space="preserve"> </v>
      </c>
      <c r="AV447" s="266" t="str">
        <f t="shared" si="1732"/>
        <v xml:space="preserve"> </v>
      </c>
      <c r="AW447" s="354" t="str">
        <f t="shared" si="1733"/>
        <v xml:space="preserve"> </v>
      </c>
      <c r="AX447" s="354"/>
      <c r="AY447" s="424"/>
      <c r="AZ447" s="425"/>
      <c r="BA447" s="415"/>
      <c r="BB447" s="428"/>
      <c r="BC447" s="354"/>
      <c r="BD447" s="354"/>
      <c r="BE447" s="354"/>
      <c r="BF447" s="565"/>
      <c r="BG447" s="420"/>
      <c r="BH447" s="354"/>
      <c r="BI447" s="575"/>
    </row>
    <row r="448" spans="1:61" ht="22" customHeight="1">
      <c r="A448" s="16">
        <v>5</v>
      </c>
      <c r="B448" s="16">
        <v>5</v>
      </c>
      <c r="C448" s="16">
        <v>11</v>
      </c>
      <c r="D448" s="16" t="s">
        <v>714</v>
      </c>
      <c r="E448" s="15">
        <v>-42.042999999999999</v>
      </c>
      <c r="F448" s="15">
        <v>-29.379000000000001</v>
      </c>
      <c r="G448" s="15">
        <v>2.714</v>
      </c>
      <c r="H448" s="15">
        <v>194.589</v>
      </c>
      <c r="I448" s="15">
        <v>-27.943999999999999</v>
      </c>
      <c r="J448" s="15">
        <v>-20.853999999999999</v>
      </c>
      <c r="K448" s="15">
        <f t="shared" si="1522"/>
        <v>30.657999999999998</v>
      </c>
      <c r="L448" s="15">
        <f t="shared" si="1522"/>
        <v>215.44299999999998</v>
      </c>
      <c r="M448" s="15">
        <f t="shared" si="1705"/>
        <v>95.290899999999993</v>
      </c>
      <c r="N448" s="15">
        <f t="shared" si="1706"/>
        <v>224.64039999999997</v>
      </c>
      <c r="O448" s="15">
        <f t="shared" si="1707"/>
        <v>224.64039999999997</v>
      </c>
      <c r="P448" s="15">
        <f t="shared" si="1708"/>
        <v>195.26139999999998</v>
      </c>
      <c r="Q448" s="15">
        <f t="shared" si="1709"/>
        <v>-254.01939999999996</v>
      </c>
      <c r="R448" s="15">
        <f>'10-Analisi Sismica'!$T$42/100</f>
        <v>0.7</v>
      </c>
      <c r="S448" s="15">
        <f>IF(OR(D448="Msin",D448="Mdes"),IF(OR(A448=1,A448=2,A448=3,A448=4),IF(OR(B448=1,B448=2,B448=3,B448=6,B448=9,B448=18,B448=19,B448=20,B448=21),((ABS(P448)-ABS(P450*R448/2))*SIGN(P448)),((ABS(P448)-ABS(P450*('10-Analisi Sismica'!$S$39/100)/2))*SIGN(P448))),IF(OR(B448=1,B448=2,B448=3,B448=6,B448=9,B448=18,B448=19,B448=20,B448=21),((ABS(P448)-ABS(P450*('10-Analisi Sismica'!$S$39/100)/2))*SIGN(P448)),((ABS(P448)-ABS(P450*R448/2))*SIGN(P448))))," ")</f>
        <v>176.65851499999999</v>
      </c>
      <c r="T448" s="15">
        <f>IF(OR(D448="Msin",D448="Mdes"),IF(OR(A448=1,A448=2,A448=3,A448=4),IF(OR(B448=1,B448=2,B448=3,B448=6,B448=9,B448=18,B448=19,B448=20,B448=21),((ABS(Q448)-ABS(Q450*R448/2))*SIGN(Q448)),((ABS(Q448)-ABS(Q450*('10-Analisi Sismica'!$S$39/100)/2))*SIGN(Q448))),IF(OR(B448=1,B448=2,B448=3,B448=6,B448=9,B448=18,B448=19,B448=20,B448=21),((ABS(Q448)-ABS(Q450*('10-Analisi Sismica'!$S$39/100)/2))*SIGN(Q448)),((ABS(Q448)-ABS(Q450*R448/2))*SIGN(Q448))))," ")</f>
        <v>-213.32731499999997</v>
      </c>
      <c r="U448" s="15">
        <f>'10-Analisi Sismica'!$K$78/100</f>
        <v>0.65</v>
      </c>
      <c r="V448" s="15">
        <f>'10-Analisi Sismica'!$H$78/100</f>
        <v>0.04</v>
      </c>
      <c r="W448" s="15">
        <f>'10-Analisi Sismica'!$F$78/100</f>
        <v>0.3</v>
      </c>
      <c r="X448" s="15">
        <f t="shared" si="1710"/>
        <v>287.63946507253473</v>
      </c>
      <c r="Y448" s="15">
        <f t="shared" si="1711"/>
        <v>381.75848979173077</v>
      </c>
      <c r="Z448" s="353" t="str">
        <f t="shared" si="1712"/>
        <v>Verificato</v>
      </c>
      <c r="AA448" s="15">
        <f t="shared" si="1713"/>
        <v>9.9302332422586499</v>
      </c>
      <c r="AB448" s="15">
        <f t="shared" si="1714"/>
        <v>8.2233269479862354</v>
      </c>
      <c r="AC448" s="374">
        <f t="shared" si="1737"/>
        <v>11.184069846779664</v>
      </c>
      <c r="AD448" s="375" t="str">
        <f t="shared" si="1738"/>
        <v>4f16 + 1f20</v>
      </c>
      <c r="AE448" s="374">
        <f t="shared" si="1739"/>
        <v>11.184069846779664</v>
      </c>
      <c r="AF448" s="375" t="str">
        <f t="shared" si="1740"/>
        <v>4f16 + 1f20</v>
      </c>
      <c r="AG448" s="357" t="str">
        <f>IF(OR(D448="Msin",D448="Mdes"),IF(AE448&lt;0.25*AC448,Armatura compressa insufficiente,IF(AND((AC448/10000)/(W448*U448)&gt;(1.4/'17-Combinaz. schemi base travi'!$AE$2),(AC448/10000)&lt;(AE448/10000)/(W448*U448)+(3.5/'17-Combinaz. schemi base travi'!$AE$2)),"Verificato","Non verificato"))," ")</f>
        <v>Verificato</v>
      </c>
      <c r="AH448" s="835">
        <f>'9-Riepilogo Analisi dei Carichi'!$H$35</f>
        <v>16.248314000000001</v>
      </c>
      <c r="AI448" s="840">
        <f>'9-Riepilogo Analisi dei Carichi'!$I$35</f>
        <v>11.52178</v>
      </c>
      <c r="AJ448" s="392">
        <f>IF(OR(D448="Msin",D448="Mdes"),((AC448/10000)/(W448*(U448-V448))*'17-Combinaz. schemi base travi'!$AE$3/'17-Combinaz. schemi base travi'!$AE$14)," ")</f>
        <v>0.16880907068218021</v>
      </c>
      <c r="AK448" s="26">
        <f>IF(OR(D448="Msin",D448="Mdes"),('17-Combinaz. schemi base travi'!$AE$6/'17-Combinaz. schemi base travi'!$AE$10)*(AC448/AE448)," ")</f>
        <v>1.8817204301075268</v>
      </c>
      <c r="AL448" s="26">
        <f t="shared" si="1715"/>
        <v>5.6692459723174042E-2</v>
      </c>
      <c r="AM448" s="26">
        <f>IF(OR(D448="Msin",D448="Mdes"),((AL448-V448)/AL448)*'17-Combinaz. schemi base travi'!$AE$6/'17-Combinaz. schemi base travi'!$AE$10," ")</f>
        <v>0.55405150249644242</v>
      </c>
      <c r="AN448" s="364">
        <f>IF(OR(D448="Msin",D448="Mdes"),-'17-Combinaz. schemi base travi'!$AE$3*((AC448/10000)*((U448-V448)-kappa*AL448)+AM448*(AE448/10000)*(kappa*AL448-V448))*1000," ")</f>
        <v>-252.65718044999457</v>
      </c>
      <c r="AO448" s="389">
        <f>IF(OR(D448="Msin",D448="Mdes"),('17-Combinaz. schemi base travi'!$AE$6/'17-Combinaz. schemi base travi'!$AE$10)*(AC448/AE448)^(-1)," ")</f>
        <v>1.8817204301075268</v>
      </c>
      <c r="AP448" s="26">
        <f t="shared" si="1716"/>
        <v>5.6692459723174042E-2</v>
      </c>
      <c r="AQ448" s="26">
        <f>IF(OR(D448="Msin",D448="Mdes"),((AP448-V448)/AP448)*'17-Combinaz. schemi base travi'!$AE$6/'17-Combinaz. schemi base travi'!$AE$10," ")</f>
        <v>0.55405150249644242</v>
      </c>
      <c r="AR448" s="364">
        <f>IF(OR(D448="Msin",D448="Mdes"),'17-Combinaz. schemi base travi'!$AE$3*((AE448/10000)*((U448-V448)-kappa*AP448)+AQ448*(AC448/10000)*(kappa*AP448-V448))*1000," ")</f>
        <v>252.65718044999457</v>
      </c>
      <c r="AS448" s="479">
        <f>'1-Geometria'!$K$15-AS449</f>
        <v>3.75</v>
      </c>
      <c r="AT448" s="389">
        <f t="shared" ref="AT448" si="1743">IF(OR(D448="Msin",D448="Mdes"),ABS(AI448)*AS448/2+1.2*(ABS(AN448)+ABS(AR449))/AS448," ")</f>
        <v>159.89962118890384</v>
      </c>
      <c r="AU448" s="26">
        <f>IF((D448="Msin"),MAX(AT448,AT449)*10/(0.9*(U448-V448)*'17-Combinaz. schemi base travi'!$AE$3*1)," ")</f>
        <v>8.5684762847465379</v>
      </c>
      <c r="AV448" s="444">
        <f t="shared" si="1732"/>
        <v>9.6000000000000016E-2</v>
      </c>
      <c r="AW448" s="26">
        <f t="shared" si="1733"/>
        <v>0.82257372333566781</v>
      </c>
      <c r="AX448" s="326">
        <f>IF(W448=0.3,1.5*U448,0.8*(U448-V448))</f>
        <v>0.97500000000000009</v>
      </c>
      <c r="AY448" s="423" t="str">
        <f t="shared" ref="AY448" si="1744">"f 8 / 9,6"</f>
        <v>f 8 / 9,6</v>
      </c>
      <c r="AZ448" s="357" t="str">
        <f t="shared" ref="AZ448" si="1745">IF(U448&gt;0.21,"a due bracci","a quattro bracci")</f>
        <v>a due bracci</v>
      </c>
      <c r="BA448" s="412" t="str">
        <f t="shared" ref="BA448" si="1746">IF(AZ448="a due bracci",IF(AW448&lt;=(1+0.02)*2*PI()*(0.8/2)^2,"Verificato","Non verificato"),IF(AW448&lt;=(1+0.02)*4*PI()*(0.8/2)^2,"Verificato","Non verificato"))</f>
        <v>Verificato</v>
      </c>
      <c r="BB448" s="474">
        <f t="shared" ref="BB448" si="1747">IF(OR(D448="Msin",D448="Mdes"),1.2*(ABS(AN448)+ABS(AR449))/AS448," ")</f>
        <v>138.29628368890383</v>
      </c>
      <c r="BC448" s="15">
        <f>IF((D448="Msin"),MAX(BB448,BB449)*10/(0.9*(U448-V448)*'17-Combinaz. schemi base travi'!$AE$3*2)," ")</f>
        <v>3.7814282228225702</v>
      </c>
      <c r="BD448" s="15">
        <f t="shared" ref="BD448" si="1748">0.2</f>
        <v>0.2</v>
      </c>
      <c r="BE448" s="15">
        <f t="shared" ref="BE448" si="1749">IF((D448="Msin"),BD448*BC448," ")</f>
        <v>0.75628564456451408</v>
      </c>
      <c r="BF448" s="562" t="str">
        <f t="shared" ref="BF448" si="1750">"f 8 / 20"</f>
        <v>f 8 / 20</v>
      </c>
      <c r="BG448" s="449" t="str">
        <f t="shared" ref="BG448" si="1751">IF(U448&gt;0.21,"a due bracci","a quattro bracci")</f>
        <v>a due bracci</v>
      </c>
      <c r="BH448" s="15" t="str">
        <f t="shared" ref="BH448" si="1752">IF(BG448="a due bracci",IF(BE448&lt;=(1+0.02)*2*PI()*(0.8/2)^2,"Verificato","Non verificato"),IF(BE448&lt;=(1+0.02)*4*PI()*(0.8/2)^2,"Verificato","Non verificato"))</f>
        <v>Verificato</v>
      </c>
      <c r="BI448" s="575"/>
    </row>
    <row r="449" spans="1:61" ht="22" customHeight="1">
      <c r="A449" s="16">
        <v>5</v>
      </c>
      <c r="B449" s="16">
        <v>5</v>
      </c>
      <c r="C449" s="16">
        <v>11</v>
      </c>
      <c r="D449" s="16" t="s">
        <v>715</v>
      </c>
      <c r="E449" s="15">
        <v>-25.204000000000001</v>
      </c>
      <c r="F449" s="15">
        <v>-18.263000000000002</v>
      </c>
      <c r="G449" s="15">
        <v>-2.496</v>
      </c>
      <c r="H449" s="15">
        <v>-179.63800000000001</v>
      </c>
      <c r="I449" s="15">
        <v>25.783000000000001</v>
      </c>
      <c r="J449" s="15">
        <v>19.241</v>
      </c>
      <c r="K449" s="15">
        <f t="shared" si="1522"/>
        <v>-28.279</v>
      </c>
      <c r="L449" s="15">
        <f t="shared" si="1522"/>
        <v>-198.87900000000002</v>
      </c>
      <c r="M449" s="15">
        <f t="shared" si="1705"/>
        <v>-87.942700000000002</v>
      </c>
      <c r="N449" s="15">
        <f t="shared" si="1706"/>
        <v>-207.36270000000002</v>
      </c>
      <c r="O449" s="15">
        <f t="shared" si="1707"/>
        <v>-207.36270000000002</v>
      </c>
      <c r="P449" s="15">
        <f t="shared" si="1708"/>
        <v>-225.62570000000002</v>
      </c>
      <c r="Q449" s="15">
        <f t="shared" si="1709"/>
        <v>189.09970000000001</v>
      </c>
      <c r="R449" s="15">
        <f>'10-Analisi Sismica'!$T$42/100</f>
        <v>0.7</v>
      </c>
      <c r="S449" s="15">
        <f>IF(OR(D449="Msin",D449="Mdes"),IF(OR(A449=1,A449=2,A449=3,A449=4),IF(OR(C449=1,C449=2,C449=3,C449=6,C449=9,C449=18,C449=19,C449=20,C449=21),((ABS(P449)-ABS(P451*R449/2))*SIGN(P449)),((ABS(P449)-ABS(P451*('10-Analisi Sismica'!$S$39/100)/2))*SIGN(P449))),IF(OR(C449=1,C449=2,C449=3,C449=6,C449=9,C449=18,C449=19,C449=20,C449=21),((ABS(P449)-ABS(P451*('10-Analisi Sismica'!$S$39/100)/2))*SIGN(P449)),((ABS(P449)-ABS(P451*R449/2))*SIGN(P449))))," ")</f>
        <v>-186.45961500000004</v>
      </c>
      <c r="T449" s="15">
        <f>IF(OR(D449="Msin",D449="Mdes"),IF(OR(A449=1,A449=2,A449=3,A449=4),IF(OR(C449=1,C449=2,C449=3,C449=6,C449=9,C449=18,C449=19,C449=20,C449=21),((ABS(Q449)-ABS(Q451*R449/2))*SIGN(Q449)),((ABS(Q449)-ABS(Q451*('10-Analisi Sismica'!$S$39/100)/2))*SIGN(Q449))),IF(OR(C449=1,C449=2,C449=3,C449=6,C449=9,C449=18,C449=19,C449=20,C449=21),((ABS(Q449)-ABS(Q451*('10-Analisi Sismica'!$S$39/100)/2))*SIGN(Q449)),((ABS(Q449)-ABS(Q451*R449/2))*SIGN(Q449))))," ")</f>
        <v>168.97081500000002</v>
      </c>
      <c r="U449" s="15">
        <f>'10-Analisi Sismica'!$K$78/100</f>
        <v>0.65</v>
      </c>
      <c r="V449" s="15">
        <f>'10-Analisi Sismica'!$H$78/100</f>
        <v>0.04</v>
      </c>
      <c r="W449" s="15">
        <f>'10-Analisi Sismica'!$F$78/100</f>
        <v>0.3</v>
      </c>
      <c r="X449" s="15">
        <f t="shared" si="1710"/>
        <v>287.63946507253473</v>
      </c>
      <c r="Y449" s="15">
        <f t="shared" si="1711"/>
        <v>381.75848979173077</v>
      </c>
      <c r="Z449" s="353" t="str">
        <f t="shared" si="1712"/>
        <v>Verificato</v>
      </c>
      <c r="AA449" s="15">
        <f t="shared" si="1713"/>
        <v>8.6795611111111111</v>
      </c>
      <c r="AB449" s="15">
        <f t="shared" si="1714"/>
        <v>7.8654700364298709</v>
      </c>
      <c r="AC449" s="374">
        <f t="shared" si="1737"/>
        <v>11.184069846779664</v>
      </c>
      <c r="AD449" s="375" t="str">
        <f t="shared" si="1738"/>
        <v>4f16 + 1f20</v>
      </c>
      <c r="AE449" s="374">
        <f t="shared" si="1739"/>
        <v>8.0424771931898711</v>
      </c>
      <c r="AF449" s="375" t="str">
        <f t="shared" si="1740"/>
        <v>4f16</v>
      </c>
      <c r="AG449" s="357" t="str">
        <f>IF(OR(D449="Msin",D449="Mdes"),IF(AE449&lt;0.25*AC449,Armatura compressa insufficiente,IF(AND((AC449/10000)/(W449*U449)&gt;(1.4/'17-Combinaz. schemi base travi'!$AE$2),(AC449/10000)&lt;(AE449/10000)/(W449*U449)+(3.5/'17-Combinaz. schemi base travi'!$AE$2)),"Verificato","Non verificato"))," ")</f>
        <v>Verificato</v>
      </c>
      <c r="AH449" s="608"/>
      <c r="AI449" s="636"/>
      <c r="AJ449" s="392">
        <f>IF(OR(D449="Msin",D449="Mdes"),((AC449/10000)/(W449*(U449-V449))*'17-Combinaz. schemi base travi'!$AE$3/'17-Combinaz. schemi base travi'!$AE$14)," ")</f>
        <v>0.16880907068218021</v>
      </c>
      <c r="AK449" s="26">
        <f>IF(OR(D449="Msin",D449="Mdes"),('17-Combinaz. schemi base travi'!$AE$6/'17-Combinaz. schemi base travi'!$AE$10)*(AC449/AE449)," ")</f>
        <v>2.6167674731182795</v>
      </c>
      <c r="AL449" s="26">
        <f t="shared" si="1715"/>
        <v>5.1724113515481306E-2</v>
      </c>
      <c r="AM449" s="26">
        <f>IF(OR(D449="Msin",D449="Mdes"),((AL449-V449)/AL449)*'17-Combinaz. schemi base travi'!$AE$6/'17-Combinaz. schemi base travi'!$AE$10," ")</f>
        <v>0.42652261058815094</v>
      </c>
      <c r="AN449" s="364">
        <f>IF(OR(D449="Msin",D449="Mdes"),-'17-Combinaz. schemi base travi'!$AE$3*((AC449/10000)*((U449-V449)-kappa*AL449)+AM449*(AE449/10000)*(kappa*AL449-V449))*1000," ")</f>
        <v>-255.06121218495986</v>
      </c>
      <c r="AO449" s="389">
        <f>IF(OR(D449="Msin",D449="Mdes"),('17-Combinaz. schemi base travi'!$AE$6/'17-Combinaz. schemi base travi'!$AE$10)*(AC449/AE449)^(-1)," ")</f>
        <v>1.3531472755829406</v>
      </c>
      <c r="AP449" s="26">
        <f t="shared" si="1716"/>
        <v>6.3487398002385065E-2</v>
      </c>
      <c r="AQ449" s="26">
        <f>IF(OR(D449="Msin",D449="Mdes"),((AP449-V449)/AP449)*'17-Combinaz. schemi base travi'!$AE$6/'17-Combinaz. schemi base travi'!$AE$10," ")</f>
        <v>0.69614944164973214</v>
      </c>
      <c r="AR449" s="364">
        <f>IF(OR(D449="Msin",D449="Mdes"),'17-Combinaz. schemi base travi'!$AE$3*((AE449/10000)*((U449-V449)-kappa*AP449)+AQ449*(AC449/10000)*(kappa*AP449-V449))*1000," ")</f>
        <v>179.51870607782993</v>
      </c>
      <c r="AS449" s="550">
        <f>IF(OR(A448=1,A448=2,A448=3,A448=4),IF(OR(AND(B448=11,C448=12),AND(B448=12,C448=13),AND(B448=13,C448=14),AND(B448=14,C448=15),AND(B448=15,C448=16),AND(B448=7,C448=8)),0.3,IF(OR(AND(B448=2,C448=3),AND(B448=18,C448=19),AND(B448=19,C448=20)),0.7,IF(OR(AND(B448=1,C448=2),AND(B448=20,C448=21)),0.75,0.5))),IF(OR(AND(B448=5,C448=11),AND(B448=11,C448=17),AND(B448=4,C448=10),AND(B448=10,C448=16)),0.75,IF(AND(B448=7,C448=13),0.7,IF(AND(B448=3,C448=9),0.3,0.5))))</f>
        <v>0.75</v>
      </c>
      <c r="AT449" s="389">
        <f t="shared" ref="AT449" si="1753">IF(OR(D449="Msin",D449="Mdes"),ABS(AI448)*AS448/2+1.2*(ABS(AN449)+ABS(AR448))/AS448," ")</f>
        <v>184.07322314318543</v>
      </c>
      <c r="AU449" s="26" t="str">
        <f>IF((D449="Msin"),MAX(AT449,AT450)*10/(0.9*(U449-V449)*'17-Combinaz. schemi base travi'!$AE$3*1)," ")</f>
        <v xml:space="preserve"> </v>
      </c>
      <c r="AV449" s="444" t="str">
        <f t="shared" si="1732"/>
        <v xml:space="preserve"> </v>
      </c>
      <c r="AW449" s="26" t="str">
        <f t="shared" si="1733"/>
        <v xml:space="preserve"> </v>
      </c>
      <c r="AX449" s="26"/>
      <c r="AY449" s="409"/>
      <c r="AZ449" s="112"/>
      <c r="BA449" s="411"/>
      <c r="BB449" s="474">
        <f t="shared" ref="BB449" si="1754">IF(OR(D449="Msin",D449="Mdes"),1.2*(ABS(AN449)+ABS(AR448))/AS448," ")</f>
        <v>162.46988564318542</v>
      </c>
      <c r="BC449" s="15"/>
      <c r="BD449" s="15"/>
      <c r="BE449" s="15"/>
      <c r="BF449" s="562"/>
      <c r="BG449" s="449"/>
      <c r="BH449" s="15"/>
      <c r="BI449" s="575"/>
    </row>
    <row r="450" spans="1:61" ht="22" customHeight="1">
      <c r="A450" s="16">
        <v>5</v>
      </c>
      <c r="B450" s="16">
        <v>5</v>
      </c>
      <c r="C450" s="16">
        <v>11</v>
      </c>
      <c r="D450" s="16" t="s">
        <v>716</v>
      </c>
      <c r="E450" s="15">
        <v>44.738999999999997</v>
      </c>
      <c r="F450" s="15">
        <v>31.556000000000001</v>
      </c>
      <c r="G450" s="15">
        <v>-1.022</v>
      </c>
      <c r="H450" s="15">
        <v>-73.378</v>
      </c>
      <c r="I450" s="15">
        <v>10.535</v>
      </c>
      <c r="J450" s="15">
        <v>7.8620000000000001</v>
      </c>
      <c r="K450" s="15">
        <f t="shared" si="1522"/>
        <v>-11.557</v>
      </c>
      <c r="L450" s="15">
        <f t="shared" si="1522"/>
        <v>-81.239999999999995</v>
      </c>
      <c r="M450" s="15">
        <f t="shared" si="1705"/>
        <v>-35.928999999999995</v>
      </c>
      <c r="N450" s="15">
        <f t="shared" si="1706"/>
        <v>-84.707099999999997</v>
      </c>
      <c r="O450" s="15">
        <f t="shared" si="1707"/>
        <v>-84.707099999999997</v>
      </c>
      <c r="P450" s="15">
        <f t="shared" si="1708"/>
        <v>-53.1511</v>
      </c>
      <c r="Q450" s="15">
        <f t="shared" si="1709"/>
        <v>116.26309999999999</v>
      </c>
      <c r="R450" s="15">
        <f>'10-Analisi Sismica'!$T$42/100</f>
        <v>0.7</v>
      </c>
      <c r="S450" s="15" t="str">
        <f t="shared" ref="S450:S451" si="1755">IF(OR(D450="Msin",D450="Mdes"),((ABS(P450)-ABS(P452*R450/2))*SIGN(P450))," ")</f>
        <v xml:space="preserve"> </v>
      </c>
      <c r="T450" s="15" t="str">
        <f t="shared" ref="T450:T451" si="1756">IF(OR(D450="Msin",D450="Mdes"),((ABS(Q450)-ABS(Q452*R450/2))*SIGN(Q450))," ")</f>
        <v xml:space="preserve"> </v>
      </c>
      <c r="U450" s="15">
        <f>'10-Analisi Sismica'!$K$78/100</f>
        <v>0.65</v>
      </c>
      <c r="V450" s="15">
        <f>'10-Analisi Sismica'!$H$78/100</f>
        <v>0.04</v>
      </c>
      <c r="W450" s="15">
        <f>'10-Analisi Sismica'!$F$78/100</f>
        <v>0.3</v>
      </c>
      <c r="X450" s="15" t="str">
        <f t="shared" si="1710"/>
        <v xml:space="preserve"> </v>
      </c>
      <c r="Y450" s="15" t="str">
        <f t="shared" si="1711"/>
        <v xml:space="preserve"> </v>
      </c>
      <c r="Z450" s="353" t="str">
        <f t="shared" si="1712"/>
        <v xml:space="preserve"> </v>
      </c>
      <c r="AA450" s="15" t="str">
        <f t="shared" si="1713"/>
        <v xml:space="preserve"> </v>
      </c>
      <c r="AB450" s="15" t="str">
        <f t="shared" si="1714"/>
        <v xml:space="preserve"> </v>
      </c>
      <c r="AC450" s="374" t="str">
        <f t="shared" si="1737"/>
        <v xml:space="preserve"> </v>
      </c>
      <c r="AD450" s="375" t="str">
        <f t="shared" si="1738"/>
        <v xml:space="preserve"> </v>
      </c>
      <c r="AE450" s="374" t="str">
        <f t="shared" si="1739"/>
        <v xml:space="preserve"> </v>
      </c>
      <c r="AF450" s="375" t="str">
        <f t="shared" si="1740"/>
        <v xml:space="preserve"> </v>
      </c>
      <c r="AG450" s="357" t="str">
        <f>IF(OR(D450="Msin",D450="Mdes"),IF(AE450&lt;0.25*AC450,Armatura compressa insufficiente,IF(AND((AC450/10000)/(W450*U450)&gt;(1.4/'17-Combinaz. schemi base travi'!$AE$2),(AC450/10000)&lt;(AE450/10000)/(W450*U450)+(3.5/'17-Combinaz. schemi base travi'!$AE$2)),"Verificato","Non verificato"))," ")</f>
        <v xml:space="preserve"> </v>
      </c>
      <c r="AH450" s="608"/>
      <c r="AI450" s="636"/>
      <c r="AJ450" s="392" t="str">
        <f>IF(OR(D450="Msin",D450="Mdes"),((AC450/10000)/(W450*(U450-V450))*'17-Combinaz. schemi base travi'!$AE$3/'17-Combinaz. schemi base travi'!$AE$14)," ")</f>
        <v xml:space="preserve"> </v>
      </c>
      <c r="AK450" s="26" t="str">
        <f>IF(OR(D450="Msin",D450="Mdes"),('17-Combinaz. schemi base travi'!$AE$6/'17-Combinaz. schemi base travi'!$AE$10)*(AC450/AE450)," ")</f>
        <v xml:space="preserve"> </v>
      </c>
      <c r="AL450" s="26" t="str">
        <f t="shared" si="1715"/>
        <v xml:space="preserve"> </v>
      </c>
      <c r="AM450" s="26" t="str">
        <f>IF(OR(D450="Msin",D450="Mdes"),((AL450-V450)/AL450)*'17-Combinaz. schemi base travi'!$AE$6/'17-Combinaz. schemi base travi'!$AE$10," ")</f>
        <v xml:space="preserve"> </v>
      </c>
      <c r="AN450" s="364" t="str">
        <f>IF(OR(D450="Msin",D450="Mdes"),-'17-Combinaz. schemi base travi'!$AE$3*((AC450/10000)*((U450-V450)-kappa*AL450)+AM450*(AE450/10000)*(kappa*AL450-V450))*1000," ")</f>
        <v xml:space="preserve"> </v>
      </c>
      <c r="AO450" s="389" t="str">
        <f>IF(OR(D450="Msin",D450="Mdes"),('17-Combinaz. schemi base travi'!$AE$6/'17-Combinaz. schemi base travi'!$AE$10)*(AC450/AE450)^(-1)," ")</f>
        <v xml:space="preserve"> </v>
      </c>
      <c r="AP450" s="26" t="str">
        <f t="shared" si="1716"/>
        <v xml:space="preserve"> </v>
      </c>
      <c r="AQ450" s="26" t="str">
        <f>IF(OR(D450="Msin",D450="Mdes"),((AP450-V450)/AP450)*'17-Combinaz. schemi base travi'!$AE$6/'17-Combinaz. schemi base travi'!$AE$10," ")</f>
        <v xml:space="preserve"> </v>
      </c>
      <c r="AR450" s="364" t="str">
        <f>IF(OR(D450="Msin",D450="Mdes"),'17-Combinaz. schemi base travi'!$AE$3*((AE450/10000)*((U450-V450)-kappa*AP450)+AQ450*(AC450/10000)*(kappa*AP450-V450))*1000," ")</f>
        <v xml:space="preserve"> </v>
      </c>
      <c r="AS450" s="447"/>
      <c r="AT450" s="389" t="str">
        <f t="shared" ref="AT450" si="1757">IF(OR(D450="Msin",D450="Mdes"),ABS(AI448)*AS450/2+1.2*(ABS(AN450)+ABS(AR451))/AS450," ")</f>
        <v xml:space="preserve"> </v>
      </c>
      <c r="AU450" s="26" t="str">
        <f>IF((D450="Msin"),MAX(AT450,AT451)*10/(0.9*(U450-V450)*'17-Combinaz. schemi base travi'!$AE$3*1)," ")</f>
        <v xml:space="preserve"> </v>
      </c>
      <c r="AV450" s="444" t="str">
        <f t="shared" si="1732"/>
        <v xml:space="preserve"> </v>
      </c>
      <c r="AW450" s="26" t="str">
        <f t="shared" si="1733"/>
        <v xml:space="preserve"> </v>
      </c>
      <c r="AX450" s="26"/>
      <c r="AY450" s="409"/>
      <c r="AZ450" s="112"/>
      <c r="BA450" s="411"/>
      <c r="BB450" s="474"/>
      <c r="BC450" s="15"/>
      <c r="BD450" s="15"/>
      <c r="BE450" s="15"/>
      <c r="BF450" s="562"/>
      <c r="BG450" s="449"/>
      <c r="BH450" s="15"/>
      <c r="BI450" s="575"/>
    </row>
    <row r="451" spans="1:61" ht="22" customHeight="1">
      <c r="A451" s="363">
        <v>5</v>
      </c>
      <c r="B451" s="363">
        <v>5</v>
      </c>
      <c r="C451" s="363">
        <v>11</v>
      </c>
      <c r="D451" s="363" t="s">
        <v>717</v>
      </c>
      <c r="E451" s="28">
        <v>-38.136000000000003</v>
      </c>
      <c r="F451" s="28">
        <v>-27.196000000000002</v>
      </c>
      <c r="G451" s="28">
        <v>-1.022</v>
      </c>
      <c r="H451" s="28">
        <v>-73.378</v>
      </c>
      <c r="I451" s="28">
        <v>10.535</v>
      </c>
      <c r="J451" s="28">
        <v>7.8620000000000001</v>
      </c>
      <c r="K451" s="28">
        <f t="shared" si="1522"/>
        <v>-11.557</v>
      </c>
      <c r="L451" s="28">
        <f t="shared" si="1522"/>
        <v>-81.239999999999995</v>
      </c>
      <c r="M451" s="28">
        <f t="shared" si="1705"/>
        <v>-35.928999999999995</v>
      </c>
      <c r="N451" s="28">
        <f t="shared" si="1706"/>
        <v>-84.707099999999997</v>
      </c>
      <c r="O451" s="28">
        <f t="shared" si="1707"/>
        <v>-84.707099999999997</v>
      </c>
      <c r="P451" s="28">
        <f t="shared" si="1708"/>
        <v>-111.90309999999999</v>
      </c>
      <c r="Q451" s="28">
        <f t="shared" si="1709"/>
        <v>57.511099999999999</v>
      </c>
      <c r="R451" s="28">
        <f>'10-Analisi Sismica'!$T$42/100</f>
        <v>0.7</v>
      </c>
      <c r="S451" s="28" t="str">
        <f t="shared" si="1755"/>
        <v xml:space="preserve"> </v>
      </c>
      <c r="T451" s="28" t="str">
        <f t="shared" si="1756"/>
        <v xml:space="preserve"> </v>
      </c>
      <c r="U451" s="28">
        <f>'10-Analisi Sismica'!$K$78/100</f>
        <v>0.65</v>
      </c>
      <c r="V451" s="28">
        <f>'10-Analisi Sismica'!$H$78/100</f>
        <v>0.04</v>
      </c>
      <c r="W451" s="28">
        <f>'10-Analisi Sismica'!$F$78/100</f>
        <v>0.3</v>
      </c>
      <c r="X451" s="28" t="str">
        <f t="shared" si="1710"/>
        <v xml:space="preserve"> </v>
      </c>
      <c r="Y451" s="28" t="str">
        <f t="shared" si="1711"/>
        <v xml:space="preserve"> </v>
      </c>
      <c r="Z451" s="431" t="str">
        <f t="shared" si="1712"/>
        <v xml:space="preserve"> </v>
      </c>
      <c r="AA451" s="28" t="str">
        <f t="shared" si="1713"/>
        <v xml:space="preserve"> </v>
      </c>
      <c r="AB451" s="28" t="str">
        <f t="shared" si="1714"/>
        <v xml:space="preserve"> </v>
      </c>
      <c r="AC451" s="379" t="str">
        <f t="shared" si="1737"/>
        <v xml:space="preserve"> </v>
      </c>
      <c r="AD451" s="380" t="str">
        <f t="shared" si="1738"/>
        <v xml:space="preserve"> </v>
      </c>
      <c r="AE451" s="379" t="str">
        <f t="shared" si="1739"/>
        <v xml:space="preserve"> </v>
      </c>
      <c r="AF451" s="380" t="str">
        <f t="shared" si="1740"/>
        <v xml:space="preserve"> </v>
      </c>
      <c r="AG451" s="58" t="str">
        <f>IF(OR(D451="Msin",D451="Mdes"),IF(AE451&lt;0.25*AC451,Armatura compressa insufficiente,IF(AND((AC451/10000)/(W451*U451)&gt;(1.4/'17-Combinaz. schemi base travi'!$AE$2),(AC451/10000)&lt;(AE451/10000)/(W451*U451)+(3.5/'17-Combinaz. schemi base travi'!$AE$2)),"Verificato","Non verificato"))," ")</f>
        <v xml:space="preserve"> </v>
      </c>
      <c r="AH451" s="632"/>
      <c r="AI451" s="609"/>
      <c r="AJ451" s="405" t="str">
        <f>IF(OR(D451="Msin",D451="Mdes"),((AC451/10000)/(W451*(U451-V451))*'17-Combinaz. schemi base travi'!$AE$3/'17-Combinaz. schemi base travi'!$AE$14)," ")</f>
        <v xml:space="preserve"> </v>
      </c>
      <c r="AK451" s="28" t="str">
        <f>IF(OR(D451="Msin",D451="Mdes"),('17-Combinaz. schemi base travi'!$AE$6/'17-Combinaz. schemi base travi'!$AE$10)*(AC451/AE451)," ")</f>
        <v xml:space="preserve"> </v>
      </c>
      <c r="AL451" s="28" t="str">
        <f t="shared" si="1715"/>
        <v xml:space="preserve"> </v>
      </c>
      <c r="AM451" s="28" t="str">
        <f>IF(OR(D451="Msin",D451="Mdes"),((AL451-V451)/AL451)*'17-Combinaz. schemi base travi'!$AE$6/'17-Combinaz. schemi base travi'!$AE$10," ")</f>
        <v xml:space="preserve"> </v>
      </c>
      <c r="AN451" s="365" t="str">
        <f>IF(OR(D451="Msin",D451="Mdes"),-'17-Combinaz. schemi base travi'!$AE$3*((AC451/10000)*((U451-V451)-kappa*AL451)+AM451*(AE451/10000)*(kappa*AL451-V451))*1000," ")</f>
        <v xml:space="preserve"> </v>
      </c>
      <c r="AO451" s="416" t="str">
        <f>IF(OR(D451="Msin",D451="Mdes"),('17-Combinaz. schemi base travi'!$AE$6/'17-Combinaz. schemi base travi'!$AE$10)*(AC451/AE451)^(-1)," ")</f>
        <v xml:space="preserve"> </v>
      </c>
      <c r="AP451" s="28" t="str">
        <f t="shared" si="1716"/>
        <v xml:space="preserve"> </v>
      </c>
      <c r="AQ451" s="28" t="str">
        <f>IF(OR(D451="Msin",D451="Mdes"),((AP451-V451)/AP451)*'17-Combinaz. schemi base travi'!$AE$6/'17-Combinaz. schemi base travi'!$AE$10," ")</f>
        <v xml:space="preserve"> </v>
      </c>
      <c r="AR451" s="365" t="str">
        <f>IF(OR(D451="Msin",D451="Mdes"),'17-Combinaz. schemi base travi'!$AE$3*((AE451/10000)*((U451-V451)-kappa*AP451)+AQ451*(AC451/10000)*(kappa*AP451-V451))*1000," ")</f>
        <v xml:space="preserve"> </v>
      </c>
      <c r="AS451" s="441"/>
      <c r="AT451" s="416" t="str">
        <f t="shared" ref="AT451" si="1758">IF(OR(D451="Msin",D451="Mdes"),ABS(AI448)*AS450/2+1.2*(ABS(AN451)+ABS(AR450))/AS450," ")</f>
        <v xml:space="preserve"> </v>
      </c>
      <c r="AU451" s="28" t="str">
        <f>IF((D451="Msin"),MAX(AT451,AT452)*10/(0.9*(U451-V451)*'17-Combinaz. schemi base travi'!$AE$3*1)," ")</f>
        <v xml:space="preserve"> </v>
      </c>
      <c r="AV451" s="446" t="str">
        <f t="shared" si="1732"/>
        <v xml:space="preserve"> </v>
      </c>
      <c r="AW451" s="28" t="str">
        <f t="shared" si="1733"/>
        <v xml:space="preserve"> </v>
      </c>
      <c r="AX451" s="28"/>
      <c r="AY451" s="113"/>
      <c r="AZ451" s="115"/>
      <c r="BA451" s="417"/>
      <c r="BB451" s="474"/>
      <c r="BC451" s="15"/>
      <c r="BD451" s="15"/>
      <c r="BE451" s="15"/>
      <c r="BF451" s="562"/>
      <c r="BG451" s="449"/>
      <c r="BH451" s="15"/>
      <c r="BI451" s="575"/>
    </row>
    <row r="452" spans="1:61" ht="22" customHeight="1">
      <c r="A452" s="16">
        <v>5</v>
      </c>
      <c r="B452" s="16">
        <v>11</v>
      </c>
      <c r="C452" s="16">
        <v>17</v>
      </c>
      <c r="D452" s="16" t="s">
        <v>714</v>
      </c>
      <c r="E452" s="15">
        <v>-28.766999999999999</v>
      </c>
      <c r="F452" s="15">
        <v>-20.021999999999998</v>
      </c>
      <c r="G452" s="15">
        <v>2.6440000000000001</v>
      </c>
      <c r="H452" s="15">
        <v>190.50299999999999</v>
      </c>
      <c r="I452" s="15">
        <v>-27.324000000000002</v>
      </c>
      <c r="J452" s="15">
        <v>-20.390999999999998</v>
      </c>
      <c r="K452" s="15">
        <f t="shared" si="1522"/>
        <v>29.968000000000004</v>
      </c>
      <c r="L452" s="15">
        <f t="shared" si="1522"/>
        <v>210.89399999999998</v>
      </c>
      <c r="M452" s="15">
        <f t="shared" si="1705"/>
        <v>93.236199999999997</v>
      </c>
      <c r="N452" s="15">
        <f t="shared" si="1706"/>
        <v>219.88439999999997</v>
      </c>
      <c r="O452" s="15">
        <f t="shared" si="1707"/>
        <v>219.88439999999997</v>
      </c>
      <c r="P452" s="15">
        <f t="shared" si="1708"/>
        <v>199.86239999999998</v>
      </c>
      <c r="Q452" s="15">
        <f t="shared" si="1709"/>
        <v>-239.90639999999996</v>
      </c>
      <c r="R452" s="15">
        <f>'10-Analisi Sismica'!$T$42/100</f>
        <v>0.7</v>
      </c>
      <c r="S452" s="15">
        <f>IF(OR(D452="Msin",D452="Mdes"),IF(OR(A452=1,A452=2,A452=3,A452=4),IF(OR(B452=1,B452=2,B452=3,B452=6,B452=9,B452=18,B452=19,B452=20,B452=21),((ABS(P452)-ABS(P454*R452/2))*SIGN(P452)),((ABS(P452)-ABS(P454*('10-Analisi Sismica'!$S$39/100)/2))*SIGN(P452))),IF(OR(B452=1,B452=2,B452=3,B452=6,B452=9,B452=18,B452=19,B452=20,B452=21),((ABS(P452)-ABS(P454*('10-Analisi Sismica'!$S$39/100)/2))*SIGN(P452)),((ABS(P452)-ABS(P454*R452/2))*SIGN(P452))))," ")</f>
        <v>174.41176499999997</v>
      </c>
      <c r="T452" s="15">
        <f>IF(OR(D452="Msin",D452="Mdes"),IF(OR(A452=1,A452=2,A452=3,A452=4),IF(OR(B452=1,B452=2,B452=3,B452=6,B452=9,B452=18,B452=19,B452=20,B452=21),((ABS(Q452)-ABS(Q454*R452/2))*SIGN(Q452)),((ABS(Q452)-ABS(Q454*('10-Analisi Sismica'!$S$39/100)/2))*SIGN(Q452))),IF(OR(B452=1,B452=2,B452=3,B452=6,B452=9,B452=18,B452=19,B452=20,B452=21),((ABS(Q452)-ABS(Q454*('10-Analisi Sismica'!$S$39/100)/2))*SIGN(Q452)),((ABS(Q452)-ABS(Q454*R452/2))*SIGN(Q452))))," ")</f>
        <v>-195.70556499999998</v>
      </c>
      <c r="U452" s="15">
        <f>'10-Analisi Sismica'!$K$78/100</f>
        <v>0.65</v>
      </c>
      <c r="V452" s="15">
        <f>'10-Analisi Sismica'!$H$78/100</f>
        <v>0.04</v>
      </c>
      <c r="W452" s="15">
        <f>'10-Analisi Sismica'!$F$78/100</f>
        <v>0.3</v>
      </c>
      <c r="X452" s="15">
        <f t="shared" si="1710"/>
        <v>287.63946507253473</v>
      </c>
      <c r="Y452" s="15">
        <f t="shared" si="1711"/>
        <v>381.75848979173077</v>
      </c>
      <c r="Z452" s="353" t="str">
        <f t="shared" si="1712"/>
        <v>Verificato</v>
      </c>
      <c r="AA452" s="15">
        <f t="shared" si="1713"/>
        <v>9.1099534405990674</v>
      </c>
      <c r="AB452" s="15">
        <f t="shared" si="1714"/>
        <v>8.118742349726773</v>
      </c>
      <c r="AC452" s="374">
        <f t="shared" si="1737"/>
        <v>11.184069846779664</v>
      </c>
      <c r="AD452" s="375" t="str">
        <f t="shared" si="1738"/>
        <v>4f16 + 1f20</v>
      </c>
      <c r="AE452" s="374">
        <f t="shared" si="1739"/>
        <v>11.184069846779664</v>
      </c>
      <c r="AF452" s="375" t="str">
        <f t="shared" si="1740"/>
        <v>4f16 + 1f20</v>
      </c>
      <c r="AG452" s="355" t="str">
        <f>IF(OR(D452="Msin",D452="Mdes"),IF(AE452&lt;0.25*AC452,Armatura compressa insufficiente,IF(AND((AC452/10000)/(W452*U452)&gt;(1.4/'17-Combinaz. schemi base travi'!$AE$2),(AC452/10000)&lt;(AE452/10000)/(W452*U452)+(3.5/'17-Combinaz. schemi base travi'!$AE$2)),"Verificato","Non verificato"))," ")</f>
        <v>Verificato</v>
      </c>
      <c r="AH452" s="837">
        <f>'9-Riepilogo Analisi dei Carichi'!$H$36</f>
        <v>16.527025000000002</v>
      </c>
      <c r="AI452" s="838">
        <f>'9-Riepilogo Analisi dei Carichi'!$I$36</f>
        <v>10.759249999999998</v>
      </c>
      <c r="AJ452" s="418">
        <f>IF(OR(D452="Msin",D452="Mdes"),((AC452/10000)/(W452*(U452-V452))*'17-Combinaz. schemi base travi'!$AE$3/'17-Combinaz. schemi base travi'!$AE$14)," ")</f>
        <v>0.16880907068218021</v>
      </c>
      <c r="AK452" s="24">
        <f>IF(OR(D452="Msin",D452="Mdes"),('17-Combinaz. schemi base travi'!$AE$6/'17-Combinaz. schemi base travi'!$AE$10)*(AC452/AE452)," ")</f>
        <v>1.8817204301075268</v>
      </c>
      <c r="AL452" s="24">
        <f t="shared" si="1715"/>
        <v>5.6692459723174042E-2</v>
      </c>
      <c r="AM452" s="24">
        <f>IF(OR(D452="Msin",D452="Mdes"),((AL452-V452)/AL452)*'17-Combinaz. schemi base travi'!$AE$6/'17-Combinaz. schemi base travi'!$AE$10," ")</f>
        <v>0.55405150249644242</v>
      </c>
      <c r="AN452" s="407">
        <f>IF(OR(D452="Msin",D452="Mdes"),-'17-Combinaz. schemi base travi'!$AE$3*((AC452/10000)*((U452-V452)-kappa*AL452)+AM452*(AE452/10000)*(kappa*AL452-V452))*1000," ")</f>
        <v>-252.65718044999457</v>
      </c>
      <c r="AO452" s="388">
        <f>IF(OR(D452="Msin",D452="Mdes"),('17-Combinaz. schemi base travi'!$AE$6/'17-Combinaz. schemi base travi'!$AE$10)*(AC452/AE452)^(-1)," ")</f>
        <v>1.8817204301075268</v>
      </c>
      <c r="AP452" s="24">
        <f t="shared" si="1716"/>
        <v>5.6692459723174042E-2</v>
      </c>
      <c r="AQ452" s="24">
        <f>IF(OR(D452="Msin",D452="Mdes"),((AP452-V452)/AP452)*'17-Combinaz. schemi base travi'!$AE$6/'17-Combinaz. schemi base travi'!$AE$10," ")</f>
        <v>0.55405150249644242</v>
      </c>
      <c r="AR452" s="407">
        <f>IF(OR(D452="Msin",D452="Mdes"),'17-Combinaz. schemi base travi'!$AE$3*((AE452/10000)*((U452-V452)-kappa*AP452)+AQ452*(AC452/10000)*(kappa*AP452-V452))*1000," ")</f>
        <v>252.65718044999457</v>
      </c>
      <c r="AS452" s="477">
        <f>'1-Geometria'!$K$16-AS453</f>
        <v>3.75</v>
      </c>
      <c r="AT452" s="388">
        <f t="shared" ref="AT452" si="1759">IF(OR(D452="Msin",D452="Mdes"),ABS(AI452)*AS452/2+1.2*(ABS(AN452)+ABS(AR453))/AS452," ")</f>
        <v>181.87418923799652</v>
      </c>
      <c r="AU452" s="24">
        <f>IF((D452="Msin"),MAX(AT452,AT453)*10/(0.9*(U452-V452)*'17-Combinaz. schemi base travi'!$AE$3*1)," ")</f>
        <v>8.4661128364175653</v>
      </c>
      <c r="AV452" s="443">
        <f t="shared" si="1732"/>
        <v>9.6000000000000016E-2</v>
      </c>
      <c r="AW452" s="24">
        <f t="shared" si="1733"/>
        <v>0.81274683229608635</v>
      </c>
      <c r="AX452" s="407">
        <f>IF(W452=0.3,1.5*U452,0.8*(U452-V452))</f>
        <v>0.97500000000000009</v>
      </c>
      <c r="AY452" s="422" t="str">
        <f t="shared" ref="AY452" si="1760">"f 8 / 9,6"</f>
        <v>f 8 / 9,6</v>
      </c>
      <c r="AZ452" s="355" t="str">
        <f t="shared" ref="AZ452" si="1761">IF(U452&gt;0.21,"a due bracci","a quattro bracci")</f>
        <v>a due bracci</v>
      </c>
      <c r="BA452" s="193" t="str">
        <f t="shared" ref="BA452" si="1762">IF(AZ452="a due bracci",IF(AW452&lt;=(1+0.02)*2*PI()*(0.8/2)^2,"Verificato","Non verificato"),IF(AW452&lt;=(1+0.02)*4*PI()*(0.8/2)^2,"Verificato","Non verificato"))</f>
        <v>Verificato</v>
      </c>
      <c r="BB452" s="476">
        <f t="shared" ref="BB452" si="1763">IF(OR(D452="Msin",D452="Mdes"),1.2*(ABS(AN452)+ABS(AR453))/AS452," ")</f>
        <v>161.70059548799651</v>
      </c>
      <c r="BC452" s="24">
        <f>IF((D452="Msin"),MAX(BB452,BB453)*10/(0.9*(U452-V452)*'17-Combinaz. schemi base travi'!$AE$3*2)," ")</f>
        <v>3.76352327081959</v>
      </c>
      <c r="BD452" s="24">
        <f t="shared" ref="BD452" si="1764">0.2</f>
        <v>0.2</v>
      </c>
      <c r="BE452" s="24">
        <f t="shared" ref="BE452" si="1765">IF((D452="Msin"),BD452*BC452," ")</f>
        <v>0.75270465416391807</v>
      </c>
      <c r="BF452" s="563" t="str">
        <f t="shared" ref="BF452" si="1766">"f 8 / 20"</f>
        <v>f 8 / 20</v>
      </c>
      <c r="BG452" s="407" t="str">
        <f t="shared" ref="BG452" si="1767">IF(U452&gt;0.21,"a due bracci","a quattro bracci")</f>
        <v>a due bracci</v>
      </c>
      <c r="BH452" s="24" t="str">
        <f t="shared" ref="BH452" si="1768">IF(BG452="a due bracci",IF(BE452&lt;=(1+0.02)*2*PI()*(0.8/2)^2,"Verificato","Non verificato"),IF(BE452&lt;=(1+0.02)*4*PI()*(0.8/2)^2,"Verificato","Non verificato"))</f>
        <v>Verificato</v>
      </c>
      <c r="BI452" s="575"/>
    </row>
    <row r="453" spans="1:61" ht="22" customHeight="1">
      <c r="A453" s="16">
        <v>5</v>
      </c>
      <c r="B453" s="16">
        <v>11</v>
      </c>
      <c r="C453" s="16">
        <v>17</v>
      </c>
      <c r="D453" s="16" t="s">
        <v>715</v>
      </c>
      <c r="E453" s="15">
        <v>-25.789000000000001</v>
      </c>
      <c r="F453" s="15">
        <v>-18.687999999999999</v>
      </c>
      <c r="G453" s="15">
        <v>-2.87</v>
      </c>
      <c r="H453" s="15">
        <v>-206.02699999999999</v>
      </c>
      <c r="I453" s="15">
        <v>29.568999999999999</v>
      </c>
      <c r="J453" s="15">
        <v>22.065999999999999</v>
      </c>
      <c r="K453" s="15">
        <f t="shared" si="1522"/>
        <v>-32.439</v>
      </c>
      <c r="L453" s="15">
        <f t="shared" si="1522"/>
        <v>-228.09299999999999</v>
      </c>
      <c r="M453" s="15">
        <f t="shared" si="1705"/>
        <v>-100.86689999999999</v>
      </c>
      <c r="N453" s="15">
        <f t="shared" si="1706"/>
        <v>-237.82469999999998</v>
      </c>
      <c r="O453" s="15">
        <f t="shared" si="1707"/>
        <v>-237.82469999999998</v>
      </c>
      <c r="P453" s="15">
        <f t="shared" si="1708"/>
        <v>-256.5127</v>
      </c>
      <c r="Q453" s="15">
        <f t="shared" si="1709"/>
        <v>219.13669999999999</v>
      </c>
      <c r="R453" s="15">
        <f>'10-Analisi Sismica'!$T$42/100</f>
        <v>0.7</v>
      </c>
      <c r="S453" s="15">
        <f>IF(OR(D453="Msin",D453="Mdes"),IF(OR(A453=1,A453=2,A453=3,A453=4),IF(OR(C453=1,C453=2,C453=3,C453=6,C453=9,C453=18,C453=19,C453=20,C453=21),((ABS(P453)-ABS(P455*R453/2))*SIGN(P453)),((ABS(P453)-ABS(P455*('10-Analisi Sismica'!$S$39/100)/2))*SIGN(P453))),IF(OR(C453=1,C453=2,C453=3,C453=6,C453=9,C453=18,C453=19,C453=20,C453=21),((ABS(P453)-ABS(P455*('10-Analisi Sismica'!$S$39/100)/2))*SIGN(P453)),((ABS(P453)-ABS(P455*R453/2))*SIGN(P453))))," ")</f>
        <v>-212.51486499999999</v>
      </c>
      <c r="T453" s="15">
        <f>IF(OR(D453="Msin",D453="Mdes"),IF(OR(A453=1,A453=2,A453=3,A453=4),IF(OR(C453=1,C453=2,C453=3,C453=6,C453=9,C453=18,C453=19,C453=20,C453=21),((ABS(Q453)-ABS(Q455*R453/2))*SIGN(Q453)),((ABS(Q453)-ABS(Q455*('10-Analisi Sismica'!$S$39/100)/2))*SIGN(Q453))),IF(OR(C453=1,C453=2,C453=3,C453=6,C453=9,C453=18,C453=19,C453=20,C453=21),((ABS(Q453)-ABS(Q455*('10-Analisi Sismica'!$S$39/100)/2))*SIGN(Q453)),((ABS(Q453)-ABS(Q455*R453/2))*SIGN(Q453))))," ")</f>
        <v>193.48306499999998</v>
      </c>
      <c r="U453" s="15">
        <f>'10-Analisi Sismica'!$K$78/100</f>
        <v>0.65</v>
      </c>
      <c r="V453" s="15">
        <f>'10-Analisi Sismica'!$H$78/100</f>
        <v>0.04</v>
      </c>
      <c r="W453" s="15">
        <f>'10-Analisi Sismica'!$F$78/100</f>
        <v>0.3</v>
      </c>
      <c r="X453" s="15">
        <f t="shared" si="1710"/>
        <v>287.63946507253473</v>
      </c>
      <c r="Y453" s="15">
        <f t="shared" si="1711"/>
        <v>381.75848979173077</v>
      </c>
      <c r="Z453" s="353" t="str">
        <f t="shared" si="1712"/>
        <v>Verificato</v>
      </c>
      <c r="AA453" s="15">
        <f t="shared" si="1713"/>
        <v>9.8924142784861342</v>
      </c>
      <c r="AB453" s="15">
        <f t="shared" si="1714"/>
        <v>9.0064976624165123</v>
      </c>
      <c r="AC453" s="374">
        <f t="shared" si="1737"/>
        <v>11.184069846779664</v>
      </c>
      <c r="AD453" s="375" t="str">
        <f t="shared" si="1738"/>
        <v>4f16 + 1f20</v>
      </c>
      <c r="AE453" s="374">
        <f t="shared" si="1739"/>
        <v>11.184069846779664</v>
      </c>
      <c r="AF453" s="375" t="str">
        <f t="shared" si="1740"/>
        <v>4f16 + 1f20</v>
      </c>
      <c r="AG453" s="357" t="str">
        <f>IF(OR(D453="Msin",D453="Mdes"),IF(AE453&lt;0.25*AC453,Armatura compressa insufficiente,IF(AND((AC453/10000)/(W453*U453)&gt;(1.4/'17-Combinaz. schemi base travi'!$AE$2),(AC453/10000)&lt;(AE453/10000)/(W453*U453)+(3.5/'17-Combinaz. schemi base travi'!$AE$2)),"Verificato","Non verificato"))," ")</f>
        <v>Verificato</v>
      </c>
      <c r="AH453" s="608"/>
      <c r="AI453" s="636"/>
      <c r="AJ453" s="419">
        <f>IF(OR(D453="Msin",D453="Mdes"),((AC453/10000)/(W453*(U453-V453))*'17-Combinaz. schemi base travi'!$AE$3/'17-Combinaz. schemi base travi'!$AE$14)," ")</f>
        <v>0.16880907068218021</v>
      </c>
      <c r="AK453" s="26">
        <f>IF(OR(D453="Msin",D453="Mdes"),('17-Combinaz. schemi base travi'!$AE$6/'17-Combinaz. schemi base travi'!$AE$10)*(AC453/AE453)," ")</f>
        <v>1.8817204301075268</v>
      </c>
      <c r="AL453" s="26">
        <f t="shared" si="1715"/>
        <v>5.6692459723174042E-2</v>
      </c>
      <c r="AM453" s="26">
        <f>IF(OR(D453="Msin",D453="Mdes"),((AL453-V453)/AL453)*'17-Combinaz. schemi base travi'!$AE$6/'17-Combinaz. schemi base travi'!$AE$10," ")</f>
        <v>0.55405150249644242</v>
      </c>
      <c r="AN453" s="364">
        <f>IF(OR(D453="Msin",D453="Mdes"),-'17-Combinaz. schemi base travi'!$AE$3*((AC453/10000)*((U453-V453)-kappa*AL453)+AM453*(AE453/10000)*(kappa*AL453-V453))*1000," ")</f>
        <v>-252.65718044999457</v>
      </c>
      <c r="AO453" s="389">
        <f>IF(OR(D453="Msin",D453="Mdes"),('17-Combinaz. schemi base travi'!$AE$6/'17-Combinaz. schemi base travi'!$AE$10)*(AC453/AE453)^(-1)," ")</f>
        <v>1.8817204301075268</v>
      </c>
      <c r="AP453" s="26">
        <f t="shared" si="1716"/>
        <v>5.6692459723174042E-2</v>
      </c>
      <c r="AQ453" s="26">
        <f>IF(OR(D453="Msin",D453="Mdes"),((AP453-V453)/AP453)*'17-Combinaz. schemi base travi'!$AE$6/'17-Combinaz. schemi base travi'!$AE$10," ")</f>
        <v>0.55405150249644242</v>
      </c>
      <c r="AR453" s="364">
        <f>IF(OR(D453="Msin",D453="Mdes"),'17-Combinaz. schemi base travi'!$AE$3*((AE453/10000)*((U453-V453)-kappa*AP453)+AQ453*(AC453/10000)*(kappa*AP453-V453))*1000," ")</f>
        <v>252.65718044999457</v>
      </c>
      <c r="AS453" s="550">
        <f>IF(OR(A452=1,A452=2,A452=3,A452=4),IF(OR(AND(B452=11,C452=12),AND(B452=12,C452=13),AND(B452=13,C452=14),AND(B452=14,C452=15),AND(B452=15,C452=16),AND(B452=7,C452=8)),0.3,IF(OR(AND(B452=2,C452=3),AND(B452=18,C452=19),AND(B452=19,C452=20)),0.7,IF(OR(AND(B452=1,C452=2),AND(B452=20,C452=21)),0.75,0.5))),IF(OR(AND(B452=5,C452=11),AND(B452=11,C452=17),AND(B452=4,C452=10),AND(B452=10,C452=16)),0.75,IF(AND(B452=7,C452=13),0.7,IF(AND(B452=3,C452=9),0.3,0.5))))</f>
        <v>0.75</v>
      </c>
      <c r="AT453" s="389">
        <f t="shared" ref="AT453" si="1769">IF(OR(D453="Msin",D453="Mdes"),ABS(AI452)*AS452/2+1.2*(ABS(AN453)+ABS(AR452))/AS452," ")</f>
        <v>181.87418923799652</v>
      </c>
      <c r="AU453" s="26" t="str">
        <f>IF((D453="Msin"),MAX(AT453,AT454)*10/(0.9*(U453-V453)*'17-Combinaz. schemi base travi'!$AE$3*1)," ")</f>
        <v xml:space="preserve"> </v>
      </c>
      <c r="AV453" s="444" t="str">
        <f t="shared" si="1732"/>
        <v xml:space="preserve"> </v>
      </c>
      <c r="AW453" s="26" t="str">
        <f t="shared" si="1733"/>
        <v xml:space="preserve"> </v>
      </c>
      <c r="AX453" s="26"/>
      <c r="AY453" s="409"/>
      <c r="AZ453" s="112"/>
      <c r="BA453" s="411"/>
      <c r="BB453" s="474">
        <f t="shared" ref="BB453" si="1770">IF(OR(D453="Msin",D453="Mdes"),1.2*(ABS(AN453)+ABS(AR452))/AS452," ")</f>
        <v>161.70059548799651</v>
      </c>
      <c r="BC453" s="26"/>
      <c r="BD453" s="26"/>
      <c r="BE453" s="26"/>
      <c r="BF453" s="562"/>
      <c r="BG453" s="449"/>
      <c r="BH453" s="26"/>
      <c r="BI453" s="575"/>
    </row>
    <row r="454" spans="1:61" ht="22" customHeight="1">
      <c r="A454" s="16">
        <v>5</v>
      </c>
      <c r="B454" s="16">
        <v>11</v>
      </c>
      <c r="C454" s="16">
        <v>17</v>
      </c>
      <c r="D454" s="16" t="s">
        <v>716</v>
      </c>
      <c r="E454" s="15">
        <v>38.021999999999998</v>
      </c>
      <c r="F454" s="15">
        <v>26.786000000000001</v>
      </c>
      <c r="G454" s="15">
        <v>-1.1990000000000001</v>
      </c>
      <c r="H454" s="15">
        <v>-86.201999999999998</v>
      </c>
      <c r="I454" s="15">
        <v>12.368</v>
      </c>
      <c r="J454" s="15">
        <v>9.23</v>
      </c>
      <c r="K454" s="15">
        <f t="shared" si="1522"/>
        <v>-13.567</v>
      </c>
      <c r="L454" s="15">
        <f t="shared" si="1522"/>
        <v>-95.432000000000002</v>
      </c>
      <c r="M454" s="15">
        <f t="shared" si="1705"/>
        <v>-42.196600000000004</v>
      </c>
      <c r="N454" s="15">
        <f t="shared" si="1706"/>
        <v>-99.502099999999999</v>
      </c>
      <c r="O454" s="15">
        <f t="shared" si="1707"/>
        <v>-99.502099999999999</v>
      </c>
      <c r="P454" s="15">
        <f t="shared" si="1708"/>
        <v>-72.716099999999997</v>
      </c>
      <c r="Q454" s="15">
        <f t="shared" si="1709"/>
        <v>126.2881</v>
      </c>
      <c r="R454" s="15">
        <f>'10-Analisi Sismica'!$T$42/100</f>
        <v>0.7</v>
      </c>
      <c r="S454" s="15" t="str">
        <f t="shared" ref="S454:S455" si="1771">IF(OR(D454="Msin",D454="Mdes"),((ABS(P454)-ABS(P456*R454/2))*SIGN(P454))," ")</f>
        <v xml:space="preserve"> </v>
      </c>
      <c r="T454" s="15" t="str">
        <f t="shared" ref="T454:T455" si="1772">IF(OR(D454="Msin",D454="Mdes"),((ABS(Q454)-ABS(Q456*R454/2))*SIGN(Q454))," ")</f>
        <v xml:space="preserve"> </v>
      </c>
      <c r="U454" s="15">
        <f>'10-Analisi Sismica'!$K$78/100</f>
        <v>0.65</v>
      </c>
      <c r="V454" s="15">
        <f>'10-Analisi Sismica'!$H$78/100</f>
        <v>0.04</v>
      </c>
      <c r="W454" s="15">
        <f>'10-Analisi Sismica'!$F$78/100</f>
        <v>0.3</v>
      </c>
      <c r="X454" s="15" t="str">
        <f t="shared" si="1710"/>
        <v xml:space="preserve"> </v>
      </c>
      <c r="Y454" s="15" t="str">
        <f t="shared" si="1711"/>
        <v xml:space="preserve"> </v>
      </c>
      <c r="Z454" s="353" t="str">
        <f t="shared" si="1712"/>
        <v xml:space="preserve"> </v>
      </c>
      <c r="AA454" s="15" t="str">
        <f t="shared" si="1713"/>
        <v xml:space="preserve"> </v>
      </c>
      <c r="AB454" s="15" t="str">
        <f t="shared" si="1714"/>
        <v xml:space="preserve"> </v>
      </c>
      <c r="AC454" s="374" t="str">
        <f t="shared" si="1737"/>
        <v xml:space="preserve"> </v>
      </c>
      <c r="AD454" s="375" t="str">
        <f t="shared" si="1738"/>
        <v xml:space="preserve"> </v>
      </c>
      <c r="AE454" s="374" t="str">
        <f t="shared" si="1739"/>
        <v xml:space="preserve"> </v>
      </c>
      <c r="AF454" s="375" t="str">
        <f t="shared" si="1740"/>
        <v xml:space="preserve"> </v>
      </c>
      <c r="AG454" s="357" t="str">
        <f>IF(OR(D454="Msin",D454="Mdes"),IF(AE454&lt;0.25*AC454,Armatura compressa insufficiente,IF(AND((AC454/10000)/(W454*U454)&gt;(1.4/'17-Combinaz. schemi base travi'!$AE$2),(AC454/10000)&lt;(AE454/10000)/(W454*U454)+(3.5/'17-Combinaz. schemi base travi'!$AE$2)),"Verificato","Non verificato"))," ")</f>
        <v xml:space="preserve"> </v>
      </c>
      <c r="AH454" s="608"/>
      <c r="AI454" s="636"/>
      <c r="AJ454" s="419" t="str">
        <f>IF(OR(D454="Msin",D454="Mdes"),((AC454/10000)/(W454*(U454-V454))*'17-Combinaz. schemi base travi'!$AE$3/'17-Combinaz. schemi base travi'!$AE$14)," ")</f>
        <v xml:space="preserve"> </v>
      </c>
      <c r="AK454" s="26" t="str">
        <f>IF(OR(D454="Msin",D454="Mdes"),('17-Combinaz. schemi base travi'!$AE$6/'17-Combinaz. schemi base travi'!$AE$10)*(AC454/AE454)," ")</f>
        <v xml:space="preserve"> </v>
      </c>
      <c r="AL454" s="26" t="str">
        <f t="shared" si="1715"/>
        <v xml:space="preserve"> </v>
      </c>
      <c r="AM454" s="26" t="str">
        <f>IF(OR(D454="Msin",D454="Mdes"),((AL454-V454)/AL454)*'17-Combinaz. schemi base travi'!$AE$6/'17-Combinaz. schemi base travi'!$AE$10," ")</f>
        <v xml:space="preserve"> </v>
      </c>
      <c r="AN454" s="364" t="str">
        <f>IF(OR(D454="Msin",D454="Mdes"),-'17-Combinaz. schemi base travi'!$AE$3*((AC454/10000)*((U454-V454)-kappa*AL454)+AM454*(AE454/10000)*(kappa*AL454-V454))*1000," ")</f>
        <v xml:space="preserve"> </v>
      </c>
      <c r="AO454" s="389" t="str">
        <f>IF(OR(D454="Msin",D454="Mdes"),('17-Combinaz. schemi base travi'!$AE$6/'17-Combinaz. schemi base travi'!$AE$10)*(AC454/AE454)^(-1)," ")</f>
        <v xml:space="preserve"> </v>
      </c>
      <c r="AP454" s="26" t="str">
        <f t="shared" si="1716"/>
        <v xml:space="preserve"> </v>
      </c>
      <c r="AQ454" s="26" t="str">
        <f>IF(OR(D454="Msin",D454="Mdes"),((AP454-V454)/AP454)*'17-Combinaz. schemi base travi'!$AE$6/'17-Combinaz. schemi base travi'!$AE$10," ")</f>
        <v xml:space="preserve"> </v>
      </c>
      <c r="AR454" s="364" t="str">
        <f>IF(OR(D454="Msin",D454="Mdes"),'17-Combinaz. schemi base travi'!$AE$3*((AE454/10000)*((U454-V454)-kappa*AP454)+AQ454*(AC454/10000)*(kappa*AP454-V454))*1000," ")</f>
        <v xml:space="preserve"> </v>
      </c>
      <c r="AS454" s="447"/>
      <c r="AT454" s="389" t="str">
        <f t="shared" ref="AT454" si="1773">IF(OR(D454="Msin",D454="Mdes"),ABS(AI452)*AS454/2+1.2*(ABS(AN454)+ABS(AR455))/AS454," ")</f>
        <v xml:space="preserve"> </v>
      </c>
      <c r="AU454" s="26" t="str">
        <f>IF((D454="Msin"),MAX(AT454,AT455)*10/(0.9*(U454-V454)*'17-Combinaz. schemi base travi'!$AE$3*1)," ")</f>
        <v xml:space="preserve"> </v>
      </c>
      <c r="AV454" s="444" t="str">
        <f t="shared" si="1732"/>
        <v xml:space="preserve"> </v>
      </c>
      <c r="AW454" s="26" t="str">
        <f t="shared" si="1733"/>
        <v xml:space="preserve"> </v>
      </c>
      <c r="AX454" s="26"/>
      <c r="AY454" s="409"/>
      <c r="AZ454" s="112"/>
      <c r="BA454" s="411"/>
      <c r="BB454" s="474"/>
      <c r="BC454" s="26"/>
      <c r="BD454" s="26"/>
      <c r="BE454" s="26"/>
      <c r="BF454" s="562"/>
      <c r="BG454" s="449"/>
      <c r="BH454" s="26"/>
      <c r="BI454" s="575"/>
    </row>
    <row r="455" spans="1:61" ht="22" customHeight="1" thickBot="1">
      <c r="A455" s="266">
        <v>5</v>
      </c>
      <c r="B455" s="266">
        <v>11</v>
      </c>
      <c r="C455" s="266">
        <v>17</v>
      </c>
      <c r="D455" s="266" t="s">
        <v>717</v>
      </c>
      <c r="E455" s="354">
        <v>-36.728000000000002</v>
      </c>
      <c r="F455" s="354">
        <v>-26.206</v>
      </c>
      <c r="G455" s="354">
        <v>-1.1990000000000001</v>
      </c>
      <c r="H455" s="354">
        <v>-86.201999999999998</v>
      </c>
      <c r="I455" s="354">
        <v>12.368</v>
      </c>
      <c r="J455" s="354">
        <v>9.23</v>
      </c>
      <c r="K455" s="354">
        <f t="shared" si="1522"/>
        <v>-13.567</v>
      </c>
      <c r="L455" s="354">
        <f t="shared" si="1522"/>
        <v>-95.432000000000002</v>
      </c>
      <c r="M455" s="354">
        <f t="shared" si="1705"/>
        <v>-42.196600000000004</v>
      </c>
      <c r="N455" s="354">
        <f t="shared" si="1706"/>
        <v>-99.502099999999999</v>
      </c>
      <c r="O455" s="354">
        <f t="shared" si="1707"/>
        <v>-99.502099999999999</v>
      </c>
      <c r="P455" s="354">
        <f t="shared" si="1708"/>
        <v>-125.7081</v>
      </c>
      <c r="Q455" s="354">
        <f t="shared" si="1709"/>
        <v>73.296099999999996</v>
      </c>
      <c r="R455" s="354">
        <f>'10-Analisi Sismica'!$T$42/100</f>
        <v>0.7</v>
      </c>
      <c r="S455" s="354" t="str">
        <f t="shared" si="1771"/>
        <v xml:space="preserve"> </v>
      </c>
      <c r="T455" s="354" t="str">
        <f t="shared" si="1772"/>
        <v xml:space="preserve"> </v>
      </c>
      <c r="U455" s="354">
        <f>'10-Analisi Sismica'!$K$78/100</f>
        <v>0.65</v>
      </c>
      <c r="V455" s="354">
        <f>'10-Analisi Sismica'!$H$78/100</f>
        <v>0.04</v>
      </c>
      <c r="W455" s="354">
        <f>'10-Analisi Sismica'!$F$78/100</f>
        <v>0.3</v>
      </c>
      <c r="X455" s="354" t="str">
        <f t="shared" si="1710"/>
        <v xml:space="preserve"> </v>
      </c>
      <c r="Y455" s="354" t="str">
        <f t="shared" si="1711"/>
        <v xml:space="preserve"> </v>
      </c>
      <c r="Z455" s="427" t="str">
        <f t="shared" si="1712"/>
        <v xml:space="preserve"> </v>
      </c>
      <c r="AA455" s="354" t="str">
        <f t="shared" si="1713"/>
        <v xml:space="preserve"> </v>
      </c>
      <c r="AB455" s="354" t="str">
        <f t="shared" si="1714"/>
        <v xml:space="preserve"> </v>
      </c>
      <c r="AC455" s="377" t="str">
        <f t="shared" si="1737"/>
        <v xml:space="preserve"> </v>
      </c>
      <c r="AD455" s="378" t="str">
        <f t="shared" si="1738"/>
        <v xml:space="preserve"> </v>
      </c>
      <c r="AE455" s="377" t="str">
        <f t="shared" si="1739"/>
        <v xml:space="preserve"> </v>
      </c>
      <c r="AF455" s="378" t="str">
        <f t="shared" si="1740"/>
        <v xml:space="preserve"> </v>
      </c>
      <c r="AG455" s="386" t="str">
        <f>IF(OR(D455="Msin",D455="Mdes"),IF(AE455&lt;0.25*AC455,Armatura compressa insufficiente,IF(AND((AC455/10000)/(W455*U455)&gt;(1.4/'17-Combinaz. schemi base travi'!$AE$2),(AC455/10000)&lt;(AE455/10000)/(W455*U455)+(3.5/'17-Combinaz. schemi base travi'!$AE$2)),"Verificato","Non verificato"))," ")</f>
        <v xml:space="preserve"> </v>
      </c>
      <c r="AH455" s="841"/>
      <c r="AI455" s="831"/>
      <c r="AJ455" s="414" t="str">
        <f>IF(OR(D455="Msin",D455="Mdes"),((AC455/10000)/(W455*(U455-V455))*'17-Combinaz. schemi base travi'!$AE$3/'17-Combinaz. schemi base travi'!$AE$14)," ")</f>
        <v xml:space="preserve"> </v>
      </c>
      <c r="AK455" s="354" t="str">
        <f>IF(OR(D455="Msin",D455="Mdes"),('17-Combinaz. schemi base travi'!$AE$6/'17-Combinaz. schemi base travi'!$AE$10)*(AC455/AE455)," ")</f>
        <v xml:space="preserve"> </v>
      </c>
      <c r="AL455" s="354" t="str">
        <f t="shared" si="1715"/>
        <v xml:space="preserve"> </v>
      </c>
      <c r="AM455" s="354" t="str">
        <f>IF(OR(D455="Msin",D455="Mdes"),((AL455-V455)/AL455)*'17-Combinaz. schemi base travi'!$AE$6/'17-Combinaz. schemi base travi'!$AE$10," ")</f>
        <v xml:space="preserve"> </v>
      </c>
      <c r="AN455" s="420" t="str">
        <f>IF(OR(D455="Msin",D455="Mdes"),-'17-Combinaz. schemi base travi'!$AE$3*((AC455/10000)*((U455-V455)-kappa*AL455)+AM455*(AE455/10000)*(kappa*AL455-V455))*1000," ")</f>
        <v xml:space="preserve"> </v>
      </c>
      <c r="AO455" s="428" t="str">
        <f>IF(OR(D455="Msin",D455="Mdes"),('17-Combinaz. schemi base travi'!$AE$6/'17-Combinaz. schemi base travi'!$AE$10)*(AC455/AE455)^(-1)," ")</f>
        <v xml:space="preserve"> </v>
      </c>
      <c r="AP455" s="354" t="str">
        <f t="shared" si="1716"/>
        <v xml:space="preserve"> </v>
      </c>
      <c r="AQ455" s="354" t="str">
        <f>IF(OR(D455="Msin",D455="Mdes"),((AP455-V455)/AP455)*'17-Combinaz. schemi base travi'!$AE$6/'17-Combinaz. schemi base travi'!$AE$10," ")</f>
        <v xml:space="preserve"> </v>
      </c>
      <c r="AR455" s="420" t="str">
        <f>IF(OR(D455="Msin",D455="Mdes"),'17-Combinaz. schemi base travi'!$AE$3*((AE455/10000)*((U455-V455)-kappa*AP455)+AQ455*(AC455/10000)*(kappa*AP455-V455))*1000," ")</f>
        <v xml:space="preserve"> </v>
      </c>
      <c r="AS455" s="473"/>
      <c r="AT455" s="428" t="str">
        <f t="shared" ref="AT455" si="1774">IF(OR(D455="Msin",D455="Mdes"),ABS(AI452)*AS454/2+1.2*(ABS(AN455)+ABS(AR454))/AS454," ")</f>
        <v xml:space="preserve"> </v>
      </c>
      <c r="AU455" s="354" t="str">
        <f>IF((D455="Msin"),MAX(AT455,AT456)*10/(0.9*(U455-V455)*'17-Combinaz. schemi base travi'!$AE$3*1)," ")</f>
        <v xml:space="preserve"> </v>
      </c>
      <c r="AV455" s="266" t="str">
        <f t="shared" si="1732"/>
        <v xml:space="preserve"> </v>
      </c>
      <c r="AW455" s="354" t="str">
        <f t="shared" si="1733"/>
        <v xml:space="preserve"> </v>
      </c>
      <c r="AX455" s="354"/>
      <c r="AY455" s="424"/>
      <c r="AZ455" s="425"/>
      <c r="BA455" s="415"/>
      <c r="BB455" s="428"/>
      <c r="BC455" s="354"/>
      <c r="BD455" s="354"/>
      <c r="BE455" s="354"/>
      <c r="BF455" s="565"/>
      <c r="BG455" s="420"/>
      <c r="BH455" s="354"/>
      <c r="BI455" s="575"/>
    </row>
    <row r="456" spans="1:61" ht="22" customHeight="1">
      <c r="A456" s="16">
        <v>6</v>
      </c>
      <c r="B456" s="16">
        <v>6</v>
      </c>
      <c r="C456" s="16">
        <v>12</v>
      </c>
      <c r="D456" s="16" t="s">
        <v>714</v>
      </c>
      <c r="E456" s="15">
        <v>-30.228000000000002</v>
      </c>
      <c r="F456" s="15">
        <v>-19.638000000000002</v>
      </c>
      <c r="G456" s="15">
        <v>0.91600000000000004</v>
      </c>
      <c r="H456" s="15">
        <v>120.331</v>
      </c>
      <c r="I456" s="15">
        <v>-9.6929999999999996</v>
      </c>
      <c r="J456" s="15">
        <v>-7.2329999999999997</v>
      </c>
      <c r="K456" s="15">
        <f t="shared" si="1522"/>
        <v>10.609</v>
      </c>
      <c r="L456" s="15">
        <f t="shared" si="1522"/>
        <v>127.56400000000001</v>
      </c>
      <c r="M456" s="15">
        <f t="shared" si="1705"/>
        <v>48.8782</v>
      </c>
      <c r="N456" s="15">
        <f t="shared" si="1706"/>
        <v>130.7467</v>
      </c>
      <c r="O456" s="15">
        <f t="shared" si="1707"/>
        <v>130.7467</v>
      </c>
      <c r="P456" s="15">
        <f t="shared" si="1708"/>
        <v>111.1087</v>
      </c>
      <c r="Q456" s="15">
        <f t="shared" si="1709"/>
        <v>-150.38470000000001</v>
      </c>
      <c r="R456" s="15">
        <f>'10-Analisi Sismica'!$T$42/100</f>
        <v>0.7</v>
      </c>
      <c r="S456" s="15">
        <f>IF(OR(D456="Msin",D456="Mdes"),IF(OR(A456=1,A456=2,A456=3,A456=4),IF(OR(B456=1,B456=2,B456=3,B456=6,B456=9,B456=18,B456=19,B456=20,B456=21),((ABS(P456)-ABS(P458*R456/2))*SIGN(P456)),((ABS(P456)-ABS(P458*('10-Analisi Sismica'!$S$39/100)/2))*SIGN(P456))),IF(OR(B456=1,B456=2,B456=3,B456=6,B456=9,B456=18,B456=19,B456=20,B456=21),((ABS(P456)-ABS(P458*('10-Analisi Sismica'!$S$39/100)/2))*SIGN(P456)),((ABS(P456)-ABS(P458*R456/2))*SIGN(P456))))," ")</f>
        <v>106.597705</v>
      </c>
      <c r="T456" s="15">
        <f>IF(OR(D456="Msin",D456="Mdes"),IF(OR(A456=1,A456=2,A456=3,A456=4),IF(OR(B456=1,B456=2,B456=3,B456=6,B456=9,B456=18,B456=19,B456=20,B456=21),((ABS(Q456)-ABS(Q458*R456/2))*SIGN(Q456)),((ABS(Q456)-ABS(Q458*('10-Analisi Sismica'!$S$39/100)/2))*SIGN(Q456))),IF(OR(B456=1,B456=2,B456=3,B456=6,B456=9,B456=18,B456=19,B456=20,B456=21),((ABS(Q456)-ABS(Q458*('10-Analisi Sismica'!$S$39/100)/2))*SIGN(Q456)),((ABS(Q456)-ABS(Q458*R456/2))*SIGN(Q456))))," ")</f>
        <v>-137.522605</v>
      </c>
      <c r="U456" s="15">
        <f>'10-Analisi Sismica'!$K$78/100</f>
        <v>0.65</v>
      </c>
      <c r="V456" s="15">
        <f>'10-Analisi Sismica'!$H$78/100</f>
        <v>0.04</v>
      </c>
      <c r="W456" s="15">
        <f>'10-Analisi Sismica'!$F$78/100</f>
        <v>0.3</v>
      </c>
      <c r="X456" s="15">
        <f t="shared" si="1710"/>
        <v>287.63946507253473</v>
      </c>
      <c r="Y456" s="15">
        <f t="shared" si="1711"/>
        <v>381.75848979173077</v>
      </c>
      <c r="Z456" s="353" t="str">
        <f t="shared" si="1712"/>
        <v>Verificato</v>
      </c>
      <c r="AA456" s="15">
        <f t="shared" si="1713"/>
        <v>6.4015784557781821</v>
      </c>
      <c r="AB456" s="15">
        <f t="shared" si="1714"/>
        <v>4.9620465796397486</v>
      </c>
      <c r="AC456" s="374">
        <f t="shared" si="1737"/>
        <v>8.0424771931898711</v>
      </c>
      <c r="AD456" s="375" t="str">
        <f t="shared" si="1738"/>
        <v>4f16</v>
      </c>
      <c r="AE456" s="374">
        <f t="shared" si="1739"/>
        <v>6.0318578948924042</v>
      </c>
      <c r="AF456" s="375" t="str">
        <f t="shared" si="1740"/>
        <v>3f16</v>
      </c>
      <c r="AG456" s="357" t="str">
        <f>IF(OR(D456="Msin",D456="Mdes"),IF(AE456&lt;0.25*AC456,Armatura compressa insufficiente,IF(AND((AC456/10000)/(W456*U456)&gt;(1.4/'17-Combinaz. schemi base travi'!$AE$2),(AC456/10000)&lt;(AE456/10000)/(W456*U456)+(3.5/'17-Combinaz. schemi base travi'!$AE$2)),"Verificato","Non verificato"))," ")</f>
        <v>Verificato</v>
      </c>
      <c r="AH456" s="835">
        <f>'9-Riepilogo Analisi dei Carichi'!$H$37</f>
        <v>14.36415</v>
      </c>
      <c r="AI456" s="840">
        <f>'9-Riepilogo Analisi dei Carichi'!$I$37</f>
        <v>9.0954999999999995</v>
      </c>
      <c r="AJ456" s="392">
        <f>IF(OR(D456="Msin",D456="Mdes"),((AC456/10000)/(W456*(U456-V456))*'17-Combinaz. schemi base travi'!$AE$3/'17-Combinaz. schemi base travi'!$AE$14)," ")</f>
        <v>0.12139079240066891</v>
      </c>
      <c r="AK456" s="26">
        <f>IF(OR(D456="Msin",D456="Mdes"),('17-Combinaz. schemi base travi'!$AE$6/'17-Combinaz. schemi base travi'!$AE$10)*(AC456/AE456)," ")</f>
        <v>2.5089605734767018</v>
      </c>
      <c r="AL456" s="26">
        <f t="shared" si="1715"/>
        <v>4.9060160207768787E-2</v>
      </c>
      <c r="AM456" s="26">
        <f>IF(OR(D456="Msin",D456="Mdes"),((AL456-V456)/AL456)*'17-Combinaz. schemi base travi'!$AE$6/'17-Combinaz. schemi base travi'!$AE$10," ")</f>
        <v>0.34750576620224899</v>
      </c>
      <c r="AN456" s="364">
        <f>IF(OR(D456="Msin",D456="Mdes"),-'17-Combinaz. schemi base travi'!$AE$3*((AC456/10000)*((U456-V456)-kappa*AL456)+AM456*(AE456/10000)*(kappa*AL456-V456))*1000," ")</f>
        <v>-183.94071697099622</v>
      </c>
      <c r="AO456" s="389">
        <f>IF(OR(D456="Msin",D456="Mdes"),('17-Combinaz. schemi base travi'!$AE$6/'17-Combinaz. schemi base travi'!$AE$10)*(AC456/AE456)^(-1)," ")</f>
        <v>1.4112903225806455</v>
      </c>
      <c r="AP456" s="26">
        <f t="shared" si="1716"/>
        <v>5.5457404040095901E-2</v>
      </c>
      <c r="AQ456" s="26">
        <f>IF(OR(D456="Msin",D456="Mdes"),((AP456-V456)/AP456)*'17-Combinaz. schemi base travi'!$AE$6/'17-Combinaz. schemi base travi'!$AE$10," ")</f>
        <v>0.52448385354722749</v>
      </c>
      <c r="AR456" s="364">
        <f>IF(OR(D456="Msin",D456="Mdes"),'17-Combinaz. schemi base travi'!$AE$3*((AE456/10000)*((U456-V456)-kappa*AP456)+AQ456*(AC456/10000)*(kappa*AP456-V456))*1000," ")</f>
        <v>135.7381790768612</v>
      </c>
      <c r="AS456" s="479">
        <f>'1-Geometria'!$K$17-AS457</f>
        <v>4</v>
      </c>
      <c r="AT456" s="389">
        <f t="shared" ref="AT456" si="1775">IF(OR(D456="Msin",D456="Mdes"),ABS(AI456)*AS456/2+1.2*(ABS(AN456)+ABS(AR457))/AS456," ")</f>
        <v>128.17455750581462</v>
      </c>
      <c r="AU456" s="26">
        <f>IF((D456="Msin"),MAX(AT456,AT457)*10/(0.9*(U456-V456)*'17-Combinaz. schemi base travi'!$AE$3*1)," ")</f>
        <v>5.9664335612907013</v>
      </c>
      <c r="AV456" s="444">
        <f t="shared" si="1732"/>
        <v>9.6000000000000016E-2</v>
      </c>
      <c r="AW456" s="26">
        <f t="shared" si="1733"/>
        <v>0.57277762188390746</v>
      </c>
      <c r="AX456" s="326">
        <f>IF(W456=0.3,1.5*U456,0.8*(U456-V456))</f>
        <v>0.97500000000000009</v>
      </c>
      <c r="AY456" s="423" t="str">
        <f t="shared" ref="AY456" si="1776">"f 8 / 9,6"</f>
        <v>f 8 / 9,6</v>
      </c>
      <c r="AZ456" s="357" t="str">
        <f t="shared" ref="AZ456" si="1777">IF(U456&gt;0.21,"a due bracci","a quattro bracci")</f>
        <v>a due bracci</v>
      </c>
      <c r="BA456" s="412" t="str">
        <f t="shared" ref="BA456" si="1778">IF(AZ456="a due bracci",IF(AW456&lt;=(1+0.02)*2*PI()*(0.8/2)^2,"Verificato","Non verificato"),IF(AW456&lt;=(1+0.02)*4*PI()*(0.8/2)^2,"Verificato","Non verificato"))</f>
        <v>Verificato</v>
      </c>
      <c r="BB456" s="474">
        <f t="shared" ref="BB456" si="1779">IF(OR(D456="Msin",D456="Mdes"),1.2*(ABS(AN456)+ABS(AR457))/AS456," ")</f>
        <v>109.98355750581462</v>
      </c>
      <c r="BC456" s="15">
        <f>IF((D456="Msin"),MAX(BB456,BB457)*10/(0.9*(U456-V456)*'17-Combinaz. schemi base travi'!$AE$3*2)," ")</f>
        <v>2.5598277905623714</v>
      </c>
      <c r="BD456" s="15">
        <f t="shared" ref="BD456" si="1780">0.2</f>
        <v>0.2</v>
      </c>
      <c r="BE456" s="15">
        <f t="shared" ref="BE456" si="1781">IF((D456="Msin"),BD456*BC456," ")</f>
        <v>0.51196555811247435</v>
      </c>
      <c r="BF456" s="562" t="str">
        <f t="shared" ref="BF456" si="1782">"f 8 / 20"</f>
        <v>f 8 / 20</v>
      </c>
      <c r="BG456" s="449" t="str">
        <f t="shared" ref="BG456" si="1783">IF(U456&gt;0.21,"a due bracci","a quattro bracci")</f>
        <v>a due bracci</v>
      </c>
      <c r="BH456" s="15" t="str">
        <f t="shared" ref="BH456" si="1784">IF(BG456="a due bracci",IF(BE456&lt;=(1+0.02)*2*PI()*(0.8/2)^2,"Verificato","Non verificato"),IF(BE456&lt;=(1+0.02)*4*PI()*(0.8/2)^2,"Verificato","Non verificato"))</f>
        <v>Verificato</v>
      </c>
      <c r="BI456" s="575"/>
    </row>
    <row r="457" spans="1:61" ht="22" customHeight="1">
      <c r="A457" s="16">
        <v>6</v>
      </c>
      <c r="B457" s="16">
        <v>6</v>
      </c>
      <c r="C457" s="16">
        <v>12</v>
      </c>
      <c r="D457" s="16" t="s">
        <v>715</v>
      </c>
      <c r="E457" s="15">
        <v>-26.963000000000001</v>
      </c>
      <c r="F457" s="15">
        <v>-17.600999999999999</v>
      </c>
      <c r="G457" s="15">
        <v>-1.1579999999999999</v>
      </c>
      <c r="H457" s="15">
        <v>-151.477</v>
      </c>
      <c r="I457" s="15">
        <v>12.205</v>
      </c>
      <c r="J457" s="15">
        <v>9.1080000000000005</v>
      </c>
      <c r="K457" s="15">
        <f t="shared" si="1522"/>
        <v>-13.363</v>
      </c>
      <c r="L457" s="15">
        <f t="shared" si="1522"/>
        <v>-160.58500000000001</v>
      </c>
      <c r="M457" s="15">
        <f t="shared" si="1705"/>
        <v>-61.538499999999999</v>
      </c>
      <c r="N457" s="15">
        <f t="shared" si="1706"/>
        <v>-164.59390000000002</v>
      </c>
      <c r="O457" s="15">
        <f t="shared" si="1707"/>
        <v>-164.59390000000002</v>
      </c>
      <c r="P457" s="15">
        <f t="shared" si="1708"/>
        <v>-182.19490000000002</v>
      </c>
      <c r="Q457" s="15">
        <f t="shared" si="1709"/>
        <v>146.99290000000002</v>
      </c>
      <c r="R457" s="15">
        <f>'10-Analisi Sismica'!$T$42/100</f>
        <v>0.7</v>
      </c>
      <c r="S457" s="15">
        <f>IF(OR(D457="Msin",D457="Mdes"),IF(OR(A457=1,A457=2,A457=3,A457=4),IF(OR(C457=1,C457=2,C457=3,C457=6,C457=9,C457=18,C457=19,C457=20,C457=21),((ABS(P457)-ABS(P459*R457/2))*SIGN(P457)),((ABS(P457)-ABS(P459*('10-Analisi Sismica'!$S$39/100)/2))*SIGN(P457))),IF(OR(C457=1,C457=2,C457=3,C457=6,C457=9,C457=18,C457=19,C457=20,C457=21),((ABS(P457)-ABS(P459*('10-Analisi Sismica'!$S$39/100)/2))*SIGN(P457)),((ABS(P457)-ABS(P459*R457/2))*SIGN(P457))))," ")</f>
        <v>-152.46264500000001</v>
      </c>
      <c r="T457" s="15">
        <f>IF(OR(D457="Msin",D457="Mdes"),IF(OR(A457=1,A457=2,A457=3,A457=4),IF(OR(C457=1,C457=2,C457=3,C457=6,C457=9,C457=18,C457=19,C457=20,C457=21),((ABS(Q457)-ABS(Q459*R457/2))*SIGN(Q457)),((ABS(Q457)-ABS(Q459*('10-Analisi Sismica'!$S$39/100)/2))*SIGN(Q457))),IF(OR(C457=1,C457=2,C457=3,C457=6,C457=9,C457=18,C457=19,C457=20,C457=21),((ABS(Q457)-ABS(Q459*('10-Analisi Sismica'!$S$39/100)/2))*SIGN(Q457)),((ABS(Q457)-ABS(Q459*R457/2))*SIGN(Q457))))," ")</f>
        <v>136.18794500000001</v>
      </c>
      <c r="U457" s="15">
        <f>'10-Analisi Sismica'!$K$78/100</f>
        <v>0.65</v>
      </c>
      <c r="V457" s="15">
        <f>'10-Analisi Sismica'!$H$78/100</f>
        <v>0.04</v>
      </c>
      <c r="W457" s="15">
        <f>'10-Analisi Sismica'!$F$78/100</f>
        <v>0.3</v>
      </c>
      <c r="X457" s="15">
        <f t="shared" si="1710"/>
        <v>287.63946507253473</v>
      </c>
      <c r="Y457" s="15">
        <f t="shared" si="1711"/>
        <v>381.75848979173077</v>
      </c>
      <c r="Z457" s="353" t="str">
        <f t="shared" si="1712"/>
        <v>Verificato</v>
      </c>
      <c r="AA457" s="15">
        <f t="shared" si="1713"/>
        <v>7.0970265836875113</v>
      </c>
      <c r="AB457" s="15">
        <f t="shared" si="1714"/>
        <v>6.3394509917020834</v>
      </c>
      <c r="AC457" s="374">
        <f t="shared" si="1737"/>
        <v>8.0424771931898711</v>
      </c>
      <c r="AD457" s="375" t="str">
        <f t="shared" si="1738"/>
        <v>4f16</v>
      </c>
      <c r="AE457" s="374">
        <f t="shared" si="1739"/>
        <v>8.0424771931898711</v>
      </c>
      <c r="AF457" s="375" t="str">
        <f t="shared" si="1740"/>
        <v>4f16</v>
      </c>
      <c r="AG457" s="357" t="str">
        <f>IF(OR(D457="Msin",D457="Mdes"),IF(AE457&lt;0.25*AC457,Armatura compressa insufficiente,IF(AND((AC457/10000)/(W457*U457)&gt;(1.4/'17-Combinaz. schemi base travi'!$AE$2),(AC457/10000)&lt;(AE457/10000)/(W457*U457)+(3.5/'17-Combinaz. schemi base travi'!$AE$2)),"Verificato","Non verificato"))," ")</f>
        <v>Verificato</v>
      </c>
      <c r="AH457" s="608"/>
      <c r="AI457" s="636"/>
      <c r="AJ457" s="392">
        <f>IF(OR(D457="Msin",D457="Mdes"),((AC457/10000)/(W457*(U457-V457))*'17-Combinaz. schemi base travi'!$AE$3/'17-Combinaz. schemi base travi'!$AE$14)," ")</f>
        <v>0.12139079240066891</v>
      </c>
      <c r="AK457" s="26">
        <f>IF(OR(D457="Msin",D457="Mdes"),('17-Combinaz. schemi base travi'!$AE$6/'17-Combinaz. schemi base travi'!$AE$10)*(AC457/AE457)," ")</f>
        <v>1.8817204301075268</v>
      </c>
      <c r="AL457" s="26">
        <f t="shared" si="1715"/>
        <v>5.1921157146647239E-2</v>
      </c>
      <c r="AM457" s="26">
        <f>IF(OR(D457="Msin",D457="Mdes"),((AL457-V457)/AL457)*'17-Combinaz. schemi base travi'!$AE$6/'17-Combinaz. schemi base travi'!$AE$10," ")</f>
        <v>0.43204516590433889</v>
      </c>
      <c r="AN457" s="364">
        <f>IF(OR(D457="Msin",D457="Mdes"),-'17-Combinaz. schemi base travi'!$AE$3*((AC457/10000)*((U457-V457)-kappa*AL457)+AM457*(AE457/10000)*(kappa*AL457-V457))*1000," ")</f>
        <v>-182.67114138171917</v>
      </c>
      <c r="AO457" s="389">
        <f>IF(OR(D457="Msin",D457="Mdes"),('17-Combinaz. schemi base travi'!$AE$6/'17-Combinaz. schemi base travi'!$AE$10)*(AC457/AE457)^(-1)," ")</f>
        <v>1.8817204301075268</v>
      </c>
      <c r="AP457" s="26">
        <f t="shared" si="1716"/>
        <v>5.1921157146647239E-2</v>
      </c>
      <c r="AQ457" s="26">
        <f>IF(OR(D457="Msin",D457="Mdes"),((AP457-V457)/AP457)*'17-Combinaz. schemi base travi'!$AE$6/'17-Combinaz. schemi base travi'!$AE$10," ")</f>
        <v>0.43204516590433889</v>
      </c>
      <c r="AR457" s="364">
        <f>IF(OR(D457="Msin",D457="Mdes"),'17-Combinaz. schemi base travi'!$AE$3*((AE457/10000)*((U457-V457)-kappa*AP457)+AQ457*(AC457/10000)*(kappa*AP457-V457))*1000," ")</f>
        <v>182.67114138171917</v>
      </c>
      <c r="AS457" s="550">
        <f>IF(OR(A456=1,A456=2,A456=3,A456=4),IF(OR(AND(B456=11,C456=12),AND(B456=12,C456=13),AND(B456=13,C456=14),AND(B456=14,C456=15),AND(B456=15,C456=16),AND(B456=7,C456=8)),0.3,IF(OR(AND(B456=2,C456=3),AND(B456=18,C456=19),AND(B456=19,C456=20)),0.7,IF(OR(AND(B456=1,C456=2),AND(B456=20,C456=21)),0.75,0.5))),IF(OR(AND(B456=5,C456=11),AND(B456=11,C456=17),AND(B456=4,C456=10),AND(B456=10,C456=16)),0.75,IF(AND(B456=7,C456=13),0.7,IF(AND(B456=3,C456=9),0.3,0.5))))</f>
        <v>0.5</v>
      </c>
      <c r="AT457" s="389">
        <f t="shared" ref="AT457" si="1785">IF(OR(D457="Msin",D457="Mdes"),ABS(AI456)*AS456/2+1.2*(ABS(AN457)+ABS(AR456))/AS456," ")</f>
        <v>113.71379613757412</v>
      </c>
      <c r="AU457" s="26" t="str">
        <f>IF((D457="Msin"),MAX(AT457,AT458)*10/(0.9*(U457-V457)*'17-Combinaz. schemi base travi'!$AE$3*1)," ")</f>
        <v xml:space="preserve"> </v>
      </c>
      <c r="AV457" s="444" t="str">
        <f t="shared" si="1732"/>
        <v xml:space="preserve"> </v>
      </c>
      <c r="AW457" s="26" t="str">
        <f t="shared" si="1733"/>
        <v xml:space="preserve"> </v>
      </c>
      <c r="AX457" s="26"/>
      <c r="AY457" s="409"/>
      <c r="AZ457" s="112"/>
      <c r="BA457" s="411"/>
      <c r="BB457" s="474">
        <f t="shared" ref="BB457" si="1786">IF(OR(D457="Msin",D457="Mdes"),1.2*(ABS(AN457)+ABS(AR456))/AS456," ")</f>
        <v>95.522796137574119</v>
      </c>
      <c r="BC457" s="15"/>
      <c r="BD457" s="15"/>
      <c r="BE457" s="15"/>
      <c r="BF457" s="562"/>
      <c r="BG457" s="449"/>
      <c r="BH457" s="15"/>
      <c r="BI457" s="575"/>
    </row>
    <row r="458" spans="1:61" ht="22" customHeight="1">
      <c r="A458" s="16">
        <v>6</v>
      </c>
      <c r="B458" s="16">
        <v>6</v>
      </c>
      <c r="C458" s="16">
        <v>12</v>
      </c>
      <c r="D458" s="16" t="s">
        <v>716</v>
      </c>
      <c r="E458" s="15">
        <v>42.792000000000002</v>
      </c>
      <c r="F458" s="15">
        <v>27.837</v>
      </c>
      <c r="G458" s="15">
        <v>-0.40699999999999997</v>
      </c>
      <c r="H458" s="15">
        <v>-53.295999999999999</v>
      </c>
      <c r="I458" s="15">
        <v>4.2939999999999996</v>
      </c>
      <c r="J458" s="15">
        <v>3.2040000000000002</v>
      </c>
      <c r="K458" s="15">
        <f t="shared" si="1522"/>
        <v>-4.7009999999999996</v>
      </c>
      <c r="L458" s="15">
        <f t="shared" si="1522"/>
        <v>-56.5</v>
      </c>
      <c r="M458" s="15">
        <f t="shared" si="1705"/>
        <v>-21.651</v>
      </c>
      <c r="N458" s="15">
        <f t="shared" si="1706"/>
        <v>-57.910299999999999</v>
      </c>
      <c r="O458" s="15">
        <f t="shared" si="1707"/>
        <v>-57.910299999999999</v>
      </c>
      <c r="P458" s="15">
        <f t="shared" si="1708"/>
        <v>-30.0733</v>
      </c>
      <c r="Q458" s="15">
        <f t="shared" si="1709"/>
        <v>85.747299999999996</v>
      </c>
      <c r="R458" s="15">
        <f>'10-Analisi Sismica'!$T$42/100</f>
        <v>0.7</v>
      </c>
      <c r="S458" s="15" t="str">
        <f t="shared" ref="S458:S459" si="1787">IF(OR(D458="Msin",D458="Mdes"),((ABS(P458)-ABS(P460*R458/2))*SIGN(P458))," ")</f>
        <v xml:space="preserve"> </v>
      </c>
      <c r="T458" s="15" t="str">
        <f t="shared" ref="T458:T459" si="1788">IF(OR(D458="Msin",D458="Mdes"),((ABS(Q458)-ABS(Q460*R458/2))*SIGN(Q458))," ")</f>
        <v xml:space="preserve"> </v>
      </c>
      <c r="U458" s="15">
        <f>'10-Analisi Sismica'!$K$78/100</f>
        <v>0.65</v>
      </c>
      <c r="V458" s="15">
        <f>'10-Analisi Sismica'!$H$78/100</f>
        <v>0.04</v>
      </c>
      <c r="W458" s="15">
        <f>'10-Analisi Sismica'!$F$78/100</f>
        <v>0.3</v>
      </c>
      <c r="X458" s="15" t="str">
        <f t="shared" si="1710"/>
        <v xml:space="preserve"> </v>
      </c>
      <c r="Y458" s="15" t="str">
        <f t="shared" si="1711"/>
        <v xml:space="preserve"> </v>
      </c>
      <c r="Z458" s="353" t="str">
        <f t="shared" si="1712"/>
        <v xml:space="preserve"> </v>
      </c>
      <c r="AA458" s="15" t="str">
        <f t="shared" si="1713"/>
        <v xml:space="preserve"> </v>
      </c>
      <c r="AB458" s="15" t="str">
        <f t="shared" si="1714"/>
        <v xml:space="preserve"> </v>
      </c>
      <c r="AC458" s="374" t="str">
        <f t="shared" si="1737"/>
        <v xml:space="preserve"> </v>
      </c>
      <c r="AD458" s="375" t="str">
        <f t="shared" si="1738"/>
        <v xml:space="preserve"> </v>
      </c>
      <c r="AE458" s="374" t="str">
        <f t="shared" si="1739"/>
        <v xml:space="preserve"> </v>
      </c>
      <c r="AF458" s="375" t="str">
        <f t="shared" si="1740"/>
        <v xml:space="preserve"> </v>
      </c>
      <c r="AG458" s="357" t="str">
        <f>IF(OR(D458="Msin",D458="Mdes"),IF(AE458&lt;0.25*AC458,Armatura compressa insufficiente,IF(AND((AC458/10000)/(W458*U458)&gt;(1.4/'17-Combinaz. schemi base travi'!$AE$2),(AC458/10000)&lt;(AE458/10000)/(W458*U458)+(3.5/'17-Combinaz. schemi base travi'!$AE$2)),"Verificato","Non verificato"))," ")</f>
        <v xml:space="preserve"> </v>
      </c>
      <c r="AH458" s="608"/>
      <c r="AI458" s="636"/>
      <c r="AJ458" s="392" t="str">
        <f>IF(OR(D458="Msin",D458="Mdes"),((AC458/10000)/(W458*(U458-V458))*'17-Combinaz. schemi base travi'!$AE$3/'17-Combinaz. schemi base travi'!$AE$14)," ")</f>
        <v xml:space="preserve"> </v>
      </c>
      <c r="AK458" s="26" t="str">
        <f>IF(OR(D458="Msin",D458="Mdes"),('17-Combinaz. schemi base travi'!$AE$6/'17-Combinaz. schemi base travi'!$AE$10)*(AC458/AE458)," ")</f>
        <v xml:space="preserve"> </v>
      </c>
      <c r="AL458" s="26" t="str">
        <f t="shared" si="1715"/>
        <v xml:space="preserve"> </v>
      </c>
      <c r="AM458" s="26" t="str">
        <f>IF(OR(D458="Msin",D458="Mdes"),((AL458-V458)/AL458)*'17-Combinaz. schemi base travi'!$AE$6/'17-Combinaz. schemi base travi'!$AE$10," ")</f>
        <v xml:space="preserve"> </v>
      </c>
      <c r="AN458" s="364" t="str">
        <f>IF(OR(D458="Msin",D458="Mdes"),-'17-Combinaz. schemi base travi'!$AE$3*((AC458/10000)*((U458-V458)-kappa*AL458)+AM458*(AE458/10000)*(kappa*AL458-V458))*1000," ")</f>
        <v xml:space="preserve"> </v>
      </c>
      <c r="AO458" s="389" t="str">
        <f>IF(OR(D458="Msin",D458="Mdes"),('17-Combinaz. schemi base travi'!$AE$6/'17-Combinaz. schemi base travi'!$AE$10)*(AC458/AE458)^(-1)," ")</f>
        <v xml:space="preserve"> </v>
      </c>
      <c r="AP458" s="26" t="str">
        <f t="shared" si="1716"/>
        <v xml:space="preserve"> </v>
      </c>
      <c r="AQ458" s="26" t="str">
        <f>IF(OR(D458="Msin",D458="Mdes"),((AP458-V458)/AP458)*'17-Combinaz. schemi base travi'!$AE$6/'17-Combinaz. schemi base travi'!$AE$10," ")</f>
        <v xml:space="preserve"> </v>
      </c>
      <c r="AR458" s="364" t="str">
        <f>IF(OR(D458="Msin",D458="Mdes"),'17-Combinaz. schemi base travi'!$AE$3*((AE458/10000)*((U458-V458)-kappa*AP458)+AQ458*(AC458/10000)*(kappa*AP458-V458))*1000," ")</f>
        <v xml:space="preserve"> </v>
      </c>
      <c r="AS458" s="447"/>
      <c r="AT458" s="389" t="str">
        <f t="shared" ref="AT458" si="1789">IF(OR(D458="Msin",D458="Mdes"),ABS(AI456)*AS458/2+1.2*(ABS(AN458)+ABS(AR459))/AS458," ")</f>
        <v xml:space="preserve"> </v>
      </c>
      <c r="AU458" s="26" t="str">
        <f>IF((D458="Msin"),MAX(AT458,AT459)*10/(0.9*(U458-V458)*'17-Combinaz. schemi base travi'!$AE$3*1)," ")</f>
        <v xml:space="preserve"> </v>
      </c>
      <c r="AV458" s="444" t="str">
        <f t="shared" si="1732"/>
        <v xml:space="preserve"> </v>
      </c>
      <c r="AW458" s="26" t="str">
        <f t="shared" si="1733"/>
        <v xml:space="preserve"> </v>
      </c>
      <c r="AX458" s="26"/>
      <c r="AY458" s="409"/>
      <c r="AZ458" s="112"/>
      <c r="BA458" s="411"/>
      <c r="BB458" s="474"/>
      <c r="BC458" s="15"/>
      <c r="BD458" s="15"/>
      <c r="BE458" s="15"/>
      <c r="BF458" s="562"/>
      <c r="BG458" s="449"/>
      <c r="BH458" s="15"/>
      <c r="BI458" s="575"/>
    </row>
    <row r="459" spans="1:61" ht="22" customHeight="1">
      <c r="A459" s="363">
        <v>6</v>
      </c>
      <c r="B459" s="363">
        <v>6</v>
      </c>
      <c r="C459" s="363">
        <v>12</v>
      </c>
      <c r="D459" s="363" t="s">
        <v>717</v>
      </c>
      <c r="E459" s="28">
        <v>-41.511000000000003</v>
      </c>
      <c r="F459" s="28">
        <v>-27.039000000000001</v>
      </c>
      <c r="G459" s="28">
        <v>-0.40699999999999997</v>
      </c>
      <c r="H459" s="28">
        <v>-53.295999999999999</v>
      </c>
      <c r="I459" s="28">
        <v>4.2939999999999996</v>
      </c>
      <c r="J459" s="28">
        <v>3.2040000000000002</v>
      </c>
      <c r="K459" s="28">
        <f t="shared" si="1522"/>
        <v>-4.7009999999999996</v>
      </c>
      <c r="L459" s="28">
        <f t="shared" si="1522"/>
        <v>-56.5</v>
      </c>
      <c r="M459" s="28">
        <f t="shared" si="1705"/>
        <v>-21.651</v>
      </c>
      <c r="N459" s="28">
        <f t="shared" si="1706"/>
        <v>-57.910299999999999</v>
      </c>
      <c r="O459" s="28">
        <f t="shared" si="1707"/>
        <v>-57.910299999999999</v>
      </c>
      <c r="P459" s="28">
        <f t="shared" si="1708"/>
        <v>-84.949299999999994</v>
      </c>
      <c r="Q459" s="28">
        <f t="shared" si="1709"/>
        <v>30.871299999999998</v>
      </c>
      <c r="R459" s="28">
        <f>'10-Analisi Sismica'!$T$42/100</f>
        <v>0.7</v>
      </c>
      <c r="S459" s="28" t="str">
        <f t="shared" si="1787"/>
        <v xml:space="preserve"> </v>
      </c>
      <c r="T459" s="28" t="str">
        <f t="shared" si="1788"/>
        <v xml:space="preserve"> </v>
      </c>
      <c r="U459" s="28">
        <f>'10-Analisi Sismica'!$K$78/100</f>
        <v>0.65</v>
      </c>
      <c r="V459" s="28">
        <f>'10-Analisi Sismica'!$H$78/100</f>
        <v>0.04</v>
      </c>
      <c r="W459" s="28">
        <f>'10-Analisi Sismica'!$F$78/100</f>
        <v>0.3</v>
      </c>
      <c r="X459" s="28" t="str">
        <f t="shared" si="1710"/>
        <v xml:space="preserve"> </v>
      </c>
      <c r="Y459" s="28" t="str">
        <f t="shared" si="1711"/>
        <v xml:space="preserve"> </v>
      </c>
      <c r="Z459" s="431" t="str">
        <f t="shared" si="1712"/>
        <v xml:space="preserve"> </v>
      </c>
      <c r="AA459" s="28" t="str">
        <f t="shared" si="1713"/>
        <v xml:space="preserve"> </v>
      </c>
      <c r="AB459" s="28" t="str">
        <f t="shared" si="1714"/>
        <v xml:space="preserve"> </v>
      </c>
      <c r="AC459" s="379" t="str">
        <f t="shared" si="1737"/>
        <v xml:space="preserve"> </v>
      </c>
      <c r="AD459" s="380" t="str">
        <f t="shared" si="1738"/>
        <v xml:space="preserve"> </v>
      </c>
      <c r="AE459" s="379" t="str">
        <f t="shared" si="1739"/>
        <v xml:space="preserve"> </v>
      </c>
      <c r="AF459" s="380" t="str">
        <f t="shared" si="1740"/>
        <v xml:space="preserve"> </v>
      </c>
      <c r="AG459" s="58" t="str">
        <f>IF(OR(D459="Msin",D459="Mdes"),IF(AE459&lt;0.25*AC459,Armatura compressa insufficiente,IF(AND((AC459/10000)/(W459*U459)&gt;(1.4/'17-Combinaz. schemi base travi'!$AE$2),(AC459/10000)&lt;(AE459/10000)/(W459*U459)+(3.5/'17-Combinaz. schemi base travi'!$AE$2)),"Verificato","Non verificato"))," ")</f>
        <v xml:space="preserve"> </v>
      </c>
      <c r="AH459" s="632"/>
      <c r="AI459" s="609"/>
      <c r="AJ459" s="405" t="str">
        <f>IF(OR(D459="Msin",D459="Mdes"),((AC459/10000)/(W459*(U459-V459))*'17-Combinaz. schemi base travi'!$AE$3/'17-Combinaz. schemi base travi'!$AE$14)," ")</f>
        <v xml:space="preserve"> </v>
      </c>
      <c r="AK459" s="28" t="str">
        <f>IF(OR(D459="Msin",D459="Mdes"),('17-Combinaz. schemi base travi'!$AE$6/'17-Combinaz. schemi base travi'!$AE$10)*(AC459/AE459)," ")</f>
        <v xml:space="preserve"> </v>
      </c>
      <c r="AL459" s="28" t="str">
        <f t="shared" si="1715"/>
        <v xml:space="preserve"> </v>
      </c>
      <c r="AM459" s="28" t="str">
        <f>IF(OR(D459="Msin",D459="Mdes"),((AL459-V459)/AL459)*'17-Combinaz. schemi base travi'!$AE$6/'17-Combinaz. schemi base travi'!$AE$10," ")</f>
        <v xml:space="preserve"> </v>
      </c>
      <c r="AN459" s="365" t="str">
        <f>IF(OR(D459="Msin",D459="Mdes"),-'17-Combinaz. schemi base travi'!$AE$3*((AC459/10000)*((U459-V459)-kappa*AL459)+AM459*(AE459/10000)*(kappa*AL459-V459))*1000," ")</f>
        <v xml:space="preserve"> </v>
      </c>
      <c r="AO459" s="416" t="str">
        <f>IF(OR(D459="Msin",D459="Mdes"),('17-Combinaz. schemi base travi'!$AE$6/'17-Combinaz. schemi base travi'!$AE$10)*(AC459/AE459)^(-1)," ")</f>
        <v xml:space="preserve"> </v>
      </c>
      <c r="AP459" s="28" t="str">
        <f t="shared" si="1716"/>
        <v xml:space="preserve"> </v>
      </c>
      <c r="AQ459" s="28" t="str">
        <f>IF(OR(D459="Msin",D459="Mdes"),((AP459-V459)/AP459)*'17-Combinaz. schemi base travi'!$AE$6/'17-Combinaz. schemi base travi'!$AE$10," ")</f>
        <v xml:space="preserve"> </v>
      </c>
      <c r="AR459" s="365" t="str">
        <f>IF(OR(D459="Msin",D459="Mdes"),'17-Combinaz. schemi base travi'!$AE$3*((AE459/10000)*((U459-V459)-kappa*AP459)+AQ459*(AC459/10000)*(kappa*AP459-V459))*1000," ")</f>
        <v xml:space="preserve"> </v>
      </c>
      <c r="AS459" s="441"/>
      <c r="AT459" s="416" t="str">
        <f t="shared" ref="AT459" si="1790">IF(OR(D459="Msin",D459="Mdes"),ABS(AI456)*AS458/2+1.2*(ABS(AN459)+ABS(AR458))/AS458," ")</f>
        <v xml:space="preserve"> </v>
      </c>
      <c r="AU459" s="28" t="str">
        <f>IF((D459="Msin"),MAX(AT459,AT460)*10/(0.9*(U459-V459)*'17-Combinaz. schemi base travi'!$AE$3*1)," ")</f>
        <v xml:space="preserve"> </v>
      </c>
      <c r="AV459" s="446" t="str">
        <f t="shared" si="1732"/>
        <v xml:space="preserve"> </v>
      </c>
      <c r="AW459" s="28" t="str">
        <f t="shared" si="1733"/>
        <v xml:space="preserve"> </v>
      </c>
      <c r="AX459" s="28"/>
      <c r="AY459" s="113"/>
      <c r="AZ459" s="115"/>
      <c r="BA459" s="417"/>
      <c r="BB459" s="474"/>
      <c r="BC459" s="15"/>
      <c r="BD459" s="15"/>
      <c r="BE459" s="15"/>
      <c r="BF459" s="562"/>
      <c r="BG459" s="449"/>
      <c r="BH459" s="15"/>
      <c r="BI459" s="575"/>
    </row>
    <row r="460" spans="1:61" ht="22" customHeight="1">
      <c r="A460" s="16">
        <v>6</v>
      </c>
      <c r="B460" s="16">
        <v>12</v>
      </c>
      <c r="C460" s="16">
        <v>18</v>
      </c>
      <c r="D460" s="16" t="s">
        <v>714</v>
      </c>
      <c r="E460" s="15">
        <v>-21.544</v>
      </c>
      <c r="F460" s="15">
        <v>-14.013999999999999</v>
      </c>
      <c r="G460" s="15">
        <v>1.2190000000000001</v>
      </c>
      <c r="H460" s="15">
        <v>159.59299999999999</v>
      </c>
      <c r="I460" s="15">
        <v>-12.853999999999999</v>
      </c>
      <c r="J460" s="15">
        <v>-9.593</v>
      </c>
      <c r="K460" s="15">
        <f t="shared" ref="K460:L499" si="1791">(ABS(G460)+ABS(I460))*SIGN(G460)</f>
        <v>14.072999999999999</v>
      </c>
      <c r="L460" s="15">
        <f t="shared" si="1791"/>
        <v>169.18599999999998</v>
      </c>
      <c r="M460" s="15">
        <f t="shared" si="1705"/>
        <v>64.828799999999987</v>
      </c>
      <c r="N460" s="15">
        <f t="shared" si="1706"/>
        <v>173.40789999999998</v>
      </c>
      <c r="O460" s="15">
        <f t="shared" si="1707"/>
        <v>173.40789999999998</v>
      </c>
      <c r="P460" s="15">
        <f t="shared" si="1708"/>
        <v>159.39389999999997</v>
      </c>
      <c r="Q460" s="15">
        <f t="shared" si="1709"/>
        <v>-187.42189999999999</v>
      </c>
      <c r="R460" s="15">
        <f>'10-Analisi Sismica'!$T$42/100</f>
        <v>0.7</v>
      </c>
      <c r="S460" s="15">
        <f>IF(OR(D460="Msin",D460="Mdes"),IF(OR(A460=1,A460=2,A460=3,A460=4),IF(OR(B460=1,B460=2,B460=3,B460=6,B460=9,B460=18,B460=19,B460=20,B460=21),((ABS(P460)-ABS(P462*R460/2))*SIGN(P460)),((ABS(P460)-ABS(P462*('10-Analisi Sismica'!$S$39/100)/2))*SIGN(P460))),IF(OR(B460=1,B460=2,B460=3,B460=6,B460=9,B460=18,B460=19,B460=20,B460=21),((ABS(P460)-ABS(P462*('10-Analisi Sismica'!$S$39/100)/2))*SIGN(P460)),((ABS(P460)-ABS(P462*R460/2))*SIGN(P460))))," ")</f>
        <v>144.50738499999997</v>
      </c>
      <c r="T460" s="15">
        <f>IF(OR(D460="Msin",D460="Mdes"),IF(OR(A460=1,A460=2,A460=3,A460=4),IF(OR(B460=1,B460=2,B460=3,B460=6,B460=9,B460=18,B460=19,B460=20,B460=21),((ABS(Q460)-ABS(Q462*R460/2))*SIGN(Q460)),((ABS(Q460)-ABS(Q462*('10-Analisi Sismica'!$S$39/100)/2))*SIGN(Q460))),IF(OR(B460=1,B460=2,B460=3,B460=6,B460=9,B460=18,B460=19,B460=20,B460=21),((ABS(Q460)-ABS(Q462*('10-Analisi Sismica'!$S$39/100)/2))*SIGN(Q460)),((ABS(Q460)-ABS(Q462*R460/2))*SIGN(Q460))))," ")</f>
        <v>-155.51838499999999</v>
      </c>
      <c r="U460" s="15">
        <f>'10-Analisi Sismica'!$K$78/100</f>
        <v>0.65</v>
      </c>
      <c r="V460" s="15">
        <f>'10-Analisi Sismica'!$H$78/100</f>
        <v>0.04</v>
      </c>
      <c r="W460" s="15">
        <f>'10-Analisi Sismica'!$F$78/100</f>
        <v>0.3</v>
      </c>
      <c r="X460" s="15">
        <f t="shared" si="1710"/>
        <v>287.63946507253473</v>
      </c>
      <c r="Y460" s="15">
        <f t="shared" si="1711"/>
        <v>381.75848979173077</v>
      </c>
      <c r="Z460" s="353" t="str">
        <f t="shared" si="1712"/>
        <v>Verificato</v>
      </c>
      <c r="AA460" s="15">
        <f t="shared" si="1713"/>
        <v>7.2392690852054216</v>
      </c>
      <c r="AB460" s="15">
        <f t="shared" si="1714"/>
        <v>6.7267149463671299</v>
      </c>
      <c r="AC460" s="395">
        <f t="shared" si="1737"/>
        <v>8.0424771931898711</v>
      </c>
      <c r="AD460" s="396" t="str">
        <f t="shared" si="1738"/>
        <v>4f16</v>
      </c>
      <c r="AE460" s="395">
        <f t="shared" si="1739"/>
        <v>8.0424771931898711</v>
      </c>
      <c r="AF460" s="396" t="str">
        <f t="shared" si="1740"/>
        <v>4f16</v>
      </c>
      <c r="AG460" s="355" t="str">
        <f>IF(OR(D460="Msin",D460="Mdes"),IF(AE460&lt;0.25*AC460,Armatura compressa insufficiente,IF(AND((AC460/10000)/(W460*U460)&gt;(1.4/'17-Combinaz. schemi base travi'!$AE$2),(AC460/10000)&lt;(AE460/10000)/(W460*U460)+(3.5/'17-Combinaz. schemi base travi'!$AE$2)),"Verificato","Non verificato"))," ")</f>
        <v>Verificato</v>
      </c>
      <c r="AH460" s="837">
        <f>'9-Riepilogo Analisi dei Carichi'!$H$38</f>
        <v>16.248314000000001</v>
      </c>
      <c r="AI460" s="838">
        <f>'9-Riepilogo Analisi dei Carichi'!$I$38</f>
        <v>11.52178</v>
      </c>
      <c r="AJ460" s="418">
        <f>IF(OR(D460="Msin",D460="Mdes"),((AC460/10000)/(W460*(U460-V460))*'17-Combinaz. schemi base travi'!$AE$3/'17-Combinaz. schemi base travi'!$AE$14)," ")</f>
        <v>0.12139079240066891</v>
      </c>
      <c r="AK460" s="24">
        <f>IF(OR(D460="Msin",D460="Mdes"),('17-Combinaz. schemi base travi'!$AE$6/'17-Combinaz. schemi base travi'!$AE$10)*(AC460/AE460)," ")</f>
        <v>1.8817204301075268</v>
      </c>
      <c r="AL460" s="24">
        <f t="shared" si="1715"/>
        <v>5.1921157146647239E-2</v>
      </c>
      <c r="AM460" s="24">
        <f>IF(OR(D460="Msin",D460="Mdes"),((AL460-V460)/AL460)*'17-Combinaz. schemi base travi'!$AE$6/'17-Combinaz. schemi base travi'!$AE$10," ")</f>
        <v>0.43204516590433889</v>
      </c>
      <c r="AN460" s="407">
        <f>IF(OR(D460="Msin",D460="Mdes"),-'17-Combinaz. schemi base travi'!$AE$3*((AC460/10000)*((U460-V460)-kappa*AL460)+AM460*(AE460/10000)*(kappa*AL460-V460))*1000," ")</f>
        <v>-182.67114138171917</v>
      </c>
      <c r="AO460" s="388">
        <f>IF(OR(D460="Msin",D460="Mdes"),('17-Combinaz. schemi base travi'!$AE$6/'17-Combinaz. schemi base travi'!$AE$10)*(AC460/AE460)^(-1)," ")</f>
        <v>1.8817204301075268</v>
      </c>
      <c r="AP460" s="24">
        <f t="shared" si="1716"/>
        <v>5.1921157146647239E-2</v>
      </c>
      <c r="AQ460" s="24">
        <f>IF(OR(D460="Msin",D460="Mdes"),((AP460-V460)/AP460)*'17-Combinaz. schemi base travi'!$AE$6/'17-Combinaz. schemi base travi'!$AE$10," ")</f>
        <v>0.43204516590433889</v>
      </c>
      <c r="AR460" s="407">
        <f>IF(OR(D460="Msin",D460="Mdes"),'17-Combinaz. schemi base travi'!$AE$3*((AE460/10000)*((U460-V460)-kappa*AP460)+AQ460*(AC460/10000)*(kappa*AP460-V460))*1000," ")</f>
        <v>182.67114138171917</v>
      </c>
      <c r="AS460" s="477">
        <f>'1-Geometria'!$K$18-AS461</f>
        <v>4</v>
      </c>
      <c r="AT460" s="388">
        <f t="shared" ref="AT460" si="1792">IF(OR(D460="Msin",D460="Mdes"),ABS(AI460)*AS460/2+1.2*(ABS(AN460)+ABS(AR461))/AS460," ")</f>
        <v>118.56635613757412</v>
      </c>
      <c r="AU460" s="24">
        <f>IF((D460="Msin"),MAX(AT460,AT461)*10/(0.9*(U460-V460)*'17-Combinaz. schemi base travi'!$AE$3*1)," ")</f>
        <v>6.1923167428328991</v>
      </c>
      <c r="AV460" s="443">
        <f t="shared" si="1732"/>
        <v>9.6000000000000016E-2</v>
      </c>
      <c r="AW460" s="24">
        <f t="shared" si="1733"/>
        <v>0.59446240731195843</v>
      </c>
      <c r="AX460" s="407">
        <f>IF(W460=0.3,1.5*U460,0.8*(U460-V460))</f>
        <v>0.97500000000000009</v>
      </c>
      <c r="AY460" s="422" t="str">
        <f t="shared" ref="AY460" si="1793">"f 8 / 9,6"</f>
        <v>f 8 / 9,6</v>
      </c>
      <c r="AZ460" s="355" t="str">
        <f t="shared" ref="AZ460" si="1794">IF(U460&gt;0.21,"a due bracci","a quattro bracci")</f>
        <v>a due bracci</v>
      </c>
      <c r="BA460" s="193" t="str">
        <f t="shared" ref="BA460" si="1795">IF(AZ460="a due bracci",IF(AW460&lt;=(1+0.02)*2*PI()*(0.8/2)^2,"Verificato","Non verificato"),IF(AW460&lt;=(1+0.02)*4*PI()*(0.8/2)^2,"Verificato","Non verificato"))</f>
        <v>Verificato</v>
      </c>
      <c r="BB460" s="476">
        <f t="shared" ref="BB460" si="1796">IF(OR(D460="Msin",D460="Mdes"),1.2*(ABS(AN460)+ABS(AR461))/AS460," ")</f>
        <v>95.522796137574119</v>
      </c>
      <c r="BC460" s="24">
        <f>IF((D460="Msin"),MAX(BB460,BB461)*10/(0.9*(U460-V460)*'17-Combinaz. schemi base travi'!$AE$3*2)," ")</f>
        <v>2.5598277905623714</v>
      </c>
      <c r="BD460" s="24">
        <f t="shared" ref="BD460" si="1797">0.2</f>
        <v>0.2</v>
      </c>
      <c r="BE460" s="24">
        <f t="shared" ref="BE460" si="1798">IF((D460="Msin"),BD460*BC460," ")</f>
        <v>0.51196555811247435</v>
      </c>
      <c r="BF460" s="563" t="str">
        <f t="shared" ref="BF460" si="1799">"f 8 / 20"</f>
        <v>f 8 / 20</v>
      </c>
      <c r="BG460" s="407" t="str">
        <f t="shared" ref="BG460" si="1800">IF(U460&gt;0.21,"a due bracci","a quattro bracci")</f>
        <v>a due bracci</v>
      </c>
      <c r="BH460" s="24" t="str">
        <f t="shared" ref="BH460" si="1801">IF(BG460="a due bracci",IF(BE460&lt;=(1+0.02)*2*PI()*(0.8/2)^2,"Verificato","Non verificato"),IF(BE460&lt;=(1+0.02)*4*PI()*(0.8/2)^2,"Verificato","Non verificato"))</f>
        <v>Verificato</v>
      </c>
      <c r="BI460" s="575"/>
    </row>
    <row r="461" spans="1:61" ht="22" customHeight="1">
      <c r="A461" s="16">
        <v>6</v>
      </c>
      <c r="B461" s="16">
        <v>12</v>
      </c>
      <c r="C461" s="16">
        <v>18</v>
      </c>
      <c r="D461" s="16" t="s">
        <v>715</v>
      </c>
      <c r="E461" s="15">
        <v>-24.605</v>
      </c>
      <c r="F461" s="15">
        <v>-16.027000000000001</v>
      </c>
      <c r="G461" s="15">
        <v>-0.93899999999999995</v>
      </c>
      <c r="H461" s="15">
        <v>-123.396</v>
      </c>
      <c r="I461" s="15">
        <v>9.9359999999999999</v>
      </c>
      <c r="J461" s="15">
        <v>7.415</v>
      </c>
      <c r="K461" s="15">
        <f t="shared" si="1791"/>
        <v>-10.875</v>
      </c>
      <c r="L461" s="15">
        <f t="shared" si="1791"/>
        <v>-130.81100000000001</v>
      </c>
      <c r="M461" s="15">
        <f t="shared" si="1705"/>
        <v>-50.118299999999998</v>
      </c>
      <c r="N461" s="15">
        <f t="shared" si="1706"/>
        <v>-134.0735</v>
      </c>
      <c r="O461" s="15">
        <f t="shared" si="1707"/>
        <v>-134.0735</v>
      </c>
      <c r="P461" s="15">
        <f t="shared" si="1708"/>
        <v>-150.10050000000001</v>
      </c>
      <c r="Q461" s="15">
        <f t="shared" si="1709"/>
        <v>118.04649999999999</v>
      </c>
      <c r="R461" s="15">
        <f>'10-Analisi Sismica'!$T$42/100</f>
        <v>0.7</v>
      </c>
      <c r="S461" s="15">
        <f>IF(OR(D461="Msin",D461="Mdes"),IF(OR(A461=1,A461=2,A461=3,A461=4),IF(OR(C461=1,C461=2,C461=3,C461=6,C461=9,C461=18,C461=19,C461=20,C461=21),((ABS(P461)-ABS(P463*R461/2))*SIGN(P461)),((ABS(P461)-ABS(P463*('10-Analisi Sismica'!$S$39/100)/2))*SIGN(P461))),IF(OR(C461=1,C461=2,C461=3,C461=6,C461=9,C461=18,C461=19,C461=20,C461=21),((ABS(P461)-ABS(P463*('10-Analisi Sismica'!$S$39/100)/2))*SIGN(P461)),((ABS(P461)-ABS(P463*R461/2))*SIGN(P461))))," ")</f>
        <v>-136.296165</v>
      </c>
      <c r="T461" s="15">
        <f>IF(OR(D461="Msin",D461="Mdes"),IF(OR(A461=1,A461=2,A461=3,A461=4),IF(OR(C461=1,C461=2,C461=3,C461=6,C461=9,C461=18,C461=19,C461=20,C461=21),((ABS(Q461)-ABS(Q463*R461/2))*SIGN(Q461)),((ABS(Q461)-ABS(Q463*('10-Analisi Sismica'!$S$39/100)/2))*SIGN(Q461))),IF(OR(C461=1,C461=2,C461=3,C461=6,C461=9,C461=18,C461=19,C461=20,C461=21),((ABS(Q461)-ABS(Q463*('10-Analisi Sismica'!$S$39/100)/2))*SIGN(Q461)),((ABS(Q461)-ABS(Q463*R461/2))*SIGN(Q461))))," ")</f>
        <v>111.79796499999999</v>
      </c>
      <c r="U461" s="15">
        <f>'10-Analisi Sismica'!$K$78/100</f>
        <v>0.65</v>
      </c>
      <c r="V461" s="15">
        <f>'10-Analisi Sismica'!$H$78/100</f>
        <v>0.04</v>
      </c>
      <c r="W461" s="15">
        <f>'10-Analisi Sismica'!$F$78/100</f>
        <v>0.3</v>
      </c>
      <c r="X461" s="15">
        <f t="shared" si="1710"/>
        <v>287.63946507253473</v>
      </c>
      <c r="Y461" s="15">
        <f t="shared" si="1711"/>
        <v>381.75848979173077</v>
      </c>
      <c r="Z461" s="353" t="str">
        <f t="shared" si="1712"/>
        <v>Verificato</v>
      </c>
      <c r="AA461" s="15">
        <f t="shared" si="1713"/>
        <v>6.3444885549483896</v>
      </c>
      <c r="AB461" s="15">
        <f t="shared" si="1714"/>
        <v>5.204114946367131</v>
      </c>
      <c r="AC461" s="374">
        <f t="shared" si="1737"/>
        <v>8.0424771931898711</v>
      </c>
      <c r="AD461" s="375" t="str">
        <f t="shared" si="1738"/>
        <v>4f16</v>
      </c>
      <c r="AE461" s="374">
        <f t="shared" si="1739"/>
        <v>6.0318578948924042</v>
      </c>
      <c r="AF461" s="375" t="str">
        <f t="shared" si="1740"/>
        <v>3f16</v>
      </c>
      <c r="AG461" s="357" t="str">
        <f>IF(OR(D461="Msin",D461="Mdes"),IF(AE461&lt;0.25*AC461,Armatura compressa insufficiente,IF(AND((AC461/10000)/(W461*U461)&gt;(1.4/'17-Combinaz. schemi base travi'!$AE$2),(AC461/10000)&lt;(AE461/10000)/(W461*U461)+(3.5/'17-Combinaz. schemi base travi'!$AE$2)),"Verificato","Non verificato"))," ")</f>
        <v>Verificato</v>
      </c>
      <c r="AH461" s="608"/>
      <c r="AI461" s="636"/>
      <c r="AJ461" s="419">
        <f>IF(OR(D461="Msin",D461="Mdes"),((AC461/10000)/(W461*(U461-V461))*'17-Combinaz. schemi base travi'!$AE$3/'17-Combinaz. schemi base travi'!$AE$14)," ")</f>
        <v>0.12139079240066891</v>
      </c>
      <c r="AK461" s="26">
        <f>IF(OR(D461="Msin",D461="Mdes"),('17-Combinaz. schemi base travi'!$AE$6/'17-Combinaz. schemi base travi'!$AE$10)*(AC461/AE461)," ")</f>
        <v>2.5089605734767018</v>
      </c>
      <c r="AL461" s="26">
        <f t="shared" si="1715"/>
        <v>4.9060160207768787E-2</v>
      </c>
      <c r="AM461" s="26">
        <f>IF(OR(D461="Msin",D461="Mdes"),((AL461-V461)/AL461)*'17-Combinaz. schemi base travi'!$AE$6/'17-Combinaz. schemi base travi'!$AE$10," ")</f>
        <v>0.34750576620224899</v>
      </c>
      <c r="AN461" s="364">
        <f>IF(OR(D461="Msin",D461="Mdes"),-'17-Combinaz. schemi base travi'!$AE$3*((AC461/10000)*((U461-V461)-kappa*AL461)+AM461*(AE461/10000)*(kappa*AL461-V461))*1000," ")</f>
        <v>-183.94071697099622</v>
      </c>
      <c r="AO461" s="389">
        <f>IF(OR(D461="Msin",D461="Mdes"),('17-Combinaz. schemi base travi'!$AE$6/'17-Combinaz. schemi base travi'!$AE$10)*(AC461/AE461)^(-1)," ")</f>
        <v>1.4112903225806455</v>
      </c>
      <c r="AP461" s="26">
        <f t="shared" si="1716"/>
        <v>5.5457404040095901E-2</v>
      </c>
      <c r="AQ461" s="26">
        <f>IF(OR(D461="Msin",D461="Mdes"),((AP461-V461)/AP461)*'17-Combinaz. schemi base travi'!$AE$6/'17-Combinaz. schemi base travi'!$AE$10," ")</f>
        <v>0.52448385354722749</v>
      </c>
      <c r="AR461" s="364">
        <f>IF(OR(D461="Msin",D461="Mdes"),'17-Combinaz. schemi base travi'!$AE$3*((AE461/10000)*((U461-V461)-kappa*AP461)+AQ461*(AC461/10000)*(kappa*AP461-V461))*1000," ")</f>
        <v>135.7381790768612</v>
      </c>
      <c r="AS461" s="550">
        <f>IF(OR(A460=1,A460=2,A460=3,A460=4),IF(OR(AND(B460=11,C460=12),AND(B460=12,C460=13),AND(B460=13,C460=14),AND(B460=14,C460=15),AND(B460=15,C460=16),AND(B460=7,C460=8)),0.3,IF(OR(AND(B460=2,C460=3),AND(B460=18,C460=19),AND(B460=19,C460=20)),0.7,IF(OR(AND(B460=1,C460=2),AND(B460=20,C460=21)),0.75,0.5))),IF(OR(AND(B460=5,C460=11),AND(B460=11,C460=17),AND(B460=4,C460=10),AND(B460=10,C460=16)),0.75,IF(AND(B460=7,C460=13),0.7,IF(AND(B460=3,C460=9),0.3,0.5))))</f>
        <v>0.5</v>
      </c>
      <c r="AT461" s="389">
        <f t="shared" ref="AT461" si="1802">IF(OR(D461="Msin",D461="Mdes"),ABS(AI460)*AS460/2+1.2*(ABS(AN461)+ABS(AR460))/AS460," ")</f>
        <v>133.0271175058146</v>
      </c>
      <c r="AU461" s="26" t="str">
        <f>IF((D461="Msin"),MAX(AT461,AT462)*10/(0.9*(U461-V461)*'17-Combinaz. schemi base travi'!$AE$3*1)," ")</f>
        <v xml:space="preserve"> </v>
      </c>
      <c r="AV461" s="444" t="str">
        <f t="shared" si="1732"/>
        <v xml:space="preserve"> </v>
      </c>
      <c r="AW461" s="26" t="str">
        <f t="shared" si="1733"/>
        <v xml:space="preserve"> </v>
      </c>
      <c r="AX461" s="26"/>
      <c r="AY461" s="409"/>
      <c r="AZ461" s="112"/>
      <c r="BA461" s="411"/>
      <c r="BB461" s="474">
        <f t="shared" ref="BB461" si="1803">IF(OR(D461="Msin",D461="Mdes"),1.2*(ABS(AN461)+ABS(AR460))/AS460," ")</f>
        <v>109.98355750581462</v>
      </c>
      <c r="BC461" s="26"/>
      <c r="BD461" s="26"/>
      <c r="BE461" s="26"/>
      <c r="BF461" s="562"/>
      <c r="BG461" s="449"/>
      <c r="BH461" s="26"/>
      <c r="BI461" s="575"/>
    </row>
    <row r="462" spans="1:61" ht="22" customHeight="1">
      <c r="A462" s="16">
        <v>6</v>
      </c>
      <c r="B462" s="16">
        <v>12</v>
      </c>
      <c r="C462" s="16">
        <v>18</v>
      </c>
      <c r="D462" s="16" t="s">
        <v>716</v>
      </c>
      <c r="E462" s="15">
        <v>37.353999999999999</v>
      </c>
      <c r="F462" s="15">
        <v>24.31</v>
      </c>
      <c r="G462" s="15">
        <v>-0.46899999999999997</v>
      </c>
      <c r="H462" s="15">
        <v>-61.518999999999998</v>
      </c>
      <c r="I462" s="15">
        <v>4.9539999999999997</v>
      </c>
      <c r="J462" s="15">
        <v>3.6970000000000001</v>
      </c>
      <c r="K462" s="15">
        <f t="shared" si="1791"/>
        <v>-5.423</v>
      </c>
      <c r="L462" s="15">
        <f t="shared" si="1791"/>
        <v>-65.215999999999994</v>
      </c>
      <c r="M462" s="15">
        <f t="shared" si="1705"/>
        <v>-24.9878</v>
      </c>
      <c r="N462" s="15">
        <f t="shared" si="1706"/>
        <v>-66.8429</v>
      </c>
      <c r="O462" s="15">
        <f t="shared" si="1707"/>
        <v>-66.8429</v>
      </c>
      <c r="P462" s="15">
        <f t="shared" si="1708"/>
        <v>-42.532899999999998</v>
      </c>
      <c r="Q462" s="15">
        <f t="shared" si="1709"/>
        <v>91.152900000000002</v>
      </c>
      <c r="R462" s="15">
        <f>'10-Analisi Sismica'!$T$42/100</f>
        <v>0.7</v>
      </c>
      <c r="S462" s="15" t="str">
        <f t="shared" ref="S462:S463" si="1804">IF(OR(D462="Msin",D462="Mdes"),((ABS(P462)-ABS(P464*R462/2))*SIGN(P462))," ")</f>
        <v xml:space="preserve"> </v>
      </c>
      <c r="T462" s="15" t="str">
        <f t="shared" ref="T462:T463" si="1805">IF(OR(D462="Msin",D462="Mdes"),((ABS(Q462)-ABS(Q464*R462/2))*SIGN(Q462))," ")</f>
        <v xml:space="preserve"> </v>
      </c>
      <c r="U462" s="15">
        <f>'10-Analisi Sismica'!$K$78/100</f>
        <v>0.65</v>
      </c>
      <c r="V462" s="15">
        <f>'10-Analisi Sismica'!$H$78/100</f>
        <v>0.04</v>
      </c>
      <c r="W462" s="15">
        <f>'10-Analisi Sismica'!$F$78/100</f>
        <v>0.3</v>
      </c>
      <c r="X462" s="15" t="str">
        <f t="shared" si="1710"/>
        <v xml:space="preserve"> </v>
      </c>
      <c r="Y462" s="15" t="str">
        <f t="shared" si="1711"/>
        <v xml:space="preserve"> </v>
      </c>
      <c r="Z462" s="353" t="str">
        <f t="shared" si="1712"/>
        <v xml:space="preserve"> </v>
      </c>
      <c r="AA462" s="15" t="str">
        <f t="shared" si="1713"/>
        <v xml:space="preserve"> </v>
      </c>
      <c r="AB462" s="15" t="str">
        <f t="shared" si="1714"/>
        <v xml:space="preserve"> </v>
      </c>
      <c r="AC462" s="374" t="str">
        <f t="shared" si="1737"/>
        <v xml:space="preserve"> </v>
      </c>
      <c r="AD462" s="375" t="str">
        <f t="shared" si="1738"/>
        <v xml:space="preserve"> </v>
      </c>
      <c r="AE462" s="374" t="str">
        <f t="shared" si="1739"/>
        <v xml:space="preserve"> </v>
      </c>
      <c r="AF462" s="375" t="str">
        <f t="shared" si="1740"/>
        <v xml:space="preserve"> </v>
      </c>
      <c r="AG462" s="357" t="str">
        <f>IF(OR(D462="Msin",D462="Mdes"),IF(AE462&lt;0.25*AC462,Armatura compressa insufficiente,IF(AND((AC462/10000)/(W462*U462)&gt;(1.4/'17-Combinaz. schemi base travi'!$AE$2),(AC462/10000)&lt;(AE462/10000)/(W462*U462)+(3.5/'17-Combinaz. schemi base travi'!$AE$2)),"Verificato","Non verificato"))," ")</f>
        <v xml:space="preserve"> </v>
      </c>
      <c r="AH462" s="608"/>
      <c r="AI462" s="636"/>
      <c r="AJ462" s="419" t="str">
        <f>IF(OR(D462="Msin",D462="Mdes"),((AC462/10000)/(W462*(U462-V462))*'17-Combinaz. schemi base travi'!$AE$3/'17-Combinaz. schemi base travi'!$AE$14)," ")</f>
        <v xml:space="preserve"> </v>
      </c>
      <c r="AK462" s="26" t="str">
        <f>IF(OR(D462="Msin",D462="Mdes"),('17-Combinaz. schemi base travi'!$AE$6/'17-Combinaz. schemi base travi'!$AE$10)*(AC462/AE462)," ")</f>
        <v xml:space="preserve"> </v>
      </c>
      <c r="AL462" s="26" t="str">
        <f t="shared" si="1715"/>
        <v xml:space="preserve"> </v>
      </c>
      <c r="AM462" s="26" t="str">
        <f>IF(OR(D462="Msin",D462="Mdes"),((AL462-V462)/AL462)*'17-Combinaz. schemi base travi'!$AE$6/'17-Combinaz. schemi base travi'!$AE$10," ")</f>
        <v xml:space="preserve"> </v>
      </c>
      <c r="AN462" s="364" t="str">
        <f>IF(OR(D462="Msin",D462="Mdes"),-'17-Combinaz. schemi base travi'!$AE$3*((AC462/10000)*((U462-V462)-kappa*AL462)+AM462*(AE462/10000)*(kappa*AL462-V462))*1000," ")</f>
        <v xml:space="preserve"> </v>
      </c>
      <c r="AO462" s="389" t="str">
        <f>IF(OR(D462="Msin",D462="Mdes"),('17-Combinaz. schemi base travi'!$AE$6/'17-Combinaz. schemi base travi'!$AE$10)*(AC462/AE462)^(-1)," ")</f>
        <v xml:space="preserve"> </v>
      </c>
      <c r="AP462" s="26" t="str">
        <f t="shared" si="1716"/>
        <v xml:space="preserve"> </v>
      </c>
      <c r="AQ462" s="26" t="str">
        <f>IF(OR(D462="Msin",D462="Mdes"),((AP462-V462)/AP462)*'17-Combinaz. schemi base travi'!$AE$6/'17-Combinaz. schemi base travi'!$AE$10," ")</f>
        <v xml:space="preserve"> </v>
      </c>
      <c r="AR462" s="364" t="str">
        <f>IF(OR(D462="Msin",D462="Mdes"),'17-Combinaz. schemi base travi'!$AE$3*((AE462/10000)*((U462-V462)-kappa*AP462)+AQ462*(AC462/10000)*(kappa*AP462-V462))*1000," ")</f>
        <v xml:space="preserve"> </v>
      </c>
      <c r="AS462" s="447"/>
      <c r="AT462" s="389" t="str">
        <f t="shared" ref="AT462" si="1806">IF(OR(D462="Msin",D462="Mdes"),ABS(AI460)*AS462/2+1.2*(ABS(AN462)+ABS(AR463))/AS462," ")</f>
        <v xml:space="preserve"> </v>
      </c>
      <c r="AU462" s="26" t="str">
        <f>IF((D462="Msin"),MAX(AT462,AT463)*10/(0.9*(U462-V462)*'17-Combinaz. schemi base travi'!$AE$3*1)," ")</f>
        <v xml:space="preserve"> </v>
      </c>
      <c r="AV462" s="444" t="str">
        <f t="shared" si="1732"/>
        <v xml:space="preserve"> </v>
      </c>
      <c r="AW462" s="26" t="str">
        <f t="shared" si="1733"/>
        <v xml:space="preserve"> </v>
      </c>
      <c r="AX462" s="26"/>
      <c r="AY462" s="409"/>
      <c r="AZ462" s="112"/>
      <c r="BA462" s="411"/>
      <c r="BB462" s="474"/>
      <c r="BC462" s="26"/>
      <c r="BD462" s="26"/>
      <c r="BE462" s="26"/>
      <c r="BF462" s="562"/>
      <c r="BG462" s="449"/>
      <c r="BH462" s="26"/>
      <c r="BI462" s="575"/>
    </row>
    <row r="463" spans="1:61" ht="22" customHeight="1" thickBot="1">
      <c r="A463" s="266">
        <v>6</v>
      </c>
      <c r="B463" s="266">
        <v>12</v>
      </c>
      <c r="C463" s="266">
        <v>18</v>
      </c>
      <c r="D463" s="266" t="s">
        <v>717</v>
      </c>
      <c r="E463" s="354">
        <v>-38.683999999999997</v>
      </c>
      <c r="F463" s="354">
        <v>-25.186</v>
      </c>
      <c r="G463" s="354">
        <v>-0.46899999999999997</v>
      </c>
      <c r="H463" s="354">
        <v>-61.518999999999998</v>
      </c>
      <c r="I463" s="354">
        <v>4.9539999999999997</v>
      </c>
      <c r="J463" s="354">
        <v>3.6970000000000001</v>
      </c>
      <c r="K463" s="354">
        <f t="shared" si="1791"/>
        <v>-5.423</v>
      </c>
      <c r="L463" s="354">
        <f t="shared" si="1791"/>
        <v>-65.215999999999994</v>
      </c>
      <c r="M463" s="354">
        <f t="shared" si="1705"/>
        <v>-24.9878</v>
      </c>
      <c r="N463" s="354">
        <f t="shared" si="1706"/>
        <v>-66.8429</v>
      </c>
      <c r="O463" s="354">
        <f t="shared" si="1707"/>
        <v>-66.8429</v>
      </c>
      <c r="P463" s="354">
        <f t="shared" si="1708"/>
        <v>-92.028899999999993</v>
      </c>
      <c r="Q463" s="354">
        <f t="shared" si="1709"/>
        <v>41.6569</v>
      </c>
      <c r="R463" s="354">
        <f>'10-Analisi Sismica'!$T$42/100</f>
        <v>0.7</v>
      </c>
      <c r="S463" s="354" t="str">
        <f t="shared" si="1804"/>
        <v xml:space="preserve"> </v>
      </c>
      <c r="T463" s="354" t="str">
        <f t="shared" si="1805"/>
        <v xml:space="preserve"> </v>
      </c>
      <c r="U463" s="354">
        <f>'10-Analisi Sismica'!$K$78/100</f>
        <v>0.65</v>
      </c>
      <c r="V463" s="354">
        <f>'10-Analisi Sismica'!$H$78/100</f>
        <v>0.04</v>
      </c>
      <c r="W463" s="354">
        <f>'10-Analisi Sismica'!$F$78/100</f>
        <v>0.3</v>
      </c>
      <c r="X463" s="354" t="str">
        <f t="shared" si="1710"/>
        <v xml:space="preserve"> </v>
      </c>
      <c r="Y463" s="354" t="str">
        <f t="shared" si="1711"/>
        <v xml:space="preserve"> </v>
      </c>
      <c r="Z463" s="427" t="str">
        <f t="shared" si="1712"/>
        <v xml:space="preserve"> </v>
      </c>
      <c r="AA463" s="354" t="str">
        <f t="shared" si="1713"/>
        <v xml:space="preserve"> </v>
      </c>
      <c r="AB463" s="354" t="str">
        <f t="shared" si="1714"/>
        <v xml:space="preserve"> </v>
      </c>
      <c r="AC463" s="377" t="str">
        <f t="shared" si="1737"/>
        <v xml:space="preserve"> </v>
      </c>
      <c r="AD463" s="378" t="str">
        <f t="shared" si="1738"/>
        <v xml:space="preserve"> </v>
      </c>
      <c r="AE463" s="377" t="str">
        <f t="shared" si="1739"/>
        <v xml:space="preserve"> </v>
      </c>
      <c r="AF463" s="378" t="str">
        <f t="shared" si="1740"/>
        <v xml:space="preserve"> </v>
      </c>
      <c r="AG463" s="386" t="str">
        <f>IF(OR(D463="Msin",D463="Mdes"),IF(AE463&lt;0.25*AC463,Armatura compressa insufficiente,IF(AND((AC463/10000)/(W463*U463)&gt;(1.4/'17-Combinaz. schemi base travi'!$AE$2),(AC463/10000)&lt;(AE463/10000)/(W463*U463)+(3.5/'17-Combinaz. schemi base travi'!$AE$2)),"Verificato","Non verificato"))," ")</f>
        <v xml:space="preserve"> </v>
      </c>
      <c r="AH463" s="841"/>
      <c r="AI463" s="831"/>
      <c r="AJ463" s="414" t="str">
        <f>IF(OR(D463="Msin",D463="Mdes"),((AC463/10000)/(W463*(U463-V463))*'17-Combinaz. schemi base travi'!$AE$3/'17-Combinaz. schemi base travi'!$AE$14)," ")</f>
        <v xml:space="preserve"> </v>
      </c>
      <c r="AK463" s="354" t="str">
        <f>IF(OR(D463="Msin",D463="Mdes"),('17-Combinaz. schemi base travi'!$AE$6/'17-Combinaz. schemi base travi'!$AE$10)*(AC463/AE463)," ")</f>
        <v xml:space="preserve"> </v>
      </c>
      <c r="AL463" s="354" t="str">
        <f t="shared" si="1715"/>
        <v xml:space="preserve"> </v>
      </c>
      <c r="AM463" s="354" t="str">
        <f>IF(OR(D463="Msin",D463="Mdes"),((AL463-V463)/AL463)*'17-Combinaz. schemi base travi'!$AE$6/'17-Combinaz. schemi base travi'!$AE$10," ")</f>
        <v xml:space="preserve"> </v>
      </c>
      <c r="AN463" s="420" t="str">
        <f>IF(OR(D463="Msin",D463="Mdes"),-'17-Combinaz. schemi base travi'!$AE$3*((AC463/10000)*((U463-V463)-kappa*AL463)+AM463*(AE463/10000)*(kappa*AL463-V463))*1000," ")</f>
        <v xml:space="preserve"> </v>
      </c>
      <c r="AO463" s="428" t="str">
        <f>IF(OR(D463="Msin",D463="Mdes"),('17-Combinaz. schemi base travi'!$AE$6/'17-Combinaz. schemi base travi'!$AE$10)*(AC463/AE463)^(-1)," ")</f>
        <v xml:space="preserve"> </v>
      </c>
      <c r="AP463" s="354" t="str">
        <f t="shared" si="1716"/>
        <v xml:space="preserve"> </v>
      </c>
      <c r="AQ463" s="354" t="str">
        <f>IF(OR(D463="Msin",D463="Mdes"),((AP463-V463)/AP463)*'17-Combinaz. schemi base travi'!$AE$6/'17-Combinaz. schemi base travi'!$AE$10," ")</f>
        <v xml:space="preserve"> </v>
      </c>
      <c r="AR463" s="420" t="str">
        <f>IF(OR(D463="Msin",D463="Mdes"),'17-Combinaz. schemi base travi'!$AE$3*((AE463/10000)*((U463-V463)-kappa*AP463)+AQ463*(AC463/10000)*(kappa*AP463-V463))*1000," ")</f>
        <v xml:space="preserve"> </v>
      </c>
      <c r="AS463" s="473"/>
      <c r="AT463" s="428" t="str">
        <f t="shared" ref="AT463" si="1807">IF(OR(D463="Msin",D463="Mdes"),ABS(AI460)*AS462/2+1.2*(ABS(AN463)+ABS(AR462))/AS462," ")</f>
        <v xml:space="preserve"> </v>
      </c>
      <c r="AU463" s="354" t="str">
        <f>IF((D463="Msin"),MAX(AT463,AT464)*10/(0.9*(U463-V463)*'17-Combinaz. schemi base travi'!$AE$3*1)," ")</f>
        <v xml:space="preserve"> </v>
      </c>
      <c r="AV463" s="266" t="str">
        <f t="shared" si="1732"/>
        <v xml:space="preserve"> </v>
      </c>
      <c r="AW463" s="354" t="str">
        <f t="shared" si="1733"/>
        <v xml:space="preserve"> </v>
      </c>
      <c r="AX463" s="354"/>
      <c r="AY463" s="424"/>
      <c r="AZ463" s="425"/>
      <c r="BA463" s="415"/>
      <c r="BB463" s="428"/>
      <c r="BC463" s="354"/>
      <c r="BD463" s="354"/>
      <c r="BE463" s="354"/>
      <c r="BF463" s="565"/>
      <c r="BG463" s="420"/>
      <c r="BH463" s="354"/>
      <c r="BI463" s="575"/>
    </row>
    <row r="464" spans="1:61" ht="22" customHeight="1">
      <c r="A464" s="16">
        <v>7</v>
      </c>
      <c r="B464" s="16">
        <v>1</v>
      </c>
      <c r="C464" s="16">
        <v>7</v>
      </c>
      <c r="D464" s="16" t="s">
        <v>714</v>
      </c>
      <c r="E464" s="15">
        <v>-19.238</v>
      </c>
      <c r="F464" s="15">
        <v>-13.574999999999999</v>
      </c>
      <c r="G464" s="15">
        <v>-7.4999999999999997E-2</v>
      </c>
      <c r="H464" s="15">
        <v>123.377</v>
      </c>
      <c r="I464" s="15">
        <v>-1.016</v>
      </c>
      <c r="J464" s="15">
        <v>-0.75800000000000001</v>
      </c>
      <c r="K464" s="15">
        <f t="shared" si="1791"/>
        <v>-1.091</v>
      </c>
      <c r="L464" s="15">
        <f t="shared" si="1791"/>
        <v>124.13499999999999</v>
      </c>
      <c r="M464" s="15">
        <f t="shared" si="1705"/>
        <v>-38.331499999999998</v>
      </c>
      <c r="N464" s="15">
        <f t="shared" si="1706"/>
        <v>124.46229999999998</v>
      </c>
      <c r="O464" s="15">
        <f t="shared" si="1707"/>
        <v>124.46229999999998</v>
      </c>
      <c r="P464" s="15">
        <f t="shared" si="1708"/>
        <v>110.88729999999998</v>
      </c>
      <c r="Q464" s="15">
        <f t="shared" si="1709"/>
        <v>-138.03729999999999</v>
      </c>
      <c r="R464" s="15">
        <f>'10-Analisi Sismica'!$T$42/100</f>
        <v>0.7</v>
      </c>
      <c r="S464" s="15">
        <f>IF(OR(D464="Msin",D464="Mdes"),IF(OR(A464=1,A464=2,A464=3,A464=4),IF(OR(B464=1,B464=2,B464=3,B464=6,B464=9,B464=18,B464=19,B464=20,B464=21),((ABS(P464)-ABS(P466*R464/2))*SIGN(P464)),((ABS(P464)-ABS(P466*('10-Analisi Sismica'!$S$39/100)/2))*SIGN(P464))),IF(OR(B464=1,B464=2,B464=3,B464=6,B464=9,B464=18,B464=19,B464=20,B464=21),((ABS(P464)-ABS(P466*('10-Analisi Sismica'!$S$39/100)/2))*SIGN(P464)),((ABS(P464)-ABS(P466*R464/2))*SIGN(P464))))," ")</f>
        <v>105.14439999999998</v>
      </c>
      <c r="T464" s="15">
        <f>IF(OR(D464="Msin",D464="Mdes"),IF(OR(A464=1,A464=2,A464=3,A464=4),IF(OR(B464=1,B464=2,B464=3,B464=6,B464=9,B464=18,B464=19,B464=20,B464=21),((ABS(Q464)-ABS(Q466*R464/2))*SIGN(Q464)),((ABS(Q464)-ABS(Q466*('10-Analisi Sismica'!$S$39/100)/2))*SIGN(Q464))),IF(OR(B464=1,B464=2,B464=3,B464=6,B464=9,B464=18,B464=19,B464=20,B464=21),((ABS(Q464)-ABS(Q466*('10-Analisi Sismica'!$S$39/100)/2))*SIGN(Q464)),((ABS(Q464)-ABS(Q466*R464/2))*SIGN(Q464))))," ")</f>
        <v>-124.93209999999999</v>
      </c>
      <c r="U464" s="15">
        <f>'10-Analisi Sismica'!$K$78/100</f>
        <v>0.65</v>
      </c>
      <c r="V464" s="15">
        <f>'10-Analisi Sismica'!$H$78/100</f>
        <v>0.04</v>
      </c>
      <c r="W464" s="15">
        <f>'10-Analisi Sismica'!$F$78/100</f>
        <v>0.3</v>
      </c>
      <c r="X464" s="15">
        <f t="shared" si="1710"/>
        <v>287.63946507253473</v>
      </c>
      <c r="Y464" s="15">
        <f t="shared" si="1711"/>
        <v>381.75848979173077</v>
      </c>
      <c r="Z464" s="353" t="str">
        <f t="shared" si="1712"/>
        <v>Verificato</v>
      </c>
      <c r="AA464" s="15">
        <f t="shared" si="1713"/>
        <v>5.815499494029547</v>
      </c>
      <c r="AB464" s="15">
        <f t="shared" si="1714"/>
        <v>4.894396276057476</v>
      </c>
      <c r="AC464" s="374">
        <f>IF(OR(D464="Msin",D464="Mdes"),IF(AA464=3*PI()*(1.6/2)^2,3*PI()*(1.6/2)^2,IF(AA464&lt;=4*PI()*(1.6/2)^2,4*PI()*(1.6/2)^2,IF(AA464&lt;=((4*PI()*(1.6/2)^2)+(PI()*(2/2)^2)),(4*PI()*(1.6/2)^2)+(PI()*(2/2)^2),IF(AA464&lt;=((2*PI()*(1.6/2)^2)+(3*PI()*(2/2)^2)),((2*PI()*(1.6/2)^2)+(3*PI()*(2/2)^2)),IF(AA464&lt;=((1*PI()*(1.6/2)^2)+(4*PI()*(2/2)^2)),((1*PI()*(1.6/2)^2)+(4*PI()*(2/2)^2)),IF(AA464&lt;=((5*PI()*(2/2)^2)),((5*PI()*(2/2)^2)),"Necessari più ferri"))))))," ")</f>
        <v>8.0424771931898711</v>
      </c>
      <c r="AD464" s="375" t="str">
        <f t="shared" si="1738"/>
        <v>4f16</v>
      </c>
      <c r="AE464" s="374">
        <f t="shared" si="1739"/>
        <v>6.0318578948924042</v>
      </c>
      <c r="AF464" s="375" t="str">
        <f t="shared" si="1740"/>
        <v>3f16</v>
      </c>
      <c r="AG464" s="357" t="str">
        <f>IF(OR(D464="Msin",D464="Mdes"),IF(AE464&lt;0.25*AC464,Armatura compressa insufficiente,IF(AND((AC464/10000)/(W464*U464)&gt;(1.4/'17-Combinaz. schemi base travi'!$AE$2),(AC464/10000)&lt;(AE464/10000)/(W464*U464)+(3.5/'17-Combinaz. schemi base travi'!$AE$2)),"Verificato","Non verificato"))," ")</f>
        <v>Verificato</v>
      </c>
      <c r="AH464" s="835">
        <f>'9-Riepilogo Analisi dei Carichi'!$H$39</f>
        <v>16.248314000000001</v>
      </c>
      <c r="AI464" s="840">
        <f>'9-Riepilogo Analisi dei Carichi'!$I$39</f>
        <v>11.52178</v>
      </c>
      <c r="AJ464" s="392">
        <f>IF(OR(D464="Msin",D464="Mdes"),((AC464/10000)/(W464*(U464-V464))*'17-Combinaz. schemi base travi'!$AE$3/'17-Combinaz. schemi base travi'!$AE$14)," ")</f>
        <v>0.12139079240066891</v>
      </c>
      <c r="AK464" s="26">
        <f>IF(OR(D464="Msin",D464="Mdes"),('17-Combinaz. schemi base travi'!$AE$6/'17-Combinaz. schemi base travi'!$AE$10)*(AC464/AE464)," ")</f>
        <v>2.5089605734767018</v>
      </c>
      <c r="AL464" s="26">
        <f t="shared" si="1715"/>
        <v>4.9060160207768787E-2</v>
      </c>
      <c r="AM464" s="26">
        <f>IF(OR(D464="Msin",D464="Mdes"),((AL464-V464)/AL464)*'17-Combinaz. schemi base travi'!$AE$6/'17-Combinaz. schemi base travi'!$AE$10," ")</f>
        <v>0.34750576620224899</v>
      </c>
      <c r="AN464" s="364">
        <f>IF(OR(D464="Msin",D464="Mdes"),-'17-Combinaz. schemi base travi'!$AE$3*((AC464/10000)*((U464-V464)-kappa*AL464)+AM464*(AE464/10000)*(kappa*AL464-V464))*1000," ")</f>
        <v>-183.94071697099622</v>
      </c>
      <c r="AO464" s="389">
        <f>IF(OR(D464="Msin",D464="Mdes"),('17-Combinaz. schemi base travi'!$AE$6/'17-Combinaz. schemi base travi'!$AE$10)*(AC464/AE464)^(-1)," ")</f>
        <v>1.4112903225806455</v>
      </c>
      <c r="AP464" s="26">
        <f t="shared" si="1716"/>
        <v>5.5457404040095901E-2</v>
      </c>
      <c r="AQ464" s="26">
        <f>IF(OR(D464="Msin",D464="Mdes"),((AP464-V464)/AP464)*'17-Combinaz. schemi base travi'!$AE$6/'17-Combinaz. schemi base travi'!$AE$10," ")</f>
        <v>0.52448385354722749</v>
      </c>
      <c r="AR464" s="364">
        <f>IF(OR(D464="Msin",D464="Mdes"),'17-Combinaz. schemi base travi'!$AE$3*((AE464/10000)*((U464-V464)-kappa*AP464)+AQ464*(AC464/10000)*(kappa*AP464-V464))*1000," ")</f>
        <v>135.7381790768612</v>
      </c>
      <c r="AS464" s="479">
        <f>'1-Geometria'!$K$19-AS465</f>
        <v>4.5999999999999996</v>
      </c>
      <c r="AT464" s="389">
        <f t="shared" ref="AT464" si="1808">IF(OR(D464="Msin",D464="Mdes"),ABS(AI464)*AS464/2+1.2*(ABS(AN464)+ABS(AR465))/AS464," ")</f>
        <v>109.89458862118019</v>
      </c>
      <c r="AU464" s="26">
        <f>IF((D464="Msin"),MAX(AT464,AT465)*10/(0.9*(U464-V464)*'17-Combinaz. schemi base travi'!$AE$3*1)," ")</f>
        <v>5.1155141434672009</v>
      </c>
      <c r="AV464" s="444">
        <f t="shared" si="1732"/>
        <v>9.6000000000000016E-2</v>
      </c>
      <c r="AW464" s="26">
        <f t="shared" si="1733"/>
        <v>0.49108935777285134</v>
      </c>
      <c r="AX464" s="326">
        <f>IF(W464=0.3,1.5*U464,0.8*(U464-V464))</f>
        <v>0.97500000000000009</v>
      </c>
      <c r="AY464" s="423" t="str">
        <f t="shared" ref="AY464" si="1809">"f 8 / 9,6"</f>
        <v>f 8 / 9,6</v>
      </c>
      <c r="AZ464" s="357" t="str">
        <f t="shared" ref="AZ464" si="1810">IF(U464&gt;0.21,"a due bracci","a quattro bracci")</f>
        <v>a due bracci</v>
      </c>
      <c r="BA464" s="412" t="str">
        <f t="shared" ref="BA464" si="1811">IF(AZ464="a due bracci",IF(AW464&lt;=(1+0.02)*2*PI()*(0.8/2)^2,"Verificato","Non verificato"),IF(AW464&lt;=(1+0.02)*4*PI()*(0.8/2)^2,"Verificato","Non verificato"))</f>
        <v>Verificato</v>
      </c>
      <c r="BB464" s="474">
        <f t="shared" ref="BB464" si="1812">IF(OR(D464="Msin",D464="Mdes"),1.2*(ABS(AN464)+ABS(AR465))/AS464," ")</f>
        <v>83.394494621180201</v>
      </c>
      <c r="BC464" s="15">
        <f>IF((D464="Msin"),MAX(BB464,BB465)*10/(0.9*(U464-V464)*'17-Combinaz. schemi base travi'!$AE$3*2)," ")</f>
        <v>1.9409769037514111</v>
      </c>
      <c r="BD464" s="15">
        <f t="shared" ref="BD464" si="1813">0.2</f>
        <v>0.2</v>
      </c>
      <c r="BE464" s="15">
        <f t="shared" ref="BE464" si="1814">IF((D464="Msin"),BD464*BC464," ")</f>
        <v>0.38819538075028226</v>
      </c>
      <c r="BF464" s="562" t="str">
        <f t="shared" ref="BF464" si="1815">"f 8 / 20"</f>
        <v>f 8 / 20</v>
      </c>
      <c r="BG464" s="449" t="str">
        <f t="shared" ref="BG464" si="1816">IF(U464&gt;0.21,"a due bracci","a quattro bracci")</f>
        <v>a due bracci</v>
      </c>
      <c r="BH464" s="15" t="str">
        <f t="shared" ref="BH464" si="1817">IF(BG464="a due bracci",IF(BE464&lt;=(1+0.02)*2*PI()*(0.8/2)^2,"Verificato","Non verificato"),IF(BE464&lt;=(1+0.02)*4*PI()*(0.8/2)^2,"Verificato","Non verificato"))</f>
        <v>Verificato</v>
      </c>
      <c r="BI464" s="575"/>
    </row>
    <row r="465" spans="1:61" ht="22" customHeight="1">
      <c r="A465" s="16">
        <v>7</v>
      </c>
      <c r="B465" s="16">
        <v>1</v>
      </c>
      <c r="C465" s="16">
        <v>7</v>
      </c>
      <c r="D465" s="16" t="s">
        <v>715</v>
      </c>
      <c r="E465" s="15">
        <v>-27.928999999999998</v>
      </c>
      <c r="F465" s="15">
        <v>-19.780999999999999</v>
      </c>
      <c r="G465" s="15">
        <v>9.6000000000000002E-2</v>
      </c>
      <c r="H465" s="15">
        <v>-156.88300000000001</v>
      </c>
      <c r="I465" s="15">
        <v>1.286</v>
      </c>
      <c r="J465" s="15">
        <v>0.96</v>
      </c>
      <c r="K465" s="15">
        <f t="shared" si="1791"/>
        <v>1.3820000000000001</v>
      </c>
      <c r="L465" s="15">
        <f t="shared" si="1791"/>
        <v>-157.84300000000002</v>
      </c>
      <c r="M465" s="15">
        <f t="shared" si="1705"/>
        <v>48.734900000000003</v>
      </c>
      <c r="N465" s="15">
        <f t="shared" si="1706"/>
        <v>-158.25760000000002</v>
      </c>
      <c r="O465" s="15">
        <f t="shared" si="1707"/>
        <v>-158.25760000000002</v>
      </c>
      <c r="P465" s="15">
        <f t="shared" si="1708"/>
        <v>-178.03860000000003</v>
      </c>
      <c r="Q465" s="15">
        <f t="shared" si="1709"/>
        <v>138.47660000000002</v>
      </c>
      <c r="R465" s="15">
        <f>'10-Analisi Sismica'!$T$42/100</f>
        <v>0.7</v>
      </c>
      <c r="S465" s="15">
        <f>IF(OR(D465="Msin",D465="Mdes"),IF(OR(A465=1,A465=2,A465=3,A465=4),IF(OR(C465=1,C465=2,C465=3,C465=6,C465=9,C465=18,C465=19,C465=20,C465=21),((ABS(P465)-ABS(P467*R465/2))*SIGN(P465)),((ABS(P465)-ABS(P467*('10-Analisi Sismica'!$S$39/100)/2))*SIGN(P465))),IF(OR(C465=1,C465=2,C465=3,C465=6,C465=9,C465=18,C465=19,C465=20,C465=21),((ABS(P465)-ABS(P467*('10-Analisi Sismica'!$S$39/100)/2))*SIGN(P465)),((ABS(P465)-ABS(P467*R465/2))*SIGN(P465))))," ")</f>
        <v>-146.49450000000002</v>
      </c>
      <c r="T465" s="15">
        <f>IF(OR(D465="Msin",D465="Mdes"),IF(OR(A465=1,A465=2,A465=3,A465=4),IF(OR(C465=1,C465=2,C465=3,C465=6,C465=9,C465=18,C465=19,C465=20,C465=21),((ABS(Q465)-ABS(Q467*R465/2))*SIGN(Q465)),((ABS(Q465)-ABS(Q467*('10-Analisi Sismica'!$S$39/100)/2))*SIGN(Q465))),IF(OR(C465=1,C465=2,C465=3,C465=6,C465=9,C465=18,C465=19,C465=20,C465=21),((ABS(Q465)-ABS(Q467*('10-Analisi Sismica'!$S$39/100)/2))*SIGN(Q465)),((ABS(Q465)-ABS(Q467*R465/2))*SIGN(Q465))))," ")</f>
        <v>126.04180000000002</v>
      </c>
      <c r="U465" s="15">
        <f>'10-Analisi Sismica'!$K$78/100</f>
        <v>0.65</v>
      </c>
      <c r="V465" s="15">
        <f>'10-Analisi Sismica'!$H$78/100</f>
        <v>0.04</v>
      </c>
      <c r="W465" s="15">
        <f>'10-Analisi Sismica'!$F$78/100</f>
        <v>0.3</v>
      </c>
      <c r="X465" s="15">
        <f t="shared" si="1710"/>
        <v>287.63946507253473</v>
      </c>
      <c r="Y465" s="15">
        <f t="shared" si="1711"/>
        <v>381.75848979173077</v>
      </c>
      <c r="Z465" s="353" t="str">
        <f t="shared" si="1712"/>
        <v>Verificato</v>
      </c>
      <c r="AA465" s="15">
        <f t="shared" si="1713"/>
        <v>6.8192137219186399</v>
      </c>
      <c r="AB465" s="15">
        <f t="shared" si="1714"/>
        <v>5.8671552317344666</v>
      </c>
      <c r="AC465" s="374">
        <f t="shared" si="1737"/>
        <v>8.0424771931898711</v>
      </c>
      <c r="AD465" s="375" t="str">
        <f t="shared" si="1738"/>
        <v>4f16</v>
      </c>
      <c r="AE465" s="374">
        <f t="shared" si="1739"/>
        <v>6.0318578948924042</v>
      </c>
      <c r="AF465" s="375" t="str">
        <f t="shared" si="1740"/>
        <v>3f16</v>
      </c>
      <c r="AG465" s="357" t="str">
        <f>IF(OR(D465="Msin",D465="Mdes"),IF(AE465&lt;0.25*AC465,Armatura compressa insufficiente,IF(AND((AC465/10000)/(W465*U465)&gt;(1.4/'17-Combinaz. schemi base travi'!$AE$2),(AC465/10000)&lt;(AE465/10000)/(W465*U465)+(3.5/'17-Combinaz. schemi base travi'!$AE$2)),"Verificato","Non verificato"))," ")</f>
        <v>Verificato</v>
      </c>
      <c r="AH465" s="608"/>
      <c r="AI465" s="636"/>
      <c r="AJ465" s="392">
        <f>IF(OR(D465="Msin",D465="Mdes"),((AC465/10000)/(W465*(U465-V465))*'17-Combinaz. schemi base travi'!$AE$3/'17-Combinaz. schemi base travi'!$AE$14)," ")</f>
        <v>0.12139079240066891</v>
      </c>
      <c r="AK465" s="26">
        <f>IF(OR(D465="Msin",D465="Mdes"),('17-Combinaz. schemi base travi'!$AE$6/'17-Combinaz. schemi base travi'!$AE$10)*(AC465/AE465)," ")</f>
        <v>2.5089605734767018</v>
      </c>
      <c r="AL465" s="26">
        <f t="shared" si="1715"/>
        <v>4.9060160207768787E-2</v>
      </c>
      <c r="AM465" s="26">
        <f>IF(OR(D465="Msin",D465="Mdes"),((AL465-V465)/AL465)*'17-Combinaz. schemi base travi'!$AE$6/'17-Combinaz. schemi base travi'!$AE$10," ")</f>
        <v>0.34750576620224899</v>
      </c>
      <c r="AN465" s="364">
        <f>IF(OR(D465="Msin",D465="Mdes"),-'17-Combinaz. schemi base travi'!$AE$3*((AC465/10000)*((U465-V465)-kappa*AL465)+AM465*(AE465/10000)*(kappa*AL465-V465))*1000," ")</f>
        <v>-183.94071697099622</v>
      </c>
      <c r="AO465" s="389">
        <f>IF(OR(D465="Msin",D465="Mdes"),('17-Combinaz. schemi base travi'!$AE$6/'17-Combinaz. schemi base travi'!$AE$10)*(AC465/AE465)^(-1)," ")</f>
        <v>1.4112903225806455</v>
      </c>
      <c r="AP465" s="26">
        <f t="shared" si="1716"/>
        <v>5.5457404040095901E-2</v>
      </c>
      <c r="AQ465" s="26">
        <f>IF(OR(D465="Msin",D465="Mdes"),((AP465-V465)/AP465)*'17-Combinaz. schemi base travi'!$AE$6/'17-Combinaz. schemi base travi'!$AE$10," ")</f>
        <v>0.52448385354722749</v>
      </c>
      <c r="AR465" s="364">
        <f>IF(OR(D465="Msin",D465="Mdes"),'17-Combinaz. schemi base travi'!$AE$3*((AE465/10000)*((U465-V465)-kappa*AP465)+AQ465*(AC465/10000)*(kappa*AP465-V465))*1000," ")</f>
        <v>135.7381790768612</v>
      </c>
      <c r="AS465" s="550">
        <f>IF(OR(A464=1,A464=2,A464=3,A464=4),IF(OR(AND(B464=11,C464=12),AND(B464=12,C464=13),AND(B464=13,C464=14),AND(B464=14,C464=15),AND(B464=15,C464=16),AND(B464=7,C464=8)),0.3,IF(OR(AND(B464=2,C464=3),AND(B464=18,C464=19),AND(B464=19,C464=20)),0.7,IF(OR(AND(B464=1,C464=2),AND(B464=20,C464=21)),0.75,0.5))),IF(OR(AND(B464=5,C464=11),AND(B464=11,C464=17),AND(B464=4,C464=10),AND(B464=10,C464=16)),0.75,IF(AND(B464=7,C464=13),0.7,IF(AND(B464=3,C464=9),0.3,0.5))))</f>
        <v>0.5</v>
      </c>
      <c r="AT465" s="389">
        <f t="shared" ref="AT465" si="1818">IF(OR(D465="Msin",D465="Mdes"),ABS(AI464)*AS464/2+1.2*(ABS(AN465)+ABS(AR464))/AS464," ")</f>
        <v>109.89458862118019</v>
      </c>
      <c r="AU465" s="26" t="str">
        <f>IF((D465="Msin"),MAX(AT465,AT466)*10/(0.9*(U465-V465)*'17-Combinaz. schemi base travi'!$AE$3*1)," ")</f>
        <v xml:space="preserve"> </v>
      </c>
      <c r="AV465" s="444" t="str">
        <f t="shared" si="1732"/>
        <v xml:space="preserve"> </v>
      </c>
      <c r="AW465" s="26" t="str">
        <f t="shared" si="1733"/>
        <v xml:space="preserve"> </v>
      </c>
      <c r="AX465" s="26"/>
      <c r="AY465" s="409"/>
      <c r="AZ465" s="112"/>
      <c r="BA465" s="411"/>
      <c r="BB465" s="474">
        <f t="shared" ref="BB465" si="1819">IF(OR(D465="Msin",D465="Mdes"),1.2*(ABS(AN465)+ABS(AR464))/AS464," ")</f>
        <v>83.394494621180201</v>
      </c>
      <c r="BC465" s="15"/>
      <c r="BD465" s="15"/>
      <c r="BE465" s="15"/>
      <c r="BF465" s="562"/>
      <c r="BG465" s="449"/>
      <c r="BH465" s="15"/>
      <c r="BI465" s="575"/>
    </row>
    <row r="466" spans="1:61" ht="22" customHeight="1">
      <c r="A466" s="16">
        <v>7</v>
      </c>
      <c r="B466" s="16">
        <v>1</v>
      </c>
      <c r="C466" s="16">
        <v>7</v>
      </c>
      <c r="D466" s="16" t="s">
        <v>716</v>
      </c>
      <c r="E466" s="15">
        <v>34.631</v>
      </c>
      <c r="F466" s="15">
        <v>24.541</v>
      </c>
      <c r="G466" s="15">
        <v>3.7999999999999999E-2</v>
      </c>
      <c r="H466" s="15">
        <v>-62.28</v>
      </c>
      <c r="I466" s="15">
        <v>0.51200000000000001</v>
      </c>
      <c r="J466" s="15">
        <v>0.38200000000000001</v>
      </c>
      <c r="K466" s="15">
        <f t="shared" si="1791"/>
        <v>0.55000000000000004</v>
      </c>
      <c r="L466" s="15">
        <f t="shared" si="1791"/>
        <v>-62.661999999999999</v>
      </c>
      <c r="M466" s="15">
        <f t="shared" si="1705"/>
        <v>19.348600000000001</v>
      </c>
      <c r="N466" s="15">
        <f t="shared" si="1706"/>
        <v>-62.826999999999998</v>
      </c>
      <c r="O466" s="15">
        <f t="shared" si="1707"/>
        <v>-62.826999999999998</v>
      </c>
      <c r="P466" s="15">
        <f t="shared" si="1708"/>
        <v>-38.286000000000001</v>
      </c>
      <c r="Q466" s="15">
        <f t="shared" si="1709"/>
        <v>87.367999999999995</v>
      </c>
      <c r="R466" s="15">
        <f>'10-Analisi Sismica'!$T$42/100</f>
        <v>0.7</v>
      </c>
      <c r="S466" s="15" t="str">
        <f t="shared" ref="S466:S467" si="1820">IF(OR(D466="Msin",D466="Mdes"),((ABS(P466)-ABS(P468*R466/2))*SIGN(P466))," ")</f>
        <v xml:space="preserve"> </v>
      </c>
      <c r="T466" s="15" t="str">
        <f t="shared" ref="T466:T467" si="1821">IF(OR(D466="Msin",D466="Mdes"),((ABS(Q466)-ABS(Q468*R466/2))*SIGN(Q466))," ")</f>
        <v xml:space="preserve"> </v>
      </c>
      <c r="U466" s="15">
        <f>'10-Analisi Sismica'!$K$78/100</f>
        <v>0.65</v>
      </c>
      <c r="V466" s="15">
        <f>'10-Analisi Sismica'!$H$78/100</f>
        <v>0.04</v>
      </c>
      <c r="W466" s="15">
        <f>'10-Analisi Sismica'!$F$78/100</f>
        <v>0.3</v>
      </c>
      <c r="X466" s="15" t="str">
        <f t="shared" si="1710"/>
        <v xml:space="preserve"> </v>
      </c>
      <c r="Y466" s="15" t="str">
        <f t="shared" si="1711"/>
        <v xml:space="preserve"> </v>
      </c>
      <c r="Z466" s="353" t="str">
        <f t="shared" si="1712"/>
        <v xml:space="preserve"> </v>
      </c>
      <c r="AA466" s="15" t="str">
        <f t="shared" si="1713"/>
        <v xml:space="preserve"> </v>
      </c>
      <c r="AB466" s="15" t="str">
        <f t="shared" si="1714"/>
        <v xml:space="preserve"> </v>
      </c>
      <c r="AC466" s="374" t="str">
        <f t="shared" si="1737"/>
        <v xml:space="preserve"> </v>
      </c>
      <c r="AD466" s="375" t="str">
        <f t="shared" si="1738"/>
        <v xml:space="preserve"> </v>
      </c>
      <c r="AE466" s="374" t="str">
        <f t="shared" si="1739"/>
        <v xml:space="preserve"> </v>
      </c>
      <c r="AF466" s="375" t="str">
        <f t="shared" si="1740"/>
        <v xml:space="preserve"> </v>
      </c>
      <c r="AG466" s="357" t="str">
        <f>IF(OR(D466="Msin",D466="Mdes"),IF(AE466&lt;0.25*AC466,Armatura compressa insufficiente,IF(AND((AC466/10000)/(W466*U466)&gt;(1.4/'17-Combinaz. schemi base travi'!$AE$2),(AC466/10000)&lt;(AE466/10000)/(W466*U466)+(3.5/'17-Combinaz. schemi base travi'!$AE$2)),"Verificato","Non verificato"))," ")</f>
        <v xml:space="preserve"> </v>
      </c>
      <c r="AH466" s="608"/>
      <c r="AI466" s="636"/>
      <c r="AJ466" s="392" t="str">
        <f>IF(OR(D466="Msin",D466="Mdes"),((AC466/10000)/(W466*(U466-V466))*'17-Combinaz. schemi base travi'!$AE$3/'17-Combinaz. schemi base travi'!$AE$14)," ")</f>
        <v xml:space="preserve"> </v>
      </c>
      <c r="AK466" s="26" t="str">
        <f>IF(OR(D466="Msin",D466="Mdes"),('17-Combinaz. schemi base travi'!$AE$6/'17-Combinaz. schemi base travi'!$AE$10)*(AC466/AE466)," ")</f>
        <v xml:space="preserve"> </v>
      </c>
      <c r="AL466" s="26" t="str">
        <f t="shared" si="1715"/>
        <v xml:space="preserve"> </v>
      </c>
      <c r="AM466" s="26" t="str">
        <f>IF(OR(D466="Msin",D466="Mdes"),((AL466-V466)/AL466)*'17-Combinaz. schemi base travi'!$AE$6/'17-Combinaz. schemi base travi'!$AE$10," ")</f>
        <v xml:space="preserve"> </v>
      </c>
      <c r="AN466" s="364" t="str">
        <f>IF(OR(D466="Msin",D466="Mdes"),-'17-Combinaz. schemi base travi'!$AE$3*((AC466/10000)*((U466-V466)-kappa*AL466)+AM466*(AE466/10000)*(kappa*AL466-V466))*1000," ")</f>
        <v xml:space="preserve"> </v>
      </c>
      <c r="AO466" s="389" t="str">
        <f>IF(OR(D466="Msin",D466="Mdes"),('17-Combinaz. schemi base travi'!$AE$6/'17-Combinaz. schemi base travi'!$AE$10)*(AC466/AE466)^(-1)," ")</f>
        <v xml:space="preserve"> </v>
      </c>
      <c r="AP466" s="26" t="str">
        <f t="shared" si="1716"/>
        <v xml:space="preserve"> </v>
      </c>
      <c r="AQ466" s="26" t="str">
        <f>IF(OR(D466="Msin",D466="Mdes"),((AP466-V466)/AP466)*'17-Combinaz. schemi base travi'!$AE$6/'17-Combinaz. schemi base travi'!$AE$10," ")</f>
        <v xml:space="preserve"> </v>
      </c>
      <c r="AR466" s="364" t="str">
        <f>IF(OR(D466="Msin",D466="Mdes"),'17-Combinaz. schemi base travi'!$AE$3*((AE466/10000)*((U466-V466)-kappa*AP466)+AQ466*(AC466/10000)*(kappa*AP466-V466))*1000," ")</f>
        <v xml:space="preserve"> </v>
      </c>
      <c r="AS466" s="447"/>
      <c r="AT466" s="389" t="str">
        <f t="shared" ref="AT466" si="1822">IF(OR(D466="Msin",D466="Mdes"),ABS(AI464)*AS466/2+1.2*(ABS(AN466)+ABS(AR467))/AS466," ")</f>
        <v xml:space="preserve"> </v>
      </c>
      <c r="AU466" s="26" t="str">
        <f>IF((D466="Msin"),MAX(AT466,AT467)*10/(0.9*(U466-V466)*'17-Combinaz. schemi base travi'!$AE$3*1)," ")</f>
        <v xml:space="preserve"> </v>
      </c>
      <c r="AV466" s="444" t="str">
        <f t="shared" si="1732"/>
        <v xml:space="preserve"> </v>
      </c>
      <c r="AW466" s="26" t="str">
        <f t="shared" si="1733"/>
        <v xml:space="preserve"> </v>
      </c>
      <c r="AX466" s="26"/>
      <c r="AY466" s="409"/>
      <c r="AZ466" s="112"/>
      <c r="BA466" s="411"/>
      <c r="BB466" s="474"/>
      <c r="BC466" s="15"/>
      <c r="BD466" s="15"/>
      <c r="BE466" s="15"/>
      <c r="BF466" s="562"/>
      <c r="BG466" s="449"/>
      <c r="BH466" s="15"/>
      <c r="BI466" s="575"/>
    </row>
    <row r="467" spans="1:61" ht="22" customHeight="1">
      <c r="A467" s="363">
        <v>7</v>
      </c>
      <c r="B467" s="363">
        <v>1</v>
      </c>
      <c r="C467" s="363">
        <v>7</v>
      </c>
      <c r="D467" s="363" t="s">
        <v>717</v>
      </c>
      <c r="E467" s="28">
        <v>-38.494</v>
      </c>
      <c r="F467" s="28">
        <v>-27.298999999999999</v>
      </c>
      <c r="G467" s="28">
        <v>3.7999999999999999E-2</v>
      </c>
      <c r="H467" s="28">
        <v>-62.28</v>
      </c>
      <c r="I467" s="28">
        <v>0.51200000000000001</v>
      </c>
      <c r="J467" s="28">
        <v>0.38200000000000001</v>
      </c>
      <c r="K467" s="28">
        <f t="shared" si="1791"/>
        <v>0.55000000000000004</v>
      </c>
      <c r="L467" s="28">
        <f t="shared" si="1791"/>
        <v>-62.661999999999999</v>
      </c>
      <c r="M467" s="28">
        <f t="shared" si="1705"/>
        <v>19.348600000000001</v>
      </c>
      <c r="N467" s="28">
        <f t="shared" si="1706"/>
        <v>-62.826999999999998</v>
      </c>
      <c r="O467" s="28">
        <f t="shared" si="1707"/>
        <v>-62.826999999999998</v>
      </c>
      <c r="P467" s="28">
        <f t="shared" si="1708"/>
        <v>-90.126000000000005</v>
      </c>
      <c r="Q467" s="28">
        <f t="shared" si="1709"/>
        <v>35.527999999999999</v>
      </c>
      <c r="R467" s="28">
        <f>'10-Analisi Sismica'!$T$42/100</f>
        <v>0.7</v>
      </c>
      <c r="S467" s="28" t="str">
        <f t="shared" si="1820"/>
        <v xml:space="preserve"> </v>
      </c>
      <c r="T467" s="28" t="str">
        <f t="shared" si="1821"/>
        <v xml:space="preserve"> </v>
      </c>
      <c r="U467" s="28">
        <f>'10-Analisi Sismica'!$K$78/100</f>
        <v>0.65</v>
      </c>
      <c r="V467" s="28">
        <f>'10-Analisi Sismica'!$H$78/100</f>
        <v>0.04</v>
      </c>
      <c r="W467" s="28">
        <f>'10-Analisi Sismica'!$F$78/100</f>
        <v>0.3</v>
      </c>
      <c r="X467" s="28" t="str">
        <f t="shared" si="1710"/>
        <v xml:space="preserve"> </v>
      </c>
      <c r="Y467" s="28" t="str">
        <f t="shared" si="1711"/>
        <v xml:space="preserve"> </v>
      </c>
      <c r="Z467" s="431" t="str">
        <f t="shared" si="1712"/>
        <v xml:space="preserve"> </v>
      </c>
      <c r="AA467" s="28" t="str">
        <f t="shared" si="1713"/>
        <v xml:space="preserve"> </v>
      </c>
      <c r="AB467" s="28" t="str">
        <f t="shared" si="1714"/>
        <v xml:space="preserve"> </v>
      </c>
      <c r="AC467" s="379" t="str">
        <f t="shared" si="1737"/>
        <v xml:space="preserve"> </v>
      </c>
      <c r="AD467" s="380" t="str">
        <f t="shared" si="1738"/>
        <v xml:space="preserve"> </v>
      </c>
      <c r="AE467" s="379" t="str">
        <f t="shared" si="1739"/>
        <v xml:space="preserve"> </v>
      </c>
      <c r="AF467" s="380" t="str">
        <f t="shared" si="1740"/>
        <v xml:space="preserve"> </v>
      </c>
      <c r="AG467" s="58" t="str">
        <f>IF(OR(D467="Msin",D467="Mdes"),IF(AE467&lt;0.25*AC467,Armatura compressa insufficiente,IF(AND((AC467/10000)/(W467*U467)&gt;(1.4/'17-Combinaz. schemi base travi'!$AE$2),(AC467/10000)&lt;(AE467/10000)/(W467*U467)+(3.5/'17-Combinaz. schemi base travi'!$AE$2)),"Verificato","Non verificato"))," ")</f>
        <v xml:space="preserve"> </v>
      </c>
      <c r="AH467" s="632"/>
      <c r="AI467" s="609"/>
      <c r="AJ467" s="405" t="str">
        <f>IF(OR(D467="Msin",D467="Mdes"),((AC467/10000)/(W467*(U467-V467))*'17-Combinaz. schemi base travi'!$AE$3/'17-Combinaz. schemi base travi'!$AE$14)," ")</f>
        <v xml:space="preserve"> </v>
      </c>
      <c r="AK467" s="28" t="str">
        <f>IF(OR(D467="Msin",D467="Mdes"),('17-Combinaz. schemi base travi'!$AE$6/'17-Combinaz. schemi base travi'!$AE$10)*(AC467/AE467)," ")</f>
        <v xml:space="preserve"> </v>
      </c>
      <c r="AL467" s="28" t="str">
        <f t="shared" si="1715"/>
        <v xml:space="preserve"> </v>
      </c>
      <c r="AM467" s="28" t="str">
        <f>IF(OR(D467="Msin",D467="Mdes"),((AL467-V467)/AL467)*'17-Combinaz. schemi base travi'!$AE$6/'17-Combinaz. schemi base travi'!$AE$10," ")</f>
        <v xml:space="preserve"> </v>
      </c>
      <c r="AN467" s="365" t="str">
        <f>IF(OR(D467="Msin",D467="Mdes"),-'17-Combinaz. schemi base travi'!$AE$3*((AC467/10000)*((U467-V467)-kappa*AL467)+AM467*(AE467/10000)*(kappa*AL467-V467))*1000," ")</f>
        <v xml:space="preserve"> </v>
      </c>
      <c r="AO467" s="416" t="str">
        <f>IF(OR(D467="Msin",D467="Mdes"),('17-Combinaz. schemi base travi'!$AE$6/'17-Combinaz. schemi base travi'!$AE$10)*(AC467/AE467)^(-1)," ")</f>
        <v xml:space="preserve"> </v>
      </c>
      <c r="AP467" s="28" t="str">
        <f t="shared" si="1716"/>
        <v xml:space="preserve"> </v>
      </c>
      <c r="AQ467" s="28" t="str">
        <f>IF(OR(D467="Msin",D467="Mdes"),((AP467-V467)/AP467)*'17-Combinaz. schemi base travi'!$AE$6/'17-Combinaz. schemi base travi'!$AE$10," ")</f>
        <v xml:space="preserve"> </v>
      </c>
      <c r="AR467" s="365" t="str">
        <f>IF(OR(D467="Msin",D467="Mdes"),'17-Combinaz. schemi base travi'!$AE$3*((AE467/10000)*((U467-V467)-kappa*AP467)+AQ467*(AC467/10000)*(kappa*AP467-V467))*1000," ")</f>
        <v xml:space="preserve"> </v>
      </c>
      <c r="AS467" s="441"/>
      <c r="AT467" s="416" t="str">
        <f t="shared" ref="AT467" si="1823">IF(OR(D467="Msin",D467="Mdes"),ABS(AI464)*AS466/2+1.2*(ABS(AN467)+ABS(AR466))/AS466," ")</f>
        <v xml:space="preserve"> </v>
      </c>
      <c r="AU467" s="28" t="str">
        <f>IF((D467="Msin"),MAX(AT467,AT468)*10/(0.9*(U467-V467)*'17-Combinaz. schemi base travi'!$AE$3*1)," ")</f>
        <v xml:space="preserve"> </v>
      </c>
      <c r="AV467" s="446" t="str">
        <f t="shared" si="1732"/>
        <v xml:space="preserve"> </v>
      </c>
      <c r="AW467" s="28" t="str">
        <f t="shared" si="1733"/>
        <v xml:space="preserve"> </v>
      </c>
      <c r="AX467" s="28"/>
      <c r="AY467" s="113"/>
      <c r="AZ467" s="115"/>
      <c r="BA467" s="417"/>
      <c r="BB467" s="474"/>
      <c r="BC467" s="15"/>
      <c r="BD467" s="15"/>
      <c r="BE467" s="15"/>
      <c r="BF467" s="562"/>
      <c r="BG467" s="449"/>
      <c r="BH467" s="15"/>
      <c r="BI467" s="575"/>
    </row>
    <row r="468" spans="1:61" ht="22" customHeight="1">
      <c r="A468" s="16">
        <v>7</v>
      </c>
      <c r="B468" s="16">
        <v>7</v>
      </c>
      <c r="C468" s="16">
        <v>13</v>
      </c>
      <c r="D468" s="16" t="s">
        <v>714</v>
      </c>
      <c r="E468" s="15">
        <v>-54.015999999999998</v>
      </c>
      <c r="F468" s="15">
        <v>-37.042999999999999</v>
      </c>
      <c r="G468" s="15">
        <v>-0.107</v>
      </c>
      <c r="H468" s="15">
        <v>175.334</v>
      </c>
      <c r="I468" s="15">
        <v>-1.4350000000000001</v>
      </c>
      <c r="J468" s="15">
        <v>-1.071</v>
      </c>
      <c r="K468" s="15">
        <f t="shared" si="1791"/>
        <v>-1.542</v>
      </c>
      <c r="L468" s="15">
        <f t="shared" si="1791"/>
        <v>176.405</v>
      </c>
      <c r="M468" s="15">
        <f t="shared" si="1705"/>
        <v>-54.463500000000003</v>
      </c>
      <c r="N468" s="15">
        <f t="shared" si="1706"/>
        <v>176.86760000000001</v>
      </c>
      <c r="O468" s="15">
        <f t="shared" si="1707"/>
        <v>176.86760000000001</v>
      </c>
      <c r="P468" s="15">
        <f t="shared" si="1708"/>
        <v>139.8246</v>
      </c>
      <c r="Q468" s="15">
        <f t="shared" si="1709"/>
        <v>-213.91060000000002</v>
      </c>
      <c r="R468" s="15">
        <f>'10-Analisi Sismica'!$T$42/100</f>
        <v>0.7</v>
      </c>
      <c r="S468" s="15">
        <f>IF(OR(D468="Msin",D468="Mdes"),IF(OR(A468=1,A468=2,A468=3,A468=4),IF(OR(B468=1,B468=2,B468=3,B468=6,B468=9,B468=18,B468=19,B468=20,B468=21),((ABS(P468)-ABS(P470*R468/2))*SIGN(P468)),((ABS(P468)-ABS(P470*('10-Analisi Sismica'!$S$39/100)/2))*SIGN(P468))),IF(OR(B468=1,B468=2,B468=3,B468=6,B468=9,B468=18,B468=19,B468=20,B468=21),((ABS(P468)-ABS(P470*('10-Analisi Sismica'!$S$39/100)/2))*SIGN(P468)),((ABS(P468)-ABS(P470*R468/2))*SIGN(P468))))," ")</f>
        <v>129.71842000000001</v>
      </c>
      <c r="T468" s="15">
        <f>IF(OR(D468="Msin",D468="Mdes"),IF(OR(A468=1,A468=2,A468=3,A468=4),IF(OR(B468=1,B468=2,B468=3,B468=6,B468=9,B468=18,B468=19,B468=20,B468=21),((ABS(Q468)-ABS(Q470*R468/2))*SIGN(Q468)),((ABS(Q468)-ABS(Q470*('10-Analisi Sismica'!$S$39/100)/2))*SIGN(Q468))),IF(OR(B468=1,B468=2,B468=3,B468=6,B468=9,B468=18,B468=19,B468=20,B468=21),((ABS(Q468)-ABS(Q470*('10-Analisi Sismica'!$S$39/100)/2))*SIGN(Q468)),((ABS(Q468)-ABS(Q470*R468/2))*SIGN(Q468))))," ")</f>
        <v>-175.34102000000001</v>
      </c>
      <c r="U468" s="15">
        <f>'10-Analisi Sismica'!$K$78/100</f>
        <v>0.65</v>
      </c>
      <c r="V468" s="15">
        <f>'10-Analisi Sismica'!$H$78/100</f>
        <v>0.04</v>
      </c>
      <c r="W468" s="15">
        <f>'10-Analisi Sismica'!$F$78/100</f>
        <v>0.3</v>
      </c>
      <c r="X468" s="15">
        <f t="shared" si="1710"/>
        <v>287.63946507253473</v>
      </c>
      <c r="Y468" s="15">
        <f t="shared" si="1711"/>
        <v>381.75848979173077</v>
      </c>
      <c r="Z468" s="353" t="str">
        <f t="shared" si="1712"/>
        <v>Verificato</v>
      </c>
      <c r="AA468" s="15">
        <f t="shared" si="1713"/>
        <v>8.1619985023274637</v>
      </c>
      <c r="AB468" s="15">
        <f t="shared" si="1714"/>
        <v>6.038299251163731</v>
      </c>
      <c r="AC468" s="374">
        <f t="shared" si="1737"/>
        <v>11.184069846779664</v>
      </c>
      <c r="AD468" s="375" t="str">
        <f t="shared" si="1738"/>
        <v>4f16 + 1f20</v>
      </c>
      <c r="AE468" s="374">
        <f t="shared" si="1739"/>
        <v>8.0424771931898711</v>
      </c>
      <c r="AF468" s="375" t="str">
        <f t="shared" si="1740"/>
        <v>4f16</v>
      </c>
      <c r="AG468" s="357" t="str">
        <f>IF(OR(D468="Msin",D468="Mdes"),IF(AE468&lt;0.25*AC468,Armatura compressa insufficiente,IF(AND((AC468/10000)/(W468*U468)&gt;(1.4/'17-Combinaz. schemi base travi'!$AE$2),(AC468/10000)&lt;(AE468/10000)/(W468*U468)+(3.5/'17-Combinaz. schemi base travi'!$AE$2)),"Verificato","Non verificato"))," ")</f>
        <v>Verificato</v>
      </c>
      <c r="AH468" s="835">
        <f>'9-Riepilogo Analisi dei Carichi'!$H$40</f>
        <v>16.527025000000002</v>
      </c>
      <c r="AI468" s="840">
        <f>'9-Riepilogo Analisi dei Carichi'!$I$40</f>
        <v>10.759249999999998</v>
      </c>
      <c r="AJ468" s="392">
        <f>IF(OR(D468="Msin",D468="Mdes"),((AC468/10000)/(W468*(U468-V468))*'17-Combinaz. schemi base travi'!$AE$3/'17-Combinaz. schemi base travi'!$AE$14)," ")</f>
        <v>0.16880907068218021</v>
      </c>
      <c r="AK468" s="24">
        <f>IF(OR(D468="Msin",D468="Mdes"),('17-Combinaz. schemi base travi'!$AE$6/'17-Combinaz. schemi base travi'!$AE$10)*(AC468/AE468)," ")</f>
        <v>2.6167674731182795</v>
      </c>
      <c r="AL468" s="24">
        <f t="shared" si="1715"/>
        <v>5.1724113515481306E-2</v>
      </c>
      <c r="AM468" s="24">
        <f>IF(OR(D468="Msin",D468="Mdes"),((AL468-V468)/AL468)*'17-Combinaz. schemi base travi'!$AE$6/'17-Combinaz. schemi base travi'!$AE$10," ")</f>
        <v>0.42652261058815094</v>
      </c>
      <c r="AN468" s="407">
        <f>IF(OR(D468="Msin",D468="Mdes"),-'17-Combinaz. schemi base travi'!$AE$3*((AC468/10000)*((U468-V468)-kappa*AL468)+AM468*(AE468/10000)*(kappa*AL468-V468))*1000," ")</f>
        <v>-255.06121218495986</v>
      </c>
      <c r="AO468" s="388">
        <f>IF(OR(D468="Msin",D468="Mdes"),('17-Combinaz. schemi base travi'!$AE$6/'17-Combinaz. schemi base travi'!$AE$10)*(AC468/AE468)^(-1)," ")</f>
        <v>1.3531472755829406</v>
      </c>
      <c r="AP468" s="24">
        <f t="shared" si="1716"/>
        <v>6.3487398002385065E-2</v>
      </c>
      <c r="AQ468" s="24">
        <f>IF(OR(D468="Msin",D468="Mdes"),((AP468-V468)/AP468)*'17-Combinaz. schemi base travi'!$AE$6/'17-Combinaz. schemi base travi'!$AE$10," ")</f>
        <v>0.69614944164973214</v>
      </c>
      <c r="AR468" s="407">
        <f>IF(OR(D468="Msin",D468="Mdes"),'17-Combinaz. schemi base travi'!$AE$3*((AE468/10000)*((U468-V468)-kappa*AP468)+AQ468*(AC468/10000)*(kappa*AP468-V468))*1000," ")</f>
        <v>179.51870607782993</v>
      </c>
      <c r="AS468" s="477">
        <f>'1-Geometria'!$K$20-AS469</f>
        <v>4.3999999999999995</v>
      </c>
      <c r="AT468" s="388">
        <f t="shared" ref="AT468" si="1824">IF(OR(D468="Msin",D468="Mdes"),ABS(AI468)*AS468/2+1.2*(ABS(AN468)+ABS(AR469))/AS468," ")</f>
        <v>143.05190097273064</v>
      </c>
      <c r="AU468" s="24">
        <f>IF((D468="Msin"),MAX(AT468,AT469)*10/(0.9*(U468-V468)*'17-Combinaz. schemi base travi'!$AE$3*1)," ")</f>
        <v>6.6589632106310548</v>
      </c>
      <c r="AV468" s="443">
        <f t="shared" si="1732"/>
        <v>9.6000000000000016E-2</v>
      </c>
      <c r="AW468" s="24">
        <f t="shared" si="1733"/>
        <v>0.63926046822058136</v>
      </c>
      <c r="AX468" s="407">
        <f>IF(W468=0.3,1.5*U468,0.8*(U468-V468))</f>
        <v>0.97500000000000009</v>
      </c>
      <c r="AY468" s="422" t="str">
        <f t="shared" ref="AY468" si="1825">"f 8 / 9,6"</f>
        <v>f 8 / 9,6</v>
      </c>
      <c r="AZ468" s="355" t="str">
        <f t="shared" ref="AZ468" si="1826">IF(U468&gt;0.21,"a due bracci","a quattro bracci")</f>
        <v>a due bracci</v>
      </c>
      <c r="BA468" s="193" t="str">
        <f t="shared" ref="BA468" si="1827">IF(AZ468="a due bracci",IF(AW468&lt;=(1+0.02)*2*PI()*(0.8/2)^2,"Verificato","Non verificato"),IF(AW468&lt;=(1+0.02)*4*PI()*(0.8/2)^2,"Verificato","Non verificato"))</f>
        <v>Verificato</v>
      </c>
      <c r="BB468" s="476">
        <f t="shared" ref="BB468" si="1828">IF(OR(D468="Msin",D468="Mdes"),1.2*(ABS(AN468)+ABS(AR469))/AS468," ")</f>
        <v>119.38155097273064</v>
      </c>
      <c r="BC468" s="24">
        <f>IF((D468="Msin"),MAX(BB468,BB469)*10/(0.9*(U468-V468)*'17-Combinaz. schemi base travi'!$AE$3*2)," ")</f>
        <v>2.778562712378875</v>
      </c>
      <c r="BD468" s="24">
        <f t="shared" ref="BD468" si="1829">0.2</f>
        <v>0.2</v>
      </c>
      <c r="BE468" s="24">
        <f t="shared" ref="BE468" si="1830">IF((D468="Msin"),BD468*BC468," ")</f>
        <v>0.55571254247577506</v>
      </c>
      <c r="BF468" s="563" t="str">
        <f t="shared" ref="BF468" si="1831">"f 8 / 20"</f>
        <v>f 8 / 20</v>
      </c>
      <c r="BG468" s="407" t="str">
        <f t="shared" ref="BG468" si="1832">IF(U468&gt;0.21,"a due bracci","a quattro bracci")</f>
        <v>a due bracci</v>
      </c>
      <c r="BH468" s="24" t="str">
        <f t="shared" ref="BH468" si="1833">IF(BG468="a due bracci",IF(BE468&lt;=(1+0.02)*2*PI()*(0.8/2)^2,"Verificato","Non verificato"),IF(BE468&lt;=(1+0.02)*4*PI()*(0.8/2)^2,"Verificato","Non verificato"))</f>
        <v>Verificato</v>
      </c>
      <c r="BI468" s="575"/>
    </row>
    <row r="469" spans="1:61" ht="22" customHeight="1">
      <c r="A469" s="16">
        <v>7</v>
      </c>
      <c r="B469" s="16">
        <v>7</v>
      </c>
      <c r="C469" s="16">
        <v>13</v>
      </c>
      <c r="D469" s="16" t="s">
        <v>715</v>
      </c>
      <c r="E469" s="15">
        <v>-37.707999999999998</v>
      </c>
      <c r="F469" s="15">
        <v>-25.524999999999999</v>
      </c>
      <c r="G469" s="15">
        <v>0.107</v>
      </c>
      <c r="H469" s="15">
        <v>-176.23099999999999</v>
      </c>
      <c r="I469" s="15">
        <v>1.444</v>
      </c>
      <c r="J469" s="15">
        <v>1.077</v>
      </c>
      <c r="K469" s="15">
        <f t="shared" si="1791"/>
        <v>1.5509999999999999</v>
      </c>
      <c r="L469" s="15">
        <f t="shared" si="1791"/>
        <v>-177.30799999999999</v>
      </c>
      <c r="M469" s="15">
        <f t="shared" si="1705"/>
        <v>54.743400000000001</v>
      </c>
      <c r="N469" s="15">
        <f t="shared" si="1706"/>
        <v>-177.77330000000001</v>
      </c>
      <c r="O469" s="15">
        <f t="shared" si="1707"/>
        <v>-177.77330000000001</v>
      </c>
      <c r="P469" s="15">
        <f t="shared" si="1708"/>
        <v>-203.29830000000001</v>
      </c>
      <c r="Q469" s="15">
        <f t="shared" si="1709"/>
        <v>152.2483</v>
      </c>
      <c r="R469" s="15">
        <f>'10-Analisi Sismica'!$T$42/100</f>
        <v>0.7</v>
      </c>
      <c r="S469" s="15">
        <f>IF(OR(D469="Msin",D469="Mdes"),IF(OR(A469=1,A469=2,A469=3,A469=4),IF(OR(C469=1,C469=2,C469=3,C469=6,C469=9,C469=18,C469=19,C469=20,C469=21),((ABS(P469)-ABS(P471*R469/2))*SIGN(P469)),((ABS(P469)-ABS(P471*('10-Analisi Sismica'!$S$39/100)/2))*SIGN(P469))),IF(OR(C469=1,C469=2,C469=3,C469=6,C469=9,C469=18,C469=19,C469=20,C469=21),((ABS(P469)-ABS(P471*('10-Analisi Sismica'!$S$39/100)/2))*SIGN(P469)),((ABS(P469)-ABS(P471*R469/2))*SIGN(P469))))," ")</f>
        <v>-166.31002000000001</v>
      </c>
      <c r="T469" s="15">
        <f>IF(OR(D469="Msin",D469="Mdes"),IF(OR(A469=1,A469=2,A469=3,A469=4),IF(OR(C469=1,C469=2,C469=3,C469=6,C469=9,C469=18,C469=19,C469=20,C469=21),((ABS(Q469)-ABS(Q471*R469/2))*SIGN(Q469)),((ABS(Q469)-ABS(Q471*('10-Analisi Sismica'!$S$39/100)/2))*SIGN(Q469))),IF(OR(C469=1,C469=2,C469=3,C469=6,C469=9,C469=18,C469=19,C469=20,C469=21),((ABS(Q469)-ABS(Q471*('10-Analisi Sismica'!$S$39/100)/2))*SIGN(Q469)),((ABS(Q469)-ABS(Q471*R469/2))*SIGN(Q469))))," ")</f>
        <v>140.56082000000001</v>
      </c>
      <c r="U469" s="15">
        <f>'10-Analisi Sismica'!$K$78/100</f>
        <v>0.65</v>
      </c>
      <c r="V469" s="15">
        <f>'10-Analisi Sismica'!$H$78/100</f>
        <v>0.04</v>
      </c>
      <c r="W469" s="15">
        <f>'10-Analisi Sismica'!$F$78/100</f>
        <v>0.3</v>
      </c>
      <c r="X469" s="15">
        <f t="shared" si="1710"/>
        <v>287.63946507253473</v>
      </c>
      <c r="Y469" s="15">
        <f t="shared" si="1711"/>
        <v>381.75848979173077</v>
      </c>
      <c r="Z469" s="353" t="str">
        <f t="shared" si="1712"/>
        <v>Verificato</v>
      </c>
      <c r="AA469" s="15">
        <f t="shared" si="1713"/>
        <v>7.7416119409026507</v>
      </c>
      <c r="AB469" s="15">
        <f t="shared" si="1714"/>
        <v>6.5430051811374215</v>
      </c>
      <c r="AC469" s="374">
        <f t="shared" si="1737"/>
        <v>8.0424771931898711</v>
      </c>
      <c r="AD469" s="375" t="str">
        <f t="shared" si="1738"/>
        <v>4f16</v>
      </c>
      <c r="AE469" s="374">
        <f t="shared" si="1739"/>
        <v>8.0424771931898711</v>
      </c>
      <c r="AF469" s="375" t="str">
        <f t="shared" si="1740"/>
        <v>4f16</v>
      </c>
      <c r="AG469" s="357" t="str">
        <f>IF(OR(D469="Msin",D469="Mdes"),IF(AE469&lt;0.25*AC469,Armatura compressa insufficiente,IF(AND((AC469/10000)/(W469*U469)&gt;(1.4/'17-Combinaz. schemi base travi'!$AE$2),(AC469/10000)&lt;(AE469/10000)/(W469*U469)+(3.5/'17-Combinaz. schemi base travi'!$AE$2)),"Verificato","Non verificato"))," ")</f>
        <v>Verificato</v>
      </c>
      <c r="AH469" s="608"/>
      <c r="AI469" s="636"/>
      <c r="AJ469" s="392">
        <f>IF(OR(D469="Msin",D469="Mdes"),((AC469/10000)/(W469*(U469-V469))*'17-Combinaz. schemi base travi'!$AE$3/'17-Combinaz. schemi base travi'!$AE$14)," ")</f>
        <v>0.12139079240066891</v>
      </c>
      <c r="AK469" s="26">
        <f>IF(OR(D469="Msin",D469="Mdes"),('17-Combinaz. schemi base travi'!$AE$6/'17-Combinaz. schemi base travi'!$AE$10)*(AC469/AE469)," ")</f>
        <v>1.8817204301075268</v>
      </c>
      <c r="AL469" s="26">
        <f t="shared" si="1715"/>
        <v>5.1921157146647239E-2</v>
      </c>
      <c r="AM469" s="26">
        <f>IF(OR(D469="Msin",D469="Mdes"),((AL469-V469)/AL469)*'17-Combinaz. schemi base travi'!$AE$6/'17-Combinaz. schemi base travi'!$AE$10," ")</f>
        <v>0.43204516590433889</v>
      </c>
      <c r="AN469" s="364">
        <f>IF(OR(D469="Msin",D469="Mdes"),-'17-Combinaz. schemi base travi'!$AE$3*((AC469/10000)*((U469-V469)-kappa*AL469)+AM469*(AE469/10000)*(kappa*AL469-V469))*1000," ")</f>
        <v>-182.67114138171917</v>
      </c>
      <c r="AO469" s="389">
        <f>IF(OR(D469="Msin",D469="Mdes"),('17-Combinaz. schemi base travi'!$AE$6/'17-Combinaz. schemi base travi'!$AE$10)*(AC469/AE469)^(-1)," ")</f>
        <v>1.8817204301075268</v>
      </c>
      <c r="AP469" s="26">
        <f t="shared" si="1716"/>
        <v>5.1921157146647239E-2</v>
      </c>
      <c r="AQ469" s="26">
        <f>IF(OR(D469="Msin",D469="Mdes"),((AP469-V469)/AP469)*'17-Combinaz. schemi base travi'!$AE$6/'17-Combinaz. schemi base travi'!$AE$10," ")</f>
        <v>0.43204516590433889</v>
      </c>
      <c r="AR469" s="364">
        <f>IF(OR(D469="Msin",D469="Mdes"),'17-Combinaz. schemi base travi'!$AE$3*((AE469/10000)*((U469-V469)-kappa*AP469)+AQ469*(AC469/10000)*(kappa*AP469-V469))*1000," ")</f>
        <v>182.67114138171917</v>
      </c>
      <c r="AS469" s="550">
        <f>IF(OR(A468=1,A468=2,A468=3,A468=4),IF(OR(AND(B468=11,C468=12),AND(B468=12,C468=13),AND(B468=13,C468=14),AND(B468=14,C468=15),AND(B468=15,C468=16),AND(B468=7,C468=8)),0.3,IF(OR(AND(B468=2,C468=3),AND(B468=18,C468=19),AND(B468=19,C468=20)),0.7,IF(OR(AND(B468=1,C468=2),AND(B468=20,C468=21)),0.75,0.5))),IF(OR(AND(B468=5,C468=11),AND(B468=11,C468=17),AND(B468=4,C468=10),AND(B468=10,C468=16)),0.75,IF(AND(B468=7,C468=13),0.7,IF(AND(B468=3,C468=9),0.3,0.5))))</f>
        <v>0.7</v>
      </c>
      <c r="AT469" s="389">
        <f t="shared" ref="AT469" si="1834">IF(OR(D469="Msin",D469="Mdes"),ABS(AI468)*AS468/2+1.2*(ABS(AN469)+ABS(AR468))/AS468," ")</f>
        <v>122.44939930714978</v>
      </c>
      <c r="AU469" s="26" t="str">
        <f>IF((D469="Msin"),MAX(AT469,AT470)*10/(0.9*(U469-V469)*'17-Combinaz. schemi base travi'!$AE$3*1)," ")</f>
        <v xml:space="preserve"> </v>
      </c>
      <c r="AV469" s="444" t="str">
        <f t="shared" si="1732"/>
        <v xml:space="preserve"> </v>
      </c>
      <c r="AW469" s="26" t="str">
        <f t="shared" si="1733"/>
        <v xml:space="preserve"> </v>
      </c>
      <c r="AX469" s="26"/>
      <c r="AY469" s="409"/>
      <c r="AZ469" s="112"/>
      <c r="BA469" s="411"/>
      <c r="BB469" s="474">
        <f t="shared" ref="BB469" si="1835">IF(OR(D469="Msin",D469="Mdes"),1.2*(ABS(AN469)+ABS(AR468))/AS468," ")</f>
        <v>98.779049307149776</v>
      </c>
      <c r="BC469" s="26"/>
      <c r="BD469" s="26"/>
      <c r="BE469" s="26"/>
      <c r="BF469" s="562"/>
      <c r="BG469" s="449"/>
      <c r="BH469" s="26"/>
      <c r="BI469" s="575"/>
    </row>
    <row r="470" spans="1:61" ht="22" customHeight="1">
      <c r="A470" s="16">
        <v>7</v>
      </c>
      <c r="B470" s="16">
        <v>7</v>
      </c>
      <c r="C470" s="16">
        <v>13</v>
      </c>
      <c r="D470" s="16" t="s">
        <v>716</v>
      </c>
      <c r="E470" s="15">
        <v>59.603999999999999</v>
      </c>
      <c r="F470" s="15">
        <v>40.661999999999999</v>
      </c>
      <c r="G470" s="15">
        <v>4.2000000000000003E-2</v>
      </c>
      <c r="H470" s="15">
        <v>-68.933999999999997</v>
      </c>
      <c r="I470" s="15">
        <v>0.56399999999999995</v>
      </c>
      <c r="J470" s="15">
        <v>0.42099999999999999</v>
      </c>
      <c r="K470" s="15">
        <f t="shared" si="1791"/>
        <v>0.60599999999999998</v>
      </c>
      <c r="L470" s="15">
        <f t="shared" si="1791"/>
        <v>-69.355000000000004</v>
      </c>
      <c r="M470" s="15">
        <f t="shared" si="1705"/>
        <v>21.412500000000001</v>
      </c>
      <c r="N470" s="15">
        <f t="shared" si="1706"/>
        <v>-69.536799999999999</v>
      </c>
      <c r="O470" s="15">
        <f t="shared" si="1707"/>
        <v>-69.536799999999999</v>
      </c>
      <c r="P470" s="15">
        <f t="shared" si="1708"/>
        <v>-28.8748</v>
      </c>
      <c r="Q470" s="15">
        <f t="shared" si="1709"/>
        <v>110.19880000000001</v>
      </c>
      <c r="R470" s="15">
        <f>'10-Analisi Sismica'!$T$42/100</f>
        <v>0.7</v>
      </c>
      <c r="S470" s="15" t="str">
        <f t="shared" ref="S470:S471" si="1836">IF(OR(D470="Msin",D470="Mdes"),((ABS(P470)-ABS(P472*R470/2))*SIGN(P470))," ")</f>
        <v xml:space="preserve"> </v>
      </c>
      <c r="T470" s="15" t="str">
        <f t="shared" ref="T470:T471" si="1837">IF(OR(D470="Msin",D470="Mdes"),((ABS(Q470)-ABS(Q472*R470/2))*SIGN(Q470))," ")</f>
        <v xml:space="preserve"> </v>
      </c>
      <c r="U470" s="15">
        <f>'10-Analisi Sismica'!$K$78/100</f>
        <v>0.65</v>
      </c>
      <c r="V470" s="15">
        <f>'10-Analisi Sismica'!$H$78/100</f>
        <v>0.04</v>
      </c>
      <c r="W470" s="15">
        <f>'10-Analisi Sismica'!$F$78/100</f>
        <v>0.3</v>
      </c>
      <c r="X470" s="15" t="str">
        <f t="shared" si="1710"/>
        <v xml:space="preserve"> </v>
      </c>
      <c r="Y470" s="15" t="str">
        <f t="shared" si="1711"/>
        <v xml:space="preserve"> </v>
      </c>
      <c r="Z470" s="353" t="str">
        <f t="shared" si="1712"/>
        <v xml:space="preserve"> </v>
      </c>
      <c r="AA470" s="15" t="str">
        <f t="shared" si="1713"/>
        <v xml:space="preserve"> </v>
      </c>
      <c r="AB470" s="15" t="str">
        <f t="shared" si="1714"/>
        <v xml:space="preserve"> </v>
      </c>
      <c r="AC470" s="374" t="str">
        <f t="shared" si="1737"/>
        <v xml:space="preserve"> </v>
      </c>
      <c r="AD470" s="375" t="str">
        <f t="shared" si="1738"/>
        <v xml:space="preserve"> </v>
      </c>
      <c r="AE470" s="374" t="str">
        <f t="shared" si="1739"/>
        <v xml:space="preserve"> </v>
      </c>
      <c r="AF470" s="375" t="str">
        <f t="shared" si="1740"/>
        <v xml:space="preserve"> </v>
      </c>
      <c r="AG470" s="357" t="str">
        <f>IF(OR(D470="Msin",D470="Mdes"),IF(AE470&lt;0.25*AC470,Armatura compressa insufficiente,IF(AND((AC470/10000)/(W470*U470)&gt;(1.4/'17-Combinaz. schemi base travi'!$AE$2),(AC470/10000)&lt;(AE470/10000)/(W470*U470)+(3.5/'17-Combinaz. schemi base travi'!$AE$2)),"Verificato","Non verificato"))," ")</f>
        <v xml:space="preserve"> </v>
      </c>
      <c r="AH470" s="608"/>
      <c r="AI470" s="636"/>
      <c r="AJ470" s="392" t="str">
        <f>IF(OR(D470="Msin",D470="Mdes"),((AC470/10000)/(W470*(U470-V470))*'17-Combinaz. schemi base travi'!$AE$3/'17-Combinaz. schemi base travi'!$AE$14)," ")</f>
        <v xml:space="preserve"> </v>
      </c>
      <c r="AK470" s="26" t="str">
        <f>IF(OR(D470="Msin",D470="Mdes"),('17-Combinaz. schemi base travi'!$AE$6/'17-Combinaz. schemi base travi'!$AE$10)*(AC470/AE470)," ")</f>
        <v xml:space="preserve"> </v>
      </c>
      <c r="AL470" s="26" t="str">
        <f t="shared" si="1715"/>
        <v xml:space="preserve"> </v>
      </c>
      <c r="AM470" s="26" t="str">
        <f>IF(OR(D470="Msin",D470="Mdes"),((AL470-V470)/AL470)*'17-Combinaz. schemi base travi'!$AE$6/'17-Combinaz. schemi base travi'!$AE$10," ")</f>
        <v xml:space="preserve"> </v>
      </c>
      <c r="AN470" s="364" t="str">
        <f>IF(OR(D470="Msin",D470="Mdes"),-'17-Combinaz. schemi base travi'!$AE$3*((AC470/10000)*((U470-V470)-kappa*AL470)+AM470*(AE470/10000)*(kappa*AL470-V470))*1000," ")</f>
        <v xml:space="preserve"> </v>
      </c>
      <c r="AO470" s="389" t="str">
        <f>IF(OR(D470="Msin",D470="Mdes"),('17-Combinaz. schemi base travi'!$AE$6/'17-Combinaz. schemi base travi'!$AE$10)*(AC470/AE470)^(-1)," ")</f>
        <v xml:space="preserve"> </v>
      </c>
      <c r="AP470" s="26" t="str">
        <f t="shared" si="1716"/>
        <v xml:space="preserve"> </v>
      </c>
      <c r="AQ470" s="26" t="str">
        <f>IF(OR(D470="Msin",D470="Mdes"),((AP470-V470)/AP470)*'17-Combinaz. schemi base travi'!$AE$6/'17-Combinaz. schemi base travi'!$AE$10," ")</f>
        <v xml:space="preserve"> </v>
      </c>
      <c r="AR470" s="364" t="str">
        <f>IF(OR(D470="Msin",D470="Mdes"),'17-Combinaz. schemi base travi'!$AE$3*((AE470/10000)*((U470-V470)-kappa*AP470)+AQ470*(AC470/10000)*(kappa*AP470-V470))*1000," ")</f>
        <v xml:space="preserve"> </v>
      </c>
      <c r="AS470" s="447"/>
      <c r="AT470" s="389" t="str">
        <f t="shared" ref="AT470" si="1838">IF(OR(D470="Msin",D470="Mdes"),ABS(AI468)*AS470/2+1.2*(ABS(AN470)+ABS(AR471))/AS470," ")</f>
        <v xml:space="preserve"> </v>
      </c>
      <c r="AU470" s="26" t="str">
        <f>IF((D470="Msin"),MAX(AT470,AT471)*10/(0.9*(U470-V470)*'17-Combinaz. schemi base travi'!$AE$3*1)," ")</f>
        <v xml:space="preserve"> </v>
      </c>
      <c r="AV470" s="444" t="str">
        <f t="shared" si="1732"/>
        <v xml:space="preserve"> </v>
      </c>
      <c r="AW470" s="26" t="str">
        <f t="shared" si="1733"/>
        <v xml:space="preserve"> </v>
      </c>
      <c r="AX470" s="26"/>
      <c r="AY470" s="409"/>
      <c r="AZ470" s="112"/>
      <c r="BA470" s="411"/>
      <c r="BB470" s="474"/>
      <c r="BC470" s="26"/>
      <c r="BD470" s="26"/>
      <c r="BE470" s="26"/>
      <c r="BF470" s="562"/>
      <c r="BG470" s="449"/>
      <c r="BH470" s="26"/>
      <c r="BI470" s="575"/>
    </row>
    <row r="471" spans="1:61" ht="22" customHeight="1">
      <c r="A471" s="363">
        <v>7</v>
      </c>
      <c r="B471" s="363">
        <v>7</v>
      </c>
      <c r="C471" s="363">
        <v>13</v>
      </c>
      <c r="D471" s="363" t="s">
        <v>717</v>
      </c>
      <c r="E471" s="28">
        <v>-53.207999999999998</v>
      </c>
      <c r="F471" s="28">
        <v>-36.143999999999998</v>
      </c>
      <c r="G471" s="28">
        <v>4.2000000000000003E-2</v>
      </c>
      <c r="H471" s="28">
        <v>-68.933999999999997</v>
      </c>
      <c r="I471" s="28">
        <v>0.56399999999999995</v>
      </c>
      <c r="J471" s="28">
        <v>0.42099999999999999</v>
      </c>
      <c r="K471" s="28">
        <f t="shared" si="1791"/>
        <v>0.60599999999999998</v>
      </c>
      <c r="L471" s="28">
        <f t="shared" si="1791"/>
        <v>-69.355000000000004</v>
      </c>
      <c r="M471" s="28">
        <f t="shared" si="1705"/>
        <v>21.412500000000001</v>
      </c>
      <c r="N471" s="28">
        <f t="shared" si="1706"/>
        <v>-69.536799999999999</v>
      </c>
      <c r="O471" s="28">
        <f t="shared" si="1707"/>
        <v>-69.536799999999999</v>
      </c>
      <c r="P471" s="28">
        <f t="shared" si="1708"/>
        <v>-105.6808</v>
      </c>
      <c r="Q471" s="28">
        <f t="shared" si="1709"/>
        <v>33.392800000000001</v>
      </c>
      <c r="R471" s="28">
        <f>'10-Analisi Sismica'!$T$42/100</f>
        <v>0.7</v>
      </c>
      <c r="S471" s="28" t="str">
        <f t="shared" si="1836"/>
        <v xml:space="preserve"> </v>
      </c>
      <c r="T471" s="28" t="str">
        <f t="shared" si="1837"/>
        <v xml:space="preserve"> </v>
      </c>
      <c r="U471" s="28">
        <f>'10-Analisi Sismica'!$K$78/100</f>
        <v>0.65</v>
      </c>
      <c r="V471" s="28">
        <f>'10-Analisi Sismica'!$H$78/100</f>
        <v>0.04</v>
      </c>
      <c r="W471" s="28">
        <f>'10-Analisi Sismica'!$F$78/100</f>
        <v>0.3</v>
      </c>
      <c r="X471" s="28" t="str">
        <f t="shared" si="1710"/>
        <v xml:space="preserve"> </v>
      </c>
      <c r="Y471" s="28" t="str">
        <f t="shared" si="1711"/>
        <v xml:space="preserve"> </v>
      </c>
      <c r="Z471" s="431" t="str">
        <f t="shared" si="1712"/>
        <v xml:space="preserve"> </v>
      </c>
      <c r="AA471" s="28" t="str">
        <f t="shared" si="1713"/>
        <v xml:space="preserve"> </v>
      </c>
      <c r="AB471" s="28" t="str">
        <f t="shared" si="1714"/>
        <v xml:space="preserve"> </v>
      </c>
      <c r="AC471" s="379" t="str">
        <f t="shared" si="1737"/>
        <v xml:space="preserve"> </v>
      </c>
      <c r="AD471" s="380" t="str">
        <f t="shared" si="1738"/>
        <v xml:space="preserve"> </v>
      </c>
      <c r="AE471" s="379" t="str">
        <f t="shared" si="1739"/>
        <v xml:space="preserve"> </v>
      </c>
      <c r="AF471" s="380" t="str">
        <f t="shared" si="1740"/>
        <v xml:space="preserve"> </v>
      </c>
      <c r="AG471" s="58" t="str">
        <f>IF(OR(D471="Msin",D471="Mdes"),IF(AE471&lt;0.25*AC471,Armatura compressa insufficiente,IF(AND((AC471/10000)/(W471*U471)&gt;(1.4/'17-Combinaz. schemi base travi'!$AE$2),(AC471/10000)&lt;(AE471/10000)/(W471*U471)+(3.5/'17-Combinaz. schemi base travi'!$AE$2)),"Verificato","Non verificato"))," ")</f>
        <v xml:space="preserve"> </v>
      </c>
      <c r="AH471" s="632"/>
      <c r="AI471" s="609"/>
      <c r="AJ471" s="405" t="str">
        <f>IF(OR(D471="Msin",D471="Mdes"),((AC471/10000)/(W471*(U471-V471))*'17-Combinaz. schemi base travi'!$AE$3/'17-Combinaz. schemi base travi'!$AE$14)," ")</f>
        <v xml:space="preserve"> </v>
      </c>
      <c r="AK471" s="28" t="str">
        <f>IF(OR(D471="Msin",D471="Mdes"),('17-Combinaz. schemi base travi'!$AE$6/'17-Combinaz. schemi base travi'!$AE$10)*(AC471/AE471)," ")</f>
        <v xml:space="preserve"> </v>
      </c>
      <c r="AL471" s="28" t="str">
        <f t="shared" si="1715"/>
        <v xml:space="preserve"> </v>
      </c>
      <c r="AM471" s="28" t="str">
        <f>IF(OR(D471="Msin",D471="Mdes"),((AL471-V471)/AL471)*'17-Combinaz. schemi base travi'!$AE$6/'17-Combinaz. schemi base travi'!$AE$10," ")</f>
        <v xml:space="preserve"> </v>
      </c>
      <c r="AN471" s="365" t="str">
        <f>IF(OR(D471="Msin",D471="Mdes"),-'17-Combinaz. schemi base travi'!$AE$3*((AC471/10000)*((U471-V471)-kappa*AL471)+AM471*(AE471/10000)*(kappa*AL471-V471))*1000," ")</f>
        <v xml:space="preserve"> </v>
      </c>
      <c r="AO471" s="416" t="str">
        <f>IF(OR(D471="Msin",D471="Mdes"),('17-Combinaz. schemi base travi'!$AE$6/'17-Combinaz. schemi base travi'!$AE$10)*(AC471/AE471)^(-1)," ")</f>
        <v xml:space="preserve"> </v>
      </c>
      <c r="AP471" s="28" t="str">
        <f t="shared" si="1716"/>
        <v xml:space="preserve"> </v>
      </c>
      <c r="AQ471" s="28" t="str">
        <f>IF(OR(D471="Msin",D471="Mdes"),((AP471-V471)/AP471)*'17-Combinaz. schemi base travi'!$AE$6/'17-Combinaz. schemi base travi'!$AE$10," ")</f>
        <v xml:space="preserve"> </v>
      </c>
      <c r="AR471" s="365" t="str">
        <f>IF(OR(D471="Msin",D471="Mdes"),'17-Combinaz. schemi base travi'!$AE$3*((AE471/10000)*((U471-V471)-kappa*AP471)+AQ471*(AC471/10000)*(kappa*AP471-V471))*1000," ")</f>
        <v xml:space="preserve"> </v>
      </c>
      <c r="AS471" s="441"/>
      <c r="AT471" s="416" t="str">
        <f t="shared" ref="AT471" si="1839">IF(OR(D471="Msin",D471="Mdes"),ABS(AI468)*AS470/2+1.2*(ABS(AN471)+ABS(AR470))/AS470," ")</f>
        <v xml:space="preserve"> </v>
      </c>
      <c r="AU471" s="28" t="str">
        <f>IF((D471="Msin"),MAX(AT471,AT472)*10/(0.9*(U471-V471)*'17-Combinaz. schemi base travi'!$AE$3*1)," ")</f>
        <v xml:space="preserve"> </v>
      </c>
      <c r="AV471" s="446" t="str">
        <f t="shared" si="1732"/>
        <v xml:space="preserve"> </v>
      </c>
      <c r="AW471" s="28" t="str">
        <f t="shared" si="1733"/>
        <v xml:space="preserve"> </v>
      </c>
      <c r="AX471" s="28"/>
      <c r="AY471" s="113"/>
      <c r="AZ471" s="115"/>
      <c r="BA471" s="417"/>
      <c r="BB471" s="416"/>
      <c r="BC471" s="28"/>
      <c r="BD471" s="28"/>
      <c r="BE471" s="28"/>
      <c r="BF471" s="564"/>
      <c r="BG471" s="450"/>
      <c r="BH471" s="28"/>
      <c r="BI471" s="575"/>
    </row>
    <row r="472" spans="1:61" ht="22" customHeight="1">
      <c r="A472" s="16">
        <v>7</v>
      </c>
      <c r="B472" s="16">
        <v>13</v>
      </c>
      <c r="C472" s="16">
        <v>19</v>
      </c>
      <c r="D472" s="16" t="s">
        <v>714</v>
      </c>
      <c r="E472" s="15">
        <v>-16.143000000000001</v>
      </c>
      <c r="F472" s="15">
        <v>-11.779</v>
      </c>
      <c r="G472" s="15">
        <v>-9.5000000000000001E-2</v>
      </c>
      <c r="H472" s="15">
        <v>157.04599999999999</v>
      </c>
      <c r="I472" s="15">
        <v>-1.29</v>
      </c>
      <c r="J472" s="15">
        <v>-0.96299999999999997</v>
      </c>
      <c r="K472" s="15">
        <f t="shared" si="1791"/>
        <v>-1.385</v>
      </c>
      <c r="L472" s="15">
        <f t="shared" si="1791"/>
        <v>158.00899999999999</v>
      </c>
      <c r="M472" s="15">
        <f t="shared" si="1705"/>
        <v>-48.787699999999994</v>
      </c>
      <c r="N472" s="15">
        <f t="shared" si="1706"/>
        <v>158.42449999999999</v>
      </c>
      <c r="O472" s="15">
        <f t="shared" si="1707"/>
        <v>158.42449999999999</v>
      </c>
      <c r="P472" s="15">
        <f t="shared" si="1708"/>
        <v>146.6455</v>
      </c>
      <c r="Q472" s="15">
        <f t="shared" si="1709"/>
        <v>-170.20349999999999</v>
      </c>
      <c r="R472" s="15">
        <f>'10-Analisi Sismica'!$T$42/100</f>
        <v>0.7</v>
      </c>
      <c r="S472" s="15">
        <f>IF(OR(D472="Msin",D472="Mdes"),IF(OR(A472=1,A472=2,A472=3,A472=4),IF(OR(B472=1,B472=2,B472=3,B472=6,B472=9,B472=18,B472=19,B472=20,B472=21),((ABS(P472)-ABS(P474*R472/2))*SIGN(P472)),((ABS(P472)-ABS(P474*('10-Analisi Sismica'!$S$39/100)/2))*SIGN(P472))),IF(OR(B472=1,B472=2,B472=3,B472=6,B472=9,B472=18,B472=19,B472=20,B472=21),((ABS(P472)-ABS(P474*('10-Analisi Sismica'!$S$39/100)/2))*SIGN(P472)),((ABS(P472)-ABS(P474*R472/2))*SIGN(P472))))," ")</f>
        <v>133.79756</v>
      </c>
      <c r="T472" s="15">
        <f>IF(OR(D472="Msin",D472="Mdes"),IF(OR(A472=1,A472=2,A472=3,A472=4),IF(OR(B472=1,B472=2,B472=3,B472=6,B472=9,B472=18,B472=19,B472=20,B472=21),((ABS(Q472)-ABS(Q474*R472/2))*SIGN(Q472)),((ABS(Q472)-ABS(Q474*('10-Analisi Sismica'!$S$39/100)/2))*SIGN(Q472))),IF(OR(B472=1,B472=2,B472=3,B472=6,B472=9,B472=18,B472=19,B472=20,B472=21),((ABS(Q472)-ABS(Q474*('10-Analisi Sismica'!$S$39/100)/2))*SIGN(Q472)),((ABS(Q472)-ABS(Q474*R472/2))*SIGN(Q472))))," ")</f>
        <v>-140.05155999999999</v>
      </c>
      <c r="U472" s="15">
        <f>'10-Analisi Sismica'!$K$78/100</f>
        <v>0.65</v>
      </c>
      <c r="V472" s="15">
        <f>'10-Analisi Sismica'!$H$78/100</f>
        <v>0.04</v>
      </c>
      <c r="W472" s="15">
        <f>'10-Analisi Sismica'!$F$78/100</f>
        <v>0.3</v>
      </c>
      <c r="X472" s="15">
        <f t="shared" si="1710"/>
        <v>287.63946507253473</v>
      </c>
      <c r="Y472" s="15">
        <f t="shared" si="1711"/>
        <v>381.75848979173077</v>
      </c>
      <c r="Z472" s="353" t="str">
        <f t="shared" si="1712"/>
        <v>Verificato</v>
      </c>
      <c r="AA472" s="15">
        <f t="shared" si="1713"/>
        <v>6.5192994940295463</v>
      </c>
      <c r="AB472" s="15">
        <f t="shared" si="1714"/>
        <v>6.2281802873912149</v>
      </c>
      <c r="AC472" s="395">
        <f t="shared" si="1737"/>
        <v>8.0424771931898711</v>
      </c>
      <c r="AD472" s="396" t="str">
        <f t="shared" si="1738"/>
        <v>4f16</v>
      </c>
      <c r="AE472" s="395">
        <f t="shared" si="1739"/>
        <v>8.0424771931898711</v>
      </c>
      <c r="AF472" s="396" t="str">
        <f t="shared" si="1740"/>
        <v>4f16</v>
      </c>
      <c r="AG472" s="355" t="str">
        <f>IF(OR(D472="Msin",D472="Mdes"),IF(AE472&lt;0.25*AC472,Armatura compressa insufficiente,IF(AND((AC472/10000)/(W472*U472)&gt;(1.4/'17-Combinaz. schemi base travi'!$AE$2),(AC472/10000)&lt;(AE472/10000)/(W472*U472)+(3.5/'17-Combinaz. schemi base travi'!$AE$2)),"Verificato","Non verificato"))," ")</f>
        <v>Verificato</v>
      </c>
      <c r="AH472" s="837">
        <f>'9-Riepilogo Analisi dei Carichi'!$H$41</f>
        <v>22.118689</v>
      </c>
      <c r="AI472" s="838">
        <f>'9-Riepilogo Analisi dei Carichi'!$I$41</f>
        <v>15.06053</v>
      </c>
      <c r="AJ472" s="418">
        <f>IF(OR(D472="Msin",D472="Mdes"),((AC472/10000)/(W472*(U472-V472))*'17-Combinaz. schemi base travi'!$AE$3/'17-Combinaz. schemi base travi'!$AE$14)," ")</f>
        <v>0.12139079240066891</v>
      </c>
      <c r="AK472" s="24">
        <f>IF(OR(D472="Msin",D472="Mdes"),('17-Combinaz. schemi base travi'!$AE$6/'17-Combinaz. schemi base travi'!$AE$10)*(AC472/AE472)," ")</f>
        <v>1.8817204301075268</v>
      </c>
      <c r="AL472" s="24">
        <f t="shared" si="1715"/>
        <v>5.1921157146647239E-2</v>
      </c>
      <c r="AM472" s="24">
        <f>IF(OR(D472="Msin",D472="Mdes"),((AL472-V472)/AL472)*'17-Combinaz. schemi base travi'!$AE$6/'17-Combinaz. schemi base travi'!$AE$10," ")</f>
        <v>0.43204516590433889</v>
      </c>
      <c r="AN472" s="407">
        <f>IF(OR(D472="Msin",D472="Mdes"),-'17-Combinaz. schemi base travi'!$AE$3*((AC472/10000)*((U472-V472)-kappa*AL472)+AM472*(AE472/10000)*(kappa*AL472-V472))*1000," ")</f>
        <v>-182.67114138171917</v>
      </c>
      <c r="AO472" s="388">
        <f>IF(OR(D472="Msin",D472="Mdes"),('17-Combinaz. schemi base travi'!$AE$6/'17-Combinaz. schemi base travi'!$AE$10)*(AC472/AE472)^(-1)," ")</f>
        <v>1.8817204301075268</v>
      </c>
      <c r="AP472" s="24">
        <f t="shared" si="1716"/>
        <v>5.1921157146647239E-2</v>
      </c>
      <c r="AQ472" s="24">
        <f>IF(OR(D472="Msin",D472="Mdes"),((AP472-V472)/AP472)*'17-Combinaz. schemi base travi'!$AE$6/'17-Combinaz. schemi base travi'!$AE$10," ")</f>
        <v>0.43204516590433889</v>
      </c>
      <c r="AR472" s="407">
        <f>IF(OR(D472="Msin",D472="Mdes"),'17-Combinaz. schemi base travi'!$AE$3*((AE472/10000)*((U472-V472)-kappa*AP472)+AQ472*(AC472/10000)*(kappa*AP472-V472))*1000," ")</f>
        <v>182.67114138171917</v>
      </c>
      <c r="AS472" s="477">
        <f>'1-Geometria'!$K$21-AS473</f>
        <v>4.5999999999999996</v>
      </c>
      <c r="AT472" s="388">
        <f t="shared" ref="AT472" si="1840">IF(OR(D472="Msin",D472="Mdes"),ABS(AI472)*AS472/2+1.2*(ABS(AN472)+ABS(AR473))/AS472," ")</f>
        <v>117.70251998919488</v>
      </c>
      <c r="AU472" s="24">
        <f>IF((D472="Msin"),MAX(AT472,AT473)*10/(0.9*(U472-V472)*'17-Combinaz. schemi base travi'!$AE$3*1)," ")</f>
        <v>6.0643051753011363</v>
      </c>
      <c r="AV472" s="443">
        <f t="shared" si="1732"/>
        <v>9.6000000000000016E-2</v>
      </c>
      <c r="AW472" s="24">
        <f t="shared" si="1733"/>
        <v>0.58217329682890917</v>
      </c>
      <c r="AX472" s="407">
        <f>IF(W472=0.3,1.5*U472,0.8*(U472-V472))</f>
        <v>0.97500000000000009</v>
      </c>
      <c r="AY472" s="422" t="str">
        <f t="shared" ref="AY472" si="1841">"f 8 / 9,6"</f>
        <v>f 8 / 9,6</v>
      </c>
      <c r="AZ472" s="355" t="str">
        <f t="shared" ref="AZ472" si="1842">IF(U472&gt;0.21,"a due bracci","a quattro bracci")</f>
        <v>a due bracci</v>
      </c>
      <c r="BA472" s="193" t="str">
        <f t="shared" ref="BA472" si="1843">IF(AZ472="a due bracci",IF(AW472&lt;=(1+0.02)*2*PI()*(0.8/2)^2,"Verificato","Non verificato"),IF(AW472&lt;=(1+0.02)*4*PI()*(0.8/2)^2,"Verificato","Non verificato"))</f>
        <v>Verificato</v>
      </c>
      <c r="BB472" s="476">
        <f t="shared" ref="BB472" si="1844">IF(OR(D472="Msin",D472="Mdes"),1.2*(ABS(AN472)+ABS(AR473))/AS472," ")</f>
        <v>83.063300989194886</v>
      </c>
      <c r="BC472" s="24">
        <f>IF((D472="Msin"),MAX(BB472,BB473)*10/(0.9*(U472-V472)*'17-Combinaz. schemi base travi'!$AE$3*2)," ")</f>
        <v>2.2259372091846714</v>
      </c>
      <c r="BD472" s="24">
        <f t="shared" ref="BD472" si="1845">0.2</f>
        <v>0.2</v>
      </c>
      <c r="BE472" s="24">
        <f t="shared" ref="BE472" si="1846">IF((D472="Msin"),BD472*BC472," ")</f>
        <v>0.44518744183693432</v>
      </c>
      <c r="BF472" s="563" t="str">
        <f t="shared" ref="BF472" si="1847">"f 8 / 20"</f>
        <v>f 8 / 20</v>
      </c>
      <c r="BG472" s="407" t="str">
        <f t="shared" ref="BG472" si="1848">IF(U472&gt;0.21,"a due bracci","a quattro bracci")</f>
        <v>a due bracci</v>
      </c>
      <c r="BH472" s="24" t="str">
        <f t="shared" ref="BH472" si="1849">IF(BG472="a due bracci",IF(BE472&lt;=(1+0.02)*2*PI()*(0.8/2)^2,"Verificato","Non verificato"),IF(BE472&lt;=(1+0.02)*4*PI()*(0.8/2)^2,"Verificato","Non verificato"))</f>
        <v>Verificato</v>
      </c>
      <c r="BI472" s="575"/>
    </row>
    <row r="473" spans="1:61" ht="22" customHeight="1">
      <c r="A473" s="16">
        <v>7</v>
      </c>
      <c r="B473" s="16">
        <v>13</v>
      </c>
      <c r="C473" s="16">
        <v>19</v>
      </c>
      <c r="D473" s="16" t="s">
        <v>715</v>
      </c>
      <c r="E473" s="15">
        <v>-28.582000000000001</v>
      </c>
      <c r="F473" s="15">
        <v>-19.946999999999999</v>
      </c>
      <c r="G473" s="15">
        <v>7.4999999999999997E-2</v>
      </c>
      <c r="H473" s="15">
        <v>-123.06100000000001</v>
      </c>
      <c r="I473" s="15">
        <v>1.0129999999999999</v>
      </c>
      <c r="J473" s="15">
        <v>0.75600000000000001</v>
      </c>
      <c r="K473" s="15">
        <f t="shared" si="1791"/>
        <v>1.0879999999999999</v>
      </c>
      <c r="L473" s="15">
        <f t="shared" si="1791"/>
        <v>-123.81700000000001</v>
      </c>
      <c r="M473" s="15">
        <f t="shared" si="1705"/>
        <v>38.2331</v>
      </c>
      <c r="N473" s="15">
        <f t="shared" si="1706"/>
        <v>-124.14340000000001</v>
      </c>
      <c r="O473" s="15">
        <f t="shared" si="1707"/>
        <v>-124.14340000000001</v>
      </c>
      <c r="P473" s="15">
        <f t="shared" si="1708"/>
        <v>-144.09040000000002</v>
      </c>
      <c r="Q473" s="15">
        <f t="shared" si="1709"/>
        <v>104.19640000000001</v>
      </c>
      <c r="R473" s="15">
        <f>'10-Analisi Sismica'!$T$42/100</f>
        <v>0.7</v>
      </c>
      <c r="S473" s="15">
        <f>IF(OR(D473="Msin",D473="Mdes"),IF(OR(A473=1,A473=2,A473=3,A473=4),IF(OR(C473=1,C473=2,C473=3,C473=6,C473=9,C473=18,C473=19,C473=20,C473=21),((ABS(P473)-ABS(P475*R473/2))*SIGN(P473)),((ABS(P473)-ABS(P475*('10-Analisi Sismica'!$S$39/100)/2))*SIGN(P473))),IF(OR(C473=1,C473=2,C473=3,C473=6,C473=9,C473=18,C473=19,C473=20,C473=21),((ABS(P473)-ABS(P475*('10-Analisi Sismica'!$S$39/100)/2))*SIGN(P473)),((ABS(P473)-ABS(P475*R473/2))*SIGN(P473))))," ")</f>
        <v>-130.63534000000001</v>
      </c>
      <c r="T473" s="15">
        <f>IF(OR(D473="Msin",D473="Mdes"),IF(OR(A473=1,A473=2,A473=3,A473=4),IF(OR(C473=1,C473=2,C473=3,C473=6,C473=9,C473=18,C473=19,C473=20,C473=21),((ABS(Q473)-ABS(Q475*R473/2))*SIGN(Q473)),((ABS(Q473)-ABS(Q475*('10-Analisi Sismica'!$S$39/100)/2))*SIGN(Q473))),IF(OR(C473=1,C473=2,C473=3,C473=6,C473=9,C473=18,C473=19,C473=20,C473=21),((ABS(Q473)-ABS(Q475*('10-Analisi Sismica'!$S$39/100)/2))*SIGN(Q473)),((ABS(Q473)-ABS(Q475*R473/2))*SIGN(Q473))))," ")</f>
        <v>99.222940000000008</v>
      </c>
      <c r="U473" s="15">
        <f>'10-Analisi Sismica'!$K$78/100</f>
        <v>0.65</v>
      </c>
      <c r="V473" s="15">
        <f>'10-Analisi Sismica'!$H$78/100</f>
        <v>0.04</v>
      </c>
      <c r="W473" s="15">
        <f>'10-Analisi Sismica'!$F$78/100</f>
        <v>0.3</v>
      </c>
      <c r="X473" s="15">
        <f t="shared" si="1710"/>
        <v>287.63946507253473</v>
      </c>
      <c r="Y473" s="15">
        <f t="shared" si="1711"/>
        <v>381.75848979173077</v>
      </c>
      <c r="Z473" s="353" t="str">
        <f t="shared" si="1712"/>
        <v>Verificato</v>
      </c>
      <c r="AA473" s="15">
        <f t="shared" si="1713"/>
        <v>6.0809812183768468</v>
      </c>
      <c r="AB473" s="15">
        <f t="shared" si="1714"/>
        <v>4.6187565674964572</v>
      </c>
      <c r="AC473" s="374">
        <f t="shared" si="1737"/>
        <v>8.0424771931898711</v>
      </c>
      <c r="AD473" s="375" t="str">
        <f t="shared" si="1738"/>
        <v>4f16</v>
      </c>
      <c r="AE473" s="374">
        <f t="shared" si="1739"/>
        <v>6.0318578948924042</v>
      </c>
      <c r="AF473" s="375" t="str">
        <f t="shared" si="1740"/>
        <v>3f16</v>
      </c>
      <c r="AG473" s="357" t="str">
        <f>IF(OR(D473="Msin",D473="Mdes"),IF(AE473&lt;0.25*AC473,Armatura compressa insufficiente,IF(AND((AC473/10000)/(W473*U473)&gt;(1.4/'17-Combinaz. schemi base travi'!$AE$2),(AC473/10000)&lt;(AE473/10000)/(W473*U473)+(3.5/'17-Combinaz. schemi base travi'!$AE$2)),"Verificato","Non verificato"))," ")</f>
        <v>Verificato</v>
      </c>
      <c r="AH473" s="608"/>
      <c r="AI473" s="636"/>
      <c r="AJ473" s="419">
        <f>IF(OR(D473="Msin",D473="Mdes"),((AC473/10000)/(W473*(U473-V473))*'17-Combinaz. schemi base travi'!$AE$3/'17-Combinaz. schemi base travi'!$AE$14)," ")</f>
        <v>0.12139079240066891</v>
      </c>
      <c r="AK473" s="26">
        <f>IF(OR(D473="Msin",D473="Mdes"),('17-Combinaz. schemi base travi'!$AE$6/'17-Combinaz. schemi base travi'!$AE$10)*(AC473/AE473)," ")</f>
        <v>2.5089605734767018</v>
      </c>
      <c r="AL473" s="26">
        <f t="shared" si="1715"/>
        <v>4.9060160207768787E-2</v>
      </c>
      <c r="AM473" s="26">
        <f>IF(OR(D473="Msin",D473="Mdes"),((AL473-V473)/AL473)*'17-Combinaz. schemi base travi'!$AE$6/'17-Combinaz. schemi base travi'!$AE$10," ")</f>
        <v>0.34750576620224899</v>
      </c>
      <c r="AN473" s="364">
        <f>IF(OR(D473="Msin",D473="Mdes"),-'17-Combinaz. schemi base travi'!$AE$3*((AC473/10000)*((U473-V473)-kappa*AL473)+AM473*(AE473/10000)*(kappa*AL473-V473))*1000," ")</f>
        <v>-183.94071697099622</v>
      </c>
      <c r="AO473" s="389">
        <f>IF(OR(D473="Msin",D473="Mdes"),('17-Combinaz. schemi base travi'!$AE$6/'17-Combinaz. schemi base travi'!$AE$10)*(AC473/AE473)^(-1)," ")</f>
        <v>1.4112903225806455</v>
      </c>
      <c r="AP473" s="26">
        <f t="shared" si="1716"/>
        <v>5.5457404040095901E-2</v>
      </c>
      <c r="AQ473" s="26">
        <f>IF(OR(D473="Msin",D473="Mdes"),((AP473-V473)/AP473)*'17-Combinaz. schemi base travi'!$AE$6/'17-Combinaz. schemi base travi'!$AE$10," ")</f>
        <v>0.52448385354722749</v>
      </c>
      <c r="AR473" s="364">
        <f>IF(OR(D473="Msin",D473="Mdes"),'17-Combinaz. schemi base travi'!$AE$3*((AE473/10000)*((U473-V473)-kappa*AP473)+AQ473*(AC473/10000)*(kappa*AP473-V473))*1000," ")</f>
        <v>135.7381790768612</v>
      </c>
      <c r="AS473" s="550">
        <f>IF(OR(A472=1,A472=2,A472=3,A472=4),IF(OR(AND(B472=11,C472=12),AND(B472=12,C472=13),AND(B472=13,C472=14),AND(B472=14,C472=15),AND(B472=15,C472=16),AND(B472=7,C472=8)),0.3,IF(OR(AND(B472=2,C472=3),AND(B472=18,C472=19),AND(B472=19,C472=20)),0.7,IF(OR(AND(B472=1,C472=2),AND(B472=20,C472=21)),0.75,0.5))),IF(OR(AND(B472=5,C472=11),AND(B472=11,C472=17),AND(B472=4,C472=10),AND(B472=10,C472=16)),0.75,IF(AND(B472=7,C472=13),0.7,IF(AND(B472=3,C472=9),0.3,0.5))))</f>
        <v>0.5</v>
      </c>
      <c r="AT473" s="389">
        <f t="shared" ref="AT473" si="1850">IF(OR(D473="Msin",D473="Mdes"),ABS(AI472)*AS472/2+1.2*(ABS(AN473)+ABS(AR472))/AS472," ")</f>
        <v>130.2770950920127</v>
      </c>
      <c r="AU473" s="26" t="str">
        <f>IF((D473="Msin"),MAX(AT473,AT474)*10/(0.9*(U473-V473)*'17-Combinaz. schemi base travi'!$AE$3*1)," ")</f>
        <v xml:space="preserve"> </v>
      </c>
      <c r="AV473" s="444" t="str">
        <f t="shared" si="1732"/>
        <v xml:space="preserve"> </v>
      </c>
      <c r="AW473" s="26" t="str">
        <f t="shared" si="1733"/>
        <v xml:space="preserve"> </v>
      </c>
      <c r="AX473" s="26"/>
      <c r="AY473" s="409"/>
      <c r="AZ473" s="112"/>
      <c r="BA473" s="411"/>
      <c r="BB473" s="474">
        <f t="shared" ref="BB473" si="1851">IF(OR(D473="Msin",D473="Mdes"),1.2*(ABS(AN473)+ABS(AR472))/AS472," ")</f>
        <v>95.637876092012718</v>
      </c>
      <c r="BC473" s="26"/>
      <c r="BD473" s="26"/>
      <c r="BE473" s="26"/>
      <c r="BF473" s="562"/>
      <c r="BG473" s="449"/>
      <c r="BH473" s="26"/>
      <c r="BI473" s="575"/>
    </row>
    <row r="474" spans="1:61" ht="22" customHeight="1">
      <c r="A474" s="16">
        <v>7</v>
      </c>
      <c r="B474" s="16">
        <v>13</v>
      </c>
      <c r="C474" s="16">
        <v>19</v>
      </c>
      <c r="D474" s="16" t="s">
        <v>716</v>
      </c>
      <c r="E474" s="15">
        <v>34.670999999999999</v>
      </c>
      <c r="F474" s="15">
        <v>24.72</v>
      </c>
      <c r="G474" s="15">
        <v>3.6999999999999998E-2</v>
      </c>
      <c r="H474" s="15">
        <v>-60.893000000000001</v>
      </c>
      <c r="I474" s="15">
        <v>0.501</v>
      </c>
      <c r="J474" s="15">
        <v>0.374</v>
      </c>
      <c r="K474" s="15">
        <f t="shared" si="1791"/>
        <v>0.53800000000000003</v>
      </c>
      <c r="L474" s="15">
        <f t="shared" si="1791"/>
        <v>-61.267000000000003</v>
      </c>
      <c r="M474" s="15">
        <f t="shared" si="1705"/>
        <v>18.918099999999999</v>
      </c>
      <c r="N474" s="15">
        <f t="shared" si="1706"/>
        <v>-61.428400000000003</v>
      </c>
      <c r="O474" s="15">
        <f t="shared" si="1707"/>
        <v>-61.428400000000003</v>
      </c>
      <c r="P474" s="15">
        <f t="shared" si="1708"/>
        <v>-36.708400000000005</v>
      </c>
      <c r="Q474" s="15">
        <f t="shared" si="1709"/>
        <v>86.148400000000009</v>
      </c>
      <c r="R474" s="15">
        <f>'10-Analisi Sismica'!$T$42/100</f>
        <v>0.7</v>
      </c>
      <c r="S474" s="15" t="str">
        <f t="shared" ref="S474:S475" si="1852">IF(OR(D474="Msin",D474="Mdes"),((ABS(P474)-ABS(P476*R474/2))*SIGN(P474))," ")</f>
        <v xml:space="preserve"> </v>
      </c>
      <c r="T474" s="15" t="str">
        <f t="shared" ref="T474:T475" si="1853">IF(OR(D474="Msin",D474="Mdes"),((ABS(Q474)-ABS(Q476*R474/2))*SIGN(Q474))," ")</f>
        <v xml:space="preserve"> </v>
      </c>
      <c r="U474" s="15">
        <f>'10-Analisi Sismica'!$K$78/100</f>
        <v>0.65</v>
      </c>
      <c r="V474" s="15">
        <f>'10-Analisi Sismica'!$H$78/100</f>
        <v>0.04</v>
      </c>
      <c r="W474" s="15">
        <f>'10-Analisi Sismica'!$F$78/100</f>
        <v>0.3</v>
      </c>
      <c r="X474" s="15" t="str">
        <f t="shared" si="1710"/>
        <v xml:space="preserve"> </v>
      </c>
      <c r="Y474" s="15" t="str">
        <f t="shared" si="1711"/>
        <v xml:space="preserve"> </v>
      </c>
      <c r="Z474" s="353" t="str">
        <f t="shared" si="1712"/>
        <v xml:space="preserve"> </v>
      </c>
      <c r="AA474" s="15" t="str">
        <f t="shared" si="1713"/>
        <v xml:space="preserve"> </v>
      </c>
      <c r="AB474" s="15" t="str">
        <f t="shared" si="1714"/>
        <v xml:space="preserve"> </v>
      </c>
      <c r="AC474" s="374" t="str">
        <f t="shared" si="1737"/>
        <v xml:space="preserve"> </v>
      </c>
      <c r="AD474" s="375" t="str">
        <f t="shared" si="1738"/>
        <v xml:space="preserve"> </v>
      </c>
      <c r="AE474" s="374" t="str">
        <f t="shared" si="1739"/>
        <v xml:space="preserve"> </v>
      </c>
      <c r="AF474" s="375" t="str">
        <f t="shared" si="1740"/>
        <v xml:space="preserve"> </v>
      </c>
      <c r="AG474" s="357" t="str">
        <f>IF(OR(D474="Msin",D474="Mdes"),IF(AE474&lt;0.25*AC474,Armatura compressa insufficiente,IF(AND((AC474/10000)/(W474*U474)&gt;(1.4/'17-Combinaz. schemi base travi'!$AE$2),(AC474/10000)&lt;(AE474/10000)/(W474*U474)+(3.5/'17-Combinaz. schemi base travi'!$AE$2)),"Verificato","Non verificato"))," ")</f>
        <v xml:space="preserve"> </v>
      </c>
      <c r="AH474" s="608"/>
      <c r="AI474" s="636"/>
      <c r="AJ474" s="419" t="str">
        <f>IF(OR(D474="Msin",D474="Mdes"),((AC474/10000)/(W474*(U474-V474))*'17-Combinaz. schemi base travi'!$AE$3/'17-Combinaz. schemi base travi'!$AE$14)," ")</f>
        <v xml:space="preserve"> </v>
      </c>
      <c r="AK474" s="26" t="str">
        <f>IF(OR(D474="Msin",D474="Mdes"),('17-Combinaz. schemi base travi'!$AE$6/'17-Combinaz. schemi base travi'!$AE$10)*(AC474/AE474)," ")</f>
        <v xml:space="preserve"> </v>
      </c>
      <c r="AL474" s="26" t="str">
        <f t="shared" si="1715"/>
        <v xml:space="preserve"> </v>
      </c>
      <c r="AM474" s="26" t="str">
        <f>IF(OR(D474="Msin",D474="Mdes"),((AL474-V474)/AL474)*'17-Combinaz. schemi base travi'!$AE$6/'17-Combinaz. schemi base travi'!$AE$10," ")</f>
        <v xml:space="preserve"> </v>
      </c>
      <c r="AN474" s="364" t="str">
        <f>IF(OR(D474="Msin",D474="Mdes"),-'17-Combinaz. schemi base travi'!$AE$3*((AC474/10000)*((U474-V474)-kappa*AL474)+AM474*(AE474/10000)*(kappa*AL474-V474))*1000," ")</f>
        <v xml:space="preserve"> </v>
      </c>
      <c r="AO474" s="389" t="str">
        <f>IF(OR(D474="Msin",D474="Mdes"),('17-Combinaz. schemi base travi'!$AE$6/'17-Combinaz. schemi base travi'!$AE$10)*(AC474/AE474)^(-1)," ")</f>
        <v xml:space="preserve"> </v>
      </c>
      <c r="AP474" s="26" t="str">
        <f t="shared" si="1716"/>
        <v xml:space="preserve"> </v>
      </c>
      <c r="AQ474" s="26" t="str">
        <f>IF(OR(D474="Msin",D474="Mdes"),((AP474-V474)/AP474)*'17-Combinaz. schemi base travi'!$AE$6/'17-Combinaz. schemi base travi'!$AE$10," ")</f>
        <v xml:space="preserve"> </v>
      </c>
      <c r="AR474" s="364" t="str">
        <f>IF(OR(D474="Msin",D474="Mdes"),'17-Combinaz. schemi base travi'!$AE$3*((AE474/10000)*((U474-V474)-kappa*AP474)+AQ474*(AC474/10000)*(kappa*AP474-V474))*1000," ")</f>
        <v xml:space="preserve"> </v>
      </c>
      <c r="AS474" s="447"/>
      <c r="AT474" s="389" t="str">
        <f t="shared" ref="AT474" si="1854">IF(OR(D474="Msin",D474="Mdes"),ABS(AI472)*AS474/2+1.2*(ABS(AN474)+ABS(AR475))/AS474," ")</f>
        <v xml:space="preserve"> </v>
      </c>
      <c r="AU474" s="26" t="str">
        <f>IF((D474="Msin"),MAX(AT474,AT475)*10/(0.9*(U474-V474)*'17-Combinaz. schemi base travi'!$AE$3*1)," ")</f>
        <v xml:space="preserve"> </v>
      </c>
      <c r="AV474" s="444" t="str">
        <f t="shared" si="1732"/>
        <v xml:space="preserve"> </v>
      </c>
      <c r="AW474" s="26" t="str">
        <f t="shared" si="1733"/>
        <v xml:space="preserve"> </v>
      </c>
      <c r="AX474" s="26"/>
      <c r="AY474" s="409"/>
      <c r="AZ474" s="112"/>
      <c r="BA474" s="411"/>
      <c r="BB474" s="474"/>
      <c r="BC474" s="26"/>
      <c r="BD474" s="26"/>
      <c r="BE474" s="26"/>
      <c r="BF474" s="562"/>
      <c r="BG474" s="449"/>
      <c r="BH474" s="26"/>
      <c r="BI474" s="575"/>
    </row>
    <row r="475" spans="1:61" ht="22" customHeight="1" thickBot="1">
      <c r="A475" s="266">
        <v>7</v>
      </c>
      <c r="B475" s="266">
        <v>13</v>
      </c>
      <c r="C475" s="266">
        <v>19</v>
      </c>
      <c r="D475" s="266" t="s">
        <v>717</v>
      </c>
      <c r="E475" s="354">
        <v>-40.079000000000001</v>
      </c>
      <c r="F475" s="354">
        <v>-28.271999999999998</v>
      </c>
      <c r="G475" s="354">
        <v>3.6999999999999998E-2</v>
      </c>
      <c r="H475" s="354">
        <v>-60.893000000000001</v>
      </c>
      <c r="I475" s="354">
        <v>0.501</v>
      </c>
      <c r="J475" s="354">
        <v>0.374</v>
      </c>
      <c r="K475" s="354">
        <f t="shared" si="1791"/>
        <v>0.53800000000000003</v>
      </c>
      <c r="L475" s="354">
        <f t="shared" si="1791"/>
        <v>-61.267000000000003</v>
      </c>
      <c r="M475" s="354">
        <f t="shared" si="1705"/>
        <v>18.918099999999999</v>
      </c>
      <c r="N475" s="354">
        <f t="shared" si="1706"/>
        <v>-61.428400000000003</v>
      </c>
      <c r="O475" s="354">
        <f t="shared" si="1707"/>
        <v>-61.428400000000003</v>
      </c>
      <c r="P475" s="354">
        <f t="shared" si="1708"/>
        <v>-89.700400000000002</v>
      </c>
      <c r="Q475" s="354">
        <f t="shared" si="1709"/>
        <v>33.156400000000005</v>
      </c>
      <c r="R475" s="354">
        <f>'10-Analisi Sismica'!$T$42/100</f>
        <v>0.7</v>
      </c>
      <c r="S475" s="354" t="str">
        <f t="shared" si="1852"/>
        <v xml:space="preserve"> </v>
      </c>
      <c r="T475" s="354" t="str">
        <f t="shared" si="1853"/>
        <v xml:space="preserve"> </v>
      </c>
      <c r="U475" s="354">
        <f>'10-Analisi Sismica'!$K$78/100</f>
        <v>0.65</v>
      </c>
      <c r="V475" s="354">
        <f>'10-Analisi Sismica'!$H$78/100</f>
        <v>0.04</v>
      </c>
      <c r="W475" s="354">
        <f>'10-Analisi Sismica'!$F$78/100</f>
        <v>0.3</v>
      </c>
      <c r="X475" s="354" t="str">
        <f t="shared" si="1710"/>
        <v xml:space="preserve"> </v>
      </c>
      <c r="Y475" s="354" t="str">
        <f t="shared" si="1711"/>
        <v xml:space="preserve"> </v>
      </c>
      <c r="Z475" s="427" t="str">
        <f t="shared" si="1712"/>
        <v xml:space="preserve"> </v>
      </c>
      <c r="AA475" s="354" t="str">
        <f t="shared" si="1713"/>
        <v xml:space="preserve"> </v>
      </c>
      <c r="AB475" s="354" t="str">
        <f t="shared" si="1714"/>
        <v xml:space="preserve"> </v>
      </c>
      <c r="AC475" s="377" t="str">
        <f t="shared" si="1737"/>
        <v xml:space="preserve"> </v>
      </c>
      <c r="AD475" s="378" t="str">
        <f t="shared" si="1738"/>
        <v xml:space="preserve"> </v>
      </c>
      <c r="AE475" s="377" t="str">
        <f t="shared" si="1739"/>
        <v xml:space="preserve"> </v>
      </c>
      <c r="AF475" s="378" t="str">
        <f t="shared" si="1740"/>
        <v xml:space="preserve"> </v>
      </c>
      <c r="AG475" s="386" t="str">
        <f>IF(OR(D475="Msin",D475="Mdes"),IF(AE475&lt;0.25*AC475,Armatura compressa insufficiente,IF(AND((AC475/10000)/(W475*U475)&gt;(1.4/'17-Combinaz. schemi base travi'!$AE$2),(AC475/10000)&lt;(AE475/10000)/(W475*U475)+(3.5/'17-Combinaz. schemi base travi'!$AE$2)),"Verificato","Non verificato"))," ")</f>
        <v xml:space="preserve"> </v>
      </c>
      <c r="AH475" s="841"/>
      <c r="AI475" s="831"/>
      <c r="AJ475" s="414" t="str">
        <f>IF(OR(D475="Msin",D475="Mdes"),((AC475/10000)/(W475*(U475-V475))*'17-Combinaz. schemi base travi'!$AE$3/'17-Combinaz. schemi base travi'!$AE$14)," ")</f>
        <v xml:space="preserve"> </v>
      </c>
      <c r="AK475" s="354" t="str">
        <f>IF(OR(D475="Msin",D475="Mdes"),('17-Combinaz. schemi base travi'!$AE$6/'17-Combinaz. schemi base travi'!$AE$10)*(AC475/AE475)," ")</f>
        <v xml:space="preserve"> </v>
      </c>
      <c r="AL475" s="354" t="str">
        <f t="shared" si="1715"/>
        <v xml:space="preserve"> </v>
      </c>
      <c r="AM475" s="354" t="str">
        <f>IF(OR(D475="Msin",D475="Mdes"),((AL475-V475)/AL475)*'17-Combinaz. schemi base travi'!$AE$6/'17-Combinaz. schemi base travi'!$AE$10," ")</f>
        <v xml:space="preserve"> </v>
      </c>
      <c r="AN475" s="420" t="str">
        <f>IF(OR(D475="Msin",D475="Mdes"),-'17-Combinaz. schemi base travi'!$AE$3*((AC475/10000)*((U475-V475)-kappa*AL475)+AM475*(AE475/10000)*(kappa*AL475-V475))*1000," ")</f>
        <v xml:space="preserve"> </v>
      </c>
      <c r="AO475" s="428" t="str">
        <f>IF(OR(D475="Msin",D475="Mdes"),('17-Combinaz. schemi base travi'!$AE$6/'17-Combinaz. schemi base travi'!$AE$10)*(AC475/AE475)^(-1)," ")</f>
        <v xml:space="preserve"> </v>
      </c>
      <c r="AP475" s="354" t="str">
        <f t="shared" si="1716"/>
        <v xml:space="preserve"> </v>
      </c>
      <c r="AQ475" s="354" t="str">
        <f>IF(OR(D475="Msin",D475="Mdes"),((AP475-V475)/AP475)*'17-Combinaz. schemi base travi'!$AE$6/'17-Combinaz. schemi base travi'!$AE$10," ")</f>
        <v xml:space="preserve"> </v>
      </c>
      <c r="AR475" s="420" t="str">
        <f>IF(OR(D475="Msin",D475="Mdes"),'17-Combinaz. schemi base travi'!$AE$3*((AE475/10000)*((U475-V475)-kappa*AP475)+AQ475*(AC475/10000)*(kappa*AP475-V475))*1000," ")</f>
        <v xml:space="preserve"> </v>
      </c>
      <c r="AS475" s="473"/>
      <c r="AT475" s="428" t="str">
        <f t="shared" ref="AT475" si="1855">IF(OR(D475="Msin",D475="Mdes"),ABS(AI472)*AS474/2+1.2*(ABS(AN475)+ABS(AR474))/AS474," ")</f>
        <v xml:space="preserve"> </v>
      </c>
      <c r="AU475" s="354" t="str">
        <f>IF((D475="Msin"),MAX(AT475,AT476)*10/(0.9*(U475-V475)*'17-Combinaz. schemi base travi'!$AE$3*1)," ")</f>
        <v xml:space="preserve"> </v>
      </c>
      <c r="AV475" s="266" t="str">
        <f t="shared" si="1732"/>
        <v xml:space="preserve"> </v>
      </c>
      <c r="AW475" s="354" t="str">
        <f t="shared" si="1733"/>
        <v xml:space="preserve"> </v>
      </c>
      <c r="AX475" s="354"/>
      <c r="AY475" s="424"/>
      <c r="AZ475" s="425"/>
      <c r="BA475" s="415"/>
      <c r="BB475" s="428"/>
      <c r="BC475" s="354"/>
      <c r="BD475" s="354"/>
      <c r="BE475" s="354"/>
      <c r="BF475" s="565"/>
      <c r="BG475" s="420"/>
      <c r="BH475" s="354"/>
      <c r="BI475" s="575"/>
    </row>
    <row r="476" spans="1:61" ht="22" customHeight="1">
      <c r="A476" s="16">
        <v>8</v>
      </c>
      <c r="B476" s="16">
        <v>14</v>
      </c>
      <c r="C476" s="16">
        <v>20</v>
      </c>
      <c r="D476" s="16" t="s">
        <v>714</v>
      </c>
      <c r="E476" s="15">
        <v>-22.693000000000001</v>
      </c>
      <c r="F476" s="15">
        <v>-16.32</v>
      </c>
      <c r="G476" s="15">
        <v>-0.55500000000000005</v>
      </c>
      <c r="H476" s="15">
        <v>168.309</v>
      </c>
      <c r="I476" s="15">
        <v>5.0250000000000004</v>
      </c>
      <c r="J476" s="15">
        <v>3.75</v>
      </c>
      <c r="K476" s="15">
        <f t="shared" si="1791"/>
        <v>-5.58</v>
      </c>
      <c r="L476" s="15">
        <f t="shared" si="1791"/>
        <v>172.059</v>
      </c>
      <c r="M476" s="15">
        <f t="shared" si="1705"/>
        <v>-57.197699999999998</v>
      </c>
      <c r="N476" s="15">
        <f t="shared" si="1706"/>
        <v>173.733</v>
      </c>
      <c r="O476" s="15">
        <f t="shared" si="1707"/>
        <v>173.733</v>
      </c>
      <c r="P476" s="15">
        <f t="shared" si="1708"/>
        <v>157.41300000000001</v>
      </c>
      <c r="Q476" s="15">
        <f t="shared" si="1709"/>
        <v>-190.053</v>
      </c>
      <c r="R476" s="15">
        <f>'10-Analisi Sismica'!$T$42/100</f>
        <v>0.7</v>
      </c>
      <c r="S476" s="15">
        <f>IF(OR(D476="Msin",D476="Mdes"),IF(OR(A476=1,A476=2,A476=3,A476=4),IF(OR(B476=1,B476=2,B476=3,B476=6,B476=9,B476=18,B476=19,B476=20,B476=21),((ABS(P476)-ABS(P478*R476/2))*SIGN(P476)),((ABS(P476)-ABS(P478*('10-Analisi Sismica'!$S$39/100)/2))*SIGN(P476))),IF(OR(B476=1,B476=2,B476=3,B476=6,B476=9,B476=18,B476=19,B476=20,B476=21),((ABS(P476)-ABS(P478*('10-Analisi Sismica'!$S$39/100)/2))*SIGN(P476)),((ABS(P476)-ABS(P478*R476/2))*SIGN(P476))))," ")</f>
        <v>144.15003000000002</v>
      </c>
      <c r="T476" s="15">
        <f>IF(OR(D476="Msin",D476="Mdes"),IF(OR(A476=1,A476=2,A476=3,A476=4),IF(OR(B476=1,B476=2,B476=3,B476=6,B476=9,B476=18,B476=19,B476=20,B476=21),((ABS(Q476)-ABS(Q478*R476/2))*SIGN(Q476)),((ABS(Q476)-ABS(Q478*('10-Analisi Sismica'!$S$39/100)/2))*SIGN(Q476))),IF(OR(B476=1,B476=2,B476=3,B476=6,B476=9,B476=18,B476=19,B476=20,B476=21),((ABS(Q476)-ABS(Q478*('10-Analisi Sismica'!$S$39/100)/2))*SIGN(Q476)),((ABS(Q476)-ABS(Q478*R476/2))*SIGN(Q476))))," ")</f>
        <v>-158.05242999999999</v>
      </c>
      <c r="U476" s="15">
        <f>'10-Analisi Sismica'!$K$78/100</f>
        <v>0.65</v>
      </c>
      <c r="V476" s="15">
        <f>'10-Analisi Sismica'!$H$78/100</f>
        <v>0.04</v>
      </c>
      <c r="W476" s="15">
        <f>'10-Analisi Sismica'!$F$78/100</f>
        <v>0.3</v>
      </c>
      <c r="X476" s="15">
        <f t="shared" ref="X476:X499" si="1856">IF(OR(D476="Msin",D476="Mdes"),W476*(U476-V476)^2/$CB$4^2," ")</f>
        <v>287.63946507253473</v>
      </c>
      <c r="Y476" s="15">
        <f t="shared" ref="Y476:Y499" si="1857">IF(OR(D476="Msin",D476="Mdes"),W476*(U476-V476)^2/$CB$5^2," ")</f>
        <v>381.75848979173077</v>
      </c>
      <c r="Z476" s="353" t="str">
        <f t="shared" si="1712"/>
        <v>Verificato</v>
      </c>
      <c r="AA476" s="15">
        <f t="shared" ref="AA476:AA499" si="1858">IF(OR(D476="Msin",D476="Mdes"),ABS(MIN(S476:T476)/(0.9*(U476-V476)*$CB$3)*10)," ")</f>
        <v>7.3572270592997349</v>
      </c>
      <c r="AB476" s="15">
        <f t="shared" ref="AB476:AB499" si="1859">IF(OR(D476="Msin",D476="Mdes"),ABS(MAX(S476:T476)/(0.9*(U476-V476)*$CB$3)*10)," ")</f>
        <v>6.7100803278688517</v>
      </c>
      <c r="AC476" s="372">
        <f t="shared" si="1737"/>
        <v>8.0424771931898711</v>
      </c>
      <c r="AD476" s="373" t="str">
        <f t="shared" si="1738"/>
        <v>4f16</v>
      </c>
      <c r="AE476" s="372">
        <f t="shared" si="1739"/>
        <v>8.0424771931898711</v>
      </c>
      <c r="AF476" s="373" t="str">
        <f t="shared" si="1740"/>
        <v>4f16</v>
      </c>
      <c r="AG476" s="385" t="str">
        <f>IF(OR(D476="Msin",D476="Mdes"),IF(AE476&lt;0.25*AC476,Armatura compressa insufficiente,IF(AND((AC476/10000)/(W476*U476)&gt;(1.4/'17-Combinaz. schemi base travi'!$AE$2),(AC476/10000)&lt;(AE476/10000)/(W476*U476)+(3.5/'17-Combinaz. schemi base travi'!$AE$2)),"Verificato","Non verificato"))," ")</f>
        <v>Verificato</v>
      </c>
      <c r="AH476" s="839">
        <f>'9-Riepilogo Analisi dei Carichi'!$H$42</f>
        <v>16.248314000000001</v>
      </c>
      <c r="AI476" s="836">
        <f>'9-Riepilogo Analisi dei Carichi'!$I$42</f>
        <v>11.52178</v>
      </c>
      <c r="AJ476" s="429">
        <f>IF(OR(D476="Msin",D476="Mdes"),((AC476/10000)/(W476*(U476-V476))*'17-Combinaz. schemi base travi'!$AE$3/'17-Combinaz. schemi base travi'!$AE$14)," ")</f>
        <v>0.12139079240066891</v>
      </c>
      <c r="AK476" s="326">
        <f>IF(OR(D476="Msin",D476="Mdes"),('17-Combinaz. schemi base travi'!$AE$6/'17-Combinaz. schemi base travi'!$AE$10)*(AC476/AE476)," ")</f>
        <v>1.8817204301075268</v>
      </c>
      <c r="AL476" s="326">
        <f t="shared" ref="AL476:AL499" si="1860">IF(OR(D476="Msin",D476="Mdes"),(AJ476*(U476-V476)/(2*beta))*((1-AK476)+SQRT((1-AK476)^2+(4*beta*AK476*V476/(AJ476*(U476-V476)))))," ")</f>
        <v>5.1921157146647239E-2</v>
      </c>
      <c r="AM476" s="326">
        <f>IF(OR(D476="Msin",D476="Mdes"),((AL476-V476)/AL476)*'17-Combinaz. schemi base travi'!$AE$6/'17-Combinaz. schemi base travi'!$AE$10," ")</f>
        <v>0.43204516590433889</v>
      </c>
      <c r="AN476" s="413">
        <f>IF(OR(D476="Msin",D476="Mdes"),-'17-Combinaz. schemi base travi'!$AE$3*((AC476/10000)*((U476-V476)-kappa*AL476)+AM476*(AE476/10000)*(kappa*AL476-V476))*1000," ")</f>
        <v>-182.67114138171917</v>
      </c>
      <c r="AO476" s="390">
        <f>IF(OR(D476="Msin",D476="Mdes"),('17-Combinaz. schemi base travi'!$AE$6/'17-Combinaz. schemi base travi'!$AE$10)*(AC476/AE476)^(-1)," ")</f>
        <v>1.8817204301075268</v>
      </c>
      <c r="AP476" s="326">
        <f t="shared" ref="AP476:AP499" si="1861">IF(OR(D476="Msin",D476="Mdes"),(AJ476*(U476-V476)/(2*beta))*((1-AO476)+SQRT((1-AO476)^2+(4*beta*AO476*V476/(AJ476*(U476-V476)))))," ")</f>
        <v>5.1921157146647239E-2</v>
      </c>
      <c r="AQ476" s="326">
        <f>IF(OR(D476="Msin",D476="Mdes"),((AP476-V476)/AP476)*'17-Combinaz. schemi base travi'!$AE$6/'17-Combinaz. schemi base travi'!$AE$10," ")</f>
        <v>0.43204516590433889</v>
      </c>
      <c r="AR476" s="413">
        <f>IF(OR(D476="Msin",D476="Mdes"),'17-Combinaz. schemi base travi'!$AE$3*((AE476/10000)*((U476-V476)-kappa*AP476)+AQ476*(AC476/10000)*(kappa*AP476-V476))*1000," ")</f>
        <v>182.67114138171917</v>
      </c>
      <c r="AS476" s="475">
        <f>'1-Geometria'!$K$22-AS477</f>
        <v>4.5999999999999996</v>
      </c>
      <c r="AT476" s="390">
        <f t="shared" ref="AT476" si="1862">IF(OR(D476="Msin",D476="Mdes"),ABS(AI476)*AS476/2+1.2*(ABS(AN476)+ABS(AR477))/AS476," ")</f>
        <v>109.56339498919488</v>
      </c>
      <c r="AU476" s="326">
        <f>IF((D476="Msin"),MAX(AT476,AT477)*10/(0.9*(U476-V476)*'17-Combinaz. schemi base travi'!$AE$3*1)," ")</f>
        <v>5.6854347543337216</v>
      </c>
      <c r="AV476" s="340">
        <f t="shared" si="1732"/>
        <v>9.6000000000000016E-2</v>
      </c>
      <c r="AW476" s="326">
        <f t="shared" si="1733"/>
        <v>0.54580173641603735</v>
      </c>
      <c r="AX476" s="326">
        <f>IF(W476=0.3,1.5*U476,0.8*(U476-V476))</f>
        <v>0.97500000000000009</v>
      </c>
      <c r="AY476" s="421" t="str">
        <f t="shared" ref="AY476" si="1863">"f 8 / 9,6"</f>
        <v>f 8 / 9,6</v>
      </c>
      <c r="AZ476" s="385" t="str">
        <f t="shared" ref="AZ476" si="1864">IF(U476&gt;0.21,"a due bracci","a quattro bracci")</f>
        <v>a due bracci</v>
      </c>
      <c r="BA476" s="410" t="str">
        <f t="shared" ref="BA476" si="1865">IF(AZ476="a due bracci",IF(AW476&lt;=(1+0.02)*2*PI()*(0.8/2)^2,"Verificato","Non verificato"),IF(AW476&lt;=(1+0.02)*4*PI()*(0.8/2)^2,"Verificato","Non verificato"))</f>
        <v>Verificato</v>
      </c>
      <c r="BB476" s="474">
        <f t="shared" ref="BB476" si="1866">IF(OR(D476="Msin",D476="Mdes"),1.2*(ABS(AN476)+ABS(AR477))/AS476," ")</f>
        <v>83.063300989194886</v>
      </c>
      <c r="BC476" s="26">
        <f>IF((D476="Msin"),MAX(BB476,BB477)*10/(0.9*(U476-V476)*'17-Combinaz. schemi base travi'!$AE$3*2)," ")</f>
        <v>2.2259372091846714</v>
      </c>
      <c r="BD476" s="26">
        <f t="shared" ref="BD476" si="1867">0.2</f>
        <v>0.2</v>
      </c>
      <c r="BE476" s="26">
        <f t="shared" ref="BE476" si="1868">IF((D476="Msin"),BD476*BC476," ")</f>
        <v>0.44518744183693432</v>
      </c>
      <c r="BF476" s="562" t="str">
        <f t="shared" ref="BF476" si="1869">"f 8 / 20"</f>
        <v>f 8 / 20</v>
      </c>
      <c r="BG476" s="449" t="str">
        <f t="shared" ref="BG476" si="1870">IF(U476&gt;0.21,"a due bracci","a quattro bracci")</f>
        <v>a due bracci</v>
      </c>
      <c r="BH476" s="26" t="str">
        <f t="shared" ref="BH476" si="1871">IF(BG476="a due bracci",IF(BE476&lt;=(1+0.02)*2*PI()*(0.8/2)^2,"Verificato","Non verificato"),IF(BE476&lt;=(1+0.02)*4*PI()*(0.8/2)^2,"Verificato","Non verificato"))</f>
        <v>Verificato</v>
      </c>
      <c r="BI476" s="575"/>
    </row>
    <row r="477" spans="1:61" ht="22" customHeight="1">
      <c r="A477" s="16">
        <v>8</v>
      </c>
      <c r="B477" s="16">
        <v>14</v>
      </c>
      <c r="C477" s="16">
        <v>20</v>
      </c>
      <c r="D477" s="16" t="s">
        <v>715</v>
      </c>
      <c r="E477" s="15">
        <v>-21.488</v>
      </c>
      <c r="F477" s="15">
        <v>-15.07</v>
      </c>
      <c r="G477" s="15">
        <v>0.39300000000000002</v>
      </c>
      <c r="H477" s="15">
        <v>-119.86499999999999</v>
      </c>
      <c r="I477" s="15">
        <v>-3.57</v>
      </c>
      <c r="J477" s="15">
        <v>-2.6640000000000001</v>
      </c>
      <c r="K477" s="15">
        <f t="shared" si="1791"/>
        <v>3.9630000000000001</v>
      </c>
      <c r="L477" s="15">
        <f t="shared" si="1791"/>
        <v>-122.529</v>
      </c>
      <c r="M477" s="15">
        <f t="shared" si="1705"/>
        <v>40.721699999999998</v>
      </c>
      <c r="N477" s="15">
        <f t="shared" si="1706"/>
        <v>-123.7179</v>
      </c>
      <c r="O477" s="15">
        <f t="shared" si="1707"/>
        <v>-123.7179</v>
      </c>
      <c r="P477" s="15">
        <f t="shared" si="1708"/>
        <v>-138.78790000000001</v>
      </c>
      <c r="Q477" s="15">
        <f t="shared" si="1709"/>
        <v>108.64789999999999</v>
      </c>
      <c r="R477" s="15">
        <f>'10-Analisi Sismica'!$T$42/100</f>
        <v>0.7</v>
      </c>
      <c r="S477" s="15">
        <f>IF(OR(D477="Msin",D477="Mdes"),IF(OR(A477=1,A477=2,A477=3,A477=4),IF(OR(C477=1,C477=2,C477=3,C477=6,C477=9,C477=18,C477=19,C477=20,C477=21),((ABS(P477)-ABS(P479*R477/2))*SIGN(P477)),((ABS(P477)-ABS(P479*('10-Analisi Sismica'!$S$39/100)/2))*SIGN(P477))),IF(OR(C477=1,C477=2,C477=3,C477=6,C477=9,C477=18,C477=19,C477=20,C477=21),((ABS(P477)-ABS(P479*('10-Analisi Sismica'!$S$39/100)/2))*SIGN(P477)),((ABS(P477)-ABS(P479*R477/2))*SIGN(P477))))," ")</f>
        <v>-125.15497000000001</v>
      </c>
      <c r="T477" s="15">
        <f>IF(OR(D477="Msin",D477="Mdes"),IF(OR(A477=1,A477=2,A477=3,A477=4),IF(OR(C477=1,C477=2,C477=3,C477=6,C477=9,C477=18,C477=19,C477=20,C477=21),((ABS(Q477)-ABS(Q479*R477/2))*SIGN(Q477)),((ABS(Q477)-ABS(Q479*('10-Analisi Sismica'!$S$39/100)/2))*SIGN(Q477))),IF(OR(C477=1,C477=2,C477=3,C477=6,C477=9,C477=18,C477=19,C477=20,C477=21),((ABS(Q477)-ABS(Q479*('10-Analisi Sismica'!$S$39/100)/2))*SIGN(Q477)),((ABS(Q477)-ABS(Q479*R477/2))*SIGN(Q477))))," ")</f>
        <v>102.88216999999999</v>
      </c>
      <c r="U477" s="15">
        <f>'10-Analisi Sismica'!$K$78/100</f>
        <v>0.65</v>
      </c>
      <c r="V477" s="15">
        <f>'10-Analisi Sismica'!$H$78/100</f>
        <v>0.04</v>
      </c>
      <c r="W477" s="15">
        <f>'10-Analisi Sismica'!$F$78/100</f>
        <v>0.3</v>
      </c>
      <c r="X477" s="15">
        <f t="shared" si="1856"/>
        <v>287.63946507253473</v>
      </c>
      <c r="Y477" s="15">
        <f t="shared" si="1857"/>
        <v>381.75848979173077</v>
      </c>
      <c r="Z477" s="353" t="str">
        <f t="shared" si="1712"/>
        <v>Verificato</v>
      </c>
      <c r="AA477" s="15">
        <f t="shared" si="1858"/>
        <v>5.825873932402347</v>
      </c>
      <c r="AB477" s="15">
        <f t="shared" si="1859"/>
        <v>4.7890910949200558</v>
      </c>
      <c r="AC477" s="374">
        <f>IF(OR(D477="Msin",D477="Mdes"),IF(AA477=3*PI()*(1.6/2)^2,3*PI()*(1.6/2)^2,IF(AA477&lt;=4*PI()*(1.6/2)^2,4*PI()*(1.6/2)^2,IF(AA477&lt;=((4*PI()*(1.6/2)^2)+(PI()*(2/2)^2)),(4*PI()*(1.6/2)^2)+(PI()*(2/2)^2),IF(AA477&lt;=((2*PI()*(1.6/2)^2)+(3*PI()*(2/2)^2)),((2*PI()*(1.6/2)^2)+(3*PI()*(2/2)^2)),IF(AA477&lt;=((1*PI()*(1.6/2)^2)+(4*PI()*(2/2)^2)),((1*PI()*(1.6/2)^2)+(4*PI()*(2/2)^2)),IF(AA477&lt;=((5*PI()*(2/2)^2)),((5*PI()*(2/2)^2)),"Necessari più ferri"))))))," ")</f>
        <v>8.0424771931898711</v>
      </c>
      <c r="AD477" s="375" t="str">
        <f t="shared" si="1738"/>
        <v>4f16</v>
      </c>
      <c r="AE477" s="374">
        <f t="shared" si="1739"/>
        <v>6.0318578948924042</v>
      </c>
      <c r="AF477" s="375" t="str">
        <f t="shared" si="1740"/>
        <v>3f16</v>
      </c>
      <c r="AG477" s="357" t="str">
        <f>IF(OR(D477="Msin",D477="Mdes"),IF(AE477&lt;0.25*AC477,Armatura compressa insufficiente,IF(AND((AC477/10000)/(W477*U477)&gt;(1.4/'17-Combinaz. schemi base travi'!$AE$2),(AC477/10000)&lt;(AE477/10000)/(W477*U477)+(3.5/'17-Combinaz. schemi base travi'!$AE$2)),"Verificato","Non verificato"))," ")</f>
        <v>Verificato</v>
      </c>
      <c r="AH477" s="608"/>
      <c r="AI477" s="636"/>
      <c r="AJ477" s="419">
        <f>IF(OR(D477="Msin",D477="Mdes"),((AC477/10000)/(W477*(U477-V477))*'17-Combinaz. schemi base travi'!$AE$3/'17-Combinaz. schemi base travi'!$AE$14)," ")</f>
        <v>0.12139079240066891</v>
      </c>
      <c r="AK477" s="26">
        <f>IF(OR(D477="Msin",D477="Mdes"),('17-Combinaz. schemi base travi'!$AE$6/'17-Combinaz. schemi base travi'!$AE$10)*(AC477/AE477)," ")</f>
        <v>2.5089605734767018</v>
      </c>
      <c r="AL477" s="26">
        <f t="shared" si="1860"/>
        <v>4.9060160207768787E-2</v>
      </c>
      <c r="AM477" s="26">
        <f>IF(OR(D477="Msin",D477="Mdes"),((AL477-V477)/AL477)*'17-Combinaz. schemi base travi'!$AE$6/'17-Combinaz. schemi base travi'!$AE$10," ")</f>
        <v>0.34750576620224899</v>
      </c>
      <c r="AN477" s="364">
        <f>IF(OR(D477="Msin",D477="Mdes"),-'17-Combinaz. schemi base travi'!$AE$3*((AC477/10000)*((U477-V477)-kappa*AL477)+AM477*(AE477/10000)*(kappa*AL477-V477))*1000," ")</f>
        <v>-183.94071697099622</v>
      </c>
      <c r="AO477" s="389">
        <f>IF(OR(D477="Msin",D477="Mdes"),('17-Combinaz. schemi base travi'!$AE$6/'17-Combinaz. schemi base travi'!$AE$10)*(AC477/AE477)^(-1)," ")</f>
        <v>1.4112903225806455</v>
      </c>
      <c r="AP477" s="26">
        <f t="shared" si="1861"/>
        <v>5.5457404040095901E-2</v>
      </c>
      <c r="AQ477" s="26">
        <f>IF(OR(D477="Msin",D477="Mdes"),((AP477-V477)/AP477)*'17-Combinaz. schemi base travi'!$AE$6/'17-Combinaz. schemi base travi'!$AE$10," ")</f>
        <v>0.52448385354722749</v>
      </c>
      <c r="AR477" s="364">
        <f>IF(OR(D477="Msin",D477="Mdes"),'17-Combinaz. schemi base travi'!$AE$3*((AE477/10000)*((U477-V477)-kappa*AP477)+AQ477*(AC477/10000)*(kappa*AP477-V477))*1000," ")</f>
        <v>135.7381790768612</v>
      </c>
      <c r="AS477" s="550">
        <f>IF(OR(A476=1,A476=2,A476=3,A476=4),IF(OR(AND(B476=11,C476=12),AND(B476=12,C476=13),AND(B476=13,C476=14),AND(B476=14,C476=15),AND(B476=15,C476=16),AND(B476=7,C476=8)),0.3,IF(OR(AND(B476=2,C476=3),AND(B476=18,C476=19),AND(B476=19,C476=20)),0.7,IF(OR(AND(B476=1,C476=2),AND(B476=20,C476=21)),0.75,0.5))),IF(OR(AND(B476=5,C476=11),AND(B476=11,C476=17),AND(B476=4,C476=10),AND(B476=10,C476=16)),0.75,IF(AND(B476=7,C476=13),0.7,IF(AND(B476=3,C476=9),0.3,0.5))))</f>
        <v>0.5</v>
      </c>
      <c r="AT477" s="389">
        <f t="shared" ref="AT477" si="1872">IF(OR(D477="Msin",D477="Mdes"),ABS(AI476)*AS476/2+1.2*(ABS(AN477)+ABS(AR476))/AS476," ")</f>
        <v>122.13797009201272</v>
      </c>
      <c r="AU477" s="26" t="str">
        <f>IF((D477="Msin"),MAX(AT477,AT478)*10/(0.9*(U477-V477)*'17-Combinaz. schemi base travi'!$AE$3*1)," ")</f>
        <v xml:space="preserve"> </v>
      </c>
      <c r="AV477" s="444" t="str">
        <f t="shared" si="1732"/>
        <v xml:space="preserve"> </v>
      </c>
      <c r="AW477" s="26" t="str">
        <f t="shared" si="1733"/>
        <v xml:space="preserve"> </v>
      </c>
      <c r="AX477" s="26"/>
      <c r="AY477" s="409"/>
      <c r="AZ477" s="112"/>
      <c r="BA477" s="411"/>
      <c r="BB477" s="474">
        <f t="shared" ref="BB477" si="1873">IF(OR(D477="Msin",D477="Mdes"),1.2*(ABS(AN477)+ABS(AR476))/AS476," ")</f>
        <v>95.637876092012718</v>
      </c>
      <c r="BC477" s="26"/>
      <c r="BD477" s="26"/>
      <c r="BE477" s="26"/>
      <c r="BF477" s="562"/>
      <c r="BG477" s="449"/>
      <c r="BH477" s="26"/>
      <c r="BI477" s="575"/>
    </row>
    <row r="478" spans="1:61" ht="22" customHeight="1">
      <c r="A478" s="16">
        <v>8</v>
      </c>
      <c r="B478" s="16">
        <v>14</v>
      </c>
      <c r="C478" s="16">
        <v>20</v>
      </c>
      <c r="D478" s="16" t="s">
        <v>716</v>
      </c>
      <c r="E478" s="15">
        <v>37.637</v>
      </c>
      <c r="F478" s="15">
        <v>26.768000000000001</v>
      </c>
      <c r="G478" s="15">
        <v>0.20599999999999999</v>
      </c>
      <c r="H478" s="15">
        <v>-62.646000000000001</v>
      </c>
      <c r="I478" s="15">
        <v>-1.8680000000000001</v>
      </c>
      <c r="J478" s="15">
        <v>-1.3939999999999999</v>
      </c>
      <c r="K478" s="15">
        <f t="shared" si="1791"/>
        <v>2.0740000000000003</v>
      </c>
      <c r="L478" s="15">
        <f t="shared" si="1791"/>
        <v>-64.040000000000006</v>
      </c>
      <c r="M478" s="15">
        <f t="shared" si="1705"/>
        <v>21.286000000000001</v>
      </c>
      <c r="N478" s="15">
        <f t="shared" si="1706"/>
        <v>-64.662200000000013</v>
      </c>
      <c r="O478" s="15">
        <f t="shared" si="1707"/>
        <v>-64.662200000000013</v>
      </c>
      <c r="P478" s="15">
        <f t="shared" si="1708"/>
        <v>-37.894200000000012</v>
      </c>
      <c r="Q478" s="15">
        <f t="shared" si="1709"/>
        <v>91.430200000000013</v>
      </c>
      <c r="R478" s="15">
        <f>'10-Analisi Sismica'!$T$42/100</f>
        <v>0.7</v>
      </c>
      <c r="S478" s="15" t="str">
        <f t="shared" ref="S478:S479" si="1874">IF(OR(D478="Msin",D478="Mdes"),((ABS(P478)-ABS(P480*R478/2))*SIGN(P478))," ")</f>
        <v xml:space="preserve"> </v>
      </c>
      <c r="T478" s="15" t="str">
        <f t="shared" ref="T478:T479" si="1875">IF(OR(D478="Msin",D478="Mdes"),((ABS(Q478)-ABS(Q480*R478/2))*SIGN(Q478))," ")</f>
        <v xml:space="preserve"> </v>
      </c>
      <c r="U478" s="15">
        <f>'10-Analisi Sismica'!$K$78/100</f>
        <v>0.65</v>
      </c>
      <c r="V478" s="15">
        <f>'10-Analisi Sismica'!$H$78/100</f>
        <v>0.04</v>
      </c>
      <c r="W478" s="15">
        <f>'10-Analisi Sismica'!$F$78/100</f>
        <v>0.3</v>
      </c>
      <c r="X478" s="15" t="str">
        <f t="shared" si="1856"/>
        <v xml:space="preserve"> </v>
      </c>
      <c r="Y478" s="15" t="str">
        <f t="shared" si="1857"/>
        <v xml:space="preserve"> </v>
      </c>
      <c r="Z478" s="353" t="str">
        <f t="shared" si="1712"/>
        <v xml:space="preserve"> </v>
      </c>
      <c r="AA478" s="15" t="str">
        <f t="shared" si="1858"/>
        <v xml:space="preserve"> </v>
      </c>
      <c r="AB478" s="15" t="str">
        <f t="shared" si="1859"/>
        <v xml:space="preserve"> </v>
      </c>
      <c r="AC478" s="374" t="str">
        <f t="shared" si="1737"/>
        <v xml:space="preserve"> </v>
      </c>
      <c r="AD478" s="375" t="str">
        <f t="shared" si="1738"/>
        <v xml:space="preserve"> </v>
      </c>
      <c r="AE478" s="374" t="str">
        <f t="shared" si="1739"/>
        <v xml:space="preserve"> </v>
      </c>
      <c r="AF478" s="375" t="str">
        <f t="shared" si="1740"/>
        <v xml:space="preserve"> </v>
      </c>
      <c r="AG478" s="357" t="str">
        <f>IF(OR(D478="Msin",D478="Mdes"),IF(AE478&lt;0.25*AC478,Armatura compressa insufficiente,IF(AND((AC478/10000)/(W478*U478)&gt;(1.4/'17-Combinaz. schemi base travi'!$AE$2),(AC478/10000)&lt;(AE478/10000)/(W478*U478)+(3.5/'17-Combinaz. schemi base travi'!$AE$2)),"Verificato","Non verificato"))," ")</f>
        <v xml:space="preserve"> </v>
      </c>
      <c r="AH478" s="608"/>
      <c r="AI478" s="636"/>
      <c r="AJ478" s="419" t="str">
        <f>IF(OR(D478="Msin",D478="Mdes"),((AC478/10000)/(W478*(U478-V478))*'17-Combinaz. schemi base travi'!$AE$3/'17-Combinaz. schemi base travi'!$AE$14)," ")</f>
        <v xml:space="preserve"> </v>
      </c>
      <c r="AK478" s="26" t="str">
        <f>IF(OR(D478="Msin",D478="Mdes"),('17-Combinaz. schemi base travi'!$AE$6/'17-Combinaz. schemi base travi'!$AE$10)*(AC478/AE478)," ")</f>
        <v xml:space="preserve"> </v>
      </c>
      <c r="AL478" s="26" t="str">
        <f t="shared" si="1860"/>
        <v xml:space="preserve"> </v>
      </c>
      <c r="AM478" s="26" t="str">
        <f>IF(OR(D478="Msin",D478="Mdes"),((AL478-V478)/AL478)*'17-Combinaz. schemi base travi'!$AE$6/'17-Combinaz. schemi base travi'!$AE$10," ")</f>
        <v xml:space="preserve"> </v>
      </c>
      <c r="AN478" s="364" t="str">
        <f>IF(OR(D478="Msin",D478="Mdes"),-'17-Combinaz. schemi base travi'!$AE$3*((AC478/10000)*((U478-V478)-kappa*AL478)+AM478*(AE478/10000)*(kappa*AL478-V478))*1000," ")</f>
        <v xml:space="preserve"> </v>
      </c>
      <c r="AO478" s="389" t="str">
        <f>IF(OR(D478="Msin",D478="Mdes"),('17-Combinaz. schemi base travi'!$AE$6/'17-Combinaz. schemi base travi'!$AE$10)*(AC478/AE478)^(-1)," ")</f>
        <v xml:space="preserve"> </v>
      </c>
      <c r="AP478" s="26" t="str">
        <f t="shared" si="1861"/>
        <v xml:space="preserve"> </v>
      </c>
      <c r="AQ478" s="26" t="str">
        <f>IF(OR(D478="Msin",D478="Mdes"),((AP478-V478)/AP478)*'17-Combinaz. schemi base travi'!$AE$6/'17-Combinaz. schemi base travi'!$AE$10," ")</f>
        <v xml:space="preserve"> </v>
      </c>
      <c r="AR478" s="364" t="str">
        <f>IF(OR(D478="Msin",D478="Mdes"),'17-Combinaz. schemi base travi'!$AE$3*((AE478/10000)*((U478-V478)-kappa*AP478)+AQ478*(AC478/10000)*(kappa*AP478-V478))*1000," ")</f>
        <v xml:space="preserve"> </v>
      </c>
      <c r="AS478" s="447"/>
      <c r="AT478" s="389" t="str">
        <f t="shared" ref="AT478" si="1876">IF(OR(D478="Msin",D478="Mdes"),ABS(AI476)*AS478/2+1.2*(ABS(AN478)+ABS(AR479))/AS478," ")</f>
        <v xml:space="preserve"> </v>
      </c>
      <c r="AU478" s="26" t="str">
        <f>IF((D478="Msin"),MAX(AT478,AT479)*10/(0.9*(U478-V478)*'17-Combinaz. schemi base travi'!$AE$3*1)," ")</f>
        <v xml:space="preserve"> </v>
      </c>
      <c r="AV478" s="444" t="str">
        <f t="shared" si="1732"/>
        <v xml:space="preserve"> </v>
      </c>
      <c r="AW478" s="26" t="str">
        <f t="shared" si="1733"/>
        <v xml:space="preserve"> </v>
      </c>
      <c r="AX478" s="26"/>
      <c r="AY478" s="409"/>
      <c r="AZ478" s="112"/>
      <c r="BA478" s="411"/>
      <c r="BB478" s="474"/>
      <c r="BC478" s="26"/>
      <c r="BD478" s="26"/>
      <c r="BE478" s="26"/>
      <c r="BF478" s="562"/>
      <c r="BG478" s="449"/>
      <c r="BH478" s="26"/>
      <c r="BI478" s="575"/>
    </row>
    <row r="479" spans="1:61" ht="22" customHeight="1" thickBot="1">
      <c r="A479" s="266">
        <v>8</v>
      </c>
      <c r="B479" s="266">
        <v>14</v>
      </c>
      <c r="C479" s="266">
        <v>20</v>
      </c>
      <c r="D479" s="266" t="s">
        <v>717</v>
      </c>
      <c r="E479" s="354">
        <v>-37.113</v>
      </c>
      <c r="F479" s="354">
        <v>-26.224</v>
      </c>
      <c r="G479" s="354">
        <v>0.20599999999999999</v>
      </c>
      <c r="H479" s="354">
        <v>-62.646000000000001</v>
      </c>
      <c r="I479" s="354">
        <v>-1.8680000000000001</v>
      </c>
      <c r="J479" s="354">
        <v>-1.3939999999999999</v>
      </c>
      <c r="K479" s="354">
        <f t="shared" si="1791"/>
        <v>2.0740000000000003</v>
      </c>
      <c r="L479" s="354">
        <f t="shared" si="1791"/>
        <v>-64.040000000000006</v>
      </c>
      <c r="M479" s="354">
        <f t="shared" si="1705"/>
        <v>21.286000000000001</v>
      </c>
      <c r="N479" s="354">
        <f t="shared" si="1706"/>
        <v>-64.662200000000013</v>
      </c>
      <c r="O479" s="354">
        <f t="shared" si="1707"/>
        <v>-64.662200000000013</v>
      </c>
      <c r="P479" s="354">
        <f t="shared" si="1708"/>
        <v>-90.886200000000017</v>
      </c>
      <c r="Q479" s="354">
        <f t="shared" si="1709"/>
        <v>38.438200000000009</v>
      </c>
      <c r="R479" s="354">
        <f>'10-Analisi Sismica'!$T$42/100</f>
        <v>0.7</v>
      </c>
      <c r="S479" s="354" t="str">
        <f t="shared" si="1874"/>
        <v xml:space="preserve"> </v>
      </c>
      <c r="T479" s="354" t="str">
        <f t="shared" si="1875"/>
        <v xml:space="preserve"> </v>
      </c>
      <c r="U479" s="354">
        <f>'10-Analisi Sismica'!$K$78/100</f>
        <v>0.65</v>
      </c>
      <c r="V479" s="354">
        <f>'10-Analisi Sismica'!$H$78/100</f>
        <v>0.04</v>
      </c>
      <c r="W479" s="354">
        <f>'10-Analisi Sismica'!$F$78/100</f>
        <v>0.3</v>
      </c>
      <c r="X479" s="354" t="str">
        <f t="shared" si="1856"/>
        <v xml:space="preserve"> </v>
      </c>
      <c r="Y479" s="354" t="str">
        <f t="shared" si="1857"/>
        <v xml:space="preserve"> </v>
      </c>
      <c r="Z479" s="427" t="str">
        <f t="shared" si="1712"/>
        <v xml:space="preserve"> </v>
      </c>
      <c r="AA479" s="354" t="str">
        <f t="shared" si="1858"/>
        <v xml:space="preserve"> </v>
      </c>
      <c r="AB479" s="354" t="str">
        <f t="shared" si="1859"/>
        <v xml:space="preserve"> </v>
      </c>
      <c r="AC479" s="377" t="str">
        <f t="shared" si="1737"/>
        <v xml:space="preserve"> </v>
      </c>
      <c r="AD479" s="378" t="str">
        <f t="shared" si="1738"/>
        <v xml:space="preserve"> </v>
      </c>
      <c r="AE479" s="377" t="str">
        <f t="shared" si="1739"/>
        <v xml:space="preserve"> </v>
      </c>
      <c r="AF479" s="378" t="str">
        <f t="shared" si="1740"/>
        <v xml:space="preserve"> </v>
      </c>
      <c r="AG479" s="386" t="str">
        <f>IF(OR(D479="Msin",D479="Mdes"),IF(AE479&lt;0.25*AC479,Armatura compressa insufficiente,IF(AND((AC479/10000)/(W479*U479)&gt;(1.4/'17-Combinaz. schemi base travi'!$AE$2),(AC479/10000)&lt;(AE479/10000)/(W479*U479)+(3.5/'17-Combinaz. schemi base travi'!$AE$2)),"Verificato","Non verificato"))," ")</f>
        <v xml:space="preserve"> </v>
      </c>
      <c r="AH479" s="841"/>
      <c r="AI479" s="831"/>
      <c r="AJ479" s="414" t="str">
        <f>IF(OR(D479="Msin",D479="Mdes"),((AC479/10000)/(W479*(U479-V479))*'17-Combinaz. schemi base travi'!$AE$3/'17-Combinaz. schemi base travi'!$AE$14)," ")</f>
        <v xml:space="preserve"> </v>
      </c>
      <c r="AK479" s="354" t="str">
        <f>IF(OR(D479="Msin",D479="Mdes"),('17-Combinaz. schemi base travi'!$AE$6/'17-Combinaz. schemi base travi'!$AE$10)*(AC479/AE479)," ")</f>
        <v xml:space="preserve"> </v>
      </c>
      <c r="AL479" s="354" t="str">
        <f t="shared" si="1860"/>
        <v xml:space="preserve"> </v>
      </c>
      <c r="AM479" s="354" t="str">
        <f>IF(OR(D479="Msin",D479="Mdes"),((AL479-V479)/AL479)*'17-Combinaz. schemi base travi'!$AE$6/'17-Combinaz. schemi base travi'!$AE$10," ")</f>
        <v xml:space="preserve"> </v>
      </c>
      <c r="AN479" s="420" t="str">
        <f>IF(OR(D479="Msin",D479="Mdes"),-'17-Combinaz. schemi base travi'!$AE$3*((AC479/10000)*((U479-V479)-kappa*AL479)+AM479*(AE479/10000)*(kappa*AL479-V479))*1000," ")</f>
        <v xml:space="preserve"> </v>
      </c>
      <c r="AO479" s="428" t="str">
        <f>IF(OR(D479="Msin",D479="Mdes"),('17-Combinaz. schemi base travi'!$AE$6/'17-Combinaz. schemi base travi'!$AE$10)*(AC479/AE479)^(-1)," ")</f>
        <v xml:space="preserve"> </v>
      </c>
      <c r="AP479" s="354" t="str">
        <f t="shared" si="1861"/>
        <v xml:space="preserve"> </v>
      </c>
      <c r="AQ479" s="354" t="str">
        <f>IF(OR(D479="Msin",D479="Mdes"),((AP479-V479)/AP479)*'17-Combinaz. schemi base travi'!$AE$6/'17-Combinaz. schemi base travi'!$AE$10," ")</f>
        <v xml:space="preserve"> </v>
      </c>
      <c r="AR479" s="420" t="str">
        <f>IF(OR(D479="Msin",D479="Mdes"),'17-Combinaz. schemi base travi'!$AE$3*((AE479/10000)*((U479-V479)-kappa*AP479)+AQ479*(AC479/10000)*(kappa*AP479-V479))*1000," ")</f>
        <v xml:space="preserve"> </v>
      </c>
      <c r="AS479" s="473"/>
      <c r="AT479" s="428" t="str">
        <f t="shared" ref="AT479" si="1877">IF(OR(D479="Msin",D479="Mdes"),ABS(AI476)*AS478/2+1.2*(ABS(AN479)+ABS(AR478))/AS478," ")</f>
        <v xml:space="preserve"> </v>
      </c>
      <c r="AU479" s="354" t="str">
        <f>IF((D479="Msin"),MAX(AT479,AT480)*10/(0.9*(U479-V479)*'17-Combinaz. schemi base travi'!$AE$3*1)," ")</f>
        <v xml:space="preserve"> </v>
      </c>
      <c r="AV479" s="266" t="str">
        <f t="shared" si="1732"/>
        <v xml:space="preserve"> </v>
      </c>
      <c r="AW479" s="354" t="str">
        <f t="shared" si="1733"/>
        <v xml:space="preserve"> </v>
      </c>
      <c r="AX479" s="354"/>
      <c r="AY479" s="424"/>
      <c r="AZ479" s="425"/>
      <c r="BA479" s="415"/>
      <c r="BB479" s="428"/>
      <c r="BC479" s="354"/>
      <c r="BD479" s="354"/>
      <c r="BE479" s="354"/>
      <c r="BF479" s="565"/>
      <c r="BG479" s="420"/>
      <c r="BH479" s="354"/>
      <c r="BI479" s="575"/>
    </row>
    <row r="480" spans="1:61" ht="22" customHeight="1">
      <c r="A480" s="16">
        <v>9</v>
      </c>
      <c r="B480" s="16">
        <v>2</v>
      </c>
      <c r="C480" s="16">
        <v>8</v>
      </c>
      <c r="D480" s="16" t="s">
        <v>714</v>
      </c>
      <c r="E480" s="15">
        <v>-15.760999999999999</v>
      </c>
      <c r="F480" s="15">
        <v>-10.292999999999999</v>
      </c>
      <c r="G480" s="15">
        <v>-0.58899999999999997</v>
      </c>
      <c r="H480" s="15">
        <v>120.01</v>
      </c>
      <c r="I480" s="15">
        <v>5.5670000000000002</v>
      </c>
      <c r="J480" s="15">
        <v>4.1550000000000002</v>
      </c>
      <c r="K480" s="15">
        <f t="shared" si="1791"/>
        <v>-6.1560000000000006</v>
      </c>
      <c r="L480" s="15">
        <f t="shared" si="1791"/>
        <v>124.16500000000001</v>
      </c>
      <c r="M480" s="15">
        <f t="shared" si="1705"/>
        <v>-43.405499999999996</v>
      </c>
      <c r="N480" s="15">
        <f t="shared" si="1706"/>
        <v>126.01180000000001</v>
      </c>
      <c r="O480" s="15">
        <f t="shared" si="1707"/>
        <v>126.01180000000001</v>
      </c>
      <c r="P480" s="15">
        <f t="shared" si="1708"/>
        <v>115.71880000000002</v>
      </c>
      <c r="Q480" s="15">
        <f t="shared" si="1709"/>
        <v>-136.3048</v>
      </c>
      <c r="R480" s="15">
        <f>'10-Analisi Sismica'!$T$42/100</f>
        <v>0.7</v>
      </c>
      <c r="S480" s="15">
        <f>IF(OR(D480="Msin",D480="Mdes"),IF(OR(A480=1,A480=2,A480=3,A480=4),IF(OR(B480=1,B480=2,B480=3,B480=6,B480=9,B480=18,B480=19,B480=20,B480=21),((ABS(P480)-ABS(P482*R480/2))*SIGN(P480)),((ABS(P480)-ABS(P482*('10-Analisi Sismica'!$S$39/100)/2))*SIGN(P480))),IF(OR(B480=1,B480=2,B480=3,B480=6,B480=9,B480=18,B480=19,B480=20,B480=21),((ABS(P480)-ABS(P482*('10-Analisi Sismica'!$S$39/100)/2))*SIGN(P480)),((ABS(P480)-ABS(P482*R480/2))*SIGN(P480))))," ")</f>
        <v>108.92882500000002</v>
      </c>
      <c r="T480" s="15">
        <f>IF(OR(D480="Msin",D480="Mdes"),IF(OR(A480=1,A480=2,A480=3,A480=4),IF(OR(B480=1,B480=2,B480=3,B480=6,B480=9,B480=18,B480=19,B480=20,B480=21),((ABS(Q480)-ABS(Q482*R480/2))*SIGN(Q480)),((ABS(Q480)-ABS(Q482*('10-Analisi Sismica'!$S$39/100)/2))*SIGN(Q480))),IF(OR(B480=1,B480=2,B480=3,B480=6,B480=9,B480=18,B480=19,B480=20,B480=21),((ABS(Q480)-ABS(Q482*('10-Analisi Sismica'!$S$39/100)/2))*SIGN(Q480)),((ABS(Q480)-ABS(Q482*R480/2))*SIGN(Q480))))," ")</f>
        <v>-122.82752499999999</v>
      </c>
      <c r="U480" s="15">
        <f>'10-Analisi Sismica'!$K$78/100</f>
        <v>0.65</v>
      </c>
      <c r="V480" s="15">
        <f>'10-Analisi Sismica'!$H$78/100</f>
        <v>0.04</v>
      </c>
      <c r="W480" s="15">
        <f>'10-Analisi Sismica'!$F$78/100</f>
        <v>0.3</v>
      </c>
      <c r="X480" s="15">
        <f t="shared" si="1856"/>
        <v>287.63946507253473</v>
      </c>
      <c r="Y480" s="15">
        <f t="shared" si="1857"/>
        <v>381.75848979173077</v>
      </c>
      <c r="Z480" s="353" t="str">
        <f t="shared" si="1712"/>
        <v>Verificato</v>
      </c>
      <c r="AA480" s="15">
        <f t="shared" si="1858"/>
        <v>5.7175330398704709</v>
      </c>
      <c r="AB480" s="15">
        <f t="shared" si="1859"/>
        <v>5.0705585407812181</v>
      </c>
      <c r="AC480" s="372">
        <f>IF(OR(D480="Msin",D480="Mdes"),IF(AA480=3*PI()*(1.6/2)^2,3*PI()*(1.6/2)^2,IF(AA480&lt;=4*PI()*(1.6/2)^2,4*PI()*(1.6/2)^2,IF(AA480&lt;=((4*PI()*(1.6/2)^2)+(PI()*(2/2)^2)),(4*PI()*(1.6/2)^2)+(PI()*(2/2)^2),IF(AA480&lt;=((2*PI()*(1.6/2)^2)+(3*PI()*(2/2)^2)),((2*PI()*(1.6/2)^2)+(3*PI()*(2/2)^2)),IF(AA480&lt;=((1*PI()*(1.6/2)^2)+(4*PI()*(2/2)^2)),((1*PI()*(1.6/2)^2)+(4*PI()*(2/2)^2)),IF(AA480&lt;=((5*PI()*(2/2)^2)),((5*PI()*(2/2)^2)),"Necessari più ferri"))))))," ")</f>
        <v>8.0424771931898711</v>
      </c>
      <c r="AD480" s="373" t="str">
        <f t="shared" si="1738"/>
        <v>4f16</v>
      </c>
      <c r="AE480" s="372">
        <f t="shared" si="1739"/>
        <v>6.0318578948924042</v>
      </c>
      <c r="AF480" s="373" t="str">
        <f t="shared" si="1740"/>
        <v>3f16</v>
      </c>
      <c r="AG480" s="385" t="str">
        <f>IF(OR(D480="Msin",D480="Mdes"),IF(AE480&lt;0.25*AC480,Armatura compressa insufficiente,IF(AND((AC480/10000)/(W480*U480)&gt;(1.4/'17-Combinaz. schemi base travi'!$AE$2),(AC480/10000)&lt;(AE480/10000)/(W480*U480)+(3.5/'17-Combinaz. schemi base travi'!$AE$2)),"Verificato","Non verificato"))," ")</f>
        <v>Verificato</v>
      </c>
      <c r="AH480" s="839">
        <f>'9-Riepilogo Analisi dei Carichi'!$H$43</f>
        <v>16.248314000000001</v>
      </c>
      <c r="AI480" s="836">
        <f>'9-Riepilogo Analisi dei Carichi'!$I$43</f>
        <v>11.52178</v>
      </c>
      <c r="AJ480" s="429">
        <f>IF(OR(D480="Msin",D480="Mdes"),((AC480/10000)/(W480*(U480-V480))*'17-Combinaz. schemi base travi'!$AE$3/'17-Combinaz. schemi base travi'!$AE$14)," ")</f>
        <v>0.12139079240066891</v>
      </c>
      <c r="AK480" s="326">
        <f>IF(OR(D480="Msin",D480="Mdes"),('17-Combinaz. schemi base travi'!$AE$6/'17-Combinaz. schemi base travi'!$AE$10)*(AC480/AE480)," ")</f>
        <v>2.5089605734767018</v>
      </c>
      <c r="AL480" s="326">
        <f t="shared" si="1860"/>
        <v>4.9060160207768787E-2</v>
      </c>
      <c r="AM480" s="326">
        <f>IF(OR(D480="Msin",D480="Mdes"),((AL480-V480)/AL480)*'17-Combinaz. schemi base travi'!$AE$6/'17-Combinaz. schemi base travi'!$AE$10," ")</f>
        <v>0.34750576620224899</v>
      </c>
      <c r="AN480" s="413">
        <f>IF(OR(D480="Msin",D480="Mdes"),-'17-Combinaz. schemi base travi'!$AE$3*((AC480/10000)*((U480-V480)-kappa*AL480)+AM480*(AE480/10000)*(kappa*AL480-V480))*1000," ")</f>
        <v>-183.94071697099622</v>
      </c>
      <c r="AO480" s="390">
        <f>IF(OR(D480="Msin",D480="Mdes"),('17-Combinaz. schemi base travi'!$AE$6/'17-Combinaz. schemi base travi'!$AE$10)*(AC480/AE480)^(-1)," ")</f>
        <v>1.4112903225806455</v>
      </c>
      <c r="AP480" s="326">
        <f t="shared" si="1861"/>
        <v>5.5457404040095901E-2</v>
      </c>
      <c r="AQ480" s="326">
        <f>IF(OR(D480="Msin",D480="Mdes"),((AP480-V480)/AP480)*'17-Combinaz. schemi base travi'!$AE$6/'17-Combinaz. schemi base travi'!$AE$10," ")</f>
        <v>0.52448385354722749</v>
      </c>
      <c r="AR480" s="413">
        <f>IF(OR(D480="Msin",D480="Mdes"),'17-Combinaz. schemi base travi'!$AE$3*((AE480/10000)*((U480-V480)-kappa*AP480)+AQ480*(AC480/10000)*(kappa*AP480-V480))*1000," ")</f>
        <v>135.7381790768612</v>
      </c>
      <c r="AS480" s="475">
        <f>'1-Geometria'!$K$23-AS481</f>
        <v>4.0999999999999996</v>
      </c>
      <c r="AT480" s="390">
        <f t="shared" ref="AT480" si="1878">IF(OR(D480="Msin",D480="Mdes"),ABS(AI480)*AS480/2+1.2*(ABS(AN480)+ABS(AR481))/AS480," ")</f>
        <v>130.92068071298988</v>
      </c>
      <c r="AU480" s="326">
        <f>IF((D480="Msin"),MAX(AT480,AT481)*10/(0.9*(U480-V480)*'17-Combinaz. schemi base travi'!$AE$3*1)," ")</f>
        <v>6.0942636235554879</v>
      </c>
      <c r="AV480" s="340">
        <f t="shared" si="1732"/>
        <v>9.6000000000000016E-2</v>
      </c>
      <c r="AW480" s="326">
        <f t="shared" si="1733"/>
        <v>0.58504930786132692</v>
      </c>
      <c r="AX480" s="326">
        <f>IF(W480=0.3,1.5*U480,0.8*(U480-V480))</f>
        <v>0.97500000000000009</v>
      </c>
      <c r="AY480" s="421" t="str">
        <f t="shared" ref="AY480" si="1879">"f 8 / 9,6"</f>
        <v>f 8 / 9,6</v>
      </c>
      <c r="AZ480" s="385" t="str">
        <f t="shared" ref="AZ480" si="1880">IF(U480&gt;0.21,"a due bracci","a quattro bracci")</f>
        <v>a due bracci</v>
      </c>
      <c r="BA480" s="410" t="str">
        <f t="shared" ref="BA480" si="1881">IF(AZ480="a due bracci",IF(AW480&lt;=(1+0.02)*2*PI()*(0.8/2)^2,"Verificato","Non verificato"),IF(AW480&lt;=(1+0.02)*4*PI()*(0.8/2)^2,"Verificato","Non verificato"))</f>
        <v>Verificato</v>
      </c>
      <c r="BB480" s="478">
        <f t="shared" ref="BB480" si="1882">IF(OR(D480="Msin",D480="Mdes"),1.2*(ABS(AN480)+ABS(AR481))/AS480," ")</f>
        <v>107.30103171298988</v>
      </c>
      <c r="BC480" s="326">
        <f>IF((D480="Msin"),MAX(BB480,BB481)*10/(0.9*(U480-V480)*'17-Combinaz. schemi base travi'!$AE$3*2)," ")</f>
        <v>2.4973929664023142</v>
      </c>
      <c r="BD480" s="326">
        <f t="shared" ref="BD480" si="1883">0.2</f>
        <v>0.2</v>
      </c>
      <c r="BE480" s="326">
        <f t="shared" ref="BE480" si="1884">IF((D480="Msin"),BD480*BC480," ")</f>
        <v>0.49947859328046285</v>
      </c>
      <c r="BF480" s="566" t="str">
        <f t="shared" ref="BF480" si="1885">"f 8 / 20"</f>
        <v>f 8 / 20</v>
      </c>
      <c r="BG480" s="413" t="str">
        <f t="shared" ref="BG480" si="1886">IF(U480&gt;0.21,"a due bracci","a quattro bracci")</f>
        <v>a due bracci</v>
      </c>
      <c r="BH480" s="326" t="str">
        <f t="shared" ref="BH480" si="1887">IF(BG480="a due bracci",IF(BE480&lt;=(1+0.02)*2*PI()*(0.8/2)^2,"Verificato","Non verificato"),IF(BE480&lt;=(1+0.02)*4*PI()*(0.8/2)^2,"Verificato","Non verificato"))</f>
        <v>Verificato</v>
      </c>
      <c r="BI480" s="575"/>
    </row>
    <row r="481" spans="1:61" ht="22" customHeight="1">
      <c r="A481" s="16">
        <v>9</v>
      </c>
      <c r="B481" s="16">
        <v>2</v>
      </c>
      <c r="C481" s="16">
        <v>8</v>
      </c>
      <c r="D481" s="16" t="s">
        <v>715</v>
      </c>
      <c r="E481" s="15">
        <v>-29.155999999999999</v>
      </c>
      <c r="F481" s="15">
        <v>-18.928999999999998</v>
      </c>
      <c r="G481" s="15">
        <v>0.83699999999999997</v>
      </c>
      <c r="H481" s="15">
        <v>-169.50399999999999</v>
      </c>
      <c r="I481" s="15">
        <v>-7.8789999999999996</v>
      </c>
      <c r="J481" s="15">
        <v>-5.88</v>
      </c>
      <c r="K481" s="15">
        <f t="shared" si="1791"/>
        <v>8.7159999999999993</v>
      </c>
      <c r="L481" s="15">
        <f t="shared" si="1791"/>
        <v>-175.38399999999999</v>
      </c>
      <c r="M481" s="15">
        <f t="shared" si="1705"/>
        <v>61.331199999999995</v>
      </c>
      <c r="N481" s="15">
        <f t="shared" si="1706"/>
        <v>-177.99879999999999</v>
      </c>
      <c r="O481" s="15">
        <f t="shared" si="1707"/>
        <v>-177.99879999999999</v>
      </c>
      <c r="P481" s="15">
        <f t="shared" si="1708"/>
        <v>-196.92779999999999</v>
      </c>
      <c r="Q481" s="15">
        <f t="shared" si="1709"/>
        <v>159.06979999999999</v>
      </c>
      <c r="R481" s="15">
        <f>'10-Analisi Sismica'!$T$42/100</f>
        <v>0.7</v>
      </c>
      <c r="S481" s="15">
        <f>IF(OR(D481="Msin",D481="Mdes"),IF(OR(A481=1,A481=2,A481=3,A481=4),IF(OR(C481=1,C481=2,C481=3,C481=6,C481=9,C481=18,C481=19,C481=20,C481=21),((ABS(P481)-ABS(P483*R481/2))*SIGN(P481)),((ABS(P481)-ABS(P483*('10-Analisi Sismica'!$S$39/100)/2))*SIGN(P481))),IF(OR(C481=1,C481=2,C481=3,C481=6,C481=9,C481=18,C481=19,C481=20,C481=21),((ABS(P481)-ABS(P483*('10-Analisi Sismica'!$S$39/100)/2))*SIGN(P481)),((ABS(P481)-ABS(P483*R481/2))*SIGN(P481))))," ")</f>
        <v>-164.13752499999998</v>
      </c>
      <c r="T481" s="15">
        <f>IF(OR(D481="Msin",D481="Mdes"),IF(OR(A481=1,A481=2,A481=3,A481=4),IF(OR(C481=1,C481=2,C481=3,C481=6,C481=9,C481=18,C481=19,C481=20,C481=21),((ABS(Q481)-ABS(Q483*R481/2))*SIGN(Q481)),((ABS(Q481)-ABS(Q483*('10-Analisi Sismica'!$S$39/100)/2))*SIGN(Q481))),IF(OR(C481=1,C481=2,C481=3,C481=6,C481=9,C481=18,C481=19,C481=20,C481=21),((ABS(Q481)-ABS(Q483*('10-Analisi Sismica'!$S$39/100)/2))*SIGN(Q481)),((ABS(Q481)-ABS(Q483*R481/2))*SIGN(Q481))))," ")</f>
        <v>144.56982499999998</v>
      </c>
      <c r="U481" s="15">
        <f>'10-Analisi Sismica'!$K$78/100</f>
        <v>0.65</v>
      </c>
      <c r="V481" s="15">
        <f>'10-Analisi Sismica'!$H$78/100</f>
        <v>0.04</v>
      </c>
      <c r="W481" s="15">
        <f>'10-Analisi Sismica'!$F$78/100</f>
        <v>0.3</v>
      </c>
      <c r="X481" s="15">
        <f t="shared" si="1856"/>
        <v>287.63946507253473</v>
      </c>
      <c r="Y481" s="15">
        <f t="shared" si="1857"/>
        <v>381.75848979173077</v>
      </c>
      <c r="Z481" s="353" t="str">
        <f t="shared" si="1712"/>
        <v>Verificato</v>
      </c>
      <c r="AA481" s="15">
        <f t="shared" si="1858"/>
        <v>7.6404838595426003</v>
      </c>
      <c r="AB481" s="15">
        <f t="shared" si="1859"/>
        <v>6.7296214835053618</v>
      </c>
      <c r="AC481" s="374">
        <f t="shared" si="1737"/>
        <v>8.0424771931898711</v>
      </c>
      <c r="AD481" s="375" t="str">
        <f t="shared" si="1738"/>
        <v>4f16</v>
      </c>
      <c r="AE481" s="374">
        <f t="shared" si="1739"/>
        <v>8.0424771931898711</v>
      </c>
      <c r="AF481" s="375" t="str">
        <f t="shared" si="1740"/>
        <v>4f16</v>
      </c>
      <c r="AG481" s="357" t="str">
        <f>IF(OR(D481="Msin",D481="Mdes"),IF(AE481&lt;0.25*AC481,Armatura compressa insufficiente,IF(AND((AC481/10000)/(W481*U481)&gt;(1.4/'17-Combinaz. schemi base travi'!$AE$2),(AC481/10000)&lt;(AE481/10000)/(W481*U481)+(3.5/'17-Combinaz. schemi base travi'!$AE$2)),"Verificato","Non verificato"))," ")</f>
        <v>Verificato</v>
      </c>
      <c r="AH481" s="608"/>
      <c r="AI481" s="636"/>
      <c r="AJ481" s="419">
        <f>IF(OR(D481="Msin",D481="Mdes"),((AC481/10000)/(W481*(U481-V481))*'17-Combinaz. schemi base travi'!$AE$3/'17-Combinaz. schemi base travi'!$AE$14)," ")</f>
        <v>0.12139079240066891</v>
      </c>
      <c r="AK481" s="26">
        <f>IF(OR(D481="Msin",D481="Mdes"),('17-Combinaz. schemi base travi'!$AE$6/'17-Combinaz. schemi base travi'!$AE$10)*(AC481/AE481)," ")</f>
        <v>1.8817204301075268</v>
      </c>
      <c r="AL481" s="26">
        <f t="shared" si="1860"/>
        <v>5.1921157146647239E-2</v>
      </c>
      <c r="AM481" s="26">
        <f>IF(OR(D481="Msin",D481="Mdes"),((AL481-V481)/AL481)*'17-Combinaz. schemi base travi'!$AE$6/'17-Combinaz. schemi base travi'!$AE$10," ")</f>
        <v>0.43204516590433889</v>
      </c>
      <c r="AN481" s="364">
        <f>IF(OR(D481="Msin",D481="Mdes"),-'17-Combinaz. schemi base travi'!$AE$3*((AC481/10000)*((U481-V481)-kappa*AL481)+AM481*(AE481/10000)*(kappa*AL481-V481))*1000," ")</f>
        <v>-182.67114138171917</v>
      </c>
      <c r="AO481" s="389">
        <f>IF(OR(D481="Msin",D481="Mdes"),('17-Combinaz. schemi base travi'!$AE$6/'17-Combinaz. schemi base travi'!$AE$10)*(AC481/AE481)^(-1)," ")</f>
        <v>1.8817204301075268</v>
      </c>
      <c r="AP481" s="26">
        <f t="shared" si="1861"/>
        <v>5.1921157146647239E-2</v>
      </c>
      <c r="AQ481" s="26">
        <f>IF(OR(D481="Msin",D481="Mdes"),((AP481-V481)/AP481)*'17-Combinaz. schemi base travi'!$AE$6/'17-Combinaz. schemi base travi'!$AE$10," ")</f>
        <v>0.43204516590433889</v>
      </c>
      <c r="AR481" s="364">
        <f>IF(OR(D481="Msin",D481="Mdes"),'17-Combinaz. schemi base travi'!$AE$3*((AE481/10000)*((U481-V481)-kappa*AP481)+AQ481*(AC481/10000)*(kappa*AP481-V481))*1000," ")</f>
        <v>182.67114138171917</v>
      </c>
      <c r="AS481" s="550">
        <f>IF(OR(A480=1,A480=2,A480=3,A480=4),IF(OR(AND(B480=11,C480=12),AND(B480=12,C480=13),AND(B480=13,C480=14),AND(B480=14,C480=15),AND(B480=15,C480=16),AND(B480=7,C480=8)),0.3,IF(OR(AND(B480=2,C480=3),AND(B480=18,C480=19),AND(B480=19,C480=20)),0.7,IF(OR(AND(B480=1,C480=2),AND(B480=20,C480=21)),0.75,0.5))),IF(OR(AND(B480=5,C480=11),AND(B480=11,C480=17),AND(B480=4,C480=10),AND(B480=10,C480=16)),0.75,IF(AND(B480=7,C480=13),0.7,IF(AND(B480=3,C480=9),0.3,0.5))))</f>
        <v>0.5</v>
      </c>
      <c r="AT481" s="389">
        <f t="shared" ref="AT481" si="1888">IF(OR(D481="Msin",D481="Mdes"),ABS(AI480)*AS480/2+1.2*(ABS(AN481)+ABS(AR480))/AS480," ")</f>
        <v>116.81262084153573</v>
      </c>
      <c r="AU481" s="26" t="str">
        <f>IF((D481="Msin"),MAX(AT481,AT482)*10/(0.9*(U481-V481)*'17-Combinaz. schemi base travi'!$AE$3*1)," ")</f>
        <v xml:space="preserve"> </v>
      </c>
      <c r="AV481" s="444" t="str">
        <f t="shared" si="1732"/>
        <v xml:space="preserve"> </v>
      </c>
      <c r="AW481" s="26" t="str">
        <f t="shared" si="1733"/>
        <v xml:space="preserve"> </v>
      </c>
      <c r="AX481" s="26"/>
      <c r="AY481" s="409"/>
      <c r="AZ481" s="112"/>
      <c r="BA481" s="411"/>
      <c r="BB481" s="474">
        <f t="shared" ref="BB481" si="1889">IF(OR(D481="Msin",D481="Mdes"),1.2*(ABS(AN481)+ABS(AR480))/AS480," ")</f>
        <v>93.192971841535737</v>
      </c>
      <c r="BC481" s="26"/>
      <c r="BD481" s="26"/>
      <c r="BE481" s="26"/>
      <c r="BF481" s="562"/>
      <c r="BG481" s="449"/>
      <c r="BH481" s="26"/>
      <c r="BI481" s="575"/>
    </row>
    <row r="482" spans="1:61" ht="22" customHeight="1">
      <c r="A482" s="16">
        <v>9</v>
      </c>
      <c r="B482" s="16">
        <v>2</v>
      </c>
      <c r="C482" s="16">
        <v>8</v>
      </c>
      <c r="D482" s="16" t="s">
        <v>716</v>
      </c>
      <c r="E482" s="15">
        <v>34.216000000000001</v>
      </c>
      <c r="F482" s="15">
        <v>22.291</v>
      </c>
      <c r="G482" s="15">
        <v>0.317</v>
      </c>
      <c r="H482" s="15">
        <v>-64.335999999999999</v>
      </c>
      <c r="I482" s="15">
        <v>-2.988</v>
      </c>
      <c r="J482" s="15">
        <v>-2.23</v>
      </c>
      <c r="K482" s="15">
        <f t="shared" si="1791"/>
        <v>3.3050000000000002</v>
      </c>
      <c r="L482" s="15">
        <f t="shared" si="1791"/>
        <v>-66.566000000000003</v>
      </c>
      <c r="M482" s="15">
        <f t="shared" si="1705"/>
        <v>23.274799999999999</v>
      </c>
      <c r="N482" s="15">
        <f t="shared" si="1706"/>
        <v>-67.557500000000005</v>
      </c>
      <c r="O482" s="15">
        <f t="shared" si="1707"/>
        <v>-67.557500000000005</v>
      </c>
      <c r="P482" s="15">
        <f t="shared" si="1708"/>
        <v>-45.266500000000008</v>
      </c>
      <c r="Q482" s="15">
        <f t="shared" si="1709"/>
        <v>89.848500000000001</v>
      </c>
      <c r="R482" s="15">
        <f>'10-Analisi Sismica'!$T$42/100</f>
        <v>0.7</v>
      </c>
      <c r="S482" s="15" t="str">
        <f t="shared" ref="S482:S483" si="1890">IF(OR(D482="Msin",D482="Mdes"),((ABS(P482)-ABS(P484*R482/2))*SIGN(P482))," ")</f>
        <v xml:space="preserve"> </v>
      </c>
      <c r="T482" s="15" t="str">
        <f t="shared" ref="T482:T483" si="1891">IF(OR(D482="Msin",D482="Mdes"),((ABS(Q482)-ABS(Q484*R482/2))*SIGN(Q482))," ")</f>
        <v xml:space="preserve"> </v>
      </c>
      <c r="U482" s="15">
        <f>'10-Analisi Sismica'!$K$78/100</f>
        <v>0.65</v>
      </c>
      <c r="V482" s="15">
        <f>'10-Analisi Sismica'!$H$78/100</f>
        <v>0.04</v>
      </c>
      <c r="W482" s="15">
        <f>'10-Analisi Sismica'!$F$78/100</f>
        <v>0.3</v>
      </c>
      <c r="X482" s="15" t="str">
        <f t="shared" si="1856"/>
        <v xml:space="preserve"> </v>
      </c>
      <c r="Y482" s="15" t="str">
        <f t="shared" si="1857"/>
        <v xml:space="preserve"> </v>
      </c>
      <c r="Z482" s="353" t="str">
        <f t="shared" si="1712"/>
        <v xml:space="preserve"> </v>
      </c>
      <c r="AA482" s="15" t="str">
        <f t="shared" si="1858"/>
        <v xml:space="preserve"> </v>
      </c>
      <c r="AB482" s="15" t="str">
        <f t="shared" si="1859"/>
        <v xml:space="preserve"> </v>
      </c>
      <c r="AC482" s="374" t="str">
        <f t="shared" si="1737"/>
        <v xml:space="preserve"> </v>
      </c>
      <c r="AD482" s="375" t="str">
        <f t="shared" si="1738"/>
        <v xml:space="preserve"> </v>
      </c>
      <c r="AE482" s="374" t="str">
        <f t="shared" si="1739"/>
        <v xml:space="preserve"> </v>
      </c>
      <c r="AF482" s="375" t="str">
        <f t="shared" si="1740"/>
        <v xml:space="preserve"> </v>
      </c>
      <c r="AG482" s="357" t="str">
        <f>IF(OR(D482="Msin",D482="Mdes"),IF(AE482&lt;0.25*AC482,Armatura compressa insufficiente,IF(AND((AC482/10000)/(W482*U482)&gt;(1.4/'17-Combinaz. schemi base travi'!$AE$2),(AC482/10000)&lt;(AE482/10000)/(W482*U482)+(3.5/'17-Combinaz. schemi base travi'!$AE$2)),"Verificato","Non verificato"))," ")</f>
        <v xml:space="preserve"> </v>
      </c>
      <c r="AH482" s="608"/>
      <c r="AI482" s="636"/>
      <c r="AJ482" s="419" t="str">
        <f>IF(OR(D482="Msin",D482="Mdes"),((AC482/10000)/(W482*(U482-V482))*'17-Combinaz. schemi base travi'!$AE$3/'17-Combinaz. schemi base travi'!$AE$14)," ")</f>
        <v xml:space="preserve"> </v>
      </c>
      <c r="AK482" s="26" t="str">
        <f>IF(OR(D482="Msin",D482="Mdes"),('17-Combinaz. schemi base travi'!$AE$6/'17-Combinaz. schemi base travi'!$AE$10)*(AC482/AE482)," ")</f>
        <v xml:space="preserve"> </v>
      </c>
      <c r="AL482" s="26" t="str">
        <f t="shared" si="1860"/>
        <v xml:space="preserve"> </v>
      </c>
      <c r="AM482" s="26" t="str">
        <f>IF(OR(D482="Msin",D482="Mdes"),((AL482-V482)/AL482)*'17-Combinaz. schemi base travi'!$AE$6/'17-Combinaz. schemi base travi'!$AE$10," ")</f>
        <v xml:space="preserve"> </v>
      </c>
      <c r="AN482" s="364" t="str">
        <f>IF(OR(D482="Msin",D482="Mdes"),-'17-Combinaz. schemi base travi'!$AE$3*((AC482/10000)*((U482-V482)-kappa*AL482)+AM482*(AE482/10000)*(kappa*AL482-V482))*1000," ")</f>
        <v xml:space="preserve"> </v>
      </c>
      <c r="AO482" s="389" t="str">
        <f>IF(OR(D482="Msin",D482="Mdes"),('17-Combinaz. schemi base travi'!$AE$6/'17-Combinaz. schemi base travi'!$AE$10)*(AC482/AE482)^(-1)," ")</f>
        <v xml:space="preserve"> </v>
      </c>
      <c r="AP482" s="26" t="str">
        <f t="shared" si="1861"/>
        <v xml:space="preserve"> </v>
      </c>
      <c r="AQ482" s="26" t="str">
        <f>IF(OR(D482="Msin",D482="Mdes"),((AP482-V482)/AP482)*'17-Combinaz. schemi base travi'!$AE$6/'17-Combinaz. schemi base travi'!$AE$10," ")</f>
        <v xml:space="preserve"> </v>
      </c>
      <c r="AR482" s="364" t="str">
        <f>IF(OR(D482="Msin",D482="Mdes"),'17-Combinaz. schemi base travi'!$AE$3*((AE482/10000)*((U482-V482)-kappa*AP482)+AQ482*(AC482/10000)*(kappa*AP482-V482))*1000," ")</f>
        <v xml:space="preserve"> </v>
      </c>
      <c r="AS482" s="447"/>
      <c r="AT482" s="389" t="str">
        <f t="shared" ref="AT482" si="1892">IF(OR(D482="Msin",D482="Mdes"),ABS(AI480)*AS482/2+1.2*(ABS(AN482)+ABS(AR483))/AS482," ")</f>
        <v xml:space="preserve"> </v>
      </c>
      <c r="AU482" s="26" t="str">
        <f>IF((D482="Msin"),MAX(AT482,AT483)*10/(0.9*(U482-V482)*'17-Combinaz. schemi base travi'!$AE$3*1)," ")</f>
        <v xml:space="preserve"> </v>
      </c>
      <c r="AV482" s="444" t="str">
        <f t="shared" si="1732"/>
        <v xml:space="preserve"> </v>
      </c>
      <c r="AW482" s="26" t="str">
        <f t="shared" si="1733"/>
        <v xml:space="preserve"> </v>
      </c>
      <c r="AX482" s="26"/>
      <c r="AY482" s="409"/>
      <c r="AZ482" s="112"/>
      <c r="BA482" s="411"/>
      <c r="BB482" s="474"/>
      <c r="BC482" s="26"/>
      <c r="BD482" s="26"/>
      <c r="BE482" s="26"/>
      <c r="BF482" s="562"/>
      <c r="BG482" s="449"/>
      <c r="BH482" s="26"/>
      <c r="BI482" s="575"/>
    </row>
    <row r="483" spans="1:61" ht="22" customHeight="1" thickBot="1">
      <c r="A483" s="266">
        <v>9</v>
      </c>
      <c r="B483" s="266">
        <v>2</v>
      </c>
      <c r="C483" s="266">
        <v>8</v>
      </c>
      <c r="D483" s="266" t="s">
        <v>717</v>
      </c>
      <c r="E483" s="354">
        <v>-40.168999999999997</v>
      </c>
      <c r="F483" s="354">
        <v>-26.129000000000001</v>
      </c>
      <c r="G483" s="354">
        <v>0.317</v>
      </c>
      <c r="H483" s="354">
        <v>-64.335999999999999</v>
      </c>
      <c r="I483" s="354">
        <v>-2.988</v>
      </c>
      <c r="J483" s="354">
        <v>-2.23</v>
      </c>
      <c r="K483" s="354">
        <f t="shared" si="1791"/>
        <v>3.3050000000000002</v>
      </c>
      <c r="L483" s="354">
        <f t="shared" si="1791"/>
        <v>-66.566000000000003</v>
      </c>
      <c r="M483" s="354">
        <f t="shared" si="1705"/>
        <v>23.274799999999999</v>
      </c>
      <c r="N483" s="354">
        <f t="shared" si="1706"/>
        <v>-67.557500000000005</v>
      </c>
      <c r="O483" s="354">
        <f t="shared" si="1707"/>
        <v>-67.557500000000005</v>
      </c>
      <c r="P483" s="354">
        <f t="shared" si="1708"/>
        <v>-93.686500000000009</v>
      </c>
      <c r="Q483" s="354">
        <f t="shared" si="1709"/>
        <v>41.4285</v>
      </c>
      <c r="R483" s="354">
        <f>'10-Analisi Sismica'!$T$42/100</f>
        <v>0.7</v>
      </c>
      <c r="S483" s="354" t="str">
        <f t="shared" si="1890"/>
        <v xml:space="preserve"> </v>
      </c>
      <c r="T483" s="354" t="str">
        <f t="shared" si="1891"/>
        <v xml:space="preserve"> </v>
      </c>
      <c r="U483" s="354">
        <f>'10-Analisi Sismica'!$K$78/100</f>
        <v>0.65</v>
      </c>
      <c r="V483" s="354">
        <f>'10-Analisi Sismica'!$H$78/100</f>
        <v>0.04</v>
      </c>
      <c r="W483" s="354">
        <f>'10-Analisi Sismica'!$F$78/100</f>
        <v>0.3</v>
      </c>
      <c r="X483" s="354" t="str">
        <f t="shared" si="1856"/>
        <v xml:space="preserve"> </v>
      </c>
      <c r="Y483" s="354" t="str">
        <f t="shared" si="1857"/>
        <v xml:space="preserve"> </v>
      </c>
      <c r="Z483" s="427" t="str">
        <f t="shared" si="1712"/>
        <v xml:space="preserve"> </v>
      </c>
      <c r="AA483" s="354" t="str">
        <f t="shared" si="1858"/>
        <v xml:space="preserve"> </v>
      </c>
      <c r="AB483" s="354" t="str">
        <f t="shared" si="1859"/>
        <v xml:space="preserve"> </v>
      </c>
      <c r="AC483" s="377" t="str">
        <f t="shared" si="1737"/>
        <v xml:space="preserve"> </v>
      </c>
      <c r="AD483" s="378" t="str">
        <f t="shared" si="1738"/>
        <v xml:space="preserve"> </v>
      </c>
      <c r="AE483" s="377" t="str">
        <f t="shared" si="1739"/>
        <v xml:space="preserve"> </v>
      </c>
      <c r="AF483" s="378" t="str">
        <f t="shared" si="1740"/>
        <v xml:space="preserve"> </v>
      </c>
      <c r="AG483" s="386" t="str">
        <f>IF(OR(D483="Msin",D483="Mdes"),IF(AE483&lt;0.25*AC483,Armatura compressa insufficiente,IF(AND((AC483/10000)/(W483*U483)&gt;(1.4/'17-Combinaz. schemi base travi'!$AE$2),(AC483/10000)&lt;(AE483/10000)/(W483*U483)+(3.5/'17-Combinaz. schemi base travi'!$AE$2)),"Verificato","Non verificato"))," ")</f>
        <v xml:space="preserve"> </v>
      </c>
      <c r="AH483" s="841"/>
      <c r="AI483" s="831"/>
      <c r="AJ483" s="414" t="str">
        <f>IF(OR(D483="Msin",D483="Mdes"),((AC483/10000)/(W483*(U483-V483))*'17-Combinaz. schemi base travi'!$AE$3/'17-Combinaz. schemi base travi'!$AE$14)," ")</f>
        <v xml:space="preserve"> </v>
      </c>
      <c r="AK483" s="354" t="str">
        <f>IF(OR(D483="Msin",D483="Mdes"),('17-Combinaz. schemi base travi'!$AE$6/'17-Combinaz. schemi base travi'!$AE$10)*(AC483/AE483)," ")</f>
        <v xml:space="preserve"> </v>
      </c>
      <c r="AL483" s="354" t="str">
        <f t="shared" si="1860"/>
        <v xml:space="preserve"> </v>
      </c>
      <c r="AM483" s="354" t="str">
        <f>IF(OR(D483="Msin",D483="Mdes"),((AL483-V483)/AL483)*'17-Combinaz. schemi base travi'!$AE$6/'17-Combinaz. schemi base travi'!$AE$10," ")</f>
        <v xml:space="preserve"> </v>
      </c>
      <c r="AN483" s="420" t="str">
        <f>IF(OR(D483="Msin",D483="Mdes"),-'17-Combinaz. schemi base travi'!$AE$3*((AC483/10000)*((U483-V483)-kappa*AL483)+AM483*(AE483/10000)*(kappa*AL483-V483))*1000," ")</f>
        <v xml:space="preserve"> </v>
      </c>
      <c r="AO483" s="428" t="str">
        <f>IF(OR(D483="Msin",D483="Mdes"),('17-Combinaz. schemi base travi'!$AE$6/'17-Combinaz. schemi base travi'!$AE$10)*(AC483/AE483)^(-1)," ")</f>
        <v xml:space="preserve"> </v>
      </c>
      <c r="AP483" s="354" t="str">
        <f t="shared" si="1861"/>
        <v xml:space="preserve"> </v>
      </c>
      <c r="AQ483" s="354" t="str">
        <f>IF(OR(D483="Msin",D483="Mdes"),((AP483-V483)/AP483)*'17-Combinaz. schemi base travi'!$AE$6/'17-Combinaz. schemi base travi'!$AE$10," ")</f>
        <v xml:space="preserve"> </v>
      </c>
      <c r="AR483" s="420" t="str">
        <f>IF(OR(D483="Msin",D483="Mdes"),'17-Combinaz. schemi base travi'!$AE$3*((AE483/10000)*((U483-V483)-kappa*AP483)+AQ483*(AC483/10000)*(kappa*AP483-V483))*1000," ")</f>
        <v xml:space="preserve"> </v>
      </c>
      <c r="AS483" s="473"/>
      <c r="AT483" s="428" t="str">
        <f t="shared" ref="AT483" si="1893">IF(OR(D483="Msin",D483="Mdes"),ABS(AI480)*AS482/2+1.2*(ABS(AN483)+ABS(AR482))/AS482," ")</f>
        <v xml:space="preserve"> </v>
      </c>
      <c r="AU483" s="354" t="str">
        <f>IF((D483="Msin"),MAX(AT483,AT484)*10/(0.9*(U483-V483)*'17-Combinaz. schemi base travi'!$AE$3*1)," ")</f>
        <v xml:space="preserve"> </v>
      </c>
      <c r="AV483" s="266" t="str">
        <f t="shared" si="1732"/>
        <v xml:space="preserve"> </v>
      </c>
      <c r="AW483" s="354" t="str">
        <f t="shared" si="1733"/>
        <v xml:space="preserve"> </v>
      </c>
      <c r="AX483" s="354"/>
      <c r="AY483" s="424"/>
      <c r="AZ483" s="425"/>
      <c r="BA483" s="415"/>
      <c r="BB483" s="428"/>
      <c r="BC483" s="354"/>
      <c r="BD483" s="354"/>
      <c r="BE483" s="354"/>
      <c r="BF483" s="565"/>
      <c r="BG483" s="420"/>
      <c r="BH483" s="354"/>
      <c r="BI483" s="575"/>
    </row>
    <row r="484" spans="1:61" ht="22" customHeight="1">
      <c r="A484" s="16">
        <v>10</v>
      </c>
      <c r="B484" s="16">
        <v>15</v>
      </c>
      <c r="C484" s="16">
        <v>21</v>
      </c>
      <c r="D484" s="16" t="s">
        <v>714</v>
      </c>
      <c r="E484" s="15">
        <v>-92.691000000000003</v>
      </c>
      <c r="F484" s="15">
        <v>-57.968000000000004</v>
      </c>
      <c r="G484" s="15">
        <v>-1.42</v>
      </c>
      <c r="H484" s="15">
        <v>169.03899999999999</v>
      </c>
      <c r="I484" s="15">
        <v>13.757999999999999</v>
      </c>
      <c r="J484" s="15">
        <v>10.266999999999999</v>
      </c>
      <c r="K484" s="15">
        <f t="shared" si="1791"/>
        <v>-15.177999999999999</v>
      </c>
      <c r="L484" s="15">
        <f t="shared" si="1791"/>
        <v>179.30599999999998</v>
      </c>
      <c r="M484" s="15">
        <f t="shared" si="1705"/>
        <v>-68.969799999999992</v>
      </c>
      <c r="N484" s="15">
        <f t="shared" si="1706"/>
        <v>183.85939999999999</v>
      </c>
      <c r="O484" s="15">
        <f t="shared" si="1707"/>
        <v>183.85939999999999</v>
      </c>
      <c r="P484" s="15">
        <f t="shared" si="1708"/>
        <v>125.89139999999999</v>
      </c>
      <c r="Q484" s="15">
        <f t="shared" si="1709"/>
        <v>-241.82740000000001</v>
      </c>
      <c r="R484" s="15">
        <f>'10-Analisi Sismica'!$T$42/100</f>
        <v>0.7</v>
      </c>
      <c r="S484" s="15">
        <f>IF(OR(D484="Msin",D484="Mdes"),IF(OR(A484=1,A484=2,A484=3,A484=4),IF(OR(B484=1,B484=2,B484=3,B484=6,B484=9,B484=18,B484=19,B484=20,B484=21),((ABS(P484)-ABS(P486*R484/2))*SIGN(P484)),((ABS(P484)-ABS(P486*('10-Analisi Sismica'!$S$39/100)/2))*SIGN(P484))),IF(OR(B484=1,B484=2,B484=3,B484=6,B484=9,B484=18,B484=19,B484=20,B484=21),((ABS(P484)-ABS(P486*('10-Analisi Sismica'!$S$39/100)/2))*SIGN(P484)),((ABS(P484)-ABS(P486*R484/2))*SIGN(P484))))," ")</f>
        <v>121.43313499999999</v>
      </c>
      <c r="T484" s="15">
        <f>IF(OR(D484="Msin",D484="Mdes"),IF(OR(A484=1,A484=2,A484=3,A484=4),IF(OR(B484=1,B484=2,B484=3,B484=6,B484=9,B484=18,B484=19,B484=20,B484=21),((ABS(Q484)-ABS(Q486*R484/2))*SIGN(Q484)),((ABS(Q484)-ABS(Q486*('10-Analisi Sismica'!$S$39/100)/2))*SIGN(Q484))),IF(OR(B484=1,B484=2,B484=3,B484=6,B484=9,B484=18,B484=19,B484=20,B484=21),((ABS(Q484)-ABS(Q486*('10-Analisi Sismica'!$S$39/100)/2))*SIGN(Q484)),((ABS(Q484)-ABS(Q486*R484/2))*SIGN(Q484))))," ")</f>
        <v>-189.26646500000001</v>
      </c>
      <c r="U484" s="15">
        <f>'10-Analisi Sismica'!$K$78/100</f>
        <v>0.65</v>
      </c>
      <c r="V484" s="15">
        <f>'10-Analisi Sismica'!$H$78/100</f>
        <v>0.04</v>
      </c>
      <c r="W484" s="15">
        <f>'10-Analisi Sismica'!$F$78/100</f>
        <v>0.3</v>
      </c>
      <c r="X484" s="15">
        <f t="shared" si="1856"/>
        <v>287.63946507253473</v>
      </c>
      <c r="Y484" s="15">
        <f t="shared" si="1857"/>
        <v>381.75848979173077</v>
      </c>
      <c r="Z484" s="353" t="str">
        <f t="shared" si="1712"/>
        <v>Verificato</v>
      </c>
      <c r="AA484" s="15">
        <f t="shared" si="1858"/>
        <v>8.8102179619510217</v>
      </c>
      <c r="AB484" s="15">
        <f t="shared" si="1859"/>
        <v>5.6526251872090665</v>
      </c>
      <c r="AC484" s="374">
        <f t="shared" si="1737"/>
        <v>11.184069846779664</v>
      </c>
      <c r="AD484" s="375" t="str">
        <f t="shared" si="1738"/>
        <v>4f16 + 1f20</v>
      </c>
      <c r="AE484" s="374">
        <f t="shared" si="1739"/>
        <v>6.0318578948924042</v>
      </c>
      <c r="AF484" s="375" t="str">
        <f t="shared" si="1740"/>
        <v>3f16</v>
      </c>
      <c r="AG484" s="385" t="str">
        <f>IF(OR(D484="Msin",D484="Mdes"),IF(AE484&lt;0.25*AC484,Armatura compressa insufficiente,IF(AND((AC484/10000)/(W484*U484)&gt;(1.4/'17-Combinaz. schemi base travi'!$AE$2),(AC484/10000)&lt;(AE484/10000)/(W484*U484)+(3.5/'17-Combinaz. schemi base travi'!$AE$2)),"Verificato","Non verificato"))," ")</f>
        <v>Verificato</v>
      </c>
      <c r="AH484" s="839">
        <f>'9-Riepilogo Analisi dei Carichi'!$H$44</f>
        <v>16.527025000000002</v>
      </c>
      <c r="AI484" s="836">
        <f>'9-Riepilogo Analisi dei Carichi'!$I$44</f>
        <v>10.759249999999998</v>
      </c>
      <c r="AJ484" s="429">
        <f>IF(OR(D484="Msin",D484="Mdes"),((AC484/10000)/(W484*(U484-V484))*'17-Combinaz. schemi base travi'!$AE$3/'17-Combinaz. schemi base travi'!$AE$14)," ")</f>
        <v>0.16880907068218021</v>
      </c>
      <c r="AK484" s="326">
        <f>IF(OR(D484="Msin",D484="Mdes"),('17-Combinaz. schemi base travi'!$AE$6/'17-Combinaz. schemi base travi'!$AE$10)*(AC484/AE484)," ")</f>
        <v>3.4890232974910385</v>
      </c>
      <c r="AL484" s="326">
        <f t="shared" si="1860"/>
        <v>4.8604606705770464E-2</v>
      </c>
      <c r="AM484" s="326">
        <f>IF(OR(D484="Msin",D484="Mdes"),((AL484-V484)/AL484)*'17-Combinaz. schemi base travi'!$AE$6/'17-Combinaz. schemi base travi'!$AE$10," ")</f>
        <v>0.33312612381176232</v>
      </c>
      <c r="AN484" s="413">
        <f>IF(OR(D484="Msin",D484="Mdes"),-'17-Combinaz. schemi base travi'!$AE$3*((AC484/10000)*((U484-V484)-kappa*AL484)+AM484*(AE484/10000)*(kappa*AL484-V484))*1000," ")</f>
        <v>-256.55477570971993</v>
      </c>
      <c r="AO484" s="390">
        <f>IF(OR(D484="Msin",D484="Mdes"),('17-Combinaz. schemi base travi'!$AE$6/'17-Combinaz. schemi base travi'!$AE$10)*(AC484/AE484)^(-1)," ")</f>
        <v>1.0148604566872057</v>
      </c>
      <c r="AP484" s="326">
        <f t="shared" si="1861"/>
        <v>7.0899493094954802E-2</v>
      </c>
      <c r="AQ484" s="326">
        <f>IF(OR(D484="Msin",D484="Mdes"),((AP484-V484)/AP484)*'17-Combinaz. schemi base travi'!$AE$6/'17-Combinaz. schemi base travi'!$AE$10," ")</f>
        <v>0.82009341532062985</v>
      </c>
      <c r="AR484" s="413">
        <f>IF(OR(D484="Msin",D484="Mdes"),'17-Combinaz. schemi base travi'!$AE$3*((AE484/10000)*((U484-V484)-kappa*AP484)+AQ484*(AC484/10000)*(kappa*AP484-V484))*1000," ")</f>
        <v>133.24576107626609</v>
      </c>
      <c r="AS484" s="475">
        <f>'1-Geometria'!$K$24-AS485</f>
        <v>4.0999999999999996</v>
      </c>
      <c r="AT484" s="390">
        <f t="shared" ref="AT484" si="1894">IF(OR(D484="Msin",D484="Mdes"),ABS(AI484)*AS484/2+1.2*(ABS(AN484)+ABS(AR485))/AS484," ")</f>
        <v>136.87391268143841</v>
      </c>
      <c r="AU484" s="326">
        <f>IF((D484="Msin"),MAX(AT484,AT485)*10/(0.9*(U484-V484)*'17-Combinaz. schemi base travi'!$AE$3*1)," ")</f>
        <v>6.371382294420326</v>
      </c>
      <c r="AV484" s="340">
        <f t="shared" si="1732"/>
        <v>9.6000000000000016E-2</v>
      </c>
      <c r="AW484" s="326">
        <f t="shared" si="1733"/>
        <v>0.61165270026435137</v>
      </c>
      <c r="AX484" s="326">
        <f>IF(W484=0.3,1.5*U484,0.8*(U484-V484))</f>
        <v>0.97500000000000009</v>
      </c>
      <c r="AY484" s="421" t="str">
        <f t="shared" ref="AY484" si="1895">"f 8 / 9,6"</f>
        <v>f 8 / 9,6</v>
      </c>
      <c r="AZ484" s="385" t="str">
        <f t="shared" ref="AZ484" si="1896">IF(U484&gt;0.21,"a due bracci","a quattro bracci")</f>
        <v>a due bracci</v>
      </c>
      <c r="BA484" s="410" t="str">
        <f t="shared" ref="BA484" si="1897">IF(AZ484="a due bracci",IF(AW484&lt;=(1+0.02)*2*PI()*(0.8/2)^2,"Verificato","Non verificato"),IF(AW484&lt;=(1+0.02)*4*PI()*(0.8/2)^2,"Verificato","Non verificato"))</f>
        <v>Verificato</v>
      </c>
      <c r="BB484" s="478">
        <f t="shared" ref="BB484" si="1898">IF(OR(D484="Msin",D484="Mdes"),1.2*(ABS(AN484)+ABS(AR485))/AS484," ")</f>
        <v>114.8174501814384</v>
      </c>
      <c r="BC484" s="326">
        <f>IF((D484="Msin"),MAX(BB484,BB485)*10/(0.9*(U484-V484)*'17-Combinaz. schemi base travi'!$AE$3*2)," ")</f>
        <v>2.6723349060646457</v>
      </c>
      <c r="BD484" s="326">
        <f t="shared" ref="BD484" si="1899">0.2</f>
        <v>0.2</v>
      </c>
      <c r="BE484" s="326">
        <f t="shared" ref="BE484" si="1900">IF((D484="Msin"),BD484*BC484," ")</f>
        <v>0.53446698121292913</v>
      </c>
      <c r="BF484" s="566" t="str">
        <f t="shared" ref="BF484" si="1901">"f 8 / 20"</f>
        <v>f 8 / 20</v>
      </c>
      <c r="BG484" s="413" t="str">
        <f t="shared" ref="BG484" si="1902">IF(U484&gt;0.21,"a due bracci","a quattro bracci")</f>
        <v>a due bracci</v>
      </c>
      <c r="BH484" s="326" t="str">
        <f t="shared" ref="BH484" si="1903">IF(BG484="a due bracci",IF(BE484&lt;=(1+0.02)*2*PI()*(0.8/2)^2,"Verificato","Non verificato"),IF(BE484&lt;=(1+0.02)*4*PI()*(0.8/2)^2,"Verificato","Non verificato"))</f>
        <v>Verificato</v>
      </c>
      <c r="BI484" s="575"/>
    </row>
    <row r="485" spans="1:61" ht="22" customHeight="1">
      <c r="A485" s="16">
        <v>10</v>
      </c>
      <c r="B485" s="16">
        <v>15</v>
      </c>
      <c r="C485" s="16">
        <v>21</v>
      </c>
      <c r="D485" s="16" t="s">
        <v>715</v>
      </c>
      <c r="E485" s="15">
        <v>-57.622999999999998</v>
      </c>
      <c r="F485" s="15">
        <v>-36.113999999999997</v>
      </c>
      <c r="G485" s="15">
        <v>1.0129999999999999</v>
      </c>
      <c r="H485" s="15">
        <v>-121.61</v>
      </c>
      <c r="I485" s="15">
        <v>-9.8770000000000007</v>
      </c>
      <c r="J485" s="15">
        <v>-7.3710000000000004</v>
      </c>
      <c r="K485" s="15">
        <f t="shared" si="1791"/>
        <v>10.89</v>
      </c>
      <c r="L485" s="15">
        <f t="shared" si="1791"/>
        <v>-128.98099999999999</v>
      </c>
      <c r="M485" s="15">
        <f t="shared" si="1705"/>
        <v>49.584299999999999</v>
      </c>
      <c r="N485" s="15">
        <f t="shared" si="1706"/>
        <v>-132.24799999999999</v>
      </c>
      <c r="O485" s="15">
        <f t="shared" si="1707"/>
        <v>-132.24799999999999</v>
      </c>
      <c r="P485" s="15">
        <f t="shared" si="1708"/>
        <v>-168.36199999999999</v>
      </c>
      <c r="Q485" s="15">
        <f t="shared" si="1709"/>
        <v>96.133999999999986</v>
      </c>
      <c r="R485" s="15">
        <f>'10-Analisi Sismica'!$T$42/100</f>
        <v>0.7</v>
      </c>
      <c r="S485" s="15">
        <f>IF(OR(D485="Msin",D485="Mdes"),IF(OR(A485=1,A485=2,A485=3,A485=4),IF(OR(C485=1,C485=2,C485=3,C485=6,C485=9,C485=18,C485=19,C485=20,C485=21),((ABS(P485)-ABS(P487*R485/2))*SIGN(P485)),((ABS(P485)-ABS(P487*('10-Analisi Sismica'!$S$39/100)/2))*SIGN(P485))),IF(OR(C485=1,C485=2,C485=3,C485=6,C485=9,C485=18,C485=19,C485=20,C485=21),((ABS(P485)-ABS(P487*('10-Analisi Sismica'!$S$39/100)/2))*SIGN(P485)),((ABS(P485)-ABS(P487*R485/2))*SIGN(P485))))," ")</f>
        <v>-147.26118499999998</v>
      </c>
      <c r="T485" s="15">
        <f>IF(OR(D485="Msin",D485="Mdes"),IF(OR(A485=1,A485=2,A485=3,A485=4),IF(OR(C485=1,C485=2,C485=3,C485=6,C485=9,C485=18,C485=19,C485=20,C485=21),((ABS(Q485)-ABS(Q487*R485/2))*SIGN(Q485)),((ABS(Q485)-ABS(Q487*('10-Analisi Sismica'!$S$39/100)/2))*SIGN(Q485))),IF(OR(C485=1,C485=2,C485=3,C485=6,C485=9,C485=18,C485=19,C485=20,C485=21),((ABS(Q485)-ABS(Q487*('10-Analisi Sismica'!$S$39/100)/2))*SIGN(Q485)),((ABS(Q485)-ABS(Q487*R485/2))*SIGN(Q485))))," ")</f>
        <v>95.648614999999992</v>
      </c>
      <c r="U485" s="15">
        <f>'10-Analisi Sismica'!$K$78/100</f>
        <v>0.65</v>
      </c>
      <c r="V485" s="15">
        <f>'10-Analisi Sismica'!$H$78/100</f>
        <v>0.04</v>
      </c>
      <c r="W485" s="15">
        <f>'10-Analisi Sismica'!$F$78/100</f>
        <v>0.3</v>
      </c>
      <c r="X485" s="15">
        <f t="shared" si="1856"/>
        <v>287.63946507253473</v>
      </c>
      <c r="Y485" s="15">
        <f t="shared" si="1857"/>
        <v>381.75848979173077</v>
      </c>
      <c r="Z485" s="353" t="str">
        <f t="shared" si="1712"/>
        <v>Verificato</v>
      </c>
      <c r="AA485" s="15">
        <f t="shared" si="1858"/>
        <v>6.8549023578223007</v>
      </c>
      <c r="AB485" s="15">
        <f t="shared" si="1859"/>
        <v>4.4523743068204809</v>
      </c>
      <c r="AC485" s="374">
        <f t="shared" si="1737"/>
        <v>8.0424771931898711</v>
      </c>
      <c r="AD485" s="375" t="str">
        <f t="shared" si="1738"/>
        <v>4f16</v>
      </c>
      <c r="AE485" s="374">
        <f t="shared" si="1739"/>
        <v>6.0318578948924042</v>
      </c>
      <c r="AF485" s="375" t="str">
        <f t="shared" si="1740"/>
        <v>3f16</v>
      </c>
      <c r="AG485" s="357" t="str">
        <f>IF(OR(D485="Msin",D485="Mdes"),IF(AE485&lt;0.25*AC485,Armatura compressa insufficiente,IF(AND((AC485/10000)/(W485*U485)&gt;(1.4/'17-Combinaz. schemi base travi'!$AE$2),(AC485/10000)&lt;(AE485/10000)/(W485*U485)+(3.5/'17-Combinaz. schemi base travi'!$AE$2)),"Verificato","Non verificato"))," ")</f>
        <v>Verificato</v>
      </c>
      <c r="AH485" s="608"/>
      <c r="AI485" s="636"/>
      <c r="AJ485" s="419">
        <f>IF(OR(D485="Msin",D485="Mdes"),((AC485/10000)/(W485*(U485-V485))*'17-Combinaz. schemi base travi'!$AE$3/'17-Combinaz. schemi base travi'!$AE$14)," ")</f>
        <v>0.12139079240066891</v>
      </c>
      <c r="AK485" s="26">
        <f>IF(OR(D485="Msin",D485="Mdes"),('17-Combinaz. schemi base travi'!$AE$6/'17-Combinaz. schemi base travi'!$AE$10)*(AC485/AE485)," ")</f>
        <v>2.5089605734767018</v>
      </c>
      <c r="AL485" s="26">
        <f t="shared" si="1860"/>
        <v>4.9060160207768787E-2</v>
      </c>
      <c r="AM485" s="26">
        <f>IF(OR(D485="Msin",D485="Mdes"),((AL485-V485)/AL485)*'17-Combinaz. schemi base travi'!$AE$6/'17-Combinaz. schemi base travi'!$AE$10," ")</f>
        <v>0.34750576620224899</v>
      </c>
      <c r="AN485" s="364">
        <f>IF(OR(D485="Msin",D485="Mdes"),-'17-Combinaz. schemi base travi'!$AE$3*((AC485/10000)*((U485-V485)-kappa*AL485)+AM485*(AE485/10000)*(kappa*AL485-V485))*1000," ")</f>
        <v>-183.94071697099622</v>
      </c>
      <c r="AO485" s="389">
        <f>IF(OR(D485="Msin",D485="Mdes"),('17-Combinaz. schemi base travi'!$AE$6/'17-Combinaz. schemi base travi'!$AE$10)*(AC485/AE485)^(-1)," ")</f>
        <v>1.4112903225806455</v>
      </c>
      <c r="AP485" s="26">
        <f t="shared" si="1861"/>
        <v>5.5457404040095901E-2</v>
      </c>
      <c r="AQ485" s="26">
        <f>IF(OR(D485="Msin",D485="Mdes"),((AP485-V485)/AP485)*'17-Combinaz. schemi base travi'!$AE$6/'17-Combinaz. schemi base travi'!$AE$10," ")</f>
        <v>0.52448385354722749</v>
      </c>
      <c r="AR485" s="364">
        <f>IF(OR(D485="Msin",D485="Mdes"),'17-Combinaz. schemi base travi'!$AE$3*((AE485/10000)*((U485-V485)-kappa*AP485)+AQ485*(AC485/10000)*(kappa*AP485-V485))*1000," ")</f>
        <v>135.7381790768612</v>
      </c>
      <c r="AS485" s="550">
        <f>IF(OR(A484=1,A484=2,A484=3,A484=4),IF(OR(AND(B484=11,C484=12),AND(B484=12,C484=13),AND(B484=13,C484=14),AND(B484=14,C484=15),AND(B484=15,C484=16),AND(B484=7,C484=8)),0.3,IF(OR(AND(B484=2,C484=3),AND(B484=18,C484=19),AND(B484=19,C484=20)),0.7,IF(OR(AND(B484=1,C484=2),AND(B484=20,C484=21)),0.75,0.5))),IF(OR(AND(B484=5,C484=11),AND(B484=11,C484=17),AND(B484=4,C484=10),AND(B484=10,C484=16)),0.75,IF(AND(B484=7,C484=13),0.7,IF(AND(B484=3,C484=9),0.3,0.5))))</f>
        <v>0.5</v>
      </c>
      <c r="AT485" s="389">
        <f t="shared" ref="AT485" si="1904">IF(OR(D485="Msin",D485="Mdes"),ABS(AI484)*AS484/2+1.2*(ABS(AN485)+ABS(AR484))/AS484," ")</f>
        <v>114.8915292455402</v>
      </c>
      <c r="AU485" s="26" t="str">
        <f>IF((D485="Msin"),MAX(AT485,AT486)*10/(0.9*(U485-V485)*'17-Combinaz. schemi base travi'!$AE$3*1)," ")</f>
        <v xml:space="preserve"> </v>
      </c>
      <c r="AV485" s="444" t="str">
        <f t="shared" si="1732"/>
        <v xml:space="preserve"> </v>
      </c>
      <c r="AW485" s="26" t="str">
        <f t="shared" si="1733"/>
        <v xml:space="preserve"> </v>
      </c>
      <c r="AX485" s="26"/>
      <c r="AY485" s="409"/>
      <c r="AZ485" s="112"/>
      <c r="BA485" s="411"/>
      <c r="BB485" s="474">
        <f t="shared" ref="BB485" si="1905">IF(OR(D485="Msin",D485="Mdes"),1.2*(ABS(AN485)+ABS(AR484))/AS484," ")</f>
        <v>92.835066745540203</v>
      </c>
      <c r="BC485" s="26"/>
      <c r="BD485" s="26"/>
      <c r="BE485" s="26"/>
      <c r="BF485" s="562"/>
      <c r="BG485" s="449"/>
      <c r="BH485" s="26"/>
      <c r="BI485" s="575"/>
    </row>
    <row r="486" spans="1:61" ht="22" customHeight="1">
      <c r="A486" s="16">
        <v>10</v>
      </c>
      <c r="B486" s="16">
        <v>15</v>
      </c>
      <c r="C486" s="16">
        <v>21</v>
      </c>
      <c r="D486" s="16" t="s">
        <v>716</v>
      </c>
      <c r="E486" s="15">
        <v>130.14500000000001</v>
      </c>
      <c r="F486" s="15">
        <v>81.456000000000003</v>
      </c>
      <c r="G486" s="15">
        <v>0.52900000000000003</v>
      </c>
      <c r="H486" s="15">
        <v>-63.183999999999997</v>
      </c>
      <c r="I486" s="15">
        <v>-5.1379999999999999</v>
      </c>
      <c r="J486" s="15">
        <v>-3.8340000000000001</v>
      </c>
      <c r="K486" s="15">
        <f t="shared" si="1791"/>
        <v>5.6669999999999998</v>
      </c>
      <c r="L486" s="15">
        <f t="shared" si="1791"/>
        <v>-67.018000000000001</v>
      </c>
      <c r="M486" s="15">
        <f t="shared" si="1705"/>
        <v>25.772399999999998</v>
      </c>
      <c r="N486" s="15">
        <f t="shared" si="1706"/>
        <v>-68.718100000000007</v>
      </c>
      <c r="O486" s="15">
        <f t="shared" si="1707"/>
        <v>-68.718100000000007</v>
      </c>
      <c r="P486" s="15">
        <f t="shared" si="1708"/>
        <v>12.737899999999996</v>
      </c>
      <c r="Q486" s="15">
        <f t="shared" si="1709"/>
        <v>150.17410000000001</v>
      </c>
      <c r="R486" s="15">
        <f>'10-Analisi Sismica'!$T$42/100</f>
        <v>0.7</v>
      </c>
      <c r="S486" s="15" t="str">
        <f t="shared" ref="S486:S487" si="1906">IF(OR(D486="Msin",D486="Mdes"),((ABS(P486)-ABS(P488*R486/2))*SIGN(P486))," ")</f>
        <v xml:space="preserve"> </v>
      </c>
      <c r="T486" s="15" t="str">
        <f t="shared" ref="T486:T487" si="1907">IF(OR(D486="Msin",D486="Mdes"),((ABS(Q486)-ABS(Q488*R486/2))*SIGN(Q486))," ")</f>
        <v xml:space="preserve"> </v>
      </c>
      <c r="U486" s="15">
        <f>'10-Analisi Sismica'!$K$78/100</f>
        <v>0.65</v>
      </c>
      <c r="V486" s="15">
        <f>'10-Analisi Sismica'!$H$78/100</f>
        <v>0.04</v>
      </c>
      <c r="W486" s="15">
        <f>'10-Analisi Sismica'!$F$78/100</f>
        <v>0.3</v>
      </c>
      <c r="X486" s="15" t="str">
        <f t="shared" si="1856"/>
        <v xml:space="preserve"> </v>
      </c>
      <c r="Y486" s="15" t="str">
        <f t="shared" si="1857"/>
        <v xml:space="preserve"> </v>
      </c>
      <c r="Z486" s="353" t="str">
        <f t="shared" si="1712"/>
        <v xml:space="preserve"> </v>
      </c>
      <c r="AA486" s="15" t="str">
        <f t="shared" si="1858"/>
        <v xml:space="preserve"> </v>
      </c>
      <c r="AB486" s="15" t="str">
        <f t="shared" si="1859"/>
        <v xml:space="preserve"> </v>
      </c>
      <c r="AC486" s="374" t="str">
        <f t="shared" si="1737"/>
        <v xml:space="preserve"> </v>
      </c>
      <c r="AD486" s="375" t="str">
        <f t="shared" si="1738"/>
        <v xml:space="preserve"> </v>
      </c>
      <c r="AE486" s="374" t="str">
        <f t="shared" si="1739"/>
        <v xml:space="preserve"> </v>
      </c>
      <c r="AF486" s="375" t="str">
        <f t="shared" si="1740"/>
        <v xml:space="preserve"> </v>
      </c>
      <c r="AG486" s="357" t="str">
        <f>IF(OR(D486="Msin",D486="Mdes"),IF(AE486&lt;0.25*AC486,Armatura compressa insufficiente,IF(AND((AC486/10000)/(W486*U486)&gt;(1.4/'17-Combinaz. schemi base travi'!$AE$2),(AC486/10000)&lt;(AE486/10000)/(W486*U486)+(3.5/'17-Combinaz. schemi base travi'!$AE$2)),"Verificato","Non verificato"))," ")</f>
        <v xml:space="preserve"> </v>
      </c>
      <c r="AH486" s="608"/>
      <c r="AI486" s="636"/>
      <c r="AJ486" s="419" t="str">
        <f>IF(OR(D486="Msin",D486="Mdes"),((AC486/10000)/(W486*(U486-V486))*'17-Combinaz. schemi base travi'!$AE$3/'17-Combinaz. schemi base travi'!$AE$14)," ")</f>
        <v xml:space="preserve"> </v>
      </c>
      <c r="AK486" s="26" t="str">
        <f>IF(OR(D486="Msin",D486="Mdes"),('17-Combinaz. schemi base travi'!$AE$6/'17-Combinaz. schemi base travi'!$AE$10)*(AC486/AE486)," ")</f>
        <v xml:space="preserve"> </v>
      </c>
      <c r="AL486" s="26" t="str">
        <f t="shared" si="1860"/>
        <v xml:space="preserve"> </v>
      </c>
      <c r="AM486" s="26" t="str">
        <f>IF(OR(D486="Msin",D486="Mdes"),((AL486-V486)/AL486)*'17-Combinaz. schemi base travi'!$AE$6/'17-Combinaz. schemi base travi'!$AE$10," ")</f>
        <v xml:space="preserve"> </v>
      </c>
      <c r="AN486" s="364" t="str">
        <f>IF(OR(D486="Msin",D486="Mdes"),-'17-Combinaz. schemi base travi'!$AE$3*((AC486/10000)*((U486-V486)-kappa*AL486)+AM486*(AE486/10000)*(kappa*AL486-V486))*1000," ")</f>
        <v xml:space="preserve"> </v>
      </c>
      <c r="AO486" s="389" t="str">
        <f>IF(OR(D486="Msin",D486="Mdes"),('17-Combinaz. schemi base travi'!$AE$6/'17-Combinaz. schemi base travi'!$AE$10)*(AC486/AE486)^(-1)," ")</f>
        <v xml:space="preserve"> </v>
      </c>
      <c r="AP486" s="26" t="str">
        <f t="shared" si="1861"/>
        <v xml:space="preserve"> </v>
      </c>
      <c r="AQ486" s="26" t="str">
        <f>IF(OR(D486="Msin",D486="Mdes"),((AP486-V486)/AP486)*'17-Combinaz. schemi base travi'!$AE$6/'17-Combinaz. schemi base travi'!$AE$10," ")</f>
        <v xml:space="preserve"> </v>
      </c>
      <c r="AR486" s="364" t="str">
        <f>IF(OR(D486="Msin",D486="Mdes"),'17-Combinaz. schemi base travi'!$AE$3*((AE486/10000)*((U486-V486)-kappa*AP486)+AQ486*(AC486/10000)*(kappa*AP486-V486))*1000," ")</f>
        <v xml:space="preserve"> </v>
      </c>
      <c r="AS486" s="447"/>
      <c r="AT486" s="389" t="str">
        <f t="shared" ref="AT486" si="1908">IF(OR(D486="Msin",D486="Mdes"),ABS(AI484)*AS486/2+1.2*(ABS(AN486)+ABS(AR487))/AS486," ")</f>
        <v xml:space="preserve"> </v>
      </c>
      <c r="AU486" s="26" t="str">
        <f>IF((D486="Msin"),MAX(AT486,AT487)*10/(0.9*(U486-V486)*'17-Combinaz. schemi base travi'!$AE$3*1)," ")</f>
        <v xml:space="preserve"> </v>
      </c>
      <c r="AV486" s="444" t="str">
        <f t="shared" si="1732"/>
        <v xml:space="preserve"> </v>
      </c>
      <c r="AW486" s="26" t="str">
        <f t="shared" si="1733"/>
        <v xml:space="preserve"> </v>
      </c>
      <c r="AX486" s="26"/>
      <c r="AY486" s="409"/>
      <c r="AZ486" s="112"/>
      <c r="BA486" s="411"/>
      <c r="BB486" s="474"/>
      <c r="BC486" s="26"/>
      <c r="BD486" s="26"/>
      <c r="BE486" s="26"/>
      <c r="BF486" s="562"/>
      <c r="BG486" s="449"/>
      <c r="BH486" s="26"/>
      <c r="BI486" s="575"/>
    </row>
    <row r="487" spans="1:61" ht="22" customHeight="1" thickBot="1">
      <c r="A487" s="266">
        <v>10</v>
      </c>
      <c r="B487" s="266">
        <v>15</v>
      </c>
      <c r="C487" s="266">
        <v>21</v>
      </c>
      <c r="D487" s="266" t="s">
        <v>717</v>
      </c>
      <c r="E487" s="354">
        <v>-114.89700000000001</v>
      </c>
      <c r="F487" s="354">
        <v>-71.953999999999994</v>
      </c>
      <c r="G487" s="354">
        <v>0.52900000000000003</v>
      </c>
      <c r="H487" s="354">
        <v>-63.183999999999997</v>
      </c>
      <c r="I487" s="354">
        <v>-5.1379999999999999</v>
      </c>
      <c r="J487" s="354">
        <v>-3.8340000000000001</v>
      </c>
      <c r="K487" s="354">
        <f t="shared" si="1791"/>
        <v>5.6669999999999998</v>
      </c>
      <c r="L487" s="354">
        <f t="shared" si="1791"/>
        <v>-67.018000000000001</v>
      </c>
      <c r="M487" s="354">
        <f t="shared" si="1705"/>
        <v>25.772399999999998</v>
      </c>
      <c r="N487" s="354">
        <f t="shared" si="1706"/>
        <v>-68.718100000000007</v>
      </c>
      <c r="O487" s="354">
        <f t="shared" si="1707"/>
        <v>-68.718100000000007</v>
      </c>
      <c r="P487" s="354">
        <f t="shared" si="1708"/>
        <v>-140.6721</v>
      </c>
      <c r="Q487" s="354">
        <f t="shared" si="1709"/>
        <v>-3.2358999999999867</v>
      </c>
      <c r="R487" s="354">
        <f>'10-Analisi Sismica'!$T$42/100</f>
        <v>0.7</v>
      </c>
      <c r="S487" s="354" t="str">
        <f t="shared" si="1906"/>
        <v xml:space="preserve"> </v>
      </c>
      <c r="T487" s="354" t="str">
        <f t="shared" si="1907"/>
        <v xml:space="preserve"> </v>
      </c>
      <c r="U487" s="354">
        <f>'10-Analisi Sismica'!$K$78/100</f>
        <v>0.65</v>
      </c>
      <c r="V487" s="354">
        <f>'10-Analisi Sismica'!$H$78/100</f>
        <v>0.04</v>
      </c>
      <c r="W487" s="354">
        <f>'10-Analisi Sismica'!$F$78/100</f>
        <v>0.3</v>
      </c>
      <c r="X487" s="354" t="str">
        <f t="shared" si="1856"/>
        <v xml:space="preserve"> </v>
      </c>
      <c r="Y487" s="354" t="str">
        <f t="shared" si="1857"/>
        <v xml:space="preserve"> </v>
      </c>
      <c r="Z487" s="427" t="str">
        <f t="shared" si="1712"/>
        <v xml:space="preserve"> </v>
      </c>
      <c r="AA487" s="354" t="str">
        <f t="shared" si="1858"/>
        <v xml:space="preserve"> </v>
      </c>
      <c r="AB487" s="354" t="str">
        <f t="shared" si="1859"/>
        <v xml:space="preserve"> </v>
      </c>
      <c r="AC487" s="377" t="str">
        <f t="shared" si="1737"/>
        <v xml:space="preserve"> </v>
      </c>
      <c r="AD487" s="378" t="str">
        <f t="shared" si="1738"/>
        <v xml:space="preserve"> </v>
      </c>
      <c r="AE487" s="377" t="str">
        <f t="shared" si="1739"/>
        <v xml:space="preserve"> </v>
      </c>
      <c r="AF487" s="378" t="str">
        <f t="shared" si="1740"/>
        <v xml:space="preserve"> </v>
      </c>
      <c r="AG487" s="386" t="str">
        <f>IF(OR(D487="Msin",D487="Mdes"),IF(AE487&lt;0.25*AC487,Armatura compressa insufficiente,IF(AND((AC487/10000)/(W487*U487)&gt;(1.4/'17-Combinaz. schemi base travi'!$AE$2),(AC487/10000)&lt;(AE487/10000)/(W487*U487)+(3.5/'17-Combinaz. schemi base travi'!$AE$2)),"Verificato","Non verificato"))," ")</f>
        <v xml:space="preserve"> </v>
      </c>
      <c r="AH487" s="841"/>
      <c r="AI487" s="831"/>
      <c r="AJ487" s="414" t="str">
        <f>IF(OR(D487="Msin",D487="Mdes"),((AC487/10000)/(W487*(U487-V487))*'17-Combinaz. schemi base travi'!$AE$3/'17-Combinaz. schemi base travi'!$AE$14)," ")</f>
        <v xml:space="preserve"> </v>
      </c>
      <c r="AK487" s="354" t="str">
        <f>IF(OR(D487="Msin",D487="Mdes"),('17-Combinaz. schemi base travi'!$AE$6/'17-Combinaz. schemi base travi'!$AE$10)*(AC487/AE487)," ")</f>
        <v xml:space="preserve"> </v>
      </c>
      <c r="AL487" s="354" t="str">
        <f t="shared" si="1860"/>
        <v xml:space="preserve"> </v>
      </c>
      <c r="AM487" s="354" t="str">
        <f>IF(OR(D487="Msin",D487="Mdes"),((AL487-V487)/AL487)*'17-Combinaz. schemi base travi'!$AE$6/'17-Combinaz. schemi base travi'!$AE$10," ")</f>
        <v xml:space="preserve"> </v>
      </c>
      <c r="AN487" s="420" t="str">
        <f>IF(OR(D487="Msin",D487="Mdes"),-'17-Combinaz. schemi base travi'!$AE$3*((AC487/10000)*((U487-V487)-kappa*AL487)+AM487*(AE487/10000)*(kappa*AL487-V487))*1000," ")</f>
        <v xml:space="preserve"> </v>
      </c>
      <c r="AO487" s="428" t="str">
        <f>IF(OR(D487="Msin",D487="Mdes"),('17-Combinaz. schemi base travi'!$AE$6/'17-Combinaz. schemi base travi'!$AE$10)*(AC487/AE487)^(-1)," ")</f>
        <v xml:space="preserve"> </v>
      </c>
      <c r="AP487" s="354" t="str">
        <f t="shared" si="1861"/>
        <v xml:space="preserve"> </v>
      </c>
      <c r="AQ487" s="354" t="str">
        <f>IF(OR(D487="Msin",D487="Mdes"),((AP487-V487)/AP487)*'17-Combinaz. schemi base travi'!$AE$6/'17-Combinaz. schemi base travi'!$AE$10," ")</f>
        <v xml:space="preserve"> </v>
      </c>
      <c r="AR487" s="420" t="str">
        <f>IF(OR(D487="Msin",D487="Mdes"),'17-Combinaz. schemi base travi'!$AE$3*((AE487/10000)*((U487-V487)-kappa*AP487)+AQ487*(AC487/10000)*(kappa*AP487-V487))*1000," ")</f>
        <v xml:space="preserve"> </v>
      </c>
      <c r="AS487" s="473"/>
      <c r="AT487" s="428" t="str">
        <f t="shared" ref="AT487" si="1909">IF(OR(D487="Msin",D487="Mdes"),ABS(AI484)*AS486/2+1.2*(ABS(AN487)+ABS(AR486))/AS486," ")</f>
        <v xml:space="preserve"> </v>
      </c>
      <c r="AU487" s="354" t="str">
        <f>IF((D487="Msin"),MAX(AT487,AT488)*10/(0.9*(U487-V487)*'17-Combinaz. schemi base travi'!$AE$3*1)," ")</f>
        <v xml:space="preserve"> </v>
      </c>
      <c r="AV487" s="266" t="str">
        <f t="shared" si="1732"/>
        <v xml:space="preserve"> </v>
      </c>
      <c r="AW487" s="354" t="str">
        <f t="shared" si="1733"/>
        <v xml:space="preserve"> </v>
      </c>
      <c r="AX487" s="354"/>
      <c r="AY487" s="424"/>
      <c r="AZ487" s="425"/>
      <c r="BA487" s="415"/>
      <c r="BB487" s="428"/>
      <c r="BC487" s="354"/>
      <c r="BD487" s="354"/>
      <c r="BE487" s="354"/>
      <c r="BF487" s="565"/>
      <c r="BG487" s="420"/>
      <c r="BH487" s="354"/>
      <c r="BI487" s="575"/>
    </row>
    <row r="488" spans="1:61" ht="22" customHeight="1">
      <c r="A488" s="16">
        <v>11</v>
      </c>
      <c r="B488" s="16">
        <v>3</v>
      </c>
      <c r="C488" s="16">
        <v>9</v>
      </c>
      <c r="D488" s="16" t="s">
        <v>714</v>
      </c>
      <c r="E488" s="15">
        <v>-22.827999999999999</v>
      </c>
      <c r="F488" s="15">
        <v>-14.462999999999999</v>
      </c>
      <c r="G488" s="15">
        <v>-0.22</v>
      </c>
      <c r="H488" s="15">
        <v>22.843</v>
      </c>
      <c r="I488" s="15">
        <v>2.1309999999999998</v>
      </c>
      <c r="J488" s="15">
        <v>1.59</v>
      </c>
      <c r="K488" s="15">
        <f t="shared" si="1791"/>
        <v>-2.351</v>
      </c>
      <c r="L488" s="15">
        <f t="shared" si="1791"/>
        <v>24.433</v>
      </c>
      <c r="M488" s="15">
        <f t="shared" si="1705"/>
        <v>-9.6808999999999994</v>
      </c>
      <c r="N488" s="15">
        <f t="shared" si="1706"/>
        <v>25.138300000000001</v>
      </c>
      <c r="O488" s="15">
        <f t="shared" si="1707"/>
        <v>25.138300000000001</v>
      </c>
      <c r="P488" s="15">
        <f t="shared" si="1708"/>
        <v>10.675300000000002</v>
      </c>
      <c r="Q488" s="15">
        <f t="shared" si="1709"/>
        <v>-39.601300000000002</v>
      </c>
      <c r="R488" s="15">
        <f>'10-Analisi Sismica'!$T$42/100</f>
        <v>0.7</v>
      </c>
      <c r="S488" s="15">
        <f>IF(OR(D488="Msin",D488="Mdes"),IF(OR(A488=1,A488=2,A488=3,A488=4),IF(OR(B488=1,B488=2,B488=3,B488=6,B488=9,B488=18,B488=19,B488=20,B488=21),((ABS(P488)-ABS(P490*R488/2))*SIGN(P488)),((ABS(P488)-ABS(P490*('10-Analisi Sismica'!$S$39/100)/2))*SIGN(P488))),IF(OR(B488=1,B488=2,B488=3,B488=6,B488=9,B488=18,B488=19,B488=20,B488=21),((ABS(P488)-ABS(P490*('10-Analisi Sismica'!$S$39/100)/2))*SIGN(P488)),((ABS(P488)-ABS(P490*R488/2))*SIGN(P488))))," ")</f>
        <v>9.3000100000000021</v>
      </c>
      <c r="T488" s="15">
        <f>IF(OR(D488="Msin",D488="Mdes"),IF(OR(A488=1,A488=2,A488=3,A488=4),IF(OR(B488=1,B488=2,B488=3,B488=6,B488=9,B488=18,B488=19,B488=20,B488=21),((ABS(Q488)-ABS(Q490*R488/2))*SIGN(Q488)),((ABS(Q488)-ABS(Q490*('10-Analisi Sismica'!$S$39/100)/2))*SIGN(Q488))),IF(OR(B488=1,B488=2,B488=3,B488=6,B488=9,B488=18,B488=19,B488=20,B488=21),((ABS(Q488)-ABS(Q490*('10-Analisi Sismica'!$S$39/100)/2))*SIGN(Q488)),((ABS(Q488)-ABS(Q490*R488/2))*SIGN(Q488))))," ")</f>
        <v>-34.86289</v>
      </c>
      <c r="U488" s="15">
        <f>'10-Analisi Sismica'!$Z$54/100</f>
        <v>0.21</v>
      </c>
      <c r="V488" s="15">
        <f>'10-Analisi Sismica'!$W$54/100</f>
        <v>0.03</v>
      </c>
      <c r="W488" s="15">
        <f>'10-Analisi Sismica'!$Y$63/100</f>
        <v>0.5</v>
      </c>
      <c r="X488" s="15">
        <f t="shared" si="1856"/>
        <v>41.742894689376179</v>
      </c>
      <c r="Y488" s="15">
        <f t="shared" si="1857"/>
        <v>55.401662049861493</v>
      </c>
      <c r="Z488" s="353" t="str">
        <f t="shared" si="1712"/>
        <v>Verificato</v>
      </c>
      <c r="AA488" s="15">
        <f t="shared" si="1858"/>
        <v>5.4996328532235941</v>
      </c>
      <c r="AB488" s="15">
        <f t="shared" si="1859"/>
        <v>1.4670797668038409</v>
      </c>
      <c r="AC488" s="372">
        <f>IF(OR(D488="Msin",D488="Mdes"),IF(AA488=3*PI()*(1.6/2)^2,3*PI()*(1.6/2)^2,IF(AA488&lt;=4*PI()*(1.6/2)^2,4*PI()*(1.6/2)^2,IF(AA488&lt;=((4*PI()*(1.6/2)^2)+(PI()*(2/2)^2)),(4*PI()*(1.6/2)^2)+(PI()*(2/2)^2),IF(AA488&lt;=((2*PI()*(1.6/2)^2)+(3*PI()*(2/2)^2)),((2*PI()*(1.6/2)^2)+(3*PI()*(2/2)^2)),IF(AA488&lt;=((1*PI()*(1.6/2)^2)+(4*PI()*(2/2)^2)),((1*PI()*(1.6/2)^2)+(4*PI()*(2/2)^2)),IF(AA488&lt;=((5*PI()*(2/2)^2)),((5*PI()*(2/2)^2)),"Necessari più ferri"))))))," ")</f>
        <v>8.0424771931898711</v>
      </c>
      <c r="AD488" s="373" t="str">
        <f t="shared" si="1738"/>
        <v>4f16</v>
      </c>
      <c r="AE488" s="372">
        <f>IF(OR(D488="Msin",D488="Mdes"),IF(AB488=3*PI()*(1.6/2)^2,3*PI()*(1.6/2)^2,IF(AB488&lt;=4*PI()*(1.6/2)^2,4*PI()*(1.6/2)^2,IF(AB488&lt;=((4*PI()*(1.6/2)^2)+(PI()*(2/2)^2)),(4*PI()*(1.6/2)^2)+(PI()*(2/2)^2),IF(AB488&lt;=((2*PI()*(1.6/2)^2)+(3*PI()*(2/2)^2)),((2*PI()*(1.6/2)^2)+(3*PI()*(2/2)^2)),IF(AB488&lt;=((1*PI()*(1.6/2)^2)+(4*PI()*(2/2)^2)),((1*PI()*(1.6/2)^2)+(4*PI()*(2/2)^2)),IF(AB488&lt;=((5*PI()*(2/2)^2)),((5*PI()*(2/2)^2)),"Necessari più ferri"))))))," ")</f>
        <v>8.0424771931898711</v>
      </c>
      <c r="AF488" s="373" t="str">
        <f t="shared" si="1740"/>
        <v>4f16</v>
      </c>
      <c r="AG488" s="385" t="str">
        <f>IF(OR(D488="Msin",D488="Mdes"),IF(AE488&lt;0.25*AC488,Armatura compressa insufficiente,IF(AND((AC488/10000)/(W488*U488)&gt;(1.4/'17-Combinaz. schemi base travi'!$AE$2),(AC488/10000)&lt;(AE488/10000)/(W488*U488)+(3.5/'17-Combinaz. schemi base travi'!$AE$2)),"Verificato","Non verificato"))," ")</f>
        <v>Verificato</v>
      </c>
      <c r="AH488" s="839">
        <f>'9-Riepilogo Analisi dei Carichi'!$H$45</f>
        <v>16.248314000000001</v>
      </c>
      <c r="AI488" s="836">
        <f>'9-Riepilogo Analisi dei Carichi'!$I$45</f>
        <v>11.52178</v>
      </c>
      <c r="AJ488" s="429">
        <f>IF(OR(D488="Msin",D488="Mdes"),((AC488/10000)/(W488*(U488-V488))*'17-Combinaz. schemi base travi'!$AE$3/'17-Combinaz. schemi base travi'!$AE$14)," ")</f>
        <v>0.24682794454802676</v>
      </c>
      <c r="AK488" s="326">
        <f>IF(OR(D488="Msin",D488="Mdes"),('17-Combinaz. schemi base travi'!$AE$6/'17-Combinaz. schemi base travi'!$AE$10)*(AC488/AE488)," ")</f>
        <v>1.8817204301075268</v>
      </c>
      <c r="AL488" s="326">
        <f t="shared" si="1860"/>
        <v>3.6491022162385124E-2</v>
      </c>
      <c r="AM488" s="326">
        <f>IF(OR(D488="Msin",D488="Mdes"),((AL488-V488)/AL488)*'17-Combinaz. schemi base travi'!$AE$6/'17-Combinaz. schemi base travi'!$AE$10," ")</f>
        <v>0.3347203857674147</v>
      </c>
      <c r="AN488" s="413">
        <f>IF(OR(D488="Msin",D488="Mdes"),-'17-Combinaz. schemi base travi'!$AE$3*((AC488/10000)*((U488-V488)-kappa*AL488)+AM488*(AE488/10000)*(kappa*AL488-V488))*1000," ")</f>
        <v>-50.308611358236639</v>
      </c>
      <c r="AO488" s="390">
        <f>IF(OR(D488="Msin",D488="Mdes"),('17-Combinaz. schemi base travi'!$AE$6/'17-Combinaz. schemi base travi'!$AE$10)*(AC488/AE488)^(-1)," ")</f>
        <v>1.8817204301075268</v>
      </c>
      <c r="AP488" s="326">
        <f t="shared" si="1861"/>
        <v>3.6491022162385124E-2</v>
      </c>
      <c r="AQ488" s="326">
        <f>IF(OR(D488="Msin",D488="Mdes"),((AP488-V488)/AP488)*'17-Combinaz. schemi base travi'!$AE$6/'17-Combinaz. schemi base travi'!$AE$10," ")</f>
        <v>0.3347203857674147</v>
      </c>
      <c r="AR488" s="413">
        <f>IF(OR(D488="Msin",D488="Mdes"),'17-Combinaz. schemi base travi'!$AE$3*((AE488/10000)*((U488-V488)-kappa*AP488)+AQ488*(AC488/10000)*(kappa*AP488-V488))*1000," ")</f>
        <v>50.308611358236639</v>
      </c>
      <c r="AS488" s="475">
        <f>'1-Geometria'!$K$25-AS489</f>
        <v>4.3</v>
      </c>
      <c r="AT488" s="390">
        <f>IF(OR(D488="Msin",D488="Mdes"),ABS(AH488)*AS488/2+1.2*(ABS(AN488)+ABS(AR489))/AS488," ")</f>
        <v>63.013100044132081</v>
      </c>
      <c r="AU488" s="326">
        <f>IF((D488="Msin"),MAX(AT488,AT489)*10/(0.9*(U488-V488)*'17-Combinaz. schemi base travi'!$AE$3*1)," ")</f>
        <v>9.9403381413925764</v>
      </c>
      <c r="AV488" s="340">
        <f t="shared" si="1732"/>
        <v>9.6000000000000016E-2</v>
      </c>
      <c r="AW488" s="326">
        <f t="shared" si="1733"/>
        <v>0.9542724615736875</v>
      </c>
      <c r="AX488" s="326">
        <f>IF(W488=0.3,1.5*U488,0.8*(U488-V488))</f>
        <v>0.14399999999999999</v>
      </c>
      <c r="AY488" s="421" t="str">
        <f t="shared" ref="AY488" si="1910">"f 8 / 9,6"</f>
        <v>f 8 / 9,6</v>
      </c>
      <c r="AZ488" s="385" t="str">
        <f t="shared" ref="AZ488" si="1911">IF(U488&gt;0.21,"a due bracci","a quattro bracci")</f>
        <v>a quattro bracci</v>
      </c>
      <c r="BA488" s="410" t="str">
        <f t="shared" ref="BA488" si="1912">IF(AZ488="a due bracci",IF(AW488&lt;=(1+0.02)*2*PI()*(0.8/2)^2,"Verificato","Non verificato"),IF(AW488&lt;=(1+0.02)*4*PI()*(0.8/2)^2,"Verificato","Non verificato"))</f>
        <v>Verificato</v>
      </c>
      <c r="BB488" s="478">
        <f t="shared" ref="BB488" si="1913">IF(OR(D488="Msin",D488="Mdes"),1.2*(ABS(AN488)+ABS(AR489))/AS488," ")</f>
        <v>28.079224944132079</v>
      </c>
      <c r="BC488" s="326">
        <f>IF((D488="Msin"),MAX(BB488,BB489)*10/(0.9*(U488-V488)*'17-Combinaz. schemi base travi'!$AE$3*2)," ")</f>
        <v>2.2147536821503353</v>
      </c>
      <c r="BD488" s="326">
        <f t="shared" ref="BD488" si="1914">0.2</f>
        <v>0.2</v>
      </c>
      <c r="BE488" s="326">
        <f t="shared" ref="BE488" si="1915">IF((D488="Msin"),BD488*BC488," ")</f>
        <v>0.4429507364300671</v>
      </c>
      <c r="BF488" s="566" t="str">
        <f t="shared" ref="BF488" si="1916">"f 8 / 20"</f>
        <v>f 8 / 20</v>
      </c>
      <c r="BG488" s="413" t="str">
        <f t="shared" ref="BG488" si="1917">IF(U488&gt;0.21,"a due bracci","a quattro bracci")</f>
        <v>a quattro bracci</v>
      </c>
      <c r="BH488" s="326" t="str">
        <f t="shared" ref="BH488" si="1918">IF(BG488="a due bracci",IF(BE488&lt;=(1+0.02)*2*PI()*(0.8/2)^2,"Verificato","Non verificato"),IF(BE488&lt;=(1+0.02)*4*PI()*(0.8/2)^2,"Verificato","Non verificato"))</f>
        <v>Verificato</v>
      </c>
      <c r="BI488" s="575"/>
    </row>
    <row r="489" spans="1:61" ht="22" customHeight="1">
      <c r="A489" s="16">
        <v>11</v>
      </c>
      <c r="B489" s="16">
        <v>3</v>
      </c>
      <c r="C489" s="16">
        <v>9</v>
      </c>
      <c r="D489" s="16" t="s">
        <v>715</v>
      </c>
      <c r="E489" s="15">
        <v>-23.5</v>
      </c>
      <c r="F489" s="15">
        <v>-14.895</v>
      </c>
      <c r="G489" s="15">
        <v>0.221</v>
      </c>
      <c r="H489" s="15">
        <v>-22.998999999999999</v>
      </c>
      <c r="I489" s="15">
        <v>-2.1440000000000001</v>
      </c>
      <c r="J489" s="15">
        <v>-1.6</v>
      </c>
      <c r="K489" s="15">
        <f t="shared" si="1791"/>
        <v>2.3650000000000002</v>
      </c>
      <c r="L489" s="15">
        <f t="shared" si="1791"/>
        <v>-24.599</v>
      </c>
      <c r="M489" s="15">
        <f t="shared" si="1705"/>
        <v>9.7446999999999999</v>
      </c>
      <c r="N489" s="15">
        <f t="shared" si="1706"/>
        <v>-25.308499999999999</v>
      </c>
      <c r="O489" s="15">
        <f t="shared" si="1707"/>
        <v>-25.308499999999999</v>
      </c>
      <c r="P489" s="15">
        <f t="shared" si="1708"/>
        <v>-40.203499999999998</v>
      </c>
      <c r="Q489" s="15">
        <f t="shared" si="1709"/>
        <v>10.413499999999999</v>
      </c>
      <c r="R489" s="15">
        <f>'10-Analisi Sismica'!$T$42/100</f>
        <v>0.7</v>
      </c>
      <c r="S489" s="15">
        <f>IF(OR(D489="Msin",D489="Mdes"),IF(OR(A489=1,A489=2,A489=3,A489=4),IF(OR(C489=1,C489=2,C489=3,C489=6,C489=9,C489=18,C489=19,C489=20,C489=21),((ABS(P489)-ABS(P491*R489/2))*SIGN(P489)),((ABS(P489)-ABS(P491*('10-Analisi Sismica'!$S$39/100)/2))*SIGN(P489))),IF(OR(C489=1,C489=2,C489=3,C489=6,C489=9,C489=18,C489=19,C489=20,C489=21),((ABS(P489)-ABS(P491*('10-Analisi Sismica'!$S$39/100)/2))*SIGN(P489)),((ABS(P489)-ABS(P491*R489/2))*SIGN(P489))))," ")</f>
        <v>-35.43629</v>
      </c>
      <c r="T489" s="15">
        <f>IF(OR(D489="Msin",D489="Mdes"),IF(OR(A489=1,A489=2,A489=3,A489=4),IF(OR(C489=1,C489=2,C489=3,C489=6,C489=9,C489=18,C489=19,C489=20,C489=21),((ABS(Q489)-ABS(Q491*R489/2))*SIGN(Q489)),((ABS(Q489)-ABS(Q491*('10-Analisi Sismica'!$S$39/100)/2))*SIGN(Q489))),IF(OR(C489=1,C489=2,C489=3,C489=6,C489=9,C489=18,C489=19,C489=20,C489=21),((ABS(Q489)-ABS(Q491*('10-Analisi Sismica'!$S$39/100)/2))*SIGN(Q489)),((ABS(Q489)-ABS(Q491*R489/2))*SIGN(Q489))))," ")</f>
        <v>9.009409999999999</v>
      </c>
      <c r="U489" s="15">
        <f>'10-Analisi Sismica'!$Z$54/100</f>
        <v>0.21</v>
      </c>
      <c r="V489" s="15">
        <f>'10-Analisi Sismica'!$W$54/100</f>
        <v>0.03</v>
      </c>
      <c r="W489" s="15">
        <f>'10-Analisi Sismica'!$Y$63/100</f>
        <v>0.5</v>
      </c>
      <c r="X489" s="15">
        <f t="shared" si="1856"/>
        <v>41.742894689376179</v>
      </c>
      <c r="Y489" s="15">
        <f t="shared" si="1857"/>
        <v>55.401662049861493</v>
      </c>
      <c r="Z489" s="353" t="str">
        <f t="shared" si="1712"/>
        <v>Verificato</v>
      </c>
      <c r="AA489" s="15">
        <f t="shared" si="1858"/>
        <v>5.5900868998628255</v>
      </c>
      <c r="AB489" s="15">
        <f t="shared" si="1859"/>
        <v>1.4212375171467762</v>
      </c>
      <c r="AC489" s="374">
        <f>IF(OR(D489="Msin",D489="Mdes"),IF(AA489=3*PI()*(1.6/2)^2,3*PI()*(1.6/2)^2,IF(AA489&lt;=4*PI()*(1.6/2)^2,4*PI()*(1.6/2)^2,IF(AA489&lt;=((4*PI()*(1.6/2)^2)+(PI()*(2/2)^2)),(4*PI()*(1.6/2)^2)+(PI()*(2/2)^2),IF(AA489&lt;=((2*PI()*(1.6/2)^2)+(3*PI()*(2/2)^2)),((2*PI()*(1.6/2)^2)+(3*PI()*(2/2)^2)),IF(AA489&lt;=((1*PI()*(1.6/2)^2)+(4*PI()*(2/2)^2)),((1*PI()*(1.6/2)^2)+(4*PI()*(2/2)^2)),IF(AA489&lt;=((5*PI()*(2/2)^2)),((5*PI()*(2/2)^2)),"Necessari più ferri"))))))," ")</f>
        <v>8.0424771931898711</v>
      </c>
      <c r="AD489" s="375" t="str">
        <f t="shared" si="1738"/>
        <v>4f16</v>
      </c>
      <c r="AE489" s="374">
        <f>IF(OR(D489="Msin",D489="Mdes"),IF(AB489=3*PI()*(1.6/2)^2,3*PI()*(1.6/2)^2,IF(AB489&lt;=4*PI()*(1.6/2)^2,4*PI()*(1.6/2)^2,IF(AB489&lt;=((4*PI()*(1.6/2)^2)+(PI()*(2/2)^2)),(4*PI()*(1.6/2)^2)+(PI()*(2/2)^2),IF(AB489&lt;=((2*PI()*(1.6/2)^2)+(3*PI()*(2/2)^2)),((2*PI()*(1.6/2)^2)+(3*PI()*(2/2)^2)),IF(AB489&lt;=((1*PI()*(1.6/2)^2)+(4*PI()*(2/2)^2)),((1*PI()*(1.6/2)^2)+(4*PI()*(2/2)^2)),IF(AB489&lt;=((5*PI()*(2/2)^2)),((5*PI()*(2/2)^2)),"Necessari più ferri"))))))," ")</f>
        <v>8.0424771931898711</v>
      </c>
      <c r="AF489" s="375" t="str">
        <f t="shared" si="1740"/>
        <v>4f16</v>
      </c>
      <c r="AG489" s="357" t="str">
        <f>IF(OR(D489="Msin",D489="Mdes"),IF(AE489&lt;0.25*AC489,Armatura compressa insufficiente,IF(AND((AC489/10000)/(W489*U489)&gt;(1.4/'17-Combinaz. schemi base travi'!$AE$2),(AC489/10000)&lt;(AE489/10000)/(W489*U489)+(3.5/'17-Combinaz. schemi base travi'!$AE$2)),"Verificato","Non verificato"))," ")</f>
        <v>Verificato</v>
      </c>
      <c r="AH489" s="608"/>
      <c r="AI489" s="636"/>
      <c r="AJ489" s="419">
        <f>IF(OR(D489="Msin",D489="Mdes"),((AC489/10000)/(W489*(U489-V489))*'17-Combinaz. schemi base travi'!$AE$3/'17-Combinaz. schemi base travi'!$AE$14)," ")</f>
        <v>0.24682794454802676</v>
      </c>
      <c r="AK489" s="26">
        <f>IF(OR(D489="Msin",D489="Mdes"),('17-Combinaz. schemi base travi'!$AE$6/'17-Combinaz. schemi base travi'!$AE$10)*(AC489/AE489)," ")</f>
        <v>1.8817204301075268</v>
      </c>
      <c r="AL489" s="26">
        <f t="shared" si="1860"/>
        <v>3.6491022162385124E-2</v>
      </c>
      <c r="AM489" s="26">
        <f>IF(OR(D489="Msin",D489="Mdes"),((AL489-V489)/AL489)*'17-Combinaz. schemi base travi'!$AE$6/'17-Combinaz. schemi base travi'!$AE$10," ")</f>
        <v>0.3347203857674147</v>
      </c>
      <c r="AN489" s="364">
        <f>IF(OR(D489="Msin",D489="Mdes"),-'17-Combinaz. schemi base travi'!$AE$3*((AC489/10000)*((U489-V489)-kappa*AL489)+AM489*(AE489/10000)*(kappa*AL489-V489))*1000," ")</f>
        <v>-50.308611358236639</v>
      </c>
      <c r="AO489" s="389">
        <f>IF(OR(D489="Msin",D489="Mdes"),('17-Combinaz. schemi base travi'!$AE$6/'17-Combinaz. schemi base travi'!$AE$10)*(AC489/AE489)^(-1)," ")</f>
        <v>1.8817204301075268</v>
      </c>
      <c r="AP489" s="26">
        <f t="shared" si="1861"/>
        <v>3.6491022162385124E-2</v>
      </c>
      <c r="AQ489" s="26">
        <f>IF(OR(D489="Msin",D489="Mdes"),((AP489-V489)/AP489)*'17-Combinaz. schemi base travi'!$AE$6/'17-Combinaz. schemi base travi'!$AE$10," ")</f>
        <v>0.3347203857674147</v>
      </c>
      <c r="AR489" s="364">
        <f>IF(OR(D489="Msin",D489="Mdes"),'17-Combinaz. schemi base travi'!$AE$3*((AE489/10000)*((U489-V489)-kappa*AP489)+AQ489*(AC489/10000)*(kappa*AP489-V489))*1000," ")</f>
        <v>50.308611358236639</v>
      </c>
      <c r="AS489" s="550">
        <f>IF(OR(A488=1,A488=2,A488=3,A488=4),IF(OR(AND(B488=11,C488=12),AND(B488=12,C488=13),AND(B488=13,C488=14),AND(B488=14,C488=15),AND(B488=15,C488=16),AND(B488=7,C488=8)),0.3,IF(OR(AND(B488=2,C488=3),AND(B488=18,C488=19),AND(B488=19,C488=20)),0.7,IF(OR(AND(B488=1,C488=2),AND(B488=20,C488=21)),0.75,0.5))),IF(OR(AND(B488=5,C488=11),AND(B488=11,C488=17),AND(B488=4,C488=10),AND(B488=10,C488=16)),0.75,IF(AND(B488=7,C488=13),0.7,IF(AND(B488=3,C488=9),0.3,0.5))))</f>
        <v>0.3</v>
      </c>
      <c r="AT489" s="389">
        <f>IF(OR(D489="Msin",D489="Mdes"),ABS(AH488)*AS488/2+1.2*(ABS(AN489)+ABS(AR488))/AS488," ")</f>
        <v>63.013100044132081</v>
      </c>
      <c r="AU489" s="26" t="str">
        <f>IF((D489="Msin"),MAX(AT489,AT490)*10/(0.9*(U489-V489)*'17-Combinaz. schemi base travi'!$AE$3*1)," ")</f>
        <v xml:space="preserve"> </v>
      </c>
      <c r="AV489" s="444" t="str">
        <f t="shared" si="1732"/>
        <v xml:space="preserve"> </v>
      </c>
      <c r="AW489" s="26" t="str">
        <f t="shared" si="1733"/>
        <v xml:space="preserve"> </v>
      </c>
      <c r="AX489" s="26"/>
      <c r="AY489" s="409"/>
      <c r="AZ489" s="112"/>
      <c r="BA489" s="411"/>
      <c r="BB489" s="474">
        <f t="shared" ref="BB489" si="1919">IF(OR(D489="Msin",D489="Mdes"),1.2*(ABS(AN489)+ABS(AR488))/AS488," ")</f>
        <v>28.079224944132079</v>
      </c>
      <c r="BC489" s="26"/>
      <c r="BD489" s="26"/>
      <c r="BE489" s="26"/>
      <c r="BF489" s="562"/>
      <c r="BG489" s="449"/>
      <c r="BH489" s="26"/>
      <c r="BI489" s="575"/>
    </row>
    <row r="490" spans="1:61" ht="22" customHeight="1">
      <c r="A490" s="16">
        <v>11</v>
      </c>
      <c r="B490" s="16">
        <v>3</v>
      </c>
      <c r="C490" s="16">
        <v>9</v>
      </c>
      <c r="D490" s="16" t="s">
        <v>716</v>
      </c>
      <c r="E490" s="15">
        <v>32.161000000000001</v>
      </c>
      <c r="F490" s="15">
        <v>20.379000000000001</v>
      </c>
      <c r="G490" s="15">
        <v>9.8000000000000004E-2</v>
      </c>
      <c r="H490" s="15">
        <v>-10.186999999999999</v>
      </c>
      <c r="I490" s="15">
        <v>-0.95</v>
      </c>
      <c r="J490" s="15">
        <v>-0.70899999999999996</v>
      </c>
      <c r="K490" s="15">
        <f t="shared" si="1791"/>
        <v>1.048</v>
      </c>
      <c r="L490" s="15">
        <f t="shared" si="1791"/>
        <v>-10.895999999999999</v>
      </c>
      <c r="M490" s="15">
        <f t="shared" si="1705"/>
        <v>4.3167999999999997</v>
      </c>
      <c r="N490" s="15">
        <f t="shared" si="1706"/>
        <v>-11.2104</v>
      </c>
      <c r="O490" s="15">
        <f t="shared" si="1707"/>
        <v>-11.2104</v>
      </c>
      <c r="P490" s="15">
        <f t="shared" si="1708"/>
        <v>9.1686000000000014</v>
      </c>
      <c r="Q490" s="15">
        <f t="shared" si="1709"/>
        <v>31.589400000000001</v>
      </c>
      <c r="R490" s="15">
        <f>'10-Analisi Sismica'!$T$42/100</f>
        <v>0.7</v>
      </c>
      <c r="S490" s="15" t="str">
        <f t="shared" ref="S490:S491" si="1920">IF(OR(D490="Msin",D490="Mdes"),((ABS(P490)-ABS(P492*R490/2))*SIGN(P490))," ")</f>
        <v xml:space="preserve"> </v>
      </c>
      <c r="T490" s="15" t="str">
        <f t="shared" ref="T490:T491" si="1921">IF(OR(D490="Msin",D490="Mdes"),((ABS(Q490)-ABS(Q492*R490/2))*SIGN(Q490))," ")</f>
        <v xml:space="preserve"> </v>
      </c>
      <c r="U490" s="15">
        <f>'10-Analisi Sismica'!$Z$54/100</f>
        <v>0.21</v>
      </c>
      <c r="V490" s="15">
        <f>'10-Analisi Sismica'!$W$54/100</f>
        <v>0.03</v>
      </c>
      <c r="W490" s="15">
        <f>'10-Analisi Sismica'!$Y$63/100</f>
        <v>0.5</v>
      </c>
      <c r="X490" s="15" t="str">
        <f t="shared" si="1856"/>
        <v xml:space="preserve"> </v>
      </c>
      <c r="Y490" s="15" t="str">
        <f t="shared" si="1857"/>
        <v xml:space="preserve"> </v>
      </c>
      <c r="Z490" s="353" t="str">
        <f t="shared" si="1712"/>
        <v xml:space="preserve"> </v>
      </c>
      <c r="AA490" s="15" t="str">
        <f t="shared" si="1858"/>
        <v xml:space="preserve"> </v>
      </c>
      <c r="AB490" s="15" t="str">
        <f t="shared" si="1859"/>
        <v xml:space="preserve"> </v>
      </c>
      <c r="AC490" s="374" t="str">
        <f t="shared" si="1737"/>
        <v xml:space="preserve"> </v>
      </c>
      <c r="AD490" s="375" t="str">
        <f t="shared" si="1738"/>
        <v xml:space="preserve"> </v>
      </c>
      <c r="AE490" s="374" t="str">
        <f t="shared" si="1739"/>
        <v xml:space="preserve"> </v>
      </c>
      <c r="AF490" s="375" t="str">
        <f t="shared" si="1740"/>
        <v xml:space="preserve"> </v>
      </c>
      <c r="AG490" s="357" t="str">
        <f>IF(OR(D490="Msin",D490="Mdes"),IF(AE490&lt;0.25*AC490,Armatura compressa insufficiente,IF(AND((AC490/10000)/(W490*U490)&gt;(1.4/'17-Combinaz. schemi base travi'!$AE$2),(AC490/10000)&lt;(AE490/10000)/(W490*U490)+(3.5/'17-Combinaz. schemi base travi'!$AE$2)),"Verificato","Non verificato"))," ")</f>
        <v xml:space="preserve"> </v>
      </c>
      <c r="AH490" s="608"/>
      <c r="AI490" s="636"/>
      <c r="AJ490" s="419" t="str">
        <f>IF(OR(D490="Msin",D490="Mdes"),((AC490/10000)/(W490*(U490-V490))*'17-Combinaz. schemi base travi'!$AE$3/'17-Combinaz. schemi base travi'!$AE$14)," ")</f>
        <v xml:space="preserve"> </v>
      </c>
      <c r="AK490" s="26" t="str">
        <f>IF(OR(D490="Msin",D490="Mdes"),('17-Combinaz. schemi base travi'!$AE$6/'17-Combinaz. schemi base travi'!$AE$10)*(AC490/AE490)," ")</f>
        <v xml:space="preserve"> </v>
      </c>
      <c r="AL490" s="26" t="str">
        <f t="shared" si="1860"/>
        <v xml:space="preserve"> </v>
      </c>
      <c r="AM490" s="26" t="str">
        <f>IF(OR(D490="Msin",D490="Mdes"),((AL490-V490)/AL490)*'17-Combinaz. schemi base travi'!$AE$6/'17-Combinaz. schemi base travi'!$AE$10," ")</f>
        <v xml:space="preserve"> </v>
      </c>
      <c r="AN490" s="364" t="str">
        <f>IF(OR(D490="Msin",D490="Mdes"),-'17-Combinaz. schemi base travi'!$AE$3*((AC490/10000)*((U490-V490)-kappa*AL490)+AM490*(AE490/10000)*(kappa*AL490-V490))*1000," ")</f>
        <v xml:space="preserve"> </v>
      </c>
      <c r="AO490" s="389" t="str">
        <f>IF(OR(D490="Msin",D490="Mdes"),('17-Combinaz. schemi base travi'!$AE$6/'17-Combinaz. schemi base travi'!$AE$10)*(AC490/AE490)^(-1)," ")</f>
        <v xml:space="preserve"> </v>
      </c>
      <c r="AP490" s="26" t="str">
        <f t="shared" si="1861"/>
        <v xml:space="preserve"> </v>
      </c>
      <c r="AQ490" s="26" t="str">
        <f>IF(OR(D490="Msin",D490="Mdes"),((AP490-V490)/AP490)*'17-Combinaz. schemi base travi'!$AE$6/'17-Combinaz. schemi base travi'!$AE$10," ")</f>
        <v xml:space="preserve"> </v>
      </c>
      <c r="AR490" s="364" t="str">
        <f>IF(OR(D490="Msin",D490="Mdes"),'17-Combinaz. schemi base travi'!$AE$3*((AE490/10000)*((U490-V490)-kappa*AP490)+AQ490*(AC490/10000)*(kappa*AP490-V490))*1000," ")</f>
        <v xml:space="preserve"> </v>
      </c>
      <c r="AS490" s="447"/>
      <c r="AT490" s="389" t="str">
        <f t="shared" ref="AT490" si="1922">IF(OR(D490="Msin",D490="Mdes"),ABS(AI488)*AS490/2+1.2*(ABS(AN490)+ABS(AR491))/AS490," ")</f>
        <v xml:space="preserve"> </v>
      </c>
      <c r="AU490" s="26" t="str">
        <f>IF((D490="Msin"),MAX(AT490,AT491)*10/(0.9*(U490-V490)*'17-Combinaz. schemi base travi'!$AE$3*1)," ")</f>
        <v xml:space="preserve"> </v>
      </c>
      <c r="AV490" s="444" t="str">
        <f t="shared" si="1732"/>
        <v xml:space="preserve"> </v>
      </c>
      <c r="AW490" s="26" t="str">
        <f t="shared" si="1733"/>
        <v xml:space="preserve"> </v>
      </c>
      <c r="AX490" s="26"/>
      <c r="AY490" s="409"/>
      <c r="AZ490" s="112"/>
      <c r="BA490" s="411"/>
      <c r="BB490" s="474"/>
      <c r="BC490" s="26"/>
      <c r="BD490" s="26"/>
      <c r="BE490" s="26"/>
      <c r="BF490" s="562"/>
      <c r="BG490" s="449"/>
      <c r="BH490" s="26"/>
      <c r="BI490" s="575"/>
    </row>
    <row r="491" spans="1:61" ht="22" customHeight="1" thickBot="1">
      <c r="A491" s="266">
        <v>11</v>
      </c>
      <c r="B491" s="266">
        <v>3</v>
      </c>
      <c r="C491" s="266">
        <v>9</v>
      </c>
      <c r="D491" s="266" t="s">
        <v>717</v>
      </c>
      <c r="E491" s="354">
        <v>-32.459000000000003</v>
      </c>
      <c r="F491" s="354">
        <v>-20.571000000000002</v>
      </c>
      <c r="G491" s="354">
        <v>9.8000000000000004E-2</v>
      </c>
      <c r="H491" s="354">
        <v>-10.186999999999999</v>
      </c>
      <c r="I491" s="354">
        <v>-0.95</v>
      </c>
      <c r="J491" s="354">
        <v>-0.70899999999999996</v>
      </c>
      <c r="K491" s="354">
        <f t="shared" si="1791"/>
        <v>1.048</v>
      </c>
      <c r="L491" s="354">
        <f t="shared" si="1791"/>
        <v>-10.895999999999999</v>
      </c>
      <c r="M491" s="354">
        <f t="shared" si="1705"/>
        <v>4.3167999999999997</v>
      </c>
      <c r="N491" s="354">
        <f t="shared" si="1706"/>
        <v>-11.2104</v>
      </c>
      <c r="O491" s="354">
        <f t="shared" si="1707"/>
        <v>-11.2104</v>
      </c>
      <c r="P491" s="354">
        <f t="shared" si="1708"/>
        <v>-31.781400000000001</v>
      </c>
      <c r="Q491" s="354">
        <f t="shared" si="1709"/>
        <v>-9.3606000000000016</v>
      </c>
      <c r="R491" s="354">
        <f>'10-Analisi Sismica'!$T$42/100</f>
        <v>0.7</v>
      </c>
      <c r="S491" s="354" t="str">
        <f t="shared" si="1920"/>
        <v xml:space="preserve"> </v>
      </c>
      <c r="T491" s="354" t="str">
        <f t="shared" si="1921"/>
        <v xml:space="preserve"> </v>
      </c>
      <c r="U491" s="354">
        <f>'10-Analisi Sismica'!$Z$54/100</f>
        <v>0.21</v>
      </c>
      <c r="V491" s="354">
        <f>'10-Analisi Sismica'!$W$54/100</f>
        <v>0.03</v>
      </c>
      <c r="W491" s="354">
        <f>'10-Analisi Sismica'!$Y$63/100</f>
        <v>0.5</v>
      </c>
      <c r="X491" s="354" t="str">
        <f t="shared" si="1856"/>
        <v xml:space="preserve"> </v>
      </c>
      <c r="Y491" s="354" t="str">
        <f t="shared" si="1857"/>
        <v xml:space="preserve"> </v>
      </c>
      <c r="Z491" s="427" t="str">
        <f t="shared" si="1712"/>
        <v xml:space="preserve"> </v>
      </c>
      <c r="AA491" s="354" t="str">
        <f t="shared" si="1858"/>
        <v xml:space="preserve"> </v>
      </c>
      <c r="AB491" s="354" t="str">
        <f t="shared" si="1859"/>
        <v xml:space="preserve"> </v>
      </c>
      <c r="AC491" s="377" t="str">
        <f t="shared" si="1737"/>
        <v xml:space="preserve"> </v>
      </c>
      <c r="AD491" s="378" t="str">
        <f t="shared" si="1738"/>
        <v xml:space="preserve"> </v>
      </c>
      <c r="AE491" s="377" t="str">
        <f t="shared" si="1739"/>
        <v xml:space="preserve"> </v>
      </c>
      <c r="AF491" s="378" t="str">
        <f t="shared" si="1740"/>
        <v xml:space="preserve"> </v>
      </c>
      <c r="AG491" s="386" t="str">
        <f>IF(OR(D491="Msin",D491="Mdes"),IF(AE491&lt;0.25*AC491,Armatura compressa insufficiente,IF(AND((AC491/10000)/(W491*U491)&gt;(1.4/'17-Combinaz. schemi base travi'!$AE$2),(AC491/10000)&lt;(AE491/10000)/(W491*U491)+(3.5/'17-Combinaz. schemi base travi'!$AE$2)),"Verificato","Non verificato"))," ")</f>
        <v xml:space="preserve"> </v>
      </c>
      <c r="AH491" s="841"/>
      <c r="AI491" s="831"/>
      <c r="AJ491" s="414" t="str">
        <f>IF(OR(D491="Msin",D491="Mdes"),((AC491/10000)/(W491*(U491-V491))*'17-Combinaz. schemi base travi'!$AE$3/'17-Combinaz. schemi base travi'!$AE$14)," ")</f>
        <v xml:space="preserve"> </v>
      </c>
      <c r="AK491" s="354" t="str">
        <f>IF(OR(D491="Msin",D491="Mdes"),('17-Combinaz. schemi base travi'!$AE$6/'17-Combinaz. schemi base travi'!$AE$10)*(AC491/AE491)," ")</f>
        <v xml:space="preserve"> </v>
      </c>
      <c r="AL491" s="354" t="str">
        <f t="shared" si="1860"/>
        <v xml:space="preserve"> </v>
      </c>
      <c r="AM491" s="354" t="str">
        <f>IF(OR(D491="Msin",D491="Mdes"),((AL491-V491)/AL491)*'17-Combinaz. schemi base travi'!$AE$6/'17-Combinaz. schemi base travi'!$AE$10," ")</f>
        <v xml:space="preserve"> </v>
      </c>
      <c r="AN491" s="420" t="str">
        <f>IF(OR(D491="Msin",D491="Mdes"),-'17-Combinaz. schemi base travi'!$AE$3*((AC491/10000)*((U491-V491)-kappa*AL491)+AM491*(AE491/10000)*(kappa*AL491-V491))*1000," ")</f>
        <v xml:space="preserve"> </v>
      </c>
      <c r="AO491" s="428" t="str">
        <f>IF(OR(D491="Msin",D491="Mdes"),('17-Combinaz. schemi base travi'!$AE$6/'17-Combinaz. schemi base travi'!$AE$10)*(AC491/AE491)^(-1)," ")</f>
        <v xml:space="preserve"> </v>
      </c>
      <c r="AP491" s="354" t="str">
        <f t="shared" si="1861"/>
        <v xml:space="preserve"> </v>
      </c>
      <c r="AQ491" s="354" t="str">
        <f>IF(OR(D491="Msin",D491="Mdes"),((AP491-V491)/AP491)*'17-Combinaz. schemi base travi'!$AE$6/'17-Combinaz. schemi base travi'!$AE$10," ")</f>
        <v xml:space="preserve"> </v>
      </c>
      <c r="AR491" s="420" t="str">
        <f>IF(OR(D491="Msin",D491="Mdes"),'17-Combinaz. schemi base travi'!$AE$3*((AE491/10000)*((U491-V491)-kappa*AP491)+AQ491*(AC491/10000)*(kappa*AP491-V491))*1000," ")</f>
        <v xml:space="preserve"> </v>
      </c>
      <c r="AS491" s="473"/>
      <c r="AT491" s="428" t="str">
        <f t="shared" ref="AT491" si="1923">IF(OR(D491="Msin",D491="Mdes"),ABS(AI488)*AS490/2+1.2*(ABS(AN491)+ABS(AR490))/AS490," ")</f>
        <v xml:space="preserve"> </v>
      </c>
      <c r="AU491" s="354" t="str">
        <f>IF((D491="Msin"),MAX(AT491,AT492)*10/(0.9*(U491-V491)*'17-Combinaz. schemi base travi'!$AE$3*1)," ")</f>
        <v xml:space="preserve"> </v>
      </c>
      <c r="AV491" s="266" t="str">
        <f t="shared" si="1732"/>
        <v xml:space="preserve"> </v>
      </c>
      <c r="AW491" s="354" t="str">
        <f t="shared" si="1733"/>
        <v xml:space="preserve"> </v>
      </c>
      <c r="AX491" s="354"/>
      <c r="AY491" s="424"/>
      <c r="AZ491" s="425"/>
      <c r="BA491" s="415"/>
      <c r="BB491" s="428"/>
      <c r="BC491" s="354"/>
      <c r="BD491" s="354"/>
      <c r="BE491" s="354"/>
      <c r="BF491" s="565"/>
      <c r="BG491" s="420"/>
      <c r="BH491" s="354"/>
      <c r="BI491" s="575"/>
    </row>
    <row r="492" spans="1:61" ht="22" customHeight="1">
      <c r="A492" s="16">
        <v>12</v>
      </c>
      <c r="B492" s="16">
        <v>4</v>
      </c>
      <c r="C492" s="16">
        <v>10</v>
      </c>
      <c r="D492" s="16" t="s">
        <v>714</v>
      </c>
      <c r="E492" s="15">
        <v>-20.015000000000001</v>
      </c>
      <c r="F492" s="15">
        <v>-14.928000000000001</v>
      </c>
      <c r="G492" s="15">
        <v>-3.0230000000000001</v>
      </c>
      <c r="H492" s="15">
        <v>199.30799999999999</v>
      </c>
      <c r="I492" s="15">
        <v>29.809000000000001</v>
      </c>
      <c r="J492" s="15">
        <v>22.245999999999999</v>
      </c>
      <c r="K492" s="15">
        <f t="shared" si="1791"/>
        <v>-32.832000000000001</v>
      </c>
      <c r="L492" s="15">
        <f t="shared" si="1791"/>
        <v>221.554</v>
      </c>
      <c r="M492" s="15">
        <f t="shared" si="1705"/>
        <v>-99.298200000000008</v>
      </c>
      <c r="N492" s="15">
        <f t="shared" si="1706"/>
        <v>231.40360000000001</v>
      </c>
      <c r="O492" s="15">
        <f t="shared" si="1707"/>
        <v>231.40360000000001</v>
      </c>
      <c r="P492" s="15">
        <f t="shared" si="1708"/>
        <v>216.47560000000001</v>
      </c>
      <c r="Q492" s="15">
        <f t="shared" si="1709"/>
        <v>-246.33160000000001</v>
      </c>
      <c r="R492" s="15">
        <f>'10-Analisi Sismica'!$T$42/100</f>
        <v>0.7</v>
      </c>
      <c r="S492" s="15">
        <f>IF(OR(D492="Msin",D492="Mdes"),IF(OR(A492=1,A492=2,A492=3,A492=4),IF(OR(B492=1,B492=2,B492=3,B492=6,B492=9,B492=18,B492=19,B492=20,B492=21),((ABS(P492)-ABS(P494*R492/2))*SIGN(P492)),((ABS(P492)-ABS(P494*('10-Analisi Sismica'!$S$39/100)/2))*SIGN(P492))),IF(OR(B492=1,B492=2,B492=3,B492=6,B492=9,B492=18,B492=19,B492=20,B492=21),((ABS(P492)-ABS(P494*('10-Analisi Sismica'!$S$39/100)/2))*SIGN(P492)),((ABS(P492)-ABS(P494*R492/2))*SIGN(P492))))," ")</f>
        <v>190.38705500000003</v>
      </c>
      <c r="T492" s="15">
        <f>IF(OR(D492="Msin",D492="Mdes"),IF(OR(A492=1,A492=2,A492=3,A492=4),IF(OR(B492=1,B492=2,B492=3,B492=6,B492=9,B492=18,B492=19,B492=20,B492=21),((ABS(Q492)-ABS(Q494*R492/2))*SIGN(Q492)),((ABS(Q492)-ABS(Q494*('10-Analisi Sismica'!$S$39/100)/2))*SIGN(Q492))),IF(OR(B492=1,B492=2,B492=3,B492=6,B492=9,B492=18,B492=19,B492=20,B492=21),((ABS(Q492)-ABS(Q494*('10-Analisi Sismica'!$S$39/100)/2))*SIGN(Q492)),((ABS(Q492)-ABS(Q494*R492/2))*SIGN(Q492))))," ")</f>
        <v>-203.18195500000002</v>
      </c>
      <c r="U492" s="15">
        <f>'10-Analisi Sismica'!$K$78/100</f>
        <v>0.65</v>
      </c>
      <c r="V492" s="15">
        <f>'10-Analisi Sismica'!$H$78/100</f>
        <v>0.04</v>
      </c>
      <c r="W492" s="15">
        <f>'10-Analisi Sismica'!$F$78/100</f>
        <v>0.3</v>
      </c>
      <c r="X492" s="15">
        <f t="shared" si="1856"/>
        <v>287.63946507253473</v>
      </c>
      <c r="Y492" s="15">
        <f t="shared" si="1857"/>
        <v>381.75848979173077</v>
      </c>
      <c r="Z492" s="353" t="str">
        <f t="shared" si="1712"/>
        <v>Verificato</v>
      </c>
      <c r="AA492" s="15">
        <f t="shared" si="1858"/>
        <v>9.4579740234770284</v>
      </c>
      <c r="AB492" s="15">
        <f t="shared" si="1859"/>
        <v>8.8623806213317149</v>
      </c>
      <c r="AC492" s="374">
        <f t="shared" si="1737"/>
        <v>11.184069846779664</v>
      </c>
      <c r="AD492" s="375" t="str">
        <f t="shared" si="1738"/>
        <v>4f16 + 1f20</v>
      </c>
      <c r="AE492" s="374">
        <f t="shared" si="1739"/>
        <v>11.184069846779664</v>
      </c>
      <c r="AF492" s="375" t="str">
        <f t="shared" si="1740"/>
        <v>4f16 + 1f20</v>
      </c>
      <c r="AG492" s="357" t="str">
        <f>IF(OR(D492="Msin",D492="Mdes"),IF(AE492&lt;0.25*AC492,Armatura compressa insufficiente,IF(AND((AC492/10000)/(W492*U492)&gt;(1.4/'17-Combinaz. schemi base travi'!$AE$2),(AC492/10000)&lt;(AE492/10000)/(W492*U492)+(3.5/'17-Combinaz. schemi base travi'!$AE$2)),"Verificato","Non verificato"))," ")</f>
        <v>Verificato</v>
      </c>
      <c r="AH492" s="835">
        <f>'9-Riepilogo Analisi dei Carichi'!$H$46</f>
        <v>16.248314000000001</v>
      </c>
      <c r="AI492" s="840">
        <f>'9-Riepilogo Analisi dei Carichi'!$I$46</f>
        <v>11.52178</v>
      </c>
      <c r="AJ492" s="392">
        <f>IF(OR(D492="Msin",D492="Mdes"),((AC492/10000)/(W492*(U492-V492))*'17-Combinaz. schemi base travi'!$AE$3/'17-Combinaz. schemi base travi'!$AE$14)," ")</f>
        <v>0.16880907068218021</v>
      </c>
      <c r="AK492" s="26">
        <f>IF(OR(D492="Msin",D492="Mdes"),('17-Combinaz. schemi base travi'!$AE$6/'17-Combinaz. schemi base travi'!$AE$10)*(AC492/AE492)," ")</f>
        <v>1.8817204301075268</v>
      </c>
      <c r="AL492" s="26">
        <f t="shared" si="1860"/>
        <v>5.6692459723174042E-2</v>
      </c>
      <c r="AM492" s="26">
        <f>IF(OR(D492="Msin",D492="Mdes"),((AL492-V492)/AL492)*'17-Combinaz. schemi base travi'!$AE$6/'17-Combinaz. schemi base travi'!$AE$10," ")</f>
        <v>0.55405150249644242</v>
      </c>
      <c r="AN492" s="364">
        <f>IF(OR(D492="Msin",D492="Mdes"),-'17-Combinaz. schemi base travi'!$AE$3*((AC492/10000)*((U492-V492)-kappa*AL492)+AM492*(AE492/10000)*(kappa*AL492-V492))*1000," ")</f>
        <v>-252.65718044999457</v>
      </c>
      <c r="AO492" s="389">
        <f>IF(OR(D492="Msin",D492="Mdes"),('17-Combinaz. schemi base travi'!$AE$6/'17-Combinaz. schemi base travi'!$AE$10)*(AC492/AE492)^(-1)," ")</f>
        <v>1.8817204301075268</v>
      </c>
      <c r="AP492" s="26">
        <f t="shared" si="1861"/>
        <v>5.6692459723174042E-2</v>
      </c>
      <c r="AQ492" s="26">
        <f>IF(OR(D492="Msin",D492="Mdes"),((AP492-V492)/AP492)*'17-Combinaz. schemi base travi'!$AE$6/'17-Combinaz. schemi base travi'!$AE$10," ")</f>
        <v>0.55405150249644242</v>
      </c>
      <c r="AR492" s="364">
        <f>IF(OR(D492="Msin",D492="Mdes"),'17-Combinaz. schemi base travi'!$AE$3*((AE492/10000)*((U492-V492)-kappa*AP492)+AQ492*(AC492/10000)*(kappa*AP492-V492))*1000," ")</f>
        <v>252.65718044999457</v>
      </c>
      <c r="AS492" s="479">
        <f>'1-Geometria'!$K$26-AS493</f>
        <v>3.8499999999999996</v>
      </c>
      <c r="AT492" s="389">
        <f t="shared" ref="AT492" si="1924">IF(OR(D492="Msin",D492="Mdes"),ABS(AI492)*AS492/2+1.2*(ABS(AN492)+ABS(AR493))/AS492," ")</f>
        <v>156.883598924257</v>
      </c>
      <c r="AU492" s="26">
        <f>IF((D492="Msin"),MAX(AT492,AT493)*10/(0.9*(U492-V492)*'17-Combinaz. schemi base travi'!$AE$3*1)," ")</f>
        <v>8.3988549840322246</v>
      </c>
      <c r="AV492" s="444">
        <f t="shared" si="1732"/>
        <v>9.6000000000000016E-2</v>
      </c>
      <c r="AW492" s="26">
        <f t="shared" si="1733"/>
        <v>0.80629007846709366</v>
      </c>
      <c r="AX492" s="326">
        <f>IF(W492=0.3,1.5*U492,0.8*(U492-V492))</f>
        <v>0.97500000000000009</v>
      </c>
      <c r="AY492" s="423" t="str">
        <f t="shared" ref="AY492" si="1925">"f 8 / 9,6"</f>
        <v>f 8 / 9,6</v>
      </c>
      <c r="AZ492" s="357" t="str">
        <f t="shared" ref="AZ492" si="1926">IF(U492&gt;0.21,"a due bracci","a quattro bracci")</f>
        <v>a due bracci</v>
      </c>
      <c r="BA492" s="412" t="str">
        <f t="shared" ref="BA492" si="1927">IF(AZ492="a due bracci",IF(AW492&lt;=(1+0.02)*2*PI()*(0.8/2)^2,"Verificato","Non verificato"),IF(AW492&lt;=(1+0.02)*4*PI()*(0.8/2)^2,"Verificato","Non verificato"))</f>
        <v>Verificato</v>
      </c>
      <c r="BB492" s="474">
        <f t="shared" ref="BB492" si="1928">IF(OR(D492="Msin",D492="Mdes"),1.2*(ABS(AN492)+ABS(AR493))/AS492," ")</f>
        <v>134.704172424257</v>
      </c>
      <c r="BC492" s="15">
        <f>IF((D492="Msin"),MAX(BB492,BB493)*10/(0.9*(U492-V492)*'17-Combinaz. schemi base travi'!$AE$3*2)," ")</f>
        <v>3.683209307944062</v>
      </c>
      <c r="BD492" s="15">
        <f t="shared" ref="BD492" si="1929">0.2</f>
        <v>0.2</v>
      </c>
      <c r="BE492" s="15">
        <f t="shared" ref="BE492" si="1930">IF((D492="Msin"),BD492*BC492," ")</f>
        <v>0.7366418615888124</v>
      </c>
      <c r="BF492" s="562" t="str">
        <f t="shared" ref="BF492" si="1931">"f 8 / 20"</f>
        <v>f 8 / 20</v>
      </c>
      <c r="BG492" s="449" t="str">
        <f t="shared" ref="BG492" si="1932">IF(U492&gt;0.21,"a due bracci","a quattro bracci")</f>
        <v>a due bracci</v>
      </c>
      <c r="BH492" s="15" t="str">
        <f t="shared" ref="BH492" si="1933">IF(BG492="a due bracci",IF(BE492&lt;=(1+0.02)*2*PI()*(0.8/2)^2,"Verificato","Non verificato"),IF(BE492&lt;=(1+0.02)*4*PI()*(0.8/2)^2,"Verificato","Non verificato"))</f>
        <v>Verificato</v>
      </c>
      <c r="BI492" s="575"/>
    </row>
    <row r="493" spans="1:61" ht="22" customHeight="1">
      <c r="A493" s="16">
        <v>12</v>
      </c>
      <c r="B493" s="16">
        <v>4</v>
      </c>
      <c r="C493" s="16">
        <v>10</v>
      </c>
      <c r="D493" s="16" t="s">
        <v>715</v>
      </c>
      <c r="E493" s="15">
        <v>-31.827999999999999</v>
      </c>
      <c r="F493" s="15">
        <v>-21.888000000000002</v>
      </c>
      <c r="G493" s="15">
        <v>2.7839999999999998</v>
      </c>
      <c r="H493" s="15">
        <v>-184.07300000000001</v>
      </c>
      <c r="I493" s="15">
        <v>-27.515999999999998</v>
      </c>
      <c r="J493" s="15">
        <v>-20.533999999999999</v>
      </c>
      <c r="K493" s="15">
        <f t="shared" si="1791"/>
        <v>30.299999999999997</v>
      </c>
      <c r="L493" s="15">
        <f t="shared" si="1791"/>
        <v>-204.607</v>
      </c>
      <c r="M493" s="15">
        <f t="shared" si="1705"/>
        <v>91.682099999999991</v>
      </c>
      <c r="N493" s="15">
        <f t="shared" si="1706"/>
        <v>-213.697</v>
      </c>
      <c r="O493" s="15">
        <f t="shared" si="1707"/>
        <v>-213.697</v>
      </c>
      <c r="P493" s="15">
        <f t="shared" si="1708"/>
        <v>-235.58500000000001</v>
      </c>
      <c r="Q493" s="15">
        <f t="shared" si="1709"/>
        <v>191.809</v>
      </c>
      <c r="R493" s="15">
        <f>'10-Analisi Sismica'!$T$42/100</f>
        <v>0.7</v>
      </c>
      <c r="S493" s="15">
        <f>IF(OR(D493="Msin",D493="Mdes"),IF(OR(A493=1,A493=2,A493=3,A493=4),IF(OR(C493=1,C493=2,C493=3,C493=6,C493=9,C493=18,C493=19,C493=20,C493=21),((ABS(P493)-ABS(P495*R493/2))*SIGN(P493)),((ABS(P493)-ABS(P495*('10-Analisi Sismica'!$S$39/100)/2))*SIGN(P493))),IF(OR(C493=1,C493=2,C493=3,C493=6,C493=9,C493=18,C493=19,C493=20,C493=21),((ABS(P493)-ABS(P495*('10-Analisi Sismica'!$S$39/100)/2))*SIGN(P493)),((ABS(P493)-ABS(P495*R493/2))*SIGN(P493))))," ")</f>
        <v>-191.35245500000002</v>
      </c>
      <c r="T493" s="15">
        <f>IF(OR(D493="Msin",D493="Mdes"),IF(OR(A493=1,A493=2,A493=3,A493=4),IF(OR(C493=1,C493=2,C493=3,C493=6,C493=9,C493=18,C493=19,C493=20,C493=21),((ABS(Q493)-ABS(Q495*R493/2))*SIGN(Q493)),((ABS(Q493)-ABS(Q495*('10-Analisi Sismica'!$S$39/100)/2))*SIGN(Q493))),IF(OR(C493=1,C493=2,C493=3,C493=6,C493=9,C493=18,C493=19,C493=20,C493=21),((ABS(Q493)-ABS(Q495*('10-Analisi Sismica'!$S$39/100)/2))*SIGN(Q493)),((ABS(Q493)-ABS(Q495*R493/2))*SIGN(Q493))))," ")</f>
        <v>166.80335500000001</v>
      </c>
      <c r="U493" s="15">
        <f>'10-Analisi Sismica'!$K$78/100</f>
        <v>0.65</v>
      </c>
      <c r="V493" s="15">
        <f>'10-Analisi Sismica'!$H$78/100</f>
        <v>0.04</v>
      </c>
      <c r="W493" s="15">
        <f>'10-Analisi Sismica'!$F$78/100</f>
        <v>0.3</v>
      </c>
      <c r="X493" s="15">
        <f t="shared" si="1856"/>
        <v>287.63946507253473</v>
      </c>
      <c r="Y493" s="15">
        <f t="shared" si="1857"/>
        <v>381.75848979173077</v>
      </c>
      <c r="Z493" s="353" t="str">
        <f t="shared" si="1712"/>
        <v>Verificato</v>
      </c>
      <c r="AA493" s="15">
        <f t="shared" si="1858"/>
        <v>8.9073192977130127</v>
      </c>
      <c r="AB493" s="15">
        <f t="shared" si="1859"/>
        <v>7.7645763307022868</v>
      </c>
      <c r="AC493" s="374">
        <f t="shared" si="1737"/>
        <v>11.184069846779664</v>
      </c>
      <c r="AD493" s="375" t="str">
        <f t="shared" si="1738"/>
        <v>4f16 + 1f20</v>
      </c>
      <c r="AE493" s="374">
        <f t="shared" si="1739"/>
        <v>8.0424771931898711</v>
      </c>
      <c r="AF493" s="375" t="str">
        <f t="shared" si="1740"/>
        <v>4f16</v>
      </c>
      <c r="AG493" s="357" t="str">
        <f>IF(OR(D493="Msin",D493="Mdes"),IF(AE493&lt;0.25*AC493,Armatura compressa insufficiente,IF(AND((AC493/10000)/(W493*U493)&gt;(1.4/'17-Combinaz. schemi base travi'!$AE$2),(AC493/10000)&lt;(AE493/10000)/(W493*U493)+(3.5/'17-Combinaz. schemi base travi'!$AE$2)),"Verificato","Non verificato"))," ")</f>
        <v>Verificato</v>
      </c>
      <c r="AH493" s="608"/>
      <c r="AI493" s="636"/>
      <c r="AJ493" s="392">
        <f>IF(OR(D493="Msin",D493="Mdes"),((AC493/10000)/(W493*(U493-V493))*'17-Combinaz. schemi base travi'!$AE$3/'17-Combinaz. schemi base travi'!$AE$14)," ")</f>
        <v>0.16880907068218021</v>
      </c>
      <c r="AK493" s="26">
        <f>IF(OR(D493="Msin",D493="Mdes"),('17-Combinaz. schemi base travi'!$AE$6/'17-Combinaz. schemi base travi'!$AE$10)*(AC493/AE493)," ")</f>
        <v>2.6167674731182795</v>
      </c>
      <c r="AL493" s="26">
        <f t="shared" si="1860"/>
        <v>5.1724113515481306E-2</v>
      </c>
      <c r="AM493" s="26">
        <f>IF(OR(D493="Msin",D493="Mdes"),((AL493-V493)/AL493)*'17-Combinaz. schemi base travi'!$AE$6/'17-Combinaz. schemi base travi'!$AE$10," ")</f>
        <v>0.42652261058815094</v>
      </c>
      <c r="AN493" s="364">
        <f>IF(OR(D493="Msin",D493="Mdes"),-'17-Combinaz. schemi base travi'!$AE$3*((AC493/10000)*((U493-V493)-kappa*AL493)+AM493*(AE493/10000)*(kappa*AL493-V493))*1000," ")</f>
        <v>-255.06121218495986</v>
      </c>
      <c r="AO493" s="389">
        <f>IF(OR(D493="Msin",D493="Mdes"),('17-Combinaz. schemi base travi'!$AE$6/'17-Combinaz. schemi base travi'!$AE$10)*(AC493/AE493)^(-1)," ")</f>
        <v>1.3531472755829406</v>
      </c>
      <c r="AP493" s="26">
        <f t="shared" si="1861"/>
        <v>6.3487398002385065E-2</v>
      </c>
      <c r="AQ493" s="26">
        <f>IF(OR(D493="Msin",D493="Mdes"),((AP493-V493)/AP493)*'17-Combinaz. schemi base travi'!$AE$6/'17-Combinaz. schemi base travi'!$AE$10," ")</f>
        <v>0.69614944164973214</v>
      </c>
      <c r="AR493" s="364">
        <f>IF(OR(D493="Msin",D493="Mdes"),'17-Combinaz. schemi base travi'!$AE$3*((AE493/10000)*((U493-V493)-kappa*AP493)+AQ493*(AC493/10000)*(kappa*AP493-V493))*1000," ")</f>
        <v>179.51870607782993</v>
      </c>
      <c r="AS493" s="550">
        <f>IF(OR(A492=1,A492=2,A492=3,A492=4),IF(OR(AND(B492=11,C492=12),AND(B492=12,C492=13),AND(B492=13,C492=14),AND(B492=14,C492=15),AND(B492=15,C492=16),AND(B492=7,C492=8)),0.3,IF(OR(AND(B492=2,C492=3),AND(B492=18,C492=19),AND(B492=19,C492=20)),0.7,IF(OR(AND(B492=1,C492=2),AND(B492=20,C492=21)),0.75,0.5))),IF(OR(AND(B492=5,C492=11),AND(B492=11,C492=17),AND(B492=4,C492=10),AND(B492=10,C492=16)),0.75,IF(AND(B492=7,C492=13),0.7,IF(AND(B492=3,C492=9),0.3,0.5))))</f>
        <v>0.75</v>
      </c>
      <c r="AT493" s="389">
        <f t="shared" ref="AT493" si="1934">IF(OR(D493="Msin",D493="Mdes"),ABS(AI492)*AS492/2+1.2*(ABS(AN493)+ABS(AR492))/AS492," ")</f>
        <v>180.42931511349229</v>
      </c>
      <c r="AU493" s="26" t="str">
        <f>IF((D493="Msin"),MAX(AT493,AT494)*10/(0.9*(U493-V493)*'17-Combinaz. schemi base travi'!$AE$3*1)," ")</f>
        <v xml:space="preserve"> </v>
      </c>
      <c r="AV493" s="444" t="str">
        <f t="shared" si="1732"/>
        <v xml:space="preserve"> </v>
      </c>
      <c r="AW493" s="26" t="str">
        <f t="shared" si="1733"/>
        <v xml:space="preserve"> </v>
      </c>
      <c r="AX493" s="26"/>
      <c r="AY493" s="409"/>
      <c r="AZ493" s="112"/>
      <c r="BA493" s="411"/>
      <c r="BB493" s="474">
        <f t="shared" ref="BB493" si="1935">IF(OR(D493="Msin",D493="Mdes"),1.2*(ABS(AN493)+ABS(AR492))/AS492," ")</f>
        <v>158.24988861349229</v>
      </c>
      <c r="BC493" s="15"/>
      <c r="BD493" s="15"/>
      <c r="BE493" s="15"/>
      <c r="BF493" s="562"/>
      <c r="BG493" s="449"/>
      <c r="BH493" s="15"/>
      <c r="BI493" s="575"/>
    </row>
    <row r="494" spans="1:61" ht="22" customHeight="1">
      <c r="A494" s="16">
        <v>12</v>
      </c>
      <c r="B494" s="16">
        <v>4</v>
      </c>
      <c r="C494" s="16">
        <v>10</v>
      </c>
      <c r="D494" s="16" t="s">
        <v>716</v>
      </c>
      <c r="E494" s="15">
        <v>33.936999999999998</v>
      </c>
      <c r="F494" s="15">
        <v>24.373000000000001</v>
      </c>
      <c r="G494" s="15">
        <v>1.29</v>
      </c>
      <c r="H494" s="15">
        <v>-85.195999999999998</v>
      </c>
      <c r="I494" s="15">
        <v>-12.739000000000001</v>
      </c>
      <c r="J494" s="15">
        <v>-9.5069999999999997</v>
      </c>
      <c r="K494" s="15">
        <f t="shared" si="1791"/>
        <v>14.029</v>
      </c>
      <c r="L494" s="15">
        <f t="shared" si="1791"/>
        <v>-94.703000000000003</v>
      </c>
      <c r="M494" s="15">
        <f t="shared" si="1705"/>
        <v>42.439900000000002</v>
      </c>
      <c r="N494" s="15">
        <f t="shared" si="1706"/>
        <v>-98.911699999999996</v>
      </c>
      <c r="O494" s="15">
        <f t="shared" si="1707"/>
        <v>-98.911699999999996</v>
      </c>
      <c r="P494" s="15">
        <f t="shared" si="1708"/>
        <v>-74.538699999999992</v>
      </c>
      <c r="Q494" s="15">
        <f t="shared" si="1709"/>
        <v>123.2847</v>
      </c>
      <c r="R494" s="15">
        <f>'10-Analisi Sismica'!$T$42/100</f>
        <v>0.7</v>
      </c>
      <c r="S494" s="15" t="str">
        <f t="shared" ref="S494:S495" si="1936">IF(OR(D494="Msin",D494="Mdes"),((ABS(P494)-ABS(P496*R494/2))*SIGN(P494))," ")</f>
        <v xml:space="preserve"> </v>
      </c>
      <c r="T494" s="15" t="str">
        <f t="shared" ref="T494:T495" si="1937">IF(OR(D494="Msin",D494="Mdes"),((ABS(Q494)-ABS(Q496*R494/2))*SIGN(Q494))," ")</f>
        <v xml:space="preserve"> </v>
      </c>
      <c r="U494" s="15">
        <f>'10-Analisi Sismica'!$K$78/100</f>
        <v>0.65</v>
      </c>
      <c r="V494" s="15">
        <f>'10-Analisi Sismica'!$H$78/100</f>
        <v>0.04</v>
      </c>
      <c r="W494" s="15">
        <f>'10-Analisi Sismica'!$F$78/100</f>
        <v>0.3</v>
      </c>
      <c r="X494" s="15" t="str">
        <f t="shared" si="1856"/>
        <v xml:space="preserve"> </v>
      </c>
      <c r="Y494" s="15" t="str">
        <f t="shared" si="1857"/>
        <v xml:space="preserve"> </v>
      </c>
      <c r="Z494" s="353" t="str">
        <f t="shared" si="1712"/>
        <v xml:space="preserve"> </v>
      </c>
      <c r="AA494" s="15" t="str">
        <f t="shared" si="1858"/>
        <v xml:space="preserve"> </v>
      </c>
      <c r="AB494" s="15" t="str">
        <f t="shared" si="1859"/>
        <v xml:space="preserve"> </v>
      </c>
      <c r="AC494" s="374" t="str">
        <f t="shared" si="1737"/>
        <v xml:space="preserve"> </v>
      </c>
      <c r="AD494" s="375" t="str">
        <f t="shared" si="1738"/>
        <v xml:space="preserve"> </v>
      </c>
      <c r="AE494" s="374" t="str">
        <f t="shared" si="1739"/>
        <v xml:space="preserve"> </v>
      </c>
      <c r="AF494" s="375" t="str">
        <f t="shared" si="1740"/>
        <v xml:space="preserve"> </v>
      </c>
      <c r="AG494" s="357" t="str">
        <f>IF(OR(D494="Msin",D494="Mdes"),IF(AE494&lt;0.25*AC494,Armatura compressa insufficiente,IF(AND((AC494/10000)/(W494*U494)&gt;(1.4/'17-Combinaz. schemi base travi'!$AE$2),(AC494/10000)&lt;(AE494/10000)/(W494*U494)+(3.5/'17-Combinaz. schemi base travi'!$AE$2)),"Verificato","Non verificato"))," ")</f>
        <v xml:space="preserve"> </v>
      </c>
      <c r="AH494" s="608"/>
      <c r="AI494" s="636"/>
      <c r="AJ494" s="392" t="str">
        <f>IF(OR(D494="Msin",D494="Mdes"),((AC494/10000)/(W494*(U494-V494))*'17-Combinaz. schemi base travi'!$AE$3/'17-Combinaz. schemi base travi'!$AE$14)," ")</f>
        <v xml:space="preserve"> </v>
      </c>
      <c r="AK494" s="26" t="str">
        <f>IF(OR(D494="Msin",D494="Mdes"),('17-Combinaz. schemi base travi'!$AE$6/'17-Combinaz. schemi base travi'!$AE$10)*(AC494/AE494)," ")</f>
        <v xml:space="preserve"> </v>
      </c>
      <c r="AL494" s="26" t="str">
        <f t="shared" si="1860"/>
        <v xml:space="preserve"> </v>
      </c>
      <c r="AM494" s="26" t="str">
        <f>IF(OR(D494="Msin",D494="Mdes"),((AL494-V494)/AL494)*'17-Combinaz. schemi base travi'!$AE$6/'17-Combinaz. schemi base travi'!$AE$10," ")</f>
        <v xml:space="preserve"> </v>
      </c>
      <c r="AN494" s="364" t="str">
        <f>IF(OR(D494="Msin",D494="Mdes"),-'17-Combinaz. schemi base travi'!$AE$3*((AC494/10000)*((U494-V494)-kappa*AL494)+AM494*(AE494/10000)*(kappa*AL494-V494))*1000," ")</f>
        <v xml:space="preserve"> </v>
      </c>
      <c r="AO494" s="389" t="str">
        <f>IF(OR(D494="Msin",D494="Mdes"),('17-Combinaz. schemi base travi'!$AE$6/'17-Combinaz. schemi base travi'!$AE$10)*(AC494/AE494)^(-1)," ")</f>
        <v xml:space="preserve"> </v>
      </c>
      <c r="AP494" s="26" t="str">
        <f t="shared" si="1861"/>
        <v xml:space="preserve"> </v>
      </c>
      <c r="AQ494" s="26" t="str">
        <f>IF(OR(D494="Msin",D494="Mdes"),((AP494-V494)/AP494)*'17-Combinaz. schemi base travi'!$AE$6/'17-Combinaz. schemi base travi'!$AE$10," ")</f>
        <v xml:space="preserve"> </v>
      </c>
      <c r="AR494" s="364" t="str">
        <f>IF(OR(D494="Msin",D494="Mdes"),'17-Combinaz. schemi base travi'!$AE$3*((AE494/10000)*((U494-V494)-kappa*AP494)+AQ494*(AC494/10000)*(kappa*AP494-V494))*1000," ")</f>
        <v xml:space="preserve"> </v>
      </c>
      <c r="AS494" s="447"/>
      <c r="AT494" s="389" t="str">
        <f t="shared" ref="AT494" si="1938">IF(OR(D494="Msin",D494="Mdes"),ABS(AI492)*AS494/2+1.2*(ABS(AN494)+ABS(AR495))/AS494," ")</f>
        <v xml:space="preserve"> </v>
      </c>
      <c r="AU494" s="26" t="str">
        <f>IF((D494="Msin"),MAX(AT494,AT495)*10/(0.9*(U494-V494)*'17-Combinaz. schemi base travi'!$AE$3*1)," ")</f>
        <v xml:space="preserve"> </v>
      </c>
      <c r="AV494" s="444" t="str">
        <f t="shared" si="1732"/>
        <v xml:space="preserve"> </v>
      </c>
      <c r="AW494" s="26" t="str">
        <f t="shared" si="1733"/>
        <v xml:space="preserve"> </v>
      </c>
      <c r="AX494" s="26"/>
      <c r="AY494" s="409"/>
      <c r="AZ494" s="112"/>
      <c r="BA494" s="411"/>
      <c r="BB494" s="474"/>
      <c r="BC494" s="15"/>
      <c r="BD494" s="15"/>
      <c r="BE494" s="15"/>
      <c r="BF494" s="562"/>
      <c r="BG494" s="449"/>
      <c r="BH494" s="15"/>
      <c r="BI494" s="575"/>
    </row>
    <row r="495" spans="1:61" ht="22" customHeight="1">
      <c r="A495" s="363">
        <v>12</v>
      </c>
      <c r="B495" s="363">
        <v>4</v>
      </c>
      <c r="C495" s="363">
        <v>10</v>
      </c>
      <c r="D495" s="363" t="s">
        <v>717</v>
      </c>
      <c r="E495" s="28">
        <v>-39.188000000000002</v>
      </c>
      <c r="F495" s="28">
        <v>-27.466999999999999</v>
      </c>
      <c r="G495" s="28">
        <v>1.29</v>
      </c>
      <c r="H495" s="28">
        <v>-85.195999999999998</v>
      </c>
      <c r="I495" s="28">
        <v>-12.739000000000001</v>
      </c>
      <c r="J495" s="28">
        <v>-9.5069999999999997</v>
      </c>
      <c r="K495" s="28">
        <f t="shared" si="1791"/>
        <v>14.029</v>
      </c>
      <c r="L495" s="28">
        <f t="shared" si="1791"/>
        <v>-94.703000000000003</v>
      </c>
      <c r="M495" s="28">
        <f t="shared" si="1705"/>
        <v>42.439900000000002</v>
      </c>
      <c r="N495" s="28">
        <f t="shared" si="1706"/>
        <v>-98.911699999999996</v>
      </c>
      <c r="O495" s="28">
        <f t="shared" si="1707"/>
        <v>-98.911699999999996</v>
      </c>
      <c r="P495" s="28">
        <f t="shared" si="1708"/>
        <v>-126.37869999999999</v>
      </c>
      <c r="Q495" s="28">
        <f t="shared" si="1709"/>
        <v>71.444699999999997</v>
      </c>
      <c r="R495" s="28">
        <f>'10-Analisi Sismica'!$T$42/100</f>
        <v>0.7</v>
      </c>
      <c r="S495" s="28" t="str">
        <f t="shared" si="1936"/>
        <v xml:space="preserve"> </v>
      </c>
      <c r="T495" s="28" t="str">
        <f t="shared" si="1937"/>
        <v xml:space="preserve"> </v>
      </c>
      <c r="U495" s="28">
        <f>'10-Analisi Sismica'!$K$78/100</f>
        <v>0.65</v>
      </c>
      <c r="V495" s="28">
        <f>'10-Analisi Sismica'!$H$78/100</f>
        <v>0.04</v>
      </c>
      <c r="W495" s="28">
        <f>'10-Analisi Sismica'!$F$78/100</f>
        <v>0.3</v>
      </c>
      <c r="X495" s="28" t="str">
        <f t="shared" si="1856"/>
        <v xml:space="preserve"> </v>
      </c>
      <c r="Y495" s="28" t="str">
        <f t="shared" si="1857"/>
        <v xml:space="preserve"> </v>
      </c>
      <c r="Z495" s="431" t="str">
        <f t="shared" si="1712"/>
        <v xml:space="preserve"> </v>
      </c>
      <c r="AA495" s="28" t="str">
        <f t="shared" si="1858"/>
        <v xml:space="preserve"> </v>
      </c>
      <c r="AB495" s="28" t="str">
        <f t="shared" si="1859"/>
        <v xml:space="preserve"> </v>
      </c>
      <c r="AC495" s="379" t="str">
        <f t="shared" si="1737"/>
        <v xml:space="preserve"> </v>
      </c>
      <c r="AD495" s="380" t="str">
        <f t="shared" si="1738"/>
        <v xml:space="preserve"> </v>
      </c>
      <c r="AE495" s="379" t="str">
        <f t="shared" si="1739"/>
        <v xml:space="preserve"> </v>
      </c>
      <c r="AF495" s="380" t="str">
        <f t="shared" si="1740"/>
        <v xml:space="preserve"> </v>
      </c>
      <c r="AG495" s="58" t="str">
        <f>IF(OR(D495="Msin",D495="Mdes"),IF(AE495&lt;0.25*AC495,Armatura compressa insufficiente,IF(AND((AC495/10000)/(W495*U495)&gt;(1.4/'17-Combinaz. schemi base travi'!$AE$2),(AC495/10000)&lt;(AE495/10000)/(W495*U495)+(3.5/'17-Combinaz. schemi base travi'!$AE$2)),"Verificato","Non verificato"))," ")</f>
        <v xml:space="preserve"> </v>
      </c>
      <c r="AH495" s="632"/>
      <c r="AI495" s="609"/>
      <c r="AJ495" s="405" t="str">
        <f>IF(OR(D495="Msin",D495="Mdes"),((AC495/10000)/(W495*(U495-V495))*'17-Combinaz. schemi base travi'!$AE$3/'17-Combinaz. schemi base travi'!$AE$14)," ")</f>
        <v xml:space="preserve"> </v>
      </c>
      <c r="AK495" s="28" t="str">
        <f>IF(OR(D495="Msin",D495="Mdes"),('17-Combinaz. schemi base travi'!$AE$6/'17-Combinaz. schemi base travi'!$AE$10)*(AC495/AE495)," ")</f>
        <v xml:space="preserve"> </v>
      </c>
      <c r="AL495" s="28" t="str">
        <f t="shared" si="1860"/>
        <v xml:space="preserve"> </v>
      </c>
      <c r="AM495" s="28" t="str">
        <f>IF(OR(D495="Msin",D495="Mdes"),((AL495-V495)/AL495)*'17-Combinaz. schemi base travi'!$AE$6/'17-Combinaz. schemi base travi'!$AE$10," ")</f>
        <v xml:space="preserve"> </v>
      </c>
      <c r="AN495" s="365" t="str">
        <f>IF(OR(D495="Msin",D495="Mdes"),-'17-Combinaz. schemi base travi'!$AE$3*((AC495/10000)*((U495-V495)-kappa*AL495)+AM495*(AE495/10000)*(kappa*AL495-V495))*1000," ")</f>
        <v xml:space="preserve"> </v>
      </c>
      <c r="AO495" s="416" t="str">
        <f>IF(OR(D495="Msin",D495="Mdes"),('17-Combinaz. schemi base travi'!$AE$6/'17-Combinaz. schemi base travi'!$AE$10)*(AC495/AE495)^(-1)," ")</f>
        <v xml:space="preserve"> </v>
      </c>
      <c r="AP495" s="28" t="str">
        <f t="shared" si="1861"/>
        <v xml:space="preserve"> </v>
      </c>
      <c r="AQ495" s="28" t="str">
        <f>IF(OR(D495="Msin",D495="Mdes"),((AP495-V495)/AP495)*'17-Combinaz. schemi base travi'!$AE$6/'17-Combinaz. schemi base travi'!$AE$10," ")</f>
        <v xml:space="preserve"> </v>
      </c>
      <c r="AR495" s="365" t="str">
        <f>IF(OR(D495="Msin",D495="Mdes"),'17-Combinaz. schemi base travi'!$AE$3*((AE495/10000)*((U495-V495)-kappa*AP495)+AQ495*(AC495/10000)*(kappa*AP495-V495))*1000," ")</f>
        <v xml:space="preserve"> </v>
      </c>
      <c r="AS495" s="441"/>
      <c r="AT495" s="416" t="str">
        <f t="shared" ref="AT495" si="1939">IF(OR(D495="Msin",D495="Mdes"),ABS(AI492)*AS494/2+1.2*(ABS(AN495)+ABS(AR494))/AS494," ")</f>
        <v xml:space="preserve"> </v>
      </c>
      <c r="AU495" s="28" t="str">
        <f>IF((D495="Msin"),MAX(AT495,AT496)*10/(0.9*(U495-V495)*'17-Combinaz. schemi base travi'!$AE$3*1)," ")</f>
        <v xml:space="preserve"> </v>
      </c>
      <c r="AV495" s="446" t="str">
        <f t="shared" si="1732"/>
        <v xml:space="preserve"> </v>
      </c>
      <c r="AW495" s="28" t="str">
        <f t="shared" si="1733"/>
        <v xml:space="preserve"> </v>
      </c>
      <c r="AX495" s="28"/>
      <c r="AY495" s="113"/>
      <c r="AZ495" s="115"/>
      <c r="BA495" s="417"/>
      <c r="BB495" s="474"/>
      <c r="BC495" s="15"/>
      <c r="BD495" s="15"/>
      <c r="BE495" s="15"/>
      <c r="BF495" s="562"/>
      <c r="BG495" s="449"/>
      <c r="BH495" s="15"/>
      <c r="BI495" s="575"/>
    </row>
    <row r="496" spans="1:61" ht="22" customHeight="1">
      <c r="A496" s="361">
        <v>12</v>
      </c>
      <c r="B496" s="361">
        <v>10</v>
      </c>
      <c r="C496" s="361">
        <v>16</v>
      </c>
      <c r="D496" s="361" t="s">
        <v>714</v>
      </c>
      <c r="E496" s="26">
        <v>-21.061</v>
      </c>
      <c r="F496" s="26">
        <v>-15.611000000000001</v>
      </c>
      <c r="G496" s="26">
        <v>-2.6</v>
      </c>
      <c r="H496" s="26">
        <v>171.68899999999999</v>
      </c>
      <c r="I496" s="26">
        <v>25.681999999999999</v>
      </c>
      <c r="J496" s="26">
        <v>19.166</v>
      </c>
      <c r="K496" s="26">
        <f t="shared" si="1791"/>
        <v>-28.282</v>
      </c>
      <c r="L496" s="26">
        <f t="shared" si="1791"/>
        <v>190.85499999999999</v>
      </c>
      <c r="M496" s="26">
        <f t="shared" si="1705"/>
        <v>-85.538499999999999</v>
      </c>
      <c r="N496" s="26">
        <f t="shared" si="1706"/>
        <v>199.33959999999999</v>
      </c>
      <c r="O496" s="26">
        <f t="shared" si="1707"/>
        <v>199.33959999999999</v>
      </c>
      <c r="P496" s="26">
        <f t="shared" si="1708"/>
        <v>183.7286</v>
      </c>
      <c r="Q496" s="26">
        <f t="shared" si="1709"/>
        <v>-214.95059999999998</v>
      </c>
      <c r="R496" s="26">
        <f>'10-Analisi Sismica'!$T$42/100</f>
        <v>0.7</v>
      </c>
      <c r="S496" s="26">
        <f>IF(OR(D496="Msin",D496="Mdes"),IF(OR(A496=1,A496=2,A496=3,A496=4),IF(OR(B496=1,B496=2,B496=3,B496=6,B496=9,B496=18,B496=19,B496=20,B496=21),((ABS(P496)-ABS(P498*R496/2))*SIGN(P496)),((ABS(P496)-ABS(P498*('10-Analisi Sismica'!$S$39/100)/2))*SIGN(P496))),IF(OR(B496=1,B496=2,B496=3,B496=6,B496=9,B496=18,B496=19,B496=20,B496=21),((ABS(P496)-ABS(P498*('10-Analisi Sismica'!$S$39/100)/2))*SIGN(P496)),((ABS(P496)-ABS(P498*R496/2))*SIGN(P496))))," ")</f>
        <v>164.35218</v>
      </c>
      <c r="T496" s="26">
        <f>IF(OR(D496="Msin",D496="Mdes"),IF(OR(A496=1,A496=2,A496=3,A496=4),IF(OR(B496=1,B496=2,B496=3,B496=6,B496=9,B496=18,B496=19,B496=20,B496=21),((ABS(Q496)-ABS(Q498*R496/2))*SIGN(Q496)),((ABS(Q496)-ABS(Q498*('10-Analisi Sismica'!$S$39/100)/2))*SIGN(Q496))),IF(OR(B496=1,B496=2,B496=3,B496=6,B496=9,B496=18,B496=19,B496=20,B496=21),((ABS(Q496)-ABS(Q498*('10-Analisi Sismica'!$S$39/100)/2))*SIGN(Q496)),((ABS(Q496)-ABS(Q498*R496/2))*SIGN(Q496))))," ")</f>
        <v>-177.28807999999998</v>
      </c>
      <c r="U496" s="26">
        <f>'10-Analisi Sismica'!$K$78/100</f>
        <v>0.65</v>
      </c>
      <c r="V496" s="26">
        <f>'10-Analisi Sismica'!$H$78/100</f>
        <v>0.04</v>
      </c>
      <c r="W496" s="26">
        <f>'10-Analisi Sismica'!$F$78/100</f>
        <v>0.3</v>
      </c>
      <c r="X496" s="26">
        <f t="shared" si="1856"/>
        <v>287.63946507253473</v>
      </c>
      <c r="Y496" s="26">
        <f t="shared" si="1857"/>
        <v>381.75848979173077</v>
      </c>
      <c r="Z496" s="430" t="str">
        <f t="shared" si="1712"/>
        <v>Verificato</v>
      </c>
      <c r="AA496" s="26">
        <f t="shared" si="1858"/>
        <v>8.2526327464076079</v>
      </c>
      <c r="AB496" s="26">
        <f t="shared" si="1859"/>
        <v>7.6504758955676975</v>
      </c>
      <c r="AC496" s="374">
        <f t="shared" si="1737"/>
        <v>11.184069846779664</v>
      </c>
      <c r="AD496" s="375" t="str">
        <f t="shared" si="1738"/>
        <v>4f16 + 1f20</v>
      </c>
      <c r="AE496" s="374">
        <f t="shared" si="1739"/>
        <v>8.0424771931898711</v>
      </c>
      <c r="AF496" s="375" t="str">
        <f t="shared" si="1740"/>
        <v>4f16</v>
      </c>
      <c r="AG496" s="357" t="str">
        <f>IF(OR(D496="Msin",D496="Mdes"),IF(AE496&lt;0.25*AC496,Armatura compressa insufficiente,IF(AND((AC496/10000)/(W496*U496)&gt;(1.4/'17-Combinaz. schemi base travi'!$AE$2),(AC496/10000)&lt;(AE496/10000)/(W496*U496)+(3.5/'17-Combinaz. schemi base travi'!$AE$2)),"Verificato","Non verificato"))," ")</f>
        <v>Verificato</v>
      </c>
      <c r="AH496" s="835">
        <f>'9-Riepilogo Analisi dei Carichi'!$H$47</f>
        <v>53.270564</v>
      </c>
      <c r="AI496" s="840">
        <f>'9-Riepilogo Analisi dei Carichi'!$I$47</f>
        <v>33.354280000000003</v>
      </c>
      <c r="AJ496" s="419">
        <f>IF(OR(D496="Msin",D496="Mdes"),((AC496/10000)/(W496*(U496-V496))*'17-Combinaz. schemi base travi'!$AE$3/'17-Combinaz. schemi base travi'!$AE$14)," ")</f>
        <v>0.16880907068218021</v>
      </c>
      <c r="AK496" s="24">
        <f>IF(OR(D496="Msin",D496="Mdes"),('17-Combinaz. schemi base travi'!$AE$6/'17-Combinaz. schemi base travi'!$AE$10)*(AC496/AE496)," ")</f>
        <v>2.6167674731182795</v>
      </c>
      <c r="AL496" s="24">
        <f t="shared" si="1860"/>
        <v>5.1724113515481306E-2</v>
      </c>
      <c r="AM496" s="24">
        <f>IF(OR(D496="Msin",D496="Mdes"),((AL496-V496)/AL496)*'17-Combinaz. schemi base travi'!$AE$6/'17-Combinaz. schemi base travi'!$AE$10," ")</f>
        <v>0.42652261058815094</v>
      </c>
      <c r="AN496" s="407">
        <f>IF(OR(D496="Msin",D496="Mdes"),-'17-Combinaz. schemi base travi'!$AE$3*((AC496/10000)*((U496-V496)-kappa*AL496)+AM496*(AE496/10000)*(kappa*AL496-V496))*1000," ")</f>
        <v>-255.06121218495986</v>
      </c>
      <c r="AO496" s="388">
        <f>IF(OR(D496="Msin",D496="Mdes"),('17-Combinaz. schemi base travi'!$AE$6/'17-Combinaz. schemi base travi'!$AE$10)*(AC496/AE496)^(-1)," ")</f>
        <v>1.3531472755829406</v>
      </c>
      <c r="AP496" s="24">
        <f t="shared" si="1861"/>
        <v>6.3487398002385065E-2</v>
      </c>
      <c r="AQ496" s="24">
        <f>IF(OR(D496="Msin",D496="Mdes"),((AP496-V496)/AP496)*'17-Combinaz. schemi base travi'!$AE$6/'17-Combinaz. schemi base travi'!$AE$10," ")</f>
        <v>0.69614944164973214</v>
      </c>
      <c r="AR496" s="407">
        <f>IF(OR(D496="Msin",D496="Mdes"),'17-Combinaz. schemi base travi'!$AE$3*((AE496/10000)*((U496-V496)-kappa*AP496)+AQ496*(AC496/10000)*(kappa*AP496-V496))*1000," ")</f>
        <v>179.51870607782993</v>
      </c>
      <c r="AS496" s="477">
        <f>'1-Geometria'!$K$27-AS497</f>
        <v>3.8499999999999996</v>
      </c>
      <c r="AT496" s="388">
        <f t="shared" ref="AT496" si="1940">IF(OR(D496="Msin",D496="Mdes"),ABS(AI496)*AS496/2+1.2*(ABS(AN496)+ABS(AR497))/AS496," ")</f>
        <v>199.66047001697342</v>
      </c>
      <c r="AU496" s="24">
        <f>IF((D496="Msin"),MAX(AT496,AT497)*10/(0.9*(U496-V496)*'17-Combinaz. schemi base travi'!$AE$3*1)," ")</f>
        <v>9.2940514276267727</v>
      </c>
      <c r="AV496" s="443">
        <f t="shared" si="1732"/>
        <v>9.6000000000000016E-2</v>
      </c>
      <c r="AW496" s="24">
        <f t="shared" si="1733"/>
        <v>0.89222893705217032</v>
      </c>
      <c r="AX496" s="407">
        <f>IF(W496=0.3,1.5*U496,0.8*(U496-V496))</f>
        <v>0.97500000000000009</v>
      </c>
      <c r="AY496" s="422" t="str">
        <f t="shared" ref="AY496" si="1941">"f 8 / 9,6"</f>
        <v>f 8 / 9,6</v>
      </c>
      <c r="AZ496" s="355" t="str">
        <f t="shared" ref="AZ496" si="1942">IF(U496&gt;0.21,"a due bracci","a quattro bracci")</f>
        <v>a due bracci</v>
      </c>
      <c r="BA496" s="193" t="str">
        <f t="shared" ref="BA496" si="1943">IF(AZ496="a due bracci",IF(AW496&lt;=(1+0.02)*2*PI()*(0.8/2)^2,"Verificato","Non verificato"),IF(AW496&lt;=(1+0.02)*4*PI()*(0.8/2)^2,"Verificato","Non verificato"))</f>
        <v>Verificato</v>
      </c>
      <c r="BB496" s="476">
        <f t="shared" ref="BB496" si="1944">IF(OR(D496="Msin",D496="Mdes"),1.2*(ABS(AN496)+ABS(AR497))/AS496," ")</f>
        <v>135.45348101697343</v>
      </c>
      <c r="BC496" s="24">
        <f>IF((D496="Msin"),MAX(BB496,BB497)*10/(0.9*(U496-V496)*'17-Combinaz. schemi base travi'!$AE$3*2)," ")</f>
        <v>3.1526311104942204</v>
      </c>
      <c r="BD496" s="24">
        <f t="shared" ref="BD496" si="1945">0.2</f>
        <v>0.2</v>
      </c>
      <c r="BE496" s="24">
        <f t="shared" ref="BE496" si="1946">IF((D496="Msin"),BD496*BC496," ")</f>
        <v>0.63052622209884412</v>
      </c>
      <c r="BF496" s="563" t="str">
        <f t="shared" ref="BF496" si="1947">"f 8 / 20"</f>
        <v>f 8 / 20</v>
      </c>
      <c r="BG496" s="407" t="str">
        <f t="shared" ref="BG496" si="1948">IF(U496&gt;0.21,"a due bracci","a quattro bracci")</f>
        <v>a due bracci</v>
      </c>
      <c r="BH496" s="24" t="str">
        <f t="shared" ref="BH496" si="1949">IF(BG496="a due bracci",IF(BE496&lt;=(1+0.02)*2*PI()*(0.8/2)^2,"Verificato","Non verificato"),IF(BE496&lt;=(1+0.02)*4*PI()*(0.8/2)^2,"Verificato","Non verificato"))</f>
        <v>Verificato</v>
      </c>
      <c r="BI496" s="575"/>
    </row>
    <row r="497" spans="1:61" ht="22" customHeight="1">
      <c r="A497" s="361">
        <v>12</v>
      </c>
      <c r="B497" s="361">
        <v>10</v>
      </c>
      <c r="C497" s="361">
        <v>16</v>
      </c>
      <c r="D497" s="361" t="s">
        <v>715</v>
      </c>
      <c r="E497" s="26">
        <v>-46.465000000000003</v>
      </c>
      <c r="F497" s="26">
        <v>-32.201999999999998</v>
      </c>
      <c r="G497" s="26">
        <v>2.8290000000000002</v>
      </c>
      <c r="H497" s="26">
        <v>-186.226</v>
      </c>
      <c r="I497" s="26">
        <v>-27.87</v>
      </c>
      <c r="J497" s="26">
        <v>-20.797999999999998</v>
      </c>
      <c r="K497" s="26">
        <f t="shared" si="1791"/>
        <v>30.699000000000002</v>
      </c>
      <c r="L497" s="26">
        <f t="shared" si="1791"/>
        <v>-207.024</v>
      </c>
      <c r="M497" s="26">
        <f t="shared" si="1705"/>
        <v>92.806200000000004</v>
      </c>
      <c r="N497" s="26">
        <f t="shared" si="1706"/>
        <v>-216.2337</v>
      </c>
      <c r="O497" s="26">
        <f t="shared" si="1707"/>
        <v>-216.2337</v>
      </c>
      <c r="P497" s="26">
        <f t="shared" si="1708"/>
        <v>-248.4357</v>
      </c>
      <c r="Q497" s="26">
        <f t="shared" si="1709"/>
        <v>184.0317</v>
      </c>
      <c r="R497" s="26">
        <f>'10-Analisi Sismica'!$T$42/100</f>
        <v>0.7</v>
      </c>
      <c r="S497" s="26">
        <f>IF(OR(D497="Msin",D497="Mdes"),IF(OR(A497=1,A497=2,A497=3,A497=4),IF(OR(C497=1,C497=2,C497=3,C497=6,C497=9,C497=18,C497=19,C497=20,C497=21),((ABS(P497)-ABS(P499*R497/2))*SIGN(P497)),((ABS(P497)-ABS(P499*('10-Analisi Sismica'!$S$39/100)/2))*SIGN(P497))),IF(OR(C497=1,C497=2,C497=3,C497=6,C497=9,C497=18,C497=19,C497=20,C497=21),((ABS(P497)-ABS(P499*('10-Analisi Sismica'!$S$39/100)/2))*SIGN(P497)),((ABS(P497)-ABS(P499*R497/2))*SIGN(P497))))," ")</f>
        <v>-208.49608000000001</v>
      </c>
      <c r="T497" s="26">
        <f>IF(OR(D497="Msin",D497="Mdes"),IF(OR(A497=1,A497=2,A497=3,A497=4),IF(OR(C497=1,C497=2,C497=3,C497=6,C497=9,C497=18,C497=19,C497=20,C497=21),((ABS(Q497)-ABS(Q499*R497/2))*SIGN(Q497)),((ABS(Q497)-ABS(Q499*('10-Analisi Sismica'!$S$39/100)/2))*SIGN(Q497))),IF(OR(C497=1,C497=2,C497=3,C497=6,C497=9,C497=18,C497=19,C497=20,C497=21),((ABS(Q497)-ABS(Q499*('10-Analisi Sismica'!$S$39/100)/2))*SIGN(Q497)),((ABS(Q497)-ABS(Q499*R497/2))*SIGN(Q497))))," ")</f>
        <v>166.93237999999999</v>
      </c>
      <c r="U497" s="26">
        <f>'10-Analisi Sismica'!$K$78/100</f>
        <v>0.65</v>
      </c>
      <c r="V497" s="26">
        <f>'10-Analisi Sismica'!$H$78/100</f>
        <v>0.04</v>
      </c>
      <c r="W497" s="26">
        <f>'10-Analisi Sismica'!$F$78/100</f>
        <v>0.3</v>
      </c>
      <c r="X497" s="26">
        <f t="shared" si="1856"/>
        <v>287.63946507253473</v>
      </c>
      <c r="Y497" s="26">
        <f t="shared" si="1857"/>
        <v>381.75848979173077</v>
      </c>
      <c r="Z497" s="430" t="str">
        <f t="shared" si="1712"/>
        <v>Verificato</v>
      </c>
      <c r="AA497" s="26">
        <f t="shared" si="1858"/>
        <v>9.7053427241449093</v>
      </c>
      <c r="AB497" s="26">
        <f t="shared" si="1859"/>
        <v>7.7705823517506554</v>
      </c>
      <c r="AC497" s="374">
        <f t="shared" si="1737"/>
        <v>11.184069846779664</v>
      </c>
      <c r="AD497" s="375" t="str">
        <f t="shared" si="1738"/>
        <v>4f16 + 1f20</v>
      </c>
      <c r="AE497" s="374">
        <f t="shared" si="1739"/>
        <v>8.0424771931898711</v>
      </c>
      <c r="AF497" s="375" t="str">
        <f t="shared" si="1740"/>
        <v>4f16</v>
      </c>
      <c r="AG497" s="357" t="str">
        <f>IF(OR(D497="Msin",D497="Mdes"),IF(AE497&lt;0.25*AC497,Armatura compressa insufficiente,IF(AND((AC497/10000)/(W497*U497)&gt;(1.4/'17-Combinaz. schemi base travi'!$AE$2),(AC497/10000)&lt;(AE497/10000)/(W497*U497)+(3.5/'17-Combinaz. schemi base travi'!$AE$2)),"Verificato","Non verificato"))," ")</f>
        <v>Verificato</v>
      </c>
      <c r="AH497" s="608"/>
      <c r="AI497" s="636"/>
      <c r="AJ497" s="419">
        <f>IF(OR(D497="Msin",D497="Mdes"),((AC497/10000)/(W497*(U497-V497))*'17-Combinaz. schemi base travi'!$AE$3/'17-Combinaz. schemi base travi'!$AE$14)," ")</f>
        <v>0.16880907068218021</v>
      </c>
      <c r="AK497" s="26">
        <f>IF(OR(D497="Msin",D497="Mdes"),('17-Combinaz. schemi base travi'!$AE$6/'17-Combinaz. schemi base travi'!$AE$10)*(AC497/AE497)," ")</f>
        <v>2.6167674731182795</v>
      </c>
      <c r="AL497" s="26">
        <f t="shared" si="1860"/>
        <v>5.1724113515481306E-2</v>
      </c>
      <c r="AM497" s="26">
        <f>IF(OR(D497="Msin",D497="Mdes"),((AL497-V497)/AL497)*'17-Combinaz. schemi base travi'!$AE$6/'17-Combinaz. schemi base travi'!$AE$10," ")</f>
        <v>0.42652261058815094</v>
      </c>
      <c r="AN497" s="364">
        <f>IF(OR(D497="Msin",D497="Mdes"),-'17-Combinaz. schemi base travi'!$AE$3*((AC497/10000)*((U497-V497)-kappa*AL497)+AM497*(AE497/10000)*(kappa*AL497-V497))*1000," ")</f>
        <v>-255.06121218495986</v>
      </c>
      <c r="AO497" s="389">
        <f>IF(OR(D497="Msin",D497="Mdes"),('17-Combinaz. schemi base travi'!$AE$6/'17-Combinaz. schemi base travi'!$AE$10)*(AC497/AE497)^(-1)," ")</f>
        <v>1.3531472755829406</v>
      </c>
      <c r="AP497" s="26">
        <f t="shared" si="1861"/>
        <v>6.3487398002385065E-2</v>
      </c>
      <c r="AQ497" s="26">
        <f>IF(OR(D497="Msin",D497="Mdes"),((AP497-V497)/AP497)*'17-Combinaz. schemi base travi'!$AE$6/'17-Combinaz. schemi base travi'!$AE$10," ")</f>
        <v>0.69614944164973214</v>
      </c>
      <c r="AR497" s="364">
        <f>IF(OR(D497="Msin",D497="Mdes"),'17-Combinaz. schemi base travi'!$AE$3*((AE497/10000)*((U497-V497)-kappa*AP497)+AQ497*(AC497/10000)*(kappa*AP497-V497))*1000," ")</f>
        <v>179.51870607782993</v>
      </c>
      <c r="AS497" s="550">
        <f>IF(OR(A496=1,A496=2,A496=3,A496=4),IF(OR(AND(B496=11,C496=12),AND(B496=12,C496=13),AND(B496=13,C496=14),AND(B496=14,C496=15),AND(B496=15,C496=16),AND(B496=7,C496=8)),0.3,IF(OR(AND(B496=2,C496=3),AND(B496=18,C496=19),AND(B496=19,C496=20)),0.7,IF(OR(AND(B496=1,C496=2),AND(B496=20,C496=21)),0.75,0.5))),IF(OR(AND(B496=5,C496=11),AND(B496=11,C496=17),AND(B496=4,C496=10),AND(B496=10,C496=16)),0.75,IF(AND(B496=7,C496=13),0.7,IF(AND(B496=3,C496=9),0.3,0.5))))</f>
        <v>0.75</v>
      </c>
      <c r="AT497" s="389">
        <f t="shared" ref="AT497" si="1950">IF(OR(D497="Msin",D497="Mdes"),ABS(AI496)*AS496/2+1.2*(ABS(AN497)+ABS(AR496))/AS496," ")</f>
        <v>199.66047001697342</v>
      </c>
      <c r="AU497" s="26" t="str">
        <f>IF((D497="Msin"),MAX(AT497,AT498)*10/(0.9*(U497-V497)*'17-Combinaz. schemi base travi'!$AE$3*1)," ")</f>
        <v xml:space="preserve"> </v>
      </c>
      <c r="AV497" s="444" t="str">
        <f t="shared" si="1732"/>
        <v xml:space="preserve"> </v>
      </c>
      <c r="AW497" s="26" t="str">
        <f t="shared" si="1733"/>
        <v xml:space="preserve"> </v>
      </c>
      <c r="AX497" s="26"/>
      <c r="AY497" s="409"/>
      <c r="AZ497" s="112"/>
      <c r="BA497" s="411"/>
      <c r="BB497" s="474">
        <f t="shared" ref="BB497" si="1951">IF(OR(D497="Msin",D497="Mdes"),1.2*(ABS(AN497)+ABS(AR496))/AS496," ")</f>
        <v>135.45348101697343</v>
      </c>
      <c r="BC497" s="26"/>
      <c r="BD497" s="26"/>
      <c r="BE497" s="26"/>
      <c r="BF497" s="562"/>
      <c r="BG497" s="449"/>
      <c r="BH497" s="26"/>
      <c r="BI497" s="575"/>
    </row>
    <row r="498" spans="1:61" ht="22" customHeight="1">
      <c r="A498" s="361">
        <v>12</v>
      </c>
      <c r="B498" s="361">
        <v>10</v>
      </c>
      <c r="C498" s="361">
        <v>16</v>
      </c>
      <c r="D498" s="361" t="s">
        <v>716</v>
      </c>
      <c r="E498" s="26">
        <v>36.456000000000003</v>
      </c>
      <c r="F498" s="26">
        <v>26.123000000000001</v>
      </c>
      <c r="G498" s="26">
        <v>1.0640000000000001</v>
      </c>
      <c r="H498" s="26">
        <v>-70.179000000000002</v>
      </c>
      <c r="I498" s="26">
        <v>-10.5</v>
      </c>
      <c r="J498" s="26">
        <v>-7.8360000000000003</v>
      </c>
      <c r="K498" s="26">
        <f t="shared" si="1791"/>
        <v>11.564</v>
      </c>
      <c r="L498" s="26">
        <f t="shared" si="1791"/>
        <v>-78.015000000000001</v>
      </c>
      <c r="M498" s="26">
        <f t="shared" si="1705"/>
        <v>34.968499999999999</v>
      </c>
      <c r="N498" s="26">
        <f t="shared" si="1706"/>
        <v>-81.484200000000001</v>
      </c>
      <c r="O498" s="26">
        <f t="shared" si="1707"/>
        <v>-81.484200000000001</v>
      </c>
      <c r="P498" s="26">
        <f t="shared" si="1708"/>
        <v>-55.361199999999997</v>
      </c>
      <c r="Q498" s="26">
        <f t="shared" si="1709"/>
        <v>107.60720000000001</v>
      </c>
      <c r="R498" s="26">
        <f>'10-Analisi Sismica'!$T$42/100</f>
        <v>0.7</v>
      </c>
      <c r="S498" s="26" t="str">
        <f t="shared" ref="S498:S499" si="1952">IF(OR(D498="Msin",D498="Mdes"),((ABS(P498)-ABS(P500*R498/2))*SIGN(P498))," ")</f>
        <v xml:space="preserve"> </v>
      </c>
      <c r="T498" s="26" t="str">
        <f t="shared" ref="T498:T499" si="1953">IF(OR(D498="Msin",D498="Mdes"),((ABS(Q498)-ABS(Q500*R498/2))*SIGN(Q498))," ")</f>
        <v xml:space="preserve"> </v>
      </c>
      <c r="U498" s="26">
        <f>'10-Analisi Sismica'!$K$78/100</f>
        <v>0.65</v>
      </c>
      <c r="V498" s="26">
        <f>'10-Analisi Sismica'!$H$78/100</f>
        <v>0.04</v>
      </c>
      <c r="W498" s="26">
        <f>'10-Analisi Sismica'!$F$78/100</f>
        <v>0.3</v>
      </c>
      <c r="X498" s="26" t="str">
        <f t="shared" si="1856"/>
        <v xml:space="preserve"> </v>
      </c>
      <c r="Y498" s="26" t="str">
        <f t="shared" si="1857"/>
        <v xml:space="preserve"> </v>
      </c>
      <c r="Z498" s="430" t="str">
        <f t="shared" si="1712"/>
        <v xml:space="preserve"> </v>
      </c>
      <c r="AA498" s="26" t="str">
        <f t="shared" si="1858"/>
        <v xml:space="preserve"> </v>
      </c>
      <c r="AB498" s="26" t="str">
        <f t="shared" si="1859"/>
        <v xml:space="preserve"> </v>
      </c>
      <c r="AC498" s="374" t="str">
        <f t="shared" si="1737"/>
        <v xml:space="preserve"> </v>
      </c>
      <c r="AD498" s="375" t="str">
        <f t="shared" si="1738"/>
        <v xml:space="preserve"> </v>
      </c>
      <c r="AE498" s="374" t="str">
        <f t="shared" si="1739"/>
        <v xml:space="preserve"> </v>
      </c>
      <c r="AF498" s="375" t="str">
        <f t="shared" si="1740"/>
        <v xml:space="preserve"> </v>
      </c>
      <c r="AG498" s="357" t="str">
        <f>IF(OR(D498="Msin",D498="Mdes"),IF(AE498&lt;0.25*AC498,Armatura compressa insufficiente,IF(AND((AC498/10000)/(W498*U498)&gt;(1.4/'17-Combinaz. schemi base travi'!$AE$2),(AC498/10000)&lt;(AE498/10000)/(W498*U498)+(3.5/'17-Combinaz. schemi base travi'!$AE$2)),"Verificato","Non verificato"))," ")</f>
        <v xml:space="preserve"> </v>
      </c>
      <c r="AH498" s="608"/>
      <c r="AI498" s="636"/>
      <c r="AJ498" s="419" t="str">
        <f>IF(OR(D498="Msin",D498="Mdes"),((AC498/10000)/(W498*(U498-V498))*'17-Combinaz. schemi base travi'!$AE$3/'17-Combinaz. schemi base travi'!$AE$14)," ")</f>
        <v xml:space="preserve"> </v>
      </c>
      <c r="AK498" s="26" t="str">
        <f>IF(OR(D498="Msin",D498="Mdes"),('17-Combinaz. schemi base travi'!$AE$6/'17-Combinaz. schemi base travi'!$AE$10)*(AC498/AE498)," ")</f>
        <v xml:space="preserve"> </v>
      </c>
      <c r="AL498" s="26" t="str">
        <f t="shared" si="1860"/>
        <v xml:space="preserve"> </v>
      </c>
      <c r="AM498" s="26" t="str">
        <f>IF(OR(D498="Msin",D498="Mdes"),((AL498-V498)/AL498)*'17-Combinaz. schemi base travi'!$AE$6/'17-Combinaz. schemi base travi'!$AE$10," ")</f>
        <v xml:space="preserve"> </v>
      </c>
      <c r="AN498" s="364" t="str">
        <f>IF(OR(D498="Msin",D498="Mdes"),-'17-Combinaz. schemi base travi'!$AE$3*((AC498/10000)*((U498-V498)-kappa*AL498)+AM498*(AE498/10000)*(kappa*AL498-V498))*1000," ")</f>
        <v xml:space="preserve"> </v>
      </c>
      <c r="AO498" s="389" t="str">
        <f>IF(OR(D498="Msin",D498="Mdes"),('17-Combinaz. schemi base travi'!$AE$6/'17-Combinaz. schemi base travi'!$AE$10)*(AC498/AE498)^(-1)," ")</f>
        <v xml:space="preserve"> </v>
      </c>
      <c r="AP498" s="26" t="str">
        <f t="shared" si="1861"/>
        <v xml:space="preserve"> </v>
      </c>
      <c r="AQ498" s="26" t="str">
        <f>IF(OR(D498="Msin",D498="Mdes"),((AP498-V498)/AP498)*'17-Combinaz. schemi base travi'!$AE$6/'17-Combinaz. schemi base travi'!$AE$10," ")</f>
        <v xml:space="preserve"> </v>
      </c>
      <c r="AR498" s="364" t="str">
        <f>IF(OR(D498="Msin",D498="Mdes"),'17-Combinaz. schemi base travi'!$AE$3*((AE498/10000)*((U498-V498)-kappa*AP498)+AQ498*(AC498/10000)*(kappa*AP498-V498))*1000," ")</f>
        <v xml:space="preserve"> </v>
      </c>
      <c r="AS498" s="447"/>
      <c r="AT498" s="389" t="str">
        <f t="shared" ref="AT498" si="1954">IF(OR(D498="Msin",D498="Mdes"),ABS(AI496)*AS498/2+1.2*(ABS(AN498)+ABS(AR499))/AS498," ")</f>
        <v xml:space="preserve"> </v>
      </c>
      <c r="AU498" s="26" t="str">
        <f>IF((D498="Msin"),MAX(AT498,AT499)*10/(0.9*(U498-V498)*'17-Combinaz. schemi base travi'!$AE$3*1)," ")</f>
        <v xml:space="preserve"> </v>
      </c>
      <c r="AV498" s="444" t="str">
        <f t="shared" si="1732"/>
        <v xml:space="preserve"> </v>
      </c>
      <c r="AW498" s="26" t="str">
        <f t="shared" si="1733"/>
        <v xml:space="preserve"> </v>
      </c>
      <c r="AX498" s="26"/>
      <c r="AY498" s="409"/>
      <c r="AZ498" s="112"/>
      <c r="BA498" s="411"/>
      <c r="BB498" s="474"/>
      <c r="BC498" s="26"/>
      <c r="BD498" s="26"/>
      <c r="BE498" s="26"/>
      <c r="BF498" s="562"/>
      <c r="BG498" s="449"/>
      <c r="BH498" s="26"/>
      <c r="BI498" s="575"/>
    </row>
    <row r="499" spans="1:61" ht="22" customHeight="1" thickBot="1">
      <c r="A499" s="266">
        <v>12</v>
      </c>
      <c r="B499" s="266">
        <v>10</v>
      </c>
      <c r="C499" s="266">
        <v>16</v>
      </c>
      <c r="D499" s="266" t="s">
        <v>717</v>
      </c>
      <c r="E499" s="354">
        <v>-46.418999999999997</v>
      </c>
      <c r="F499" s="354">
        <v>-32.628999999999998</v>
      </c>
      <c r="G499" s="354">
        <v>1.0640000000000001</v>
      </c>
      <c r="H499" s="354">
        <v>-70.179000000000002</v>
      </c>
      <c r="I499" s="354">
        <v>-10.5</v>
      </c>
      <c r="J499" s="354">
        <v>-7.8360000000000003</v>
      </c>
      <c r="K499" s="354">
        <f t="shared" si="1791"/>
        <v>11.564</v>
      </c>
      <c r="L499" s="354">
        <f t="shared" si="1791"/>
        <v>-78.015000000000001</v>
      </c>
      <c r="M499" s="354">
        <f t="shared" si="1705"/>
        <v>34.968499999999999</v>
      </c>
      <c r="N499" s="354">
        <f t="shared" si="1706"/>
        <v>-81.484200000000001</v>
      </c>
      <c r="O499" s="354">
        <f t="shared" si="1707"/>
        <v>-81.484200000000001</v>
      </c>
      <c r="P499" s="354">
        <f t="shared" si="1708"/>
        <v>-114.11320000000001</v>
      </c>
      <c r="Q499" s="354">
        <f t="shared" si="1709"/>
        <v>48.855200000000004</v>
      </c>
      <c r="R499" s="354">
        <f>'10-Analisi Sismica'!$T$42/100</f>
        <v>0.7</v>
      </c>
      <c r="S499" s="354" t="str">
        <f t="shared" si="1952"/>
        <v xml:space="preserve"> </v>
      </c>
      <c r="T499" s="354" t="str">
        <f t="shared" si="1953"/>
        <v xml:space="preserve"> </v>
      </c>
      <c r="U499" s="354">
        <f>'10-Analisi Sismica'!$K$78/100</f>
        <v>0.65</v>
      </c>
      <c r="V499" s="354">
        <f>'10-Analisi Sismica'!$H$78/100</f>
        <v>0.04</v>
      </c>
      <c r="W499" s="354">
        <f>'10-Analisi Sismica'!$F$78/100</f>
        <v>0.3</v>
      </c>
      <c r="X499" s="354" t="str">
        <f t="shared" si="1856"/>
        <v xml:space="preserve"> </v>
      </c>
      <c r="Y499" s="354" t="str">
        <f t="shared" si="1857"/>
        <v xml:space="preserve"> </v>
      </c>
      <c r="Z499" s="427" t="str">
        <f t="shared" si="1712"/>
        <v xml:space="preserve"> </v>
      </c>
      <c r="AA499" s="354" t="str">
        <f t="shared" si="1858"/>
        <v xml:space="preserve"> </v>
      </c>
      <c r="AB499" s="354" t="str">
        <f t="shared" si="1859"/>
        <v xml:space="preserve"> </v>
      </c>
      <c r="AC499" s="377" t="str">
        <f t="shared" si="1737"/>
        <v xml:space="preserve"> </v>
      </c>
      <c r="AD499" s="378" t="str">
        <f t="shared" si="1738"/>
        <v xml:space="preserve"> </v>
      </c>
      <c r="AE499" s="377" t="str">
        <f t="shared" si="1739"/>
        <v xml:space="preserve"> </v>
      </c>
      <c r="AF499" s="378" t="str">
        <f t="shared" si="1740"/>
        <v xml:space="preserve"> </v>
      </c>
      <c r="AG499" s="386" t="str">
        <f>IF(OR(D499="Msin",D499="Mdes"),IF(AE499&lt;0.25*AC499,Armatura compressa insufficiente,IF(AND((AC499/10000)/(W499*U499)&gt;(1.4/'17-Combinaz. schemi base travi'!$AE$2),(AC499/10000)&lt;(AE499/10000)/(W499*U499)+(3.5/'17-Combinaz. schemi base travi'!$AE$2)),"Verificato","Non verificato"))," ")</f>
        <v xml:space="preserve"> </v>
      </c>
      <c r="AH499" s="841"/>
      <c r="AI499" s="831"/>
      <c r="AJ499" s="414" t="str">
        <f>IF(OR(D499="Msin",D499="Mdes"),((AC499/10000)/(W499*(U499-V499))*'17-Combinaz. schemi base travi'!$AE$3/'17-Combinaz. schemi base travi'!$AE$14)," ")</f>
        <v xml:space="preserve"> </v>
      </c>
      <c r="AK499" s="354" t="str">
        <f>IF(OR(D499="Msin",D499="Mdes"),('17-Combinaz. schemi base travi'!$AE$6/'17-Combinaz. schemi base travi'!$AE$10)*(AC499/AE499)," ")</f>
        <v xml:space="preserve"> </v>
      </c>
      <c r="AL499" s="354" t="str">
        <f t="shared" si="1860"/>
        <v xml:space="preserve"> </v>
      </c>
      <c r="AM499" s="354" t="str">
        <f>IF(OR(D499="Msin",D499="Mdes"),((AL499-V499)/AL499)*'17-Combinaz. schemi base travi'!$AE$6/'17-Combinaz. schemi base travi'!$AE$10," ")</f>
        <v xml:space="preserve"> </v>
      </c>
      <c r="AN499" s="420" t="str">
        <f>IF(OR(D499="Msin",D499="Mdes"),-'17-Combinaz. schemi base travi'!$AE$3*((AC499/10000)*((U499-V499)-kappa*AL499)+AM499*(AE499/10000)*(kappa*AL499-V499))*1000," ")</f>
        <v xml:space="preserve"> </v>
      </c>
      <c r="AO499" s="428" t="str">
        <f>IF(OR(D499="Msin",D499="Mdes"),('17-Combinaz. schemi base travi'!$AE$6/'17-Combinaz. schemi base travi'!$AE$10)*(AC499/AE499)^(-1)," ")</f>
        <v xml:space="preserve"> </v>
      </c>
      <c r="AP499" s="354" t="str">
        <f t="shared" si="1861"/>
        <v xml:space="preserve"> </v>
      </c>
      <c r="AQ499" s="354" t="str">
        <f>IF(OR(D499="Msin",D499="Mdes"),((AP499-V499)/AP499)*'17-Combinaz. schemi base travi'!$AE$6/'17-Combinaz. schemi base travi'!$AE$10," ")</f>
        <v xml:space="preserve"> </v>
      </c>
      <c r="AR499" s="420" t="str">
        <f>IF(OR(D499="Msin",D499="Mdes"),'17-Combinaz. schemi base travi'!$AE$3*((AE499/10000)*((U499-V499)-kappa*AP499)+AQ499*(AC499/10000)*(kappa*AP499-V499))*1000," ")</f>
        <v xml:space="preserve"> </v>
      </c>
      <c r="AS499" s="473"/>
      <c r="AT499" s="428" t="str">
        <f t="shared" ref="AT499" si="1955">IF(OR(D499="Msin",D499="Mdes"),ABS(AI496)*AS498/2+1.2*(ABS(AN499)+ABS(AR498))/AS498," ")</f>
        <v xml:space="preserve"> </v>
      </c>
      <c r="AU499" s="354" t="str">
        <f>IF((D499="Msin"),MAX(AT499,AT500)*10/(0.9*(U499-V499)*'17-Combinaz. schemi base travi'!$AE$3*1)," ")</f>
        <v xml:space="preserve"> </v>
      </c>
      <c r="AV499" s="266" t="str">
        <f t="shared" si="1732"/>
        <v xml:space="preserve"> </v>
      </c>
      <c r="AW499" s="354" t="str">
        <f t="shared" si="1733"/>
        <v xml:space="preserve"> </v>
      </c>
      <c r="AX499" s="354"/>
      <c r="AY499" s="424"/>
      <c r="AZ499" s="425"/>
      <c r="BA499" s="415"/>
      <c r="BB499" s="428"/>
      <c r="BC499" s="354"/>
      <c r="BD499" s="354"/>
      <c r="BE499" s="354"/>
      <c r="BF499" s="565"/>
      <c r="BG499" s="420"/>
      <c r="BH499" s="354"/>
      <c r="BI499" s="575"/>
    </row>
    <row r="500" spans="1:61" ht="22" customHeight="1" thickBot="1"/>
    <row r="501" spans="1:61" ht="22" customHeight="1" thickBot="1">
      <c r="A501" s="792" t="s">
        <v>724</v>
      </c>
      <c r="B501" s="793"/>
      <c r="C501" s="793"/>
      <c r="D501" s="793"/>
      <c r="E501" s="793"/>
      <c r="F501" s="793"/>
      <c r="G501" s="793"/>
      <c r="H501" s="793"/>
      <c r="I501" s="793"/>
      <c r="J501" s="793"/>
      <c r="K501" s="793"/>
      <c r="L501" s="793"/>
      <c r="M501" s="793"/>
      <c r="N501" s="793"/>
      <c r="O501" s="793"/>
      <c r="P501" s="793"/>
      <c r="Q501" s="793"/>
      <c r="R501" s="793"/>
      <c r="S501" s="793"/>
      <c r="T501" s="793"/>
      <c r="U501" s="793"/>
      <c r="V501" s="793"/>
      <c r="W501" s="793"/>
      <c r="X501" s="793"/>
      <c r="Y501" s="793"/>
      <c r="Z501" s="793"/>
      <c r="AA501" s="793"/>
      <c r="AB501" s="793"/>
      <c r="AC501" s="793"/>
      <c r="AD501" s="793"/>
      <c r="AE501" s="793"/>
      <c r="AF501" s="793"/>
      <c r="AG501" s="793"/>
      <c r="AH501" s="793"/>
      <c r="AI501" s="793"/>
      <c r="AJ501" s="793"/>
      <c r="AK501" s="793"/>
      <c r="AL501" s="793"/>
      <c r="AM501" s="793"/>
      <c r="AN501" s="794"/>
      <c r="AO501" s="844" t="s">
        <v>779</v>
      </c>
      <c r="AP501" s="845"/>
      <c r="AQ501" s="845"/>
      <c r="AR501" s="845"/>
      <c r="AS501" s="745" t="s">
        <v>724</v>
      </c>
      <c r="AT501" s="746"/>
      <c r="AU501" s="746"/>
      <c r="AV501" s="746"/>
      <c r="AW501" s="746"/>
      <c r="AX501" s="746"/>
      <c r="AY501" s="746"/>
      <c r="AZ501" s="746"/>
      <c r="BA501" s="746"/>
      <c r="BB501" s="746"/>
      <c r="BC501" s="746"/>
      <c r="BD501" s="746"/>
      <c r="BE501" s="746"/>
      <c r="BF501" s="746"/>
      <c r="BG501" s="746"/>
      <c r="BH501" s="747"/>
    </row>
    <row r="502" spans="1:61" ht="22" customHeight="1">
      <c r="A502" s="795" t="s">
        <v>702</v>
      </c>
      <c r="B502" s="788" t="s">
        <v>720</v>
      </c>
      <c r="C502" s="788"/>
      <c r="D502" s="788" t="s">
        <v>725</v>
      </c>
      <c r="E502" s="788" t="s">
        <v>730</v>
      </c>
      <c r="F502" s="788" t="s">
        <v>731</v>
      </c>
      <c r="G502" s="788" t="s">
        <v>732</v>
      </c>
      <c r="H502" s="788" t="s">
        <v>733</v>
      </c>
      <c r="I502" s="788" t="s">
        <v>734</v>
      </c>
      <c r="J502" s="788" t="s">
        <v>735</v>
      </c>
      <c r="K502" s="788" t="s">
        <v>726</v>
      </c>
      <c r="L502" s="788" t="s">
        <v>727</v>
      </c>
      <c r="M502" s="788" t="s">
        <v>728</v>
      </c>
      <c r="N502" s="788" t="s">
        <v>729</v>
      </c>
      <c r="O502" s="788" t="s">
        <v>736</v>
      </c>
      <c r="P502" s="788" t="s">
        <v>737</v>
      </c>
      <c r="Q502" s="788" t="s">
        <v>738</v>
      </c>
      <c r="R502" s="788" t="s">
        <v>739</v>
      </c>
      <c r="S502" s="790" t="s">
        <v>740</v>
      </c>
      <c r="T502" s="790" t="s">
        <v>741</v>
      </c>
      <c r="U502" s="788" t="s">
        <v>742</v>
      </c>
      <c r="V502" s="788" t="s">
        <v>489</v>
      </c>
      <c r="W502" s="788" t="s">
        <v>749</v>
      </c>
      <c r="X502" s="790" t="s">
        <v>750</v>
      </c>
      <c r="Y502" s="790" t="s">
        <v>751</v>
      </c>
      <c r="Z502" s="788" t="s">
        <v>752</v>
      </c>
      <c r="AA502" s="790" t="s">
        <v>745</v>
      </c>
      <c r="AB502" s="783" t="s">
        <v>744</v>
      </c>
      <c r="AC502" s="846" t="s">
        <v>857</v>
      </c>
      <c r="AD502" s="847"/>
      <c r="AE502" s="790" t="s">
        <v>858</v>
      </c>
      <c r="AF502" s="790"/>
      <c r="AG502" s="790" t="s">
        <v>755</v>
      </c>
      <c r="AH502" s="834" t="s">
        <v>760</v>
      </c>
      <c r="AI502" s="834" t="s">
        <v>761</v>
      </c>
      <c r="AJ502" s="842" t="s">
        <v>764</v>
      </c>
      <c r="AK502" s="815" t="s">
        <v>776</v>
      </c>
      <c r="AL502" s="820" t="s">
        <v>775</v>
      </c>
      <c r="AM502" s="815" t="s">
        <v>777</v>
      </c>
      <c r="AN502" s="820" t="s">
        <v>778</v>
      </c>
      <c r="AO502" s="809" t="s">
        <v>776</v>
      </c>
      <c r="AP502" s="820" t="s">
        <v>775</v>
      </c>
      <c r="AQ502" s="815" t="s">
        <v>777</v>
      </c>
      <c r="AR502" s="820" t="s">
        <v>778</v>
      </c>
      <c r="AS502" s="822" t="s">
        <v>780</v>
      </c>
      <c r="AT502" s="797" t="s">
        <v>956</v>
      </c>
      <c r="AU502" s="798"/>
      <c r="AV502" s="798"/>
      <c r="AW502" s="798"/>
      <c r="AX502" s="798"/>
      <c r="AY502" s="798"/>
      <c r="AZ502" s="798"/>
      <c r="BA502" s="799"/>
      <c r="BB502" s="797" t="s">
        <v>960</v>
      </c>
      <c r="BC502" s="798"/>
      <c r="BD502" s="798"/>
      <c r="BE502" s="798"/>
      <c r="BF502" s="798"/>
      <c r="BG502" s="798"/>
      <c r="BH502" s="800"/>
    </row>
    <row r="503" spans="1:61" ht="47" customHeight="1" thickBot="1">
      <c r="A503" s="796"/>
      <c r="B503" s="371" t="s">
        <v>756</v>
      </c>
      <c r="C503" s="371" t="s">
        <v>757</v>
      </c>
      <c r="D503" s="789"/>
      <c r="E503" s="789"/>
      <c r="F503" s="789"/>
      <c r="G503" s="789"/>
      <c r="H503" s="789"/>
      <c r="I503" s="789"/>
      <c r="J503" s="789"/>
      <c r="K503" s="789"/>
      <c r="L503" s="789"/>
      <c r="M503" s="789"/>
      <c r="N503" s="789"/>
      <c r="O503" s="789"/>
      <c r="P503" s="789"/>
      <c r="Q503" s="789"/>
      <c r="R503" s="789"/>
      <c r="S503" s="791"/>
      <c r="T503" s="791"/>
      <c r="U503" s="789"/>
      <c r="V503" s="789"/>
      <c r="W503" s="789"/>
      <c r="X503" s="791"/>
      <c r="Y503" s="791"/>
      <c r="Z503" s="789"/>
      <c r="AA503" s="791"/>
      <c r="AB503" s="784"/>
      <c r="AC503" s="848"/>
      <c r="AD503" s="849"/>
      <c r="AE503" s="791"/>
      <c r="AF503" s="791"/>
      <c r="AG503" s="791"/>
      <c r="AH503" s="801"/>
      <c r="AI503" s="801"/>
      <c r="AJ503" s="843"/>
      <c r="AK503" s="821"/>
      <c r="AL503" s="802"/>
      <c r="AM503" s="821"/>
      <c r="AN503" s="802"/>
      <c r="AO503" s="811"/>
      <c r="AP503" s="802"/>
      <c r="AQ503" s="821"/>
      <c r="AR503" s="802"/>
      <c r="AS503" s="823"/>
      <c r="AT503" s="471" t="s">
        <v>958</v>
      </c>
      <c r="AU503" s="480" t="s">
        <v>781</v>
      </c>
      <c r="AV503" s="480" t="s">
        <v>957</v>
      </c>
      <c r="AW503" s="480" t="s">
        <v>782</v>
      </c>
      <c r="AX503" s="482" t="s">
        <v>959</v>
      </c>
      <c r="AY503" s="801" t="s">
        <v>783</v>
      </c>
      <c r="AZ503" s="802"/>
      <c r="BA503" s="472" t="s">
        <v>784</v>
      </c>
      <c r="BB503" s="471" t="s">
        <v>576</v>
      </c>
      <c r="BC503" s="480" t="s">
        <v>781</v>
      </c>
      <c r="BD503" s="480" t="s">
        <v>957</v>
      </c>
      <c r="BE503" s="480" t="s">
        <v>782</v>
      </c>
      <c r="BF503" s="801" t="s">
        <v>783</v>
      </c>
      <c r="BG503" s="802"/>
      <c r="BH503" s="481" t="s">
        <v>784</v>
      </c>
    </row>
    <row r="504" spans="1:61" ht="22" customHeight="1">
      <c r="A504" s="16">
        <v>1</v>
      </c>
      <c r="B504" s="16">
        <v>1</v>
      </c>
      <c r="C504" s="16">
        <v>2</v>
      </c>
      <c r="D504" s="16" t="s">
        <v>714</v>
      </c>
      <c r="E504" s="15">
        <v>-83.513999999999996</v>
      </c>
      <c r="F504" s="15">
        <v>-52.411000000000001</v>
      </c>
      <c r="G504" s="15">
        <v>216.405</v>
      </c>
      <c r="H504" s="15">
        <v>-5.7619999999999996</v>
      </c>
      <c r="I504" s="15">
        <v>19.698</v>
      </c>
      <c r="J504" s="15">
        <v>14.7</v>
      </c>
      <c r="K504" s="15">
        <f t="shared" ref="K504:L519" si="1956">(ABS(G504)+ABS(I504))*SIGN(G504)</f>
        <v>236.10300000000001</v>
      </c>
      <c r="L504" s="15">
        <f t="shared" si="1956"/>
        <v>-20.462</v>
      </c>
      <c r="M504" s="15">
        <f t="shared" ref="M504:M567" si="1957">(ABS(K504)+ABS(0.3*L504))*SIGN(K504)</f>
        <v>242.24160000000001</v>
      </c>
      <c r="N504" s="15">
        <f t="shared" ref="N504:N567" si="1958">(ABS(L504)+ABS(0.3*K504))*SIGN(L504)</f>
        <v>-91.292900000000003</v>
      </c>
      <c r="O504" s="15">
        <f t="shared" ref="O504:O567" si="1959">IF(OR(A504=1,A504=2,A504=3,A504=4),M504,N504)</f>
        <v>242.24160000000001</v>
      </c>
      <c r="P504" s="15">
        <f t="shared" ref="P504:P567" si="1960">F504+O504</f>
        <v>189.8306</v>
      </c>
      <c r="Q504" s="15">
        <f t="shared" ref="Q504:Q567" si="1961">F504-O504</f>
        <v>-294.65260000000001</v>
      </c>
      <c r="R504" s="15">
        <f>'10-Analisi Sismica'!$T$43/100</f>
        <v>0.7</v>
      </c>
      <c r="S504" s="15">
        <f>IF(OR(D504="Msin",D504="Mdes"),IF(OR(A504=1,A504=2,A504=3,A504=4),IF(OR(B504=1,B504=2,B504=3,B504=6,B504=9,B504=18,B504=19,B504=20,B504=21),((ABS(P504)-ABS(P506*R504/2))*SIGN(P504)),((ABS(P504)-ABS(P506*('10-Analisi Sismica'!$S$39/100)/2))*SIGN(P504))),IF(OR(B504=1,B504=2,B504=3,B504=6,B504=9,B504=18,B504=19,B504=20,B504=21),((ABS(P504)-ABS(P506*('10-Analisi Sismica'!$S$39/100)/2))*SIGN(P504)),((ABS(P504)-ABS(P506*R504/2))*SIGN(P504))))," ")</f>
        <v>180.041415</v>
      </c>
      <c r="T504" s="15">
        <f>IF(OR(D504="Msin",D504="Mdes"),IF(OR(A504=1,A504=2,A504=3,A504=4),IF(OR(B504=1,B504=2,B504=3,B504=6,B504=9,B504=18,B504=19,B504=20,B504=21),((ABS(Q504)-ABS(Q506*R504/2))*SIGN(Q504)),((ABS(Q504)-ABS(Q506*('10-Analisi Sismica'!$S$39/100)/2))*SIGN(Q504))),IF(OR(B504=1,B504=2,B504=3,B504=6,B504=9,B504=18,B504=19,B504=20,B504=21),((ABS(Q504)-ABS(Q506*('10-Analisi Sismica'!$S$39/100)/2))*SIGN(Q504)),((ABS(Q504)-ABS(Q506*R504/2))*SIGN(Q504))))," ")</f>
        <v>-229.86791499999998</v>
      </c>
      <c r="U504" s="15">
        <f>'10-Analisi Sismica'!$K$79/100</f>
        <v>0.65</v>
      </c>
      <c r="V504" s="15">
        <f>'10-Analisi Sismica'!$H$79/100</f>
        <v>0.04</v>
      </c>
      <c r="W504" s="15">
        <f>'10-Analisi Sismica'!$F$79/100</f>
        <v>0.3</v>
      </c>
      <c r="X504" s="15">
        <f t="shared" ref="X504:X535" si="1962">IF(OR(D504="Msin",D504="Mdes"),W504*(U504-V504)^2/$CB$4^2," ")</f>
        <v>287.63946507253473</v>
      </c>
      <c r="Y504" s="15">
        <f t="shared" ref="Y504:Y535" si="1963">IF(OR(D504="Msin",D504="Mdes"),W504*(U504-V504)^2/$CB$5^2," ")</f>
        <v>381.75848979173077</v>
      </c>
      <c r="Z504" s="353" t="str">
        <f t="shared" ref="Z504:Z567" si="1964">IF(OR(D504="Msin",D504="Mdes"),IF(Y504&gt;=MAX(ABS(P504),ABS(Q504),ABS(S504),ABS(T504)),"Verificato","Non verificato")," ")</f>
        <v>Verificato</v>
      </c>
      <c r="AA504" s="15">
        <f t="shared" ref="AA504:AA535" si="1965">IF(OR(D504="Msin",D504="Mdes"),ABS(MIN(S504:T504)/(0.9*(U504-V504)*$CB$3)*10)," ")</f>
        <v>10.700186288200765</v>
      </c>
      <c r="AB504" s="15">
        <f t="shared" ref="AB504:AB535" si="1966">IF(OR(D504="Msin",D504="Mdes"),ABS(MAX(S504:T504)/(0.9*(U504-V504)*$CB$3)*10)," ")</f>
        <v>8.3807985124468729</v>
      </c>
      <c r="AC504" s="374">
        <f t="shared" ref="AC504:AC505" si="1967">IF(OR(D504="Msin",D504="Mdes"),IF(AA504&lt;=3*PI()*(1.6/2)^2,3*PI()*(1.6/2)^2,IF(AA504&lt;=4*PI()*(1.6/2)^2,4*PI()*(1.6/2)^2,IF(AA504&lt;=((4*PI()*(1.6/2)^2)+(PI()*(2/2)^2)),(4*PI()*(1.6/2)^2)+(PI()*(2/2)^2),IF(AA504&lt;=((2*PI()*(1.6/2)^2)+(3*PI()*(2/2)^2)),((2*PI()*(1.6/2)^2)+(3*PI()*(2/2)^2)),IF(AA504&lt;=((1*PI()*(1.6/2)^2)+(4*PI()*(2/2)^2)),((1*PI()*(1.6/2)^2)+(4*PI()*(2/2)^2)),IF(AA504&lt;=((5*PI()*(2/2)^2)),((5*PI()*(2/2)^2)),"Necessari più ferri"))))))," ")</f>
        <v>11.184069846779664</v>
      </c>
      <c r="AD504" s="375" t="str">
        <f t="shared" ref="AD504:AD505" si="1968">IF(OR(D504="Msin",D504="Mdes"),IF(AC504=3*PI()*(1.6/2)^2,"3f16",IF(AC504=4*PI()*(1.6/2)^2,"4f16",IF(AC504=((4*PI()*(1.6/2)^2)+(PI()*(2/2)^2)),"4f16 + 1f20",IF(AC504=((2*PI()*(1.6/2)^2)+(3*PI()*(2/2)^2)),"3f20 + 2f16",IF(AC504=((1*PI()*(1.6/2)^2)+(4*PI()*(2/2)^2)),"4f20 + 1f16",IF(AC504=((5*PI()*(2/2)^2)),"5f20","C"))))))," ")</f>
        <v>4f16 + 1f20</v>
      </c>
      <c r="AE504" s="374">
        <f t="shared" ref="AE504:AE505" si="1969">IF(OR(D504="Msin",D504="Mdes"),IF(AB504&lt;=3*PI()*(1.6/2)^2,3*PI()*(1.6/2)^2,IF(AB504&lt;=4*PI()*(1.6/2)^2,4*PI()*(1.6/2)^2,IF(AB504&lt;=((4*PI()*(1.6/2)^2)+(PI()*(2/2)^2)),(4*PI()*(1.6/2)^2)+(PI()*(2/2)^2),IF(AB504&lt;=((2*PI()*(1.6/2)^2)+(3*PI()*(2/2)^2)),((2*PI()*(1.6/2)^2)+(3*PI()*(2/2)^2)),IF(AB504&lt;=((1*PI()*(1.6/2)^2)+(4*PI()*(2/2)^2)),((1*PI()*(1.6/2)^2)+(4*PI()*(2/2)^2)),IF(AB504&lt;=((5*PI()*(2/2)^2)),((5*PI()*(2/2)^2)),"Necessari più ferri"))))))," ")</f>
        <v>11.184069846779664</v>
      </c>
      <c r="AF504" s="375" t="str">
        <f t="shared" ref="AF504:AF505" si="1970">IF(OR(D504="Msin",D504="Mdes"),IF(AE504=3*PI()*(1.6/2)^2,"3f16",IF(AE504=4*PI()*(1.6/2)^2,"4f16",IF(AE504=((4*PI()*(1.6/2)^2)+(PI()*(2/2)^2)),"4f16 + 1f20",IF(AE504=((2*PI()*(1.6/2)^2)+(3*PI()*(2/2)^2)),"3f20 + 2f16",IF(AE504=((1*PI()*(1.6/2)^2)+(4*PI()*(2/2)^2)),"4f20 + 1f16",IF(AE504=((5*PI()*(2/2)^2)),"5f20","C"))))))," ")</f>
        <v>4f16 + 1f20</v>
      </c>
      <c r="AG504" s="385" t="str">
        <f>IF(OR(D504="Msin",D504="Mdes"),IF(AE504&lt;0.25*AC504,Armatura compressa insufficiente,IF(AND((AC504/10000)/(W504*U504)&gt;(1.4/'17-Combinaz. schemi base travi'!$AE$2),(AC504/10000)&lt;(AE504/10000)/(W504*U504)+(3.5/'17-Combinaz. schemi base travi'!$AE$2)),"Verificato","Non verificato"))," ")</f>
        <v>Verificato</v>
      </c>
      <c r="AH504" s="835">
        <f>'9-Riepilogo Analisi dei Carichi'!$H$18</f>
        <v>57.947420250000008</v>
      </c>
      <c r="AI504" s="836">
        <f>'9-Riepilogo Analisi dei Carichi'!$I$18</f>
        <v>36.416092499999998</v>
      </c>
      <c r="AJ504" s="392">
        <f>IF(OR(D504="Msin",D504="Mdes"),((AC504/10000)/(W504*(U504-V504))*'17-Combinaz. schemi base travi'!$AE$3/'17-Combinaz. schemi base travi'!$AE$14)," ")</f>
        <v>0.16880907068218021</v>
      </c>
      <c r="AK504" s="326">
        <f>IF(OR(D504="Msin",D504="Mdes"),('17-Combinaz. schemi base travi'!$AE$6/'17-Combinaz. schemi base travi'!$AE$10)*(AC504/AE504)," ")</f>
        <v>1.8817204301075268</v>
      </c>
      <c r="AL504" s="326">
        <f t="shared" ref="AL504:AL535" si="1971">IF(OR(D504="Msin",D504="Mdes"),(AJ504*(U504-V504)/(2*beta))*((1-AK504)+SQRT((1-AK504)^2+(4*beta*AK504*V504/(AJ504*(U504-V504)))))," ")</f>
        <v>5.6692459723174042E-2</v>
      </c>
      <c r="AM504" s="326">
        <f>IF(OR(D504="Msin",D504="Mdes"),((AL504-V504)/AL504)*'17-Combinaz. schemi base travi'!$AE$6/'17-Combinaz. schemi base travi'!$AE$10," ")</f>
        <v>0.55405150249644242</v>
      </c>
      <c r="AN504" s="413">
        <f>IF(OR(D504="Msin",D504="Mdes"),-'17-Combinaz. schemi base travi'!$AE$3*((AC504/10000)*((U504-V504)-kappa*AL504)+AM504*(AE504/10000)*(kappa*AL504-V504))*1000," ")</f>
        <v>-252.65718044999457</v>
      </c>
      <c r="AO504" s="390">
        <f>IF(OR(D504="Msin",D504="Mdes"),('17-Combinaz. schemi base travi'!$AE$6/'17-Combinaz. schemi base travi'!$AE$10)*(AC504/AE504)^(-1)," ")</f>
        <v>1.8817204301075268</v>
      </c>
      <c r="AP504" s="326">
        <f t="shared" ref="AP504:AP535" si="1972">IF(OR(D504="Msin",D504="Mdes"),(AJ504*(U504-V504)/(2*beta))*((1-AO504)+SQRT((1-AO504)^2+(4*beta*AO504*V504/(AJ504*(U504-V504)))))," ")</f>
        <v>5.6692459723174042E-2</v>
      </c>
      <c r="AQ504" s="326">
        <f>IF(OR(D504="Msin",D504="Mdes"),((AP504-V504)/AP504)*'17-Combinaz. schemi base travi'!$AE$6/'17-Combinaz. schemi base travi'!$AE$10," ")</f>
        <v>0.55405150249644242</v>
      </c>
      <c r="AR504" s="413">
        <f>IF(OR(D504="Msin",D504="Mdes"),'17-Combinaz. schemi base travi'!$AE$3*((AE504/10000)*((U504-V504)-kappa*AP504)+AQ504*(AC504/10000)*(kappa*AP504-V504))*1000," ")</f>
        <v>252.65718044999457</v>
      </c>
      <c r="AS504" s="479">
        <f>'1-Geometria'!$G$15-AS505</f>
        <v>3.55</v>
      </c>
      <c r="AT504" s="390">
        <f>IF(OR(D504="Msin",D504="Mdes"),ABS(AI504)*AS504/2+1.2*(ABS(AN504)+ABS(AR505))/AS504," ")</f>
        <v>210.72618780253924</v>
      </c>
      <c r="AU504" s="326">
        <f>IF((D504="Msin"),MAX(AT504,AT505)*10/(0.9*(U504-V504)*'17-Combinaz. schemi base travi'!$AE$3*1)," ")</f>
        <v>10.997811586657267</v>
      </c>
      <c r="AV504" s="340">
        <v>0.09</v>
      </c>
      <c r="AW504" s="326">
        <f>IF((D504="Msin"),AV504*AU504," ")</f>
        <v>0.98980304279915399</v>
      </c>
      <c r="AX504" s="326">
        <f>IF(W504=0.3,1.5*U504,0.8*(U504-V504))</f>
        <v>0.97500000000000009</v>
      </c>
      <c r="AY504" s="421" t="str">
        <f>"f 8 / 9"</f>
        <v>f 8 / 9</v>
      </c>
      <c r="AZ504" s="385" t="str">
        <f>IF(U504&gt;0.21,"a due bracci","a quattro bracci")</f>
        <v>a due bracci</v>
      </c>
      <c r="BA504" s="410" t="str">
        <f>IF(AZ504="a due bracci",IF(AW504&lt;=(1+0.02)*2*PI()*(0.8/2)^2,"Verificato","Non verificato"),IF(AW504&lt;=(1+0.02)*4*PI()*(0.8/2)^2,"Verificato","Non verificato"))</f>
        <v>Verificato</v>
      </c>
      <c r="BB504" s="478">
        <f>IF(OR(D504="Msin",D504="Mdes"),1.2*(ABS(AN504)+ABS(AR505))/AS504," ")</f>
        <v>146.08762361503926</v>
      </c>
      <c r="BC504" s="326">
        <f>IF((D504="Msin"),MAX(BB504,BB505)*10/(0.9*(U504-V504)*'17-Combinaz. schemi base travi'!$AE$3*2)," ")</f>
        <v>3.9944664325590526</v>
      </c>
      <c r="BD504" s="15">
        <f>0.2</f>
        <v>0.2</v>
      </c>
      <c r="BE504" s="15">
        <f>IF((D504="Msin"),BD504*BC504," ")</f>
        <v>0.79889328651181057</v>
      </c>
      <c r="BF504" s="552" t="str">
        <f>"f 8 / 20"</f>
        <v>f 8 / 20</v>
      </c>
      <c r="BG504" s="413" t="str">
        <f>IF(U504&gt;0.21,"a due bracci","a quattro bracci")</f>
        <v>a due bracci</v>
      </c>
      <c r="BH504" s="567" t="str">
        <f>IF(BG504="a due bracci",IF(BE504&lt;=(1+0.02)*2*PI()*(0.8/2)^2,"Verificato","Non verificato"),IF(BE504&lt;=(1+0.02)*4*PI()*(0.8/2)^2,"Verificato","Non verificato"))</f>
        <v>Verificato</v>
      </c>
    </row>
    <row r="505" spans="1:61" ht="22" customHeight="1">
      <c r="A505" s="16">
        <v>1</v>
      </c>
      <c r="B505" s="16">
        <v>1</v>
      </c>
      <c r="C505" s="16">
        <v>2</v>
      </c>
      <c r="D505" s="16" t="s">
        <v>715</v>
      </c>
      <c r="E505" s="15">
        <v>-81.462999999999994</v>
      </c>
      <c r="F505" s="15">
        <v>-51.286000000000001</v>
      </c>
      <c r="G505" s="15">
        <v>-192.804</v>
      </c>
      <c r="H505" s="15">
        <v>5.1059999999999999</v>
      </c>
      <c r="I505" s="15">
        <v>-17.584</v>
      </c>
      <c r="J505" s="15">
        <v>-13.122</v>
      </c>
      <c r="K505" s="15">
        <f t="shared" si="1956"/>
        <v>-210.38800000000001</v>
      </c>
      <c r="L505" s="15">
        <f t="shared" si="1956"/>
        <v>18.228000000000002</v>
      </c>
      <c r="M505" s="15">
        <f t="shared" si="1957"/>
        <v>-215.85640000000001</v>
      </c>
      <c r="N505" s="15">
        <f t="shared" si="1958"/>
        <v>81.344400000000007</v>
      </c>
      <c r="O505" s="15">
        <f t="shared" si="1959"/>
        <v>-215.85640000000001</v>
      </c>
      <c r="P505" s="15">
        <f t="shared" si="1960"/>
        <v>-267.14240000000001</v>
      </c>
      <c r="Q505" s="15">
        <f t="shared" si="1961"/>
        <v>164.57040000000001</v>
      </c>
      <c r="R505" s="15">
        <f>'10-Analisi Sismica'!$T$43/100</f>
        <v>0.7</v>
      </c>
      <c r="S505" s="15">
        <f>IF(OR(D505="Msin",D505="Mdes"),IF(OR(A505=1,A505=2,A505=3,A505=4),IF(OR(C505=1,C505=2,C505=3,C505=6,C505=9,C505=18,C505=19,C505=20,C505=21),((ABS(P505)-ABS(P507*R505/2))*SIGN(P505)),((ABS(P505)-ABS(P507*('10-Analisi Sismica'!$S$39/100)/2))*SIGN(P505))),IF(OR(C505=1,C505=2,C505=3,C505=6,C505=9,C505=18,C505=19,C505=20,C505=21),((ABS(P505)-ABS(P507*('10-Analisi Sismica'!$S$39/100)/2))*SIGN(P505)),((ABS(P505)-ABS(P507*R505/2))*SIGN(P505))))," ")</f>
        <v>-202.54111499999999</v>
      </c>
      <c r="T505" s="15">
        <f>IF(OR(D505="Msin",D505="Mdes"),IF(OR(A505=1,A505=2,A505=3,A505=4),IF(OR(C505=1,C505=2,C505=3,C505=6,C505=9,C505=18,C505=19,C505=20,C505=21),((ABS(Q505)-ABS(Q507*R505/2))*SIGN(Q505)),((ABS(Q505)-ABS(Q507*('10-Analisi Sismica'!$S$39/100)/2))*SIGN(Q505))),IF(OR(C505=1,C505=2,C505=3,C505=6,C505=9,C505=18,C505=19,C505=20,C505=21),((ABS(Q505)-ABS(Q507*('10-Analisi Sismica'!$S$39/100)/2))*SIGN(Q505)),((ABS(Q505)-ABS(Q507*R505/2))*SIGN(Q505))))," ")</f>
        <v>154.597815</v>
      </c>
      <c r="U505" s="15">
        <f>'10-Analisi Sismica'!$K$79/100</f>
        <v>0.65</v>
      </c>
      <c r="V505" s="15">
        <f>'10-Analisi Sismica'!$H$79/100</f>
        <v>0.04</v>
      </c>
      <c r="W505" s="15">
        <f>'10-Analisi Sismica'!$F$79/100</f>
        <v>0.3</v>
      </c>
      <c r="X505" s="15">
        <f t="shared" si="1962"/>
        <v>287.63946507253473</v>
      </c>
      <c r="Y505" s="15">
        <f t="shared" si="1963"/>
        <v>381.75848979173077</v>
      </c>
      <c r="Z505" s="353" t="str">
        <f t="shared" si="1964"/>
        <v>Verificato</v>
      </c>
      <c r="AA505" s="15">
        <f t="shared" si="1965"/>
        <v>9.4281433819064944</v>
      </c>
      <c r="AB505" s="15">
        <f t="shared" si="1966"/>
        <v>7.1964172131147528</v>
      </c>
      <c r="AC505" s="374">
        <f t="shared" si="1967"/>
        <v>11.184069846779664</v>
      </c>
      <c r="AD505" s="375" t="str">
        <f t="shared" si="1968"/>
        <v>4f16 + 1f20</v>
      </c>
      <c r="AE505" s="374">
        <f t="shared" si="1969"/>
        <v>8.0424771931898711</v>
      </c>
      <c r="AF505" s="375" t="str">
        <f t="shared" si="1970"/>
        <v>4f16</v>
      </c>
      <c r="AG505" s="357" t="str">
        <f>IF(OR(D505="Msin",D505="Mdes"),IF(AE505&lt;0.25*AC505,Armatura compressa insufficiente,IF(AND((AC505/10000)/(W505*U505)&gt;(1.4/'17-Combinaz. schemi base travi'!$AE$2),(AC505/10000)&lt;(AE505/10000)/(W505*U505)+(3.5/'17-Combinaz. schemi base travi'!$AE$2)),"Verificato","Non verificato"))," ")</f>
        <v>Verificato</v>
      </c>
      <c r="AH505" s="608"/>
      <c r="AI505" s="636"/>
      <c r="AJ505" s="392">
        <f>IF(OR(D505="Msin",D505="Mdes"),((AC505/10000)/(W505*(U505-V505))*'17-Combinaz. schemi base travi'!$AE$3/'17-Combinaz. schemi base travi'!$AE$14)," ")</f>
        <v>0.16880907068218021</v>
      </c>
      <c r="AK505" s="26">
        <f>IF(OR(D505="Msin",D505="Mdes"),('17-Combinaz. schemi base travi'!$AE$6/'17-Combinaz. schemi base travi'!$AE$10)*(AC505/AE505)," ")</f>
        <v>2.6167674731182795</v>
      </c>
      <c r="AL505" s="26">
        <f t="shared" si="1971"/>
        <v>5.1724113515481306E-2</v>
      </c>
      <c r="AM505" s="26">
        <f>IF(OR(D505="Msin",D505="Mdes"),((AL505-V505)/AL505)*'17-Combinaz. schemi base travi'!$AE$6/'17-Combinaz. schemi base travi'!$AE$10," ")</f>
        <v>0.42652261058815094</v>
      </c>
      <c r="AN505" s="364">
        <f>IF(OR(D505="Msin",D505="Mdes"),-'17-Combinaz. schemi base travi'!$AE$3*((AC505/10000)*((U505-V505)-kappa*AL505)+AM505*(AE505/10000)*(kappa*AL505-V505))*1000," ")</f>
        <v>-255.06121218495986</v>
      </c>
      <c r="AO505" s="389">
        <f>IF(OR(D505="Msin",D505="Mdes"),('17-Combinaz. schemi base travi'!$AE$6/'17-Combinaz. schemi base travi'!$AE$10)*(AC505/AE505)^(-1)," ")</f>
        <v>1.3531472755829406</v>
      </c>
      <c r="AP505" s="26">
        <f t="shared" si="1972"/>
        <v>6.3487398002385065E-2</v>
      </c>
      <c r="AQ505" s="26">
        <f>IF(OR(D505="Msin",D505="Mdes"),((AP505-V505)/AP505)*'17-Combinaz. schemi base travi'!$AE$6/'17-Combinaz. schemi base travi'!$AE$10," ")</f>
        <v>0.69614944164973214</v>
      </c>
      <c r="AR505" s="364">
        <f>IF(OR(D505="Msin",D505="Mdes"),'17-Combinaz. schemi base travi'!$AE$3*((AE505/10000)*((U505-V505)-kappa*AP505)+AQ505*(AC505/10000)*(kappa*AP505-V505))*1000," ")</f>
        <v>179.51870607782993</v>
      </c>
      <c r="AS505" s="550">
        <f>IF(OR(A504=1,A504=2,A504=3,A504=4),IF(OR(AND(B504=11,C504=12),AND(B504=12,C504=13),AND(B504=13,C504=14),AND(B504=14,C504=15),AND(B504=15,C504=16),AND(B504=7,C504=8)),0.3,IF(OR(AND(B504=2,C504=3),AND(B504=18,C504=19),AND(B504=19,C504=20)),0.7,IF(OR(AND(B504=1,C504=2),AND(B504=20,C504=21)),0.75,0.5))),IF(OR(AND(B504=5,C504=11),AND(B504=11,C504=17),AND(B504=4,C504=10),AND(B504=10,C504=16)),0.75,IF(AND(B504=7,C504=13),0.7,IF(AND(B504=3,C504=9),0.3,0.5))))</f>
        <v>0.75</v>
      </c>
      <c r="AT505" s="389">
        <f>IF(OR(D505="Msin",D505="Mdes"),ABS(AI504)*AS504/2+1.2*(ABS(AN505)+ABS(AR504))/AS504," ")</f>
        <v>236.26168282466767</v>
      </c>
      <c r="AU505" s="26" t="str">
        <f>IF((D505="Msin"),MAX(AT505,AT506)*10/(0.9*(U505-V505)*'17-Combinaz. schemi base travi'!$AE$3*1)," ")</f>
        <v xml:space="preserve"> </v>
      </c>
      <c r="AV505" s="444" t="str">
        <f t="shared" ref="AV505:AV568" si="1973">IF((D505="Msin"),IF(W505=0.3,MIN(6*1.6/100,(U505-V505)/4,17.5/100,24*0.8/100),AV509)," ")</f>
        <v xml:space="preserve"> </v>
      </c>
      <c r="AW505" s="26" t="str">
        <f t="shared" ref="AW505:AW568" si="1974">IF((D505="Msin"),AV505*AU505," ")</f>
        <v xml:space="preserve"> </v>
      </c>
      <c r="AX505" s="26"/>
      <c r="AY505" s="409"/>
      <c r="AZ505" s="112"/>
      <c r="BA505" s="411"/>
      <c r="BB505" s="474">
        <f>IF(OR(D505="Msin",D505="Mdes"),1.2*(ABS(AN505)+ABS(AR504))/AS504," ")</f>
        <v>171.62311863716769</v>
      </c>
      <c r="BC505" s="15"/>
      <c r="BD505" s="15"/>
      <c r="BE505" s="15"/>
      <c r="BF505" s="562"/>
      <c r="BG505" s="449"/>
      <c r="BH505" s="568"/>
    </row>
    <row r="506" spans="1:61" ht="22" customHeight="1">
      <c r="A506" s="16">
        <v>1</v>
      </c>
      <c r="B506" s="16">
        <v>1</v>
      </c>
      <c r="C506" s="16">
        <v>2</v>
      </c>
      <c r="D506" s="16" t="s">
        <v>716</v>
      </c>
      <c r="E506" s="15">
        <v>125.069</v>
      </c>
      <c r="F506" s="15">
        <v>78.564999999999998</v>
      </c>
      <c r="G506" s="15">
        <v>-95.165000000000006</v>
      </c>
      <c r="H506" s="15">
        <v>2.5270000000000001</v>
      </c>
      <c r="I506" s="15">
        <v>-8.67</v>
      </c>
      <c r="J506" s="15">
        <v>-6.47</v>
      </c>
      <c r="K506" s="15">
        <f t="shared" si="1956"/>
        <v>-103.83500000000001</v>
      </c>
      <c r="L506" s="15">
        <f t="shared" si="1956"/>
        <v>8.9969999999999999</v>
      </c>
      <c r="M506" s="15">
        <f t="shared" si="1957"/>
        <v>-106.53410000000001</v>
      </c>
      <c r="N506" s="15">
        <f t="shared" si="1958"/>
        <v>40.147500000000001</v>
      </c>
      <c r="O506" s="15">
        <f t="shared" si="1959"/>
        <v>-106.53410000000001</v>
      </c>
      <c r="P506" s="15">
        <f t="shared" si="1960"/>
        <v>-27.969100000000012</v>
      </c>
      <c r="Q506" s="15">
        <f t="shared" si="1961"/>
        <v>185.09910000000002</v>
      </c>
      <c r="R506" s="15">
        <f>'10-Analisi Sismica'!$T$43/100</f>
        <v>0.7</v>
      </c>
      <c r="S506" s="15" t="str">
        <f t="shared" ref="S506:S507" si="1975">IF(OR(D506="Msin",D506="Mdes"),((ABS(P506)-ABS(P508*R506/2))*SIGN(P506))," ")</f>
        <v xml:space="preserve"> </v>
      </c>
      <c r="T506" s="15" t="str">
        <f t="shared" ref="T506:T507" si="1976">IF(OR(D506="Msin",D506="Mdes"),((ABS(Q506)-ABS(Q508*R506/2))*SIGN(Q506))," ")</f>
        <v xml:space="preserve"> </v>
      </c>
      <c r="U506" s="15">
        <f>'10-Analisi Sismica'!$K$79/100</f>
        <v>0.65</v>
      </c>
      <c r="V506" s="15">
        <f>'10-Analisi Sismica'!$H$79/100</f>
        <v>0.04</v>
      </c>
      <c r="W506" s="15">
        <f>'10-Analisi Sismica'!$F$79/100</f>
        <v>0.3</v>
      </c>
      <c r="X506" s="15" t="str">
        <f t="shared" si="1962"/>
        <v xml:space="preserve"> </v>
      </c>
      <c r="Y506" s="15" t="str">
        <f t="shared" si="1963"/>
        <v xml:space="preserve"> </v>
      </c>
      <c r="Z506" s="353" t="str">
        <f t="shared" si="1964"/>
        <v xml:space="preserve"> </v>
      </c>
      <c r="AA506" s="15" t="str">
        <f t="shared" si="1965"/>
        <v xml:space="preserve"> </v>
      </c>
      <c r="AB506" s="15" t="str">
        <f t="shared" si="1966"/>
        <v xml:space="preserve"> </v>
      </c>
      <c r="AC506" s="374" t="str">
        <f t="shared" ref="AC506:AC568" si="1977">IF(OR(D506="Msin",D506="Mdes"),IF(AA506&lt;=3*PI()*(1.6/2)^2,3*PI()*(1.6/2)^2,IF(AA506&lt;=4*PI()*(1.6/2)^2,4*PI()*(1.6/2)^2,IF(AA506&lt;=((4*PI()*(1.6/2)^2)+(PI()*(2/2)^2)),(4*PI()*(1.6/2)^2)+(PI()*(2/2)^2),IF(AA506&lt;=((2*PI()*(1.6/2)^2)+(3*PI()*(2/2)^2)),((2*PI()*(1.6/2)^2)+(3*PI()*(2/2)^2)),IF(AA506&lt;=((1*PI()*(1.6/2)^2)+(4*PI()*(2/2)^2)),((1*PI()*(1.6/2)^2)+(4*PI()*(2/2)^2)),IF(AA506&lt;=((5*PI()*(2/2)^2)),((5*PI()*(2/2)^2)),"Necessari più ferri"))))))," ")</f>
        <v xml:space="preserve"> </v>
      </c>
      <c r="AD506" s="375" t="str">
        <f t="shared" ref="AD506:AD568" si="1978">IF(OR(D506="Msin",D506="Mdes"),IF(AC506=3*PI()*(1.6/2)^2,"3f16",IF(AC506=4*PI()*(1.6/2)^2,"4f16",IF(AC506=((4*PI()*(1.6/2)^2)+(PI()*(2/2)^2)),"4f16 + 1f20",IF(AC506=((2*PI()*(1.6/2)^2)+(3*PI()*(2/2)^2)),"3f20 + 2f16",IF(AC506=((1*PI()*(1.6/2)^2)+(4*PI()*(2/2)^2)),"4f20 + 1f16",IF(AC506=((5*PI()*(2/2)^2)),"5f20","C"))))))," ")</f>
        <v xml:space="preserve"> </v>
      </c>
      <c r="AE506" s="374" t="str">
        <f t="shared" ref="AE506:AE568" si="1979">IF(OR(D506="Msin",D506="Mdes"),IF(AB506&lt;=3*PI()*(1.6/2)^2,3*PI()*(1.6/2)^2,IF(AB506&lt;=4*PI()*(1.6/2)^2,4*PI()*(1.6/2)^2,IF(AB506&lt;=((4*PI()*(1.6/2)^2)+(PI()*(2/2)^2)),(4*PI()*(1.6/2)^2)+(PI()*(2/2)^2),IF(AB506&lt;=((2*PI()*(1.6/2)^2)+(3*PI()*(2/2)^2)),((2*PI()*(1.6/2)^2)+(3*PI()*(2/2)^2)),IF(AB506&lt;=((1*PI()*(1.6/2)^2)+(4*PI()*(2/2)^2)),((1*PI()*(1.6/2)^2)+(4*PI()*(2/2)^2)),IF(AB506&lt;=((5*PI()*(2/2)^2)),((5*PI()*(2/2)^2)),"Necessari più ferri"))))))," ")</f>
        <v xml:space="preserve"> </v>
      </c>
      <c r="AF506" s="375" t="str">
        <f t="shared" ref="AF506:AF568" si="1980">IF(OR(D506="Msin",D506="Mdes"),IF(AE506=3*PI()*(1.6/2)^2,"3f16",IF(AE506=4*PI()*(1.6/2)^2,"4f16",IF(AE506=((4*PI()*(1.6/2)^2)+(PI()*(2/2)^2)),"4f16 + 1f20",IF(AE506=((2*PI()*(1.6/2)^2)+(3*PI()*(2/2)^2)),"3f20 + 2f16",IF(AE506=((1*PI()*(1.6/2)^2)+(4*PI()*(2/2)^2)),"4f20 + 1f16",IF(AE506=((5*PI()*(2/2)^2)),"5f20","C"))))))," ")</f>
        <v xml:space="preserve"> </v>
      </c>
      <c r="AG506" s="357" t="str">
        <f>IF(OR(D506="Msin",D506="Mdes"),IF(AE506&lt;0.25*AC506,Armatura compressa insufficiente,IF(AND((AC506/10000)/(W506*U506)&gt;(1.4/'17-Combinaz. schemi base travi'!$AE$2),(AC506/10000)&lt;(AE506/10000)/(W506*U506)+(3.5/'17-Combinaz. schemi base travi'!$AE$2)),"Verificato","Non verificato"))," ")</f>
        <v xml:space="preserve"> </v>
      </c>
      <c r="AH506" s="608"/>
      <c r="AI506" s="636"/>
      <c r="AJ506" s="392" t="str">
        <f>IF(OR(D506="Msin",D506="Mdes"),((AC506/10000)/(W506*(U506-V506))*'17-Combinaz. schemi base travi'!$AE$3/'17-Combinaz. schemi base travi'!$AE$14)," ")</f>
        <v xml:space="preserve"> </v>
      </c>
      <c r="AK506" s="26" t="str">
        <f>IF(OR(D506="Msin",D506="Mdes"),('17-Combinaz. schemi base travi'!$AE$6/'17-Combinaz. schemi base travi'!$AE$10)*(AC506/AE506)," ")</f>
        <v xml:space="preserve"> </v>
      </c>
      <c r="AL506" s="26" t="str">
        <f t="shared" si="1971"/>
        <v xml:space="preserve"> </v>
      </c>
      <c r="AM506" s="26" t="str">
        <f>IF(OR(D506="Msin",D506="Mdes"),((AL506-V506)/AL506)*'17-Combinaz. schemi base travi'!$AE$6/'17-Combinaz. schemi base travi'!$AE$10," ")</f>
        <v xml:space="preserve"> </v>
      </c>
      <c r="AN506" s="364" t="str">
        <f>IF(OR(D506="Msin",D506="Mdes"),-'17-Combinaz. schemi base travi'!$AE$3*((AC506/10000)*((U506-V506)-kappa*AL506)+AM506*(AE506/10000)*(kappa*AL506-V506))*1000," ")</f>
        <v xml:space="preserve"> </v>
      </c>
      <c r="AO506" s="389" t="str">
        <f>IF(OR(D506="Msin",D506="Mdes"),('17-Combinaz. schemi base travi'!$AE$6/'17-Combinaz. schemi base travi'!$AE$10)*(AC506/AE506)^(-1)," ")</f>
        <v xml:space="preserve"> </v>
      </c>
      <c r="AP506" s="26" t="str">
        <f t="shared" si="1972"/>
        <v xml:space="preserve"> </v>
      </c>
      <c r="AQ506" s="26" t="str">
        <f>IF(OR(D506="Msin",D506="Mdes"),((AP506-V506)/AP506)*'17-Combinaz. schemi base travi'!$AE$6/'17-Combinaz. schemi base travi'!$AE$10," ")</f>
        <v xml:space="preserve"> </v>
      </c>
      <c r="AR506" s="364" t="str">
        <f>IF(OR(D506="Msin",D506="Mdes"),'17-Combinaz. schemi base travi'!$AE$3*((AE506/10000)*((U506-V506)-kappa*AP506)+AQ506*(AC506/10000)*(kappa*AP506-V506))*1000," ")</f>
        <v xml:space="preserve"> </v>
      </c>
      <c r="AS506" s="447"/>
      <c r="AT506" s="389" t="str">
        <f>IF(OR(D506="Msin",D506="Mdes"),ABS(AI504)*AS506/2+1.2*(ABS(AN506)+ABS(AR507))/AS506," ")</f>
        <v xml:space="preserve"> </v>
      </c>
      <c r="AU506" s="26" t="str">
        <f>IF((D506="Msin"),MAX(AT506,AT507)*10/(0.9*(U506-V506)*'17-Combinaz. schemi base travi'!$AE$3*1)," ")</f>
        <v xml:space="preserve"> </v>
      </c>
      <c r="AV506" s="444" t="str">
        <f t="shared" si="1973"/>
        <v xml:space="preserve"> </v>
      </c>
      <c r="AW506" s="26" t="str">
        <f t="shared" si="1974"/>
        <v xml:space="preserve"> </v>
      </c>
      <c r="AX506" s="26"/>
      <c r="AY506" s="409"/>
      <c r="AZ506" s="112"/>
      <c r="BA506" s="411"/>
      <c r="BB506" s="474"/>
      <c r="BC506" s="15"/>
      <c r="BD506" s="15"/>
      <c r="BE506" s="15"/>
      <c r="BF506" s="562"/>
      <c r="BG506" s="449"/>
      <c r="BH506" s="568"/>
    </row>
    <row r="507" spans="1:61" ht="22" customHeight="1">
      <c r="A507" s="363">
        <v>1</v>
      </c>
      <c r="B507" s="363">
        <v>1</v>
      </c>
      <c r="C507" s="363">
        <v>2</v>
      </c>
      <c r="D507" s="363" t="s">
        <v>717</v>
      </c>
      <c r="E507" s="28">
        <v>-124.116</v>
      </c>
      <c r="F507" s="28">
        <v>-78.040999999999997</v>
      </c>
      <c r="G507" s="28">
        <v>-95.165000000000006</v>
      </c>
      <c r="H507" s="28">
        <v>2.5270000000000001</v>
      </c>
      <c r="I507" s="28">
        <v>-8.67</v>
      </c>
      <c r="J507" s="28">
        <v>-6.47</v>
      </c>
      <c r="K507" s="28">
        <f t="shared" si="1956"/>
        <v>-103.83500000000001</v>
      </c>
      <c r="L507" s="28">
        <f t="shared" si="1956"/>
        <v>8.9969999999999999</v>
      </c>
      <c r="M507" s="28">
        <f t="shared" si="1957"/>
        <v>-106.53410000000001</v>
      </c>
      <c r="N507" s="28">
        <f t="shared" si="1958"/>
        <v>40.147500000000001</v>
      </c>
      <c r="O507" s="28">
        <f t="shared" si="1959"/>
        <v>-106.53410000000001</v>
      </c>
      <c r="P507" s="28">
        <f t="shared" si="1960"/>
        <v>-184.57510000000002</v>
      </c>
      <c r="Q507" s="28">
        <f t="shared" si="1961"/>
        <v>28.493100000000013</v>
      </c>
      <c r="R507" s="28">
        <f>'10-Analisi Sismica'!$T$43/100</f>
        <v>0.7</v>
      </c>
      <c r="S507" s="28" t="str">
        <f t="shared" si="1975"/>
        <v xml:space="preserve"> </v>
      </c>
      <c r="T507" s="28" t="str">
        <f t="shared" si="1976"/>
        <v xml:space="preserve"> </v>
      </c>
      <c r="U507" s="28">
        <f>'10-Analisi Sismica'!$K$79/100</f>
        <v>0.65</v>
      </c>
      <c r="V507" s="28">
        <f>'10-Analisi Sismica'!$H$79/100</f>
        <v>0.04</v>
      </c>
      <c r="W507" s="28">
        <f>'10-Analisi Sismica'!$F$79/100</f>
        <v>0.3</v>
      </c>
      <c r="X507" s="28" t="str">
        <f t="shared" si="1962"/>
        <v xml:space="preserve"> </v>
      </c>
      <c r="Y507" s="28" t="str">
        <f t="shared" si="1963"/>
        <v xml:space="preserve"> </v>
      </c>
      <c r="Z507" s="431" t="str">
        <f t="shared" si="1964"/>
        <v xml:space="preserve"> </v>
      </c>
      <c r="AA507" s="28" t="str">
        <f t="shared" si="1965"/>
        <v xml:space="preserve"> </v>
      </c>
      <c r="AB507" s="28" t="str">
        <f t="shared" si="1966"/>
        <v xml:space="preserve"> </v>
      </c>
      <c r="AC507" s="379" t="str">
        <f t="shared" si="1977"/>
        <v xml:space="preserve"> </v>
      </c>
      <c r="AD507" s="380" t="str">
        <f t="shared" si="1978"/>
        <v xml:space="preserve"> </v>
      </c>
      <c r="AE507" s="379" t="str">
        <f t="shared" si="1979"/>
        <v xml:space="preserve"> </v>
      </c>
      <c r="AF507" s="380" t="str">
        <f t="shared" si="1980"/>
        <v xml:space="preserve"> </v>
      </c>
      <c r="AG507" s="58" t="str">
        <f>IF(OR(D507="Msin",D507="Mdes"),IF(AE507&lt;0.25*AC507,Armatura compressa insufficiente,IF(AND((AC507/10000)/(W507*U507)&gt;(1.4/'17-Combinaz. schemi base travi'!$AE$2),(AC507/10000)&lt;(AE507/10000)/(W507*U507)+(3.5/'17-Combinaz. schemi base travi'!$AE$2)),"Verificato","Non verificato"))," ")</f>
        <v xml:space="preserve"> </v>
      </c>
      <c r="AH507" s="632"/>
      <c r="AI507" s="609"/>
      <c r="AJ507" s="405" t="str">
        <f>IF(OR(D507="Msin",D507="Mdes"),((AC507/10000)/(W507*(U507-V507))*'17-Combinaz. schemi base travi'!$AE$3/'17-Combinaz. schemi base travi'!$AE$14)," ")</f>
        <v xml:space="preserve"> </v>
      </c>
      <c r="AK507" s="28" t="str">
        <f>IF(OR(D507="Msin",D507="Mdes"),('17-Combinaz. schemi base travi'!$AE$6/'17-Combinaz. schemi base travi'!$AE$10)*(AC507/AE507)," ")</f>
        <v xml:space="preserve"> </v>
      </c>
      <c r="AL507" s="28" t="str">
        <f t="shared" si="1971"/>
        <v xml:space="preserve"> </v>
      </c>
      <c r="AM507" s="28" t="str">
        <f>IF(OR(D507="Msin",D507="Mdes"),((AL507-V507)/AL507)*'17-Combinaz. schemi base travi'!$AE$6/'17-Combinaz. schemi base travi'!$AE$10," ")</f>
        <v xml:space="preserve"> </v>
      </c>
      <c r="AN507" s="365" t="str">
        <f>IF(OR(D507="Msin",D507="Mdes"),-'17-Combinaz. schemi base travi'!$AE$3*((AC507/10000)*((U507-V507)-kappa*AL507)+AM507*(AE507/10000)*(kappa*AL507-V507))*1000," ")</f>
        <v xml:space="preserve"> </v>
      </c>
      <c r="AO507" s="416" t="str">
        <f>IF(OR(D507="Msin",D507="Mdes"),('17-Combinaz. schemi base travi'!$AE$6/'17-Combinaz. schemi base travi'!$AE$10)*(AC507/AE507)^(-1)," ")</f>
        <v xml:space="preserve"> </v>
      </c>
      <c r="AP507" s="28" t="str">
        <f t="shared" si="1972"/>
        <v xml:space="preserve"> </v>
      </c>
      <c r="AQ507" s="28" t="str">
        <f>IF(OR(D507="Msin",D507="Mdes"),((AP507-V507)/AP507)*'17-Combinaz. schemi base travi'!$AE$6/'17-Combinaz. schemi base travi'!$AE$10," ")</f>
        <v xml:space="preserve"> </v>
      </c>
      <c r="AR507" s="365" t="str">
        <f>IF(OR(D507="Msin",D507="Mdes"),'17-Combinaz. schemi base travi'!$AE$3*((AE507/10000)*((U507-V507)-kappa*AP507)+AQ507*(AC507/10000)*(kappa*AP507-V507))*1000," ")</f>
        <v xml:space="preserve"> </v>
      </c>
      <c r="AS507" s="447"/>
      <c r="AT507" s="416" t="str">
        <f>IF(OR(D507="Msin",D507="Mdes"),ABS(AI504)*AS506/2+1.2*(ABS(AN507)+ABS(AR506))/AS506," ")</f>
        <v xml:space="preserve"> </v>
      </c>
      <c r="AU507" s="28" t="str">
        <f>IF((D507="Msin"),MAX(AT507,AT508)*10/(0.9*(U507-V507)*'17-Combinaz. schemi base travi'!$AE$3*1)," ")</f>
        <v xml:space="preserve"> </v>
      </c>
      <c r="AV507" s="444" t="str">
        <f t="shared" si="1973"/>
        <v xml:space="preserve"> </v>
      </c>
      <c r="AW507" s="28" t="str">
        <f t="shared" si="1974"/>
        <v xml:space="preserve"> </v>
      </c>
      <c r="AX507" s="26"/>
      <c r="AY507" s="113"/>
      <c r="AZ507" s="115"/>
      <c r="BA507" s="417"/>
      <c r="BB507" s="474"/>
      <c r="BC507" s="15"/>
      <c r="BD507" s="15"/>
      <c r="BE507" s="15"/>
      <c r="BF507" s="562"/>
      <c r="BG507" s="449"/>
      <c r="BH507" s="568"/>
    </row>
    <row r="508" spans="1:61" ht="22" customHeight="1">
      <c r="A508" s="16">
        <v>1</v>
      </c>
      <c r="B508" s="16">
        <v>2</v>
      </c>
      <c r="C508" s="16">
        <v>3</v>
      </c>
      <c r="D508" s="16" t="s">
        <v>714</v>
      </c>
      <c r="E508" s="15">
        <v>-57.92</v>
      </c>
      <c r="F508" s="15">
        <v>-36.536999999999999</v>
      </c>
      <c r="G508" s="15">
        <v>206.255</v>
      </c>
      <c r="H508" s="15">
        <v>-5.4450000000000003</v>
      </c>
      <c r="I508" s="15">
        <v>18.831</v>
      </c>
      <c r="J508" s="15">
        <v>14.053000000000001</v>
      </c>
      <c r="K508" s="15">
        <f t="shared" si="1956"/>
        <v>225.08599999999998</v>
      </c>
      <c r="L508" s="15">
        <f t="shared" si="1956"/>
        <v>-19.498000000000001</v>
      </c>
      <c r="M508" s="15">
        <f t="shared" si="1957"/>
        <v>230.93539999999999</v>
      </c>
      <c r="N508" s="15">
        <f t="shared" si="1958"/>
        <v>-87.023799999999994</v>
      </c>
      <c r="O508" s="15">
        <f t="shared" si="1959"/>
        <v>230.93539999999999</v>
      </c>
      <c r="P508" s="15">
        <f t="shared" si="1960"/>
        <v>194.39839999999998</v>
      </c>
      <c r="Q508" s="15">
        <f t="shared" si="1961"/>
        <v>-267.47239999999999</v>
      </c>
      <c r="R508" s="15">
        <f>'10-Analisi Sismica'!$T$43/100</f>
        <v>0.7</v>
      </c>
      <c r="S508" s="15">
        <f>IF(OR(D508="Msin",D508="Mdes"),IF(OR(A508=1,A508=2,A508=3,A508=4),IF(OR(B508=1,B508=2,B508=3,B508=6,B508=9,B508=18,B508=19,B508=20,B508=21),((ABS(P508)-ABS(P510*R508/2))*SIGN(P508)),((ABS(P508)-ABS(P510*('10-Analisi Sismica'!$S$39/100)/2))*SIGN(P508))),IF(OR(B508=1,B508=2,B508=3,B508=6,B508=9,B508=18,B508=19,B508=20,B508=21),((ABS(P508)-ABS(P510*('10-Analisi Sismica'!$S$39/100)/2))*SIGN(P508)),((ABS(P508)-ABS(P510*R508/2))*SIGN(P508))))," ")</f>
        <v>170.39218</v>
      </c>
      <c r="T508" s="15">
        <f>IF(OR(D508="Msin",D508="Mdes"),IF(OR(A508=1,A508=2,A508=3,A508=4),IF(OR(B508=1,B508=2,B508=3,B508=6,B508=9,B508=18,B508=19,B508=20,B508=21),((ABS(Q508)-ABS(Q510*R508/2))*SIGN(Q508)),((ABS(Q508)-ABS(Q510*('10-Analisi Sismica'!$S$39/100)/2))*SIGN(Q508))),IF(OR(B508=1,B508=2,B508=3,B508=6,B508=9,B508=18,B508=19,B508=20,B508=21),((ABS(Q508)-ABS(Q510*('10-Analisi Sismica'!$S$39/100)/2))*SIGN(Q508)),((ABS(Q508)-ABS(Q510*R508/2))*SIGN(Q508))))," ")</f>
        <v>-200.50157999999999</v>
      </c>
      <c r="U508" s="15">
        <f>'10-Analisi Sismica'!$K$79/100</f>
        <v>0.65</v>
      </c>
      <c r="V508" s="15">
        <f>'10-Analisi Sismica'!$H$79/100</f>
        <v>0.04</v>
      </c>
      <c r="W508" s="15">
        <f>'10-Analisi Sismica'!$F$79/100</f>
        <v>0.3</v>
      </c>
      <c r="X508" s="15">
        <f t="shared" si="1962"/>
        <v>287.63946507253473</v>
      </c>
      <c r="Y508" s="15">
        <f t="shared" si="1963"/>
        <v>381.75848979173077</v>
      </c>
      <c r="Z508" s="353" t="str">
        <f t="shared" si="1964"/>
        <v>Verificato</v>
      </c>
      <c r="AA508" s="15">
        <f t="shared" si="1965"/>
        <v>9.3332044930176057</v>
      </c>
      <c r="AB508" s="15">
        <f t="shared" si="1966"/>
        <v>7.9316335559603299</v>
      </c>
      <c r="AC508" s="374">
        <f t="shared" si="1977"/>
        <v>11.184069846779664</v>
      </c>
      <c r="AD508" s="375" t="str">
        <f t="shared" si="1978"/>
        <v>4f16 + 1f20</v>
      </c>
      <c r="AE508" s="374">
        <f t="shared" si="1979"/>
        <v>8.0424771931898711</v>
      </c>
      <c r="AF508" s="375" t="str">
        <f t="shared" si="1980"/>
        <v>4f16</v>
      </c>
      <c r="AG508" s="357" t="str">
        <f>IF(OR(D508="Msin",D508="Mdes"),IF(AE508&lt;0.25*AC508,Armatura compressa insufficiente,IF(AND((AC508/10000)/(W508*U508)&gt;(1.4/'17-Combinaz. schemi base travi'!$AE$2),(AC508/10000)&lt;(AE508/10000)/(W508*U508)+(3.5/'17-Combinaz. schemi base travi'!$AE$2)),"Verificato","Non verificato"))," ")</f>
        <v>Verificato</v>
      </c>
      <c r="AH508" s="835">
        <f>'9-Riepilogo Analisi dei Carichi'!$H$19</f>
        <v>55.3057515</v>
      </c>
      <c r="AI508" s="840">
        <f>'9-Riepilogo Analisi dei Carichi'!$I$19</f>
        <v>34.823654999999995</v>
      </c>
      <c r="AJ508" s="392">
        <f>IF(OR(D508="Msin",D508="Mdes"),((AC508/10000)/(W508*(U508-V508))*'17-Combinaz. schemi base travi'!$AE$3/'17-Combinaz. schemi base travi'!$AE$14)," ")</f>
        <v>0.16880907068218021</v>
      </c>
      <c r="AK508" s="24">
        <f>IF(OR(D508="Msin",D508="Mdes"),('17-Combinaz. schemi base travi'!$AE$6/'17-Combinaz. schemi base travi'!$AE$10)*(AC508/AE508)," ")</f>
        <v>2.6167674731182795</v>
      </c>
      <c r="AL508" s="24">
        <f t="shared" si="1971"/>
        <v>5.1724113515481306E-2</v>
      </c>
      <c r="AM508" s="24">
        <f>IF(OR(D508="Msin",D508="Mdes"),((AL508-V508)/AL508)*'17-Combinaz. schemi base travi'!$AE$6/'17-Combinaz. schemi base travi'!$AE$10," ")</f>
        <v>0.42652261058815094</v>
      </c>
      <c r="AN508" s="407">
        <f>IF(OR(D508="Msin",D508="Mdes"),-'17-Combinaz. schemi base travi'!$AE$3*((AC508/10000)*((U508-V508)-kappa*AL508)+AM508*(AE508/10000)*(kappa*AL508-V508))*1000," ")</f>
        <v>-255.06121218495986</v>
      </c>
      <c r="AO508" s="388">
        <f>IF(OR(D508="Msin",D508="Mdes"),('17-Combinaz. schemi base travi'!$AE$6/'17-Combinaz. schemi base travi'!$AE$10)*(AC508/AE508)^(-1)," ")</f>
        <v>1.3531472755829406</v>
      </c>
      <c r="AP508" s="24">
        <f t="shared" si="1972"/>
        <v>6.3487398002385065E-2</v>
      </c>
      <c r="AQ508" s="24">
        <f>IF(OR(D508="Msin",D508="Mdes"),((AP508-V508)/AP508)*'17-Combinaz. schemi base travi'!$AE$6/'17-Combinaz. schemi base travi'!$AE$10," ")</f>
        <v>0.69614944164973214</v>
      </c>
      <c r="AR508" s="407">
        <f>IF(OR(D508="Msin",D508="Mdes"),'17-Combinaz. schemi base travi'!$AE$3*((AE508/10000)*((U508-V508)-kappa*AP508)+AQ508*(AC508/10000)*(kappa*AP508-V508))*1000," ")</f>
        <v>179.51870607782993</v>
      </c>
      <c r="AS508" s="477">
        <f>'1-Geometria'!$G$16-AS509</f>
        <v>2.9000000000000004</v>
      </c>
      <c r="AT508" s="388">
        <f>IF(OR(D508="Msin",D508="Mdes"),ABS(AI508)*AS508/2+1.2*(ABS(AN508)+ABS(AR509))/AS508," ")</f>
        <v>230.32047282425776</v>
      </c>
      <c r="AU508" s="24">
        <f>IF((D508="Msin"),MAX(AT508,AT509)*10/(0.9*(U508-V508)*'17-Combinaz. schemi base travi'!$AE$3*1)," ")</f>
        <v>10.721252529767106</v>
      </c>
      <c r="AV508" s="443">
        <v>0.09</v>
      </c>
      <c r="AW508" s="24">
        <f t="shared" si="1974"/>
        <v>0.96491272767903957</v>
      </c>
      <c r="AX508" s="407">
        <f>IF(W508=0.3,1.5*U508,0.8*(U508-V508))</f>
        <v>0.97500000000000009</v>
      </c>
      <c r="AY508" s="422" t="str">
        <f>"f 8 / 9"</f>
        <v>f 8 / 9</v>
      </c>
      <c r="AZ508" s="355" t="str">
        <f t="shared" ref="AZ508" si="1981">IF(U508&gt;0.21,"a due bracci","a quattro bracci")</f>
        <v>a due bracci</v>
      </c>
      <c r="BA508" s="193" t="str">
        <f t="shared" ref="BA508" si="1982">IF(AZ508="a due bracci",IF(AW508&lt;=(1+0.02)*2*PI()*(0.8/2)^2,"Verificato","Non verificato"),IF(AW508&lt;=(1+0.02)*4*PI()*(0.8/2)^2,"Verificato","Non verificato"))</f>
        <v>Verificato</v>
      </c>
      <c r="BB508" s="476">
        <f t="shared" ref="BB508" si="1983">IF(OR(D508="Msin",D508="Mdes"),1.2*(ABS(AN508)+ABS(AR509))/AS508," ")</f>
        <v>179.82617307425778</v>
      </c>
      <c r="BC508" s="24">
        <f>IF((D508="Msin"),MAX(BB508,BB509)*10/(0.9*(U508-V508)*'17-Combinaz. schemi base travi'!$AE$3*2)," ")</f>
        <v>4.1853895777250845</v>
      </c>
      <c r="BD508" s="24">
        <f t="shared" ref="BD508" si="1984">0.2</f>
        <v>0.2</v>
      </c>
      <c r="BE508" s="24">
        <f t="shared" ref="BE508" si="1985">IF((D508="Msin"),BD508*BC508," ")</f>
        <v>0.83707791554501698</v>
      </c>
      <c r="BF508" s="563" t="str">
        <f t="shared" ref="BF508" si="1986">"f 8 / 20"</f>
        <v>f 8 / 20</v>
      </c>
      <c r="BG508" s="407" t="str">
        <f t="shared" ref="BG508" si="1987">IF(U508&gt;0.21,"a due bracci","a quattro bracci")</f>
        <v>a due bracci</v>
      </c>
      <c r="BH508" s="569" t="str">
        <f t="shared" ref="BH508" si="1988">IF(BG508="a due bracci",IF(BE508&lt;=(1+0.02)*2*PI()*(0.8/2)^2,"Verificato","Non verificato"),IF(BE508&lt;=(1+0.02)*4*PI()*(0.8/2)^2,"Verificato","Non verificato"))</f>
        <v>Verificato</v>
      </c>
    </row>
    <row r="509" spans="1:61" ht="22" customHeight="1">
      <c r="A509" s="16">
        <v>1</v>
      </c>
      <c r="B509" s="16">
        <v>2</v>
      </c>
      <c r="C509" s="16">
        <v>3</v>
      </c>
      <c r="D509" s="16" t="s">
        <v>715</v>
      </c>
      <c r="E509" s="15">
        <v>-65.349999999999994</v>
      </c>
      <c r="F509" s="15">
        <v>-41.209000000000003</v>
      </c>
      <c r="G509" s="15">
        <v>-211.642</v>
      </c>
      <c r="H509" s="15">
        <v>5.6029999999999998</v>
      </c>
      <c r="I509" s="15">
        <v>-19.303999999999998</v>
      </c>
      <c r="J509" s="15">
        <v>-14.406000000000001</v>
      </c>
      <c r="K509" s="15">
        <f t="shared" si="1956"/>
        <v>-230.946</v>
      </c>
      <c r="L509" s="15">
        <f t="shared" si="1956"/>
        <v>20.009</v>
      </c>
      <c r="M509" s="15">
        <f t="shared" si="1957"/>
        <v>-236.9487</v>
      </c>
      <c r="N509" s="15">
        <f t="shared" si="1958"/>
        <v>89.2928</v>
      </c>
      <c r="O509" s="15">
        <f t="shared" si="1959"/>
        <v>-236.9487</v>
      </c>
      <c r="P509" s="15">
        <f t="shared" si="1960"/>
        <v>-278.15769999999998</v>
      </c>
      <c r="Q509" s="15">
        <f t="shared" si="1961"/>
        <v>195.7397</v>
      </c>
      <c r="R509" s="15">
        <f>'10-Analisi Sismica'!$T$43/100</f>
        <v>0.7</v>
      </c>
      <c r="S509" s="15">
        <f>IF(OR(D509="Msin",D509="Mdes"),IF(OR(A509=1,A509=2,A509=3,A509=4),IF(OR(C509=1,C509=2,C509=3,C509=6,C509=9,C509=18,C509=19,C509=20,C509=21),((ABS(P509)-ABS(P511*R509/2))*SIGN(P509)),((ABS(P509)-ABS(P511*('10-Analisi Sismica'!$S$39/100)/2))*SIGN(P509))),IF(OR(C509=1,C509=2,C509=3,C509=6,C509=9,C509=18,C509=19,C509=20,C509=21),((ABS(P509)-ABS(P511*('10-Analisi Sismica'!$S$39/100)/2))*SIGN(P509)),((ABS(P509)-ABS(P511*R509/2))*SIGN(P509))))," ")</f>
        <v>-210.27828</v>
      </c>
      <c r="T509" s="15">
        <f>IF(OR(D509="Msin",D509="Mdes"),IF(OR(A509=1,A509=2,A509=3,A509=4),IF(OR(C509=1,C509=2,C509=3,C509=6,C509=9,C509=18,C509=19,C509=20,C509=21),((ABS(Q509)-ABS(Q511*R509/2))*SIGN(Q509)),((ABS(Q509)-ABS(Q511*('10-Analisi Sismica'!$S$39/100)/2))*SIGN(Q509))),IF(OR(C509=1,C509=2,C509=3,C509=6,C509=9,C509=18,C509=19,C509=20,C509=21),((ABS(Q509)-ABS(Q511*('10-Analisi Sismica'!$S$39/100)/2))*SIGN(Q509)),((ABS(Q509)-ABS(Q511*R509/2))*SIGN(Q509))))," ")</f>
        <v>172.64207999999999</v>
      </c>
      <c r="U509" s="15">
        <f>'10-Analisi Sismica'!$K$79/100</f>
        <v>0.65</v>
      </c>
      <c r="V509" s="15">
        <f>'10-Analisi Sismica'!$H$79/100</f>
        <v>0.04</v>
      </c>
      <c r="W509" s="15">
        <f>'10-Analisi Sismica'!$F$79/100</f>
        <v>0.3</v>
      </c>
      <c r="X509" s="15">
        <f t="shared" si="1962"/>
        <v>287.63946507253473</v>
      </c>
      <c r="Y509" s="15">
        <f t="shared" si="1963"/>
        <v>381.75848979173077</v>
      </c>
      <c r="Z509" s="353" t="str">
        <f t="shared" si="1964"/>
        <v>Verificato</v>
      </c>
      <c r="AA509" s="15">
        <f t="shared" si="1965"/>
        <v>9.7883028536733434</v>
      </c>
      <c r="AB509" s="15">
        <f t="shared" si="1966"/>
        <v>8.0363647844565858</v>
      </c>
      <c r="AC509" s="374">
        <f t="shared" si="1977"/>
        <v>11.184069846779664</v>
      </c>
      <c r="AD509" s="375" t="str">
        <f t="shared" si="1978"/>
        <v>4f16 + 1f20</v>
      </c>
      <c r="AE509" s="374">
        <f t="shared" si="1979"/>
        <v>8.0424771931898711</v>
      </c>
      <c r="AF509" s="375" t="str">
        <f t="shared" si="1980"/>
        <v>4f16</v>
      </c>
      <c r="AG509" s="357" t="str">
        <f>IF(OR(D509="Msin",D509="Mdes"),IF(AE509&lt;0.25*AC509,Armatura compressa insufficiente,IF(AND((AC509/10000)/(W509*U509)&gt;(1.4/'17-Combinaz. schemi base travi'!$AE$2),(AC509/10000)&lt;(AE509/10000)/(W509*U509)+(3.5/'17-Combinaz. schemi base travi'!$AE$2)),"Verificato","Non verificato"))," ")</f>
        <v>Verificato</v>
      </c>
      <c r="AH509" s="608"/>
      <c r="AI509" s="636"/>
      <c r="AJ509" s="392">
        <f>IF(OR(D509="Msin",D509="Mdes"),((AC509/10000)/(W509*(U509-V509))*'17-Combinaz. schemi base travi'!$AE$3/'17-Combinaz. schemi base travi'!$AE$14)," ")</f>
        <v>0.16880907068218021</v>
      </c>
      <c r="AK509" s="26">
        <f>IF(OR(D509="Msin",D509="Mdes"),('17-Combinaz. schemi base travi'!$AE$6/'17-Combinaz. schemi base travi'!$AE$10)*(AC509/AE509)," ")</f>
        <v>2.6167674731182795</v>
      </c>
      <c r="AL509" s="26">
        <f t="shared" si="1971"/>
        <v>5.1724113515481306E-2</v>
      </c>
      <c r="AM509" s="26">
        <f>IF(OR(D509="Msin",D509="Mdes"),((AL509-V509)/AL509)*'17-Combinaz. schemi base travi'!$AE$6/'17-Combinaz. schemi base travi'!$AE$10," ")</f>
        <v>0.42652261058815094</v>
      </c>
      <c r="AN509" s="364">
        <f>IF(OR(D509="Msin",D509="Mdes"),-'17-Combinaz. schemi base travi'!$AE$3*((AC509/10000)*((U509-V509)-kappa*AL509)+AM509*(AE509/10000)*(kappa*AL509-V509))*1000," ")</f>
        <v>-255.06121218495986</v>
      </c>
      <c r="AO509" s="389">
        <f>IF(OR(D509="Msin",D509="Mdes"),('17-Combinaz. schemi base travi'!$AE$6/'17-Combinaz. schemi base travi'!$AE$10)*(AC509/AE509)^(-1)," ")</f>
        <v>1.3531472755829406</v>
      </c>
      <c r="AP509" s="26">
        <f t="shared" si="1972"/>
        <v>6.3487398002385065E-2</v>
      </c>
      <c r="AQ509" s="26">
        <f>IF(OR(D509="Msin",D509="Mdes"),((AP509-V509)/AP509)*'17-Combinaz. schemi base travi'!$AE$6/'17-Combinaz. schemi base travi'!$AE$10," ")</f>
        <v>0.69614944164973214</v>
      </c>
      <c r="AR509" s="364">
        <f>IF(OR(D509="Msin",D509="Mdes"),'17-Combinaz. schemi base travi'!$AE$3*((AE509/10000)*((U509-V509)-kappa*AP509)+AQ509*(AC509/10000)*(kappa*AP509-V509))*1000," ")</f>
        <v>179.51870607782993</v>
      </c>
      <c r="AS509" s="550">
        <f>IF(OR(A508=1,A508=2,A508=3,A508=4),IF(OR(AND(B508=11,C508=12),AND(B508=12,C508=13),AND(B508=13,C508=14),AND(B508=14,C508=15),AND(B508=15,C508=16),AND(B508=7,C508=8)),0.3,IF(OR(AND(B508=2,C508=3),AND(B508=18,C508=19),AND(B508=19,C508=20)),0.7,IF(OR(AND(B508=1,C508=2),AND(B508=20,C508=21)),0.75,0.5))),IF(OR(AND(B508=5,C508=11),AND(B508=11,C508=17),AND(B508=4,C508=10),AND(B508=10,C508=16)),0.75,IF(AND(B508=7,C508=13),0.7,IF(AND(B508=3,C508=9),0.3,0.5))))</f>
        <v>0.7</v>
      </c>
      <c r="AT509" s="389">
        <f>IF(OR(D509="Msin",D509="Mdes"),ABS(AI508)*AS508/2+1.2*(ABS(AN509)+ABS(AR508))/AS508," ")</f>
        <v>230.32047282425776</v>
      </c>
      <c r="AU509" s="26" t="str">
        <f>IF((D509="Msin"),MAX(AT509,AT510)*10/(0.9*(U509-V509)*'17-Combinaz. schemi base travi'!$AE$3*1)," ")</f>
        <v xml:space="preserve"> </v>
      </c>
      <c r="AV509" s="444" t="str">
        <f t="shared" si="1973"/>
        <v xml:space="preserve"> </v>
      </c>
      <c r="AW509" s="26" t="str">
        <f t="shared" si="1974"/>
        <v xml:space="preserve"> </v>
      </c>
      <c r="AX509" s="26"/>
      <c r="AY509" s="409"/>
      <c r="AZ509" s="112"/>
      <c r="BA509" s="411"/>
      <c r="BB509" s="474">
        <f t="shared" ref="BB509" si="1989">IF(OR(D509="Msin",D509="Mdes"),1.2*(ABS(AN509)+ABS(AR508))/AS508," ")</f>
        <v>179.82617307425778</v>
      </c>
      <c r="BC509" s="26"/>
      <c r="BD509" s="26"/>
      <c r="BE509" s="26"/>
      <c r="BF509" s="562"/>
      <c r="BG509" s="449"/>
      <c r="BH509" s="568"/>
    </row>
    <row r="510" spans="1:61" ht="22" customHeight="1">
      <c r="A510" s="16">
        <v>1</v>
      </c>
      <c r="B510" s="16">
        <v>2</v>
      </c>
      <c r="C510" s="16">
        <v>3</v>
      </c>
      <c r="D510" s="16" t="s">
        <v>716</v>
      </c>
      <c r="E510" s="15">
        <v>97.494</v>
      </c>
      <c r="F510" s="15">
        <v>61.378</v>
      </c>
      <c r="G510" s="15">
        <v>-116.08199999999999</v>
      </c>
      <c r="H510" s="15">
        <v>3.069</v>
      </c>
      <c r="I510" s="15">
        <v>-10.593</v>
      </c>
      <c r="J510" s="15">
        <v>-7.9050000000000002</v>
      </c>
      <c r="K510" s="15">
        <f t="shared" si="1956"/>
        <v>-126.675</v>
      </c>
      <c r="L510" s="15">
        <f t="shared" si="1956"/>
        <v>10.974</v>
      </c>
      <c r="M510" s="15">
        <f t="shared" si="1957"/>
        <v>-129.96719999999999</v>
      </c>
      <c r="N510" s="15">
        <f t="shared" si="1958"/>
        <v>48.976500000000001</v>
      </c>
      <c r="O510" s="15">
        <f t="shared" si="1959"/>
        <v>-129.96719999999999</v>
      </c>
      <c r="P510" s="15">
        <f t="shared" si="1960"/>
        <v>-68.589199999999991</v>
      </c>
      <c r="Q510" s="15">
        <f t="shared" si="1961"/>
        <v>191.34519999999998</v>
      </c>
      <c r="R510" s="15">
        <f>'10-Analisi Sismica'!$T$43/100</f>
        <v>0.7</v>
      </c>
      <c r="S510" s="15" t="str">
        <f t="shared" ref="S510:S511" si="1990">IF(OR(D510="Msin",D510="Mdes"),((ABS(P510)-ABS(P512*R510/2))*SIGN(P510))," ")</f>
        <v xml:space="preserve"> </v>
      </c>
      <c r="T510" s="15" t="str">
        <f t="shared" ref="T510:T511" si="1991">IF(OR(D510="Msin",D510="Mdes"),((ABS(Q510)-ABS(Q512*R510/2))*SIGN(Q510))," ")</f>
        <v xml:space="preserve"> </v>
      </c>
      <c r="U510" s="15">
        <f>'10-Analisi Sismica'!$K$79/100</f>
        <v>0.65</v>
      </c>
      <c r="V510" s="15">
        <f>'10-Analisi Sismica'!$H$79/100</f>
        <v>0.04</v>
      </c>
      <c r="W510" s="15">
        <f>'10-Analisi Sismica'!$F$79/100</f>
        <v>0.3</v>
      </c>
      <c r="X510" s="15" t="str">
        <f t="shared" si="1962"/>
        <v xml:space="preserve"> </v>
      </c>
      <c r="Y510" s="15" t="str">
        <f t="shared" si="1963"/>
        <v xml:space="preserve"> </v>
      </c>
      <c r="Z510" s="353" t="str">
        <f t="shared" si="1964"/>
        <v xml:space="preserve"> </v>
      </c>
      <c r="AA510" s="15" t="str">
        <f t="shared" si="1965"/>
        <v xml:space="preserve"> </v>
      </c>
      <c r="AB510" s="15" t="str">
        <f t="shared" si="1966"/>
        <v xml:space="preserve"> </v>
      </c>
      <c r="AC510" s="374" t="str">
        <f t="shared" si="1977"/>
        <v xml:space="preserve"> </v>
      </c>
      <c r="AD510" s="375" t="str">
        <f t="shared" si="1978"/>
        <v xml:space="preserve"> </v>
      </c>
      <c r="AE510" s="374" t="str">
        <f t="shared" si="1979"/>
        <v xml:space="preserve"> </v>
      </c>
      <c r="AF510" s="375" t="str">
        <f t="shared" si="1980"/>
        <v xml:space="preserve"> </v>
      </c>
      <c r="AG510" s="357" t="str">
        <f>IF(OR(D510="Msin",D510="Mdes"),IF(AE510&lt;0.25*AC510,Armatura compressa insufficiente,IF(AND((AC510/10000)/(W510*U510)&gt;(1.4/'17-Combinaz. schemi base travi'!$AE$2),(AC510/10000)&lt;(AE510/10000)/(W510*U510)+(3.5/'17-Combinaz. schemi base travi'!$AE$2)),"Verificato","Non verificato"))," ")</f>
        <v xml:space="preserve"> </v>
      </c>
      <c r="AH510" s="608"/>
      <c r="AI510" s="636"/>
      <c r="AJ510" s="392" t="str">
        <f>IF(OR(D510="Msin",D510="Mdes"),((AC510/10000)/(W510*(U510-V510))*'17-Combinaz. schemi base travi'!$AE$3/'17-Combinaz. schemi base travi'!$AE$14)," ")</f>
        <v xml:space="preserve"> </v>
      </c>
      <c r="AK510" s="26" t="str">
        <f>IF(OR(D510="Msin",D510="Mdes"),('17-Combinaz. schemi base travi'!$AE$6/'17-Combinaz. schemi base travi'!$AE$10)*(AC510/AE510)," ")</f>
        <v xml:space="preserve"> </v>
      </c>
      <c r="AL510" s="26" t="str">
        <f t="shared" si="1971"/>
        <v xml:space="preserve"> </v>
      </c>
      <c r="AM510" s="26" t="str">
        <f>IF(OR(D510="Msin",D510="Mdes"),((AL510-V510)/AL510)*'17-Combinaz. schemi base travi'!$AE$6/'17-Combinaz. schemi base travi'!$AE$10," ")</f>
        <v xml:space="preserve"> </v>
      </c>
      <c r="AN510" s="364" t="str">
        <f>IF(OR(D510="Msin",D510="Mdes"),-'17-Combinaz. schemi base travi'!$AE$3*((AC510/10000)*((U510-V510)-kappa*AL510)+AM510*(AE510/10000)*(kappa*AL510-V510))*1000," ")</f>
        <v xml:space="preserve"> </v>
      </c>
      <c r="AO510" s="389" t="str">
        <f>IF(OR(D510="Msin",D510="Mdes"),('17-Combinaz. schemi base travi'!$AE$6/'17-Combinaz. schemi base travi'!$AE$10)*(AC510/AE510)^(-1)," ")</f>
        <v xml:space="preserve"> </v>
      </c>
      <c r="AP510" s="26" t="str">
        <f t="shared" si="1972"/>
        <v xml:space="preserve"> </v>
      </c>
      <c r="AQ510" s="26" t="str">
        <f>IF(OR(D510="Msin",D510="Mdes"),((AP510-V510)/AP510)*'17-Combinaz. schemi base travi'!$AE$6/'17-Combinaz. schemi base travi'!$AE$10," ")</f>
        <v xml:space="preserve"> </v>
      </c>
      <c r="AR510" s="364" t="str">
        <f>IF(OR(D510="Msin",D510="Mdes"),'17-Combinaz. schemi base travi'!$AE$3*((AE510/10000)*((U510-V510)-kappa*AP510)+AQ510*(AC510/10000)*(kappa*AP510-V510))*1000," ")</f>
        <v xml:space="preserve"> </v>
      </c>
      <c r="AS510" s="447"/>
      <c r="AT510" s="389" t="str">
        <f>IF(OR(D510="Msin",D510="Mdes"),ABS(AI508)*AS510/2+1.2*(ABS(AN510)+ABS(AR511))/AS510," ")</f>
        <v xml:space="preserve"> </v>
      </c>
      <c r="AU510" s="26" t="str">
        <f>IF((D510="Msin"),MAX(AT510,AT511)*10/(0.9*(U510-V510)*'17-Combinaz. schemi base travi'!$AE$3*1)," ")</f>
        <v xml:space="preserve"> </v>
      </c>
      <c r="AV510" s="444" t="str">
        <f t="shared" si="1973"/>
        <v xml:space="preserve"> </v>
      </c>
      <c r="AW510" s="26" t="str">
        <f t="shared" si="1974"/>
        <v xml:space="preserve"> </v>
      </c>
      <c r="AX510" s="26"/>
      <c r="AY510" s="409"/>
      <c r="AZ510" s="112"/>
      <c r="BA510" s="411"/>
      <c r="BB510" s="474"/>
      <c r="BC510" s="26"/>
      <c r="BD510" s="26"/>
      <c r="BE510" s="26"/>
      <c r="BF510" s="562"/>
      <c r="BG510" s="449"/>
      <c r="BH510" s="568"/>
    </row>
    <row r="511" spans="1:61" ht="22" customHeight="1">
      <c r="A511" s="363">
        <v>1</v>
      </c>
      <c r="B511" s="363">
        <v>2</v>
      </c>
      <c r="C511" s="363">
        <v>3</v>
      </c>
      <c r="D511" s="363" t="s">
        <v>717</v>
      </c>
      <c r="E511" s="28">
        <v>-101.622</v>
      </c>
      <c r="F511" s="28">
        <v>-63.973999999999997</v>
      </c>
      <c r="G511" s="28">
        <v>-116.08199999999999</v>
      </c>
      <c r="H511" s="28">
        <v>3.069</v>
      </c>
      <c r="I511" s="28">
        <v>-10.593</v>
      </c>
      <c r="J511" s="28">
        <v>-7.9050000000000002</v>
      </c>
      <c r="K511" s="28">
        <f t="shared" si="1956"/>
        <v>-126.675</v>
      </c>
      <c r="L511" s="28">
        <f t="shared" si="1956"/>
        <v>10.974</v>
      </c>
      <c r="M511" s="28">
        <f t="shared" si="1957"/>
        <v>-129.96719999999999</v>
      </c>
      <c r="N511" s="28">
        <f t="shared" si="1958"/>
        <v>48.976500000000001</v>
      </c>
      <c r="O511" s="28">
        <f t="shared" si="1959"/>
        <v>-129.96719999999999</v>
      </c>
      <c r="P511" s="28">
        <f t="shared" si="1960"/>
        <v>-193.94119999999998</v>
      </c>
      <c r="Q511" s="28">
        <f t="shared" si="1961"/>
        <v>65.993200000000002</v>
      </c>
      <c r="R511" s="28">
        <f>'10-Analisi Sismica'!$T$43/100</f>
        <v>0.7</v>
      </c>
      <c r="S511" s="28" t="str">
        <f t="shared" si="1990"/>
        <v xml:space="preserve"> </v>
      </c>
      <c r="T511" s="28" t="str">
        <f t="shared" si="1991"/>
        <v xml:space="preserve"> </v>
      </c>
      <c r="U511" s="28">
        <f>'10-Analisi Sismica'!$K$79/100</f>
        <v>0.65</v>
      </c>
      <c r="V511" s="28">
        <f>'10-Analisi Sismica'!$H$79/100</f>
        <v>0.04</v>
      </c>
      <c r="W511" s="28">
        <f>'10-Analisi Sismica'!$F$79/100</f>
        <v>0.3</v>
      </c>
      <c r="X511" s="28" t="str">
        <f t="shared" si="1962"/>
        <v xml:space="preserve"> </v>
      </c>
      <c r="Y511" s="28" t="str">
        <f t="shared" si="1963"/>
        <v xml:space="preserve"> </v>
      </c>
      <c r="Z511" s="431" t="str">
        <f t="shared" si="1964"/>
        <v xml:space="preserve"> </v>
      </c>
      <c r="AA511" s="28" t="str">
        <f t="shared" si="1965"/>
        <v xml:space="preserve"> </v>
      </c>
      <c r="AB511" s="28" t="str">
        <f t="shared" si="1966"/>
        <v xml:space="preserve"> </v>
      </c>
      <c r="AC511" s="379" t="str">
        <f t="shared" si="1977"/>
        <v xml:space="preserve"> </v>
      </c>
      <c r="AD511" s="380" t="str">
        <f t="shared" si="1978"/>
        <v xml:space="preserve"> </v>
      </c>
      <c r="AE511" s="379" t="str">
        <f t="shared" si="1979"/>
        <v xml:space="preserve"> </v>
      </c>
      <c r="AF511" s="380" t="str">
        <f t="shared" si="1980"/>
        <v xml:space="preserve"> </v>
      </c>
      <c r="AG511" s="58" t="str">
        <f>IF(OR(D511="Msin",D511="Mdes"),IF(AE511&lt;0.25*AC511,Armatura compressa insufficiente,IF(AND((AC511/10000)/(W511*U511)&gt;(1.4/'17-Combinaz. schemi base travi'!$AE$2),(AC511/10000)&lt;(AE511/10000)/(W511*U511)+(3.5/'17-Combinaz. schemi base travi'!$AE$2)),"Verificato","Non verificato"))," ")</f>
        <v xml:space="preserve"> </v>
      </c>
      <c r="AH511" s="632"/>
      <c r="AI511" s="609"/>
      <c r="AJ511" s="405" t="str">
        <f>IF(OR(D511="Msin",D511="Mdes"),((AC511/10000)/(W511*(U511-V511))*'17-Combinaz. schemi base travi'!$AE$3/'17-Combinaz. schemi base travi'!$AE$14)," ")</f>
        <v xml:space="preserve"> </v>
      </c>
      <c r="AK511" s="28" t="str">
        <f>IF(OR(D511="Msin",D511="Mdes"),('17-Combinaz. schemi base travi'!$AE$6/'17-Combinaz. schemi base travi'!$AE$10)*(AC511/AE511)," ")</f>
        <v xml:space="preserve"> </v>
      </c>
      <c r="AL511" s="28" t="str">
        <f t="shared" si="1971"/>
        <v xml:space="preserve"> </v>
      </c>
      <c r="AM511" s="28" t="str">
        <f>IF(OR(D511="Msin",D511="Mdes"),((AL511-V511)/AL511)*'17-Combinaz. schemi base travi'!$AE$6/'17-Combinaz. schemi base travi'!$AE$10," ")</f>
        <v xml:space="preserve"> </v>
      </c>
      <c r="AN511" s="365" t="str">
        <f>IF(OR(D511="Msin",D511="Mdes"),-'17-Combinaz. schemi base travi'!$AE$3*((AC511/10000)*((U511-V511)-kappa*AL511)+AM511*(AE511/10000)*(kappa*AL511-V511))*1000," ")</f>
        <v xml:space="preserve"> </v>
      </c>
      <c r="AO511" s="416" t="str">
        <f>IF(OR(D511="Msin",D511="Mdes"),('17-Combinaz. schemi base travi'!$AE$6/'17-Combinaz. schemi base travi'!$AE$10)*(AC511/AE511)^(-1)," ")</f>
        <v xml:space="preserve"> </v>
      </c>
      <c r="AP511" s="28" t="str">
        <f t="shared" si="1972"/>
        <v xml:space="preserve"> </v>
      </c>
      <c r="AQ511" s="28" t="str">
        <f>IF(OR(D511="Msin",D511="Mdes"),((AP511-V511)/AP511)*'17-Combinaz. schemi base travi'!$AE$6/'17-Combinaz. schemi base travi'!$AE$10," ")</f>
        <v xml:space="preserve"> </v>
      </c>
      <c r="AR511" s="365" t="str">
        <f>IF(OR(D511="Msin",D511="Mdes"),'17-Combinaz. schemi base travi'!$AE$3*((AE511/10000)*((U511-V511)-kappa*AP511)+AQ511*(AC511/10000)*(kappa*AP511-V511))*1000," ")</f>
        <v xml:space="preserve"> </v>
      </c>
      <c r="AS511" s="441"/>
      <c r="AT511" s="416" t="str">
        <f>IF(OR(D511="Msin",D511="Mdes"),ABS(AI508)*AS510/2+1.2*(ABS(AN511)+ABS(AR510))/AS510," ")</f>
        <v xml:space="preserve"> </v>
      </c>
      <c r="AU511" s="28" t="str">
        <f>IF((D511="Msin"),MAX(AT511,AT512)*10/(0.9*(U511-V511)*'17-Combinaz. schemi base travi'!$AE$3*1)," ")</f>
        <v xml:space="preserve"> </v>
      </c>
      <c r="AV511" s="446" t="str">
        <f t="shared" si="1973"/>
        <v xml:space="preserve"> </v>
      </c>
      <c r="AW511" s="28" t="str">
        <f t="shared" si="1974"/>
        <v xml:space="preserve"> </v>
      </c>
      <c r="AX511" s="26"/>
      <c r="AY511" s="113"/>
      <c r="AZ511" s="115"/>
      <c r="BA511" s="417"/>
      <c r="BB511" s="416"/>
      <c r="BC511" s="28"/>
      <c r="BD511" s="28"/>
      <c r="BE511" s="28"/>
      <c r="BF511" s="564"/>
      <c r="BG511" s="450"/>
      <c r="BH511" s="570"/>
    </row>
    <row r="512" spans="1:61" ht="22" customHeight="1">
      <c r="A512" s="16">
        <v>1</v>
      </c>
      <c r="B512" s="16">
        <v>3</v>
      </c>
      <c r="C512" s="16">
        <v>4</v>
      </c>
      <c r="D512" s="16" t="s">
        <v>714</v>
      </c>
      <c r="E512" s="15">
        <v>-62.914999999999999</v>
      </c>
      <c r="F512" s="15">
        <v>-40.694000000000003</v>
      </c>
      <c r="G512" s="15">
        <v>153.84</v>
      </c>
      <c r="H512" s="15">
        <v>-4.0199999999999996</v>
      </c>
      <c r="I512" s="15">
        <v>14.098000000000001</v>
      </c>
      <c r="J512" s="15">
        <v>10.521000000000001</v>
      </c>
      <c r="K512" s="15">
        <f t="shared" si="1956"/>
        <v>167.93800000000002</v>
      </c>
      <c r="L512" s="15">
        <f t="shared" si="1956"/>
        <v>-14.541</v>
      </c>
      <c r="M512" s="15">
        <f t="shared" si="1957"/>
        <v>172.30030000000002</v>
      </c>
      <c r="N512" s="15">
        <f t="shared" si="1958"/>
        <v>-64.92240000000001</v>
      </c>
      <c r="O512" s="15">
        <f t="shared" si="1959"/>
        <v>172.30030000000002</v>
      </c>
      <c r="P512" s="15">
        <f t="shared" si="1960"/>
        <v>131.60630000000003</v>
      </c>
      <c r="Q512" s="15">
        <f t="shared" si="1961"/>
        <v>-212.99430000000001</v>
      </c>
      <c r="R512" s="15">
        <f>'10-Analisi Sismica'!$T$43/100</f>
        <v>0.7</v>
      </c>
      <c r="S512" s="15">
        <f>IF(OR(D512="Msin",D512="Mdes"),IF(OR(A512=1,A512=2,A512=3,A512=4),IF(OR(B512=1,B512=2,B512=3,B512=6,B512=9,B512=18,B512=19,B512=20,B512=21),((ABS(P512)-ABS(P514*R512/2))*SIGN(P512)),((ABS(P512)-ABS(P514*('10-Analisi Sismica'!$S$39/100)/2))*SIGN(P512))),IF(OR(B512=1,B512=2,B512=3,B512=6,B512=9,B512=18,B512=19,B512=20,B512=21),((ABS(P512)-ABS(P514*('10-Analisi Sismica'!$S$39/100)/2))*SIGN(P512)),((ABS(P512)-ABS(P514*R512/2))*SIGN(P512))))," ")</f>
        <v>127.42212000000004</v>
      </c>
      <c r="T512" s="15">
        <f>IF(OR(D512="Msin",D512="Mdes"),IF(OR(A512=1,A512=2,A512=3,A512=4),IF(OR(B512=1,B512=2,B512=3,B512=6,B512=9,B512=18,B512=19,B512=20,B512=21),((ABS(Q512)-ABS(Q514*R512/2))*SIGN(Q512)),((ABS(Q512)-ABS(Q514*('10-Analisi Sismica'!$S$39/100)/2))*SIGN(Q512))),IF(OR(B512=1,B512=2,B512=3,B512=6,B512=9,B512=18,B512=19,B512=20,B512=21),((ABS(Q512)-ABS(Q514*('10-Analisi Sismica'!$S$39/100)/2))*SIGN(Q512)),((ABS(Q512)-ABS(Q514*R512/2))*SIGN(Q512))))," ")</f>
        <v>-167.50942000000003</v>
      </c>
      <c r="U512" s="15">
        <f>'10-Analisi Sismica'!$K$79/100</f>
        <v>0.65</v>
      </c>
      <c r="V512" s="15">
        <f>'10-Analisi Sismica'!$H$79/100</f>
        <v>0.04</v>
      </c>
      <c r="W512" s="15">
        <f>'10-Analisi Sismica'!$F$79/100</f>
        <v>0.3</v>
      </c>
      <c r="X512" s="15">
        <f t="shared" si="1962"/>
        <v>287.63946507253473</v>
      </c>
      <c r="Y512" s="15">
        <f t="shared" si="1963"/>
        <v>381.75848979173077</v>
      </c>
      <c r="Z512" s="353" t="str">
        <f t="shared" si="1964"/>
        <v>Verificato</v>
      </c>
      <c r="AA512" s="15">
        <f t="shared" si="1965"/>
        <v>7.7974431491600891</v>
      </c>
      <c r="AB512" s="15">
        <f t="shared" si="1966"/>
        <v>5.9314081360048574</v>
      </c>
      <c r="AC512" s="395">
        <f t="shared" si="1977"/>
        <v>8.0424771931898711</v>
      </c>
      <c r="AD512" s="396" t="str">
        <f t="shared" si="1978"/>
        <v>4f16</v>
      </c>
      <c r="AE512" s="395">
        <f t="shared" si="1979"/>
        <v>6.0318578948924042</v>
      </c>
      <c r="AF512" s="396" t="str">
        <f t="shared" si="1980"/>
        <v>3f16</v>
      </c>
      <c r="AG512" s="355" t="str">
        <f>IF(OR(D512="Msin",D512="Mdes"),IF(AE512&lt;0.25*AC512,Armatura compressa insufficiente,IF(AND((AC512/10000)/(W512*U512)&gt;(1.4/'17-Combinaz. schemi base travi'!$AE$2),(AC512/10000)&lt;(AE512/10000)/(W512*U512)+(3.5/'17-Combinaz. schemi base travi'!$AE$2)),"Verificato","Non verificato"))," ")</f>
        <v>Verificato</v>
      </c>
      <c r="AH512" s="837">
        <f>'9-Riepilogo Analisi dei Carichi'!$H$20</f>
        <v>39.436295250000001</v>
      </c>
      <c r="AI512" s="838">
        <f>'9-Riepilogo Analisi dei Carichi'!$I$20</f>
        <v>25.4998425</v>
      </c>
      <c r="AJ512" s="418">
        <f>IF(OR(D512="Msin",D512="Mdes"),((AC512/10000)/(W512*(U512-V512))*'17-Combinaz. schemi base travi'!$AE$3/'17-Combinaz. schemi base travi'!$AE$14)," ")</f>
        <v>0.12139079240066891</v>
      </c>
      <c r="AK512" s="24">
        <f>IF(OR(D512="Msin",D512="Mdes"),('17-Combinaz. schemi base travi'!$AE$6/'17-Combinaz. schemi base travi'!$AE$10)*(AC512/AE512)," ")</f>
        <v>2.5089605734767018</v>
      </c>
      <c r="AL512" s="24">
        <f t="shared" si="1971"/>
        <v>4.9060160207768787E-2</v>
      </c>
      <c r="AM512" s="24">
        <f>IF(OR(D512="Msin",D512="Mdes"),((AL512-V512)/AL512)*'17-Combinaz. schemi base travi'!$AE$6/'17-Combinaz. schemi base travi'!$AE$10," ")</f>
        <v>0.34750576620224899</v>
      </c>
      <c r="AN512" s="407">
        <f>IF(OR(D512="Msin",D512="Mdes"),-'17-Combinaz. schemi base travi'!$AE$3*((AC512/10000)*((U512-V512)-kappa*AL512)+AM512*(AE512/10000)*(kappa*AL512-V512))*1000," ")</f>
        <v>-183.94071697099622</v>
      </c>
      <c r="AO512" s="388">
        <f>IF(OR(D512="Msin",D512="Mdes"),('17-Combinaz. schemi base travi'!$AE$6/'17-Combinaz. schemi base travi'!$AE$10)*(AC512/AE512)^(-1)," ")</f>
        <v>1.4112903225806455</v>
      </c>
      <c r="AP512" s="24">
        <f t="shared" si="1972"/>
        <v>5.5457404040095901E-2</v>
      </c>
      <c r="AQ512" s="24">
        <f>IF(OR(D512="Msin",D512="Mdes"),((AP512-V512)/AP512)*'17-Combinaz. schemi base travi'!$AE$6/'17-Combinaz. schemi base travi'!$AE$10," ")</f>
        <v>0.52448385354722749</v>
      </c>
      <c r="AR512" s="407">
        <f>IF(OR(D512="Msin",D512="Mdes"),'17-Combinaz. schemi base travi'!$AE$3*((AE512/10000)*((U512-V512)-kappa*AP512)+AQ512*(AC512/10000)*(kappa*AP512-V512))*1000," ")</f>
        <v>135.7381790768612</v>
      </c>
      <c r="AS512" s="477">
        <f>'1-Geometria'!$G$17-AS513</f>
        <v>3.8</v>
      </c>
      <c r="AT512" s="388">
        <f t="shared" ref="AT512" si="1992">IF(OR(D512="Msin",D512="Mdes"),ABS(AI512)*AS512/2+1.2*(ABS(AN512)+ABS(AR513))/AS512," ")</f>
        <v>149.40093108090232</v>
      </c>
      <c r="AU512" s="24">
        <f>IF((D512="Msin"),MAX(AT512,AT513)*10/(0.9*(U512-V512)*'17-Combinaz. schemi base travi'!$AE$3*1)," ")</f>
        <v>6.9545060005277328</v>
      </c>
      <c r="AV512" s="443">
        <f t="shared" si="1973"/>
        <v>9.6000000000000016E-2</v>
      </c>
      <c r="AW512" s="24">
        <f t="shared" si="1974"/>
        <v>0.66763257605066251</v>
      </c>
      <c r="AX512" s="407">
        <f>IF(W512=0.3,1.5*U512,0.8*(U512-V512))</f>
        <v>0.97500000000000009</v>
      </c>
      <c r="AY512" s="422" t="str">
        <f t="shared" ref="AY512:AY540" si="1993">"f 8 / 9,6"</f>
        <v>f 8 / 9,6</v>
      </c>
      <c r="AZ512" s="355" t="str">
        <f t="shared" ref="AZ512" si="1994">IF(U512&gt;0.21,"a due bracci","a quattro bracci")</f>
        <v>a due bracci</v>
      </c>
      <c r="BA512" s="193" t="str">
        <f t="shared" ref="BA512" si="1995">IF(AZ512="a due bracci",IF(AW512&lt;=(1+0.02)*2*PI()*(0.8/2)^2,"Verificato","Non verificato"),IF(AW512&lt;=(1+0.02)*4*PI()*(0.8/2)^2,"Verificato","Non verificato"))</f>
        <v>Verificato</v>
      </c>
      <c r="BB512" s="476">
        <f t="shared" ref="BB512" si="1996">IF(OR(D512="Msin",D512="Mdes"),1.2*(ABS(AN512)+ABS(AR513))/AS512," ")</f>
        <v>100.95123033090233</v>
      </c>
      <c r="BC512" s="24">
        <f>IF((D512="Msin"),MAX(BB512,BB513)*10/(0.9*(U512-V512)*'17-Combinaz. schemi base travi'!$AE$3*2)," ")</f>
        <v>2.349603620330655</v>
      </c>
      <c r="BD512" s="24">
        <f t="shared" ref="BD512" si="1997">0.2</f>
        <v>0.2</v>
      </c>
      <c r="BE512" s="24">
        <f t="shared" ref="BE512" si="1998">IF((D512="Msin"),BD512*BC512," ")</f>
        <v>0.469920724066131</v>
      </c>
      <c r="BF512" s="563" t="str">
        <f t="shared" ref="BF512" si="1999">"f 8 / 20"</f>
        <v>f 8 / 20</v>
      </c>
      <c r="BG512" s="407" t="str">
        <f t="shared" ref="BG512" si="2000">IF(U512&gt;0.21,"a due bracci","a quattro bracci")</f>
        <v>a due bracci</v>
      </c>
      <c r="BH512" s="569" t="str">
        <f t="shared" ref="BH512" si="2001">IF(BG512="a due bracci",IF(BE512&lt;=(1+0.02)*2*PI()*(0.8/2)^2,"Verificato","Non verificato"),IF(BE512&lt;=(1+0.02)*4*PI()*(0.8/2)^2,"Verificato","Non verificato"))</f>
        <v>Verificato</v>
      </c>
    </row>
    <row r="513" spans="1:60" ht="22" customHeight="1">
      <c r="A513" s="16">
        <v>1</v>
      </c>
      <c r="B513" s="16">
        <v>3</v>
      </c>
      <c r="C513" s="16">
        <v>4</v>
      </c>
      <c r="D513" s="16" t="s">
        <v>715</v>
      </c>
      <c r="E513" s="15">
        <v>-35.305999999999997</v>
      </c>
      <c r="F513" s="15">
        <v>-22.734999999999999</v>
      </c>
      <c r="G513" s="15">
        <v>-118.556</v>
      </c>
      <c r="H513" s="15">
        <v>3.073</v>
      </c>
      <c r="I513" s="15">
        <v>-10.894</v>
      </c>
      <c r="J513" s="15">
        <v>-8.1300000000000008</v>
      </c>
      <c r="K513" s="15">
        <f t="shared" si="1956"/>
        <v>-129.44999999999999</v>
      </c>
      <c r="L513" s="15">
        <f t="shared" si="1956"/>
        <v>11.203000000000001</v>
      </c>
      <c r="M513" s="15">
        <f t="shared" si="1957"/>
        <v>-132.81089999999998</v>
      </c>
      <c r="N513" s="15">
        <f t="shared" si="1958"/>
        <v>50.037999999999997</v>
      </c>
      <c r="O513" s="15">
        <f t="shared" si="1959"/>
        <v>-132.81089999999998</v>
      </c>
      <c r="P513" s="15">
        <f t="shared" si="1960"/>
        <v>-155.54589999999996</v>
      </c>
      <c r="Q513" s="15">
        <f t="shared" si="1961"/>
        <v>110.07589999999998</v>
      </c>
      <c r="R513" s="15">
        <f>'10-Analisi Sismica'!$T$43/100</f>
        <v>0.7</v>
      </c>
      <c r="S513" s="15">
        <f>IF(OR(D513="Msin",D513="Mdes"),IF(OR(A513=1,A513=2,A513=3,A513=4),IF(OR(C513=1,C513=2,C513=3,C513=6,C513=9,C513=18,C513=19,C513=20,C513=21),((ABS(P513)-ABS(P515*R513/2))*SIGN(P513)),((ABS(P513)-ABS(P515*('10-Analisi Sismica'!$S$39/100)/2))*SIGN(P513))),IF(OR(C513=1,C513=2,C513=3,C513=6,C513=9,C513=18,C513=19,C513=20,C513=21),((ABS(P513)-ABS(P515*('10-Analisi Sismica'!$S$39/100)/2))*SIGN(P513)),((ABS(P513)-ABS(P515*R513/2))*SIGN(P513))))," ")</f>
        <v>-137.30517999999995</v>
      </c>
      <c r="T513" s="15">
        <f>IF(OR(D513="Msin",D513="Mdes"),IF(OR(A513=1,A513=2,A513=3,A513=4),IF(OR(C513=1,C513=2,C513=3,C513=6,C513=9,C513=18,C513=19,C513=20,C513=21),((ABS(Q513)-ABS(Q515*R513/2))*SIGN(Q513)),((ABS(Q513)-ABS(Q515*('10-Analisi Sismica'!$S$39/100)/2))*SIGN(Q513))),IF(OR(C513=1,C513=2,C513=3,C513=6,C513=9,C513=18,C513=19,C513=20,C513=21),((ABS(Q513)-ABS(Q515*('10-Analisi Sismica'!$S$39/100)/2))*SIGN(Q513)),((ABS(Q513)-ABS(Q515*R513/2))*SIGN(Q513))))," ")</f>
        <v>107.02987999999998</v>
      </c>
      <c r="U513" s="15">
        <f>'10-Analisi Sismica'!$K$79/100</f>
        <v>0.65</v>
      </c>
      <c r="V513" s="15">
        <f>'10-Analisi Sismica'!$H$79/100</f>
        <v>0.04</v>
      </c>
      <c r="W513" s="15">
        <f>'10-Analisi Sismica'!$F$79/100</f>
        <v>0.3</v>
      </c>
      <c r="X513" s="15">
        <f t="shared" si="1962"/>
        <v>287.63946507253473</v>
      </c>
      <c r="Y513" s="15">
        <f t="shared" si="1963"/>
        <v>381.75848979173077</v>
      </c>
      <c r="Z513" s="353" t="str">
        <f t="shared" si="1964"/>
        <v>Verificato</v>
      </c>
      <c r="AA513" s="15">
        <f t="shared" si="1965"/>
        <v>6.391457478243268</v>
      </c>
      <c r="AB513" s="15">
        <f t="shared" si="1966"/>
        <v>4.9821640153814997</v>
      </c>
      <c r="AC513" s="374">
        <f t="shared" si="1977"/>
        <v>8.0424771931898711</v>
      </c>
      <c r="AD513" s="375" t="str">
        <f t="shared" si="1978"/>
        <v>4f16</v>
      </c>
      <c r="AE513" s="374">
        <f t="shared" si="1979"/>
        <v>6.0318578948924042</v>
      </c>
      <c r="AF513" s="375" t="str">
        <f t="shared" si="1980"/>
        <v>3f16</v>
      </c>
      <c r="AG513" s="357" t="str">
        <f>IF(OR(D513="Msin",D513="Mdes"),IF(AE513&lt;0.25*AC513,Armatura compressa insufficiente,IF(AND((AC513/10000)/(W513*U513)&gt;(1.4/'17-Combinaz. schemi base travi'!$AE$2),(AC513/10000)&lt;(AE513/10000)/(W513*U513)+(3.5/'17-Combinaz. schemi base travi'!$AE$2)),"Verificato","Non verificato"))," ")</f>
        <v>Verificato</v>
      </c>
      <c r="AH513" s="608"/>
      <c r="AI513" s="636"/>
      <c r="AJ513" s="419">
        <f>IF(OR(D513="Msin",D513="Mdes"),((AC513/10000)/(W513*(U513-V513))*'17-Combinaz. schemi base travi'!$AE$3/'17-Combinaz. schemi base travi'!$AE$14)," ")</f>
        <v>0.12139079240066891</v>
      </c>
      <c r="AK513" s="26">
        <f>IF(OR(D513="Msin",D513="Mdes"),('17-Combinaz. schemi base travi'!$AE$6/'17-Combinaz. schemi base travi'!$AE$10)*(AC513/AE513)," ")</f>
        <v>2.5089605734767018</v>
      </c>
      <c r="AL513" s="26">
        <f t="shared" si="1971"/>
        <v>4.9060160207768787E-2</v>
      </c>
      <c r="AM513" s="26">
        <f>IF(OR(D513="Msin",D513="Mdes"),((AL513-V513)/AL513)*'17-Combinaz. schemi base travi'!$AE$6/'17-Combinaz. schemi base travi'!$AE$10," ")</f>
        <v>0.34750576620224899</v>
      </c>
      <c r="AN513" s="364">
        <f>IF(OR(D513="Msin",D513="Mdes"),-'17-Combinaz. schemi base travi'!$AE$3*((AC513/10000)*((U513-V513)-kappa*AL513)+AM513*(AE513/10000)*(kappa*AL513-V513))*1000," ")</f>
        <v>-183.94071697099622</v>
      </c>
      <c r="AO513" s="389">
        <f>IF(OR(D513="Msin",D513="Mdes"),('17-Combinaz. schemi base travi'!$AE$6/'17-Combinaz. schemi base travi'!$AE$10)*(AC513/AE513)^(-1)," ")</f>
        <v>1.4112903225806455</v>
      </c>
      <c r="AP513" s="26">
        <f t="shared" si="1972"/>
        <v>5.5457404040095901E-2</v>
      </c>
      <c r="AQ513" s="26">
        <f>IF(OR(D513="Msin",D513="Mdes"),((AP513-V513)/AP513)*'17-Combinaz. schemi base travi'!$AE$6/'17-Combinaz. schemi base travi'!$AE$10," ")</f>
        <v>0.52448385354722749</v>
      </c>
      <c r="AR513" s="364">
        <f>IF(OR(D513="Msin",D513="Mdes"),'17-Combinaz. schemi base travi'!$AE$3*((AE513/10000)*((U513-V513)-kappa*AP513)+AQ513*(AC513/10000)*(kappa*AP513-V513))*1000," ")</f>
        <v>135.7381790768612</v>
      </c>
      <c r="AS513" s="550">
        <f>IF(OR(A512=1,A512=2,A512=3,A512=4),IF(OR(AND(B512=11,C512=12),AND(B512=12,C512=13),AND(B512=13,C512=14),AND(B512=14,C512=15),AND(B512=15,C512=16),AND(B512=7,C512=8)),0.3,IF(OR(AND(B512=2,C512=3),AND(B512=18,C512=19),AND(B512=19,C512=20)),0.7,IF(OR(AND(B512=1,C512=2),AND(B512=20,C512=21)),0.75,0.5))),IF(OR(AND(B512=5,C512=11),AND(B512=11,C512=17),AND(B512=4,C512=10),AND(B512=10,C512=16)),0.75,IF(AND(B512=7,C512=13),0.7,IF(AND(B512=3,C512=9),0.3,0.5))))</f>
        <v>0.5</v>
      </c>
      <c r="AT513" s="389">
        <f t="shared" ref="AT513" si="2002">IF(OR(D513="Msin",D513="Mdes"),ABS(AI512)*AS512/2+1.2*(ABS(AN513)+ABS(AR512))/AS512," ")</f>
        <v>149.40093108090232</v>
      </c>
      <c r="AU513" s="26" t="str">
        <f>IF((D513="Msin"),MAX(AT513,AT514)*10/(0.9*(U513-V513)*'17-Combinaz. schemi base travi'!$AE$3*1)," ")</f>
        <v xml:space="preserve"> </v>
      </c>
      <c r="AV513" s="444" t="str">
        <f t="shared" si="1973"/>
        <v xml:space="preserve"> </v>
      </c>
      <c r="AW513" s="26" t="str">
        <f t="shared" si="1974"/>
        <v xml:space="preserve"> </v>
      </c>
      <c r="AX513" s="26"/>
      <c r="AY513" s="409"/>
      <c r="AZ513" s="112"/>
      <c r="BA513" s="411"/>
      <c r="BB513" s="474">
        <f t="shared" ref="BB513" si="2003">IF(OR(D513="Msin",D513="Mdes"),1.2*(ABS(AN513)+ABS(AR512))/AS512," ")</f>
        <v>100.95123033090233</v>
      </c>
      <c r="BC513" s="26"/>
      <c r="BD513" s="26"/>
      <c r="BE513" s="26"/>
      <c r="BF513" s="562"/>
      <c r="BG513" s="449"/>
      <c r="BH513" s="568"/>
    </row>
    <row r="514" spans="1:60" ht="22" customHeight="1">
      <c r="A514" s="16">
        <v>1</v>
      </c>
      <c r="B514" s="16">
        <v>3</v>
      </c>
      <c r="C514" s="16">
        <v>4</v>
      </c>
      <c r="D514" s="16" t="s">
        <v>716</v>
      </c>
      <c r="E514" s="15">
        <v>91.216999999999999</v>
      </c>
      <c r="F514" s="15">
        <v>59.000999999999998</v>
      </c>
      <c r="G514" s="15">
        <v>-63.347999999999999</v>
      </c>
      <c r="H514" s="15">
        <v>1.649</v>
      </c>
      <c r="I514" s="15">
        <v>-5.8120000000000003</v>
      </c>
      <c r="J514" s="15">
        <v>-4.3369999999999997</v>
      </c>
      <c r="K514" s="15">
        <f t="shared" si="1956"/>
        <v>-69.16</v>
      </c>
      <c r="L514" s="15">
        <f t="shared" si="1956"/>
        <v>5.9859999999999998</v>
      </c>
      <c r="M514" s="15">
        <f t="shared" si="1957"/>
        <v>-70.955799999999996</v>
      </c>
      <c r="N514" s="15">
        <f t="shared" si="1958"/>
        <v>26.733999999999998</v>
      </c>
      <c r="O514" s="15">
        <f t="shared" si="1959"/>
        <v>-70.955799999999996</v>
      </c>
      <c r="P514" s="15">
        <f t="shared" si="1960"/>
        <v>-11.954799999999999</v>
      </c>
      <c r="Q514" s="15">
        <f t="shared" si="1961"/>
        <v>129.95679999999999</v>
      </c>
      <c r="R514" s="15">
        <f>'10-Analisi Sismica'!$T$43/100</f>
        <v>0.7</v>
      </c>
      <c r="S514" s="15" t="str">
        <f t="shared" ref="S514:S515" si="2004">IF(OR(D514="Msin",D514="Mdes"),((ABS(P514)-ABS(P516*R514/2))*SIGN(P514))," ")</f>
        <v xml:space="preserve"> </v>
      </c>
      <c r="T514" s="15" t="str">
        <f t="shared" ref="T514:T515" si="2005">IF(OR(D514="Msin",D514="Mdes"),((ABS(Q514)-ABS(Q516*R514/2))*SIGN(Q514))," ")</f>
        <v xml:space="preserve"> </v>
      </c>
      <c r="U514" s="15">
        <f>'10-Analisi Sismica'!$K$79/100</f>
        <v>0.65</v>
      </c>
      <c r="V514" s="15">
        <f>'10-Analisi Sismica'!$H$79/100</f>
        <v>0.04</v>
      </c>
      <c r="W514" s="15">
        <f>'10-Analisi Sismica'!$F$79/100</f>
        <v>0.3</v>
      </c>
      <c r="X514" s="15" t="str">
        <f t="shared" si="1962"/>
        <v xml:space="preserve"> </v>
      </c>
      <c r="Y514" s="15" t="str">
        <f t="shared" si="1963"/>
        <v xml:space="preserve"> </v>
      </c>
      <c r="Z514" s="353" t="str">
        <f t="shared" si="1964"/>
        <v xml:space="preserve"> </v>
      </c>
      <c r="AA514" s="15" t="str">
        <f t="shared" si="1965"/>
        <v xml:space="preserve"> </v>
      </c>
      <c r="AB514" s="15" t="str">
        <f t="shared" si="1966"/>
        <v xml:space="preserve"> </v>
      </c>
      <c r="AC514" s="374" t="str">
        <f t="shared" si="1977"/>
        <v xml:space="preserve"> </v>
      </c>
      <c r="AD514" s="375" t="str">
        <f t="shared" si="1978"/>
        <v xml:space="preserve"> </v>
      </c>
      <c r="AE514" s="374" t="str">
        <f t="shared" si="1979"/>
        <v xml:space="preserve"> </v>
      </c>
      <c r="AF514" s="375" t="str">
        <f t="shared" si="1980"/>
        <v xml:space="preserve"> </v>
      </c>
      <c r="AG514" s="357" t="str">
        <f>IF(OR(D514="Msin",D514="Mdes"),IF(AE514&lt;0.25*AC514,Armatura compressa insufficiente,IF(AND((AC514/10000)/(W514*U514)&gt;(1.4/'17-Combinaz. schemi base travi'!$AE$2),(AC514/10000)&lt;(AE514/10000)/(W514*U514)+(3.5/'17-Combinaz. schemi base travi'!$AE$2)),"Verificato","Non verificato"))," ")</f>
        <v xml:space="preserve"> </v>
      </c>
      <c r="AH514" s="608"/>
      <c r="AI514" s="636"/>
      <c r="AJ514" s="419" t="str">
        <f>IF(OR(D514="Msin",D514="Mdes"),((AC514/10000)/(W514*(U514-V514))*'17-Combinaz. schemi base travi'!$AE$3/'17-Combinaz. schemi base travi'!$AE$14)," ")</f>
        <v xml:space="preserve"> </v>
      </c>
      <c r="AK514" s="26" t="str">
        <f>IF(OR(D514="Msin",D514="Mdes"),('17-Combinaz. schemi base travi'!$AE$6/'17-Combinaz. schemi base travi'!$AE$10)*(AC514/AE514)," ")</f>
        <v xml:space="preserve"> </v>
      </c>
      <c r="AL514" s="26" t="str">
        <f t="shared" si="1971"/>
        <v xml:space="preserve"> </v>
      </c>
      <c r="AM514" s="26" t="str">
        <f>IF(OR(D514="Msin",D514="Mdes"),((AL514-V514)/AL514)*'17-Combinaz. schemi base travi'!$AE$6/'17-Combinaz. schemi base travi'!$AE$10," ")</f>
        <v xml:space="preserve"> </v>
      </c>
      <c r="AN514" s="364" t="str">
        <f>IF(OR(D514="Msin",D514="Mdes"),-'17-Combinaz. schemi base travi'!$AE$3*((AC514/10000)*((U514-V514)-kappa*AL514)+AM514*(AE514/10000)*(kappa*AL514-V514))*1000," ")</f>
        <v xml:space="preserve"> </v>
      </c>
      <c r="AO514" s="389" t="str">
        <f>IF(OR(D514="Msin",D514="Mdes"),('17-Combinaz. schemi base travi'!$AE$6/'17-Combinaz. schemi base travi'!$AE$10)*(AC514/AE514)^(-1)," ")</f>
        <v xml:space="preserve"> </v>
      </c>
      <c r="AP514" s="26" t="str">
        <f t="shared" si="1972"/>
        <v xml:space="preserve"> </v>
      </c>
      <c r="AQ514" s="26" t="str">
        <f>IF(OR(D514="Msin",D514="Mdes"),((AP514-V514)/AP514)*'17-Combinaz. schemi base travi'!$AE$6/'17-Combinaz. schemi base travi'!$AE$10," ")</f>
        <v xml:space="preserve"> </v>
      </c>
      <c r="AR514" s="364" t="str">
        <f>IF(OR(D514="Msin",D514="Mdes"),'17-Combinaz. schemi base travi'!$AE$3*((AE514/10000)*((U514-V514)-kappa*AP514)+AQ514*(AC514/10000)*(kappa*AP514-V514))*1000," ")</f>
        <v xml:space="preserve"> </v>
      </c>
      <c r="AS514" s="447"/>
      <c r="AT514" s="389" t="str">
        <f t="shared" ref="AT514" si="2006">IF(OR(D514="Msin",D514="Mdes"),ABS(AI512)*AS514/2+1.2*(ABS(AN514)+ABS(AR515))/AS514," ")</f>
        <v xml:space="preserve"> </v>
      </c>
      <c r="AU514" s="26" t="str">
        <f>IF((D514="Msin"),MAX(AT514,AT515)*10/(0.9*(U514-V514)*'17-Combinaz. schemi base travi'!$AE$3*1)," ")</f>
        <v xml:space="preserve"> </v>
      </c>
      <c r="AV514" s="444" t="str">
        <f t="shared" si="1973"/>
        <v xml:space="preserve"> </v>
      </c>
      <c r="AW514" s="26" t="str">
        <f t="shared" si="1974"/>
        <v xml:space="preserve"> </v>
      </c>
      <c r="AX514" s="26"/>
      <c r="AY514" s="409"/>
      <c r="AZ514" s="112"/>
      <c r="BA514" s="411"/>
      <c r="BB514" s="474"/>
      <c r="BC514" s="26"/>
      <c r="BD514" s="26"/>
      <c r="BE514" s="26"/>
      <c r="BF514" s="562"/>
      <c r="BG514" s="449"/>
      <c r="BH514" s="568"/>
    </row>
    <row r="515" spans="1:60" ht="22" customHeight="1" thickBot="1">
      <c r="A515" s="266">
        <v>1</v>
      </c>
      <c r="B515" s="266">
        <v>3</v>
      </c>
      <c r="C515" s="266">
        <v>4</v>
      </c>
      <c r="D515" s="266" t="s">
        <v>717</v>
      </c>
      <c r="E515" s="354">
        <v>-78.375</v>
      </c>
      <c r="F515" s="354">
        <v>-50.649000000000001</v>
      </c>
      <c r="G515" s="354">
        <v>-63.347999999999999</v>
      </c>
      <c r="H515" s="354">
        <v>1.649</v>
      </c>
      <c r="I515" s="354">
        <v>-5.8120000000000003</v>
      </c>
      <c r="J515" s="354">
        <v>-4.3369999999999997</v>
      </c>
      <c r="K515" s="354">
        <f t="shared" si="1956"/>
        <v>-69.16</v>
      </c>
      <c r="L515" s="354">
        <f t="shared" si="1956"/>
        <v>5.9859999999999998</v>
      </c>
      <c r="M515" s="354">
        <f t="shared" si="1957"/>
        <v>-70.955799999999996</v>
      </c>
      <c r="N515" s="354">
        <f t="shared" si="1958"/>
        <v>26.733999999999998</v>
      </c>
      <c r="O515" s="354">
        <f t="shared" si="1959"/>
        <v>-70.955799999999996</v>
      </c>
      <c r="P515" s="354">
        <f t="shared" si="1960"/>
        <v>-121.6048</v>
      </c>
      <c r="Q515" s="354">
        <f t="shared" si="1961"/>
        <v>20.306799999999996</v>
      </c>
      <c r="R515" s="354">
        <f>'10-Analisi Sismica'!$T$43/100</f>
        <v>0.7</v>
      </c>
      <c r="S515" s="354" t="str">
        <f t="shared" si="2004"/>
        <v xml:space="preserve"> </v>
      </c>
      <c r="T515" s="354" t="str">
        <f t="shared" si="2005"/>
        <v xml:space="preserve"> </v>
      </c>
      <c r="U515" s="354">
        <f>'10-Analisi Sismica'!$K$79/100</f>
        <v>0.65</v>
      </c>
      <c r="V515" s="354">
        <f>'10-Analisi Sismica'!$H$79/100</f>
        <v>0.04</v>
      </c>
      <c r="W515" s="354">
        <f>'10-Analisi Sismica'!$F$79/100</f>
        <v>0.3</v>
      </c>
      <c r="X515" s="354" t="str">
        <f t="shared" si="1962"/>
        <v xml:space="preserve"> </v>
      </c>
      <c r="Y515" s="354" t="str">
        <f t="shared" si="1963"/>
        <v xml:space="preserve"> </v>
      </c>
      <c r="Z515" s="427" t="str">
        <f t="shared" si="1964"/>
        <v xml:space="preserve"> </v>
      </c>
      <c r="AA515" s="354" t="str">
        <f t="shared" si="1965"/>
        <v xml:space="preserve"> </v>
      </c>
      <c r="AB515" s="354" t="str">
        <f t="shared" si="1966"/>
        <v xml:space="preserve"> </v>
      </c>
      <c r="AC515" s="377" t="str">
        <f t="shared" si="1977"/>
        <v xml:space="preserve"> </v>
      </c>
      <c r="AD515" s="378" t="str">
        <f t="shared" si="1978"/>
        <v xml:space="preserve"> </v>
      </c>
      <c r="AE515" s="377" t="str">
        <f t="shared" si="1979"/>
        <v xml:space="preserve"> </v>
      </c>
      <c r="AF515" s="378" t="str">
        <f t="shared" si="1980"/>
        <v xml:space="preserve"> </v>
      </c>
      <c r="AG515" s="386" t="str">
        <f>IF(OR(D515="Msin",D515="Mdes"),IF(AE515&lt;0.25*AC515,Armatura compressa insufficiente,IF(AND((AC515/10000)/(W515*U515)&gt;(1.4/'17-Combinaz. schemi base travi'!$AE$2),(AC515/10000)&lt;(AE515/10000)/(W515*U515)+(3.5/'17-Combinaz. schemi base travi'!$AE$2)),"Verificato","Non verificato"))," ")</f>
        <v xml:space="preserve"> </v>
      </c>
      <c r="AH515" s="841"/>
      <c r="AI515" s="831"/>
      <c r="AJ515" s="414" t="str">
        <f>IF(OR(D515="Msin",D515="Mdes"),((AC515/10000)/(W515*(U515-V515))*'17-Combinaz. schemi base travi'!$AE$3/'17-Combinaz. schemi base travi'!$AE$14)," ")</f>
        <v xml:space="preserve"> </v>
      </c>
      <c r="AK515" s="354" t="str">
        <f>IF(OR(D515="Msin",D515="Mdes"),('17-Combinaz. schemi base travi'!$AE$6/'17-Combinaz. schemi base travi'!$AE$10)*(AC515/AE515)," ")</f>
        <v xml:space="preserve"> </v>
      </c>
      <c r="AL515" s="354" t="str">
        <f t="shared" si="1971"/>
        <v xml:space="preserve"> </v>
      </c>
      <c r="AM515" s="354" t="str">
        <f>IF(OR(D515="Msin",D515="Mdes"),((AL515-V515)/AL515)*'17-Combinaz. schemi base travi'!$AE$6/'17-Combinaz. schemi base travi'!$AE$10," ")</f>
        <v xml:space="preserve"> </v>
      </c>
      <c r="AN515" s="420" t="str">
        <f>IF(OR(D515="Msin",D515="Mdes"),-'17-Combinaz. schemi base travi'!$AE$3*((AC515/10000)*((U515-V515)-kappa*AL515)+AM515*(AE515/10000)*(kappa*AL515-V515))*1000," ")</f>
        <v xml:space="preserve"> </v>
      </c>
      <c r="AO515" s="428" t="str">
        <f>IF(OR(D515="Msin",D515="Mdes"),('17-Combinaz. schemi base travi'!$AE$6/'17-Combinaz. schemi base travi'!$AE$10)*(AC515/AE515)^(-1)," ")</f>
        <v xml:space="preserve"> </v>
      </c>
      <c r="AP515" s="354" t="str">
        <f t="shared" si="1972"/>
        <v xml:space="preserve"> </v>
      </c>
      <c r="AQ515" s="354" t="str">
        <f>IF(OR(D515="Msin",D515="Mdes"),((AP515-V515)/AP515)*'17-Combinaz. schemi base travi'!$AE$6/'17-Combinaz. schemi base travi'!$AE$10," ")</f>
        <v xml:space="preserve"> </v>
      </c>
      <c r="AR515" s="420" t="str">
        <f>IF(OR(D515="Msin",D515="Mdes"),'17-Combinaz. schemi base travi'!$AE$3*((AE515/10000)*((U515-V515)-kappa*AP515)+AQ515*(AC515/10000)*(kappa*AP515-V515))*1000," ")</f>
        <v xml:space="preserve"> </v>
      </c>
      <c r="AS515" s="473"/>
      <c r="AT515" s="428" t="str">
        <f t="shared" ref="AT515" si="2007">IF(OR(D515="Msin",D515="Mdes"),ABS(AI512)*AS514/2+1.2*(ABS(AN515)+ABS(AR514))/AS514," ")</f>
        <v xml:space="preserve"> </v>
      </c>
      <c r="AU515" s="354" t="str">
        <f>IF((D515="Msin"),MAX(AT515,AT516)*10/(0.9*(U515-V515)*'17-Combinaz. schemi base travi'!$AE$3*1)," ")</f>
        <v xml:space="preserve"> </v>
      </c>
      <c r="AV515" s="266" t="str">
        <f t="shared" si="1973"/>
        <v xml:space="preserve"> </v>
      </c>
      <c r="AW515" s="354" t="str">
        <f t="shared" si="1974"/>
        <v xml:space="preserve"> </v>
      </c>
      <c r="AX515" s="354"/>
      <c r="AY515" s="424"/>
      <c r="AZ515" s="425"/>
      <c r="BA515" s="415"/>
      <c r="BB515" s="428"/>
      <c r="BC515" s="354"/>
      <c r="BD515" s="354"/>
      <c r="BE515" s="354"/>
      <c r="BF515" s="565"/>
      <c r="BG515" s="420"/>
      <c r="BH515" s="571"/>
    </row>
    <row r="516" spans="1:60" ht="22" customHeight="1">
      <c r="A516" s="16">
        <v>2</v>
      </c>
      <c r="B516" s="16">
        <v>5</v>
      </c>
      <c r="C516" s="16">
        <v>6</v>
      </c>
      <c r="D516" s="16" t="s">
        <v>714</v>
      </c>
      <c r="E516" s="15">
        <v>-78.516000000000005</v>
      </c>
      <c r="F516" s="15">
        <v>-49.048000000000002</v>
      </c>
      <c r="G516" s="15">
        <v>112.489</v>
      </c>
      <c r="H516" s="15">
        <v>-1.1499999999999999</v>
      </c>
      <c r="I516" s="15">
        <v>4.01</v>
      </c>
      <c r="J516" s="15">
        <v>2.9929999999999999</v>
      </c>
      <c r="K516" s="15">
        <f t="shared" si="1956"/>
        <v>116.49900000000001</v>
      </c>
      <c r="L516" s="15">
        <f t="shared" si="1956"/>
        <v>-4.1429999999999998</v>
      </c>
      <c r="M516" s="15">
        <f t="shared" si="1957"/>
        <v>117.74190000000002</v>
      </c>
      <c r="N516" s="15">
        <f t="shared" si="1958"/>
        <v>-39.092700000000001</v>
      </c>
      <c r="O516" s="15">
        <f t="shared" si="1959"/>
        <v>117.74190000000002</v>
      </c>
      <c r="P516" s="15">
        <f t="shared" si="1960"/>
        <v>68.693900000000014</v>
      </c>
      <c r="Q516" s="15">
        <f t="shared" si="1961"/>
        <v>-166.78990000000002</v>
      </c>
      <c r="R516" s="15">
        <f>'10-Analisi Sismica'!$T$43/100</f>
        <v>0.7</v>
      </c>
      <c r="S516" s="15">
        <f>IF(OR(D516="Msin",D516="Mdes"),IF(OR(A516=1,A516=2,A516=3,A516=4),IF(OR(B516=1,B516=2,B516=3,B516=6,B516=9,B516=18,B516=19,B516=20,B516=21),((ABS(P516)-ABS(P518*R516/2))*SIGN(P516)),((ABS(P516)-ABS(P518*('10-Analisi Sismica'!$S$39/100)/2))*SIGN(P516))),IF(OR(B516=1,B516=2,B516=3,B516=6,B516=9,B516=18,B516=19,B516=20,B516=21),((ABS(P516)-ABS(P518*('10-Analisi Sismica'!$S$39/100)/2))*SIGN(P516)),((ABS(P516)-ABS(P518*R516/2))*SIGN(P516))))," ")</f>
        <v>62.663810000000012</v>
      </c>
      <c r="T516" s="15">
        <f>IF(OR(D516="Msin",D516="Mdes"),IF(OR(A516=1,A516=2,A516=3,A516=4),IF(OR(B516=1,B516=2,B516=3,B516=6,B516=9,B516=18,B516=19,B516=20,B516=21),((ABS(Q516)-ABS(Q518*R516/2))*SIGN(Q516)),((ABS(Q516)-ABS(Q518*('10-Analisi Sismica'!$S$39/100)/2))*SIGN(Q516))),IF(OR(B516=1,B516=2,B516=3,B516=6,B516=9,B516=18,B516=19,B516=20,B516=21),((ABS(Q516)-ABS(Q518*('10-Analisi Sismica'!$S$39/100)/2))*SIGN(Q516)),((ABS(Q516)-ABS(Q518*R516/2))*SIGN(Q516))))," ")</f>
        <v>-144.84139000000002</v>
      </c>
      <c r="U516" s="15">
        <f>'10-Analisi Sismica'!$K$79/100</f>
        <v>0.65</v>
      </c>
      <c r="V516" s="15">
        <f>'10-Analisi Sismica'!$H$79/100</f>
        <v>0.04</v>
      </c>
      <c r="W516" s="15">
        <f>'10-Analisi Sismica'!$F$79/100</f>
        <v>0.3</v>
      </c>
      <c r="X516" s="15">
        <f t="shared" si="1962"/>
        <v>287.63946507253473</v>
      </c>
      <c r="Y516" s="15">
        <f t="shared" si="1963"/>
        <v>381.75848979173077</v>
      </c>
      <c r="Z516" s="353" t="str">
        <f t="shared" si="1964"/>
        <v>Verificato</v>
      </c>
      <c r="AA516" s="15">
        <f t="shared" si="1965"/>
        <v>6.7422626391418738</v>
      </c>
      <c r="AB516" s="15">
        <f t="shared" si="1966"/>
        <v>2.9169553329285569</v>
      </c>
      <c r="AC516" s="374">
        <f t="shared" si="1977"/>
        <v>8.0424771931898711</v>
      </c>
      <c r="AD516" s="375" t="str">
        <f t="shared" si="1978"/>
        <v>4f16</v>
      </c>
      <c r="AE516" s="374">
        <f t="shared" si="1979"/>
        <v>6.0318578948924042</v>
      </c>
      <c r="AF516" s="375" t="str">
        <f t="shared" si="1980"/>
        <v>3f16</v>
      </c>
      <c r="AG516" s="357" t="str">
        <f>IF(OR(D516="Msin",D516="Mdes"),IF(AE516&lt;0.25*AC516,Armatura compressa insufficiente,IF(AND((AC516/10000)/(W516*U516)&gt;(1.4/'17-Combinaz. schemi base travi'!$AE$2),(AC516/10000)&lt;(AE516/10000)/(W516*U516)+(3.5/'17-Combinaz. schemi base travi'!$AE$2)),"Verificato","Non verificato"))," ")</f>
        <v>Verificato</v>
      </c>
      <c r="AH516" s="835">
        <f>'9-Riepilogo Analisi dei Carichi'!$H$21</f>
        <v>64.290017750000004</v>
      </c>
      <c r="AI516" s="840">
        <f>'9-Riepilogo Analisi dei Carichi'!$I$21</f>
        <v>40.207167499999997</v>
      </c>
      <c r="AJ516" s="392">
        <f>IF(OR(D516="Msin",D516="Mdes"),((AC516/10000)/(W516*(U516-V516))*'17-Combinaz. schemi base travi'!$AE$3/'17-Combinaz. schemi base travi'!$AE$14)," ")</f>
        <v>0.12139079240066891</v>
      </c>
      <c r="AK516" s="26">
        <f>IF(OR(D516="Msin",D516="Mdes"),('17-Combinaz. schemi base travi'!$AE$6/'17-Combinaz. schemi base travi'!$AE$10)*(AC516/AE516)," ")</f>
        <v>2.5089605734767018</v>
      </c>
      <c r="AL516" s="26">
        <f t="shared" si="1971"/>
        <v>4.9060160207768787E-2</v>
      </c>
      <c r="AM516" s="26">
        <f>IF(OR(D516="Msin",D516="Mdes"),((AL516-V516)/AL516)*'17-Combinaz. schemi base travi'!$AE$6/'17-Combinaz. schemi base travi'!$AE$10," ")</f>
        <v>0.34750576620224899</v>
      </c>
      <c r="AN516" s="364">
        <f>IF(OR(D516="Msin",D516="Mdes"),-'17-Combinaz. schemi base travi'!$AE$3*((AC516/10000)*((U516-V516)-kappa*AL516)+AM516*(AE516/10000)*(kappa*AL516-V516))*1000," ")</f>
        <v>-183.94071697099622</v>
      </c>
      <c r="AO516" s="389">
        <f>IF(OR(D516="Msin",D516="Mdes"),('17-Combinaz. schemi base travi'!$AE$6/'17-Combinaz. schemi base travi'!$AE$10)*(AC516/AE516)^(-1)," ")</f>
        <v>1.4112903225806455</v>
      </c>
      <c r="AP516" s="26">
        <f t="shared" si="1972"/>
        <v>5.5457404040095901E-2</v>
      </c>
      <c r="AQ516" s="26">
        <f>IF(OR(D516="Msin",D516="Mdes"),((AP516-V516)/AP516)*'17-Combinaz. schemi base travi'!$AE$6/'17-Combinaz. schemi base travi'!$AE$10," ")</f>
        <v>0.52448385354722749</v>
      </c>
      <c r="AR516" s="364">
        <f>IF(OR(D516="Msin",D516="Mdes"),'17-Combinaz. schemi base travi'!$AE$3*((AE516/10000)*((U516-V516)-kappa*AP516)+AQ516*(AC516/10000)*(kappa*AP516-V516))*1000," ")</f>
        <v>135.7381790768612</v>
      </c>
      <c r="AS516" s="479">
        <f>'1-Geometria'!$G$18-AS517</f>
        <v>4.6500000000000004</v>
      </c>
      <c r="AT516" s="389">
        <f t="shared" ref="AT516" si="2008">IF(OR(D516="Msin",D516="Mdes"),ABS(AI516)*AS516/2+1.2*(ABS(AN516)+ABS(AR517))/AS516," ")</f>
        <v>175.33623941743866</v>
      </c>
      <c r="AU516" s="26">
        <f>IF((D516="Msin"),MAX(AT516,AT517)*10/(0.9*(U516-V516)*'17-Combinaz. schemi base travi'!$AE$3*1)," ")</f>
        <v>9.0640088805758534</v>
      </c>
      <c r="AV516" s="444">
        <f t="shared" si="1973"/>
        <v>9.6000000000000016E-2</v>
      </c>
      <c r="AW516" s="26">
        <f t="shared" si="1974"/>
        <v>0.87014485253528207</v>
      </c>
      <c r="AX516" s="326">
        <f>IF(W516=0.3,1.5*U516,0.8*(U516-V516))</f>
        <v>0.97500000000000009</v>
      </c>
      <c r="AY516" s="423" t="str">
        <f t="shared" si="1993"/>
        <v>f 8 / 9,6</v>
      </c>
      <c r="AZ516" s="357" t="str">
        <f t="shared" ref="AZ516" si="2009">IF(U516&gt;0.21,"a due bracci","a quattro bracci")</f>
        <v>a due bracci</v>
      </c>
      <c r="BA516" s="412" t="str">
        <f t="shared" ref="BA516" si="2010">IF(AZ516="a due bracci",IF(AW516&lt;=(1+0.02)*2*PI()*(0.8/2)^2,"Verificato","Non verificato"),IF(AW516&lt;=(1+0.02)*4*PI()*(0.8/2)^2,"Verificato","Non verificato"))</f>
        <v>Verificato</v>
      </c>
      <c r="BB516" s="474">
        <f t="shared" ref="BB516" si="2011">IF(OR(D516="Msin",D516="Mdes"),1.2*(ABS(AN516)+ABS(AR517))/AS516," ")</f>
        <v>81.854574979938661</v>
      </c>
      <c r="BC516" s="15">
        <f>IF((D516="Msin"),MAX(BB516,BB517)*10/(0.9*(U516-V516)*'17-Combinaz. schemi base travi'!$AE$3*2)," ")</f>
        <v>2.3562522827666763</v>
      </c>
      <c r="BD516" s="15">
        <f t="shared" ref="BD516" si="2012">0.2</f>
        <v>0.2</v>
      </c>
      <c r="BE516" s="15">
        <f t="shared" ref="BE516" si="2013">IF((D516="Msin"),BD516*BC516," ")</f>
        <v>0.47125045655333531</v>
      </c>
      <c r="BF516" s="562" t="str">
        <f t="shared" ref="BF516" si="2014">"f 8 / 20"</f>
        <v>f 8 / 20</v>
      </c>
      <c r="BG516" s="449" t="str">
        <f t="shared" ref="BG516" si="2015">IF(U516&gt;0.21,"a due bracci","a quattro bracci")</f>
        <v>a due bracci</v>
      </c>
      <c r="BH516" s="568" t="str">
        <f t="shared" ref="BH516" si="2016">IF(BG516="a due bracci",IF(BE516&lt;=(1+0.02)*2*PI()*(0.8/2)^2,"Verificato","Non verificato"),IF(BE516&lt;=(1+0.02)*4*PI()*(0.8/2)^2,"Verificato","Non verificato"))</f>
        <v>Verificato</v>
      </c>
    </row>
    <row r="517" spans="1:60" ht="22" customHeight="1">
      <c r="A517" s="16">
        <v>2</v>
      </c>
      <c r="B517" s="16">
        <v>5</v>
      </c>
      <c r="C517" s="16">
        <v>6</v>
      </c>
      <c r="D517" s="16" t="s">
        <v>715</v>
      </c>
      <c r="E517" s="15">
        <v>-162.88</v>
      </c>
      <c r="F517" s="15">
        <v>-101.983</v>
      </c>
      <c r="G517" s="15">
        <v>-148.60499999999999</v>
      </c>
      <c r="H517" s="15">
        <v>1.538</v>
      </c>
      <c r="I517" s="15">
        <v>-5.2770000000000001</v>
      </c>
      <c r="J517" s="15">
        <v>-3.9380000000000002</v>
      </c>
      <c r="K517" s="15">
        <f t="shared" si="1956"/>
        <v>-153.88199999999998</v>
      </c>
      <c r="L517" s="15">
        <f t="shared" si="1956"/>
        <v>5.476</v>
      </c>
      <c r="M517" s="15">
        <f t="shared" si="1957"/>
        <v>-155.52479999999997</v>
      </c>
      <c r="N517" s="15">
        <f t="shared" si="1958"/>
        <v>51.640599999999992</v>
      </c>
      <c r="O517" s="15">
        <f t="shared" si="1959"/>
        <v>-155.52479999999997</v>
      </c>
      <c r="P517" s="15">
        <f t="shared" si="1960"/>
        <v>-257.50779999999997</v>
      </c>
      <c r="Q517" s="15">
        <f t="shared" si="1961"/>
        <v>53.541799999999967</v>
      </c>
      <c r="R517" s="15">
        <f>'10-Analisi Sismica'!$T$43/100</f>
        <v>0.7</v>
      </c>
      <c r="S517" s="15">
        <f>IF(OR(D517="Msin",D517="Mdes"),IF(OR(A517=1,A517=2,A517=3,A517=4),IF(OR(C517=1,C517=2,C517=3,C517=6,C517=9,C517=18,C517=19,C517=20,C517=21),((ABS(P517)-ABS(P519*R517/2))*SIGN(P517)),((ABS(P517)-ABS(P519*('10-Analisi Sismica'!$S$39/100)/2))*SIGN(P517))),IF(OR(C517=1,C517=2,C517=3,C517=6,C517=9,C517=18,C517=19,C517=20,C517=21),((ABS(P517)-ABS(P519*('10-Analisi Sismica'!$S$39/100)/2))*SIGN(P517)),((ABS(P517)-ABS(P519*R517/2))*SIGN(P517))))," ")</f>
        <v>-199.09965999999997</v>
      </c>
      <c r="T517" s="15">
        <f>IF(OR(D517="Msin",D517="Mdes"),IF(OR(A517=1,A517=2,A517=3,A517=4),IF(OR(C517=1,C517=2,C517=3,C517=6,C517=9,C517=18,C517=19,C517=20,C517=21),((ABS(Q517)-ABS(Q519*R517/2))*SIGN(Q517)),((ABS(Q517)-ABS(Q519*('10-Analisi Sismica'!$S$39/100)/2))*SIGN(Q517))),IF(OR(C517=1,C517=2,C517=3,C517=6,C517=9,C517=18,C517=19,C517=20,C517=21),((ABS(Q517)-ABS(Q519*('10-Analisi Sismica'!$S$39/100)/2))*SIGN(Q517)),((ABS(Q517)-ABS(Q519*R517/2))*SIGN(Q517))))," ")</f>
        <v>32.276639999999965</v>
      </c>
      <c r="U517" s="15">
        <f>'10-Analisi Sismica'!$K$79/100</f>
        <v>0.65</v>
      </c>
      <c r="V517" s="15">
        <f>'10-Analisi Sismica'!$H$79/100</f>
        <v>0.04</v>
      </c>
      <c r="W517" s="15">
        <f>'10-Analisi Sismica'!$F$79/100</f>
        <v>0.3</v>
      </c>
      <c r="X517" s="15">
        <f t="shared" si="1962"/>
        <v>287.63946507253473</v>
      </c>
      <c r="Y517" s="15">
        <f t="shared" si="1963"/>
        <v>381.75848979173077</v>
      </c>
      <c r="Z517" s="353" t="str">
        <f t="shared" si="1964"/>
        <v>Verificato</v>
      </c>
      <c r="AA517" s="15">
        <f t="shared" si="1965"/>
        <v>9.2679461242663397</v>
      </c>
      <c r="AB517" s="15">
        <f t="shared" si="1966"/>
        <v>1.5024544019429245</v>
      </c>
      <c r="AC517" s="374">
        <f t="shared" si="1977"/>
        <v>11.184069846779664</v>
      </c>
      <c r="AD517" s="375" t="str">
        <f t="shared" si="1978"/>
        <v>4f16 + 1f20</v>
      </c>
      <c r="AE517" s="374">
        <f t="shared" si="1979"/>
        <v>6.0318578948924042</v>
      </c>
      <c r="AF517" s="375" t="str">
        <f t="shared" si="1980"/>
        <v>3f16</v>
      </c>
      <c r="AG517" s="357" t="str">
        <f>IF(OR(D517="Msin",D517="Mdes"),IF(AE517&lt;0.25*AC517,Armatura compressa insufficiente,IF(AND((AC517/10000)/(W517*U517)&gt;(1.4/'17-Combinaz. schemi base travi'!$AE$2),(AC517/10000)&lt;(AE517/10000)/(W517*U517)+(3.5/'17-Combinaz. schemi base travi'!$AE$2)),"Verificato","Non verificato"))," ")</f>
        <v>Verificato</v>
      </c>
      <c r="AH517" s="608"/>
      <c r="AI517" s="636"/>
      <c r="AJ517" s="392">
        <f>IF(OR(D517="Msin",D517="Mdes"),((AC517/10000)/(W517*(U517-V517))*'17-Combinaz. schemi base travi'!$AE$3/'17-Combinaz. schemi base travi'!$AE$14)," ")</f>
        <v>0.16880907068218021</v>
      </c>
      <c r="AK517" s="26">
        <f>IF(OR(D517="Msin",D517="Mdes"),('17-Combinaz. schemi base travi'!$AE$6/'17-Combinaz. schemi base travi'!$AE$10)*(AC517/AE517)," ")</f>
        <v>3.4890232974910385</v>
      </c>
      <c r="AL517" s="26">
        <f t="shared" si="1971"/>
        <v>4.8604606705770464E-2</v>
      </c>
      <c r="AM517" s="26">
        <f>IF(OR(D517="Msin",D517="Mdes"),((AL517-V517)/AL517)*'17-Combinaz. schemi base travi'!$AE$6/'17-Combinaz. schemi base travi'!$AE$10," ")</f>
        <v>0.33312612381176232</v>
      </c>
      <c r="AN517" s="364">
        <f>IF(OR(D517="Msin",D517="Mdes"),-'17-Combinaz. schemi base travi'!$AE$3*((AC517/10000)*((U517-V517)-kappa*AL517)+AM517*(AE517/10000)*(kappa*AL517-V517))*1000," ")</f>
        <v>-256.55477570971993</v>
      </c>
      <c r="AO517" s="389">
        <f>IF(OR(D517="Msin",D517="Mdes"),('17-Combinaz. schemi base travi'!$AE$6/'17-Combinaz. schemi base travi'!$AE$10)*(AC517/AE517)^(-1)," ")</f>
        <v>1.0148604566872057</v>
      </c>
      <c r="AP517" s="26">
        <f t="shared" si="1972"/>
        <v>7.0899493094954802E-2</v>
      </c>
      <c r="AQ517" s="26">
        <f>IF(OR(D517="Msin",D517="Mdes"),((AP517-V517)/AP517)*'17-Combinaz. schemi base travi'!$AE$6/'17-Combinaz. schemi base travi'!$AE$10," ")</f>
        <v>0.82009341532062985</v>
      </c>
      <c r="AR517" s="364">
        <f>IF(OR(D517="Msin",D517="Mdes"),'17-Combinaz. schemi base travi'!$AE$3*((AE517/10000)*((U517-V517)-kappa*AP517)+AQ517*(AC517/10000)*(kappa*AP517-V517))*1000," ")</f>
        <v>133.24576107626609</v>
      </c>
      <c r="AS517" s="550">
        <f>IF(OR(A516=1,A516=2,A516=3,A516=4),IF(OR(AND(B516=11,C516=12),AND(B516=12,C516=13),AND(B516=13,C516=14),AND(B516=14,C516=15),AND(B516=15,C516=16),AND(B516=7,C516=8)),0.3,IF(OR(AND(B516=2,C516=3),AND(B516=18,C516=19),AND(B516=19,C516=20)),0.7,IF(OR(AND(B516=1,C516=2),AND(B516=20,C516=21)),0.75,0.5))),IF(OR(AND(B516=5,C516=11),AND(B516=11,C516=17),AND(B516=4,C516=10),AND(B516=10,C516=16)),0.75,IF(AND(B516=7,C516=13),0.7,IF(AND(B516=3,C516=9),0.3,0.5))))</f>
        <v>0.5</v>
      </c>
      <c r="AT517" s="389">
        <f t="shared" ref="AT517" si="2017">IF(OR(D517="Msin",D517="Mdes"),ABS(AI516)*AS516/2+1.2*(ABS(AN517)+ABS(AR516))/AS516," ")</f>
        <v>194.71855599532739</v>
      </c>
      <c r="AU517" s="26" t="str">
        <f>IF((D517="Msin"),MAX(AT517,AT518)*10/(0.9*(U517-V517)*'17-Combinaz. schemi base travi'!$AE$3*1)," ")</f>
        <v xml:space="preserve"> </v>
      </c>
      <c r="AV517" s="444" t="str">
        <f t="shared" si="1973"/>
        <v xml:space="preserve"> </v>
      </c>
      <c r="AW517" s="26" t="str">
        <f t="shared" si="1974"/>
        <v xml:space="preserve"> </v>
      </c>
      <c r="AX517" s="26"/>
      <c r="AY517" s="409"/>
      <c r="AZ517" s="112"/>
      <c r="BA517" s="411"/>
      <c r="BB517" s="474">
        <f t="shared" ref="BB517" si="2018">IF(OR(D517="Msin",D517="Mdes"),1.2*(ABS(AN517)+ABS(AR516))/AS516," ")</f>
        <v>101.23689155782739</v>
      </c>
      <c r="BC517" s="15"/>
      <c r="BD517" s="15"/>
      <c r="BE517" s="15"/>
      <c r="BF517" s="562"/>
      <c r="BG517" s="449"/>
      <c r="BH517" s="568"/>
    </row>
    <row r="518" spans="1:60" ht="22" customHeight="1">
      <c r="A518" s="16">
        <v>2</v>
      </c>
      <c r="B518" s="16">
        <v>5</v>
      </c>
      <c r="C518" s="16">
        <v>6</v>
      </c>
      <c r="D518" s="16" t="s">
        <v>716</v>
      </c>
      <c r="E518" s="15">
        <v>149.166</v>
      </c>
      <c r="F518" s="15">
        <v>93.262</v>
      </c>
      <c r="G518" s="15">
        <v>-50.698</v>
      </c>
      <c r="H518" s="15">
        <v>0.52200000000000002</v>
      </c>
      <c r="I518" s="15">
        <v>-1.8029999999999999</v>
      </c>
      <c r="J518" s="15">
        <v>-1.3460000000000001</v>
      </c>
      <c r="K518" s="15">
        <f t="shared" si="1956"/>
        <v>-52.500999999999998</v>
      </c>
      <c r="L518" s="15">
        <f t="shared" si="1956"/>
        <v>1.8680000000000001</v>
      </c>
      <c r="M518" s="15">
        <f t="shared" si="1957"/>
        <v>-53.061399999999999</v>
      </c>
      <c r="N518" s="15">
        <f t="shared" si="1958"/>
        <v>17.618299999999998</v>
      </c>
      <c r="O518" s="15">
        <f t="shared" si="1959"/>
        <v>-53.061399999999999</v>
      </c>
      <c r="P518" s="15">
        <f t="shared" si="1960"/>
        <v>40.200600000000001</v>
      </c>
      <c r="Q518" s="15">
        <f t="shared" si="1961"/>
        <v>146.32339999999999</v>
      </c>
      <c r="R518" s="15">
        <f>'10-Analisi Sismica'!$T$43/100</f>
        <v>0.7</v>
      </c>
      <c r="S518" s="15" t="str">
        <f t="shared" ref="S518:S519" si="2019">IF(OR(D518="Msin",D518="Mdes"),((ABS(P518)-ABS(P520*R518/2))*SIGN(P518))," ")</f>
        <v xml:space="preserve"> </v>
      </c>
      <c r="T518" s="15" t="str">
        <f t="shared" ref="T518:T519" si="2020">IF(OR(D518="Msin",D518="Mdes"),((ABS(Q518)-ABS(Q520*R518/2))*SIGN(Q518))," ")</f>
        <v xml:space="preserve"> </v>
      </c>
      <c r="U518" s="15">
        <f>'10-Analisi Sismica'!$K$79/100</f>
        <v>0.65</v>
      </c>
      <c r="V518" s="15">
        <f>'10-Analisi Sismica'!$H$79/100</f>
        <v>0.04</v>
      </c>
      <c r="W518" s="15">
        <f>'10-Analisi Sismica'!$F$79/100</f>
        <v>0.3</v>
      </c>
      <c r="X518" s="15" t="str">
        <f t="shared" si="1962"/>
        <v xml:space="preserve"> </v>
      </c>
      <c r="Y518" s="15" t="str">
        <f t="shared" si="1963"/>
        <v xml:space="preserve"> </v>
      </c>
      <c r="Z518" s="353" t="str">
        <f t="shared" si="1964"/>
        <v xml:space="preserve"> </v>
      </c>
      <c r="AA518" s="15" t="str">
        <f t="shared" si="1965"/>
        <v xml:space="preserve"> </v>
      </c>
      <c r="AB518" s="15" t="str">
        <f t="shared" si="1966"/>
        <v xml:space="preserve"> </v>
      </c>
      <c r="AC518" s="374" t="str">
        <f t="shared" si="1977"/>
        <v xml:space="preserve"> </v>
      </c>
      <c r="AD518" s="375" t="str">
        <f t="shared" si="1978"/>
        <v xml:space="preserve"> </v>
      </c>
      <c r="AE518" s="374" t="str">
        <f t="shared" si="1979"/>
        <v xml:space="preserve"> </v>
      </c>
      <c r="AF518" s="375" t="str">
        <f t="shared" si="1980"/>
        <v xml:space="preserve"> </v>
      </c>
      <c r="AG518" s="357" t="str">
        <f>IF(OR(D518="Msin",D518="Mdes"),IF(AE518&lt;0.25*AC518,Armatura compressa insufficiente,IF(AND((AC518/10000)/(W518*U518)&gt;(1.4/'17-Combinaz. schemi base travi'!$AE$2),(AC518/10000)&lt;(AE518/10000)/(W518*U518)+(3.5/'17-Combinaz. schemi base travi'!$AE$2)),"Verificato","Non verificato"))," ")</f>
        <v xml:space="preserve"> </v>
      </c>
      <c r="AH518" s="608"/>
      <c r="AI518" s="636"/>
      <c r="AJ518" s="392" t="str">
        <f>IF(OR(D518="Msin",D518="Mdes"),((AC518/10000)/(W518*(U518-V518))*'17-Combinaz. schemi base travi'!$AE$3/'17-Combinaz. schemi base travi'!$AE$14)," ")</f>
        <v xml:space="preserve"> </v>
      </c>
      <c r="AK518" s="26" t="str">
        <f>IF(OR(D518="Msin",D518="Mdes"),('17-Combinaz. schemi base travi'!$AE$6/'17-Combinaz. schemi base travi'!$AE$10)*(AC518/AE518)," ")</f>
        <v xml:space="preserve"> </v>
      </c>
      <c r="AL518" s="26" t="str">
        <f t="shared" si="1971"/>
        <v xml:space="preserve"> </v>
      </c>
      <c r="AM518" s="26" t="str">
        <f>IF(OR(D518="Msin",D518="Mdes"),((AL518-V518)/AL518)*'17-Combinaz. schemi base travi'!$AE$6/'17-Combinaz. schemi base travi'!$AE$10," ")</f>
        <v xml:space="preserve"> </v>
      </c>
      <c r="AN518" s="364" t="str">
        <f>IF(OR(D518="Msin",D518="Mdes"),-'17-Combinaz. schemi base travi'!$AE$3*((AC518/10000)*((U518-V518)-kappa*AL518)+AM518*(AE518/10000)*(kappa*AL518-V518))*1000," ")</f>
        <v xml:space="preserve"> </v>
      </c>
      <c r="AO518" s="389" t="str">
        <f>IF(OR(D518="Msin",D518="Mdes"),('17-Combinaz. schemi base travi'!$AE$6/'17-Combinaz. schemi base travi'!$AE$10)*(AC518/AE518)^(-1)," ")</f>
        <v xml:space="preserve"> </v>
      </c>
      <c r="AP518" s="26" t="str">
        <f t="shared" si="1972"/>
        <v xml:space="preserve"> </v>
      </c>
      <c r="AQ518" s="26" t="str">
        <f>IF(OR(D518="Msin",D518="Mdes"),((AP518-V518)/AP518)*'17-Combinaz. schemi base travi'!$AE$6/'17-Combinaz. schemi base travi'!$AE$10," ")</f>
        <v xml:space="preserve"> </v>
      </c>
      <c r="AR518" s="364" t="str">
        <f>IF(OR(D518="Msin",D518="Mdes"),'17-Combinaz. schemi base travi'!$AE$3*((AE518/10000)*((U518-V518)-kappa*AP518)+AQ518*(AC518/10000)*(kappa*AP518-V518))*1000," ")</f>
        <v xml:space="preserve"> </v>
      </c>
      <c r="AS518" s="447"/>
      <c r="AT518" s="389" t="str">
        <f t="shared" ref="AT518" si="2021">IF(OR(D518="Msin",D518="Mdes"),ABS(AI516)*AS518/2+1.2*(ABS(AN518)+ABS(AR519))/AS518," ")</f>
        <v xml:space="preserve"> </v>
      </c>
      <c r="AU518" s="26" t="str">
        <f>IF((D518="Msin"),MAX(AT518,AT519)*10/(0.9*(U518-V518)*'17-Combinaz. schemi base travi'!$AE$3*1)," ")</f>
        <v xml:space="preserve"> </v>
      </c>
      <c r="AV518" s="444" t="str">
        <f t="shared" si="1973"/>
        <v xml:space="preserve"> </v>
      </c>
      <c r="AW518" s="26" t="str">
        <f t="shared" si="1974"/>
        <v xml:space="preserve"> </v>
      </c>
      <c r="AX518" s="26"/>
      <c r="AY518" s="409"/>
      <c r="AZ518" s="112"/>
      <c r="BA518" s="411"/>
      <c r="BB518" s="474"/>
      <c r="BC518" s="15"/>
      <c r="BD518" s="15"/>
      <c r="BE518" s="15"/>
      <c r="BF518" s="562"/>
      <c r="BG518" s="449"/>
      <c r="BH518" s="568"/>
    </row>
    <row r="519" spans="1:60" ht="22" customHeight="1">
      <c r="A519" s="363">
        <v>2</v>
      </c>
      <c r="B519" s="363">
        <v>5</v>
      </c>
      <c r="C519" s="363">
        <v>6</v>
      </c>
      <c r="D519" s="363" t="s">
        <v>717</v>
      </c>
      <c r="E519" s="28">
        <v>-181.928</v>
      </c>
      <c r="F519" s="28">
        <v>-113.819</v>
      </c>
      <c r="G519" s="28">
        <v>-50.698</v>
      </c>
      <c r="H519" s="28">
        <v>0.52200000000000002</v>
      </c>
      <c r="I519" s="28">
        <v>-1.8029999999999999</v>
      </c>
      <c r="J519" s="28">
        <v>-1.3460000000000001</v>
      </c>
      <c r="K519" s="28">
        <f t="shared" si="1956"/>
        <v>-52.500999999999998</v>
      </c>
      <c r="L519" s="28">
        <f t="shared" si="1956"/>
        <v>1.8680000000000001</v>
      </c>
      <c r="M519" s="28">
        <f t="shared" si="1957"/>
        <v>-53.061399999999999</v>
      </c>
      <c r="N519" s="28">
        <f t="shared" si="1958"/>
        <v>17.618299999999998</v>
      </c>
      <c r="O519" s="28">
        <f t="shared" si="1959"/>
        <v>-53.061399999999999</v>
      </c>
      <c r="P519" s="28">
        <f t="shared" si="1960"/>
        <v>-166.88040000000001</v>
      </c>
      <c r="Q519" s="28">
        <f t="shared" si="1961"/>
        <v>-60.757600000000004</v>
      </c>
      <c r="R519" s="28">
        <f>'10-Analisi Sismica'!$T$43/100</f>
        <v>0.7</v>
      </c>
      <c r="S519" s="28" t="str">
        <f t="shared" si="2019"/>
        <v xml:space="preserve"> </v>
      </c>
      <c r="T519" s="28" t="str">
        <f t="shared" si="2020"/>
        <v xml:space="preserve"> </v>
      </c>
      <c r="U519" s="28">
        <f>'10-Analisi Sismica'!$K$79/100</f>
        <v>0.65</v>
      </c>
      <c r="V519" s="28">
        <f>'10-Analisi Sismica'!$H$79/100</f>
        <v>0.04</v>
      </c>
      <c r="W519" s="28">
        <f>'10-Analisi Sismica'!$F$79/100</f>
        <v>0.3</v>
      </c>
      <c r="X519" s="28" t="str">
        <f t="shared" si="1962"/>
        <v xml:space="preserve"> </v>
      </c>
      <c r="Y519" s="28" t="str">
        <f t="shared" si="1963"/>
        <v xml:space="preserve"> </v>
      </c>
      <c r="Z519" s="431" t="str">
        <f t="shared" si="1964"/>
        <v xml:space="preserve"> </v>
      </c>
      <c r="AA519" s="28" t="str">
        <f t="shared" si="1965"/>
        <v xml:space="preserve"> </v>
      </c>
      <c r="AB519" s="28" t="str">
        <f t="shared" si="1966"/>
        <v xml:space="preserve"> </v>
      </c>
      <c r="AC519" s="379" t="str">
        <f t="shared" si="1977"/>
        <v xml:space="preserve"> </v>
      </c>
      <c r="AD519" s="380" t="str">
        <f t="shared" si="1978"/>
        <v xml:space="preserve"> </v>
      </c>
      <c r="AE519" s="379" t="str">
        <f t="shared" si="1979"/>
        <v xml:space="preserve"> </v>
      </c>
      <c r="AF519" s="380" t="str">
        <f t="shared" si="1980"/>
        <v xml:space="preserve"> </v>
      </c>
      <c r="AG519" s="58" t="str">
        <f>IF(OR(D519="Msin",D519="Mdes"),IF(AE519&lt;0.25*AC519,Armatura compressa insufficiente,IF(AND((AC519/10000)/(W519*U519)&gt;(1.4/'17-Combinaz. schemi base travi'!$AE$2),(AC519/10000)&lt;(AE519/10000)/(W519*U519)+(3.5/'17-Combinaz. schemi base travi'!$AE$2)),"Verificato","Non verificato"))," ")</f>
        <v xml:space="preserve"> </v>
      </c>
      <c r="AH519" s="632"/>
      <c r="AI519" s="609"/>
      <c r="AJ519" s="405" t="str">
        <f>IF(OR(D519="Msin",D519="Mdes"),((AC519/10000)/(W519*(U519-V519))*'17-Combinaz. schemi base travi'!$AE$3/'17-Combinaz. schemi base travi'!$AE$14)," ")</f>
        <v xml:space="preserve"> </v>
      </c>
      <c r="AK519" s="28" t="str">
        <f>IF(OR(D519="Msin",D519="Mdes"),('17-Combinaz. schemi base travi'!$AE$6/'17-Combinaz. schemi base travi'!$AE$10)*(AC519/AE519)," ")</f>
        <v xml:space="preserve"> </v>
      </c>
      <c r="AL519" s="28" t="str">
        <f t="shared" si="1971"/>
        <v xml:space="preserve"> </v>
      </c>
      <c r="AM519" s="28" t="str">
        <f>IF(OR(D519="Msin",D519="Mdes"),((AL519-V519)/AL519)*'17-Combinaz. schemi base travi'!$AE$6/'17-Combinaz. schemi base travi'!$AE$10," ")</f>
        <v xml:space="preserve"> </v>
      </c>
      <c r="AN519" s="365" t="str">
        <f>IF(OR(D519="Msin",D519="Mdes"),-'17-Combinaz. schemi base travi'!$AE$3*((AC519/10000)*((U519-V519)-kappa*AL519)+AM519*(AE519/10000)*(kappa*AL519-V519))*1000," ")</f>
        <v xml:space="preserve"> </v>
      </c>
      <c r="AO519" s="416" t="str">
        <f>IF(OR(D519="Msin",D519="Mdes"),('17-Combinaz. schemi base travi'!$AE$6/'17-Combinaz. schemi base travi'!$AE$10)*(AC519/AE519)^(-1)," ")</f>
        <v xml:space="preserve"> </v>
      </c>
      <c r="AP519" s="28" t="str">
        <f t="shared" si="1972"/>
        <v xml:space="preserve"> </v>
      </c>
      <c r="AQ519" s="28" t="str">
        <f>IF(OR(D519="Msin",D519="Mdes"),((AP519-V519)/AP519)*'17-Combinaz. schemi base travi'!$AE$6/'17-Combinaz. schemi base travi'!$AE$10," ")</f>
        <v xml:space="preserve"> </v>
      </c>
      <c r="AR519" s="365" t="str">
        <f>IF(OR(D519="Msin",D519="Mdes"),'17-Combinaz. schemi base travi'!$AE$3*((AE519/10000)*((U519-V519)-kappa*AP519)+AQ519*(AC519/10000)*(kappa*AP519-V519))*1000," ")</f>
        <v xml:space="preserve"> </v>
      </c>
      <c r="AS519" s="441"/>
      <c r="AT519" s="416" t="str">
        <f t="shared" ref="AT519" si="2022">IF(OR(D519="Msin",D519="Mdes"),ABS(AI516)*AS518/2+1.2*(ABS(AN519)+ABS(AR518))/AS518," ")</f>
        <v xml:space="preserve"> </v>
      </c>
      <c r="AU519" s="28" t="str">
        <f>IF((D519="Msin"),MAX(AT519,AT520)*10/(0.9*(U519-V519)*'17-Combinaz. schemi base travi'!$AE$3*1)," ")</f>
        <v xml:space="preserve"> </v>
      </c>
      <c r="AV519" s="446" t="str">
        <f t="shared" si="1973"/>
        <v xml:space="preserve"> </v>
      </c>
      <c r="AW519" s="28" t="str">
        <f t="shared" si="1974"/>
        <v xml:space="preserve"> </v>
      </c>
      <c r="AX519" s="28"/>
      <c r="AY519" s="113"/>
      <c r="AZ519" s="115"/>
      <c r="BA519" s="417"/>
      <c r="BB519" s="474"/>
      <c r="BC519" s="15"/>
      <c r="BD519" s="15"/>
      <c r="BE519" s="15"/>
      <c r="BF519" s="562"/>
      <c r="BG519" s="449"/>
      <c r="BH519" s="568"/>
    </row>
    <row r="520" spans="1:60" ht="22" customHeight="1">
      <c r="A520" s="16">
        <v>2</v>
      </c>
      <c r="B520" s="16">
        <v>6</v>
      </c>
      <c r="C520" s="16">
        <v>7</v>
      </c>
      <c r="D520" s="16" t="s">
        <v>714</v>
      </c>
      <c r="E520" s="15">
        <v>-175.44800000000001</v>
      </c>
      <c r="F520" s="15">
        <v>-109.99299999999999</v>
      </c>
      <c r="G520" s="15">
        <v>125.477</v>
      </c>
      <c r="H520" s="15">
        <v>-1.292</v>
      </c>
      <c r="I520" s="15">
        <v>4.4630000000000001</v>
      </c>
      <c r="J520" s="15">
        <v>3.331</v>
      </c>
      <c r="K520" s="15">
        <f t="shared" ref="K520:L583" si="2023">(ABS(G520)+ABS(I520))*SIGN(G520)</f>
        <v>129.94</v>
      </c>
      <c r="L520" s="15">
        <f t="shared" si="2023"/>
        <v>-4.6230000000000002</v>
      </c>
      <c r="M520" s="15">
        <f t="shared" si="1957"/>
        <v>131.32689999999999</v>
      </c>
      <c r="N520" s="15">
        <f t="shared" si="1958"/>
        <v>-43.604999999999997</v>
      </c>
      <c r="O520" s="15">
        <f t="shared" si="1959"/>
        <v>131.32689999999999</v>
      </c>
      <c r="P520" s="15">
        <f t="shared" si="1960"/>
        <v>21.3339</v>
      </c>
      <c r="Q520" s="15">
        <f t="shared" si="1961"/>
        <v>-241.31989999999999</v>
      </c>
      <c r="R520" s="15">
        <f>'10-Analisi Sismica'!$T$43/100</f>
        <v>0.7</v>
      </c>
      <c r="S520" s="15">
        <f>IF(OR(D520="Msin",D520="Mdes"),IF(OR(A520=1,A520=2,A520=3,A520=4),IF(OR(B520=1,B520=2,B520=3,B520=6,B520=9,B520=18,B520=19,B520=20,B520=21),((ABS(P520)-ABS(P522*R520/2))*SIGN(P520)),((ABS(P520)-ABS(P522*('10-Analisi Sismica'!$S$39/100)/2))*SIGN(P520))),IF(OR(B520=1,B520=2,B520=3,B520=6,B520=9,B520=18,B520=19,B520=20,B520=21),((ABS(P520)-ABS(P522*('10-Analisi Sismica'!$S$39/100)/2))*SIGN(P520)),((ABS(P520)-ABS(P522*R520/2))*SIGN(P520))))," ")</f>
        <v>-5.2029250000000005</v>
      </c>
      <c r="T520" s="15">
        <f>IF(OR(D520="Msin",D520="Mdes"),IF(OR(A520=1,A520=2,A520=3,A520=4),IF(OR(B520=1,B520=2,B520=3,B520=6,B520=9,B520=18,B520=19,B520=20,B520=21),((ABS(Q520)-ABS(Q522*R520/2))*SIGN(Q520)),((ABS(Q520)-ABS(Q522*('10-Analisi Sismica'!$S$39/100)/2))*SIGN(Q520))),IF(OR(B520=1,B520=2,B520=3,B520=6,B520=9,B520=18,B520=19,B520=20,B520=21),((ABS(Q520)-ABS(Q522*('10-Analisi Sismica'!$S$39/100)/2))*SIGN(Q520)),((ABS(Q520)-ABS(Q522*R520/2))*SIGN(Q520))))," ")</f>
        <v>-188.63352499999999</v>
      </c>
      <c r="U520" s="15">
        <f>'10-Analisi Sismica'!$K$79/100</f>
        <v>0.65</v>
      </c>
      <c r="V520" s="15">
        <f>'10-Analisi Sismica'!$H$79/100</f>
        <v>0.04</v>
      </c>
      <c r="W520" s="15">
        <f>'10-Analisi Sismica'!$F$79/100</f>
        <v>0.3</v>
      </c>
      <c r="X520" s="15">
        <f t="shared" si="1962"/>
        <v>287.63946507253473</v>
      </c>
      <c r="Y520" s="15">
        <f t="shared" si="1963"/>
        <v>381.75848979173077</v>
      </c>
      <c r="Z520" s="353" t="str">
        <f t="shared" si="1964"/>
        <v>Verificato</v>
      </c>
      <c r="AA520" s="15">
        <f t="shared" si="1965"/>
        <v>8.7807550597045108</v>
      </c>
      <c r="AB520" s="15">
        <f t="shared" si="1966"/>
        <v>0.24219242056263912</v>
      </c>
      <c r="AC520" s="374">
        <f t="shared" si="1977"/>
        <v>11.184069846779664</v>
      </c>
      <c r="AD520" s="375" t="str">
        <f t="shared" si="1978"/>
        <v>4f16 + 1f20</v>
      </c>
      <c r="AE520" s="374">
        <f t="shared" si="1979"/>
        <v>6.0318578948924042</v>
      </c>
      <c r="AF520" s="375" t="str">
        <f t="shared" si="1980"/>
        <v>3f16</v>
      </c>
      <c r="AG520" s="357" t="str">
        <f>IF(OR(D520="Msin",D520="Mdes"),IF(AE520&lt;0.25*AC520,Armatura compressa insufficiente,IF(AND((AC520/10000)/(W520*U520)&gt;(1.4/'17-Combinaz. schemi base travi'!$AE$2),(AC520/10000)&lt;(AE520/10000)/(W520*U520)+(3.5/'17-Combinaz. schemi base travi'!$AE$2)),"Verificato","Non verificato"))," ")</f>
        <v>Verificato</v>
      </c>
      <c r="AH520" s="835">
        <f>'9-Riepilogo Analisi dei Carichi'!$H$22</f>
        <v>61.2961265</v>
      </c>
      <c r="AI520" s="840">
        <f>'9-Riepilogo Analisi dei Carichi'!$I$22</f>
        <v>38.402404999999995</v>
      </c>
      <c r="AJ520" s="392">
        <f>IF(OR(D520="Msin",D520="Mdes"),((AC520/10000)/(W520*(U520-V520))*'17-Combinaz. schemi base travi'!$AE$3/'17-Combinaz. schemi base travi'!$AE$14)," ")</f>
        <v>0.16880907068218021</v>
      </c>
      <c r="AK520" s="24">
        <f>IF(OR(D520="Msin",D520="Mdes"),('17-Combinaz. schemi base travi'!$AE$6/'17-Combinaz. schemi base travi'!$AE$10)*(AC520/AE520)," ")</f>
        <v>3.4890232974910385</v>
      </c>
      <c r="AL520" s="24">
        <f t="shared" si="1971"/>
        <v>4.8604606705770464E-2</v>
      </c>
      <c r="AM520" s="24">
        <f>IF(OR(D520="Msin",D520="Mdes"),((AL520-V520)/AL520)*'17-Combinaz. schemi base travi'!$AE$6/'17-Combinaz. schemi base travi'!$AE$10," ")</f>
        <v>0.33312612381176232</v>
      </c>
      <c r="AN520" s="407">
        <f>IF(OR(D520="Msin",D520="Mdes"),-'17-Combinaz. schemi base travi'!$AE$3*((AC520/10000)*((U520-V520)-kappa*AL520)+AM520*(AE520/10000)*(kappa*AL520-V520))*1000," ")</f>
        <v>-256.55477570971993</v>
      </c>
      <c r="AO520" s="388">
        <f>IF(OR(D520="Msin",D520="Mdes"),('17-Combinaz. schemi base travi'!$AE$6/'17-Combinaz. schemi base travi'!$AE$10)*(AC520/AE520)^(-1)," ")</f>
        <v>1.0148604566872057</v>
      </c>
      <c r="AP520" s="24">
        <f t="shared" si="1972"/>
        <v>7.0899493094954802E-2</v>
      </c>
      <c r="AQ520" s="24">
        <f>IF(OR(D520="Msin",D520="Mdes"),((AP520-V520)/AP520)*'17-Combinaz. schemi base travi'!$AE$6/'17-Combinaz. schemi base travi'!$AE$10," ")</f>
        <v>0.82009341532062985</v>
      </c>
      <c r="AR520" s="407">
        <f>IF(OR(D520="Msin",D520="Mdes"),'17-Combinaz. schemi base travi'!$AE$3*((AE520/10000)*((U520-V520)-kappa*AP520)+AQ520*(AC520/10000)*(kappa*AP520-V520))*1000," ")</f>
        <v>133.24576107626609</v>
      </c>
      <c r="AS520" s="477">
        <f>'1-Geometria'!$G$19-AS521</f>
        <v>5.3</v>
      </c>
      <c r="AT520" s="388">
        <f t="shared" ref="AT520" si="2024">IF(OR(D520="Msin",D520="Mdes"),ABS(AI520)*AS520/2+1.2*(ABS(AN520)+ABS(AR521))/AS520," ")</f>
        <v>190.5874196167731</v>
      </c>
      <c r="AU520" s="24">
        <f>IF((D520="Msin"),MAX(AT520,AT521)*10/(0.9*(U520-V520)*'17-Combinaz. schemi base travi'!$AE$3*1)," ")</f>
        <v>8.8717074502849229</v>
      </c>
      <c r="AV520" s="443">
        <f t="shared" si="1973"/>
        <v>9.6000000000000016E-2</v>
      </c>
      <c r="AW520" s="24">
        <f t="shared" si="1974"/>
        <v>0.85168391522735276</v>
      </c>
      <c r="AX520" s="407">
        <f>IF(W520=0.3,1.5*U520,0.8*(U520-V520))</f>
        <v>0.97500000000000009</v>
      </c>
      <c r="AY520" s="422" t="str">
        <f t="shared" si="1993"/>
        <v>f 8 / 9,6</v>
      </c>
      <c r="AZ520" s="355" t="str">
        <f t="shared" ref="AZ520" si="2025">IF(U520&gt;0.21,"a due bracci","a quattro bracci")</f>
        <v>a due bracci</v>
      </c>
      <c r="BA520" s="193" t="str">
        <f t="shared" ref="BA520" si="2026">IF(AZ520="a due bracci",IF(AW520&lt;=(1+0.02)*2*PI()*(0.8/2)^2,"Verificato","Non verificato"),IF(AW520&lt;=(1+0.02)*4*PI()*(0.8/2)^2,"Verificato","Non verificato"))</f>
        <v>Verificato</v>
      </c>
      <c r="BB520" s="476">
        <f t="shared" ref="BB520" si="2027">IF(OR(D520="Msin",D520="Mdes"),1.2*(ABS(AN520)+ABS(AR521))/AS520," ")</f>
        <v>88.821046366773103</v>
      </c>
      <c r="BC520" s="24">
        <f>IF((D520="Msin"),MAX(BB520,BB521)*10/(0.9*(U520-V520)*'17-Combinaz. schemi base travi'!$AE$3*2)," ")</f>
        <v>2.0672779462009521</v>
      </c>
      <c r="BD520" s="24">
        <f t="shared" ref="BD520" si="2028">0.2</f>
        <v>0.2</v>
      </c>
      <c r="BE520" s="24">
        <f t="shared" ref="BE520" si="2029">IF((D520="Msin"),BD520*BC520," ")</f>
        <v>0.41345558924019044</v>
      </c>
      <c r="BF520" s="563" t="str">
        <f t="shared" ref="BF520" si="2030">"f 8 / 20"</f>
        <v>f 8 / 20</v>
      </c>
      <c r="BG520" s="407" t="str">
        <f t="shared" ref="BG520" si="2031">IF(U520&gt;0.21,"a due bracci","a quattro bracci")</f>
        <v>a due bracci</v>
      </c>
      <c r="BH520" s="569" t="str">
        <f t="shared" ref="BH520" si="2032">IF(BG520="a due bracci",IF(BE520&lt;=(1+0.02)*2*PI()*(0.8/2)^2,"Verificato","Non verificato"),IF(BE520&lt;=(1+0.02)*4*PI()*(0.8/2)^2,"Verificato","Non verificato"))</f>
        <v>Verificato</v>
      </c>
    </row>
    <row r="521" spans="1:60" ht="22" customHeight="1">
      <c r="A521" s="16">
        <v>2</v>
      </c>
      <c r="B521" s="16">
        <v>6</v>
      </c>
      <c r="C521" s="16">
        <v>7</v>
      </c>
      <c r="D521" s="16" t="s">
        <v>715</v>
      </c>
      <c r="E521" s="15">
        <v>-159.40100000000001</v>
      </c>
      <c r="F521" s="15">
        <v>-99.456999999999994</v>
      </c>
      <c r="G521" s="15">
        <v>-81.534999999999997</v>
      </c>
      <c r="H521" s="15">
        <v>0.83699999999999997</v>
      </c>
      <c r="I521" s="15">
        <v>-2.903</v>
      </c>
      <c r="J521" s="15">
        <v>-2.1659999999999999</v>
      </c>
      <c r="K521" s="15">
        <f t="shared" si="2023"/>
        <v>-84.438000000000002</v>
      </c>
      <c r="L521" s="15">
        <f t="shared" si="2023"/>
        <v>3.0030000000000001</v>
      </c>
      <c r="M521" s="15">
        <f t="shared" si="1957"/>
        <v>-85.338899999999995</v>
      </c>
      <c r="N521" s="15">
        <f t="shared" si="1958"/>
        <v>28.334399999999999</v>
      </c>
      <c r="O521" s="15">
        <f t="shared" si="1959"/>
        <v>-85.338899999999995</v>
      </c>
      <c r="P521" s="15">
        <f t="shared" si="1960"/>
        <v>-184.79589999999999</v>
      </c>
      <c r="Q521" s="15">
        <f t="shared" si="1961"/>
        <v>-14.118099999999998</v>
      </c>
      <c r="R521" s="15">
        <f>'10-Analisi Sismica'!$T$43/100</f>
        <v>0.7</v>
      </c>
      <c r="S521" s="15">
        <f>IF(OR(D521="Msin",D521="Mdes"),IF(OR(A521=1,A521=2,A521=3,A521=4),IF(OR(C521=1,C521=2,C521=3,C521=6,C521=9,C521=18,C521=19,C521=20,C521=21),((ABS(P521)-ABS(P523*R521/2))*SIGN(P521)),((ABS(P521)-ABS(P523*('10-Analisi Sismica'!$S$39/100)/2))*SIGN(P521))),IF(OR(C521=1,C521=2,C521=3,C521=6,C521=9,C521=18,C521=19,C521=20,C521=21),((ABS(P521)-ABS(P523*('10-Analisi Sismica'!$S$39/100)/2))*SIGN(P521)),((ABS(P521)-ABS(P523*R521/2))*SIGN(P521))))," ")</f>
        <v>-162.76082499999998</v>
      </c>
      <c r="T521" s="15">
        <f>IF(OR(D521="Msin",D521="Mdes"),IF(OR(A521=1,A521=2,A521=3,A521=4),IF(OR(C521=1,C521=2,C521=3,C521=6,C521=9,C521=18,C521=19,C521=20,C521=21),((ABS(Q521)-ABS(Q523*R521/2))*SIGN(Q521)),((ABS(Q521)-ABS(Q523*('10-Analisi Sismica'!$S$39/100)/2))*SIGN(Q521))),IF(OR(C521=1,C521=2,C521=3,C521=6,C521=9,C521=18,C521=19,C521=20,C521=21),((ABS(Q521)-ABS(Q523*('10-Analisi Sismica'!$S$39/100)/2))*SIGN(Q521)),((ABS(Q521)-ABS(Q523*R521/2))*SIGN(Q521))))," ")</f>
        <v>-3.2899749999999983</v>
      </c>
      <c r="U521" s="15">
        <f>'10-Analisi Sismica'!$K$79/100</f>
        <v>0.65</v>
      </c>
      <c r="V521" s="15">
        <f>'10-Analisi Sismica'!$H$79/100</f>
        <v>0.04</v>
      </c>
      <c r="W521" s="15">
        <f>'10-Analisi Sismica'!$F$79/100</f>
        <v>0.3</v>
      </c>
      <c r="X521" s="15">
        <f t="shared" si="1962"/>
        <v>287.63946507253473</v>
      </c>
      <c r="Y521" s="15">
        <f t="shared" si="1963"/>
        <v>381.75848979173077</v>
      </c>
      <c r="Z521" s="353" t="str">
        <f t="shared" si="1964"/>
        <v>Verificato</v>
      </c>
      <c r="AA521" s="15">
        <f t="shared" si="1965"/>
        <v>7.5763994636713194</v>
      </c>
      <c r="AB521" s="15">
        <f t="shared" si="1966"/>
        <v>0.15314597247520734</v>
      </c>
      <c r="AC521" s="374">
        <f t="shared" si="1977"/>
        <v>8.0424771931898711</v>
      </c>
      <c r="AD521" s="375" t="str">
        <f t="shared" si="1978"/>
        <v>4f16</v>
      </c>
      <c r="AE521" s="374">
        <f t="shared" si="1979"/>
        <v>6.0318578948924042</v>
      </c>
      <c r="AF521" s="375" t="str">
        <f t="shared" si="1980"/>
        <v>3f16</v>
      </c>
      <c r="AG521" s="357" t="str">
        <f>IF(OR(D521="Msin",D521="Mdes"),IF(AE521&lt;0.25*AC521,Armatura compressa insufficiente,IF(AND((AC521/10000)/(W521*U521)&gt;(1.4/'17-Combinaz. schemi base travi'!$AE$2),(AC521/10000)&lt;(AE521/10000)/(W521*U521)+(3.5/'17-Combinaz. schemi base travi'!$AE$2)),"Verificato","Non verificato"))," ")</f>
        <v>Verificato</v>
      </c>
      <c r="AH521" s="608"/>
      <c r="AI521" s="636"/>
      <c r="AJ521" s="392">
        <f>IF(OR(D521="Msin",D521="Mdes"),((AC521/10000)/(W521*(U521-V521))*'17-Combinaz. schemi base travi'!$AE$3/'17-Combinaz. schemi base travi'!$AE$14)," ")</f>
        <v>0.12139079240066891</v>
      </c>
      <c r="AK521" s="26">
        <f>IF(OR(D521="Msin",D521="Mdes"),('17-Combinaz. schemi base travi'!$AE$6/'17-Combinaz. schemi base travi'!$AE$10)*(AC521/AE521)," ")</f>
        <v>2.5089605734767018</v>
      </c>
      <c r="AL521" s="26">
        <f t="shared" si="1971"/>
        <v>4.9060160207768787E-2</v>
      </c>
      <c r="AM521" s="26">
        <f>IF(OR(D521="Msin",D521="Mdes"),((AL521-V521)/AL521)*'17-Combinaz. schemi base travi'!$AE$6/'17-Combinaz. schemi base travi'!$AE$10," ")</f>
        <v>0.34750576620224899</v>
      </c>
      <c r="AN521" s="364">
        <f>IF(OR(D521="Msin",D521="Mdes"),-'17-Combinaz. schemi base travi'!$AE$3*((AC521/10000)*((U521-V521)-kappa*AL521)+AM521*(AE521/10000)*(kappa*AL521-V521))*1000," ")</f>
        <v>-183.94071697099622</v>
      </c>
      <c r="AO521" s="389">
        <f>IF(OR(D521="Msin",D521="Mdes"),('17-Combinaz. schemi base travi'!$AE$6/'17-Combinaz. schemi base travi'!$AE$10)*(AC521/AE521)^(-1)," ")</f>
        <v>1.4112903225806455</v>
      </c>
      <c r="AP521" s="26">
        <f t="shared" si="1972"/>
        <v>5.5457404040095901E-2</v>
      </c>
      <c r="AQ521" s="26">
        <f>IF(OR(D521="Msin",D521="Mdes"),((AP521-V521)/AP521)*'17-Combinaz. schemi base travi'!$AE$6/'17-Combinaz. schemi base travi'!$AE$10," ")</f>
        <v>0.52448385354722749</v>
      </c>
      <c r="AR521" s="364">
        <f>IF(OR(D521="Msin",D521="Mdes"),'17-Combinaz. schemi base travi'!$AE$3*((AE521/10000)*((U521-V521)-kappa*AP521)+AQ521*(AC521/10000)*(kappa*AP521-V521))*1000," ")</f>
        <v>135.7381790768612</v>
      </c>
      <c r="AS521" s="550">
        <f>IF(OR(A520=1,A520=2,A520=3,A520=4),IF(OR(AND(B520=11,C520=12),AND(B520=12,C520=13),AND(B520=13,C520=14),AND(B520=14,C520=15),AND(B520=15,C520=16),AND(B520=7,C520=8)),0.3,IF(OR(AND(B520=2,C520=3),AND(B520=18,C520=19),AND(B520=19,C520=20)),0.7,IF(OR(AND(B520=1,C520=2),AND(B520=20,C520=21)),0.75,0.5))),IF(OR(AND(B520=5,C520=11),AND(B520=11,C520=17),AND(B520=4,C520=10),AND(B520=10,C520=16)),0.75,IF(AND(B520=7,C520=13),0.7,IF(AND(B520=3,C520=9),0.3,0.5))))</f>
        <v>0.5</v>
      </c>
      <c r="AT521" s="389">
        <f t="shared" ref="AT521" si="2033">IF(OR(D521="Msin",D521="Mdes"),ABS(AI520)*AS520/2+1.2*(ABS(AN521)+ABS(AR520))/AS520," ")</f>
        <v>173.58217960032351</v>
      </c>
      <c r="AU521" s="26" t="str">
        <f>IF((D521="Msin"),MAX(AT521,AT522)*10/(0.9*(U521-V521)*'17-Combinaz. schemi base travi'!$AE$3*1)," ")</f>
        <v xml:space="preserve"> </v>
      </c>
      <c r="AV521" s="444" t="str">
        <f t="shared" si="1973"/>
        <v xml:space="preserve"> </v>
      </c>
      <c r="AW521" s="26" t="str">
        <f t="shared" si="1974"/>
        <v xml:space="preserve"> </v>
      </c>
      <c r="AX521" s="26"/>
      <c r="AY521" s="409"/>
      <c r="AZ521" s="112"/>
      <c r="BA521" s="411"/>
      <c r="BB521" s="474">
        <f t="shared" ref="BB521" si="2034">IF(OR(D521="Msin",D521="Mdes"),1.2*(ABS(AN521)+ABS(AR520))/AS520," ")</f>
        <v>71.815806350323541</v>
      </c>
      <c r="BC521" s="26"/>
      <c r="BD521" s="26"/>
      <c r="BE521" s="26"/>
      <c r="BF521" s="562"/>
      <c r="BG521" s="449"/>
      <c r="BH521" s="568"/>
    </row>
    <row r="522" spans="1:60" ht="22" customHeight="1">
      <c r="A522" s="16">
        <v>2</v>
      </c>
      <c r="B522" s="16">
        <v>6</v>
      </c>
      <c r="C522" s="16">
        <v>7</v>
      </c>
      <c r="D522" s="16" t="s">
        <v>716</v>
      </c>
      <c r="E522" s="15">
        <v>180.53700000000001</v>
      </c>
      <c r="F522" s="15">
        <v>113.176</v>
      </c>
      <c r="G522" s="15">
        <v>-35.692</v>
      </c>
      <c r="H522" s="15">
        <v>0.36699999999999999</v>
      </c>
      <c r="I522" s="15">
        <v>-1.27</v>
      </c>
      <c r="J522" s="15">
        <v>-0.94799999999999995</v>
      </c>
      <c r="K522" s="15">
        <f t="shared" si="2023"/>
        <v>-36.962000000000003</v>
      </c>
      <c r="L522" s="15">
        <f t="shared" si="2023"/>
        <v>1.3149999999999999</v>
      </c>
      <c r="M522" s="15">
        <f t="shared" si="1957"/>
        <v>-37.356500000000004</v>
      </c>
      <c r="N522" s="15">
        <f t="shared" si="1958"/>
        <v>12.403600000000001</v>
      </c>
      <c r="O522" s="15">
        <f t="shared" si="1959"/>
        <v>-37.356500000000004</v>
      </c>
      <c r="P522" s="15">
        <f t="shared" si="1960"/>
        <v>75.819500000000005</v>
      </c>
      <c r="Q522" s="15">
        <f t="shared" si="1961"/>
        <v>150.5325</v>
      </c>
      <c r="R522" s="15">
        <f>'10-Analisi Sismica'!$T$43/100</f>
        <v>0.7</v>
      </c>
      <c r="S522" s="15" t="str">
        <f t="shared" ref="S522:S523" si="2035">IF(OR(D522="Msin",D522="Mdes"),((ABS(P522)-ABS(P524*R522/2))*SIGN(P522))," ")</f>
        <v xml:space="preserve"> </v>
      </c>
      <c r="T522" s="15" t="str">
        <f t="shared" ref="T522:T523" si="2036">IF(OR(D522="Msin",D522="Mdes"),((ABS(Q522)-ABS(Q524*R522/2))*SIGN(Q522))," ")</f>
        <v xml:space="preserve"> </v>
      </c>
      <c r="U522" s="15">
        <f>'10-Analisi Sismica'!$K$79/100</f>
        <v>0.65</v>
      </c>
      <c r="V522" s="15">
        <f>'10-Analisi Sismica'!$H$79/100</f>
        <v>0.04</v>
      </c>
      <c r="W522" s="15">
        <f>'10-Analisi Sismica'!$F$79/100</f>
        <v>0.3</v>
      </c>
      <c r="X522" s="15" t="str">
        <f t="shared" si="1962"/>
        <v xml:space="preserve"> </v>
      </c>
      <c r="Y522" s="15" t="str">
        <f t="shared" si="1963"/>
        <v xml:space="preserve"> </v>
      </c>
      <c r="Z522" s="353" t="str">
        <f t="shared" si="1964"/>
        <v xml:space="preserve"> </v>
      </c>
      <c r="AA522" s="15" t="str">
        <f t="shared" si="1965"/>
        <v xml:space="preserve"> </v>
      </c>
      <c r="AB522" s="15" t="str">
        <f t="shared" si="1966"/>
        <v xml:space="preserve"> </v>
      </c>
      <c r="AC522" s="374" t="str">
        <f t="shared" si="1977"/>
        <v xml:space="preserve"> </v>
      </c>
      <c r="AD522" s="375" t="str">
        <f t="shared" si="1978"/>
        <v xml:space="preserve"> </v>
      </c>
      <c r="AE522" s="374" t="str">
        <f t="shared" si="1979"/>
        <v xml:space="preserve"> </v>
      </c>
      <c r="AF522" s="375" t="str">
        <f t="shared" si="1980"/>
        <v xml:space="preserve"> </v>
      </c>
      <c r="AG522" s="357" t="str">
        <f>IF(OR(D522="Msin",D522="Mdes"),IF(AE522&lt;0.25*AC522,Armatura compressa insufficiente,IF(AND((AC522/10000)/(W522*U522)&gt;(1.4/'17-Combinaz. schemi base travi'!$AE$2),(AC522/10000)&lt;(AE522/10000)/(W522*U522)+(3.5/'17-Combinaz. schemi base travi'!$AE$2)),"Verificato","Non verificato"))," ")</f>
        <v xml:space="preserve"> </v>
      </c>
      <c r="AH522" s="608"/>
      <c r="AI522" s="636"/>
      <c r="AJ522" s="392" t="str">
        <f>IF(OR(D522="Msin",D522="Mdes"),((AC522/10000)/(W522*(U522-V522))*'17-Combinaz. schemi base travi'!$AE$3/'17-Combinaz. schemi base travi'!$AE$14)," ")</f>
        <v xml:space="preserve"> </v>
      </c>
      <c r="AK522" s="26" t="str">
        <f>IF(OR(D522="Msin",D522="Mdes"),('17-Combinaz. schemi base travi'!$AE$6/'17-Combinaz. schemi base travi'!$AE$10)*(AC522/AE522)," ")</f>
        <v xml:space="preserve"> </v>
      </c>
      <c r="AL522" s="26" t="str">
        <f t="shared" si="1971"/>
        <v xml:space="preserve"> </v>
      </c>
      <c r="AM522" s="26" t="str">
        <f>IF(OR(D522="Msin",D522="Mdes"),((AL522-V522)/AL522)*'17-Combinaz. schemi base travi'!$AE$6/'17-Combinaz. schemi base travi'!$AE$10," ")</f>
        <v xml:space="preserve"> </v>
      </c>
      <c r="AN522" s="364" t="str">
        <f>IF(OR(D522="Msin",D522="Mdes"),-'17-Combinaz. schemi base travi'!$AE$3*((AC522/10000)*((U522-V522)-kappa*AL522)+AM522*(AE522/10000)*(kappa*AL522-V522))*1000," ")</f>
        <v xml:space="preserve"> </v>
      </c>
      <c r="AO522" s="389" t="str">
        <f>IF(OR(D522="Msin",D522="Mdes"),('17-Combinaz. schemi base travi'!$AE$6/'17-Combinaz. schemi base travi'!$AE$10)*(AC522/AE522)^(-1)," ")</f>
        <v xml:space="preserve"> </v>
      </c>
      <c r="AP522" s="26" t="str">
        <f t="shared" si="1972"/>
        <v xml:space="preserve"> </v>
      </c>
      <c r="AQ522" s="26" t="str">
        <f>IF(OR(D522="Msin",D522="Mdes"),((AP522-V522)/AP522)*'17-Combinaz. schemi base travi'!$AE$6/'17-Combinaz. schemi base travi'!$AE$10," ")</f>
        <v xml:space="preserve"> </v>
      </c>
      <c r="AR522" s="364" t="str">
        <f>IF(OR(D522="Msin",D522="Mdes"),'17-Combinaz. schemi base travi'!$AE$3*((AE522/10000)*((U522-V522)-kappa*AP522)+AQ522*(AC522/10000)*(kappa*AP522-V522))*1000," ")</f>
        <v xml:space="preserve"> </v>
      </c>
      <c r="AS522" s="447"/>
      <c r="AT522" s="389" t="str">
        <f t="shared" ref="AT522" si="2037">IF(OR(D522="Msin",D522="Mdes"),ABS(AI520)*AS522/2+1.2*(ABS(AN522)+ABS(AR523))/AS522," ")</f>
        <v xml:space="preserve"> </v>
      </c>
      <c r="AU522" s="26" t="str">
        <f>IF((D522="Msin"),MAX(AT522,AT523)*10/(0.9*(U522-V522)*'17-Combinaz. schemi base travi'!$AE$3*1)," ")</f>
        <v xml:space="preserve"> </v>
      </c>
      <c r="AV522" s="444" t="str">
        <f t="shared" si="1973"/>
        <v xml:space="preserve"> </v>
      </c>
      <c r="AW522" s="26" t="str">
        <f t="shared" si="1974"/>
        <v xml:space="preserve"> </v>
      </c>
      <c r="AX522" s="26"/>
      <c r="AY522" s="409"/>
      <c r="AZ522" s="112"/>
      <c r="BA522" s="411"/>
      <c r="BB522" s="474"/>
      <c r="BC522" s="26"/>
      <c r="BD522" s="26"/>
      <c r="BE522" s="26"/>
      <c r="BF522" s="562"/>
      <c r="BG522" s="449"/>
      <c r="BH522" s="568"/>
    </row>
    <row r="523" spans="1:60" ht="22" customHeight="1">
      <c r="A523" s="363">
        <v>2</v>
      </c>
      <c r="B523" s="363">
        <v>6</v>
      </c>
      <c r="C523" s="363">
        <v>7</v>
      </c>
      <c r="D523" s="363" t="s">
        <v>717</v>
      </c>
      <c r="E523" s="28">
        <v>-175.00299999999999</v>
      </c>
      <c r="F523" s="28">
        <v>-109.544</v>
      </c>
      <c r="G523" s="28">
        <v>-35.692</v>
      </c>
      <c r="H523" s="28">
        <v>0.36699999999999999</v>
      </c>
      <c r="I523" s="28">
        <v>-1.27</v>
      </c>
      <c r="J523" s="28">
        <v>-0.94799999999999995</v>
      </c>
      <c r="K523" s="28">
        <f t="shared" si="2023"/>
        <v>-36.962000000000003</v>
      </c>
      <c r="L523" s="28">
        <f t="shared" si="2023"/>
        <v>1.3149999999999999</v>
      </c>
      <c r="M523" s="28">
        <f t="shared" si="1957"/>
        <v>-37.356500000000004</v>
      </c>
      <c r="N523" s="28">
        <f t="shared" si="1958"/>
        <v>12.403600000000001</v>
      </c>
      <c r="O523" s="28">
        <f t="shared" si="1959"/>
        <v>-37.356500000000004</v>
      </c>
      <c r="P523" s="28">
        <f t="shared" si="1960"/>
        <v>-146.90049999999999</v>
      </c>
      <c r="Q523" s="28">
        <f t="shared" si="1961"/>
        <v>-72.1875</v>
      </c>
      <c r="R523" s="28">
        <f>'10-Analisi Sismica'!$T$43/100</f>
        <v>0.7</v>
      </c>
      <c r="S523" s="28" t="str">
        <f t="shared" si="2035"/>
        <v xml:space="preserve"> </v>
      </c>
      <c r="T523" s="28" t="str">
        <f t="shared" si="2036"/>
        <v xml:space="preserve"> </v>
      </c>
      <c r="U523" s="28">
        <f>'10-Analisi Sismica'!$K$79/100</f>
        <v>0.65</v>
      </c>
      <c r="V523" s="28">
        <f>'10-Analisi Sismica'!$H$79/100</f>
        <v>0.04</v>
      </c>
      <c r="W523" s="28">
        <f>'10-Analisi Sismica'!$F$79/100</f>
        <v>0.3</v>
      </c>
      <c r="X523" s="28" t="str">
        <f t="shared" si="1962"/>
        <v xml:space="preserve"> </v>
      </c>
      <c r="Y523" s="28" t="str">
        <f t="shared" si="1963"/>
        <v xml:space="preserve"> </v>
      </c>
      <c r="Z523" s="431" t="str">
        <f t="shared" si="1964"/>
        <v xml:space="preserve"> </v>
      </c>
      <c r="AA523" s="28" t="str">
        <f t="shared" si="1965"/>
        <v xml:space="preserve"> </v>
      </c>
      <c r="AB523" s="28" t="str">
        <f t="shared" si="1966"/>
        <v xml:space="preserve"> </v>
      </c>
      <c r="AC523" s="379" t="str">
        <f t="shared" si="1977"/>
        <v xml:space="preserve"> </v>
      </c>
      <c r="AD523" s="380" t="str">
        <f t="shared" si="1978"/>
        <v xml:space="preserve"> </v>
      </c>
      <c r="AE523" s="379" t="str">
        <f t="shared" si="1979"/>
        <v xml:space="preserve"> </v>
      </c>
      <c r="AF523" s="380" t="str">
        <f t="shared" si="1980"/>
        <v xml:space="preserve"> </v>
      </c>
      <c r="AG523" s="58" t="str">
        <f>IF(OR(D523="Msin",D523="Mdes"),IF(AE523&lt;0.25*AC523,Armatura compressa insufficiente,IF(AND((AC523/10000)/(W523*U523)&gt;(1.4/'17-Combinaz. schemi base travi'!$AE$2),(AC523/10000)&lt;(AE523/10000)/(W523*U523)+(3.5/'17-Combinaz. schemi base travi'!$AE$2)),"Verificato","Non verificato"))," ")</f>
        <v xml:space="preserve"> </v>
      </c>
      <c r="AH523" s="632"/>
      <c r="AI523" s="609"/>
      <c r="AJ523" s="405" t="str">
        <f>IF(OR(D523="Msin",D523="Mdes"),((AC523/10000)/(W523*(U523-V523))*'17-Combinaz. schemi base travi'!$AE$3/'17-Combinaz. schemi base travi'!$AE$14)," ")</f>
        <v xml:space="preserve"> </v>
      </c>
      <c r="AK523" s="28" t="str">
        <f>IF(OR(D523="Msin",D523="Mdes"),('17-Combinaz. schemi base travi'!$AE$6/'17-Combinaz. schemi base travi'!$AE$10)*(AC523/AE523)," ")</f>
        <v xml:space="preserve"> </v>
      </c>
      <c r="AL523" s="28" t="str">
        <f t="shared" si="1971"/>
        <v xml:space="preserve"> </v>
      </c>
      <c r="AM523" s="28" t="str">
        <f>IF(OR(D523="Msin",D523="Mdes"),((AL523-V523)/AL523)*'17-Combinaz. schemi base travi'!$AE$6/'17-Combinaz. schemi base travi'!$AE$10," ")</f>
        <v xml:space="preserve"> </v>
      </c>
      <c r="AN523" s="365" t="str">
        <f>IF(OR(D523="Msin",D523="Mdes"),-'17-Combinaz. schemi base travi'!$AE$3*((AC523/10000)*((U523-V523)-kappa*AL523)+AM523*(AE523/10000)*(kappa*AL523-V523))*1000," ")</f>
        <v xml:space="preserve"> </v>
      </c>
      <c r="AO523" s="416" t="str">
        <f>IF(OR(D523="Msin",D523="Mdes"),('17-Combinaz. schemi base travi'!$AE$6/'17-Combinaz. schemi base travi'!$AE$10)*(AC523/AE523)^(-1)," ")</f>
        <v xml:space="preserve"> </v>
      </c>
      <c r="AP523" s="28" t="str">
        <f t="shared" si="1972"/>
        <v xml:space="preserve"> </v>
      </c>
      <c r="AQ523" s="28" t="str">
        <f>IF(OR(D523="Msin",D523="Mdes"),((AP523-V523)/AP523)*'17-Combinaz. schemi base travi'!$AE$6/'17-Combinaz. schemi base travi'!$AE$10," ")</f>
        <v xml:space="preserve"> </v>
      </c>
      <c r="AR523" s="365" t="str">
        <f>IF(OR(D523="Msin",D523="Mdes"),'17-Combinaz. schemi base travi'!$AE$3*((AE523/10000)*((U523-V523)-kappa*AP523)+AQ523*(AC523/10000)*(kappa*AP523-V523))*1000," ")</f>
        <v xml:space="preserve"> </v>
      </c>
      <c r="AS523" s="441"/>
      <c r="AT523" s="416" t="str">
        <f t="shared" ref="AT523" si="2038">IF(OR(D523="Msin",D523="Mdes"),ABS(AI520)*AS522/2+1.2*(ABS(AN523)+ABS(AR522))/AS522," ")</f>
        <v xml:space="preserve"> </v>
      </c>
      <c r="AU523" s="28" t="str">
        <f>IF((D523="Msin"),MAX(AT523,AT524)*10/(0.9*(U523-V523)*'17-Combinaz. schemi base travi'!$AE$3*1)," ")</f>
        <v xml:space="preserve"> </v>
      </c>
      <c r="AV523" s="446" t="str">
        <f t="shared" si="1973"/>
        <v xml:space="preserve"> </v>
      </c>
      <c r="AW523" s="28" t="str">
        <f t="shared" si="1974"/>
        <v xml:space="preserve"> </v>
      </c>
      <c r="AX523" s="28"/>
      <c r="AY523" s="113"/>
      <c r="AZ523" s="115"/>
      <c r="BA523" s="417"/>
      <c r="BB523" s="416"/>
      <c r="BC523" s="28"/>
      <c r="BD523" s="28"/>
      <c r="BE523" s="28"/>
      <c r="BF523" s="564"/>
      <c r="BG523" s="450"/>
      <c r="BH523" s="570"/>
    </row>
    <row r="524" spans="1:60" ht="22" customHeight="1">
      <c r="A524" s="16">
        <v>2</v>
      </c>
      <c r="B524" s="16">
        <v>7</v>
      </c>
      <c r="C524" s="16">
        <v>8</v>
      </c>
      <c r="D524" s="16" t="s">
        <v>714</v>
      </c>
      <c r="E524" s="15">
        <v>-142.73400000000001</v>
      </c>
      <c r="F524" s="15">
        <v>-88.421999999999997</v>
      </c>
      <c r="G524" s="15">
        <v>55.643000000000001</v>
      </c>
      <c r="H524" s="15">
        <v>-0.53500000000000003</v>
      </c>
      <c r="I524" s="15">
        <v>2.0230000000000001</v>
      </c>
      <c r="J524" s="15">
        <v>1.51</v>
      </c>
      <c r="K524" s="15">
        <f t="shared" si="2023"/>
        <v>57.666000000000004</v>
      </c>
      <c r="L524" s="15">
        <f t="shared" si="2023"/>
        <v>-2.0449999999999999</v>
      </c>
      <c r="M524" s="15">
        <f t="shared" si="1957"/>
        <v>58.279500000000006</v>
      </c>
      <c r="N524" s="15">
        <f t="shared" si="1958"/>
        <v>-19.344799999999999</v>
      </c>
      <c r="O524" s="15">
        <f t="shared" si="1959"/>
        <v>58.279500000000006</v>
      </c>
      <c r="P524" s="15">
        <f t="shared" si="1960"/>
        <v>-30.142499999999991</v>
      </c>
      <c r="Q524" s="15">
        <f t="shared" si="1961"/>
        <v>-146.70150000000001</v>
      </c>
      <c r="R524" s="15">
        <f>'10-Analisi Sismica'!$T$43/100</f>
        <v>0.7</v>
      </c>
      <c r="S524" s="15">
        <f>IF(OR(D524="Msin",D524="Mdes"),IF(OR(A524=1,A524=2,A524=3,A524=4),IF(OR(B524=1,B524=2,B524=3,B524=6,B524=9,B524=18,B524=19,B524=20,B524=21),((ABS(P524)-ABS(P526*R524/2))*SIGN(P524)),((ABS(P524)-ABS(P526*('10-Analisi Sismica'!$S$39/100)/2))*SIGN(P524))),IF(OR(B524=1,B524=2,B524=3,B524=6,B524=9,B524=18,B524=19,B524=20,B524=21),((ABS(P524)-ABS(P526*('10-Analisi Sismica'!$S$39/100)/2))*SIGN(P524)),((ABS(P524)-ABS(P526*R524/2))*SIGN(P524))))," ")</f>
        <v>-20.088899999999992</v>
      </c>
      <c r="T524" s="15">
        <f>IF(OR(D524="Msin",D524="Mdes"),IF(OR(A524=1,A524=2,A524=3,A524=4),IF(OR(B524=1,B524=2,B524=3,B524=6,B524=9,B524=18,B524=19,B524=20,B524=21),((ABS(Q524)-ABS(Q526*R524/2))*SIGN(Q524)),((ABS(Q524)-ABS(Q526*('10-Analisi Sismica'!$S$39/100)/2))*SIGN(Q524))),IF(OR(B524=1,B524=2,B524=3,B524=6,B524=9,B524=18,B524=19,B524=20,B524=21),((ABS(Q524)-ABS(Q526*('10-Analisi Sismica'!$S$39/100)/2))*SIGN(Q524)),((ABS(Q524)-ABS(Q526*R524/2))*SIGN(Q524))))," ")</f>
        <v>-128.8587</v>
      </c>
      <c r="U524" s="15">
        <f>'10-Analisi Sismica'!$K$79/100</f>
        <v>0.65</v>
      </c>
      <c r="V524" s="15">
        <f>'10-Analisi Sismica'!$H$79/100</f>
        <v>0.04</v>
      </c>
      <c r="W524" s="15">
        <f>'10-Analisi Sismica'!$F$79/100</f>
        <v>0.3</v>
      </c>
      <c r="X524" s="15">
        <f t="shared" si="1962"/>
        <v>287.63946507253473</v>
      </c>
      <c r="Y524" s="15">
        <f t="shared" si="1963"/>
        <v>381.75848979173077</v>
      </c>
      <c r="Z524" s="353" t="str">
        <f t="shared" si="1964"/>
        <v>Verificato</v>
      </c>
      <c r="AA524" s="15">
        <f t="shared" si="1965"/>
        <v>5.9982799028536729</v>
      </c>
      <c r="AB524" s="15">
        <f t="shared" si="1966"/>
        <v>0.93512386156648386</v>
      </c>
      <c r="AC524" s="395">
        <f>IF(OR(D524="Msin",D524="Mdes"),IF(AA524=3*PI()*(1.6/2)^2,3*PI()*(1.6/2)^2,IF(AA524&lt;=4*PI()*(1.6/2)^2,4*PI()*(1.6/2)^2,IF(AA524&lt;=((4*PI()*(1.6/2)^2)+(PI()*(2/2)^2)),(4*PI()*(1.6/2)^2)+(PI()*(2/2)^2),IF(AA524&lt;=((2*PI()*(1.6/2)^2)+(3*PI()*(2/2)^2)),((2*PI()*(1.6/2)^2)+(3*PI()*(2/2)^2)),IF(AA524&lt;=((1*PI()*(1.6/2)^2)+(4*PI()*(2/2)^2)),((1*PI()*(1.6/2)^2)+(4*PI()*(2/2)^2)),IF(AA524&lt;=((5*PI()*(2/2)^2)),((5*PI()*(2/2)^2)),"Necessari più ferri"))))))," ")</f>
        <v>8.0424771931898711</v>
      </c>
      <c r="AD524" s="396" t="str">
        <f t="shared" si="1978"/>
        <v>4f16</v>
      </c>
      <c r="AE524" s="395">
        <f t="shared" si="1979"/>
        <v>6.0318578948924042</v>
      </c>
      <c r="AF524" s="396" t="str">
        <f t="shared" si="1980"/>
        <v>3f16</v>
      </c>
      <c r="AG524" s="357" t="str">
        <f>IF(OR(D524="Msin",D524="Mdes"),IF(AE524&lt;0.25*AC524,Armatura compressa insufficiente,IF(AND((AC524/10000)/(W524*U524)&gt;(1.4/'17-Combinaz. schemi base travi'!$AE$2),(AC524/10000)&lt;(AE524/10000)/(W524*U524)+(3.5/'17-Combinaz. schemi base travi'!$AE$2)),"Verificato","Non verificato"))," ")</f>
        <v>Verificato</v>
      </c>
      <c r="AH524" s="835">
        <f>'9-Riepilogo Analisi dei Carichi'!$H$23</f>
        <v>61.141874999999992</v>
      </c>
      <c r="AI524" s="840">
        <f>'9-Riepilogo Analisi dei Carichi'!$I$23</f>
        <v>37.653749999999995</v>
      </c>
      <c r="AJ524" s="392">
        <f>IF(OR(D524="Msin",D524="Mdes"),((AC524/10000)/(W524*(U524-V524))*'17-Combinaz. schemi base travi'!$AE$3/'17-Combinaz. schemi base travi'!$AE$14)," ")</f>
        <v>0.12139079240066891</v>
      </c>
      <c r="AK524" s="24">
        <f>IF(OR(D524="Msin",D524="Mdes"),('17-Combinaz. schemi base travi'!$AE$6/'17-Combinaz. schemi base travi'!$AE$10)*(AC524/AE524)," ")</f>
        <v>2.5089605734767018</v>
      </c>
      <c r="AL524" s="24">
        <f t="shared" si="1971"/>
        <v>4.9060160207768787E-2</v>
      </c>
      <c r="AM524" s="24">
        <f>IF(OR(D524="Msin",D524="Mdes"),((AL524-V524)/AL524)*'17-Combinaz. schemi base travi'!$AE$6/'17-Combinaz. schemi base travi'!$AE$10," ")</f>
        <v>0.34750576620224899</v>
      </c>
      <c r="AN524" s="407">
        <f>IF(OR(D524="Msin",D524="Mdes"),-'17-Combinaz. schemi base travi'!$AE$3*((AC524/10000)*((U524-V524)-kappa*AL524)+AM524*(AE524/10000)*(kappa*AL524-V524))*1000," ")</f>
        <v>-183.94071697099622</v>
      </c>
      <c r="AO524" s="388">
        <f>IF(OR(D524="Msin",D524="Mdes"),('17-Combinaz. schemi base travi'!$AE$6/'17-Combinaz. schemi base travi'!$AE$10)*(AC524/AE524)^(-1)," ")</f>
        <v>1.4112903225806455</v>
      </c>
      <c r="AP524" s="24">
        <f t="shared" si="1972"/>
        <v>5.5457404040095901E-2</v>
      </c>
      <c r="AQ524" s="24">
        <f>IF(OR(D524="Msin",D524="Mdes"),((AP524-V524)/AP524)*'17-Combinaz. schemi base travi'!$AE$6/'17-Combinaz. schemi base travi'!$AE$10," ")</f>
        <v>0.52448385354722749</v>
      </c>
      <c r="AR524" s="407">
        <f>IF(OR(D524="Msin",D524="Mdes"),'17-Combinaz. schemi base travi'!$AE$3*((AE524/10000)*((U524-V524)-kappa*AP524)+AQ524*(AC524/10000)*(kappa*AP524-V524))*1000," ")</f>
        <v>135.7381790768612</v>
      </c>
      <c r="AS524" s="477">
        <f>'1-Geometria'!$G$20-AS525</f>
        <v>4</v>
      </c>
      <c r="AT524" s="388">
        <f t="shared" ref="AT524" si="2039">IF(OR(D524="Msin",D524="Mdes"),ABS(AI524)*AS524/2+1.2*(ABS(AN524)+ABS(AR525))/AS524," ")</f>
        <v>171.21116881435722</v>
      </c>
      <c r="AU524" s="24">
        <f>IF((D524="Msin"),MAX(AT524,AT525)*10/(0.9*(U524-V524)*'17-Combinaz. schemi base travi'!$AE$3*1)," ")</f>
        <v>7.9697568968431804</v>
      </c>
      <c r="AV524" s="443">
        <f t="shared" si="1973"/>
        <v>9.6000000000000016E-2</v>
      </c>
      <c r="AW524" s="24">
        <f t="shared" si="1974"/>
        <v>0.76509666209694549</v>
      </c>
      <c r="AX524" s="407">
        <f>IF(W524=0.3,1.5*U524,0.8*(U524-V524))</f>
        <v>0.97500000000000009</v>
      </c>
      <c r="AY524" s="422" t="str">
        <f t="shared" si="1993"/>
        <v>f 8 / 9,6</v>
      </c>
      <c r="AZ524" s="355" t="str">
        <f t="shared" ref="AZ524" si="2040">IF(U524&gt;0.21,"a due bracci","a quattro bracci")</f>
        <v>a due bracci</v>
      </c>
      <c r="BA524" s="193" t="str">
        <f t="shared" ref="BA524" si="2041">IF(AZ524="a due bracci",IF(AW524&lt;=(1+0.02)*2*PI()*(0.8/2)^2,"Verificato","Non verificato"),IF(AW524&lt;=(1+0.02)*4*PI()*(0.8/2)^2,"Verificato","Non verificato"))</f>
        <v>Verificato</v>
      </c>
      <c r="BB524" s="474">
        <f t="shared" ref="BB524" si="2042">IF(OR(D524="Msin",D524="Mdes"),1.2*(ABS(AN524)+ABS(AR525))/AS524," ")</f>
        <v>95.903668814357218</v>
      </c>
      <c r="BC524" s="15">
        <f>IF((D524="Msin"),MAX(BB524,BB525)*10/(0.9*(U524-V524)*'17-Combinaz. schemi base travi'!$AE$3*2)," ")</f>
        <v>2.232123439314122</v>
      </c>
      <c r="BD524" s="15">
        <f t="shared" ref="BD524" si="2043">0.2</f>
        <v>0.2</v>
      </c>
      <c r="BE524" s="15">
        <f t="shared" ref="BE524" si="2044">IF((D524="Msin"),BD524*BC524," ")</f>
        <v>0.44642468786282441</v>
      </c>
      <c r="BF524" s="562" t="str">
        <f t="shared" ref="BF524" si="2045">"f 8 / 20"</f>
        <v>f 8 / 20</v>
      </c>
      <c r="BG524" s="449" t="str">
        <f t="shared" ref="BG524" si="2046">IF(U524&gt;0.21,"a due bracci","a quattro bracci")</f>
        <v>a due bracci</v>
      </c>
      <c r="BH524" s="568" t="str">
        <f t="shared" ref="BH524" si="2047">IF(BG524="a due bracci",IF(BE524&lt;=(1+0.02)*2*PI()*(0.8/2)^2,"Verificato","Non verificato"),IF(BE524&lt;=(1+0.02)*4*PI()*(0.8/2)^2,"Verificato","Non verificato"))</f>
        <v>Verificato</v>
      </c>
    </row>
    <row r="525" spans="1:60" ht="22" customHeight="1">
      <c r="A525" s="16">
        <v>2</v>
      </c>
      <c r="B525" s="16">
        <v>7</v>
      </c>
      <c r="C525" s="16">
        <v>8</v>
      </c>
      <c r="D525" s="16" t="s">
        <v>715</v>
      </c>
      <c r="E525" s="15">
        <v>-59.564</v>
      </c>
      <c r="F525" s="15">
        <v>-36.648000000000003</v>
      </c>
      <c r="G525" s="15">
        <v>-50.942</v>
      </c>
      <c r="H525" s="15">
        <v>0.48099999999999998</v>
      </c>
      <c r="I525" s="15">
        <v>-1.863</v>
      </c>
      <c r="J525" s="15">
        <v>-1.39</v>
      </c>
      <c r="K525" s="15">
        <f t="shared" si="2023"/>
        <v>-52.805</v>
      </c>
      <c r="L525" s="15">
        <f t="shared" si="2023"/>
        <v>1.871</v>
      </c>
      <c r="M525" s="15">
        <f t="shared" si="1957"/>
        <v>-53.366300000000003</v>
      </c>
      <c r="N525" s="15">
        <f t="shared" si="1958"/>
        <v>17.712499999999999</v>
      </c>
      <c r="O525" s="15">
        <f t="shared" si="1959"/>
        <v>-53.366300000000003</v>
      </c>
      <c r="P525" s="15">
        <f t="shared" si="1960"/>
        <v>-90.014300000000006</v>
      </c>
      <c r="Q525" s="15">
        <f t="shared" si="1961"/>
        <v>16.718299999999999</v>
      </c>
      <c r="R525" s="15">
        <f>'10-Analisi Sismica'!$T$43/100</f>
        <v>0.7</v>
      </c>
      <c r="S525" s="15">
        <f>IF(OR(D525="Msin",D525="Mdes"),IF(OR(A525=1,A525=2,A525=3,A525=4),IF(OR(C525=1,C525=2,C525=3,C525=6,C525=9,C525=18,C525=19,C525=20,C525=21),((ABS(P525)-ABS(P527*R525/2))*SIGN(P525)),((ABS(P525)-ABS(P527*('10-Analisi Sismica'!$S$39/100)/2))*SIGN(P525))),IF(OR(C525=1,C525=2,C525=3,C525=6,C525=9,C525=18,C525=19,C525=20,C525=21),((ABS(P525)-ABS(P527*('10-Analisi Sismica'!$S$39/100)/2))*SIGN(P525)),((ABS(P525)-ABS(P527*R525/2))*SIGN(P525))))," ")</f>
        <v>-75.783650000000009</v>
      </c>
      <c r="T525" s="15">
        <f>IF(OR(D525="Msin",D525="Mdes"),IF(OR(A525=1,A525=2,A525=3,A525=4),IF(OR(C525=1,C525=2,C525=3,C525=6,C525=9,C525=18,C525=19,C525=20,C525=21),((ABS(Q525)-ABS(Q527*R525/2))*SIGN(Q525)),((ABS(Q525)-ABS(Q527*('10-Analisi Sismica'!$S$39/100)/2))*SIGN(Q525))),IF(OR(C525=1,C525=2,C525=3,C525=6,C525=9,C525=18,C525=19,C525=20,C525=21),((ABS(Q525)-ABS(Q527*('10-Analisi Sismica'!$S$39/100)/2))*SIGN(Q525)),((ABS(Q525)-ABS(Q527*R525/2))*SIGN(Q525))))," ")</f>
        <v>10.27685</v>
      </c>
      <c r="U525" s="15">
        <f>'10-Analisi Sismica'!$K$79/100</f>
        <v>0.65</v>
      </c>
      <c r="V525" s="15">
        <f>'10-Analisi Sismica'!$H$79/100</f>
        <v>0.04</v>
      </c>
      <c r="W525" s="15">
        <f>'10-Analisi Sismica'!$F$79/100</f>
        <v>0.3</v>
      </c>
      <c r="X525" s="15">
        <f t="shared" si="1962"/>
        <v>287.63946507253473</v>
      </c>
      <c r="Y525" s="15">
        <f t="shared" si="1963"/>
        <v>381.75848979173077</v>
      </c>
      <c r="Z525" s="353" t="str">
        <f t="shared" si="1964"/>
        <v>Verificato</v>
      </c>
      <c r="AA525" s="15">
        <f t="shared" si="1965"/>
        <v>3.5276744586116173</v>
      </c>
      <c r="AB525" s="15">
        <f t="shared" si="1966"/>
        <v>0.47837998380894542</v>
      </c>
      <c r="AC525" s="374">
        <f>IF(OR(D525="Msin",D525="Mdes"),IF(AA525=3*PI()*(1.6/2)^2,3*PI()*(1.6/2)^2,IF(AA525&lt;=4*PI()*(1.6/2)^2,4*PI()*(1.6/2)^2,IF(AA525&lt;=((4*PI()*(1.6/2)^2)+(PI()*(2/2)^2)),(4*PI()*(1.6/2)^2)+(PI()*(2/2)^2),IF(AA525&lt;=((2*PI()*(1.6/2)^2)+(3*PI()*(2/2)^2)),((2*PI()*(1.6/2)^2)+(3*PI()*(2/2)^2)),IF(AA525&lt;=((1*PI()*(1.6/2)^2)+(4*PI()*(2/2)^2)),((1*PI()*(1.6/2)^2)+(4*PI()*(2/2)^2)),IF(AA525&lt;=((5*PI()*(2/2)^2)),((5*PI()*(2/2)^2)),"Necessari più ferri"))))))," ")</f>
        <v>8.0424771931898711</v>
      </c>
      <c r="AD525" s="375" t="str">
        <f t="shared" si="1978"/>
        <v>4f16</v>
      </c>
      <c r="AE525" s="374">
        <f t="shared" si="1979"/>
        <v>6.0318578948924042</v>
      </c>
      <c r="AF525" s="375" t="str">
        <f t="shared" si="1980"/>
        <v>3f16</v>
      </c>
      <c r="AG525" s="357" t="str">
        <f>IF(OR(D525="Msin",D525="Mdes"),IF(AE525&lt;0.25*AC525,Armatura compressa insufficiente,IF(AND((AC525/10000)/(W525*U525)&gt;(1.4/'17-Combinaz. schemi base travi'!$AE$2),(AC525/10000)&lt;(AE525/10000)/(W525*U525)+(3.5/'17-Combinaz. schemi base travi'!$AE$2)),"Verificato","Non verificato"))," ")</f>
        <v>Verificato</v>
      </c>
      <c r="AH525" s="608"/>
      <c r="AI525" s="636"/>
      <c r="AJ525" s="392">
        <f>IF(OR(D525="Msin",D525="Mdes"),((AC525/10000)/(W525*(U525-V525))*'17-Combinaz. schemi base travi'!$AE$3/'17-Combinaz. schemi base travi'!$AE$14)," ")</f>
        <v>0.12139079240066891</v>
      </c>
      <c r="AK525" s="26">
        <f>IF(OR(D525="Msin",D525="Mdes"),('17-Combinaz. schemi base travi'!$AE$6/'17-Combinaz. schemi base travi'!$AE$10)*(AC525/AE525)," ")</f>
        <v>2.5089605734767018</v>
      </c>
      <c r="AL525" s="26">
        <f t="shared" si="1971"/>
        <v>4.9060160207768787E-2</v>
      </c>
      <c r="AM525" s="26">
        <f>IF(OR(D525="Msin",D525="Mdes"),((AL525-V525)/AL525)*'17-Combinaz. schemi base travi'!$AE$6/'17-Combinaz. schemi base travi'!$AE$10," ")</f>
        <v>0.34750576620224899</v>
      </c>
      <c r="AN525" s="364">
        <f>IF(OR(D525="Msin",D525="Mdes"),-'17-Combinaz. schemi base travi'!$AE$3*((AC525/10000)*((U525-V525)-kappa*AL525)+AM525*(AE525/10000)*(kappa*AL525-V525))*1000," ")</f>
        <v>-183.94071697099622</v>
      </c>
      <c r="AO525" s="389">
        <f>IF(OR(D525="Msin",D525="Mdes"),('17-Combinaz. schemi base travi'!$AE$6/'17-Combinaz. schemi base travi'!$AE$10)*(AC525/AE525)^(-1)," ")</f>
        <v>1.4112903225806455</v>
      </c>
      <c r="AP525" s="26">
        <f t="shared" si="1972"/>
        <v>5.5457404040095901E-2</v>
      </c>
      <c r="AQ525" s="26">
        <f>IF(OR(D525="Msin",D525="Mdes"),((AP525-V525)/AP525)*'17-Combinaz. schemi base travi'!$AE$6/'17-Combinaz. schemi base travi'!$AE$10," ")</f>
        <v>0.52448385354722749</v>
      </c>
      <c r="AR525" s="364">
        <f>IF(OR(D525="Msin",D525="Mdes"),'17-Combinaz. schemi base travi'!$AE$3*((AE525/10000)*((U525-V525)-kappa*AP525)+AQ525*(AC525/10000)*(kappa*AP525-V525))*1000," ")</f>
        <v>135.7381790768612</v>
      </c>
      <c r="AS525" s="550">
        <f>IF(OR(A524=1,A524=2,A524=3,A524=4),IF(OR(AND(B524=11,C524=12),AND(B524=12,C524=13),AND(B524=13,C524=14),AND(B524=14,C524=15),AND(B524=15,C524=16),AND(B524=7,C524=8)),0.3,IF(OR(AND(B524=2,C524=3),AND(B524=18,C524=19),AND(B524=19,C524=20)),0.7,IF(OR(AND(B524=1,C524=2),AND(B524=20,C524=21)),0.75,0.5))),IF(OR(AND(B524=5,C524=11),AND(B524=11,C524=17),AND(B524=4,C524=10),AND(B524=10,C524=16)),0.75,IF(AND(B524=7,C524=13),0.7,IF(AND(B524=3,C524=9),0.3,0.5))))</f>
        <v>0.3</v>
      </c>
      <c r="AT525" s="389">
        <f t="shared" ref="AT525" si="2048">IF(OR(D525="Msin",D525="Mdes"),ABS(AI524)*AS524/2+1.2*(ABS(AN525)+ABS(AR524))/AS524," ")</f>
        <v>171.21116881435722</v>
      </c>
      <c r="AU525" s="26" t="str">
        <f>IF((D525="Msin"),MAX(AT525,AT526)*10/(0.9*(U525-V525)*'17-Combinaz. schemi base travi'!$AE$3*1)," ")</f>
        <v xml:space="preserve"> </v>
      </c>
      <c r="AV525" s="444" t="str">
        <f t="shared" si="1973"/>
        <v xml:space="preserve"> </v>
      </c>
      <c r="AW525" s="26" t="str">
        <f t="shared" si="1974"/>
        <v xml:space="preserve"> </v>
      </c>
      <c r="AX525" s="26"/>
      <c r="AY525" s="409"/>
      <c r="AZ525" s="112"/>
      <c r="BA525" s="411"/>
      <c r="BB525" s="474">
        <f t="shared" ref="BB525" si="2049">IF(OR(D525="Msin",D525="Mdes"),1.2*(ABS(AN525)+ABS(AR524))/AS524," ")</f>
        <v>95.903668814357218</v>
      </c>
      <c r="BC525" s="15"/>
      <c r="BD525" s="15"/>
      <c r="BE525" s="15"/>
      <c r="BF525" s="562"/>
      <c r="BG525" s="449"/>
      <c r="BH525" s="568"/>
    </row>
    <row r="526" spans="1:60" ht="22" customHeight="1">
      <c r="A526" s="16">
        <v>2</v>
      </c>
      <c r="B526" s="16">
        <v>7</v>
      </c>
      <c r="C526" s="16">
        <v>8</v>
      </c>
      <c r="D526" s="16" t="s">
        <v>716</v>
      </c>
      <c r="E526" s="15">
        <v>150.79300000000001</v>
      </c>
      <c r="F526" s="15">
        <v>92.988</v>
      </c>
      <c r="G526" s="15">
        <v>-24.786999999999999</v>
      </c>
      <c r="H526" s="15">
        <v>0.23599999999999999</v>
      </c>
      <c r="I526" s="15">
        <v>-0.90400000000000003</v>
      </c>
      <c r="J526" s="15">
        <v>-0.67400000000000004</v>
      </c>
      <c r="K526" s="15">
        <f t="shared" si="2023"/>
        <v>-25.690999999999999</v>
      </c>
      <c r="L526" s="15">
        <f t="shared" si="2023"/>
        <v>0.91</v>
      </c>
      <c r="M526" s="15">
        <f t="shared" si="1957"/>
        <v>-25.963999999999999</v>
      </c>
      <c r="N526" s="15">
        <f t="shared" si="1958"/>
        <v>8.6172999999999984</v>
      </c>
      <c r="O526" s="15">
        <f t="shared" si="1959"/>
        <v>-25.963999999999999</v>
      </c>
      <c r="P526" s="15">
        <f t="shared" si="1960"/>
        <v>67.024000000000001</v>
      </c>
      <c r="Q526" s="15">
        <f t="shared" si="1961"/>
        <v>118.952</v>
      </c>
      <c r="R526" s="15">
        <f>'10-Analisi Sismica'!$T$43/100</f>
        <v>0.7</v>
      </c>
      <c r="S526" s="15" t="str">
        <f t="shared" ref="S526:S527" si="2050">IF(OR(D526="Msin",D526="Mdes"),((ABS(P526)-ABS(P528*R526/2))*SIGN(P526))," ")</f>
        <v xml:space="preserve"> </v>
      </c>
      <c r="T526" s="15" t="str">
        <f t="shared" ref="T526:T527" si="2051">IF(OR(D526="Msin",D526="Mdes"),((ABS(Q526)-ABS(Q528*R526/2))*SIGN(Q526))," ")</f>
        <v xml:space="preserve"> </v>
      </c>
      <c r="U526" s="15">
        <f>'10-Analisi Sismica'!$K$79/100</f>
        <v>0.65</v>
      </c>
      <c r="V526" s="15">
        <f>'10-Analisi Sismica'!$H$79/100</f>
        <v>0.04</v>
      </c>
      <c r="W526" s="15">
        <f>'10-Analisi Sismica'!$F$79/100</f>
        <v>0.3</v>
      </c>
      <c r="X526" s="15" t="str">
        <f t="shared" si="1962"/>
        <v xml:space="preserve"> </v>
      </c>
      <c r="Y526" s="15" t="str">
        <f t="shared" si="1963"/>
        <v xml:space="preserve"> </v>
      </c>
      <c r="Z526" s="353" t="str">
        <f t="shared" si="1964"/>
        <v xml:space="preserve"> </v>
      </c>
      <c r="AA526" s="15" t="str">
        <f t="shared" si="1965"/>
        <v xml:space="preserve"> </v>
      </c>
      <c r="AB526" s="15" t="str">
        <f t="shared" si="1966"/>
        <v xml:space="preserve"> </v>
      </c>
      <c r="AC526" s="374" t="str">
        <f t="shared" si="1977"/>
        <v xml:space="preserve"> </v>
      </c>
      <c r="AD526" s="375" t="str">
        <f t="shared" si="1978"/>
        <v xml:space="preserve"> </v>
      </c>
      <c r="AE526" s="374" t="str">
        <f t="shared" si="1979"/>
        <v xml:space="preserve"> </v>
      </c>
      <c r="AF526" s="375" t="str">
        <f t="shared" si="1980"/>
        <v xml:space="preserve"> </v>
      </c>
      <c r="AG526" s="357" t="str">
        <f>IF(OR(D526="Msin",D526="Mdes"),IF(AE526&lt;0.25*AC526,Armatura compressa insufficiente,IF(AND((AC526/10000)/(W526*U526)&gt;(1.4/'17-Combinaz. schemi base travi'!$AE$2),(AC526/10000)&lt;(AE526/10000)/(W526*U526)+(3.5/'17-Combinaz. schemi base travi'!$AE$2)),"Verificato","Non verificato"))," ")</f>
        <v xml:space="preserve"> </v>
      </c>
      <c r="AH526" s="608"/>
      <c r="AI526" s="636"/>
      <c r="AJ526" s="392" t="str">
        <f>IF(OR(D526="Msin",D526="Mdes"),((AC526/10000)/(W526*(U526-V526))*'17-Combinaz. schemi base travi'!$AE$3/'17-Combinaz. schemi base travi'!$AE$14)," ")</f>
        <v xml:space="preserve"> </v>
      </c>
      <c r="AK526" s="26" t="str">
        <f>IF(OR(D526="Msin",D526="Mdes"),('17-Combinaz. schemi base travi'!$AE$6/'17-Combinaz. schemi base travi'!$AE$10)*(AC526/AE526)," ")</f>
        <v xml:space="preserve"> </v>
      </c>
      <c r="AL526" s="26" t="str">
        <f t="shared" si="1971"/>
        <v xml:space="preserve"> </v>
      </c>
      <c r="AM526" s="26" t="str">
        <f>IF(OR(D526="Msin",D526="Mdes"),((AL526-V526)/AL526)*'17-Combinaz. schemi base travi'!$AE$6/'17-Combinaz. schemi base travi'!$AE$10," ")</f>
        <v xml:space="preserve"> </v>
      </c>
      <c r="AN526" s="364" t="str">
        <f>IF(OR(D526="Msin",D526="Mdes"),-'17-Combinaz. schemi base travi'!$AE$3*((AC526/10000)*((U526-V526)-kappa*AL526)+AM526*(AE526/10000)*(kappa*AL526-V526))*1000," ")</f>
        <v xml:space="preserve"> </v>
      </c>
      <c r="AO526" s="389" t="str">
        <f>IF(OR(D526="Msin",D526="Mdes"),('17-Combinaz. schemi base travi'!$AE$6/'17-Combinaz. schemi base travi'!$AE$10)*(AC526/AE526)^(-1)," ")</f>
        <v xml:space="preserve"> </v>
      </c>
      <c r="AP526" s="26" t="str">
        <f t="shared" si="1972"/>
        <v xml:space="preserve"> </v>
      </c>
      <c r="AQ526" s="26" t="str">
        <f>IF(OR(D526="Msin",D526="Mdes"),((AP526-V526)/AP526)*'17-Combinaz. schemi base travi'!$AE$6/'17-Combinaz. schemi base travi'!$AE$10," ")</f>
        <v xml:space="preserve"> </v>
      </c>
      <c r="AR526" s="364" t="str">
        <f>IF(OR(D526="Msin",D526="Mdes"),'17-Combinaz. schemi base travi'!$AE$3*((AE526/10000)*((U526-V526)-kappa*AP526)+AQ526*(AC526/10000)*(kappa*AP526-V526))*1000," ")</f>
        <v xml:space="preserve"> </v>
      </c>
      <c r="AS526" s="447"/>
      <c r="AT526" s="389" t="str">
        <f t="shared" ref="AT526" si="2052">IF(OR(D526="Msin",D526="Mdes"),ABS(AI524)*AS526/2+1.2*(ABS(AN526)+ABS(AR527))/AS526," ")</f>
        <v xml:space="preserve"> </v>
      </c>
      <c r="AU526" s="26" t="str">
        <f>IF((D526="Msin"),MAX(AT526,AT527)*10/(0.9*(U526-V526)*'17-Combinaz. schemi base travi'!$AE$3*1)," ")</f>
        <v xml:space="preserve"> </v>
      </c>
      <c r="AV526" s="444" t="str">
        <f t="shared" si="1973"/>
        <v xml:space="preserve"> </v>
      </c>
      <c r="AW526" s="26" t="str">
        <f t="shared" si="1974"/>
        <v xml:space="preserve"> </v>
      </c>
      <c r="AX526" s="26"/>
      <c r="AY526" s="409"/>
      <c r="AZ526" s="112"/>
      <c r="BA526" s="411"/>
      <c r="BB526" s="474"/>
      <c r="BC526" s="15"/>
      <c r="BD526" s="15"/>
      <c r="BE526" s="15"/>
      <c r="BF526" s="562"/>
      <c r="BG526" s="449"/>
      <c r="BH526" s="568"/>
    </row>
    <row r="527" spans="1:60" ht="22" customHeight="1">
      <c r="A527" s="363">
        <v>2</v>
      </c>
      <c r="B527" s="363">
        <v>7</v>
      </c>
      <c r="C527" s="363">
        <v>8</v>
      </c>
      <c r="D527" s="363" t="s">
        <v>717</v>
      </c>
      <c r="E527" s="28">
        <v>-112.10899999999999</v>
      </c>
      <c r="F527" s="28">
        <v>-68.906999999999996</v>
      </c>
      <c r="G527" s="28">
        <v>-24.786999999999999</v>
      </c>
      <c r="H527" s="28">
        <v>0.23599999999999999</v>
      </c>
      <c r="I527" s="28">
        <v>-0.90400000000000003</v>
      </c>
      <c r="J527" s="28">
        <v>-0.67400000000000004</v>
      </c>
      <c r="K527" s="28">
        <f t="shared" si="2023"/>
        <v>-25.690999999999999</v>
      </c>
      <c r="L527" s="28">
        <f t="shared" si="2023"/>
        <v>0.91</v>
      </c>
      <c r="M527" s="28">
        <f t="shared" si="1957"/>
        <v>-25.963999999999999</v>
      </c>
      <c r="N527" s="28">
        <f t="shared" si="1958"/>
        <v>8.6172999999999984</v>
      </c>
      <c r="O527" s="28">
        <f t="shared" si="1959"/>
        <v>-25.963999999999999</v>
      </c>
      <c r="P527" s="28">
        <f t="shared" si="1960"/>
        <v>-94.870999999999995</v>
      </c>
      <c r="Q527" s="28">
        <f t="shared" si="1961"/>
        <v>-42.942999999999998</v>
      </c>
      <c r="R527" s="28">
        <f>'10-Analisi Sismica'!$T$43/100</f>
        <v>0.7</v>
      </c>
      <c r="S527" s="28" t="str">
        <f t="shared" si="2050"/>
        <v xml:space="preserve"> </v>
      </c>
      <c r="T527" s="28" t="str">
        <f t="shared" si="2051"/>
        <v xml:space="preserve"> </v>
      </c>
      <c r="U527" s="28">
        <f>'10-Analisi Sismica'!$K$79/100</f>
        <v>0.65</v>
      </c>
      <c r="V527" s="28">
        <f>'10-Analisi Sismica'!$H$79/100</f>
        <v>0.04</v>
      </c>
      <c r="W527" s="28">
        <f>'10-Analisi Sismica'!$F$79/100</f>
        <v>0.3</v>
      </c>
      <c r="X527" s="28" t="str">
        <f t="shared" si="1962"/>
        <v xml:space="preserve"> </v>
      </c>
      <c r="Y527" s="28" t="str">
        <f t="shared" si="1963"/>
        <v xml:space="preserve"> </v>
      </c>
      <c r="Z527" s="431" t="str">
        <f t="shared" si="1964"/>
        <v xml:space="preserve"> </v>
      </c>
      <c r="AA527" s="28" t="str">
        <f t="shared" si="1965"/>
        <v xml:space="preserve"> </v>
      </c>
      <c r="AB527" s="28" t="str">
        <f t="shared" si="1966"/>
        <v xml:space="preserve"> </v>
      </c>
      <c r="AC527" s="379" t="str">
        <f t="shared" si="1977"/>
        <v xml:space="preserve"> </v>
      </c>
      <c r="AD527" s="380" t="str">
        <f t="shared" si="1978"/>
        <v xml:space="preserve"> </v>
      </c>
      <c r="AE527" s="379" t="str">
        <f t="shared" si="1979"/>
        <v xml:space="preserve"> </v>
      </c>
      <c r="AF527" s="380" t="str">
        <f t="shared" si="1980"/>
        <v xml:space="preserve"> </v>
      </c>
      <c r="AG527" s="58" t="str">
        <f>IF(OR(D527="Msin",D527="Mdes"),IF(AE527&lt;0.25*AC527,Armatura compressa insufficiente,IF(AND((AC527/10000)/(W527*U527)&gt;(1.4/'17-Combinaz. schemi base travi'!$AE$2),(AC527/10000)&lt;(AE527/10000)/(W527*U527)+(3.5/'17-Combinaz. schemi base travi'!$AE$2)),"Verificato","Non verificato"))," ")</f>
        <v xml:space="preserve"> </v>
      </c>
      <c r="AH527" s="632"/>
      <c r="AI527" s="609"/>
      <c r="AJ527" s="405" t="str">
        <f>IF(OR(D527="Msin",D527="Mdes"),((AC527/10000)/(W527*(U527-V527))*'17-Combinaz. schemi base travi'!$AE$3/'17-Combinaz. schemi base travi'!$AE$14)," ")</f>
        <v xml:space="preserve"> </v>
      </c>
      <c r="AK527" s="28" t="str">
        <f>IF(OR(D527="Msin",D527="Mdes"),('17-Combinaz. schemi base travi'!$AE$6/'17-Combinaz. schemi base travi'!$AE$10)*(AC527/AE527)," ")</f>
        <v xml:space="preserve"> </v>
      </c>
      <c r="AL527" s="28" t="str">
        <f t="shared" si="1971"/>
        <v xml:space="preserve"> </v>
      </c>
      <c r="AM527" s="28" t="str">
        <f>IF(OR(D527="Msin",D527="Mdes"),((AL527-V527)/AL527)*'17-Combinaz. schemi base travi'!$AE$6/'17-Combinaz. schemi base travi'!$AE$10," ")</f>
        <v xml:space="preserve"> </v>
      </c>
      <c r="AN527" s="365" t="str">
        <f>IF(OR(D527="Msin",D527="Mdes"),-'17-Combinaz. schemi base travi'!$AE$3*((AC527/10000)*((U527-V527)-kappa*AL527)+AM527*(AE527/10000)*(kappa*AL527-V527))*1000," ")</f>
        <v xml:space="preserve"> </v>
      </c>
      <c r="AO527" s="416" t="str">
        <f>IF(OR(D527="Msin",D527="Mdes"),('17-Combinaz. schemi base travi'!$AE$6/'17-Combinaz. schemi base travi'!$AE$10)*(AC527/AE527)^(-1)," ")</f>
        <v xml:space="preserve"> </v>
      </c>
      <c r="AP527" s="28" t="str">
        <f t="shared" si="1972"/>
        <v xml:space="preserve"> </v>
      </c>
      <c r="AQ527" s="28" t="str">
        <f>IF(OR(D527="Msin",D527="Mdes"),((AP527-V527)/AP527)*'17-Combinaz. schemi base travi'!$AE$6/'17-Combinaz. schemi base travi'!$AE$10," ")</f>
        <v xml:space="preserve"> </v>
      </c>
      <c r="AR527" s="365" t="str">
        <f>IF(OR(D527="Msin",D527="Mdes"),'17-Combinaz. schemi base travi'!$AE$3*((AE527/10000)*((U527-V527)-kappa*AP527)+AQ527*(AC527/10000)*(kappa*AP527-V527))*1000," ")</f>
        <v xml:space="preserve"> </v>
      </c>
      <c r="AS527" s="441"/>
      <c r="AT527" s="416" t="str">
        <f t="shared" ref="AT527" si="2053">IF(OR(D527="Msin",D527="Mdes"),ABS(AI524)*AS526/2+1.2*(ABS(AN527)+ABS(AR526))/AS526," ")</f>
        <v xml:space="preserve"> </v>
      </c>
      <c r="AU527" s="28" t="str">
        <f>IF((D527="Msin"),MAX(AT527,AT528)*10/(0.9*(U527-V527)*'17-Combinaz. schemi base travi'!$AE$3*1)," ")</f>
        <v xml:space="preserve"> </v>
      </c>
      <c r="AV527" s="446" t="str">
        <f t="shared" si="1973"/>
        <v xml:space="preserve"> </v>
      </c>
      <c r="AW527" s="28" t="str">
        <f t="shared" si="1974"/>
        <v xml:space="preserve"> </v>
      </c>
      <c r="AX527" s="28"/>
      <c r="AY527" s="113"/>
      <c r="AZ527" s="115"/>
      <c r="BA527" s="417"/>
      <c r="BB527" s="474"/>
      <c r="BC527" s="15"/>
      <c r="BD527" s="15"/>
      <c r="BE527" s="15"/>
      <c r="BF527" s="562"/>
      <c r="BG527" s="449"/>
      <c r="BH527" s="568"/>
    </row>
    <row r="528" spans="1:60" ht="22" customHeight="1">
      <c r="A528" s="16">
        <v>2</v>
      </c>
      <c r="B528" s="16">
        <v>8</v>
      </c>
      <c r="C528" s="16">
        <v>9</v>
      </c>
      <c r="D528" s="16" t="s">
        <v>714</v>
      </c>
      <c r="E528" s="15">
        <v>-65.28</v>
      </c>
      <c r="F528" s="15">
        <v>-40.119999999999997</v>
      </c>
      <c r="G528" s="15">
        <v>91.128</v>
      </c>
      <c r="H528" s="15">
        <v>-0.94399999999999995</v>
      </c>
      <c r="I528" s="15">
        <v>3.2320000000000002</v>
      </c>
      <c r="J528" s="15">
        <v>2.4119999999999999</v>
      </c>
      <c r="K528" s="15">
        <f t="shared" si="2023"/>
        <v>94.36</v>
      </c>
      <c r="L528" s="15">
        <f t="shared" si="2023"/>
        <v>-3.3559999999999999</v>
      </c>
      <c r="M528" s="15">
        <f t="shared" si="1957"/>
        <v>95.366799999999998</v>
      </c>
      <c r="N528" s="15">
        <f t="shared" si="1958"/>
        <v>-31.664000000000001</v>
      </c>
      <c r="O528" s="15">
        <f t="shared" si="1959"/>
        <v>95.366799999999998</v>
      </c>
      <c r="P528" s="15">
        <f t="shared" si="1960"/>
        <v>55.2468</v>
      </c>
      <c r="Q528" s="15">
        <f t="shared" si="1961"/>
        <v>-135.48679999999999</v>
      </c>
      <c r="R528" s="15">
        <f>'10-Analisi Sismica'!$T$43/100</f>
        <v>0.7</v>
      </c>
      <c r="S528" s="15">
        <f>IF(OR(D528="Msin",D528="Mdes"),IF(OR(A528=1,A528=2,A528=3,A528=4),IF(OR(B528=1,B528=2,B528=3,B528=6,B528=9,B528=18,B528=19,B528=20,B528=21),((ABS(P528)-ABS(P530*R528/2))*SIGN(P528)),((ABS(P528)-ABS(P530*('10-Analisi Sismica'!$S$39/100)/2))*SIGN(P528))),IF(OR(B528=1,B528=2,B528=3,B528=6,B528=9,B528=18,B528=19,B528=20,B528=21),((ABS(P528)-ABS(P530*('10-Analisi Sismica'!$S$39/100)/2))*SIGN(P528)),((ABS(P528)-ABS(P530*R528/2))*SIGN(P528))))," ")</f>
        <v>54.653790000000001</v>
      </c>
      <c r="T528" s="15">
        <f>IF(OR(D528="Msin",D528="Mdes"),IF(OR(A528=1,A528=2,A528=3,A528=4),IF(OR(B528=1,B528=2,B528=3,B528=6,B528=9,B528=18,B528=19,B528=20,B528=21),((ABS(Q528)-ABS(Q530*R528/2))*SIGN(Q528)),((ABS(Q528)-ABS(Q530*('10-Analisi Sismica'!$S$39/100)/2))*SIGN(Q528))),IF(OR(B528=1,B528=2,B528=3,B528=6,B528=9,B528=18,B528=19,B528=20,B528=21),((ABS(Q528)-ABS(Q530*('10-Analisi Sismica'!$S$39/100)/2))*SIGN(Q528)),((ABS(Q528)-ABS(Q530*R528/2))*SIGN(Q528))))," ")</f>
        <v>-114.61618999999999</v>
      </c>
      <c r="U528" s="15">
        <f>'10-Analisi Sismica'!$K$79/100</f>
        <v>0.65</v>
      </c>
      <c r="V528" s="15">
        <f>'10-Analisi Sismica'!$H$79/100</f>
        <v>0.04</v>
      </c>
      <c r="W528" s="15">
        <f>'10-Analisi Sismica'!$F$79/100</f>
        <v>0.3</v>
      </c>
      <c r="X528" s="15">
        <f t="shared" si="1962"/>
        <v>287.63946507253473</v>
      </c>
      <c r="Y528" s="15">
        <f t="shared" si="1963"/>
        <v>381.75848979173077</v>
      </c>
      <c r="Z528" s="353" t="str">
        <f t="shared" si="1964"/>
        <v>Verificato</v>
      </c>
      <c r="AA528" s="15">
        <f t="shared" si="1965"/>
        <v>5.3353012952843537</v>
      </c>
      <c r="AB528" s="15">
        <f t="shared" si="1966"/>
        <v>2.5440946569520335</v>
      </c>
      <c r="AC528" s="374">
        <f>IF(OR(D528="Msin",D528="Mdes"),IF(AA528=3*PI()*(1.6/2)^2,3*PI()*(1.6/2)^2,IF(AA528&lt;=4*PI()*(1.6/2)^2,4*PI()*(1.6/2)^2,IF(AA528&lt;=((4*PI()*(1.6/2)^2)+(PI()*(2/2)^2)),(4*PI()*(1.6/2)^2)+(PI()*(2/2)^2),IF(AA528&lt;=((2*PI()*(1.6/2)^2)+(3*PI()*(2/2)^2)),((2*PI()*(1.6/2)^2)+(3*PI()*(2/2)^2)),IF(AA528&lt;=((1*PI()*(1.6/2)^2)+(4*PI()*(2/2)^2)),((1*PI()*(1.6/2)^2)+(4*PI()*(2/2)^2)),IF(AA528&lt;=((5*PI()*(2/2)^2)),((5*PI()*(2/2)^2)),"Necessari più ferri"))))))," ")</f>
        <v>8.0424771931898711</v>
      </c>
      <c r="AD528" s="396" t="str">
        <f t="shared" si="1978"/>
        <v>4f16</v>
      </c>
      <c r="AE528" s="395">
        <f t="shared" si="1979"/>
        <v>6.0318578948924042</v>
      </c>
      <c r="AF528" s="396" t="str">
        <f t="shared" si="1980"/>
        <v>3f16</v>
      </c>
      <c r="AG528" s="357" t="str">
        <f>IF(OR(D528="Msin",D528="Mdes"),IF(AE528&lt;0.25*AC528,Armatura compressa insufficiente,IF(AND((AC528/10000)/(W528*U528)&gt;(1.4/'17-Combinaz. schemi base travi'!$AE$2),(AC528/10000)&lt;(AE528/10000)/(W528*U528)+(3.5/'17-Combinaz. schemi base travi'!$AE$2)),"Verificato","Non verificato"))," ")</f>
        <v>Verificato</v>
      </c>
      <c r="AH528" s="835">
        <f>'9-Riepilogo Analisi dei Carichi'!$H$24</f>
        <v>61.141874999999992</v>
      </c>
      <c r="AI528" s="840">
        <f>'9-Riepilogo Analisi dei Carichi'!$I$24</f>
        <v>37.653749999999995</v>
      </c>
      <c r="AJ528" s="392">
        <f>IF(OR(D528="Msin",D528="Mdes"),((AC528/10000)/(W528*(U528-V528))*'17-Combinaz. schemi base travi'!$AE$3/'17-Combinaz. schemi base travi'!$AE$14)," ")</f>
        <v>0.12139079240066891</v>
      </c>
      <c r="AK528" s="24">
        <f>IF(OR(D528="Msin",D528="Mdes"),('17-Combinaz. schemi base travi'!$AE$6/'17-Combinaz. schemi base travi'!$AE$10)*(AC528/AE528)," ")</f>
        <v>2.5089605734767018</v>
      </c>
      <c r="AL528" s="24">
        <f t="shared" si="1971"/>
        <v>4.9060160207768787E-2</v>
      </c>
      <c r="AM528" s="24">
        <f>IF(OR(D528="Msin",D528="Mdes"),((AL528-V528)/AL528)*'17-Combinaz. schemi base travi'!$AE$6/'17-Combinaz. schemi base travi'!$AE$10," ")</f>
        <v>0.34750576620224899</v>
      </c>
      <c r="AN528" s="407">
        <f>IF(OR(D528="Msin",D528="Mdes"),-'17-Combinaz. schemi base travi'!$AE$3*((AC528/10000)*((U528-V528)-kappa*AL528)+AM528*(AE528/10000)*(kappa*AL528-V528))*1000," ")</f>
        <v>-183.94071697099622</v>
      </c>
      <c r="AO528" s="388">
        <f>IF(OR(D528="Msin",D528="Mdes"),('17-Combinaz. schemi base travi'!$AE$6/'17-Combinaz. schemi base travi'!$AE$10)*(AC528/AE528)^(-1)," ")</f>
        <v>1.4112903225806455</v>
      </c>
      <c r="AP528" s="24">
        <f t="shared" si="1972"/>
        <v>5.5457404040095901E-2</v>
      </c>
      <c r="AQ528" s="24">
        <f>IF(OR(D528="Msin",D528="Mdes"),((AP528-V528)/AP528)*'17-Combinaz. schemi base travi'!$AE$6/'17-Combinaz. schemi base travi'!$AE$10," ")</f>
        <v>0.52448385354722749</v>
      </c>
      <c r="AR528" s="407">
        <f>IF(OR(D528="Msin",D528="Mdes"),'17-Combinaz. schemi base travi'!$AE$3*((AE528/10000)*((U528-V528)-kappa*AP528)+AQ528*(AC528/10000)*(kappa*AP528-V528))*1000," ")</f>
        <v>135.7381790768612</v>
      </c>
      <c r="AS528" s="477">
        <f>'1-Geometria'!$G$21-AS529</f>
        <v>3.1</v>
      </c>
      <c r="AT528" s="388">
        <f t="shared" ref="AT528" si="2054">IF(OR(D528="Msin",D528="Mdes"),ABS(AI528)*AS528/2+1.2*(ABS(AN528)+ABS(AR529))/AS528," ")</f>
        <v>182.10998193788026</v>
      </c>
      <c r="AU528" s="24">
        <f>IF((D528="Msin"),MAX(AT528,AT529)*10/(0.9*(U528-V528)*'17-Combinaz. schemi base travi'!$AE$3*1)," ")</f>
        <v>8.4770888171852778</v>
      </c>
      <c r="AV528" s="443">
        <f t="shared" si="1973"/>
        <v>9.6000000000000016E-2</v>
      </c>
      <c r="AW528" s="24">
        <f t="shared" si="1974"/>
        <v>0.81380052644978684</v>
      </c>
      <c r="AX528" s="407">
        <f>IF(W528=0.3,1.5*U528,0.8*(U528-V528))</f>
        <v>0.97500000000000009</v>
      </c>
      <c r="AY528" s="422" t="str">
        <f t="shared" si="1993"/>
        <v>f 8 / 9,6</v>
      </c>
      <c r="AZ528" s="355" t="str">
        <f t="shared" ref="AZ528" si="2055">IF(U528&gt;0.21,"a due bracci","a quattro bracci")</f>
        <v>a due bracci</v>
      </c>
      <c r="BA528" s="193" t="str">
        <f t="shared" ref="BA528" si="2056">IF(AZ528="a due bracci",IF(AW528&lt;=(1+0.02)*2*PI()*(0.8/2)^2,"Verificato","Non verificato"),IF(AW528&lt;=(1+0.02)*4*PI()*(0.8/2)^2,"Verificato","Non verificato"))</f>
        <v>Verificato</v>
      </c>
      <c r="BB528" s="476">
        <f t="shared" ref="BB528" si="2057">IF(OR(D528="Msin",D528="Mdes"),1.2*(ABS(AN528)+ABS(AR529))/AS528," ")</f>
        <v>123.74666943788027</v>
      </c>
      <c r="BC528" s="24">
        <f>IF((D528="Msin"),MAX(BB528,BB529)*10/(0.9*(U528-V528)*'17-Combinaz. schemi base travi'!$AE$3*2)," ")</f>
        <v>2.8801592765343509</v>
      </c>
      <c r="BD528" s="24">
        <f t="shared" ref="BD528" si="2058">0.2</f>
        <v>0.2</v>
      </c>
      <c r="BE528" s="24">
        <f t="shared" ref="BE528" si="2059">IF((D528="Msin"),BD528*BC528," ")</f>
        <v>0.57603185530687018</v>
      </c>
      <c r="BF528" s="563" t="str">
        <f t="shared" ref="BF528" si="2060">"f 8 / 20"</f>
        <v>f 8 / 20</v>
      </c>
      <c r="BG528" s="407" t="str">
        <f t="shared" ref="BG528" si="2061">IF(U528&gt;0.21,"a due bracci","a quattro bracci")</f>
        <v>a due bracci</v>
      </c>
      <c r="BH528" s="569" t="str">
        <f t="shared" ref="BH528" si="2062">IF(BG528="a due bracci",IF(BE528&lt;=(1+0.02)*2*PI()*(0.8/2)^2,"Verificato","Non verificato"),IF(BE528&lt;=(1+0.02)*4*PI()*(0.8/2)^2,"Verificato","Non verificato"))</f>
        <v>Verificato</v>
      </c>
    </row>
    <row r="529" spans="1:60" ht="22" customHeight="1">
      <c r="A529" s="16">
        <v>2</v>
      </c>
      <c r="B529" s="16">
        <v>8</v>
      </c>
      <c r="C529" s="16">
        <v>9</v>
      </c>
      <c r="D529" s="16" t="s">
        <v>715</v>
      </c>
      <c r="E529" s="15">
        <v>-66.057000000000002</v>
      </c>
      <c r="F529" s="15">
        <v>-40.759</v>
      </c>
      <c r="G529" s="15">
        <v>-154.976</v>
      </c>
      <c r="H529" s="15">
        <v>1.597</v>
      </c>
      <c r="I529" s="15">
        <v>-5.508</v>
      </c>
      <c r="J529" s="15">
        <v>-4.1109999999999998</v>
      </c>
      <c r="K529" s="15">
        <f t="shared" si="2023"/>
        <v>-160.48400000000001</v>
      </c>
      <c r="L529" s="15">
        <f t="shared" si="2023"/>
        <v>5.7080000000000002</v>
      </c>
      <c r="M529" s="15">
        <f t="shared" si="1957"/>
        <v>-162.19640000000001</v>
      </c>
      <c r="N529" s="15">
        <f t="shared" si="1958"/>
        <v>53.853200000000001</v>
      </c>
      <c r="O529" s="15">
        <f t="shared" si="1959"/>
        <v>-162.19640000000001</v>
      </c>
      <c r="P529" s="15">
        <f t="shared" si="1960"/>
        <v>-202.9554</v>
      </c>
      <c r="Q529" s="15">
        <f t="shared" si="1961"/>
        <v>121.43740000000001</v>
      </c>
      <c r="R529" s="15">
        <f>'10-Analisi Sismica'!$T$43/100</f>
        <v>0.7</v>
      </c>
      <c r="S529" s="15">
        <f>IF(OR(D529="Msin",D529="Mdes"),IF(OR(A529=1,A529=2,A529=3,A529=4),IF(OR(C529=1,C529=2,C529=3,C529=6,C529=9,C529=18,C529=19,C529=20,C529=21),((ABS(P529)-ABS(P531*R529/2))*SIGN(P529)),((ABS(P529)-ABS(P531*('10-Analisi Sismica'!$S$39/100)/2))*SIGN(P529))),IF(OR(C529=1,C529=2,C529=3,C529=6,C529=9,C529=18,C529=19,C529=20,C529=21),((ABS(P529)-ABS(P531*('10-Analisi Sismica'!$S$39/100)/2))*SIGN(P529)),((ABS(P529)-ABS(P531*R529/2))*SIGN(P529))))," ")</f>
        <v>-154.13271</v>
      </c>
      <c r="T529" s="15">
        <f>IF(OR(D529="Msin",D529="Mdes"),IF(OR(A529=1,A529=2,A529=3,A529=4),IF(OR(C529=1,C529=2,C529=3,C529=6,C529=9,C529=18,C529=19,C529=20,C529=21),((ABS(Q529)-ABS(Q531*R529/2))*SIGN(Q529)),((ABS(Q529)-ABS(Q531*('10-Analisi Sismica'!$S$39/100)/2))*SIGN(Q529))),IF(OR(C529=1,C529=2,C529=3,C529=6,C529=9,C529=18,C529=19,C529=20,C529=21),((ABS(Q529)-ABS(Q531*('10-Analisi Sismica'!$S$39/100)/2))*SIGN(Q529)),((ABS(Q529)-ABS(Q531*R529/2))*SIGN(Q529))))," ")</f>
        <v>120.17831000000001</v>
      </c>
      <c r="U529" s="15">
        <f>'10-Analisi Sismica'!$K$79/100</f>
        <v>0.65</v>
      </c>
      <c r="V529" s="15">
        <f>'10-Analisi Sismica'!$H$79/100</f>
        <v>0.04</v>
      </c>
      <c r="W529" s="15">
        <f>'10-Analisi Sismica'!$F$79/100</f>
        <v>0.3</v>
      </c>
      <c r="X529" s="15">
        <f t="shared" si="1962"/>
        <v>287.63946507253473</v>
      </c>
      <c r="Y529" s="15">
        <f t="shared" si="1963"/>
        <v>381.75848979173077</v>
      </c>
      <c r="Z529" s="353" t="str">
        <f t="shared" si="1964"/>
        <v>Verificato</v>
      </c>
      <c r="AA529" s="15">
        <f t="shared" si="1965"/>
        <v>7.1747669095324813</v>
      </c>
      <c r="AB529" s="15">
        <f t="shared" si="1966"/>
        <v>5.5942139850232744</v>
      </c>
      <c r="AC529" s="374">
        <f t="shared" si="1977"/>
        <v>8.0424771931898711</v>
      </c>
      <c r="AD529" s="375" t="str">
        <f t="shared" si="1978"/>
        <v>4f16</v>
      </c>
      <c r="AE529" s="374">
        <f t="shared" si="1979"/>
        <v>6.0318578948924042</v>
      </c>
      <c r="AF529" s="375" t="str">
        <f t="shared" si="1980"/>
        <v>3f16</v>
      </c>
      <c r="AG529" s="357" t="str">
        <f>IF(OR(D529="Msin",D529="Mdes"),IF(AE529&lt;0.25*AC529,Armatura compressa insufficiente,IF(AND((AC529/10000)/(W529*U529)&gt;(1.4/'17-Combinaz. schemi base travi'!$AE$2),(AC529/10000)&lt;(AE529/10000)/(W529*U529)+(3.5/'17-Combinaz. schemi base travi'!$AE$2)),"Verificato","Non verificato"))," ")</f>
        <v>Verificato</v>
      </c>
      <c r="AH529" s="608"/>
      <c r="AI529" s="636"/>
      <c r="AJ529" s="392">
        <f>IF(OR(D529="Msin",D529="Mdes"),((AC529/10000)/(W529*(U529-V529))*'17-Combinaz. schemi base travi'!$AE$3/'17-Combinaz. schemi base travi'!$AE$14)," ")</f>
        <v>0.12139079240066891</v>
      </c>
      <c r="AK529" s="26">
        <f>IF(OR(D529="Msin",D529="Mdes"),('17-Combinaz. schemi base travi'!$AE$6/'17-Combinaz. schemi base travi'!$AE$10)*(AC529/AE529)," ")</f>
        <v>2.5089605734767018</v>
      </c>
      <c r="AL529" s="26">
        <f t="shared" si="1971"/>
        <v>4.9060160207768787E-2</v>
      </c>
      <c r="AM529" s="26">
        <f>IF(OR(D529="Msin",D529="Mdes"),((AL529-V529)/AL529)*'17-Combinaz. schemi base travi'!$AE$6/'17-Combinaz. schemi base travi'!$AE$10," ")</f>
        <v>0.34750576620224899</v>
      </c>
      <c r="AN529" s="364">
        <f>IF(OR(D529="Msin",D529="Mdes"),-'17-Combinaz. schemi base travi'!$AE$3*((AC529/10000)*((U529-V529)-kappa*AL529)+AM529*(AE529/10000)*(kappa*AL529-V529))*1000," ")</f>
        <v>-183.94071697099622</v>
      </c>
      <c r="AO529" s="389">
        <f>IF(OR(D529="Msin",D529="Mdes"),('17-Combinaz. schemi base travi'!$AE$6/'17-Combinaz. schemi base travi'!$AE$10)*(AC529/AE529)^(-1)," ")</f>
        <v>1.4112903225806455</v>
      </c>
      <c r="AP529" s="26">
        <f t="shared" si="1972"/>
        <v>5.5457404040095901E-2</v>
      </c>
      <c r="AQ529" s="26">
        <f>IF(OR(D529="Msin",D529="Mdes"),((AP529-V529)/AP529)*'17-Combinaz. schemi base travi'!$AE$6/'17-Combinaz. schemi base travi'!$AE$10," ")</f>
        <v>0.52448385354722749</v>
      </c>
      <c r="AR529" s="364">
        <f>IF(OR(D529="Msin",D529="Mdes"),'17-Combinaz. schemi base travi'!$AE$3*((AE529/10000)*((U529-V529)-kappa*AP529)+AQ529*(AC529/10000)*(kappa*AP529-V529))*1000," ")</f>
        <v>135.7381790768612</v>
      </c>
      <c r="AS529" s="550">
        <f>IF(OR(A528=1,A528=2,A528=3,A528=4),IF(OR(AND(B528=11,C528=12),AND(B528=12,C528=13),AND(B528=13,C528=14),AND(B528=14,C528=15),AND(B528=15,C528=16),AND(B528=7,C528=8)),0.3,IF(OR(AND(B528=2,C528=3),AND(B528=18,C528=19),AND(B528=19,C528=20)),0.7,IF(OR(AND(B528=1,C528=2),AND(B528=20,C528=21)),0.75,0.5))),IF(OR(AND(B528=5,C528=11),AND(B528=11,C528=17),AND(B528=4,C528=10),AND(B528=10,C528=16)),0.75,IF(AND(B528=7,C528=13),0.7,IF(AND(B528=3,C528=9),0.3,0.5))))</f>
        <v>0.5</v>
      </c>
      <c r="AT529" s="389">
        <f t="shared" ref="AT529" si="2063">IF(OR(D529="Msin",D529="Mdes"),ABS(AI528)*AS528/2+1.2*(ABS(AN529)+ABS(AR528))/AS528," ")</f>
        <v>182.10998193788026</v>
      </c>
      <c r="AU529" s="26" t="str">
        <f>IF((D529="Msin"),MAX(AT529,AT530)*10/(0.9*(U529-V529)*'17-Combinaz. schemi base travi'!$AE$3*1)," ")</f>
        <v xml:space="preserve"> </v>
      </c>
      <c r="AV529" s="444" t="str">
        <f t="shared" si="1973"/>
        <v xml:space="preserve"> </v>
      </c>
      <c r="AW529" s="26" t="str">
        <f t="shared" si="1974"/>
        <v xml:space="preserve"> </v>
      </c>
      <c r="AX529" s="26"/>
      <c r="AY529" s="409"/>
      <c r="AZ529" s="112"/>
      <c r="BA529" s="411"/>
      <c r="BB529" s="474">
        <f t="shared" ref="BB529" si="2064">IF(OR(D529="Msin",D529="Mdes"),1.2*(ABS(AN529)+ABS(AR528))/AS528," ")</f>
        <v>123.74666943788027</v>
      </c>
      <c r="BC529" s="26"/>
      <c r="BD529" s="26"/>
      <c r="BE529" s="26"/>
      <c r="BF529" s="562"/>
      <c r="BG529" s="449"/>
      <c r="BH529" s="568"/>
    </row>
    <row r="530" spans="1:60" ht="22" customHeight="1">
      <c r="A530" s="16">
        <v>2</v>
      </c>
      <c r="B530" s="16">
        <v>8</v>
      </c>
      <c r="C530" s="16">
        <v>9</v>
      </c>
      <c r="D530" s="16" t="s">
        <v>716</v>
      </c>
      <c r="E530" s="15">
        <v>109.836</v>
      </c>
      <c r="F530" s="15">
        <v>67.591999999999999</v>
      </c>
      <c r="G530" s="15">
        <v>-68.361999999999995</v>
      </c>
      <c r="H530" s="15">
        <v>0.70599999999999996</v>
      </c>
      <c r="I530" s="15">
        <v>-2.4279999999999999</v>
      </c>
      <c r="J530" s="15">
        <v>-1.8120000000000001</v>
      </c>
      <c r="K530" s="15">
        <f t="shared" si="2023"/>
        <v>-70.789999999999992</v>
      </c>
      <c r="L530" s="15">
        <f t="shared" si="2023"/>
        <v>2.5179999999999998</v>
      </c>
      <c r="M530" s="15">
        <f t="shared" si="1957"/>
        <v>-71.545399999999987</v>
      </c>
      <c r="N530" s="15">
        <f t="shared" si="1958"/>
        <v>23.754999999999999</v>
      </c>
      <c r="O530" s="15">
        <f t="shared" si="1959"/>
        <v>-71.545399999999987</v>
      </c>
      <c r="P530" s="15">
        <f t="shared" si="1960"/>
        <v>-3.9533999999999878</v>
      </c>
      <c r="Q530" s="15">
        <f t="shared" si="1961"/>
        <v>139.13739999999999</v>
      </c>
      <c r="R530" s="15">
        <f>'10-Analisi Sismica'!$T$43/100</f>
        <v>0.7</v>
      </c>
      <c r="S530" s="15" t="str">
        <f t="shared" ref="S530:S531" si="2065">IF(OR(D530="Msin",D530="Mdes"),((ABS(P530)-ABS(P532*R530/2))*SIGN(P530))," ")</f>
        <v xml:space="preserve"> </v>
      </c>
      <c r="T530" s="15" t="str">
        <f t="shared" ref="T530:T531" si="2066">IF(OR(D530="Msin",D530="Mdes"),((ABS(Q530)-ABS(Q532*R530/2))*SIGN(Q530))," ")</f>
        <v xml:space="preserve"> </v>
      </c>
      <c r="U530" s="15">
        <f>'10-Analisi Sismica'!$K$79/100</f>
        <v>0.65</v>
      </c>
      <c r="V530" s="15">
        <f>'10-Analisi Sismica'!$H$79/100</f>
        <v>0.04</v>
      </c>
      <c r="W530" s="15">
        <f>'10-Analisi Sismica'!$F$79/100</f>
        <v>0.3</v>
      </c>
      <c r="X530" s="15" t="str">
        <f t="shared" si="1962"/>
        <v xml:space="preserve"> </v>
      </c>
      <c r="Y530" s="15" t="str">
        <f t="shared" si="1963"/>
        <v xml:space="preserve"> </v>
      </c>
      <c r="Z530" s="353" t="str">
        <f t="shared" si="1964"/>
        <v xml:space="preserve"> </v>
      </c>
      <c r="AA530" s="15" t="str">
        <f t="shared" si="1965"/>
        <v xml:space="preserve"> </v>
      </c>
      <c r="AB530" s="15" t="str">
        <f t="shared" si="1966"/>
        <v xml:space="preserve"> </v>
      </c>
      <c r="AC530" s="374" t="str">
        <f t="shared" si="1977"/>
        <v xml:space="preserve"> </v>
      </c>
      <c r="AD530" s="375" t="str">
        <f t="shared" si="1978"/>
        <v xml:space="preserve"> </v>
      </c>
      <c r="AE530" s="374" t="str">
        <f t="shared" si="1979"/>
        <v xml:space="preserve"> </v>
      </c>
      <c r="AF530" s="375" t="str">
        <f t="shared" si="1980"/>
        <v xml:space="preserve"> </v>
      </c>
      <c r="AG530" s="357" t="str">
        <f>IF(OR(D530="Msin",D530="Mdes"),IF(AE530&lt;0.25*AC530,Armatura compressa insufficiente,IF(AND((AC530/10000)/(W530*U530)&gt;(1.4/'17-Combinaz. schemi base travi'!$AE$2),(AC530/10000)&lt;(AE530/10000)/(W530*U530)+(3.5/'17-Combinaz. schemi base travi'!$AE$2)),"Verificato","Non verificato"))," ")</f>
        <v xml:space="preserve"> </v>
      </c>
      <c r="AH530" s="608"/>
      <c r="AI530" s="636"/>
      <c r="AJ530" s="392" t="str">
        <f>IF(OR(D530="Msin",D530="Mdes"),((AC530/10000)/(W530*(U530-V530))*'17-Combinaz. schemi base travi'!$AE$3/'17-Combinaz. schemi base travi'!$AE$14)," ")</f>
        <v xml:space="preserve"> </v>
      </c>
      <c r="AK530" s="26" t="str">
        <f>IF(OR(D530="Msin",D530="Mdes"),('17-Combinaz. schemi base travi'!$AE$6/'17-Combinaz. schemi base travi'!$AE$10)*(AC530/AE530)," ")</f>
        <v xml:space="preserve"> </v>
      </c>
      <c r="AL530" s="26" t="str">
        <f t="shared" si="1971"/>
        <v xml:space="preserve"> </v>
      </c>
      <c r="AM530" s="26" t="str">
        <f>IF(OR(D530="Msin",D530="Mdes"),((AL530-V530)/AL530)*'17-Combinaz. schemi base travi'!$AE$6/'17-Combinaz. schemi base travi'!$AE$10," ")</f>
        <v xml:space="preserve"> </v>
      </c>
      <c r="AN530" s="364" t="str">
        <f>IF(OR(D530="Msin",D530="Mdes"),-'17-Combinaz. schemi base travi'!$AE$3*((AC530/10000)*((U530-V530)-kappa*AL530)+AM530*(AE530/10000)*(kappa*AL530-V530))*1000," ")</f>
        <v xml:space="preserve"> </v>
      </c>
      <c r="AO530" s="389" t="str">
        <f>IF(OR(D530="Msin",D530="Mdes"),('17-Combinaz. schemi base travi'!$AE$6/'17-Combinaz. schemi base travi'!$AE$10)*(AC530/AE530)^(-1)," ")</f>
        <v xml:space="preserve"> </v>
      </c>
      <c r="AP530" s="26" t="str">
        <f t="shared" si="1972"/>
        <v xml:space="preserve"> </v>
      </c>
      <c r="AQ530" s="26" t="str">
        <f>IF(OR(D530="Msin",D530="Mdes"),((AP530-V530)/AP530)*'17-Combinaz. schemi base travi'!$AE$6/'17-Combinaz. schemi base travi'!$AE$10," ")</f>
        <v xml:space="preserve"> </v>
      </c>
      <c r="AR530" s="364" t="str">
        <f>IF(OR(D530="Msin",D530="Mdes"),'17-Combinaz. schemi base travi'!$AE$3*((AE530/10000)*((U530-V530)-kappa*AP530)+AQ530*(AC530/10000)*(kappa*AP530-V530))*1000," ")</f>
        <v xml:space="preserve"> </v>
      </c>
      <c r="AS530" s="447"/>
      <c r="AT530" s="389" t="str">
        <f t="shared" ref="AT530" si="2067">IF(OR(D530="Msin",D530="Mdes"),ABS(AI528)*AS530/2+1.2*(ABS(AN530)+ABS(AR531))/AS530," ")</f>
        <v xml:space="preserve"> </v>
      </c>
      <c r="AU530" s="26" t="str">
        <f>IF((D530="Msin"),MAX(AT530,AT531)*10/(0.9*(U530-V530)*'17-Combinaz. schemi base travi'!$AE$3*1)," ")</f>
        <v xml:space="preserve"> </v>
      </c>
      <c r="AV530" s="444" t="str">
        <f t="shared" si="1973"/>
        <v xml:space="preserve"> </v>
      </c>
      <c r="AW530" s="26" t="str">
        <f t="shared" si="1974"/>
        <v xml:space="preserve"> </v>
      </c>
      <c r="AX530" s="26"/>
      <c r="AY530" s="409"/>
      <c r="AZ530" s="112"/>
      <c r="BA530" s="411"/>
      <c r="BB530" s="474"/>
      <c r="BC530" s="26"/>
      <c r="BD530" s="26"/>
      <c r="BE530" s="26"/>
      <c r="BF530" s="562"/>
      <c r="BG530" s="449"/>
      <c r="BH530" s="568"/>
    </row>
    <row r="531" spans="1:60" ht="22" customHeight="1">
      <c r="A531" s="363">
        <v>2</v>
      </c>
      <c r="B531" s="363">
        <v>8</v>
      </c>
      <c r="C531" s="363">
        <v>9</v>
      </c>
      <c r="D531" s="363" t="s">
        <v>717</v>
      </c>
      <c r="E531" s="28">
        <v>-110.268</v>
      </c>
      <c r="F531" s="28">
        <v>-67.947999999999993</v>
      </c>
      <c r="G531" s="28">
        <v>-68.361999999999995</v>
      </c>
      <c r="H531" s="28">
        <v>0.70599999999999996</v>
      </c>
      <c r="I531" s="28">
        <v>-2.4279999999999999</v>
      </c>
      <c r="J531" s="28">
        <v>-1.8120000000000001</v>
      </c>
      <c r="K531" s="28">
        <f t="shared" si="2023"/>
        <v>-70.789999999999992</v>
      </c>
      <c r="L531" s="28">
        <f t="shared" si="2023"/>
        <v>2.5179999999999998</v>
      </c>
      <c r="M531" s="28">
        <f t="shared" si="1957"/>
        <v>-71.545399999999987</v>
      </c>
      <c r="N531" s="28">
        <f t="shared" si="1958"/>
        <v>23.754999999999999</v>
      </c>
      <c r="O531" s="28">
        <f t="shared" si="1959"/>
        <v>-71.545399999999987</v>
      </c>
      <c r="P531" s="28">
        <f t="shared" si="1960"/>
        <v>-139.49339999999998</v>
      </c>
      <c r="Q531" s="28">
        <f t="shared" si="1961"/>
        <v>3.5973999999999933</v>
      </c>
      <c r="R531" s="28">
        <f>'10-Analisi Sismica'!$T$43/100</f>
        <v>0.7</v>
      </c>
      <c r="S531" s="28" t="str">
        <f t="shared" si="2065"/>
        <v xml:space="preserve"> </v>
      </c>
      <c r="T531" s="28" t="str">
        <f t="shared" si="2066"/>
        <v xml:space="preserve"> </v>
      </c>
      <c r="U531" s="28">
        <f>'10-Analisi Sismica'!$K$79/100</f>
        <v>0.65</v>
      </c>
      <c r="V531" s="28">
        <f>'10-Analisi Sismica'!$H$79/100</f>
        <v>0.04</v>
      </c>
      <c r="W531" s="28">
        <f>'10-Analisi Sismica'!$F$79/100</f>
        <v>0.3</v>
      </c>
      <c r="X531" s="28" t="str">
        <f t="shared" si="1962"/>
        <v xml:space="preserve"> </v>
      </c>
      <c r="Y531" s="28" t="str">
        <f t="shared" si="1963"/>
        <v xml:space="preserve"> </v>
      </c>
      <c r="Z531" s="431" t="str">
        <f t="shared" si="1964"/>
        <v xml:space="preserve"> </v>
      </c>
      <c r="AA531" s="28" t="str">
        <f t="shared" si="1965"/>
        <v xml:space="preserve"> </v>
      </c>
      <c r="AB531" s="28" t="str">
        <f t="shared" si="1966"/>
        <v xml:space="preserve"> </v>
      </c>
      <c r="AC531" s="379" t="str">
        <f t="shared" si="1977"/>
        <v xml:space="preserve"> </v>
      </c>
      <c r="AD531" s="380" t="str">
        <f t="shared" si="1978"/>
        <v xml:space="preserve"> </v>
      </c>
      <c r="AE531" s="379" t="str">
        <f t="shared" si="1979"/>
        <v xml:space="preserve"> </v>
      </c>
      <c r="AF531" s="380" t="str">
        <f t="shared" si="1980"/>
        <v xml:space="preserve"> </v>
      </c>
      <c r="AG531" s="58" t="str">
        <f>IF(OR(D531="Msin",D531="Mdes"),IF(AE531&lt;0.25*AC531,Armatura compressa insufficiente,IF(AND((AC531/10000)/(W531*U531)&gt;(1.4/'17-Combinaz. schemi base travi'!$AE$2),(AC531/10000)&lt;(AE531/10000)/(W531*U531)+(3.5/'17-Combinaz. schemi base travi'!$AE$2)),"Verificato","Non verificato"))," ")</f>
        <v xml:space="preserve"> </v>
      </c>
      <c r="AH531" s="632"/>
      <c r="AI531" s="609"/>
      <c r="AJ531" s="405" t="str">
        <f>IF(OR(D531="Msin",D531="Mdes"),((AC531/10000)/(W531*(U531-V531))*'17-Combinaz. schemi base travi'!$AE$3/'17-Combinaz. schemi base travi'!$AE$14)," ")</f>
        <v xml:space="preserve"> </v>
      </c>
      <c r="AK531" s="28" t="str">
        <f>IF(OR(D531="Msin",D531="Mdes"),('17-Combinaz. schemi base travi'!$AE$6/'17-Combinaz. schemi base travi'!$AE$10)*(AC531/AE531)," ")</f>
        <v xml:space="preserve"> </v>
      </c>
      <c r="AL531" s="28" t="str">
        <f t="shared" si="1971"/>
        <v xml:space="preserve"> </v>
      </c>
      <c r="AM531" s="28" t="str">
        <f>IF(OR(D531="Msin",D531="Mdes"),((AL531-V531)/AL531)*'17-Combinaz. schemi base travi'!$AE$6/'17-Combinaz. schemi base travi'!$AE$10," ")</f>
        <v xml:space="preserve"> </v>
      </c>
      <c r="AN531" s="365" t="str">
        <f>IF(OR(D531="Msin",D531="Mdes"),-'17-Combinaz. schemi base travi'!$AE$3*((AC531/10000)*((U531-V531)-kappa*AL531)+AM531*(AE531/10000)*(kappa*AL531-V531))*1000," ")</f>
        <v xml:space="preserve"> </v>
      </c>
      <c r="AO531" s="416" t="str">
        <f>IF(OR(D531="Msin",D531="Mdes"),('17-Combinaz. schemi base travi'!$AE$6/'17-Combinaz. schemi base travi'!$AE$10)*(AC531/AE531)^(-1)," ")</f>
        <v xml:space="preserve"> </v>
      </c>
      <c r="AP531" s="28" t="str">
        <f t="shared" si="1972"/>
        <v xml:space="preserve"> </v>
      </c>
      <c r="AQ531" s="28" t="str">
        <f>IF(OR(D531="Msin",D531="Mdes"),((AP531-V531)/AP531)*'17-Combinaz. schemi base travi'!$AE$6/'17-Combinaz. schemi base travi'!$AE$10," ")</f>
        <v xml:space="preserve"> </v>
      </c>
      <c r="AR531" s="365" t="str">
        <f>IF(OR(D531="Msin",D531="Mdes"),'17-Combinaz. schemi base travi'!$AE$3*((AE531/10000)*((U531-V531)-kappa*AP531)+AQ531*(AC531/10000)*(kappa*AP531-V531))*1000," ")</f>
        <v xml:space="preserve"> </v>
      </c>
      <c r="AS531" s="441"/>
      <c r="AT531" s="416" t="str">
        <f t="shared" ref="AT531" si="2068">IF(OR(D531="Msin",D531="Mdes"),ABS(AI528)*AS530/2+1.2*(ABS(AN531)+ABS(AR530))/AS530," ")</f>
        <v xml:space="preserve"> </v>
      </c>
      <c r="AU531" s="28" t="str">
        <f>IF((D531="Msin"),MAX(AT531,AT532)*10/(0.9*(U531-V531)*'17-Combinaz. schemi base travi'!$AE$3*1)," ")</f>
        <v xml:space="preserve"> </v>
      </c>
      <c r="AV531" s="446" t="str">
        <f t="shared" si="1973"/>
        <v xml:space="preserve"> </v>
      </c>
      <c r="AW531" s="28" t="str">
        <f t="shared" si="1974"/>
        <v xml:space="preserve"> </v>
      </c>
      <c r="AX531" s="28"/>
      <c r="AY531" s="113"/>
      <c r="AZ531" s="115"/>
      <c r="BA531" s="417"/>
      <c r="BB531" s="416"/>
      <c r="BC531" s="28"/>
      <c r="BD531" s="28"/>
      <c r="BE531" s="28"/>
      <c r="BF531" s="564"/>
      <c r="BG531" s="450"/>
      <c r="BH531" s="570"/>
    </row>
    <row r="532" spans="1:60" ht="22" customHeight="1">
      <c r="A532" s="16">
        <v>2</v>
      </c>
      <c r="B532" s="16">
        <v>9</v>
      </c>
      <c r="C532" s="16">
        <v>10</v>
      </c>
      <c r="D532" s="16" t="s">
        <v>714</v>
      </c>
      <c r="E532" s="15">
        <v>-81.968999999999994</v>
      </c>
      <c r="F532" s="15">
        <v>-50.481000000000002</v>
      </c>
      <c r="G532" s="15">
        <v>153.64099999999999</v>
      </c>
      <c r="H532" s="15">
        <v>-1.5680000000000001</v>
      </c>
      <c r="I532" s="15">
        <v>5.48</v>
      </c>
      <c r="J532" s="15">
        <v>4.0890000000000004</v>
      </c>
      <c r="K532" s="15">
        <f t="shared" si="2023"/>
        <v>159.12099999999998</v>
      </c>
      <c r="L532" s="15">
        <f t="shared" si="2023"/>
        <v>-5.657</v>
      </c>
      <c r="M532" s="15">
        <f t="shared" si="1957"/>
        <v>160.81809999999999</v>
      </c>
      <c r="N532" s="15">
        <f t="shared" si="1958"/>
        <v>-53.393299999999996</v>
      </c>
      <c r="O532" s="15">
        <f t="shared" si="1959"/>
        <v>160.81809999999999</v>
      </c>
      <c r="P532" s="15">
        <f t="shared" si="1960"/>
        <v>110.33709999999999</v>
      </c>
      <c r="Q532" s="15">
        <f t="shared" si="1961"/>
        <v>-211.29909999999998</v>
      </c>
      <c r="R532" s="15">
        <f>'10-Analisi Sismica'!$T$43/100</f>
        <v>0.7</v>
      </c>
      <c r="S532" s="15">
        <f>IF(OR(D532="Msin",D532="Mdes"),IF(OR(A532=1,A532=2,A532=3,A532=4),IF(OR(B532=1,B532=2,B532=3,B532=6,B532=9,B532=18,B532=19,B532=20,B532=21),((ABS(P532)-ABS(P534*R532/2))*SIGN(P532)),((ABS(P532)-ABS(P534*('10-Analisi Sismica'!$S$39/100)/2))*SIGN(P532))),IF(OR(B532=1,B532=2,B532=3,B532=6,B532=9,B532=18,B532=19,B532=20,B532=21),((ABS(P532)-ABS(P534*('10-Analisi Sismica'!$S$39/100)/2))*SIGN(P532)),((ABS(P532)-ABS(P534*R532/2))*SIGN(P532))))," ")</f>
        <v>102.07996999999999</v>
      </c>
      <c r="T532" s="15">
        <f>IF(OR(D532="Msin",D532="Mdes"),IF(OR(A532=1,A532=2,A532=3,A532=4),IF(OR(B532=1,B532=2,B532=3,B532=6,B532=9,B532=18,B532=19,B532=20,B532=21),((ABS(Q532)-ABS(Q534*R532/2))*SIGN(Q532)),((ABS(Q532)-ABS(Q534*('10-Analisi Sismica'!$S$39/100)/2))*SIGN(Q532))),IF(OR(B532=1,B532=2,B532=3,B532=6,B532=9,B532=18,B532=19,B532=20,B532=21),((ABS(Q532)-ABS(Q534*('10-Analisi Sismica'!$S$39/100)/2))*SIGN(Q532)),((ABS(Q532)-ABS(Q534*R532/2))*SIGN(Q532))))," ")</f>
        <v>-156.80332999999999</v>
      </c>
      <c r="U532" s="15">
        <f>'10-Analisi Sismica'!$K$79/100</f>
        <v>0.65</v>
      </c>
      <c r="V532" s="15">
        <f>'10-Analisi Sismica'!$H$79/100</f>
        <v>0.04</v>
      </c>
      <c r="W532" s="15">
        <f>'10-Analisi Sismica'!$F$79/100</f>
        <v>0.3</v>
      </c>
      <c r="X532" s="15">
        <f t="shared" si="1962"/>
        <v>287.63946507253473</v>
      </c>
      <c r="Y532" s="15">
        <f t="shared" si="1963"/>
        <v>381.75848979173077</v>
      </c>
      <c r="Z532" s="353" t="str">
        <f t="shared" si="1964"/>
        <v>Verificato</v>
      </c>
      <c r="AA532" s="15">
        <f t="shared" si="1965"/>
        <v>7.2990823517506564</v>
      </c>
      <c r="AB532" s="15">
        <f t="shared" si="1966"/>
        <v>4.7517492612831393</v>
      </c>
      <c r="AC532" s="374">
        <f t="shared" si="1977"/>
        <v>8.0424771931898711</v>
      </c>
      <c r="AD532" s="396" t="str">
        <f t="shared" si="1978"/>
        <v>4f16</v>
      </c>
      <c r="AE532" s="395">
        <f t="shared" si="1979"/>
        <v>6.0318578948924042</v>
      </c>
      <c r="AF532" s="396" t="str">
        <f t="shared" si="1980"/>
        <v>3f16</v>
      </c>
      <c r="AG532" s="355" t="str">
        <f>IF(OR(D532="Msin",D532="Mdes"),IF(AE532&lt;0.25*AC532,Armatura compressa insufficiente,IF(AND((AC532/10000)/(W532*U532)&gt;(1.4/'17-Combinaz. schemi base travi'!$AE$2),(AC532/10000)&lt;(AE532/10000)/(W532*U532)+(3.5/'17-Combinaz. schemi base travi'!$AE$2)),"Verificato","Non verificato"))," ")</f>
        <v>Verificato</v>
      </c>
      <c r="AH532" s="837">
        <f>'9-Riepilogo Analisi dei Carichi'!$H$25</f>
        <v>66.777435000000011</v>
      </c>
      <c r="AI532" s="838">
        <f>'9-Riepilogo Analisi dei Carichi'!$I$25</f>
        <v>41.050949999999993</v>
      </c>
      <c r="AJ532" s="418">
        <f>IF(OR(D532="Msin",D532="Mdes"),((AC532/10000)/(W532*(U532-V532))*'17-Combinaz. schemi base travi'!$AE$3/'17-Combinaz. schemi base travi'!$AE$14)," ")</f>
        <v>0.12139079240066891</v>
      </c>
      <c r="AK532" s="24">
        <f>IF(OR(D532="Msin",D532="Mdes"),('17-Combinaz. schemi base travi'!$AE$6/'17-Combinaz. schemi base travi'!$AE$10)*(AC532/AE532)," ")</f>
        <v>2.5089605734767018</v>
      </c>
      <c r="AL532" s="24">
        <f t="shared" si="1971"/>
        <v>4.9060160207768787E-2</v>
      </c>
      <c r="AM532" s="24">
        <f>IF(OR(D532="Msin",D532="Mdes"),((AL532-V532)/AL532)*'17-Combinaz. schemi base travi'!$AE$6/'17-Combinaz. schemi base travi'!$AE$10," ")</f>
        <v>0.34750576620224899</v>
      </c>
      <c r="AN532" s="407">
        <f>IF(OR(D532="Msin",D532="Mdes"),-'17-Combinaz. schemi base travi'!$AE$3*((AC532/10000)*((U532-V532)-kappa*AL532)+AM532*(AE532/10000)*(kappa*AL532-V532))*1000," ")</f>
        <v>-183.94071697099622</v>
      </c>
      <c r="AO532" s="388">
        <f>IF(OR(D532="Msin",D532="Mdes"),('17-Combinaz. schemi base travi'!$AE$6/'17-Combinaz. schemi base travi'!$AE$10)*(AC532/AE532)^(-1)," ")</f>
        <v>1.4112903225806455</v>
      </c>
      <c r="AP532" s="24">
        <f t="shared" si="1972"/>
        <v>5.5457404040095901E-2</v>
      </c>
      <c r="AQ532" s="24">
        <f>IF(OR(D532="Msin",D532="Mdes"),((AP532-V532)/AP532)*'17-Combinaz. schemi base travi'!$AE$6/'17-Combinaz. schemi base travi'!$AE$10," ")</f>
        <v>0.52448385354722749</v>
      </c>
      <c r="AR532" s="407">
        <f>IF(OR(D532="Msin",D532="Mdes"),'17-Combinaz. schemi base travi'!$AE$3*((AE532/10000)*((U532-V532)-kappa*AP532)+AQ532*(AC532/10000)*(kappa*AP532-V532))*1000," ")</f>
        <v>135.7381790768612</v>
      </c>
      <c r="AS532" s="477">
        <f>'1-Geometria'!$G$22-AS533</f>
        <v>3.8</v>
      </c>
      <c r="AT532" s="388">
        <f t="shared" ref="AT532" si="2069">IF(OR(D532="Msin",D532="Mdes"),ABS(AI532)*AS532/2+1.2*(ABS(AN532)+ABS(AR533))/AS532," ")</f>
        <v>178.94803533090231</v>
      </c>
      <c r="AU532" s="24">
        <f>IF((D532="Msin"),MAX(AT532,AT533)*10/(0.9*(U532-V532)*'17-Combinaz. schemi base travi'!$AE$3*1)," ")</f>
        <v>8.3299024744196561</v>
      </c>
      <c r="AV532" s="443">
        <f t="shared" si="1973"/>
        <v>9.6000000000000016E-2</v>
      </c>
      <c r="AW532" s="24">
        <f t="shared" si="1974"/>
        <v>0.79967063754428713</v>
      </c>
      <c r="AX532" s="407">
        <f>IF(W532=0.3,1.5*U532,0.8*(U532-V532))</f>
        <v>0.97500000000000009</v>
      </c>
      <c r="AY532" s="422" t="str">
        <f t="shared" si="1993"/>
        <v>f 8 / 9,6</v>
      </c>
      <c r="AZ532" s="355" t="str">
        <f t="shared" ref="AZ532" si="2070">IF(U532&gt;0.21,"a due bracci","a quattro bracci")</f>
        <v>a due bracci</v>
      </c>
      <c r="BA532" s="193" t="str">
        <f t="shared" ref="BA532" si="2071">IF(AZ532="a due bracci",IF(AW532&lt;=(1+0.02)*2*PI()*(0.8/2)^2,"Verificato","Non verificato"),IF(AW532&lt;=(1+0.02)*4*PI()*(0.8/2)^2,"Verificato","Non verificato"))</f>
        <v>Verificato</v>
      </c>
      <c r="BB532" s="553">
        <f t="shared" ref="BB532" si="2072">IF(OR(D532="Msin",D532="Mdes"),1.2*(ABS(AN532)+ABS(AR533))/AS532," ")</f>
        <v>100.95123033090233</v>
      </c>
      <c r="BC532" s="554">
        <f>IF((D532="Msin"),MAX(BB532,BB533)*10/(0.9*(U532-V532)*'17-Combinaz. schemi base travi'!$AE$3*2)," ")</f>
        <v>2.349603620330655</v>
      </c>
      <c r="BD532" s="554">
        <f t="shared" ref="BD532" si="2073">0.2</f>
        <v>0.2</v>
      </c>
      <c r="BE532" s="554">
        <f t="shared" ref="BE532" si="2074">IF((D532="Msin"),BD532*BC532," ")</f>
        <v>0.469920724066131</v>
      </c>
      <c r="BF532" s="563" t="str">
        <f t="shared" ref="BF532" si="2075">"f 8 / 20"</f>
        <v>f 8 / 20</v>
      </c>
      <c r="BG532" s="555" t="str">
        <f t="shared" ref="BG532" si="2076">IF(U532&gt;0.21,"a due bracci","a quattro bracci")</f>
        <v>a due bracci</v>
      </c>
      <c r="BH532" s="572" t="str">
        <f t="shared" ref="BH532" si="2077">IF(BG532="a due bracci",IF(BE532&lt;=(1+0.02)*2*PI()*(0.8/2)^2,"Verificato","Non verificato"),IF(BE532&lt;=(1+0.02)*4*PI()*(0.8/2)^2,"Verificato","Non verificato"))</f>
        <v>Verificato</v>
      </c>
    </row>
    <row r="533" spans="1:60" ht="22" customHeight="1">
      <c r="A533" s="16">
        <v>2</v>
      </c>
      <c r="B533" s="16">
        <v>9</v>
      </c>
      <c r="C533" s="16">
        <v>10</v>
      </c>
      <c r="D533" s="16" t="s">
        <v>715</v>
      </c>
      <c r="E533" s="15">
        <v>-72.488</v>
      </c>
      <c r="F533" s="15">
        <v>-44.508000000000003</v>
      </c>
      <c r="G533" s="15">
        <v>-117.714</v>
      </c>
      <c r="H533" s="15">
        <v>1.1970000000000001</v>
      </c>
      <c r="I533" s="15">
        <v>-4.2030000000000003</v>
      </c>
      <c r="J533" s="15">
        <v>-3.137</v>
      </c>
      <c r="K533" s="15">
        <f t="shared" si="2023"/>
        <v>-121.917</v>
      </c>
      <c r="L533" s="15">
        <f t="shared" si="2023"/>
        <v>4.3339999999999996</v>
      </c>
      <c r="M533" s="15">
        <f t="shared" si="1957"/>
        <v>-123.21720000000001</v>
      </c>
      <c r="N533" s="15">
        <f t="shared" si="1958"/>
        <v>40.909099999999995</v>
      </c>
      <c r="O533" s="15">
        <f t="shared" si="1959"/>
        <v>-123.21720000000001</v>
      </c>
      <c r="P533" s="15">
        <f t="shared" si="1960"/>
        <v>-167.7252</v>
      </c>
      <c r="Q533" s="15">
        <f t="shared" si="1961"/>
        <v>78.70920000000001</v>
      </c>
      <c r="R533" s="15">
        <f>'10-Analisi Sismica'!$T$43/100</f>
        <v>0.7</v>
      </c>
      <c r="S533" s="15">
        <f>IF(OR(D533="Msin",D533="Mdes"),IF(OR(A533=1,A533=2,A533=3,A533=4),IF(OR(C533=1,C533=2,C533=3,C533=6,C533=9,C533=18,C533=19,C533=20,C533=21),((ABS(P533)-ABS(P535*R533/2))*SIGN(P533)),((ABS(P533)-ABS(P535*('10-Analisi Sismica'!$S$39/100)/2))*SIGN(P533))),IF(OR(C533=1,C533=2,C533=3,C533=6,C533=9,C533=18,C533=19,C533=20,C533=21),((ABS(P533)-ABS(P535*('10-Analisi Sismica'!$S$39/100)/2))*SIGN(P533)),((ABS(P533)-ABS(P535*R533/2))*SIGN(P533))))," ")</f>
        <v>-144.78672</v>
      </c>
      <c r="T533" s="15">
        <f>IF(OR(D533="Msin",D533="Mdes"),IF(OR(A533=1,A533=2,A533=3,A533=4),IF(OR(C533=1,C533=2,C533=3,C533=6,C533=9,C533=18,C533=19,C533=20,C533=21),((ABS(Q533)-ABS(Q535*R533/2))*SIGN(Q533)),((ABS(Q533)-ABS(Q535*('10-Analisi Sismica'!$S$39/100)/2))*SIGN(Q533))),IF(OR(C533=1,C533=2,C533=3,C533=6,C533=9,C533=18,C533=19,C533=20,C533=21),((ABS(Q533)-ABS(Q535*('10-Analisi Sismica'!$S$39/100)/2))*SIGN(Q533)),((ABS(Q533)-ABS(Q535*R533/2))*SIGN(Q533))))," ")</f>
        <v>75.587280000000007</v>
      </c>
      <c r="U533" s="15">
        <f>'10-Analisi Sismica'!$K$79/100</f>
        <v>0.65</v>
      </c>
      <c r="V533" s="15">
        <f>'10-Analisi Sismica'!$H$79/100</f>
        <v>0.04</v>
      </c>
      <c r="W533" s="15">
        <f>'10-Analisi Sismica'!$F$79/100</f>
        <v>0.3</v>
      </c>
      <c r="X533" s="15">
        <f t="shared" si="1962"/>
        <v>287.63946507253473</v>
      </c>
      <c r="Y533" s="15">
        <f t="shared" si="1963"/>
        <v>381.75848979173077</v>
      </c>
      <c r="Z533" s="353" t="str">
        <f t="shared" si="1964"/>
        <v>Verificato</v>
      </c>
      <c r="AA533" s="15">
        <f t="shared" si="1965"/>
        <v>6.7397177899210678</v>
      </c>
      <c r="AB533" s="15">
        <f t="shared" si="1966"/>
        <v>3.5185335761991499</v>
      </c>
      <c r="AC533" s="374">
        <f t="shared" si="1977"/>
        <v>8.0424771931898711</v>
      </c>
      <c r="AD533" s="375" t="str">
        <f t="shared" si="1978"/>
        <v>4f16</v>
      </c>
      <c r="AE533" s="374">
        <f t="shared" si="1979"/>
        <v>6.0318578948924042</v>
      </c>
      <c r="AF533" s="375" t="str">
        <f t="shared" si="1980"/>
        <v>3f16</v>
      </c>
      <c r="AG533" s="357" t="str">
        <f>IF(OR(D533="Msin",D533="Mdes"),IF(AE533&lt;0.25*AC533,Armatura compressa insufficiente,IF(AND((AC533/10000)/(W533*U533)&gt;(1.4/'17-Combinaz. schemi base travi'!$AE$2),(AC533/10000)&lt;(AE533/10000)/(W533*U533)+(3.5/'17-Combinaz. schemi base travi'!$AE$2)),"Verificato","Non verificato"))," ")</f>
        <v>Verificato</v>
      </c>
      <c r="AH533" s="608"/>
      <c r="AI533" s="636"/>
      <c r="AJ533" s="419">
        <f>IF(OR(D533="Msin",D533="Mdes"),((AC533/10000)/(W533*(U533-V533))*'17-Combinaz. schemi base travi'!$AE$3/'17-Combinaz. schemi base travi'!$AE$14)," ")</f>
        <v>0.12139079240066891</v>
      </c>
      <c r="AK533" s="26">
        <f>IF(OR(D533="Msin",D533="Mdes"),('17-Combinaz. schemi base travi'!$AE$6/'17-Combinaz. schemi base travi'!$AE$10)*(AC533/AE533)," ")</f>
        <v>2.5089605734767018</v>
      </c>
      <c r="AL533" s="26">
        <f t="shared" si="1971"/>
        <v>4.9060160207768787E-2</v>
      </c>
      <c r="AM533" s="26">
        <f>IF(OR(D533="Msin",D533="Mdes"),((AL533-V533)/AL533)*'17-Combinaz. schemi base travi'!$AE$6/'17-Combinaz. schemi base travi'!$AE$10," ")</f>
        <v>0.34750576620224899</v>
      </c>
      <c r="AN533" s="364">
        <f>IF(OR(D533="Msin",D533="Mdes"),-'17-Combinaz. schemi base travi'!$AE$3*((AC533/10000)*((U533-V533)-kappa*AL533)+AM533*(AE533/10000)*(kappa*AL533-V533))*1000," ")</f>
        <v>-183.94071697099622</v>
      </c>
      <c r="AO533" s="389">
        <f>IF(OR(D533="Msin",D533="Mdes"),('17-Combinaz. schemi base travi'!$AE$6/'17-Combinaz. schemi base travi'!$AE$10)*(AC533/AE533)^(-1)," ")</f>
        <v>1.4112903225806455</v>
      </c>
      <c r="AP533" s="26">
        <f t="shared" si="1972"/>
        <v>5.5457404040095901E-2</v>
      </c>
      <c r="AQ533" s="26">
        <f>IF(OR(D533="Msin",D533="Mdes"),((AP533-V533)/AP533)*'17-Combinaz. schemi base travi'!$AE$6/'17-Combinaz. schemi base travi'!$AE$10," ")</f>
        <v>0.52448385354722749</v>
      </c>
      <c r="AR533" s="364">
        <f>IF(OR(D533="Msin",D533="Mdes"),'17-Combinaz. schemi base travi'!$AE$3*((AE533/10000)*((U533-V533)-kappa*AP533)+AQ533*(AC533/10000)*(kappa*AP533-V533))*1000," ")</f>
        <v>135.7381790768612</v>
      </c>
      <c r="AS533" s="550">
        <f>IF(OR(A532=1,A532=2,A532=3,A532=4),IF(OR(AND(B532=11,C532=12),AND(B532=12,C532=13),AND(B532=13,C532=14),AND(B532=14,C532=15),AND(B532=15,C532=16),AND(B532=7,C532=8)),0.3,IF(OR(AND(B532=2,C532=3),AND(B532=18,C532=19),AND(B532=19,C532=20)),0.7,IF(OR(AND(B532=1,C532=2),AND(B532=20,C532=21)),0.75,0.5))),IF(OR(AND(B532=5,C532=11),AND(B532=11,C532=17),AND(B532=4,C532=10),AND(B532=10,C532=16)),0.75,IF(AND(B532=7,C532=13),0.7,IF(AND(B532=3,C532=9),0.3,0.5))))</f>
        <v>0.5</v>
      </c>
      <c r="AT533" s="389">
        <f t="shared" ref="AT533" si="2078">IF(OR(D533="Msin",D533="Mdes"),ABS(AI532)*AS532/2+1.2*(ABS(AN533)+ABS(AR532))/AS532," ")</f>
        <v>178.94803533090231</v>
      </c>
      <c r="AU533" s="26" t="str">
        <f>IF((D533="Msin"),MAX(AT533,AT534)*10/(0.9*(U533-V533)*'17-Combinaz. schemi base travi'!$AE$3*1)," ")</f>
        <v xml:space="preserve"> </v>
      </c>
      <c r="AV533" s="444" t="str">
        <f t="shared" si="1973"/>
        <v xml:space="preserve"> </v>
      </c>
      <c r="AW533" s="26" t="str">
        <f t="shared" si="1974"/>
        <v xml:space="preserve"> </v>
      </c>
      <c r="AX533" s="26"/>
      <c r="AY533" s="409"/>
      <c r="AZ533" s="112"/>
      <c r="BA533" s="411"/>
      <c r="BB533" s="556">
        <f t="shared" ref="BB533" si="2079">IF(OR(D533="Msin",D533="Mdes"),1.2*(ABS(AN533)+ABS(AR532))/AS532," ")</f>
        <v>100.95123033090233</v>
      </c>
      <c r="BC533" s="557"/>
      <c r="BD533" s="557"/>
      <c r="BE533" s="557"/>
      <c r="BF533" s="562"/>
      <c r="BG533" s="558"/>
      <c r="BH533" s="573"/>
    </row>
    <row r="534" spans="1:60" ht="22" customHeight="1">
      <c r="A534" s="16">
        <v>2</v>
      </c>
      <c r="B534" s="16">
        <v>9</v>
      </c>
      <c r="C534" s="16">
        <v>10</v>
      </c>
      <c r="D534" s="16" t="s">
        <v>716</v>
      </c>
      <c r="E534" s="15">
        <v>145.78200000000001</v>
      </c>
      <c r="F534" s="15">
        <v>89.647000000000006</v>
      </c>
      <c r="G534" s="15">
        <v>-63.106000000000002</v>
      </c>
      <c r="H534" s="15">
        <v>0.64300000000000002</v>
      </c>
      <c r="I534" s="15">
        <v>-2.2519999999999998</v>
      </c>
      <c r="J534" s="15">
        <v>-1.681</v>
      </c>
      <c r="K534" s="15">
        <f t="shared" si="2023"/>
        <v>-65.358000000000004</v>
      </c>
      <c r="L534" s="15">
        <f t="shared" si="2023"/>
        <v>2.3239999999999998</v>
      </c>
      <c r="M534" s="15">
        <f t="shared" si="1957"/>
        <v>-66.055199999999999</v>
      </c>
      <c r="N534" s="15">
        <f t="shared" si="1958"/>
        <v>21.931400000000004</v>
      </c>
      <c r="O534" s="15">
        <f t="shared" si="1959"/>
        <v>-66.055199999999999</v>
      </c>
      <c r="P534" s="15">
        <f t="shared" si="1960"/>
        <v>23.591800000000006</v>
      </c>
      <c r="Q534" s="15">
        <f t="shared" si="1961"/>
        <v>155.7022</v>
      </c>
      <c r="R534" s="15">
        <f>'10-Analisi Sismica'!$T$43/100</f>
        <v>0.7</v>
      </c>
      <c r="S534" s="15" t="str">
        <f t="shared" ref="S534:S535" si="2080">IF(OR(D534="Msin",D534="Mdes"),((ABS(P534)-ABS(P536*R534/2))*SIGN(P534))," ")</f>
        <v xml:space="preserve"> </v>
      </c>
      <c r="T534" s="15" t="str">
        <f t="shared" ref="T534:T535" si="2081">IF(OR(D534="Msin",D534="Mdes"),((ABS(Q534)-ABS(Q536*R534/2))*SIGN(Q534))," ")</f>
        <v xml:space="preserve"> </v>
      </c>
      <c r="U534" s="15">
        <f>'10-Analisi Sismica'!$K$79/100</f>
        <v>0.65</v>
      </c>
      <c r="V534" s="15">
        <f>'10-Analisi Sismica'!$H$79/100</f>
        <v>0.04</v>
      </c>
      <c r="W534" s="15">
        <f>'10-Analisi Sismica'!$F$79/100</f>
        <v>0.3</v>
      </c>
      <c r="X534" s="15" t="str">
        <f t="shared" si="1962"/>
        <v xml:space="preserve"> </v>
      </c>
      <c r="Y534" s="15" t="str">
        <f t="shared" si="1963"/>
        <v xml:space="preserve"> </v>
      </c>
      <c r="Z534" s="353" t="str">
        <f t="shared" si="1964"/>
        <v xml:space="preserve"> </v>
      </c>
      <c r="AA534" s="15" t="str">
        <f t="shared" si="1965"/>
        <v xml:space="preserve"> </v>
      </c>
      <c r="AB534" s="15" t="str">
        <f t="shared" si="1966"/>
        <v xml:space="preserve"> </v>
      </c>
      <c r="AC534" s="374" t="str">
        <f t="shared" si="1977"/>
        <v xml:space="preserve"> </v>
      </c>
      <c r="AD534" s="375" t="str">
        <f t="shared" si="1978"/>
        <v xml:space="preserve"> </v>
      </c>
      <c r="AE534" s="374" t="str">
        <f t="shared" si="1979"/>
        <v xml:space="preserve"> </v>
      </c>
      <c r="AF534" s="375" t="str">
        <f t="shared" si="1980"/>
        <v xml:space="preserve"> </v>
      </c>
      <c r="AG534" s="357" t="str">
        <f>IF(OR(D534="Msin",D534="Mdes"),IF(AE534&lt;0.25*AC534,Armatura compressa insufficiente,IF(AND((AC534/10000)/(W534*U534)&gt;(1.4/'17-Combinaz. schemi base travi'!$AE$2),(AC534/10000)&lt;(AE534/10000)/(W534*U534)+(3.5/'17-Combinaz. schemi base travi'!$AE$2)),"Verificato","Non verificato"))," ")</f>
        <v xml:space="preserve"> </v>
      </c>
      <c r="AH534" s="608"/>
      <c r="AI534" s="636"/>
      <c r="AJ534" s="419" t="str">
        <f>IF(OR(D534="Msin",D534="Mdes"),((AC534/10000)/(W534*(U534-V534))*'17-Combinaz. schemi base travi'!$AE$3/'17-Combinaz. schemi base travi'!$AE$14)," ")</f>
        <v xml:space="preserve"> </v>
      </c>
      <c r="AK534" s="26" t="str">
        <f>IF(OR(D534="Msin",D534="Mdes"),('17-Combinaz. schemi base travi'!$AE$6/'17-Combinaz. schemi base travi'!$AE$10)*(AC534/AE534)," ")</f>
        <v xml:space="preserve"> </v>
      </c>
      <c r="AL534" s="26" t="str">
        <f t="shared" si="1971"/>
        <v xml:space="preserve"> </v>
      </c>
      <c r="AM534" s="26" t="str">
        <f>IF(OR(D534="Msin",D534="Mdes"),((AL534-V534)/AL534)*'17-Combinaz. schemi base travi'!$AE$6/'17-Combinaz. schemi base travi'!$AE$10," ")</f>
        <v xml:space="preserve"> </v>
      </c>
      <c r="AN534" s="364" t="str">
        <f>IF(OR(D534="Msin",D534="Mdes"),-'17-Combinaz. schemi base travi'!$AE$3*((AC534/10000)*((U534-V534)-kappa*AL534)+AM534*(AE534/10000)*(kappa*AL534-V534))*1000," ")</f>
        <v xml:space="preserve"> </v>
      </c>
      <c r="AO534" s="389" t="str">
        <f>IF(OR(D534="Msin",D534="Mdes"),('17-Combinaz. schemi base travi'!$AE$6/'17-Combinaz. schemi base travi'!$AE$10)*(AC534/AE534)^(-1)," ")</f>
        <v xml:space="preserve"> </v>
      </c>
      <c r="AP534" s="26" t="str">
        <f t="shared" si="1972"/>
        <v xml:space="preserve"> </v>
      </c>
      <c r="AQ534" s="26" t="str">
        <f>IF(OR(D534="Msin",D534="Mdes"),((AP534-V534)/AP534)*'17-Combinaz. schemi base travi'!$AE$6/'17-Combinaz. schemi base travi'!$AE$10," ")</f>
        <v xml:space="preserve"> </v>
      </c>
      <c r="AR534" s="364" t="str">
        <f>IF(OR(D534="Msin",D534="Mdes"),'17-Combinaz. schemi base travi'!$AE$3*((AE534/10000)*((U534-V534)-kappa*AP534)+AQ534*(AC534/10000)*(kappa*AP534-V534))*1000," ")</f>
        <v xml:space="preserve"> </v>
      </c>
      <c r="AS534" s="447"/>
      <c r="AT534" s="389" t="str">
        <f t="shared" ref="AT534" si="2082">IF(OR(D534="Msin",D534="Mdes"),ABS(AI532)*AS534/2+1.2*(ABS(AN534)+ABS(AR535))/AS534," ")</f>
        <v xml:space="preserve"> </v>
      </c>
      <c r="AU534" s="26" t="str">
        <f>IF((D534="Msin"),MAX(AT534,AT535)*10/(0.9*(U534-V534)*'17-Combinaz. schemi base travi'!$AE$3*1)," ")</f>
        <v xml:space="preserve"> </v>
      </c>
      <c r="AV534" s="444" t="str">
        <f t="shared" si="1973"/>
        <v xml:space="preserve"> </v>
      </c>
      <c r="AW534" s="26" t="str">
        <f t="shared" si="1974"/>
        <v xml:space="preserve"> </v>
      </c>
      <c r="AX534" s="26"/>
      <c r="AY534" s="409"/>
      <c r="AZ534" s="112"/>
      <c r="BA534" s="411"/>
      <c r="BB534" s="556"/>
      <c r="BC534" s="557"/>
      <c r="BD534" s="557"/>
      <c r="BE534" s="557"/>
      <c r="BF534" s="562"/>
      <c r="BG534" s="558"/>
      <c r="BH534" s="573"/>
    </row>
    <row r="535" spans="1:60" ht="22" customHeight="1" thickBot="1">
      <c r="A535" s="266">
        <v>2</v>
      </c>
      <c r="B535" s="266">
        <v>9</v>
      </c>
      <c r="C535" s="266">
        <v>10</v>
      </c>
      <c r="D535" s="266" t="s">
        <v>717</v>
      </c>
      <c r="E535" s="354">
        <v>-141.37200000000001</v>
      </c>
      <c r="F535" s="354">
        <v>-86.867999999999995</v>
      </c>
      <c r="G535" s="354">
        <v>-63.106000000000002</v>
      </c>
      <c r="H535" s="354">
        <v>0.64300000000000002</v>
      </c>
      <c r="I535" s="354">
        <v>-2.2519999999999998</v>
      </c>
      <c r="J535" s="354">
        <v>-1.681</v>
      </c>
      <c r="K535" s="354">
        <f t="shared" si="2023"/>
        <v>-65.358000000000004</v>
      </c>
      <c r="L535" s="354">
        <f t="shared" si="2023"/>
        <v>2.3239999999999998</v>
      </c>
      <c r="M535" s="354">
        <f t="shared" si="1957"/>
        <v>-66.055199999999999</v>
      </c>
      <c r="N535" s="354">
        <f t="shared" si="1958"/>
        <v>21.931400000000004</v>
      </c>
      <c r="O535" s="354">
        <f t="shared" si="1959"/>
        <v>-66.055199999999999</v>
      </c>
      <c r="P535" s="354">
        <f t="shared" si="1960"/>
        <v>-152.92320000000001</v>
      </c>
      <c r="Q535" s="354">
        <f t="shared" si="1961"/>
        <v>-20.812799999999996</v>
      </c>
      <c r="R535" s="354">
        <f>'10-Analisi Sismica'!$T$43/100</f>
        <v>0.7</v>
      </c>
      <c r="S535" s="354" t="str">
        <f t="shared" si="2080"/>
        <v xml:space="preserve"> </v>
      </c>
      <c r="T535" s="354" t="str">
        <f t="shared" si="2081"/>
        <v xml:space="preserve"> </v>
      </c>
      <c r="U535" s="354">
        <f>'10-Analisi Sismica'!$K$79/100</f>
        <v>0.65</v>
      </c>
      <c r="V535" s="354">
        <f>'10-Analisi Sismica'!$H$79/100</f>
        <v>0.04</v>
      </c>
      <c r="W535" s="354">
        <f>'10-Analisi Sismica'!$F$79/100</f>
        <v>0.3</v>
      </c>
      <c r="X535" s="354" t="str">
        <f t="shared" si="1962"/>
        <v xml:space="preserve"> </v>
      </c>
      <c r="Y535" s="354" t="str">
        <f t="shared" si="1963"/>
        <v xml:space="preserve"> </v>
      </c>
      <c r="Z535" s="427" t="str">
        <f t="shared" si="1964"/>
        <v xml:space="preserve"> </v>
      </c>
      <c r="AA535" s="354" t="str">
        <f t="shared" si="1965"/>
        <v xml:space="preserve"> </v>
      </c>
      <c r="AB535" s="354" t="str">
        <f t="shared" si="1966"/>
        <v xml:space="preserve"> </v>
      </c>
      <c r="AC535" s="377" t="str">
        <f t="shared" si="1977"/>
        <v xml:space="preserve"> </v>
      </c>
      <c r="AD535" s="378" t="str">
        <f t="shared" si="1978"/>
        <v xml:space="preserve"> </v>
      </c>
      <c r="AE535" s="377" t="str">
        <f t="shared" si="1979"/>
        <v xml:space="preserve"> </v>
      </c>
      <c r="AF535" s="378" t="str">
        <f t="shared" si="1980"/>
        <v xml:space="preserve"> </v>
      </c>
      <c r="AG535" s="386" t="str">
        <f>IF(OR(D535="Msin",D535="Mdes"),IF(AE535&lt;0.25*AC535,Armatura compressa insufficiente,IF(AND((AC535/10000)/(W535*U535)&gt;(1.4/'17-Combinaz. schemi base travi'!$AE$2),(AC535/10000)&lt;(AE535/10000)/(W535*U535)+(3.5/'17-Combinaz. schemi base travi'!$AE$2)),"Verificato","Non verificato"))," ")</f>
        <v xml:space="preserve"> </v>
      </c>
      <c r="AH535" s="841"/>
      <c r="AI535" s="831"/>
      <c r="AJ535" s="414" t="str">
        <f>IF(OR(D535="Msin",D535="Mdes"),((AC535/10000)/(W535*(U535-V535))*'17-Combinaz. schemi base travi'!$AE$3/'17-Combinaz. schemi base travi'!$AE$14)," ")</f>
        <v xml:space="preserve"> </v>
      </c>
      <c r="AK535" s="354" t="str">
        <f>IF(OR(D535="Msin",D535="Mdes"),('17-Combinaz. schemi base travi'!$AE$6/'17-Combinaz. schemi base travi'!$AE$10)*(AC535/AE535)," ")</f>
        <v xml:space="preserve"> </v>
      </c>
      <c r="AL535" s="354" t="str">
        <f t="shared" si="1971"/>
        <v xml:space="preserve"> </v>
      </c>
      <c r="AM535" s="354" t="str">
        <f>IF(OR(D535="Msin",D535="Mdes"),((AL535-V535)/AL535)*'17-Combinaz. schemi base travi'!$AE$6/'17-Combinaz. schemi base travi'!$AE$10," ")</f>
        <v xml:space="preserve"> </v>
      </c>
      <c r="AN535" s="420" t="str">
        <f>IF(OR(D535="Msin",D535="Mdes"),-'17-Combinaz. schemi base travi'!$AE$3*((AC535/10000)*((U535-V535)-kappa*AL535)+AM535*(AE535/10000)*(kappa*AL535-V535))*1000," ")</f>
        <v xml:space="preserve"> </v>
      </c>
      <c r="AO535" s="428" t="str">
        <f>IF(OR(D535="Msin",D535="Mdes"),('17-Combinaz. schemi base travi'!$AE$6/'17-Combinaz. schemi base travi'!$AE$10)*(AC535/AE535)^(-1)," ")</f>
        <v xml:space="preserve"> </v>
      </c>
      <c r="AP535" s="354" t="str">
        <f t="shared" si="1972"/>
        <v xml:space="preserve"> </v>
      </c>
      <c r="AQ535" s="354" t="str">
        <f>IF(OR(D535="Msin",D535="Mdes"),((AP535-V535)/AP535)*'17-Combinaz. schemi base travi'!$AE$6/'17-Combinaz. schemi base travi'!$AE$10," ")</f>
        <v xml:space="preserve"> </v>
      </c>
      <c r="AR535" s="420" t="str">
        <f>IF(OR(D535="Msin",D535="Mdes"),'17-Combinaz. schemi base travi'!$AE$3*((AE535/10000)*((U535-V535)-kappa*AP535)+AQ535*(AC535/10000)*(kappa*AP535-V535))*1000," ")</f>
        <v xml:space="preserve"> </v>
      </c>
      <c r="AS535" s="473"/>
      <c r="AT535" s="428" t="str">
        <f t="shared" ref="AT535" si="2083">IF(OR(D535="Msin",D535="Mdes"),ABS(AI532)*AS534/2+1.2*(ABS(AN535)+ABS(AR534))/AS534," ")</f>
        <v xml:space="preserve"> </v>
      </c>
      <c r="AU535" s="354" t="str">
        <f>IF((D535="Msin"),MAX(AT535,AT536)*10/(0.9*(U535-V535)*'17-Combinaz. schemi base travi'!$AE$3*1)," ")</f>
        <v xml:space="preserve"> </v>
      </c>
      <c r="AV535" s="266" t="str">
        <f t="shared" si="1973"/>
        <v xml:space="preserve"> </v>
      </c>
      <c r="AW535" s="354" t="str">
        <f t="shared" si="1974"/>
        <v xml:space="preserve"> </v>
      </c>
      <c r="AX535" s="354"/>
      <c r="AY535" s="424"/>
      <c r="AZ535" s="425"/>
      <c r="BA535" s="415"/>
      <c r="BB535" s="559"/>
      <c r="BC535" s="560"/>
      <c r="BD535" s="560"/>
      <c r="BE535" s="560"/>
      <c r="BF535" s="565"/>
      <c r="BG535" s="561"/>
      <c r="BH535" s="574"/>
    </row>
    <row r="536" spans="1:60" ht="22" customHeight="1">
      <c r="A536" s="16">
        <v>3</v>
      </c>
      <c r="B536" s="16">
        <v>11</v>
      </c>
      <c r="C536" s="16">
        <v>12</v>
      </c>
      <c r="D536" s="16" t="s">
        <v>714</v>
      </c>
      <c r="E536" s="15">
        <v>-101.678</v>
      </c>
      <c r="F536" s="15">
        <v>-62.396999999999998</v>
      </c>
      <c r="G536" s="15">
        <v>92.075000000000003</v>
      </c>
      <c r="H536" s="15">
        <v>0.70799999999999996</v>
      </c>
      <c r="I536" s="15">
        <v>-2.5230000000000001</v>
      </c>
      <c r="J536" s="15">
        <v>-1.883</v>
      </c>
      <c r="K536" s="15">
        <f t="shared" si="2023"/>
        <v>94.597999999999999</v>
      </c>
      <c r="L536" s="15">
        <f t="shared" si="2023"/>
        <v>2.5910000000000002</v>
      </c>
      <c r="M536" s="15">
        <f t="shared" si="1957"/>
        <v>95.375299999999996</v>
      </c>
      <c r="N536" s="15">
        <f t="shared" si="1958"/>
        <v>30.970400000000001</v>
      </c>
      <c r="O536" s="15">
        <f t="shared" si="1959"/>
        <v>95.375299999999996</v>
      </c>
      <c r="P536" s="15">
        <f t="shared" si="1960"/>
        <v>32.978299999999997</v>
      </c>
      <c r="Q536" s="15">
        <f t="shared" si="1961"/>
        <v>-157.7723</v>
      </c>
      <c r="R536" s="15">
        <f>'10-Analisi Sismica'!$T$43/100</f>
        <v>0.7</v>
      </c>
      <c r="S536" s="15">
        <f>IF(OR(D536="Msin",D536="Mdes"),IF(OR(A536=1,A536=2,A536=3,A536=4),IF(OR(B536=1,B536=2,B536=3,B536=6,B536=9,B536=18,B536=19,B536=20,B536=21),((ABS(P536)-ABS(P538*R536/2))*SIGN(P536)),((ABS(P536)-ABS(P538*('10-Analisi Sismica'!$S$39/100)/2))*SIGN(P536))),IF(OR(B536=1,B536=2,B536=3,B536=6,B536=9,B536=18,B536=19,B536=20,B536=21),((ABS(P536)-ABS(P538*('10-Analisi Sismica'!$S$39/100)/2))*SIGN(P536)),((ABS(P536)-ABS(P538*R536/2))*SIGN(P536))))," ")</f>
        <v>22.684549999999998</v>
      </c>
      <c r="T536" s="15">
        <f>IF(OR(D536="Msin",D536="Mdes"),IF(OR(A536=1,A536=2,A536=3,A536=4),IF(OR(B536=1,B536=2,B536=3,B536=6,B536=9,B536=18,B536=19,B536=20,B536=21),((ABS(Q536)-ABS(Q538*R536/2))*SIGN(Q536)),((ABS(Q536)-ABS(Q538*('10-Analisi Sismica'!$S$39/100)/2))*SIGN(Q536))),IF(OR(B536=1,B536=2,B536=3,B536=6,B536=9,B536=18,B536=19,B536=20,B536=21),((ABS(Q536)-ABS(Q538*('10-Analisi Sismica'!$S$39/100)/2))*SIGN(Q536)),((ABS(Q536)-ABS(Q538*R536/2))*SIGN(Q536))))," ")</f>
        <v>-137.76394999999999</v>
      </c>
      <c r="U536" s="15">
        <f>'10-Analisi Sismica'!$K$79/100</f>
        <v>0.65</v>
      </c>
      <c r="V536" s="15">
        <f>'10-Analisi Sismica'!$H$79/100</f>
        <v>0.04</v>
      </c>
      <c r="W536" s="15">
        <f>'10-Analisi Sismica'!$F$79/100</f>
        <v>0.3</v>
      </c>
      <c r="X536" s="15">
        <f t="shared" ref="X536:X567" si="2084">IF(OR(D536="Msin",D536="Mdes"),W536*(U536-V536)^2/$CB$4^2," ")</f>
        <v>287.63946507253473</v>
      </c>
      <c r="Y536" s="15">
        <f t="shared" ref="Y536:Y567" si="2085">IF(OR(D536="Msin",D536="Mdes"),W536*(U536-V536)^2/$CB$5^2," ")</f>
        <v>381.75848979173077</v>
      </c>
      <c r="Z536" s="353" t="str">
        <f t="shared" si="1964"/>
        <v>Verificato</v>
      </c>
      <c r="AA536" s="15">
        <f t="shared" ref="AA536:AA567" si="2086">IF(OR(D536="Msin",D536="Mdes"),ABS(MIN(S536:T536)/(0.9*(U536-V536)*$CB$3)*10)," ")</f>
        <v>6.412812892127099</v>
      </c>
      <c r="AB536" s="15">
        <f t="shared" ref="AB536:AB567" si="2087">IF(OR(D536="Msin",D536="Mdes"),ABS(MAX(S536:T536)/(0.9*(U536-V536)*$CB$3)*10)," ")</f>
        <v>1.0559495041489573</v>
      </c>
      <c r="AC536" s="374">
        <f t="shared" si="1977"/>
        <v>8.0424771931898711</v>
      </c>
      <c r="AD536" s="375" t="str">
        <f t="shared" si="1978"/>
        <v>4f16</v>
      </c>
      <c r="AE536" s="374">
        <f t="shared" si="1979"/>
        <v>6.0318578948924042</v>
      </c>
      <c r="AF536" s="375" t="str">
        <f t="shared" si="1980"/>
        <v>3f16</v>
      </c>
      <c r="AG536" s="357" t="str">
        <f>IF(OR(D536="Msin",D536="Mdes"),IF(AE536&lt;0.25*AC536,Armatura compressa insufficiente,IF(AND((AC536/10000)/(W536*U536)&gt;(1.4/'17-Combinaz. schemi base travi'!$AE$2),(AC536/10000)&lt;(AE536/10000)/(W536*U536)+(3.5/'17-Combinaz. schemi base travi'!$AE$2)),"Verificato","Non verificato"))," ")</f>
        <v>Verificato</v>
      </c>
      <c r="AH536" s="835">
        <f>'9-Riepilogo Analisi dei Carichi'!$H$26</f>
        <v>67.423176249999997</v>
      </c>
      <c r="AI536" s="840">
        <f>'9-Riepilogo Analisi dei Carichi'!$I$26</f>
        <v>41.440212499999994</v>
      </c>
      <c r="AJ536" s="392">
        <f>IF(OR(D536="Msin",D536="Mdes"),((AC536/10000)/(W536*(U536-V536))*'17-Combinaz. schemi base travi'!$AE$3/'17-Combinaz. schemi base travi'!$AE$14)," ")</f>
        <v>0.12139079240066891</v>
      </c>
      <c r="AK536" s="26">
        <f>IF(OR(D536="Msin",D536="Mdes"),('17-Combinaz. schemi base travi'!$AE$6/'17-Combinaz. schemi base travi'!$AE$10)*(AC536/AE536)," ")</f>
        <v>2.5089605734767018</v>
      </c>
      <c r="AL536" s="26">
        <f t="shared" ref="AL536:AL567" si="2088">IF(OR(D536="Msin",D536="Mdes"),(AJ536*(U536-V536)/(2*beta))*((1-AK536)+SQRT((1-AK536)^2+(4*beta*AK536*V536/(AJ536*(U536-V536)))))," ")</f>
        <v>4.9060160207768787E-2</v>
      </c>
      <c r="AM536" s="26">
        <f>IF(OR(D536="Msin",D536="Mdes"),((AL536-V536)/AL536)*'17-Combinaz. schemi base travi'!$AE$6/'17-Combinaz. schemi base travi'!$AE$10," ")</f>
        <v>0.34750576620224899</v>
      </c>
      <c r="AN536" s="364">
        <f>IF(OR(D536="Msin",D536="Mdes"),-'17-Combinaz. schemi base travi'!$AE$3*((AC536/10000)*((U536-V536)-kappa*AL536)+AM536*(AE536/10000)*(kappa*AL536-V536))*1000," ")</f>
        <v>-183.94071697099622</v>
      </c>
      <c r="AO536" s="389">
        <f>IF(OR(D536="Msin",D536="Mdes"),('17-Combinaz. schemi base travi'!$AE$6/'17-Combinaz. schemi base travi'!$AE$10)*(AC536/AE536)^(-1)," ")</f>
        <v>1.4112903225806455</v>
      </c>
      <c r="AP536" s="26">
        <f t="shared" ref="AP536:AP567" si="2089">IF(OR(D536="Msin",D536="Mdes"),(AJ536*(U536-V536)/(2*beta))*((1-AO536)+SQRT((1-AO536)^2+(4*beta*AO536*V536/(AJ536*(U536-V536)))))," ")</f>
        <v>5.5457404040095901E-2</v>
      </c>
      <c r="AQ536" s="26">
        <f>IF(OR(D536="Msin",D536="Mdes"),((AP536-V536)/AP536)*'17-Combinaz. schemi base travi'!$AE$6/'17-Combinaz. schemi base travi'!$AE$10," ")</f>
        <v>0.52448385354722749</v>
      </c>
      <c r="AR536" s="364">
        <f>IF(OR(D536="Msin",D536="Mdes"),'17-Combinaz. schemi base travi'!$AE$3*((AE536/10000)*((U536-V536)-kappa*AP536)+AQ536*(AC536/10000)*(kappa*AP536-V536))*1000," ")</f>
        <v>135.7381790768612</v>
      </c>
      <c r="AS536" s="479">
        <f>'1-Geometria'!$G$23-AS537</f>
        <v>4.8500000000000005</v>
      </c>
      <c r="AT536" s="389">
        <f t="shared" ref="AT536" si="2090">IF(OR(D536="Msin",D536="Mdes"),ABS(AI536)*AS536/2+1.2*(ABS(AN536)+ABS(AR537))/AS536," ")</f>
        <v>179.58832464392862</v>
      </c>
      <c r="AU536" s="26">
        <f>IF((D536="Msin"),MAX(AT536,AT537)*10/(0.9*(U536-V536)*'17-Combinaz. schemi base travi'!$AE$3*1)," ")</f>
        <v>8.3597074819072201</v>
      </c>
      <c r="AV536" s="444">
        <f t="shared" si="1973"/>
        <v>9.6000000000000016E-2</v>
      </c>
      <c r="AW536" s="26">
        <f t="shared" si="1974"/>
        <v>0.80253191826309322</v>
      </c>
      <c r="AX536" s="326">
        <f>IF(W536=0.3,1.5*U536,0.8*(U536-V536))</f>
        <v>0.97500000000000009</v>
      </c>
      <c r="AY536" s="423" t="str">
        <f t="shared" si="1993"/>
        <v>f 8 / 9,6</v>
      </c>
      <c r="AZ536" s="357" t="str">
        <f t="shared" ref="AZ536" si="2091">IF(U536&gt;0.21,"a due bracci","a quattro bracci")</f>
        <v>a due bracci</v>
      </c>
      <c r="BA536" s="412" t="str">
        <f t="shared" ref="BA536" si="2092">IF(AZ536="a due bracci",IF(AW536&lt;=(1+0.02)*2*PI()*(0.8/2)^2,"Verificato","Non verificato"),IF(AW536&lt;=(1+0.02)*4*PI()*(0.8/2)^2,"Verificato","Non verificato"))</f>
        <v>Verificato</v>
      </c>
      <c r="BB536" s="474">
        <f t="shared" ref="BB536" si="2093">IF(OR(D536="Msin",D536="Mdes"),1.2*(ABS(AN536)+ABS(AR537))/AS536," ")</f>
        <v>79.095809331428626</v>
      </c>
      <c r="BC536" s="15">
        <f>IF((D536="Msin"),MAX(BB536,BB537)*10/(0.9*(U536-V536)*'17-Combinaz. schemi base travi'!$AE$3*2)," ")</f>
        <v>1.8409265478879357</v>
      </c>
      <c r="BD536" s="15">
        <f t="shared" ref="BD536" si="2094">0.2</f>
        <v>0.2</v>
      </c>
      <c r="BE536" s="15">
        <f t="shared" ref="BE536" si="2095">IF((D536="Msin"),BD536*BC536," ")</f>
        <v>0.36818530957758716</v>
      </c>
      <c r="BF536" s="562" t="str">
        <f t="shared" ref="BF536" si="2096">"f 8 / 20"</f>
        <v>f 8 / 20</v>
      </c>
      <c r="BG536" s="449" t="str">
        <f t="shared" ref="BG536" si="2097">IF(U536&gt;0.21,"a due bracci","a quattro bracci")</f>
        <v>a due bracci</v>
      </c>
      <c r="BH536" s="568" t="str">
        <f t="shared" ref="BH536" si="2098">IF(BG536="a due bracci",IF(BE536&lt;=(1+0.02)*2*PI()*(0.8/2)^2,"Verificato","Non verificato"),IF(BE536&lt;=(1+0.02)*4*PI()*(0.8/2)^2,"Verificato","Non verificato"))</f>
        <v>Verificato</v>
      </c>
    </row>
    <row r="537" spans="1:60" ht="22" customHeight="1">
      <c r="A537" s="16">
        <v>3</v>
      </c>
      <c r="B537" s="16">
        <v>11</v>
      </c>
      <c r="C537" s="16">
        <v>12</v>
      </c>
      <c r="D537" s="16" t="s">
        <v>715</v>
      </c>
      <c r="E537" s="15">
        <v>-148.935</v>
      </c>
      <c r="F537" s="15">
        <v>-91.757999999999996</v>
      </c>
      <c r="G537" s="15">
        <v>-68.912999999999997</v>
      </c>
      <c r="H537" s="15">
        <v>-0.52600000000000002</v>
      </c>
      <c r="I537" s="15">
        <v>1.8939999999999999</v>
      </c>
      <c r="J537" s="15">
        <v>1.413</v>
      </c>
      <c r="K537" s="15">
        <f t="shared" si="2023"/>
        <v>-70.807000000000002</v>
      </c>
      <c r="L537" s="15">
        <f t="shared" si="2023"/>
        <v>-1.9390000000000001</v>
      </c>
      <c r="M537" s="15">
        <f t="shared" si="1957"/>
        <v>-71.3887</v>
      </c>
      <c r="N537" s="15">
        <f t="shared" si="1958"/>
        <v>-23.181100000000001</v>
      </c>
      <c r="O537" s="15">
        <f t="shared" si="1959"/>
        <v>-71.3887</v>
      </c>
      <c r="P537" s="15">
        <f t="shared" si="1960"/>
        <v>-163.14670000000001</v>
      </c>
      <c r="Q537" s="15">
        <f t="shared" si="1961"/>
        <v>-20.369299999999996</v>
      </c>
      <c r="R537" s="15">
        <f>'10-Analisi Sismica'!$T$43/100</f>
        <v>0.7</v>
      </c>
      <c r="S537" s="15">
        <f>IF(OR(D537="Msin",D537="Mdes"),IF(OR(A537=1,A537=2,A537=3,A537=4),IF(OR(C537=1,C537=2,C537=3,C537=6,C537=9,C537=18,C537=19,C537=20,C537=21),((ABS(P537)-ABS(P539*R537/2))*SIGN(P537)),((ABS(P537)-ABS(P539*('10-Analisi Sismica'!$S$39/100)/2))*SIGN(P537))),IF(OR(C537=1,C537=2,C537=3,C537=6,C537=9,C537=18,C537=19,C537=20,C537=21),((ABS(P537)-ABS(P539*('10-Analisi Sismica'!$S$39/100)/2))*SIGN(P537)),((ABS(P537)-ABS(P539*R537/2))*SIGN(P537))))," ")</f>
        <v>-141.42805000000001</v>
      </c>
      <c r="T537" s="15">
        <f>IF(OR(D537="Msin",D537="Mdes"),IF(OR(A537=1,A537=2,A537=3,A537=4),IF(OR(C537=1,C537=2,C537=3,C537=6,C537=9,C537=18,C537=19,C537=20,C537=21),((ABS(Q537)-ABS(Q539*R537/2))*SIGN(Q537)),((ABS(Q537)-ABS(Q539*('10-Analisi Sismica'!$S$39/100)/2))*SIGN(Q537))),IF(OR(C537=1,C537=2,C537=3,C537=6,C537=9,C537=18,C537=19,C537=20,C537=21),((ABS(Q537)-ABS(Q539*('10-Analisi Sismica'!$S$39/100)/2))*SIGN(Q537)),((ABS(Q537)-ABS(Q539*R537/2))*SIGN(Q537))))," ")</f>
        <v>-8.3652499999999961</v>
      </c>
      <c r="U537" s="15">
        <f>'10-Analisi Sismica'!$K$79/100</f>
        <v>0.65</v>
      </c>
      <c r="V537" s="15">
        <f>'10-Analisi Sismica'!$H$79/100</f>
        <v>0.04</v>
      </c>
      <c r="W537" s="15">
        <f>'10-Analisi Sismica'!$F$79/100</f>
        <v>0.3</v>
      </c>
      <c r="X537" s="15">
        <f t="shared" si="2084"/>
        <v>287.63946507253473</v>
      </c>
      <c r="Y537" s="15">
        <f t="shared" si="2085"/>
        <v>381.75848979173077</v>
      </c>
      <c r="Z537" s="353" t="str">
        <f t="shared" si="1964"/>
        <v>Verificato</v>
      </c>
      <c r="AA537" s="15">
        <f t="shared" si="2086"/>
        <v>6.5833741145517095</v>
      </c>
      <c r="AB537" s="15">
        <f t="shared" si="2087"/>
        <v>0.38939637725156823</v>
      </c>
      <c r="AC537" s="374">
        <f t="shared" si="1977"/>
        <v>8.0424771931898711</v>
      </c>
      <c r="AD537" s="375" t="str">
        <f t="shared" si="1978"/>
        <v>4f16</v>
      </c>
      <c r="AE537" s="374">
        <f t="shared" si="1979"/>
        <v>6.0318578948924042</v>
      </c>
      <c r="AF537" s="375" t="str">
        <f t="shared" si="1980"/>
        <v>3f16</v>
      </c>
      <c r="AG537" s="357" t="str">
        <f>IF(OR(D537="Msin",D537="Mdes"),IF(AE537&lt;0.25*AC537,Armatura compressa insufficiente,IF(AND((AC537/10000)/(W537*U537)&gt;(1.4/'17-Combinaz. schemi base travi'!$AE$2),(AC537/10000)&lt;(AE537/10000)/(W537*U537)+(3.5/'17-Combinaz. schemi base travi'!$AE$2)),"Verificato","Non verificato"))," ")</f>
        <v>Verificato</v>
      </c>
      <c r="AH537" s="608"/>
      <c r="AI537" s="636"/>
      <c r="AJ537" s="392">
        <f>IF(OR(D537="Msin",D537="Mdes"),((AC537/10000)/(W537*(U537-V537))*'17-Combinaz. schemi base travi'!$AE$3/'17-Combinaz. schemi base travi'!$AE$14)," ")</f>
        <v>0.12139079240066891</v>
      </c>
      <c r="AK537" s="26">
        <f>IF(OR(D537="Msin",D537="Mdes"),('17-Combinaz. schemi base travi'!$AE$6/'17-Combinaz. schemi base travi'!$AE$10)*(AC537/AE537)," ")</f>
        <v>2.5089605734767018</v>
      </c>
      <c r="AL537" s="26">
        <f t="shared" si="2088"/>
        <v>4.9060160207768787E-2</v>
      </c>
      <c r="AM537" s="26">
        <f>IF(OR(D537="Msin",D537="Mdes"),((AL537-V537)/AL537)*'17-Combinaz. schemi base travi'!$AE$6/'17-Combinaz. schemi base travi'!$AE$10," ")</f>
        <v>0.34750576620224899</v>
      </c>
      <c r="AN537" s="364">
        <f>IF(OR(D537="Msin",D537="Mdes"),-'17-Combinaz. schemi base travi'!$AE$3*((AC537/10000)*((U537-V537)-kappa*AL537)+AM537*(AE537/10000)*(kappa*AL537-V537))*1000," ")</f>
        <v>-183.94071697099622</v>
      </c>
      <c r="AO537" s="389">
        <f>IF(OR(D537="Msin",D537="Mdes"),('17-Combinaz. schemi base travi'!$AE$6/'17-Combinaz. schemi base travi'!$AE$10)*(AC537/AE537)^(-1)," ")</f>
        <v>1.4112903225806455</v>
      </c>
      <c r="AP537" s="26">
        <f t="shared" si="2089"/>
        <v>5.5457404040095901E-2</v>
      </c>
      <c r="AQ537" s="26">
        <f>IF(OR(D537="Msin",D537="Mdes"),((AP537-V537)/AP537)*'17-Combinaz. schemi base travi'!$AE$6/'17-Combinaz. schemi base travi'!$AE$10," ")</f>
        <v>0.52448385354722749</v>
      </c>
      <c r="AR537" s="364">
        <f>IF(OR(D537="Msin",D537="Mdes"),'17-Combinaz. schemi base travi'!$AE$3*((AE537/10000)*((U537-V537)-kappa*AP537)+AQ537*(AC537/10000)*(kappa*AP537-V537))*1000," ")</f>
        <v>135.7381790768612</v>
      </c>
      <c r="AS537" s="550">
        <f>IF(OR(A536=1,A536=2,A536=3,A536=4),IF(OR(AND(B536=11,C536=12),AND(B536=12,C536=13),AND(B536=13,C536=14),AND(B536=14,C536=15),AND(B536=15,C536=16),AND(B536=7,C536=8)),0.3,IF(OR(AND(B536=2,C536=3),AND(B536=18,C536=19),AND(B536=19,C536=20)),0.7,IF(OR(AND(B536=1,C536=2),AND(B536=20,C536=21)),0.75,0.5))),IF(OR(AND(B536=5,C536=11),AND(B536=11,C536=17),AND(B536=4,C536=10),AND(B536=10,C536=16)),0.75,IF(AND(B536=7,C536=13),0.7,IF(AND(B536=3,C536=9),0.3,0.5))))</f>
        <v>0.3</v>
      </c>
      <c r="AT537" s="389">
        <f t="shared" ref="AT537" si="2099">IF(OR(D537="Msin",D537="Mdes"),ABS(AI536)*AS536/2+1.2*(ABS(AN537)+ABS(AR536))/AS536," ")</f>
        <v>179.58832464392862</v>
      </c>
      <c r="AU537" s="26" t="str">
        <f>IF((D537="Msin"),MAX(AT537,AT538)*10/(0.9*(U537-V537)*'17-Combinaz. schemi base travi'!$AE$3*1)," ")</f>
        <v xml:space="preserve"> </v>
      </c>
      <c r="AV537" s="444" t="str">
        <f t="shared" si="1973"/>
        <v xml:space="preserve"> </v>
      </c>
      <c r="AW537" s="26" t="str">
        <f t="shared" si="1974"/>
        <v xml:space="preserve"> </v>
      </c>
      <c r="AX537" s="26"/>
      <c r="AY537" s="409"/>
      <c r="AZ537" s="112"/>
      <c r="BA537" s="411"/>
      <c r="BB537" s="474">
        <f t="shared" ref="BB537" si="2100">IF(OR(D537="Msin",D537="Mdes"),1.2*(ABS(AN537)+ABS(AR536))/AS536," ")</f>
        <v>79.095809331428626</v>
      </c>
      <c r="BC537" s="15"/>
      <c r="BD537" s="15"/>
      <c r="BE537" s="15"/>
      <c r="BF537" s="562"/>
      <c r="BG537" s="449"/>
      <c r="BH537" s="568"/>
    </row>
    <row r="538" spans="1:60" ht="22" customHeight="1">
      <c r="A538" s="16">
        <v>3</v>
      </c>
      <c r="B538" s="16">
        <v>11</v>
      </c>
      <c r="C538" s="16">
        <v>12</v>
      </c>
      <c r="D538" s="16" t="s">
        <v>716</v>
      </c>
      <c r="E538" s="15">
        <v>164.43</v>
      </c>
      <c r="F538" s="15">
        <v>101.00700000000001</v>
      </c>
      <c r="G538" s="15">
        <v>-31.26</v>
      </c>
      <c r="H538" s="15">
        <v>-0.24</v>
      </c>
      <c r="I538" s="15">
        <v>0.85799999999999998</v>
      </c>
      <c r="J538" s="15">
        <v>0.64</v>
      </c>
      <c r="K538" s="15">
        <f t="shared" si="2023"/>
        <v>-32.118000000000002</v>
      </c>
      <c r="L538" s="15">
        <f t="shared" si="2023"/>
        <v>-0.88</v>
      </c>
      <c r="M538" s="15">
        <f t="shared" si="1957"/>
        <v>-32.382000000000005</v>
      </c>
      <c r="N538" s="15">
        <f t="shared" si="1958"/>
        <v>-10.515400000000001</v>
      </c>
      <c r="O538" s="15">
        <f t="shared" si="1959"/>
        <v>-32.382000000000005</v>
      </c>
      <c r="P538" s="15">
        <f t="shared" si="1960"/>
        <v>68.625</v>
      </c>
      <c r="Q538" s="15">
        <f t="shared" si="1961"/>
        <v>133.38900000000001</v>
      </c>
      <c r="R538" s="15">
        <f>'10-Analisi Sismica'!$T$43/100</f>
        <v>0.7</v>
      </c>
      <c r="S538" s="15" t="str">
        <f t="shared" ref="S538:S539" si="2101">IF(OR(D538="Msin",D538="Mdes"),((ABS(P538)-ABS(P540*R538/2))*SIGN(P538))," ")</f>
        <v xml:space="preserve"> </v>
      </c>
      <c r="T538" s="15" t="str">
        <f t="shared" ref="T538:T539" si="2102">IF(OR(D538="Msin",D538="Mdes"),((ABS(Q538)-ABS(Q540*R538/2))*SIGN(Q538))," ")</f>
        <v xml:space="preserve"> </v>
      </c>
      <c r="U538" s="15">
        <f>'10-Analisi Sismica'!$K$79/100</f>
        <v>0.65</v>
      </c>
      <c r="V538" s="15">
        <f>'10-Analisi Sismica'!$H$79/100</f>
        <v>0.04</v>
      </c>
      <c r="W538" s="15">
        <f>'10-Analisi Sismica'!$F$79/100</f>
        <v>0.3</v>
      </c>
      <c r="X538" s="15" t="str">
        <f t="shared" si="2084"/>
        <v xml:space="preserve"> </v>
      </c>
      <c r="Y538" s="15" t="str">
        <f t="shared" si="2085"/>
        <v xml:space="preserve"> </v>
      </c>
      <c r="Z538" s="353" t="str">
        <f t="shared" si="1964"/>
        <v xml:space="preserve"> </v>
      </c>
      <c r="AA538" s="15" t="str">
        <f t="shared" si="2086"/>
        <v xml:space="preserve"> </v>
      </c>
      <c r="AB538" s="15" t="str">
        <f t="shared" si="2087"/>
        <v xml:space="preserve"> </v>
      </c>
      <c r="AC538" s="374" t="str">
        <f t="shared" si="1977"/>
        <v xml:space="preserve"> </v>
      </c>
      <c r="AD538" s="375" t="str">
        <f t="shared" si="1978"/>
        <v xml:space="preserve"> </v>
      </c>
      <c r="AE538" s="374" t="str">
        <f t="shared" si="1979"/>
        <v xml:space="preserve"> </v>
      </c>
      <c r="AF538" s="375" t="str">
        <f t="shared" si="1980"/>
        <v xml:space="preserve"> </v>
      </c>
      <c r="AG538" s="357" t="str">
        <f>IF(OR(D538="Msin",D538="Mdes"),IF(AE538&lt;0.25*AC538,Armatura compressa insufficiente,IF(AND((AC538/10000)/(W538*U538)&gt;(1.4/'17-Combinaz. schemi base travi'!$AE$2),(AC538/10000)&lt;(AE538/10000)/(W538*U538)+(3.5/'17-Combinaz. schemi base travi'!$AE$2)),"Verificato","Non verificato"))," ")</f>
        <v xml:space="preserve"> </v>
      </c>
      <c r="AH538" s="608"/>
      <c r="AI538" s="636"/>
      <c r="AJ538" s="392" t="str">
        <f>IF(OR(D538="Msin",D538="Mdes"),((AC538/10000)/(W538*(U538-V538))*'17-Combinaz. schemi base travi'!$AE$3/'17-Combinaz. schemi base travi'!$AE$14)," ")</f>
        <v xml:space="preserve"> </v>
      </c>
      <c r="AK538" s="26" t="str">
        <f>IF(OR(D538="Msin",D538="Mdes"),('17-Combinaz. schemi base travi'!$AE$6/'17-Combinaz. schemi base travi'!$AE$10)*(AC538/AE538)," ")</f>
        <v xml:space="preserve"> </v>
      </c>
      <c r="AL538" s="26" t="str">
        <f t="shared" si="2088"/>
        <v xml:space="preserve"> </v>
      </c>
      <c r="AM538" s="26" t="str">
        <f>IF(OR(D538="Msin",D538="Mdes"),((AL538-V538)/AL538)*'17-Combinaz. schemi base travi'!$AE$6/'17-Combinaz. schemi base travi'!$AE$10," ")</f>
        <v xml:space="preserve"> </v>
      </c>
      <c r="AN538" s="364" t="str">
        <f>IF(OR(D538="Msin",D538="Mdes"),-'17-Combinaz. schemi base travi'!$AE$3*((AC538/10000)*((U538-V538)-kappa*AL538)+AM538*(AE538/10000)*(kappa*AL538-V538))*1000," ")</f>
        <v xml:space="preserve"> </v>
      </c>
      <c r="AO538" s="389" t="str">
        <f>IF(OR(D538="Msin",D538="Mdes"),('17-Combinaz. schemi base travi'!$AE$6/'17-Combinaz. schemi base travi'!$AE$10)*(AC538/AE538)^(-1)," ")</f>
        <v xml:space="preserve"> </v>
      </c>
      <c r="AP538" s="26" t="str">
        <f t="shared" si="2089"/>
        <v xml:space="preserve"> </v>
      </c>
      <c r="AQ538" s="26" t="str">
        <f>IF(OR(D538="Msin",D538="Mdes"),((AP538-V538)/AP538)*'17-Combinaz. schemi base travi'!$AE$6/'17-Combinaz. schemi base travi'!$AE$10," ")</f>
        <v xml:space="preserve"> </v>
      </c>
      <c r="AR538" s="364" t="str">
        <f>IF(OR(D538="Msin",D538="Mdes"),'17-Combinaz. schemi base travi'!$AE$3*((AE538/10000)*((U538-V538)-kappa*AP538)+AQ538*(AC538/10000)*(kappa*AP538-V538))*1000," ")</f>
        <v xml:space="preserve"> </v>
      </c>
      <c r="AS538" s="447"/>
      <c r="AT538" s="389" t="str">
        <f t="shared" ref="AT538" si="2103">IF(OR(D538="Msin",D538="Mdes"),ABS(AI536)*AS538/2+1.2*(ABS(AN538)+ABS(AR539))/AS538," ")</f>
        <v xml:space="preserve"> </v>
      </c>
      <c r="AU538" s="26" t="str">
        <f>IF((D538="Msin"),MAX(AT538,AT539)*10/(0.9*(U538-V538)*'17-Combinaz. schemi base travi'!$AE$3*1)," ")</f>
        <v xml:space="preserve"> </v>
      </c>
      <c r="AV538" s="444" t="str">
        <f t="shared" si="1973"/>
        <v xml:space="preserve"> </v>
      </c>
      <c r="AW538" s="26" t="str">
        <f t="shared" si="1974"/>
        <v xml:space="preserve"> </v>
      </c>
      <c r="AX538" s="26"/>
      <c r="AY538" s="409"/>
      <c r="AZ538" s="112"/>
      <c r="BA538" s="411"/>
      <c r="BB538" s="474"/>
      <c r="BC538" s="15"/>
      <c r="BD538" s="15"/>
      <c r="BE538" s="15"/>
      <c r="BF538" s="562"/>
      <c r="BG538" s="449"/>
      <c r="BH538" s="568"/>
    </row>
    <row r="539" spans="1:60" ht="22" customHeight="1">
      <c r="A539" s="363">
        <v>3</v>
      </c>
      <c r="B539" s="363">
        <v>11</v>
      </c>
      <c r="C539" s="363">
        <v>12</v>
      </c>
      <c r="D539" s="363" t="s">
        <v>717</v>
      </c>
      <c r="E539" s="28">
        <v>-182.78299999999999</v>
      </c>
      <c r="F539" s="28">
        <v>-112.40900000000001</v>
      </c>
      <c r="G539" s="28">
        <v>-31.26</v>
      </c>
      <c r="H539" s="28">
        <v>-0.24</v>
      </c>
      <c r="I539" s="28">
        <v>0.85799999999999998</v>
      </c>
      <c r="J539" s="28">
        <v>0.64</v>
      </c>
      <c r="K539" s="28">
        <f t="shared" si="2023"/>
        <v>-32.118000000000002</v>
      </c>
      <c r="L539" s="28">
        <f t="shared" si="2023"/>
        <v>-0.88</v>
      </c>
      <c r="M539" s="28">
        <f t="shared" si="1957"/>
        <v>-32.382000000000005</v>
      </c>
      <c r="N539" s="28">
        <f t="shared" si="1958"/>
        <v>-10.515400000000001</v>
      </c>
      <c r="O539" s="28">
        <f t="shared" si="1959"/>
        <v>-32.382000000000005</v>
      </c>
      <c r="P539" s="28">
        <f t="shared" si="1960"/>
        <v>-144.791</v>
      </c>
      <c r="Q539" s="28">
        <f t="shared" si="1961"/>
        <v>-80.027000000000001</v>
      </c>
      <c r="R539" s="28">
        <f>'10-Analisi Sismica'!$T$43/100</f>
        <v>0.7</v>
      </c>
      <c r="S539" s="28" t="str">
        <f t="shared" si="2101"/>
        <v xml:space="preserve"> </v>
      </c>
      <c r="T539" s="28" t="str">
        <f t="shared" si="2102"/>
        <v xml:space="preserve"> </v>
      </c>
      <c r="U539" s="28">
        <f>'10-Analisi Sismica'!$K$79/100</f>
        <v>0.65</v>
      </c>
      <c r="V539" s="28">
        <f>'10-Analisi Sismica'!$H$79/100</f>
        <v>0.04</v>
      </c>
      <c r="W539" s="28">
        <f>'10-Analisi Sismica'!$F$79/100</f>
        <v>0.3</v>
      </c>
      <c r="X539" s="28" t="str">
        <f t="shared" si="2084"/>
        <v xml:space="preserve"> </v>
      </c>
      <c r="Y539" s="28" t="str">
        <f t="shared" si="2085"/>
        <v xml:space="preserve"> </v>
      </c>
      <c r="Z539" s="431" t="str">
        <f t="shared" si="1964"/>
        <v xml:space="preserve"> </v>
      </c>
      <c r="AA539" s="28" t="str">
        <f t="shared" si="2086"/>
        <v xml:space="preserve"> </v>
      </c>
      <c r="AB539" s="28" t="str">
        <f t="shared" si="2087"/>
        <v xml:space="preserve"> </v>
      </c>
      <c r="AC539" s="379" t="str">
        <f t="shared" si="1977"/>
        <v xml:space="preserve"> </v>
      </c>
      <c r="AD539" s="380" t="str">
        <f t="shared" si="1978"/>
        <v xml:space="preserve"> </v>
      </c>
      <c r="AE539" s="379" t="str">
        <f t="shared" si="1979"/>
        <v xml:space="preserve"> </v>
      </c>
      <c r="AF539" s="380" t="str">
        <f t="shared" si="1980"/>
        <v xml:space="preserve"> </v>
      </c>
      <c r="AG539" s="58" t="str">
        <f>IF(OR(D539="Msin",D539="Mdes"),IF(AE539&lt;0.25*AC539,Armatura compressa insufficiente,IF(AND((AC539/10000)/(W539*U539)&gt;(1.4/'17-Combinaz. schemi base travi'!$AE$2),(AC539/10000)&lt;(AE539/10000)/(W539*U539)+(3.5/'17-Combinaz. schemi base travi'!$AE$2)),"Verificato","Non verificato"))," ")</f>
        <v xml:space="preserve"> </v>
      </c>
      <c r="AH539" s="632"/>
      <c r="AI539" s="609"/>
      <c r="AJ539" s="405" t="str">
        <f>IF(OR(D539="Msin",D539="Mdes"),((AC539/10000)/(W539*(U539-V539))*'17-Combinaz. schemi base travi'!$AE$3/'17-Combinaz. schemi base travi'!$AE$14)," ")</f>
        <v xml:space="preserve"> </v>
      </c>
      <c r="AK539" s="28" t="str">
        <f>IF(OR(D539="Msin",D539="Mdes"),('17-Combinaz. schemi base travi'!$AE$6/'17-Combinaz. schemi base travi'!$AE$10)*(AC539/AE539)," ")</f>
        <v xml:space="preserve"> </v>
      </c>
      <c r="AL539" s="28" t="str">
        <f t="shared" si="2088"/>
        <v xml:space="preserve"> </v>
      </c>
      <c r="AM539" s="28" t="str">
        <f>IF(OR(D539="Msin",D539="Mdes"),((AL539-V539)/AL539)*'17-Combinaz. schemi base travi'!$AE$6/'17-Combinaz. schemi base travi'!$AE$10," ")</f>
        <v xml:space="preserve"> </v>
      </c>
      <c r="AN539" s="365" t="str">
        <f>IF(OR(D539="Msin",D539="Mdes"),-'17-Combinaz. schemi base travi'!$AE$3*((AC539/10000)*((U539-V539)-kappa*AL539)+AM539*(AE539/10000)*(kappa*AL539-V539))*1000," ")</f>
        <v xml:space="preserve"> </v>
      </c>
      <c r="AO539" s="416" t="str">
        <f>IF(OR(D539="Msin",D539="Mdes"),('17-Combinaz. schemi base travi'!$AE$6/'17-Combinaz. schemi base travi'!$AE$10)*(AC539/AE539)^(-1)," ")</f>
        <v xml:space="preserve"> </v>
      </c>
      <c r="AP539" s="28" t="str">
        <f t="shared" si="2089"/>
        <v xml:space="preserve"> </v>
      </c>
      <c r="AQ539" s="28" t="str">
        <f>IF(OR(D539="Msin",D539="Mdes"),((AP539-V539)/AP539)*'17-Combinaz. schemi base travi'!$AE$6/'17-Combinaz. schemi base travi'!$AE$10," ")</f>
        <v xml:space="preserve"> </v>
      </c>
      <c r="AR539" s="365" t="str">
        <f>IF(OR(D539="Msin",D539="Mdes"),'17-Combinaz. schemi base travi'!$AE$3*((AE539/10000)*((U539-V539)-kappa*AP539)+AQ539*(AC539/10000)*(kappa*AP539-V539))*1000," ")</f>
        <v xml:space="preserve"> </v>
      </c>
      <c r="AS539" s="441"/>
      <c r="AT539" s="416" t="str">
        <f t="shared" ref="AT539" si="2104">IF(OR(D539="Msin",D539="Mdes"),ABS(AI536)*AS538/2+1.2*(ABS(AN539)+ABS(AR538))/AS538," ")</f>
        <v xml:space="preserve"> </v>
      </c>
      <c r="AU539" s="28" t="str">
        <f>IF((D539="Msin"),MAX(AT539,AT540)*10/(0.9*(U539-V539)*'17-Combinaz. schemi base travi'!$AE$3*1)," ")</f>
        <v xml:space="preserve"> </v>
      </c>
      <c r="AV539" s="446" t="str">
        <f t="shared" si="1973"/>
        <v xml:space="preserve"> </v>
      </c>
      <c r="AW539" s="28" t="str">
        <f t="shared" si="1974"/>
        <v xml:space="preserve"> </v>
      </c>
      <c r="AX539" s="28"/>
      <c r="AY539" s="113"/>
      <c r="AZ539" s="115"/>
      <c r="BA539" s="417"/>
      <c r="BB539" s="474"/>
      <c r="BC539" s="15"/>
      <c r="BD539" s="15"/>
      <c r="BE539" s="15"/>
      <c r="BF539" s="562"/>
      <c r="BG539" s="449"/>
      <c r="BH539" s="568"/>
    </row>
    <row r="540" spans="1:60" ht="22" customHeight="1">
      <c r="A540" s="16">
        <v>3</v>
      </c>
      <c r="B540" s="16">
        <v>12</v>
      </c>
      <c r="C540" s="16">
        <v>13</v>
      </c>
      <c r="D540" s="16" t="s">
        <v>714</v>
      </c>
      <c r="E540" s="15">
        <v>-174.66200000000001</v>
      </c>
      <c r="F540" s="15">
        <v>-107.696</v>
      </c>
      <c r="G540" s="15">
        <v>60.07</v>
      </c>
      <c r="H540" s="15">
        <v>0.45200000000000001</v>
      </c>
      <c r="I540" s="15">
        <v>-1.66</v>
      </c>
      <c r="J540" s="15">
        <v>-1.2390000000000001</v>
      </c>
      <c r="K540" s="15">
        <f t="shared" si="2023"/>
        <v>61.73</v>
      </c>
      <c r="L540" s="15">
        <f t="shared" si="2023"/>
        <v>1.6910000000000001</v>
      </c>
      <c r="M540" s="15">
        <f t="shared" si="1957"/>
        <v>62.237299999999998</v>
      </c>
      <c r="N540" s="15">
        <f t="shared" si="1958"/>
        <v>20.209999999999997</v>
      </c>
      <c r="O540" s="15">
        <f t="shared" si="1959"/>
        <v>62.237299999999998</v>
      </c>
      <c r="P540" s="15">
        <f t="shared" si="1960"/>
        <v>-45.4587</v>
      </c>
      <c r="Q540" s="15">
        <f t="shared" si="1961"/>
        <v>-169.9333</v>
      </c>
      <c r="R540" s="15">
        <f>'10-Analisi Sismica'!$T$43/100</f>
        <v>0.7</v>
      </c>
      <c r="S540" s="15">
        <f>IF(OR(D540="Msin",D540="Mdes"),IF(OR(A540=1,A540=2,A540=3,A540=4),IF(OR(B540=1,B540=2,B540=3,B540=6,B540=9,B540=18,B540=19,B540=20,B540=21),((ABS(P540)-ABS(P542*R540/2))*SIGN(P540)),((ABS(P540)-ABS(P542*('10-Analisi Sismica'!$S$39/100)/2))*SIGN(P540))),IF(OR(B540=1,B540=2,B540=3,B540=6,B540=9,B540=18,B540=19,B540=20,B540=21),((ABS(P540)-ABS(P542*('10-Analisi Sismica'!$S$39/100)/2))*SIGN(P540)),((ABS(P540)-ABS(P542*R540/2))*SIGN(P540))))," ")</f>
        <v>-31.961624999999998</v>
      </c>
      <c r="T540" s="15">
        <f>IF(OR(D540="Msin",D540="Mdes"),IF(OR(A540=1,A540=2,A540=3,A540=4),IF(OR(B540=1,B540=2,B540=3,B540=6,B540=9,B540=18,B540=19,B540=20,B540=21),((ABS(Q540)-ABS(Q542*R540/2))*SIGN(Q540)),((ABS(Q540)-ABS(Q542*('10-Analisi Sismica'!$S$39/100)/2))*SIGN(Q540))),IF(OR(B540=1,B540=2,B540=3,B540=6,B540=9,B540=18,B540=19,B540=20,B540=21),((ABS(Q540)-ABS(Q542*('10-Analisi Sismica'!$S$39/100)/2))*SIGN(Q540)),((ABS(Q540)-ABS(Q542*R540/2))*SIGN(Q540))))," ")</f>
        <v>-149.09027500000002</v>
      </c>
      <c r="U540" s="15">
        <f>'10-Analisi Sismica'!$K$79/100</f>
        <v>0.65</v>
      </c>
      <c r="V540" s="15">
        <f>'10-Analisi Sismica'!$H$79/100</f>
        <v>0.04</v>
      </c>
      <c r="W540" s="15">
        <f>'10-Analisi Sismica'!$F$79/100</f>
        <v>0.3</v>
      </c>
      <c r="X540" s="15">
        <f t="shared" si="2084"/>
        <v>287.63946507253473</v>
      </c>
      <c r="Y540" s="15">
        <f t="shared" si="2085"/>
        <v>381.75848979173077</v>
      </c>
      <c r="Z540" s="353" t="str">
        <f t="shared" si="1964"/>
        <v>Verificato</v>
      </c>
      <c r="AA540" s="15">
        <f t="shared" si="2086"/>
        <v>6.9400451831613026</v>
      </c>
      <c r="AB540" s="15">
        <f t="shared" si="2087"/>
        <v>1.4877906800242862</v>
      </c>
      <c r="AC540" s="395">
        <f t="shared" si="1977"/>
        <v>8.0424771931898711</v>
      </c>
      <c r="AD540" s="396" t="str">
        <f t="shared" si="1978"/>
        <v>4f16</v>
      </c>
      <c r="AE540" s="395">
        <f t="shared" si="1979"/>
        <v>6.0318578948924042</v>
      </c>
      <c r="AF540" s="396" t="str">
        <f t="shared" si="1980"/>
        <v>3f16</v>
      </c>
      <c r="AG540" s="357" t="str">
        <f>IF(OR(D540="Msin",D540="Mdes"),IF(AE540&lt;0.25*AC540,Armatura compressa insufficiente,IF(AND((AC540/10000)/(W540*U540)&gt;(1.4/'17-Combinaz. schemi base travi'!$AE$2),(AC540/10000)&lt;(AE540/10000)/(W540*U540)+(3.5/'17-Combinaz. schemi base travi'!$AE$2)),"Verificato","Non verificato"))," ")</f>
        <v>Verificato</v>
      </c>
      <c r="AH540" s="835">
        <f>'9-Riepilogo Analisi dei Carichi'!$H$27</f>
        <v>61.728912499999993</v>
      </c>
      <c r="AI540" s="840">
        <f>'9-Riepilogo Analisi dei Carichi'!$I$27</f>
        <v>38.00762499999999</v>
      </c>
      <c r="AJ540" s="392">
        <f>IF(OR(D540="Msin",D540="Mdes"),((AC540/10000)/(W540*(U540-V540))*'17-Combinaz. schemi base travi'!$AE$3/'17-Combinaz. schemi base travi'!$AE$14)," ")</f>
        <v>0.12139079240066891</v>
      </c>
      <c r="AK540" s="24">
        <f>IF(OR(D540="Msin",D540="Mdes"),('17-Combinaz. schemi base travi'!$AE$6/'17-Combinaz. schemi base travi'!$AE$10)*(AC540/AE540)," ")</f>
        <v>2.5089605734767018</v>
      </c>
      <c r="AL540" s="24">
        <f t="shared" si="2088"/>
        <v>4.9060160207768787E-2</v>
      </c>
      <c r="AM540" s="24">
        <f>IF(OR(D540="Msin",D540="Mdes"),((AL540-V540)/AL540)*'17-Combinaz. schemi base travi'!$AE$6/'17-Combinaz. schemi base travi'!$AE$10," ")</f>
        <v>0.34750576620224899</v>
      </c>
      <c r="AN540" s="407">
        <f>IF(OR(D540="Msin",D540="Mdes"),-'17-Combinaz. schemi base travi'!$AE$3*((AC540/10000)*((U540-V540)-kappa*AL540)+AM540*(AE540/10000)*(kappa*AL540-V540))*1000," ")</f>
        <v>-183.94071697099622</v>
      </c>
      <c r="AO540" s="388">
        <f>IF(OR(D540="Msin",D540="Mdes"),('17-Combinaz. schemi base travi'!$AE$6/'17-Combinaz. schemi base travi'!$AE$10)*(AC540/AE540)^(-1)," ")</f>
        <v>1.4112903225806455</v>
      </c>
      <c r="AP540" s="24">
        <f t="shared" si="2089"/>
        <v>5.5457404040095901E-2</v>
      </c>
      <c r="AQ540" s="24">
        <f>IF(OR(D540="Msin",D540="Mdes"),((AP540-V540)/AP540)*'17-Combinaz. schemi base travi'!$AE$6/'17-Combinaz. schemi base travi'!$AE$10," ")</f>
        <v>0.52448385354722749</v>
      </c>
      <c r="AR540" s="407">
        <f>IF(OR(D540="Msin",D540="Mdes"),'17-Combinaz. schemi base travi'!$AE$3*((AE540/10000)*((U540-V540)-kappa*AP540)+AQ540*(AC540/10000)*(kappa*AP540-V540))*1000," ")</f>
        <v>135.7381790768612</v>
      </c>
      <c r="AS540" s="477">
        <f>'1-Geometria'!$G$24-AS541</f>
        <v>5.5</v>
      </c>
      <c r="AT540" s="388">
        <f t="shared" ref="AT540" si="2105">IF(OR(D540="Msin",D540="Mdes"),ABS(AI540)*AS540/2+1.2*(ABS(AN540)+ABS(AR541))/AS540," ")</f>
        <v>174.26909152407796</v>
      </c>
      <c r="AU540" s="24">
        <f>IF((D540="Msin"),MAX(AT540,AT541)*10/(0.9*(U540-V540)*'17-Combinaz. schemi base travi'!$AE$3*1)," ")</f>
        <v>8.1121010019303643</v>
      </c>
      <c r="AV540" s="443">
        <f t="shared" si="1973"/>
        <v>9.6000000000000016E-2</v>
      </c>
      <c r="AW540" s="24">
        <f t="shared" si="1974"/>
        <v>0.7787616961853151</v>
      </c>
      <c r="AX540" s="407">
        <f>IF(W540=0.3,1.5*U540,0.8*(U540-V540))</f>
        <v>0.97500000000000009</v>
      </c>
      <c r="AY540" s="422" t="str">
        <f t="shared" si="1993"/>
        <v>f 8 / 9,6</v>
      </c>
      <c r="AZ540" s="355" t="str">
        <f t="shared" ref="AZ540" si="2106">IF(U540&gt;0.21,"a due bracci","a quattro bracci")</f>
        <v>a due bracci</v>
      </c>
      <c r="BA540" s="193" t="str">
        <f t="shared" ref="BA540" si="2107">IF(AZ540="a due bracci",IF(AW540&lt;=(1+0.02)*2*PI()*(0.8/2)^2,"Verificato","Non verificato"),IF(AW540&lt;=(1+0.02)*4*PI()*(0.8/2)^2,"Verificato","Non verificato"))</f>
        <v>Verificato</v>
      </c>
      <c r="BB540" s="476">
        <f t="shared" ref="BB540" si="2108">IF(OR(D540="Msin",D540="Mdes"),1.2*(ABS(AN540)+ABS(AR541))/AS540," ")</f>
        <v>69.74812277407797</v>
      </c>
      <c r="BC540" s="24">
        <f>IF((D540="Msin"),MAX(BB540,BB541)*10/(0.9*(U540-V540)*'17-Combinaz. schemi base travi'!$AE$3*2)," ")</f>
        <v>1.6233625013193613</v>
      </c>
      <c r="BD540" s="24">
        <f t="shared" ref="BD540" si="2109">0.2</f>
        <v>0.2</v>
      </c>
      <c r="BE540" s="24">
        <f t="shared" ref="BE540" si="2110">IF((D540="Msin"),BD540*BC540," ")</f>
        <v>0.32467250026387229</v>
      </c>
      <c r="BF540" s="563" t="str">
        <f t="shared" ref="BF540" si="2111">"f 8 / 20"</f>
        <v>f 8 / 20</v>
      </c>
      <c r="BG540" s="407" t="str">
        <f t="shared" ref="BG540" si="2112">IF(U540&gt;0.21,"a due bracci","a quattro bracci")</f>
        <v>a due bracci</v>
      </c>
      <c r="BH540" s="569" t="str">
        <f t="shared" ref="BH540" si="2113">IF(BG540="a due bracci",IF(BE540&lt;=(1+0.02)*2*PI()*(0.8/2)^2,"Verificato","Non verificato"),IF(BE540&lt;=(1+0.02)*4*PI()*(0.8/2)^2,"Verificato","Non verificato"))</f>
        <v>Verificato</v>
      </c>
    </row>
    <row r="541" spans="1:60" ht="22" customHeight="1">
      <c r="A541" s="16">
        <v>3</v>
      </c>
      <c r="B541" s="16">
        <v>12</v>
      </c>
      <c r="C541" s="16">
        <v>13</v>
      </c>
      <c r="D541" s="16" t="s">
        <v>715</v>
      </c>
      <c r="E541" s="15">
        <v>-134.81700000000001</v>
      </c>
      <c r="F541" s="15">
        <v>-83.117000000000004</v>
      </c>
      <c r="G541" s="15">
        <v>-77.018000000000001</v>
      </c>
      <c r="H541" s="15">
        <v>-0.58699999999999997</v>
      </c>
      <c r="I541" s="15">
        <v>2.1190000000000002</v>
      </c>
      <c r="J541" s="15">
        <v>1.581</v>
      </c>
      <c r="K541" s="15">
        <f t="shared" si="2023"/>
        <v>-79.137</v>
      </c>
      <c r="L541" s="15">
        <f t="shared" si="2023"/>
        <v>-2.1680000000000001</v>
      </c>
      <c r="M541" s="15">
        <f t="shared" si="1957"/>
        <v>-79.787400000000005</v>
      </c>
      <c r="N541" s="15">
        <f t="shared" si="1958"/>
        <v>-25.909099999999999</v>
      </c>
      <c r="O541" s="15">
        <f t="shared" si="1959"/>
        <v>-79.787400000000005</v>
      </c>
      <c r="P541" s="15">
        <f t="shared" si="1960"/>
        <v>-162.90440000000001</v>
      </c>
      <c r="Q541" s="15">
        <f t="shared" si="1961"/>
        <v>-3.3295999999999992</v>
      </c>
      <c r="R541" s="15">
        <f>'10-Analisi Sismica'!$T$43/100</f>
        <v>0.7</v>
      </c>
      <c r="S541" s="15">
        <f>IF(OR(D541="Msin",D541="Mdes"),IF(OR(A541=1,A541=2,A541=3,A541=4),IF(OR(C541=1,C541=2,C541=3,C541=6,C541=9,C541=18,C541=19,C541=20,C541=21),((ABS(P541)-ABS(P543*R541/2))*SIGN(P541)),((ABS(P541)-ABS(P543*('10-Analisi Sismica'!$S$39/100)/2))*SIGN(P541))),IF(OR(C541=1,C541=2,C541=3,C541=6,C541=9,C541=18,C541=19,C541=20,C541=21),((ABS(P541)-ABS(P543*('10-Analisi Sismica'!$S$39/100)/2))*SIGN(P541)),((ABS(P541)-ABS(P543*R541/2))*SIGN(P541))))," ")</f>
        <v>-143.33277500000003</v>
      </c>
      <c r="T541" s="15">
        <f>IF(OR(D541="Msin",D541="Mdes"),IF(OR(A541=1,A541=2,A541=3,A541=4),IF(OR(C541=1,C541=2,C541=3,C541=6,C541=9,C541=18,C541=19,C541=20,C541=21),((ABS(Q541)-ABS(Q543*R541/2))*SIGN(Q541)),((ABS(Q541)-ABS(Q543*('10-Analisi Sismica'!$S$39/100)/2))*SIGN(Q541))),IF(OR(C541=1,C541=2,C541=3,C541=6,C541=9,C541=18,C541=19,C541=20,C541=21),((ABS(Q541)-ABS(Q543*('10-Analisi Sismica'!$S$39/100)/2))*SIGN(Q541)),((ABS(Q541)-ABS(Q543*R541/2))*SIGN(Q541))))," ")</f>
        <v>8.8960750000000015</v>
      </c>
      <c r="U541" s="15">
        <f>'10-Analisi Sismica'!$K$79/100</f>
        <v>0.65</v>
      </c>
      <c r="V541" s="15">
        <f>'10-Analisi Sismica'!$H$79/100</f>
        <v>0.04</v>
      </c>
      <c r="W541" s="15">
        <f>'10-Analisi Sismica'!$F$79/100</f>
        <v>0.3</v>
      </c>
      <c r="X541" s="15">
        <f t="shared" si="2084"/>
        <v>287.63946507253473</v>
      </c>
      <c r="Y541" s="15">
        <f t="shared" si="2085"/>
        <v>381.75848979173077</v>
      </c>
      <c r="Z541" s="353" t="str">
        <f t="shared" si="1964"/>
        <v>Verificato</v>
      </c>
      <c r="AA541" s="15">
        <f t="shared" si="2086"/>
        <v>6.6720376947986235</v>
      </c>
      <c r="AB541" s="15">
        <f t="shared" si="2087"/>
        <v>0.4141058996154624</v>
      </c>
      <c r="AC541" s="374">
        <f t="shared" si="1977"/>
        <v>8.0424771931898711</v>
      </c>
      <c r="AD541" s="375" t="str">
        <f t="shared" si="1978"/>
        <v>4f16</v>
      </c>
      <c r="AE541" s="374">
        <f t="shared" si="1979"/>
        <v>6.0318578948924042</v>
      </c>
      <c r="AF541" s="375" t="str">
        <f t="shared" si="1980"/>
        <v>3f16</v>
      </c>
      <c r="AG541" s="357" t="str">
        <f>IF(OR(D541="Msin",D541="Mdes"),IF(AE541&lt;0.25*AC541,Armatura compressa insufficiente,IF(AND((AC541/10000)/(W541*U541)&gt;(1.4/'17-Combinaz. schemi base travi'!$AE$2),(AC541/10000)&lt;(AE541/10000)/(W541*U541)+(3.5/'17-Combinaz. schemi base travi'!$AE$2)),"Verificato","Non verificato"))," ")</f>
        <v>Verificato</v>
      </c>
      <c r="AH541" s="608"/>
      <c r="AI541" s="636"/>
      <c r="AJ541" s="392">
        <f>IF(OR(D541="Msin",D541="Mdes"),((AC541/10000)/(W541*(U541-V541))*'17-Combinaz. schemi base travi'!$AE$3/'17-Combinaz. schemi base travi'!$AE$14)," ")</f>
        <v>0.12139079240066891</v>
      </c>
      <c r="AK541" s="26">
        <f>IF(OR(D541="Msin",D541="Mdes"),('17-Combinaz. schemi base travi'!$AE$6/'17-Combinaz. schemi base travi'!$AE$10)*(AC541/AE541)," ")</f>
        <v>2.5089605734767018</v>
      </c>
      <c r="AL541" s="26">
        <f t="shared" si="2088"/>
        <v>4.9060160207768787E-2</v>
      </c>
      <c r="AM541" s="26">
        <f>IF(OR(D541="Msin",D541="Mdes"),((AL541-V541)/AL541)*'17-Combinaz. schemi base travi'!$AE$6/'17-Combinaz. schemi base travi'!$AE$10," ")</f>
        <v>0.34750576620224899</v>
      </c>
      <c r="AN541" s="364">
        <f>IF(OR(D541="Msin",D541="Mdes"),-'17-Combinaz. schemi base travi'!$AE$3*((AC541/10000)*((U541-V541)-kappa*AL541)+AM541*(AE541/10000)*(kappa*AL541-V541))*1000," ")</f>
        <v>-183.94071697099622</v>
      </c>
      <c r="AO541" s="389">
        <f>IF(OR(D541="Msin",D541="Mdes"),('17-Combinaz. schemi base travi'!$AE$6/'17-Combinaz. schemi base travi'!$AE$10)*(AC541/AE541)^(-1)," ")</f>
        <v>1.4112903225806455</v>
      </c>
      <c r="AP541" s="26">
        <f t="shared" si="2089"/>
        <v>5.5457404040095901E-2</v>
      </c>
      <c r="AQ541" s="26">
        <f>IF(OR(D541="Msin",D541="Mdes"),((AP541-V541)/AP541)*'17-Combinaz. schemi base travi'!$AE$6/'17-Combinaz. schemi base travi'!$AE$10," ")</f>
        <v>0.52448385354722749</v>
      </c>
      <c r="AR541" s="364">
        <f>IF(OR(D541="Msin",D541="Mdes"),'17-Combinaz. schemi base travi'!$AE$3*((AE541/10000)*((U541-V541)-kappa*AP541)+AQ541*(AC541/10000)*(kappa*AP541-V541))*1000," ")</f>
        <v>135.7381790768612</v>
      </c>
      <c r="AS541" s="550">
        <f>IF(OR(A540=1,A540=2,A540=3,A540=4),IF(OR(AND(B540=11,C540=12),AND(B540=12,C540=13),AND(B540=13,C540=14),AND(B540=14,C540=15),AND(B540=15,C540=16),AND(B540=7,C540=8)),0.3,IF(OR(AND(B540=2,C540=3),AND(B540=18,C540=19),AND(B540=19,C540=20)),0.7,IF(OR(AND(B540=1,C540=2),AND(B540=20,C540=21)),0.75,0.5))),IF(OR(AND(B540=5,C540=11),AND(B540=11,C540=17),AND(B540=4,C540=10),AND(B540=10,C540=16)),0.75,IF(AND(B540=7,C540=13),0.7,IF(AND(B540=3,C540=9),0.3,0.5))))</f>
        <v>0.3</v>
      </c>
      <c r="AT541" s="389">
        <f t="shared" ref="AT541" si="2114">IF(OR(D541="Msin",D541="Mdes"),ABS(AI540)*AS540/2+1.2*(ABS(AN541)+ABS(AR540))/AS540," ")</f>
        <v>174.26909152407796</v>
      </c>
      <c r="AU541" s="26" t="str">
        <f>IF((D541="Msin"),MAX(AT541,AT542)*10/(0.9*(U541-V541)*'17-Combinaz. schemi base travi'!$AE$3*1)," ")</f>
        <v xml:space="preserve"> </v>
      </c>
      <c r="AV541" s="444" t="str">
        <f t="shared" si="1973"/>
        <v xml:space="preserve"> </v>
      </c>
      <c r="AW541" s="26" t="str">
        <f t="shared" si="1974"/>
        <v xml:space="preserve"> </v>
      </c>
      <c r="AX541" s="26"/>
      <c r="AY541" s="409"/>
      <c r="AZ541" s="112"/>
      <c r="BA541" s="411"/>
      <c r="BB541" s="474">
        <f t="shared" ref="BB541" si="2115">IF(OR(D541="Msin",D541="Mdes"),1.2*(ABS(AN541)+ABS(AR540))/AS540," ")</f>
        <v>69.74812277407797</v>
      </c>
      <c r="BC541" s="26"/>
      <c r="BD541" s="26"/>
      <c r="BE541" s="26"/>
      <c r="BF541" s="562"/>
      <c r="BG541" s="449"/>
      <c r="BH541" s="568"/>
    </row>
    <row r="542" spans="1:60" ht="22" customHeight="1">
      <c r="A542" s="16">
        <v>3</v>
      </c>
      <c r="B542" s="16">
        <v>12</v>
      </c>
      <c r="C542" s="16">
        <v>13</v>
      </c>
      <c r="D542" s="16" t="s">
        <v>716</v>
      </c>
      <c r="E542" s="15">
        <v>185.887</v>
      </c>
      <c r="F542" s="15">
        <v>114.467</v>
      </c>
      <c r="G542" s="15">
        <v>-23.635999999999999</v>
      </c>
      <c r="H542" s="15">
        <v>-0.17899999999999999</v>
      </c>
      <c r="I542" s="15">
        <v>0.65100000000000002</v>
      </c>
      <c r="J542" s="15">
        <v>0.48599999999999999</v>
      </c>
      <c r="K542" s="15">
        <f t="shared" si="2023"/>
        <v>-24.286999999999999</v>
      </c>
      <c r="L542" s="15">
        <f t="shared" si="2023"/>
        <v>-0.66500000000000004</v>
      </c>
      <c r="M542" s="15">
        <f t="shared" si="1957"/>
        <v>-24.486499999999999</v>
      </c>
      <c r="N542" s="15">
        <f t="shared" si="1958"/>
        <v>-7.9510999999999994</v>
      </c>
      <c r="O542" s="15">
        <f t="shared" si="1959"/>
        <v>-24.486499999999999</v>
      </c>
      <c r="P542" s="15">
        <f t="shared" si="1960"/>
        <v>89.980500000000006</v>
      </c>
      <c r="Q542" s="15">
        <f t="shared" si="1961"/>
        <v>138.95349999999999</v>
      </c>
      <c r="R542" s="15">
        <f>'10-Analisi Sismica'!$T$43/100</f>
        <v>0.7</v>
      </c>
      <c r="S542" s="15" t="str">
        <f t="shared" ref="S542:S543" si="2116">IF(OR(D542="Msin",D542="Mdes"),((ABS(P542)-ABS(P544*R542/2))*SIGN(P542))," ")</f>
        <v xml:space="preserve"> </v>
      </c>
      <c r="T542" s="15" t="str">
        <f t="shared" ref="T542:T543" si="2117">IF(OR(D542="Msin",D542="Mdes"),((ABS(Q542)-ABS(Q544*R542/2))*SIGN(Q542))," ")</f>
        <v xml:space="preserve"> </v>
      </c>
      <c r="U542" s="15">
        <f>'10-Analisi Sismica'!$K$79/100</f>
        <v>0.65</v>
      </c>
      <c r="V542" s="15">
        <f>'10-Analisi Sismica'!$H$79/100</f>
        <v>0.04</v>
      </c>
      <c r="W542" s="15">
        <f>'10-Analisi Sismica'!$F$79/100</f>
        <v>0.3</v>
      </c>
      <c r="X542" s="15" t="str">
        <f t="shared" si="2084"/>
        <v xml:space="preserve"> </v>
      </c>
      <c r="Y542" s="15" t="str">
        <f t="shared" si="2085"/>
        <v xml:space="preserve"> </v>
      </c>
      <c r="Z542" s="353" t="str">
        <f t="shared" si="1964"/>
        <v xml:space="preserve"> </v>
      </c>
      <c r="AA542" s="15" t="str">
        <f t="shared" si="2086"/>
        <v xml:space="preserve"> </v>
      </c>
      <c r="AB542" s="15" t="str">
        <f t="shared" si="2087"/>
        <v xml:space="preserve"> </v>
      </c>
      <c r="AC542" s="374" t="str">
        <f t="shared" si="1977"/>
        <v xml:space="preserve"> </v>
      </c>
      <c r="AD542" s="375" t="str">
        <f t="shared" si="1978"/>
        <v xml:space="preserve"> </v>
      </c>
      <c r="AE542" s="374" t="str">
        <f t="shared" si="1979"/>
        <v xml:space="preserve"> </v>
      </c>
      <c r="AF542" s="375" t="str">
        <f t="shared" si="1980"/>
        <v xml:space="preserve"> </v>
      </c>
      <c r="AG542" s="357" t="str">
        <f>IF(OR(D542="Msin",D542="Mdes"),IF(AE542&lt;0.25*AC542,Armatura compressa insufficiente,IF(AND((AC542/10000)/(W542*U542)&gt;(1.4/'17-Combinaz. schemi base travi'!$AE$2),(AC542/10000)&lt;(AE542/10000)/(W542*U542)+(3.5/'17-Combinaz. schemi base travi'!$AE$2)),"Verificato","Non verificato"))," ")</f>
        <v xml:space="preserve"> </v>
      </c>
      <c r="AH542" s="608"/>
      <c r="AI542" s="636"/>
      <c r="AJ542" s="392" t="str">
        <f>IF(OR(D542="Msin",D542="Mdes"),((AC542/10000)/(W542*(U542-V542))*'17-Combinaz. schemi base travi'!$AE$3/'17-Combinaz. schemi base travi'!$AE$14)," ")</f>
        <v xml:space="preserve"> </v>
      </c>
      <c r="AK542" s="26" t="str">
        <f>IF(OR(D542="Msin",D542="Mdes"),('17-Combinaz. schemi base travi'!$AE$6/'17-Combinaz. schemi base travi'!$AE$10)*(AC542/AE542)," ")</f>
        <v xml:space="preserve"> </v>
      </c>
      <c r="AL542" s="26" t="str">
        <f t="shared" si="2088"/>
        <v xml:space="preserve"> </v>
      </c>
      <c r="AM542" s="26" t="str">
        <f>IF(OR(D542="Msin",D542="Mdes"),((AL542-V542)/AL542)*'17-Combinaz. schemi base travi'!$AE$6/'17-Combinaz. schemi base travi'!$AE$10," ")</f>
        <v xml:space="preserve"> </v>
      </c>
      <c r="AN542" s="364" t="str">
        <f>IF(OR(D542="Msin",D542="Mdes"),-'17-Combinaz. schemi base travi'!$AE$3*((AC542/10000)*((U542-V542)-kappa*AL542)+AM542*(AE542/10000)*(kappa*AL542-V542))*1000," ")</f>
        <v xml:space="preserve"> </v>
      </c>
      <c r="AO542" s="389" t="str">
        <f>IF(OR(D542="Msin",D542="Mdes"),('17-Combinaz. schemi base travi'!$AE$6/'17-Combinaz. schemi base travi'!$AE$10)*(AC542/AE542)^(-1)," ")</f>
        <v xml:space="preserve"> </v>
      </c>
      <c r="AP542" s="26" t="str">
        <f t="shared" si="2089"/>
        <v xml:space="preserve"> </v>
      </c>
      <c r="AQ542" s="26" t="str">
        <f>IF(OR(D542="Msin",D542="Mdes"),((AP542-V542)/AP542)*'17-Combinaz. schemi base travi'!$AE$6/'17-Combinaz. schemi base travi'!$AE$10," ")</f>
        <v xml:space="preserve"> </v>
      </c>
      <c r="AR542" s="364" t="str">
        <f>IF(OR(D542="Msin",D542="Mdes"),'17-Combinaz. schemi base travi'!$AE$3*((AE542/10000)*((U542-V542)-kappa*AP542)+AQ542*(AC542/10000)*(kappa*AP542-V542))*1000," ")</f>
        <v xml:space="preserve"> </v>
      </c>
      <c r="AS542" s="447"/>
      <c r="AT542" s="389" t="str">
        <f t="shared" ref="AT542" si="2118">IF(OR(D542="Msin",D542="Mdes"),ABS(AI540)*AS542/2+1.2*(ABS(AN542)+ABS(AR543))/AS542," ")</f>
        <v xml:space="preserve"> </v>
      </c>
      <c r="AU542" s="26" t="str">
        <f>IF((D542="Msin"),MAX(AT542,AT543)*10/(0.9*(U542-V542)*'17-Combinaz. schemi base travi'!$AE$3*1)," ")</f>
        <v xml:space="preserve"> </v>
      </c>
      <c r="AV542" s="444" t="str">
        <f t="shared" si="1973"/>
        <v xml:space="preserve"> </v>
      </c>
      <c r="AW542" s="26" t="str">
        <f t="shared" si="1974"/>
        <v xml:space="preserve"> </v>
      </c>
      <c r="AX542" s="26"/>
      <c r="AY542" s="409"/>
      <c r="AZ542" s="112"/>
      <c r="BA542" s="411"/>
      <c r="BB542" s="474"/>
      <c r="BC542" s="26"/>
      <c r="BD542" s="26"/>
      <c r="BE542" s="26"/>
      <c r="BF542" s="562"/>
      <c r="BG542" s="449"/>
      <c r="BH542" s="568"/>
    </row>
    <row r="543" spans="1:60" ht="22" customHeight="1">
      <c r="A543" s="363">
        <v>3</v>
      </c>
      <c r="B543" s="363">
        <v>12</v>
      </c>
      <c r="C543" s="363">
        <v>13</v>
      </c>
      <c r="D543" s="363" t="s">
        <v>717</v>
      </c>
      <c r="E543" s="28">
        <v>-172.14699999999999</v>
      </c>
      <c r="F543" s="28">
        <v>-105.991</v>
      </c>
      <c r="G543" s="28">
        <v>-23.635999999999999</v>
      </c>
      <c r="H543" s="28">
        <v>-0.17899999999999999</v>
      </c>
      <c r="I543" s="28">
        <v>0.65100000000000002</v>
      </c>
      <c r="J543" s="28">
        <v>0.48599999999999999</v>
      </c>
      <c r="K543" s="28">
        <f t="shared" si="2023"/>
        <v>-24.286999999999999</v>
      </c>
      <c r="L543" s="28">
        <f t="shared" si="2023"/>
        <v>-0.66500000000000004</v>
      </c>
      <c r="M543" s="28">
        <f t="shared" si="1957"/>
        <v>-24.486499999999999</v>
      </c>
      <c r="N543" s="28">
        <f t="shared" si="1958"/>
        <v>-7.9510999999999994</v>
      </c>
      <c r="O543" s="28">
        <f t="shared" si="1959"/>
        <v>-24.486499999999999</v>
      </c>
      <c r="P543" s="28">
        <f t="shared" si="1960"/>
        <v>-130.47749999999999</v>
      </c>
      <c r="Q543" s="28">
        <f t="shared" si="1961"/>
        <v>-81.504500000000007</v>
      </c>
      <c r="R543" s="28">
        <f>'10-Analisi Sismica'!$T$43/100</f>
        <v>0.7</v>
      </c>
      <c r="S543" s="28" t="str">
        <f t="shared" si="2116"/>
        <v xml:space="preserve"> </v>
      </c>
      <c r="T543" s="28" t="str">
        <f t="shared" si="2117"/>
        <v xml:space="preserve"> </v>
      </c>
      <c r="U543" s="28">
        <f>'10-Analisi Sismica'!$K$79/100</f>
        <v>0.65</v>
      </c>
      <c r="V543" s="28">
        <f>'10-Analisi Sismica'!$H$79/100</f>
        <v>0.04</v>
      </c>
      <c r="W543" s="28">
        <f>'10-Analisi Sismica'!$F$79/100</f>
        <v>0.3</v>
      </c>
      <c r="X543" s="28" t="str">
        <f t="shared" si="2084"/>
        <v xml:space="preserve"> </v>
      </c>
      <c r="Y543" s="28" t="str">
        <f t="shared" si="2085"/>
        <v xml:space="preserve"> </v>
      </c>
      <c r="Z543" s="431" t="str">
        <f t="shared" si="1964"/>
        <v xml:space="preserve"> </v>
      </c>
      <c r="AA543" s="28" t="str">
        <f t="shared" si="2086"/>
        <v xml:space="preserve"> </v>
      </c>
      <c r="AB543" s="28" t="str">
        <f t="shared" si="2087"/>
        <v xml:space="preserve"> </v>
      </c>
      <c r="AC543" s="379" t="str">
        <f t="shared" si="1977"/>
        <v xml:space="preserve"> </v>
      </c>
      <c r="AD543" s="380" t="str">
        <f t="shared" si="1978"/>
        <v xml:space="preserve"> </v>
      </c>
      <c r="AE543" s="379" t="str">
        <f t="shared" si="1979"/>
        <v xml:space="preserve"> </v>
      </c>
      <c r="AF543" s="380" t="str">
        <f t="shared" si="1980"/>
        <v xml:space="preserve"> </v>
      </c>
      <c r="AG543" s="58" t="str">
        <f>IF(OR(D543="Msin",D543="Mdes"),IF(AE543&lt;0.25*AC543,Armatura compressa insufficiente,IF(AND((AC543/10000)/(W543*U543)&gt;(1.4/'17-Combinaz. schemi base travi'!$AE$2),(AC543/10000)&lt;(AE543/10000)/(W543*U543)+(3.5/'17-Combinaz. schemi base travi'!$AE$2)),"Verificato","Non verificato"))," ")</f>
        <v xml:space="preserve"> </v>
      </c>
      <c r="AH543" s="632"/>
      <c r="AI543" s="609"/>
      <c r="AJ543" s="405" t="str">
        <f>IF(OR(D543="Msin",D543="Mdes"),((AC543/10000)/(W543*(U543-V543))*'17-Combinaz. schemi base travi'!$AE$3/'17-Combinaz. schemi base travi'!$AE$14)," ")</f>
        <v xml:space="preserve"> </v>
      </c>
      <c r="AK543" s="28" t="str">
        <f>IF(OR(D543="Msin",D543="Mdes"),('17-Combinaz. schemi base travi'!$AE$6/'17-Combinaz. schemi base travi'!$AE$10)*(AC543/AE543)," ")</f>
        <v xml:space="preserve"> </v>
      </c>
      <c r="AL543" s="28" t="str">
        <f t="shared" si="2088"/>
        <v xml:space="preserve"> </v>
      </c>
      <c r="AM543" s="28" t="str">
        <f>IF(OR(D543="Msin",D543="Mdes"),((AL543-V543)/AL543)*'17-Combinaz. schemi base travi'!$AE$6/'17-Combinaz. schemi base travi'!$AE$10," ")</f>
        <v xml:space="preserve"> </v>
      </c>
      <c r="AN543" s="365" t="str">
        <f>IF(OR(D543="Msin",D543="Mdes"),-'17-Combinaz. schemi base travi'!$AE$3*((AC543/10000)*((U543-V543)-kappa*AL543)+AM543*(AE543/10000)*(kappa*AL543-V543))*1000," ")</f>
        <v xml:space="preserve"> </v>
      </c>
      <c r="AO543" s="416" t="str">
        <f>IF(OR(D543="Msin",D543="Mdes"),('17-Combinaz. schemi base travi'!$AE$6/'17-Combinaz. schemi base travi'!$AE$10)*(AC543/AE543)^(-1)," ")</f>
        <v xml:space="preserve"> </v>
      </c>
      <c r="AP543" s="28" t="str">
        <f t="shared" si="2089"/>
        <v xml:space="preserve"> </v>
      </c>
      <c r="AQ543" s="28" t="str">
        <f>IF(OR(D543="Msin",D543="Mdes"),((AP543-V543)/AP543)*'17-Combinaz. schemi base travi'!$AE$6/'17-Combinaz. schemi base travi'!$AE$10," ")</f>
        <v xml:space="preserve"> </v>
      </c>
      <c r="AR543" s="365" t="str">
        <f>IF(OR(D543="Msin",D543="Mdes"),'17-Combinaz. schemi base travi'!$AE$3*((AE543/10000)*((U543-V543)-kappa*AP543)+AQ543*(AC543/10000)*(kappa*AP543-V543))*1000," ")</f>
        <v xml:space="preserve"> </v>
      </c>
      <c r="AS543" s="441"/>
      <c r="AT543" s="416" t="str">
        <f t="shared" ref="AT543" si="2119">IF(OR(D543="Msin",D543="Mdes"),ABS(AI540)*AS542/2+1.2*(ABS(AN543)+ABS(AR542))/AS542," ")</f>
        <v xml:space="preserve"> </v>
      </c>
      <c r="AU543" s="28" t="str">
        <f>IF((D543="Msin"),MAX(AT543,AT544)*10/(0.9*(U543-V543)*'17-Combinaz. schemi base travi'!$AE$3*1)," ")</f>
        <v xml:space="preserve"> </v>
      </c>
      <c r="AV543" s="446" t="str">
        <f t="shared" si="1973"/>
        <v xml:space="preserve"> </v>
      </c>
      <c r="AW543" s="28" t="str">
        <f t="shared" si="1974"/>
        <v xml:space="preserve"> </v>
      </c>
      <c r="AX543" s="28"/>
      <c r="AY543" s="113"/>
      <c r="AZ543" s="115"/>
      <c r="BA543" s="417"/>
      <c r="BB543" s="416"/>
      <c r="BC543" s="28"/>
      <c r="BD543" s="28"/>
      <c r="BE543" s="28"/>
      <c r="BF543" s="564"/>
      <c r="BG543" s="450"/>
      <c r="BH543" s="570"/>
    </row>
    <row r="544" spans="1:60" ht="22" customHeight="1">
      <c r="A544" s="16">
        <v>3</v>
      </c>
      <c r="B544" s="16">
        <v>13</v>
      </c>
      <c r="C544" s="16">
        <v>14</v>
      </c>
      <c r="D544" s="16" t="s">
        <v>714</v>
      </c>
      <c r="E544" s="15">
        <v>-64.363</v>
      </c>
      <c r="F544" s="15">
        <v>-40.463999999999999</v>
      </c>
      <c r="G544" s="15">
        <v>17.38</v>
      </c>
      <c r="H544" s="15">
        <v>0.129</v>
      </c>
      <c r="I544" s="15">
        <v>-0.48299999999999998</v>
      </c>
      <c r="J544" s="15">
        <v>-0.36</v>
      </c>
      <c r="K544" s="15">
        <f t="shared" si="2023"/>
        <v>17.863</v>
      </c>
      <c r="L544" s="15">
        <f t="shared" si="2023"/>
        <v>0.48899999999999999</v>
      </c>
      <c r="M544" s="15">
        <f t="shared" si="1957"/>
        <v>18.009699999999999</v>
      </c>
      <c r="N544" s="15">
        <f t="shared" si="1958"/>
        <v>5.8478999999999992</v>
      </c>
      <c r="O544" s="15">
        <f t="shared" si="1959"/>
        <v>18.009699999999999</v>
      </c>
      <c r="P544" s="15">
        <f t="shared" si="1960"/>
        <v>-22.4543</v>
      </c>
      <c r="Q544" s="15">
        <f t="shared" si="1961"/>
        <v>-58.473699999999994</v>
      </c>
      <c r="R544" s="15">
        <f>'10-Analisi Sismica'!$T$43/100</f>
        <v>0.7</v>
      </c>
      <c r="S544" s="15">
        <f>IF(OR(D544="Msin",D544="Mdes"),IF(OR(A544=1,A544=2,A544=3,A544=4),IF(OR(B544=1,B544=2,B544=3,B544=6,B544=9,B544=18,B544=19,B544=20,B544=21),((ABS(P544)-ABS(P546*R544/2))*SIGN(P544)),((ABS(P544)-ABS(P546*('10-Analisi Sismica'!$S$39/100)/2))*SIGN(P544))),IF(OR(B544=1,B544=2,B544=3,B544=6,B544=9,B544=18,B544=19,B544=20,B544=21),((ABS(P544)-ABS(P546*('10-Analisi Sismica'!$S$39/100)/2))*SIGN(P544)),((ABS(P544)-ABS(P546*R544/2))*SIGN(P544))))," ")</f>
        <v>-12.950809999999999</v>
      </c>
      <c r="T544" s="15">
        <f>IF(OR(D544="Msin",D544="Mdes"),IF(OR(A544=1,A544=2,A544=3,A544=4),IF(OR(B544=1,B544=2,B544=3,B544=6,B544=9,B544=18,B544=19,B544=20,B544=21),((ABS(Q544)-ABS(Q546*R544/2))*SIGN(Q544)),((ABS(Q544)-ABS(Q546*('10-Analisi Sismica'!$S$39/100)/2))*SIGN(Q544))),IF(OR(B544=1,B544=2,B544=3,B544=6,B544=9,B544=18,B544=19,B544=20,B544=21),((ABS(Q544)-ABS(Q546*('10-Analisi Sismica'!$S$39/100)/2))*SIGN(Q544)),((ABS(Q544)-ABS(Q546*R544/2))*SIGN(Q544))))," ")</f>
        <v>-45.459789999999998</v>
      </c>
      <c r="U544" s="15">
        <f>'10-Analisi Sismica'!$Z$55/100</f>
        <v>0.21</v>
      </c>
      <c r="V544" s="15">
        <f>'10-Analisi Sismica'!$W$55/100</f>
        <v>0.03</v>
      </c>
      <c r="W544" s="15">
        <f>'10-Analisi Sismica'!$Y$55/100</f>
        <v>0.8</v>
      </c>
      <c r="X544" s="15">
        <f t="shared" si="2084"/>
        <v>66.788631503001881</v>
      </c>
      <c r="Y544" s="15">
        <f t="shared" si="2085"/>
        <v>88.642659279778385</v>
      </c>
      <c r="Z544" s="353" t="str">
        <f t="shared" si="1964"/>
        <v>Verificato</v>
      </c>
      <c r="AA544" s="15">
        <f t="shared" si="2086"/>
        <v>7.1712974622770904</v>
      </c>
      <c r="AB544" s="15">
        <f t="shared" si="2087"/>
        <v>2.0429947187928663</v>
      </c>
      <c r="AC544" s="395">
        <f t="shared" si="1977"/>
        <v>8.0424771931898711</v>
      </c>
      <c r="AD544" s="396" t="str">
        <f t="shared" si="1978"/>
        <v>4f16</v>
      </c>
      <c r="AE544" s="395">
        <f>IF(OR(D544="Msin",D544="Mdes"),IF(AB544=3*PI()*(1.6/2)^2,3*PI()*(1.6/2)^2,IF(AB544&lt;=4*PI()*(1.6/2)^2,4*PI()*(1.6/2)^2,IF(AB544&lt;=((4*PI()*(1.6/2)^2)+(PI()*(2/2)^2)),(4*PI()*(1.6/2)^2)+(PI()*(2/2)^2),IF(AB544&lt;=((2*PI()*(1.6/2)^2)+(3*PI()*(2/2)^2)),((2*PI()*(1.6/2)^2)+(3*PI()*(2/2)^2)),IF(AB544&lt;=((1*PI()*(1.6/2)^2)+(4*PI()*(2/2)^2)),((1*PI()*(1.6/2)^2)+(4*PI()*(2/2)^2)),IF(AB544&lt;=((5*PI()*(2/2)^2)),((5*PI()*(2/2)^2)),"Necessari più ferri"))))))," ")</f>
        <v>8.0424771931898711</v>
      </c>
      <c r="AF544" s="396" t="str">
        <f t="shared" si="1980"/>
        <v>4f16</v>
      </c>
      <c r="AG544" s="357" t="str">
        <f>IF(OR(D544="Msin",D544="Mdes"),IF(AE544&lt;0.25*AC544,Armatura compressa insufficiente,IF(AND((AC544/10000)/(W544*U544)&gt;(1.4/'17-Combinaz. schemi base travi'!$AE$2),(AC544/10000)&lt;(AE544/10000)/(W544*U544)+(3.5/'17-Combinaz. schemi base travi'!$AE$2)),"Verificato","Non verificato"))," ")</f>
        <v>Verificato</v>
      </c>
      <c r="AH544" s="835">
        <f>'9-Riepilogo Analisi dei Carichi'!$H$28</f>
        <v>77.606986666666657</v>
      </c>
      <c r="AI544" s="840">
        <f>'9-Riepilogo Analisi dei Carichi'!$I$28</f>
        <v>48.953066666666665</v>
      </c>
      <c r="AJ544" s="392">
        <f>IF(OR(D544="Msin",D544="Mdes"),((AC544/10000)/(W544*(U544-V544))*'17-Combinaz. schemi base travi'!$AE$3/'17-Combinaz. schemi base travi'!$AE$14)," ")</f>
        <v>0.15426746534251673</v>
      </c>
      <c r="AK544" s="24">
        <f>IF(OR(D544="Msin",D544="Mdes"),('17-Combinaz. schemi base travi'!$AE$6/'17-Combinaz. schemi base travi'!$AE$10)*(AC544/AE544)," ")</f>
        <v>1.8817204301075268</v>
      </c>
      <c r="AL544" s="24">
        <f t="shared" si="2088"/>
        <v>3.1401850979817035E-2</v>
      </c>
      <c r="AM544" s="24">
        <f>IF(OR(D544="Msin",D544="Mdes"),((AL544-V544)/AL544)*'17-Combinaz. schemi base travi'!$AE$6/'17-Combinaz. schemi base travi'!$AE$10," ")</f>
        <v>8.4004335616503223E-2</v>
      </c>
      <c r="AN544" s="407">
        <f>IF(OR(D544="Msin",D544="Mdes"),-'17-Combinaz. schemi base travi'!$AE$3*((AC544/10000)*((U544-V544)-kappa*AL544)+AM544*(AE544/10000)*(kappa*AL544-V544))*1000," ")</f>
        <v>-52.088207304304092</v>
      </c>
      <c r="AO544" s="388">
        <f>IF(OR(D544="Msin",D544="Mdes"),('17-Combinaz. schemi base travi'!$AE$6/'17-Combinaz. schemi base travi'!$AE$10)*(AC544/AE544)^(-1)," ")</f>
        <v>1.8817204301075268</v>
      </c>
      <c r="AP544" s="24">
        <f t="shared" si="2089"/>
        <v>3.1401850979817035E-2</v>
      </c>
      <c r="AQ544" s="24">
        <f>IF(OR(D544="Msin",D544="Mdes"),((AP544-V544)/AP544)*'17-Combinaz. schemi base travi'!$AE$6/'17-Combinaz. schemi base travi'!$AE$10," ")</f>
        <v>8.4004335616503223E-2</v>
      </c>
      <c r="AR544" s="407">
        <f>IF(OR(D544="Msin",D544="Mdes"),'17-Combinaz. schemi base travi'!$AE$3*((AE544/10000)*((U544-V544)-kappa*AP544)+AQ544*(AC544/10000)*(kappa*AP544-V544))*1000," ")</f>
        <v>52.088207304304092</v>
      </c>
      <c r="AS544" s="477">
        <f>'1-Geometria'!$G$25-AS545</f>
        <v>2.7</v>
      </c>
      <c r="AT544" s="388">
        <f>IF(OR(D544="Msin",D544="Mdes"),ABS(AH544)*AS544/2+1.2*(ABS(AN544)+ABS(AR545))/AS544," ")</f>
        <v>151.07006071493697</v>
      </c>
      <c r="AU544" s="24">
        <f>IF((D544="Msin"),MAX(AT544,AT545)*10/(0.9*(U544-V544)*'17-Combinaz. schemi base travi'!$AE$3*1)," ")</f>
        <v>23.83135388507236</v>
      </c>
      <c r="AV544" s="443">
        <f>IF((D544="Msin"),IF(W544=0.3,MIN(6*1.6/100,(U544-V544)/4,17.5/100,24*0.8/100),0.08)," ")</f>
        <v>0.08</v>
      </c>
      <c r="AW544" s="24">
        <f t="shared" si="1974"/>
        <v>1.9065083108057888</v>
      </c>
      <c r="AX544" s="407">
        <f>IF(W544=0.3,1.5*U544,0.8*(U544-V544))</f>
        <v>0.14399999999999999</v>
      </c>
      <c r="AY544" s="422" t="s">
        <v>787</v>
      </c>
      <c r="AZ544" s="355" t="str">
        <f t="shared" ref="AZ544" si="2120">IF(U544&gt;0.21,"a due bracci","a quattro bracci")</f>
        <v>a quattro bracci</v>
      </c>
      <c r="BA544" s="193" t="str">
        <f t="shared" ref="BA544" si="2121">IF(AZ544="a due bracci",IF(AW544&lt;=(1+0.02)*2*PI()*(0.8/2)^2,"Verificato","Non verificato"),IF(AW544&lt;=(1+0.02)*4*PI()*(0.8/2)^2,"Verificato","Non verificato"))</f>
        <v>Verificato</v>
      </c>
      <c r="BB544" s="474">
        <f t="shared" ref="BB544" si="2122">IF(OR(D544="Msin",D544="Mdes"),1.2*(ABS(AN544)+ABS(AR545))/AS544," ")</f>
        <v>46.300628714936963</v>
      </c>
      <c r="BC544" s="15">
        <f>IF((D544="Msin"),MAX(BB544,BB545)*10/(0.9*(U544-V544)*'17-Combinaz. schemi base travi'!$AE$3*2)," ")</f>
        <v>3.6519700289559331</v>
      </c>
      <c r="BD544" s="15">
        <f t="shared" ref="BD544" si="2123">0.2</f>
        <v>0.2</v>
      </c>
      <c r="BE544" s="15">
        <f t="shared" ref="BE544" si="2124">IF((D544="Msin"),BD544*BC544," ")</f>
        <v>0.73039400579118663</v>
      </c>
      <c r="BF544" s="562" t="str">
        <f t="shared" ref="BF544" si="2125">"f 8 / 20"</f>
        <v>f 8 / 20</v>
      </c>
      <c r="BG544" s="449" t="str">
        <f t="shared" ref="BG544" si="2126">IF(U544&gt;0.21,"a due bracci","a quattro bracci")</f>
        <v>a quattro bracci</v>
      </c>
      <c r="BH544" s="568" t="str">
        <f t="shared" ref="BH544" si="2127">IF(BG544="a due bracci",IF(BE544&lt;=(1+0.02)*2*PI()*(0.8/2)^2,"Verificato","Non verificato"),IF(BE544&lt;=(1+0.02)*4*PI()*(0.8/2)^2,"Verificato","Non verificato"))</f>
        <v>Verificato</v>
      </c>
    </row>
    <row r="545" spans="1:60" ht="22" customHeight="1">
      <c r="A545" s="16">
        <v>3</v>
      </c>
      <c r="B545" s="16">
        <v>13</v>
      </c>
      <c r="C545" s="16">
        <v>14</v>
      </c>
      <c r="D545" s="16" t="s">
        <v>715</v>
      </c>
      <c r="E545" s="15">
        <v>-56.457999999999998</v>
      </c>
      <c r="F545" s="15">
        <v>-35.564999999999998</v>
      </c>
      <c r="G545" s="15">
        <v>-16.495000000000001</v>
      </c>
      <c r="H545" s="15">
        <v>-0.122</v>
      </c>
      <c r="I545" s="15">
        <v>0.46</v>
      </c>
      <c r="J545" s="15">
        <v>0.34300000000000003</v>
      </c>
      <c r="K545" s="15">
        <f t="shared" si="2023"/>
        <v>-16.955000000000002</v>
      </c>
      <c r="L545" s="15">
        <f t="shared" si="2023"/>
        <v>-0.46500000000000002</v>
      </c>
      <c r="M545" s="15">
        <f t="shared" si="1957"/>
        <v>-17.094500000000004</v>
      </c>
      <c r="N545" s="15">
        <f t="shared" si="1958"/>
        <v>-5.5514999999999999</v>
      </c>
      <c r="O545" s="15">
        <f t="shared" si="1959"/>
        <v>-17.094500000000004</v>
      </c>
      <c r="P545" s="15">
        <f t="shared" si="1960"/>
        <v>-52.659500000000001</v>
      </c>
      <c r="Q545" s="15">
        <f t="shared" si="1961"/>
        <v>-18.470499999999994</v>
      </c>
      <c r="R545" s="15">
        <f>'10-Analisi Sismica'!$T$43/100</f>
        <v>0.7</v>
      </c>
      <c r="S545" s="15">
        <f>IF(OR(D545="Msin",D545="Mdes"),IF(OR(A545=1,A545=2,A545=3,A545=4),IF(OR(C545=1,C545=2,C545=3,C545=6,C545=9,C545=18,C545=19,C545=20,C545=21),((ABS(P545)-ABS(P547*R545/2))*SIGN(P545)),((ABS(P545)-ABS(P547*('10-Analisi Sismica'!$S$39/100)/2))*SIGN(P545))),IF(OR(C545=1,C545=2,C545=3,C545=6,C545=9,C545=18,C545=19,C545=20,C545=21),((ABS(P545)-ABS(P547*('10-Analisi Sismica'!$S$39/100)/2))*SIGN(P545)),((ABS(P545)-ABS(P547*R545/2))*SIGN(P545))))," ")</f>
        <v>-40.135490000000004</v>
      </c>
      <c r="T545" s="15">
        <f>IF(OR(D545="Msin",D545="Mdes"),IF(OR(A545=1,A545=2,A545=3,A545=4),IF(OR(C545=1,C545=2,C545=3,C545=6,C545=9,C545=18,C545=19,C545=20,C545=21),((ABS(Q545)-ABS(Q547*R545/2))*SIGN(Q545)),((ABS(Q545)-ABS(Q547*('10-Analisi Sismica'!$S$39/100)/2))*SIGN(Q545))),IF(OR(C545=1,C545=2,C545=3,C545=6,C545=9,C545=18,C545=19,C545=20,C545=21),((ABS(Q545)-ABS(Q547*('10-Analisi Sismica'!$S$39/100)/2))*SIGN(Q545)),((ABS(Q545)-ABS(Q547*R545/2))*SIGN(Q545))))," ")</f>
        <v>-9.4569099999999935</v>
      </c>
      <c r="U545" s="15">
        <f>'10-Analisi Sismica'!$Z$55/100</f>
        <v>0.21</v>
      </c>
      <c r="V545" s="15">
        <f>'10-Analisi Sismica'!$W$55/100</f>
        <v>0.03</v>
      </c>
      <c r="W545" s="15">
        <f>'10-Analisi Sismica'!$Y$55/100</f>
        <v>0.8</v>
      </c>
      <c r="X545" s="15">
        <f t="shared" si="2084"/>
        <v>66.788631503001881</v>
      </c>
      <c r="Y545" s="15">
        <f t="shared" si="2085"/>
        <v>88.642659279778385</v>
      </c>
      <c r="Z545" s="353" t="str">
        <f t="shared" si="1964"/>
        <v>Verificato</v>
      </c>
      <c r="AA545" s="15">
        <f t="shared" si="2086"/>
        <v>6.3313873113854591</v>
      </c>
      <c r="AB545" s="15">
        <f t="shared" si="2087"/>
        <v>1.491830795610424</v>
      </c>
      <c r="AC545" s="374">
        <f t="shared" si="1977"/>
        <v>8.0424771931898711</v>
      </c>
      <c r="AD545" s="375" t="str">
        <f t="shared" si="1978"/>
        <v>4f16</v>
      </c>
      <c r="AE545" s="374">
        <f>IF(OR(D545="Msin",D545="Mdes"),IF(AB545=3*PI()*(1.6/2)^2,3*PI()*(1.6/2)^2,IF(AB545&lt;=4*PI()*(1.6/2)^2,4*PI()*(1.6/2)^2,IF(AB545&lt;=((4*PI()*(1.6/2)^2)+(PI()*(2/2)^2)),(4*PI()*(1.6/2)^2)+(PI()*(2/2)^2),IF(AB545&lt;=((2*PI()*(1.6/2)^2)+(3*PI()*(2/2)^2)),((2*PI()*(1.6/2)^2)+(3*PI()*(2/2)^2)),IF(AB545&lt;=((1*PI()*(1.6/2)^2)+(4*PI()*(2/2)^2)),((1*PI()*(1.6/2)^2)+(4*PI()*(2/2)^2)),IF(AB545&lt;=((5*PI()*(2/2)^2)),((5*PI()*(2/2)^2)),"Necessari più ferri"))))))," ")</f>
        <v>8.0424771931898711</v>
      </c>
      <c r="AF545" s="375" t="str">
        <f t="shared" si="1980"/>
        <v>4f16</v>
      </c>
      <c r="AG545" s="357" t="str">
        <f>IF(OR(D545="Msin",D545="Mdes"),IF(AE545&lt;0.25*AC545,Armatura compressa insufficiente,IF(AND((AC545/10000)/(W545*U545)&gt;(1.4/'17-Combinaz. schemi base travi'!$AE$2),(AC545/10000)&lt;(AE545/10000)/(W545*U545)+(3.5/'17-Combinaz. schemi base travi'!$AE$2)),"Verificato","Non verificato"))," ")</f>
        <v>Verificato</v>
      </c>
      <c r="AH545" s="608"/>
      <c r="AI545" s="636"/>
      <c r="AJ545" s="392">
        <f>IF(OR(D545="Msin",D545="Mdes"),((AC545/10000)/(W545*(U545-V545))*'17-Combinaz. schemi base travi'!$AE$3/'17-Combinaz. schemi base travi'!$AE$14)," ")</f>
        <v>0.15426746534251673</v>
      </c>
      <c r="AK545" s="26">
        <f>IF(OR(D545="Msin",D545="Mdes"),('17-Combinaz. schemi base travi'!$AE$6/'17-Combinaz. schemi base travi'!$AE$10)*(AC545/AE545)," ")</f>
        <v>1.8817204301075268</v>
      </c>
      <c r="AL545" s="26">
        <f t="shared" si="2088"/>
        <v>3.1401850979817035E-2</v>
      </c>
      <c r="AM545" s="26">
        <f>IF(OR(D545="Msin",D545="Mdes"),((AL545-V545)/AL545)*'17-Combinaz. schemi base travi'!$AE$6/'17-Combinaz. schemi base travi'!$AE$10," ")</f>
        <v>8.4004335616503223E-2</v>
      </c>
      <c r="AN545" s="364">
        <f>IF(OR(D545="Msin",D545="Mdes"),-'17-Combinaz. schemi base travi'!$AE$3*((AC545/10000)*((U545-V545)-kappa*AL545)+AM545*(AE545/10000)*(kappa*AL545-V545))*1000," ")</f>
        <v>-52.088207304304092</v>
      </c>
      <c r="AO545" s="389">
        <f>IF(OR(D545="Msin",D545="Mdes"),('17-Combinaz. schemi base travi'!$AE$6/'17-Combinaz. schemi base travi'!$AE$10)*(AC545/AE545)^(-1)," ")</f>
        <v>1.8817204301075268</v>
      </c>
      <c r="AP545" s="26">
        <f t="shared" si="2089"/>
        <v>3.1401850979817035E-2</v>
      </c>
      <c r="AQ545" s="26">
        <f>IF(OR(D545="Msin",D545="Mdes"),((AP545-V545)/AP545)*'17-Combinaz. schemi base travi'!$AE$6/'17-Combinaz. schemi base travi'!$AE$10," ")</f>
        <v>8.4004335616503223E-2</v>
      </c>
      <c r="AR545" s="364">
        <f>IF(OR(D545="Msin",D545="Mdes"),'17-Combinaz. schemi base travi'!$AE$3*((AE545/10000)*((U545-V545)-kappa*AP545)+AQ545*(AC545/10000)*(kappa*AP545-V545))*1000," ")</f>
        <v>52.088207304304092</v>
      </c>
      <c r="AS545" s="550">
        <f>IF(OR(A544=1,A544=2,A544=3,A544=4),IF(OR(AND(B544=11,C544=12),AND(B544=12,C544=13),AND(B544=13,C544=14),AND(B544=14,C544=15),AND(B544=15,C544=16),AND(B544=7,C544=8)),0.3,IF(OR(AND(B544=2,C544=3),AND(B544=18,C544=19),AND(B544=19,C544=20)),0.7,IF(OR(AND(B544=1,C544=2),AND(B544=20,C544=21)),0.75,0.5))),IF(OR(AND(B544=5,C544=11),AND(B544=11,C544=17),AND(B544=4,C544=10),AND(B544=10,C544=16)),0.75,IF(AND(B544=7,C544=13),0.7,IF(AND(B544=3,C544=9),0.3,0.5))))</f>
        <v>0.3</v>
      </c>
      <c r="AT545" s="389">
        <f>IF(OR(D545="Msin",D545="Mdes"),ABS(AH544)*AS544/2+1.2*(ABS(AN545)+ABS(AR544))/AS544," ")</f>
        <v>151.07006071493697</v>
      </c>
      <c r="AU545" s="26" t="str">
        <f>IF((D545="Msin"),MAX(AT545,AT546)*10/(0.9*(U545-V545)*'17-Combinaz. schemi base travi'!$AE$3*1)," ")</f>
        <v xml:space="preserve"> </v>
      </c>
      <c r="AV545" s="444" t="str">
        <f t="shared" si="1973"/>
        <v xml:space="preserve"> </v>
      </c>
      <c r="AW545" s="26" t="str">
        <f t="shared" si="1974"/>
        <v xml:space="preserve"> </v>
      </c>
      <c r="AX545" s="26"/>
      <c r="AY545" s="409"/>
      <c r="AZ545" s="112"/>
      <c r="BA545" s="411"/>
      <c r="BB545" s="474">
        <f t="shared" ref="BB545" si="2128">IF(OR(D545="Msin",D545="Mdes"),1.2*(ABS(AN545)+ABS(AR544))/AS544," ")</f>
        <v>46.300628714936963</v>
      </c>
      <c r="BC545" s="15"/>
      <c r="BD545" s="15"/>
      <c r="BE545" s="15"/>
      <c r="BF545" s="562"/>
      <c r="BG545" s="449"/>
      <c r="BH545" s="568"/>
    </row>
    <row r="546" spans="1:60" ht="22" customHeight="1">
      <c r="A546" s="16">
        <v>3</v>
      </c>
      <c r="B546" s="16">
        <v>13</v>
      </c>
      <c r="C546" s="16">
        <v>14</v>
      </c>
      <c r="D546" s="16" t="s">
        <v>716</v>
      </c>
      <c r="E546" s="15">
        <v>119.05</v>
      </c>
      <c r="F546" s="15">
        <v>75.058000000000007</v>
      </c>
      <c r="G546" s="15">
        <v>-11.292</v>
      </c>
      <c r="H546" s="15">
        <v>-8.4000000000000005E-2</v>
      </c>
      <c r="I546" s="15">
        <v>0.314</v>
      </c>
      <c r="J546" s="15">
        <v>0.23400000000000001</v>
      </c>
      <c r="K546" s="15">
        <f t="shared" si="2023"/>
        <v>-11.606</v>
      </c>
      <c r="L546" s="15">
        <f t="shared" si="2023"/>
        <v>-0.318</v>
      </c>
      <c r="M546" s="15">
        <f t="shared" si="1957"/>
        <v>-11.7014</v>
      </c>
      <c r="N546" s="15">
        <f t="shared" si="1958"/>
        <v>-3.7997999999999998</v>
      </c>
      <c r="O546" s="15">
        <f t="shared" si="1959"/>
        <v>-11.7014</v>
      </c>
      <c r="P546" s="15">
        <f t="shared" si="1960"/>
        <v>63.356600000000007</v>
      </c>
      <c r="Q546" s="15">
        <f t="shared" si="1961"/>
        <v>86.759399999999999</v>
      </c>
      <c r="R546" s="15">
        <f>'10-Analisi Sismica'!$T$43/100</f>
        <v>0.7</v>
      </c>
      <c r="S546" s="15" t="str">
        <f t="shared" ref="S546:S547" si="2129">IF(OR(D546="Msin",D546="Mdes"),((ABS(P546)-ABS(P548*R546/2))*SIGN(P546))," ")</f>
        <v xml:space="preserve"> </v>
      </c>
      <c r="T546" s="15" t="str">
        <f t="shared" ref="T546:T547" si="2130">IF(OR(D546="Msin",D546="Mdes"),((ABS(Q546)-ABS(Q548*R546/2))*SIGN(Q546))," ")</f>
        <v xml:space="preserve"> </v>
      </c>
      <c r="U546" s="15">
        <f>'10-Analisi Sismica'!$Z$55/100</f>
        <v>0.21</v>
      </c>
      <c r="V546" s="15">
        <f>'10-Analisi Sismica'!$W$55/100</f>
        <v>0.03</v>
      </c>
      <c r="W546" s="15">
        <f>'10-Analisi Sismica'!$Y$55/100</f>
        <v>0.8</v>
      </c>
      <c r="X546" s="15" t="str">
        <f t="shared" si="2084"/>
        <v xml:space="preserve"> </v>
      </c>
      <c r="Y546" s="15" t="str">
        <f t="shared" si="2085"/>
        <v xml:space="preserve"> </v>
      </c>
      <c r="Z546" s="353" t="str">
        <f t="shared" si="1964"/>
        <v xml:space="preserve"> </v>
      </c>
      <c r="AA546" s="15" t="str">
        <f t="shared" si="2086"/>
        <v xml:space="preserve"> </v>
      </c>
      <c r="AB546" s="15" t="str">
        <f t="shared" si="2087"/>
        <v xml:space="preserve"> </v>
      </c>
      <c r="AC546" s="374" t="str">
        <f t="shared" si="1977"/>
        <v xml:space="preserve"> </v>
      </c>
      <c r="AD546" s="375" t="str">
        <f t="shared" si="1978"/>
        <v xml:space="preserve"> </v>
      </c>
      <c r="AE546" s="374" t="str">
        <f t="shared" si="1979"/>
        <v xml:space="preserve"> </v>
      </c>
      <c r="AF546" s="375" t="str">
        <f t="shared" si="1980"/>
        <v xml:space="preserve"> </v>
      </c>
      <c r="AG546" s="357" t="str">
        <f>IF(OR(D546="Msin",D546="Mdes"),IF(AE546&lt;0.25*AC546,Armatura compressa insufficiente,IF(AND((AC546/10000)/(W546*U546)&gt;(1.4/'17-Combinaz. schemi base travi'!$AE$2),(AC546/10000)&lt;(AE546/10000)/(W546*U546)+(3.5/'17-Combinaz. schemi base travi'!$AE$2)),"Verificato","Non verificato"))," ")</f>
        <v xml:space="preserve"> </v>
      </c>
      <c r="AH546" s="608"/>
      <c r="AI546" s="636"/>
      <c r="AJ546" s="392" t="str">
        <f>IF(OR(D546="Msin",D546="Mdes"),((AC546/10000)/(W546*(U546-V546))*'17-Combinaz. schemi base travi'!$AE$3/'17-Combinaz. schemi base travi'!$AE$14)," ")</f>
        <v xml:space="preserve"> </v>
      </c>
      <c r="AK546" s="26" t="str">
        <f>IF(OR(D546="Msin",D546="Mdes"),('17-Combinaz. schemi base travi'!$AE$6/'17-Combinaz. schemi base travi'!$AE$10)*(AC546/AE546)," ")</f>
        <v xml:space="preserve"> </v>
      </c>
      <c r="AL546" s="26" t="str">
        <f t="shared" si="2088"/>
        <v xml:space="preserve"> </v>
      </c>
      <c r="AM546" s="26" t="str">
        <f>IF(OR(D546="Msin",D546="Mdes"),((AL546-V546)/AL546)*'17-Combinaz. schemi base travi'!$AE$6/'17-Combinaz. schemi base travi'!$AE$10," ")</f>
        <v xml:space="preserve"> </v>
      </c>
      <c r="AN546" s="364" t="str">
        <f>IF(OR(D546="Msin",D546="Mdes"),-'17-Combinaz. schemi base travi'!$AE$3*((AC546/10000)*((U546-V546)-kappa*AL546)+AM546*(AE546/10000)*(kappa*AL546-V546))*1000," ")</f>
        <v xml:space="preserve"> </v>
      </c>
      <c r="AO546" s="389" t="str">
        <f>IF(OR(D546="Msin",D546="Mdes"),('17-Combinaz. schemi base travi'!$AE$6/'17-Combinaz. schemi base travi'!$AE$10)*(AC546/AE546)^(-1)," ")</f>
        <v xml:space="preserve"> </v>
      </c>
      <c r="AP546" s="26" t="str">
        <f t="shared" si="2089"/>
        <v xml:space="preserve"> </v>
      </c>
      <c r="AQ546" s="26" t="str">
        <f>IF(OR(D546="Msin",D546="Mdes"),((AP546-V546)/AP546)*'17-Combinaz. schemi base travi'!$AE$6/'17-Combinaz. schemi base travi'!$AE$10," ")</f>
        <v xml:space="preserve"> </v>
      </c>
      <c r="AR546" s="364" t="str">
        <f>IF(OR(D546="Msin",D546="Mdes"),'17-Combinaz. schemi base travi'!$AE$3*((AE546/10000)*((U546-V546)-kappa*AP546)+AQ546*(AC546/10000)*(kappa*AP546-V546))*1000," ")</f>
        <v xml:space="preserve"> </v>
      </c>
      <c r="AS546" s="447"/>
      <c r="AT546" s="389" t="str">
        <f t="shared" ref="AT546" si="2131">IF(OR(D546="Msin",D546="Mdes"),ABS(AI544)*AS546/2+1.2*(ABS(AN546)+ABS(AR547))/AS546," ")</f>
        <v xml:space="preserve"> </v>
      </c>
      <c r="AU546" s="26" t="str">
        <f>IF((D546="Msin"),MAX(AT546,AT547)*10/(0.9*(U546-V546)*'17-Combinaz. schemi base travi'!$AE$3*1)," ")</f>
        <v xml:space="preserve"> </v>
      </c>
      <c r="AV546" s="444" t="str">
        <f t="shared" si="1973"/>
        <v xml:space="preserve"> </v>
      </c>
      <c r="AW546" s="26" t="str">
        <f t="shared" si="1974"/>
        <v xml:space="preserve"> </v>
      </c>
      <c r="AX546" s="26"/>
      <c r="AY546" s="409"/>
      <c r="AZ546" s="112"/>
      <c r="BA546" s="411"/>
      <c r="BB546" s="474"/>
      <c r="BC546" s="15"/>
      <c r="BD546" s="15"/>
      <c r="BE546" s="15"/>
      <c r="BF546" s="562"/>
      <c r="BG546" s="449"/>
      <c r="BH546" s="568"/>
    </row>
    <row r="547" spans="1:60" ht="22" customHeight="1">
      <c r="A547" s="363">
        <v>3</v>
      </c>
      <c r="B547" s="363">
        <v>13</v>
      </c>
      <c r="C547" s="363">
        <v>14</v>
      </c>
      <c r="D547" s="363" t="s">
        <v>717</v>
      </c>
      <c r="E547" s="28">
        <v>-113.78</v>
      </c>
      <c r="F547" s="28">
        <v>-71.792000000000002</v>
      </c>
      <c r="G547" s="28">
        <v>-11.292</v>
      </c>
      <c r="H547" s="28">
        <v>-8.4000000000000005E-2</v>
      </c>
      <c r="I547" s="28">
        <v>0.314</v>
      </c>
      <c r="J547" s="28">
        <v>0.23400000000000001</v>
      </c>
      <c r="K547" s="28">
        <f t="shared" si="2023"/>
        <v>-11.606</v>
      </c>
      <c r="L547" s="28">
        <f t="shared" si="2023"/>
        <v>-0.318</v>
      </c>
      <c r="M547" s="28">
        <f t="shared" si="1957"/>
        <v>-11.7014</v>
      </c>
      <c r="N547" s="28">
        <f t="shared" si="1958"/>
        <v>-3.7997999999999998</v>
      </c>
      <c r="O547" s="28">
        <f t="shared" si="1959"/>
        <v>-11.7014</v>
      </c>
      <c r="P547" s="28">
        <f t="shared" si="1960"/>
        <v>-83.493400000000008</v>
      </c>
      <c r="Q547" s="28">
        <f t="shared" si="1961"/>
        <v>-60.090600000000002</v>
      </c>
      <c r="R547" s="28">
        <f>'10-Analisi Sismica'!$T$43/100</f>
        <v>0.7</v>
      </c>
      <c r="S547" s="28" t="str">
        <f t="shared" si="2129"/>
        <v xml:space="preserve"> </v>
      </c>
      <c r="T547" s="28" t="str">
        <f t="shared" si="2130"/>
        <v xml:space="preserve"> </v>
      </c>
      <c r="U547" s="28">
        <f>'10-Analisi Sismica'!$Z$55/100</f>
        <v>0.21</v>
      </c>
      <c r="V547" s="28">
        <f>'10-Analisi Sismica'!$W$55/100</f>
        <v>0.03</v>
      </c>
      <c r="W547" s="28">
        <f>'10-Analisi Sismica'!$Y$55/100</f>
        <v>0.8</v>
      </c>
      <c r="X547" s="28" t="str">
        <f t="shared" si="2084"/>
        <v xml:space="preserve"> </v>
      </c>
      <c r="Y547" s="28" t="str">
        <f t="shared" si="2085"/>
        <v xml:space="preserve"> </v>
      </c>
      <c r="Z547" s="431" t="str">
        <f t="shared" si="1964"/>
        <v xml:space="preserve"> </v>
      </c>
      <c r="AA547" s="28" t="str">
        <f t="shared" si="2086"/>
        <v xml:space="preserve"> </v>
      </c>
      <c r="AB547" s="28" t="str">
        <f t="shared" si="2087"/>
        <v xml:space="preserve"> </v>
      </c>
      <c r="AC547" s="379" t="str">
        <f t="shared" si="1977"/>
        <v xml:space="preserve"> </v>
      </c>
      <c r="AD547" s="380" t="str">
        <f t="shared" si="1978"/>
        <v xml:space="preserve"> </v>
      </c>
      <c r="AE547" s="379" t="str">
        <f t="shared" si="1979"/>
        <v xml:space="preserve"> </v>
      </c>
      <c r="AF547" s="380" t="str">
        <f t="shared" si="1980"/>
        <v xml:space="preserve"> </v>
      </c>
      <c r="AG547" s="58" t="str">
        <f>IF(OR(D547="Msin",D547="Mdes"),IF(AE547&lt;0.25*AC547,Armatura compressa insufficiente,IF(AND((AC547/10000)/(W547*U547)&gt;(1.4/'17-Combinaz. schemi base travi'!$AE$2),(AC547/10000)&lt;(AE547/10000)/(W547*U547)+(3.5/'17-Combinaz. schemi base travi'!$AE$2)),"Verificato","Non verificato"))," ")</f>
        <v xml:space="preserve"> </v>
      </c>
      <c r="AH547" s="632"/>
      <c r="AI547" s="609"/>
      <c r="AJ547" s="405" t="str">
        <f>IF(OR(D547="Msin",D547="Mdes"),((AC547/10000)/(W547*(U547-V547))*'17-Combinaz. schemi base travi'!$AE$3/'17-Combinaz. schemi base travi'!$AE$14)," ")</f>
        <v xml:space="preserve"> </v>
      </c>
      <c r="AK547" s="28" t="str">
        <f>IF(OR(D547="Msin",D547="Mdes"),('17-Combinaz. schemi base travi'!$AE$6/'17-Combinaz. schemi base travi'!$AE$10)*(AC547/AE547)," ")</f>
        <v xml:space="preserve"> </v>
      </c>
      <c r="AL547" s="28" t="str">
        <f t="shared" si="2088"/>
        <v xml:space="preserve"> </v>
      </c>
      <c r="AM547" s="28" t="str">
        <f>IF(OR(D547="Msin",D547="Mdes"),((AL547-V547)/AL547)*'17-Combinaz. schemi base travi'!$AE$6/'17-Combinaz. schemi base travi'!$AE$10," ")</f>
        <v xml:space="preserve"> </v>
      </c>
      <c r="AN547" s="365" t="str">
        <f>IF(OR(D547="Msin",D547="Mdes"),-'17-Combinaz. schemi base travi'!$AE$3*((AC547/10000)*((U547-V547)-kappa*AL547)+AM547*(AE547/10000)*(kappa*AL547-V547))*1000," ")</f>
        <v xml:space="preserve"> </v>
      </c>
      <c r="AO547" s="416" t="str">
        <f>IF(OR(D547="Msin",D547="Mdes"),('17-Combinaz. schemi base travi'!$AE$6/'17-Combinaz. schemi base travi'!$AE$10)*(AC547/AE547)^(-1)," ")</f>
        <v xml:space="preserve"> </v>
      </c>
      <c r="AP547" s="28" t="str">
        <f t="shared" si="2089"/>
        <v xml:space="preserve"> </v>
      </c>
      <c r="AQ547" s="28" t="str">
        <f>IF(OR(D547="Msin",D547="Mdes"),((AP547-V547)/AP547)*'17-Combinaz. schemi base travi'!$AE$6/'17-Combinaz. schemi base travi'!$AE$10," ")</f>
        <v xml:space="preserve"> </v>
      </c>
      <c r="AR547" s="365" t="str">
        <f>IF(OR(D547="Msin",D547="Mdes"),'17-Combinaz. schemi base travi'!$AE$3*((AE547/10000)*((U547-V547)-kappa*AP547)+AQ547*(AC547/10000)*(kappa*AP547-V547))*1000," ")</f>
        <v xml:space="preserve"> </v>
      </c>
      <c r="AS547" s="441"/>
      <c r="AT547" s="416" t="str">
        <f t="shared" ref="AT547" si="2132">IF(OR(D547="Msin",D547="Mdes"),ABS(AI544)*AS546/2+1.2*(ABS(AN547)+ABS(AR546))/AS546," ")</f>
        <v xml:space="preserve"> </v>
      </c>
      <c r="AU547" s="28" t="str">
        <f>IF((D547="Msin"),MAX(AT547,AT548)*10/(0.9*(U547-V547)*'17-Combinaz. schemi base travi'!$AE$3*1)," ")</f>
        <v xml:space="preserve"> </v>
      </c>
      <c r="AV547" s="446" t="str">
        <f t="shared" si="1973"/>
        <v xml:space="preserve"> </v>
      </c>
      <c r="AW547" s="28" t="str">
        <f t="shared" si="1974"/>
        <v xml:space="preserve"> </v>
      </c>
      <c r="AX547" s="28"/>
      <c r="AY547" s="113"/>
      <c r="AZ547" s="115"/>
      <c r="BA547" s="417"/>
      <c r="BB547" s="474"/>
      <c r="BC547" s="15"/>
      <c r="BD547" s="15"/>
      <c r="BE547" s="15"/>
      <c r="BF547" s="562"/>
      <c r="BG547" s="449"/>
      <c r="BH547" s="568"/>
    </row>
    <row r="548" spans="1:60" ht="22" customHeight="1">
      <c r="A548" s="16">
        <v>3</v>
      </c>
      <c r="B548" s="16">
        <v>14</v>
      </c>
      <c r="C548" s="16">
        <v>15</v>
      </c>
      <c r="D548" s="16" t="s">
        <v>714</v>
      </c>
      <c r="E548" s="15">
        <v>-49.646999999999998</v>
      </c>
      <c r="F548" s="15">
        <v>-30.643000000000001</v>
      </c>
      <c r="G548" s="15">
        <v>87.430999999999997</v>
      </c>
      <c r="H548" s="15">
        <v>0.67100000000000004</v>
      </c>
      <c r="I548" s="15">
        <v>-2.3980000000000001</v>
      </c>
      <c r="J548" s="15">
        <v>-1.7889999999999999</v>
      </c>
      <c r="K548" s="15">
        <f t="shared" si="2023"/>
        <v>89.828999999999994</v>
      </c>
      <c r="L548" s="15">
        <f t="shared" si="2023"/>
        <v>2.46</v>
      </c>
      <c r="M548" s="15">
        <f t="shared" si="1957"/>
        <v>90.566999999999993</v>
      </c>
      <c r="N548" s="15">
        <f t="shared" si="1958"/>
        <v>29.4087</v>
      </c>
      <c r="O548" s="15">
        <f t="shared" si="1959"/>
        <v>90.566999999999993</v>
      </c>
      <c r="P548" s="15">
        <f t="shared" si="1960"/>
        <v>59.923999999999992</v>
      </c>
      <c r="Q548" s="15">
        <f t="shared" si="1961"/>
        <v>-121.21</v>
      </c>
      <c r="R548" s="15">
        <f>'10-Analisi Sismica'!$T$43/100</f>
        <v>0.7</v>
      </c>
      <c r="S548" s="15">
        <f>IF(OR(D548="Msin",D548="Mdes"),IF(OR(A548=1,A548=2,A548=3,A548=4),IF(OR(B548=1,B548=2,B548=3,B548=6,B548=9,B548=18,B548=19,B548=20,B548=21),((ABS(P548)-ABS(P550*R548/2))*SIGN(P548)),((ABS(P548)-ABS(P550*('10-Analisi Sismica'!$S$39/100)/2))*SIGN(P548))),IF(OR(B548=1,B548=2,B548=3,B548=6,B548=9,B548=18,B548=19,B548=20,B548=21),((ABS(P548)-ABS(P550*('10-Analisi Sismica'!$S$39/100)/2))*SIGN(P548)),((ABS(P548)-ABS(P550*R548/2))*SIGN(P548))))," ")</f>
        <v>56.177974999999996</v>
      </c>
      <c r="T548" s="15">
        <f>IF(OR(D548="Msin",D548="Mdes"),IF(OR(A548=1,A548=2,A548=3,A548=4),IF(OR(B548=1,B548=2,B548=3,B548=6,B548=9,B548=18,B548=19,B548=20,B548=21),((ABS(Q548)-ABS(Q550*R548/2))*SIGN(Q548)),((ABS(Q548)-ABS(Q550*('10-Analisi Sismica'!$S$39/100)/2))*SIGN(Q548))),IF(OR(B548=1,B548=2,B548=3,B548=6,B548=9,B548=18,B548=19,B548=20,B548=21),((ABS(Q548)-ABS(Q550*('10-Analisi Sismica'!$S$39/100)/2))*SIGN(Q548)),((ABS(Q548)-ABS(Q550*R548/2))*SIGN(Q548))))," ")</f>
        <v>-105.362425</v>
      </c>
      <c r="U548" s="15">
        <f>'10-Analisi Sismica'!$K$79/100</f>
        <v>0.65</v>
      </c>
      <c r="V548" s="15">
        <f>'10-Analisi Sismica'!$H$79/100</f>
        <v>0.04</v>
      </c>
      <c r="W548" s="15">
        <f>'10-Analisi Sismica'!$F$79/100</f>
        <v>0.3</v>
      </c>
      <c r="X548" s="15">
        <f t="shared" si="2084"/>
        <v>287.63946507253473</v>
      </c>
      <c r="Y548" s="15">
        <f t="shared" si="2085"/>
        <v>381.75848979173077</v>
      </c>
      <c r="Z548" s="353" t="str">
        <f t="shared" si="1964"/>
        <v>Verificato</v>
      </c>
      <c r="AA548" s="15">
        <f t="shared" si="2086"/>
        <v>4.9045451831613027</v>
      </c>
      <c r="AB548" s="15">
        <f t="shared" si="2087"/>
        <v>2.6150443736085807</v>
      </c>
      <c r="AC548" s="395">
        <f>IF(OR(D548="Msin",D548="Mdes"),IF(AA548=3*PI()*(1.6/2)^2,3*PI()*(1.6/2)^2,IF(AA548&lt;=4*PI()*(1.6/2)^2,4*PI()*(1.6/2)^2,IF(AA548&lt;=((4*PI()*(1.6/2)^2)+(PI()*(2/2)^2)),(4*PI()*(1.6/2)^2)+(PI()*(2/2)^2),IF(AA548&lt;=((2*PI()*(1.6/2)^2)+(3*PI()*(2/2)^2)),((2*PI()*(1.6/2)^2)+(3*PI()*(2/2)^2)),IF(AA548&lt;=((1*PI()*(1.6/2)^2)+(4*PI()*(2/2)^2)),((1*PI()*(1.6/2)^2)+(4*PI()*(2/2)^2)),IF(AA548&lt;=((5*PI()*(2/2)^2)),((5*PI()*(2/2)^2)),"Necessari più ferri"))))))," ")</f>
        <v>8.0424771931898711</v>
      </c>
      <c r="AD548" s="396" t="str">
        <f t="shared" si="1978"/>
        <v>4f16</v>
      </c>
      <c r="AE548" s="395">
        <f t="shared" si="1979"/>
        <v>6.0318578948924042</v>
      </c>
      <c r="AF548" s="396" t="str">
        <f t="shared" si="1980"/>
        <v>3f16</v>
      </c>
      <c r="AG548" s="357" t="str">
        <f>IF(OR(D548="Msin",D548="Mdes"),IF(AE548&lt;0.25*AC548,Armatura compressa insufficiente,IF(AND((AC548/10000)/(W548*U548)&gt;(1.4/'17-Combinaz. schemi base travi'!$AE$2),(AC548/10000)&lt;(AE548/10000)/(W548*U548)+(3.5/'17-Combinaz. schemi base travi'!$AE$2)),"Verificato","Non verificato"))," ")</f>
        <v>Verificato</v>
      </c>
      <c r="AH548" s="835">
        <f>'9-Riepilogo Analisi dei Carichi'!$H$29</f>
        <v>61.728912499999993</v>
      </c>
      <c r="AI548" s="840">
        <f>'9-Riepilogo Analisi dei Carichi'!$I$29</f>
        <v>38.00762499999999</v>
      </c>
      <c r="AJ548" s="392">
        <f>IF(OR(D548="Msin",D548="Mdes"),((AC548/10000)/(W548*(U548-V548))*'17-Combinaz. schemi base travi'!$AE$3/'17-Combinaz. schemi base travi'!$AE$14)," ")</f>
        <v>0.12139079240066891</v>
      </c>
      <c r="AK548" s="24">
        <f>IF(OR(D548="Msin",D548="Mdes"),('17-Combinaz. schemi base travi'!$AE$6/'17-Combinaz. schemi base travi'!$AE$10)*(AC548/AE548)," ")</f>
        <v>2.5089605734767018</v>
      </c>
      <c r="AL548" s="24">
        <f t="shared" si="2088"/>
        <v>4.9060160207768787E-2</v>
      </c>
      <c r="AM548" s="24">
        <f>IF(OR(D548="Msin",D548="Mdes"),((AL548-V548)/AL548)*'17-Combinaz. schemi base travi'!$AE$6/'17-Combinaz. schemi base travi'!$AE$10," ")</f>
        <v>0.34750576620224899</v>
      </c>
      <c r="AN548" s="407">
        <f>IF(OR(D548="Msin",D548="Mdes"),-'17-Combinaz. schemi base travi'!$AE$3*((AC548/10000)*((U548-V548)-kappa*AL548)+AM548*(AE548/10000)*(kappa*AL548-V548))*1000," ")</f>
        <v>-183.94071697099622</v>
      </c>
      <c r="AO548" s="388">
        <f>IF(OR(D548="Msin",D548="Mdes"),('17-Combinaz. schemi base travi'!$AE$6/'17-Combinaz. schemi base travi'!$AE$10)*(AC548/AE548)^(-1)," ")</f>
        <v>1.4112903225806455</v>
      </c>
      <c r="AP548" s="24">
        <f t="shared" si="2089"/>
        <v>5.5457404040095901E-2</v>
      </c>
      <c r="AQ548" s="24">
        <f>IF(OR(D548="Msin",D548="Mdes"),((AP548-V548)/AP548)*'17-Combinaz. schemi base travi'!$AE$6/'17-Combinaz. schemi base travi'!$AE$10," ")</f>
        <v>0.52448385354722749</v>
      </c>
      <c r="AR548" s="407">
        <f>IF(OR(D548="Msin",D548="Mdes"),'17-Combinaz. schemi base travi'!$AE$3*((AE548/10000)*((U548-V548)-kappa*AP548)+AQ548*(AC548/10000)*(kappa*AP548-V548))*1000," ")</f>
        <v>135.7381790768612</v>
      </c>
      <c r="AS548" s="477">
        <f>'1-Geometria'!$G$26-AS549</f>
        <v>3.7</v>
      </c>
      <c r="AT548" s="388">
        <f t="shared" ref="AT548" si="2133">IF(OR(D548="Msin",D548="Mdes"),ABS(AI548)*AS548/2+1.2*(ABS(AN548)+ABS(AR549))/AS548," ")</f>
        <v>173.99374821146722</v>
      </c>
      <c r="AU548" s="24">
        <f>IF((D548="Msin"),MAX(AT548,AT549)*10/(0.9*(U548-V548)*'17-Combinaz. schemi base travi'!$AE$3*1)," ")</f>
        <v>8.0992839685564562</v>
      </c>
      <c r="AV548" s="443">
        <f t="shared" si="1973"/>
        <v>9.6000000000000016E-2</v>
      </c>
      <c r="AW548" s="24">
        <f t="shared" si="1974"/>
        <v>0.77753126098141989</v>
      </c>
      <c r="AX548" s="407">
        <f>IF(W548=0.3,1.5*U548,0.8*(U548-V548))</f>
        <v>0.97500000000000009</v>
      </c>
      <c r="AY548" s="422" t="str">
        <f>"f 8 / 9,6"</f>
        <v>f 8 / 9,6</v>
      </c>
      <c r="AZ548" s="355" t="str">
        <f t="shared" ref="AZ548" si="2134">IF(U548&gt;0.21,"a due bracci","a quattro bracci")</f>
        <v>a due bracci</v>
      </c>
      <c r="BA548" s="193" t="str">
        <f t="shared" ref="BA548" si="2135">IF(AZ548="a due bracci",IF(AW548&lt;=(1+0.02)*2*PI()*(0.8/2)^2,"Verificato","Non verificato"),IF(AW548&lt;=(1+0.02)*4*PI()*(0.8/2)^2,"Verificato","Non verificato"))</f>
        <v>Verificato</v>
      </c>
      <c r="BB548" s="476">
        <f t="shared" ref="BB548" si="2136">IF(OR(D548="Msin",D548="Mdes"),1.2*(ABS(AN548)+ABS(AR549))/AS548," ")</f>
        <v>103.67964196146725</v>
      </c>
      <c r="BC548" s="24">
        <f>IF((D548="Msin"),MAX(BB548,BB549)*10/(0.9*(U548-V548)*'17-Combinaz. schemi base travi'!$AE$3*2)," ")</f>
        <v>2.4131064208801316</v>
      </c>
      <c r="BD548" s="24">
        <f t="shared" ref="BD548" si="2137">0.2</f>
        <v>0.2</v>
      </c>
      <c r="BE548" s="24">
        <f t="shared" ref="BE548" si="2138">IF((D548="Msin"),BD548*BC548," ")</f>
        <v>0.48262128417602634</v>
      </c>
      <c r="BF548" s="563" t="str">
        <f t="shared" ref="BF548" si="2139">"f 8 / 20"</f>
        <v>f 8 / 20</v>
      </c>
      <c r="BG548" s="407" t="str">
        <f t="shared" ref="BG548" si="2140">IF(U548&gt;0.21,"a due bracci","a quattro bracci")</f>
        <v>a due bracci</v>
      </c>
      <c r="BH548" s="569" t="str">
        <f t="shared" ref="BH548" si="2141">IF(BG548="a due bracci",IF(BE548&lt;=(1+0.02)*2*PI()*(0.8/2)^2,"Verificato","Non verificato"),IF(BE548&lt;=(1+0.02)*4*PI()*(0.8/2)^2,"Verificato","Non verificato"))</f>
        <v>Verificato</v>
      </c>
    </row>
    <row r="549" spans="1:60" ht="22" customHeight="1">
      <c r="A549" s="16">
        <v>3</v>
      </c>
      <c r="B549" s="16">
        <v>14</v>
      </c>
      <c r="C549" s="16">
        <v>15</v>
      </c>
      <c r="D549" s="16" t="s">
        <v>715</v>
      </c>
      <c r="E549" s="15">
        <v>-117.377</v>
      </c>
      <c r="F549" s="15">
        <v>-73.474999999999994</v>
      </c>
      <c r="G549" s="15">
        <v>-68.334000000000003</v>
      </c>
      <c r="H549" s="15">
        <v>-0.52300000000000002</v>
      </c>
      <c r="I549" s="15">
        <v>1.8759999999999999</v>
      </c>
      <c r="J549" s="15">
        <v>1.4</v>
      </c>
      <c r="K549" s="15">
        <f t="shared" si="2023"/>
        <v>-70.210000000000008</v>
      </c>
      <c r="L549" s="15">
        <f t="shared" si="2023"/>
        <v>-1.923</v>
      </c>
      <c r="M549" s="15">
        <f t="shared" si="1957"/>
        <v>-70.786900000000003</v>
      </c>
      <c r="N549" s="15">
        <f t="shared" si="1958"/>
        <v>-22.986000000000004</v>
      </c>
      <c r="O549" s="15">
        <f t="shared" si="1959"/>
        <v>-70.786900000000003</v>
      </c>
      <c r="P549" s="15">
        <f t="shared" si="1960"/>
        <v>-144.2619</v>
      </c>
      <c r="Q549" s="15">
        <f t="shared" si="1961"/>
        <v>-2.6880999999999915</v>
      </c>
      <c r="R549" s="15">
        <f>'10-Analisi Sismica'!$T$43/100</f>
        <v>0.7</v>
      </c>
      <c r="S549" s="15">
        <f>IF(OR(D549="Msin",D549="Mdes"),IF(OR(A549=1,A549=2,A549=3,A549=4),IF(OR(C549=1,C549=2,C549=3,C549=6,C549=9,C549=18,C549=19,C549=20,C549=21),((ABS(P549)-ABS(P551*R549/2))*SIGN(P549)),((ABS(P549)-ABS(P551*('10-Analisi Sismica'!$S$39/100)/2))*SIGN(P549))),IF(OR(C549=1,C549=2,C549=3,C549=6,C549=9,C549=18,C549=19,C549=20,C549=21),((ABS(P549)-ABS(P551*('10-Analisi Sismica'!$S$39/100)/2))*SIGN(P549)),((ABS(P549)-ABS(P551*R549/2))*SIGN(P549))))," ")</f>
        <v>-125.201925</v>
      </c>
      <c r="T549" s="15">
        <f>IF(OR(D549="Msin",D549="Mdes"),IF(OR(A549=1,A549=2,A549=3,A549=4),IF(OR(C549=1,C549=2,C549=3,C549=6,C549=9,C549=18,C549=19,C549=20,C549=21),((ABS(Q549)-ABS(Q551*R549/2))*SIGN(Q549)),((ABS(Q549)-ABS(Q551*('10-Analisi Sismica'!$S$39/100)/2))*SIGN(Q549))),IF(OR(C549=1,C549=2,C549=3,C549=6,C549=9,C549=18,C549=19,C549=20,C549=21),((ABS(Q549)-ABS(Q551*('10-Analisi Sismica'!$S$39/100)/2))*SIGN(Q549)),((ABS(Q549)-ABS(Q551*R549/2))*SIGN(Q549))))," ")</f>
        <v>4.2703250000000068</v>
      </c>
      <c r="U549" s="15">
        <f>'10-Analisi Sismica'!$K$79/100</f>
        <v>0.65</v>
      </c>
      <c r="V549" s="15">
        <f>'10-Analisi Sismica'!$H$79/100</f>
        <v>0.04</v>
      </c>
      <c r="W549" s="15">
        <f>'10-Analisi Sismica'!$F$79/100</f>
        <v>0.3</v>
      </c>
      <c r="X549" s="15">
        <f t="shared" si="2084"/>
        <v>287.63946507253473</v>
      </c>
      <c r="Y549" s="15">
        <f t="shared" si="2085"/>
        <v>381.75848979173077</v>
      </c>
      <c r="Z549" s="353" t="str">
        <f t="shared" si="1964"/>
        <v>Verificato</v>
      </c>
      <c r="AA549" s="15">
        <f t="shared" si="2086"/>
        <v>5.8280596539162097</v>
      </c>
      <c r="AB549" s="15">
        <f t="shared" si="2087"/>
        <v>0.19878056061526037</v>
      </c>
      <c r="AC549" s="374">
        <f>IF(OR(D549="Msin",D549="Mdes"),IF(AA549=3*PI()*(1.6/2)^2,3*PI()*(1.6/2)^2,IF(AA549&lt;=4*PI()*(1.6/2)^2,4*PI()*(1.6/2)^2,IF(AA549&lt;=((4*PI()*(1.6/2)^2)+(PI()*(2/2)^2)),(4*PI()*(1.6/2)^2)+(PI()*(2/2)^2),IF(AA549&lt;=((2*PI()*(1.6/2)^2)+(3*PI()*(2/2)^2)),((2*PI()*(1.6/2)^2)+(3*PI()*(2/2)^2)),IF(AA549&lt;=((1*PI()*(1.6/2)^2)+(4*PI()*(2/2)^2)),((1*PI()*(1.6/2)^2)+(4*PI()*(2/2)^2)),IF(AA549&lt;=((5*PI()*(2/2)^2)),((5*PI()*(2/2)^2)),"Necessari più ferri"))))))," ")</f>
        <v>8.0424771931898711</v>
      </c>
      <c r="AD549" s="375" t="str">
        <f t="shared" si="1978"/>
        <v>4f16</v>
      </c>
      <c r="AE549" s="374">
        <f t="shared" si="1979"/>
        <v>6.0318578948924042</v>
      </c>
      <c r="AF549" s="375" t="str">
        <f t="shared" si="1980"/>
        <v>3f16</v>
      </c>
      <c r="AG549" s="357" t="str">
        <f>IF(OR(D549="Msin",D549="Mdes"),IF(AE549&lt;0.25*AC549,Armatura compressa insufficiente,IF(AND((AC549/10000)/(W549*U549)&gt;(1.4/'17-Combinaz. schemi base travi'!$AE$2),(AC549/10000)&lt;(AE549/10000)/(W549*U549)+(3.5/'17-Combinaz. schemi base travi'!$AE$2)),"Verificato","Non verificato"))," ")</f>
        <v>Verificato</v>
      </c>
      <c r="AH549" s="608"/>
      <c r="AI549" s="636"/>
      <c r="AJ549" s="392">
        <f>IF(OR(D549="Msin",D549="Mdes"),((AC549/10000)/(W549*(U549-V549))*'17-Combinaz. schemi base travi'!$AE$3/'17-Combinaz. schemi base travi'!$AE$14)," ")</f>
        <v>0.12139079240066891</v>
      </c>
      <c r="AK549" s="26">
        <f>IF(OR(D549="Msin",D549="Mdes"),('17-Combinaz. schemi base travi'!$AE$6/'17-Combinaz. schemi base travi'!$AE$10)*(AC549/AE549)," ")</f>
        <v>2.5089605734767018</v>
      </c>
      <c r="AL549" s="26">
        <f t="shared" si="2088"/>
        <v>4.9060160207768787E-2</v>
      </c>
      <c r="AM549" s="26">
        <f>IF(OR(D549="Msin",D549="Mdes"),((AL549-V549)/AL549)*'17-Combinaz. schemi base travi'!$AE$6/'17-Combinaz. schemi base travi'!$AE$10," ")</f>
        <v>0.34750576620224899</v>
      </c>
      <c r="AN549" s="364">
        <f>IF(OR(D549="Msin",D549="Mdes"),-'17-Combinaz. schemi base travi'!$AE$3*((AC549/10000)*((U549-V549)-kappa*AL549)+AM549*(AE549/10000)*(kappa*AL549-V549))*1000," ")</f>
        <v>-183.94071697099622</v>
      </c>
      <c r="AO549" s="389">
        <f>IF(OR(D549="Msin",D549="Mdes"),('17-Combinaz. schemi base travi'!$AE$6/'17-Combinaz. schemi base travi'!$AE$10)*(AC549/AE549)^(-1)," ")</f>
        <v>1.4112903225806455</v>
      </c>
      <c r="AP549" s="26">
        <f t="shared" si="2089"/>
        <v>5.5457404040095901E-2</v>
      </c>
      <c r="AQ549" s="26">
        <f>IF(OR(D549="Msin",D549="Mdes"),((AP549-V549)/AP549)*'17-Combinaz. schemi base travi'!$AE$6/'17-Combinaz. schemi base travi'!$AE$10," ")</f>
        <v>0.52448385354722749</v>
      </c>
      <c r="AR549" s="364">
        <f>IF(OR(D549="Msin",D549="Mdes"),'17-Combinaz. schemi base travi'!$AE$3*((AE549/10000)*((U549-V549)-kappa*AP549)+AQ549*(AC549/10000)*(kappa*AP549-V549))*1000," ")</f>
        <v>135.7381790768612</v>
      </c>
      <c r="AS549" s="550">
        <f>IF(OR(A548=1,A548=2,A548=3,A548=4),IF(OR(AND(B548=11,C548=12),AND(B548=12,C548=13),AND(B548=13,C548=14),AND(B548=14,C548=15),AND(B548=15,C548=16),AND(B548=7,C548=8)),0.3,IF(OR(AND(B548=2,C548=3),AND(B548=18,C548=19),AND(B548=19,C548=20)),0.7,IF(OR(AND(B548=1,C548=2),AND(B548=20,C548=21)),0.75,0.5))),IF(OR(AND(B548=5,C548=11),AND(B548=11,C548=17),AND(B548=4,C548=10),AND(B548=10,C548=16)),0.75,IF(AND(B548=7,C548=13),0.7,IF(AND(B548=3,C548=9),0.3,0.5))))</f>
        <v>0.3</v>
      </c>
      <c r="AT549" s="389">
        <f t="shared" ref="AT549" si="2142">IF(OR(D549="Msin",D549="Mdes"),ABS(AI548)*AS548/2+1.2*(ABS(AN549)+ABS(AR548))/AS548," ")</f>
        <v>173.99374821146722</v>
      </c>
      <c r="AU549" s="26" t="str">
        <f>IF((D549="Msin"),MAX(AT549,AT550)*10/(0.9*(U549-V549)*'17-Combinaz. schemi base travi'!$AE$3*1)," ")</f>
        <v xml:space="preserve"> </v>
      </c>
      <c r="AV549" s="444" t="str">
        <f t="shared" si="1973"/>
        <v xml:space="preserve"> </v>
      </c>
      <c r="AW549" s="26" t="str">
        <f t="shared" si="1974"/>
        <v xml:space="preserve"> </v>
      </c>
      <c r="AX549" s="26"/>
      <c r="AY549" s="409"/>
      <c r="AZ549" s="112"/>
      <c r="BA549" s="411"/>
      <c r="BB549" s="474">
        <f t="shared" ref="BB549" si="2143">IF(OR(D549="Msin",D549="Mdes"),1.2*(ABS(AN549)+ABS(AR548))/AS548," ")</f>
        <v>103.67964196146725</v>
      </c>
      <c r="BC549" s="26"/>
      <c r="BD549" s="26"/>
      <c r="BE549" s="26"/>
      <c r="BF549" s="562"/>
      <c r="BG549" s="449"/>
      <c r="BH549" s="568"/>
    </row>
    <row r="550" spans="1:60" ht="22" customHeight="1">
      <c r="A550" s="16">
        <v>3</v>
      </c>
      <c r="B550" s="16">
        <v>14</v>
      </c>
      <c r="C550" s="16">
        <v>15</v>
      </c>
      <c r="D550" s="16" t="s">
        <v>716</v>
      </c>
      <c r="E550" s="15">
        <v>106.527</v>
      </c>
      <c r="F550" s="15">
        <v>65.311999999999998</v>
      </c>
      <c r="G550" s="15">
        <v>-38.941000000000003</v>
      </c>
      <c r="H550" s="15">
        <v>-0.29799999999999999</v>
      </c>
      <c r="I550" s="15">
        <v>1.069</v>
      </c>
      <c r="J550" s="15">
        <v>0.79700000000000004</v>
      </c>
      <c r="K550" s="15">
        <f t="shared" si="2023"/>
        <v>-40.010000000000005</v>
      </c>
      <c r="L550" s="15">
        <f t="shared" si="2023"/>
        <v>-1.095</v>
      </c>
      <c r="M550" s="15">
        <f t="shared" si="1957"/>
        <v>-40.338500000000003</v>
      </c>
      <c r="N550" s="15">
        <f t="shared" si="1958"/>
        <v>-13.098000000000003</v>
      </c>
      <c r="O550" s="15">
        <f t="shared" si="1959"/>
        <v>-40.338500000000003</v>
      </c>
      <c r="P550" s="15">
        <f t="shared" si="1960"/>
        <v>24.973499999999994</v>
      </c>
      <c r="Q550" s="15">
        <f t="shared" si="1961"/>
        <v>105.65049999999999</v>
      </c>
      <c r="R550" s="15">
        <f>'10-Analisi Sismica'!$T$43/100</f>
        <v>0.7</v>
      </c>
      <c r="S550" s="15" t="str">
        <f t="shared" ref="S550:S551" si="2144">IF(OR(D550="Msin",D550="Mdes"),((ABS(P550)-ABS(P552*R550/2))*SIGN(P550))," ")</f>
        <v xml:space="preserve"> </v>
      </c>
      <c r="T550" s="15" t="str">
        <f t="shared" ref="T550:T551" si="2145">IF(OR(D550="Msin",D550="Mdes"),((ABS(Q550)-ABS(Q552*R550/2))*SIGN(Q550))," ")</f>
        <v xml:space="preserve"> </v>
      </c>
      <c r="U550" s="15">
        <f>'10-Analisi Sismica'!$K$79/100</f>
        <v>0.65</v>
      </c>
      <c r="V550" s="15">
        <f>'10-Analisi Sismica'!$H$79/100</f>
        <v>0.04</v>
      </c>
      <c r="W550" s="15">
        <f>'10-Analisi Sismica'!$F$79/100</f>
        <v>0.3</v>
      </c>
      <c r="X550" s="15" t="str">
        <f t="shared" si="2084"/>
        <v xml:space="preserve"> </v>
      </c>
      <c r="Y550" s="15" t="str">
        <f t="shared" si="2085"/>
        <v xml:space="preserve"> </v>
      </c>
      <c r="Z550" s="353" t="str">
        <f t="shared" si="1964"/>
        <v xml:space="preserve"> </v>
      </c>
      <c r="AA550" s="15" t="str">
        <f t="shared" si="2086"/>
        <v xml:space="preserve"> </v>
      </c>
      <c r="AB550" s="15" t="str">
        <f t="shared" si="2087"/>
        <v xml:space="preserve"> </v>
      </c>
      <c r="AC550" s="374" t="str">
        <f t="shared" si="1977"/>
        <v xml:space="preserve"> </v>
      </c>
      <c r="AD550" s="375" t="str">
        <f t="shared" si="1978"/>
        <v xml:space="preserve"> </v>
      </c>
      <c r="AE550" s="374" t="str">
        <f t="shared" si="1979"/>
        <v xml:space="preserve"> </v>
      </c>
      <c r="AF550" s="375" t="str">
        <f t="shared" si="1980"/>
        <v xml:space="preserve"> </v>
      </c>
      <c r="AG550" s="357" t="str">
        <f>IF(OR(D550="Msin",D550="Mdes"),IF(AE550&lt;0.25*AC550,Armatura compressa insufficiente,IF(AND((AC550/10000)/(W550*U550)&gt;(1.4/'17-Combinaz. schemi base travi'!$AE$2),(AC550/10000)&lt;(AE550/10000)/(W550*U550)+(3.5/'17-Combinaz. schemi base travi'!$AE$2)),"Verificato","Non verificato"))," ")</f>
        <v xml:space="preserve"> </v>
      </c>
      <c r="AH550" s="608"/>
      <c r="AI550" s="636"/>
      <c r="AJ550" s="392" t="str">
        <f>IF(OR(D550="Msin",D550="Mdes"),((AC550/10000)/(W550*(U550-V550))*'17-Combinaz. schemi base travi'!$AE$3/'17-Combinaz. schemi base travi'!$AE$14)," ")</f>
        <v xml:space="preserve"> </v>
      </c>
      <c r="AK550" s="26" t="str">
        <f>IF(OR(D550="Msin",D550="Mdes"),('17-Combinaz. schemi base travi'!$AE$6/'17-Combinaz. schemi base travi'!$AE$10)*(AC550/AE550)," ")</f>
        <v xml:space="preserve"> </v>
      </c>
      <c r="AL550" s="26" t="str">
        <f t="shared" si="2088"/>
        <v xml:space="preserve"> </v>
      </c>
      <c r="AM550" s="26" t="str">
        <f>IF(OR(D550="Msin",D550="Mdes"),((AL550-V550)/AL550)*'17-Combinaz. schemi base travi'!$AE$6/'17-Combinaz. schemi base travi'!$AE$10," ")</f>
        <v xml:space="preserve"> </v>
      </c>
      <c r="AN550" s="364" t="str">
        <f>IF(OR(D550="Msin",D550="Mdes"),-'17-Combinaz. schemi base travi'!$AE$3*((AC550/10000)*((U550-V550)-kappa*AL550)+AM550*(AE550/10000)*(kappa*AL550-V550))*1000," ")</f>
        <v xml:space="preserve"> </v>
      </c>
      <c r="AO550" s="389" t="str">
        <f>IF(OR(D550="Msin",D550="Mdes"),('17-Combinaz. schemi base travi'!$AE$6/'17-Combinaz. schemi base travi'!$AE$10)*(AC550/AE550)^(-1)," ")</f>
        <v xml:space="preserve"> </v>
      </c>
      <c r="AP550" s="26" t="str">
        <f t="shared" si="2089"/>
        <v xml:space="preserve"> </v>
      </c>
      <c r="AQ550" s="26" t="str">
        <f>IF(OR(D550="Msin",D550="Mdes"),((AP550-V550)/AP550)*'17-Combinaz. schemi base travi'!$AE$6/'17-Combinaz. schemi base travi'!$AE$10," ")</f>
        <v xml:space="preserve"> </v>
      </c>
      <c r="AR550" s="364" t="str">
        <f>IF(OR(D550="Msin",D550="Mdes"),'17-Combinaz. schemi base travi'!$AE$3*((AE550/10000)*((U550-V550)-kappa*AP550)+AQ550*(AC550/10000)*(kappa*AP550-V550))*1000," ")</f>
        <v xml:space="preserve"> </v>
      </c>
      <c r="AS550" s="447"/>
      <c r="AT550" s="389" t="str">
        <f t="shared" ref="AT550" si="2146">IF(OR(D550="Msin",D550="Mdes"),ABS(AI548)*AS550/2+1.2*(ABS(AN550)+ABS(AR551))/AS550," ")</f>
        <v xml:space="preserve"> </v>
      </c>
      <c r="AU550" s="26" t="str">
        <f>IF((D550="Msin"),MAX(AT550,AT551)*10/(0.9*(U550-V550)*'17-Combinaz. schemi base travi'!$AE$3*1)," ")</f>
        <v xml:space="preserve"> </v>
      </c>
      <c r="AV550" s="444" t="str">
        <f t="shared" si="1973"/>
        <v xml:space="preserve"> </v>
      </c>
      <c r="AW550" s="26" t="str">
        <f t="shared" si="1974"/>
        <v xml:space="preserve"> </v>
      </c>
      <c r="AX550" s="26"/>
      <c r="AY550" s="409"/>
      <c r="AZ550" s="112"/>
      <c r="BA550" s="411"/>
      <c r="BB550" s="474"/>
      <c r="BC550" s="26"/>
      <c r="BD550" s="26"/>
      <c r="BE550" s="26"/>
      <c r="BF550" s="562"/>
      <c r="BG550" s="449"/>
      <c r="BH550" s="568"/>
    </row>
    <row r="551" spans="1:60" ht="22" customHeight="1">
      <c r="A551" s="363">
        <v>3</v>
      </c>
      <c r="B551" s="363">
        <v>14</v>
      </c>
      <c r="C551" s="363">
        <v>15</v>
      </c>
      <c r="D551" s="363" t="s">
        <v>717</v>
      </c>
      <c r="E551" s="28">
        <v>-140.393</v>
      </c>
      <c r="F551" s="28">
        <v>-86.727999999999994</v>
      </c>
      <c r="G551" s="28">
        <v>-38.941000000000003</v>
      </c>
      <c r="H551" s="28">
        <v>-0.29799999999999999</v>
      </c>
      <c r="I551" s="28">
        <v>1.069</v>
      </c>
      <c r="J551" s="28">
        <v>0.79700000000000004</v>
      </c>
      <c r="K551" s="28">
        <f t="shared" si="2023"/>
        <v>-40.010000000000005</v>
      </c>
      <c r="L551" s="28">
        <f t="shared" si="2023"/>
        <v>-1.095</v>
      </c>
      <c r="M551" s="28">
        <f t="shared" si="1957"/>
        <v>-40.338500000000003</v>
      </c>
      <c r="N551" s="28">
        <f t="shared" si="1958"/>
        <v>-13.098000000000003</v>
      </c>
      <c r="O551" s="28">
        <f t="shared" si="1959"/>
        <v>-40.338500000000003</v>
      </c>
      <c r="P551" s="28">
        <f t="shared" si="1960"/>
        <v>-127.06649999999999</v>
      </c>
      <c r="Q551" s="28">
        <f t="shared" si="1961"/>
        <v>-46.389499999999991</v>
      </c>
      <c r="R551" s="28">
        <f>'10-Analisi Sismica'!$T$43/100</f>
        <v>0.7</v>
      </c>
      <c r="S551" s="28" t="str">
        <f t="shared" si="2144"/>
        <v xml:space="preserve"> </v>
      </c>
      <c r="T551" s="28" t="str">
        <f t="shared" si="2145"/>
        <v xml:space="preserve"> </v>
      </c>
      <c r="U551" s="28">
        <f>'10-Analisi Sismica'!$K$79/100</f>
        <v>0.65</v>
      </c>
      <c r="V551" s="28">
        <f>'10-Analisi Sismica'!$H$79/100</f>
        <v>0.04</v>
      </c>
      <c r="W551" s="28">
        <f>'10-Analisi Sismica'!$F$79/100</f>
        <v>0.3</v>
      </c>
      <c r="X551" s="28" t="str">
        <f t="shared" si="2084"/>
        <v xml:space="preserve"> </v>
      </c>
      <c r="Y551" s="28" t="str">
        <f t="shared" si="2085"/>
        <v xml:space="preserve"> </v>
      </c>
      <c r="Z551" s="431" t="str">
        <f t="shared" si="1964"/>
        <v xml:space="preserve"> </v>
      </c>
      <c r="AA551" s="28" t="str">
        <f t="shared" si="2086"/>
        <v xml:space="preserve"> </v>
      </c>
      <c r="AB551" s="28" t="str">
        <f t="shared" si="2087"/>
        <v xml:space="preserve"> </v>
      </c>
      <c r="AC551" s="379" t="str">
        <f t="shared" si="1977"/>
        <v xml:space="preserve"> </v>
      </c>
      <c r="AD551" s="380" t="str">
        <f t="shared" si="1978"/>
        <v xml:space="preserve"> </v>
      </c>
      <c r="AE551" s="379" t="str">
        <f t="shared" si="1979"/>
        <v xml:space="preserve"> </v>
      </c>
      <c r="AF551" s="380" t="str">
        <f t="shared" si="1980"/>
        <v xml:space="preserve"> </v>
      </c>
      <c r="AG551" s="58" t="str">
        <f>IF(OR(D551="Msin",D551="Mdes"),IF(AE551&lt;0.25*AC551,Armatura compressa insufficiente,IF(AND((AC551/10000)/(W551*U551)&gt;(1.4/'17-Combinaz. schemi base travi'!$AE$2),(AC551/10000)&lt;(AE551/10000)/(W551*U551)+(3.5/'17-Combinaz. schemi base travi'!$AE$2)),"Verificato","Non verificato"))," ")</f>
        <v xml:space="preserve"> </v>
      </c>
      <c r="AH551" s="632"/>
      <c r="AI551" s="609"/>
      <c r="AJ551" s="405" t="str">
        <f>IF(OR(D551="Msin",D551="Mdes"),((AC551/10000)/(W551*(U551-V551))*'17-Combinaz. schemi base travi'!$AE$3/'17-Combinaz. schemi base travi'!$AE$14)," ")</f>
        <v xml:space="preserve"> </v>
      </c>
      <c r="AK551" s="28" t="str">
        <f>IF(OR(D551="Msin",D551="Mdes"),('17-Combinaz. schemi base travi'!$AE$6/'17-Combinaz. schemi base travi'!$AE$10)*(AC551/AE551)," ")</f>
        <v xml:space="preserve"> </v>
      </c>
      <c r="AL551" s="28" t="str">
        <f t="shared" si="2088"/>
        <v xml:space="preserve"> </v>
      </c>
      <c r="AM551" s="28" t="str">
        <f>IF(OR(D551="Msin",D551="Mdes"),((AL551-V551)/AL551)*'17-Combinaz. schemi base travi'!$AE$6/'17-Combinaz. schemi base travi'!$AE$10," ")</f>
        <v xml:space="preserve"> </v>
      </c>
      <c r="AN551" s="365" t="str">
        <f>IF(OR(D551="Msin",D551="Mdes"),-'17-Combinaz. schemi base travi'!$AE$3*((AC551/10000)*((U551-V551)-kappa*AL551)+AM551*(AE551/10000)*(kappa*AL551-V551))*1000," ")</f>
        <v xml:space="preserve"> </v>
      </c>
      <c r="AO551" s="416" t="str">
        <f>IF(OR(D551="Msin",D551="Mdes"),('17-Combinaz. schemi base travi'!$AE$6/'17-Combinaz. schemi base travi'!$AE$10)*(AC551/AE551)^(-1)," ")</f>
        <v xml:space="preserve"> </v>
      </c>
      <c r="AP551" s="28" t="str">
        <f t="shared" si="2089"/>
        <v xml:space="preserve"> </v>
      </c>
      <c r="AQ551" s="28" t="str">
        <f>IF(OR(D551="Msin",D551="Mdes"),((AP551-V551)/AP551)*'17-Combinaz. schemi base travi'!$AE$6/'17-Combinaz. schemi base travi'!$AE$10," ")</f>
        <v xml:space="preserve"> </v>
      </c>
      <c r="AR551" s="365" t="str">
        <f>IF(OR(D551="Msin",D551="Mdes"),'17-Combinaz. schemi base travi'!$AE$3*((AE551/10000)*((U551-V551)-kappa*AP551)+AQ551*(AC551/10000)*(kappa*AP551-V551))*1000," ")</f>
        <v xml:space="preserve"> </v>
      </c>
      <c r="AS551" s="441"/>
      <c r="AT551" s="416" t="str">
        <f t="shared" ref="AT551" si="2147">IF(OR(D551="Msin",D551="Mdes"),ABS(AI548)*AS550/2+1.2*(ABS(AN551)+ABS(AR550))/AS550," ")</f>
        <v xml:space="preserve"> </v>
      </c>
      <c r="AU551" s="28" t="str">
        <f>IF((D551="Msin"),MAX(AT551,AT552)*10/(0.9*(U551-V551)*'17-Combinaz. schemi base travi'!$AE$3*1)," ")</f>
        <v xml:space="preserve"> </v>
      </c>
      <c r="AV551" s="446" t="str">
        <f t="shared" si="1973"/>
        <v xml:space="preserve"> </v>
      </c>
      <c r="AW551" s="28" t="str">
        <f t="shared" si="1974"/>
        <v xml:space="preserve"> </v>
      </c>
      <c r="AX551" s="28"/>
      <c r="AY551" s="113"/>
      <c r="AZ551" s="115"/>
      <c r="BA551" s="417"/>
      <c r="BB551" s="416"/>
      <c r="BC551" s="28"/>
      <c r="BD551" s="28"/>
      <c r="BE551" s="28"/>
      <c r="BF551" s="564"/>
      <c r="BG551" s="450"/>
      <c r="BH551" s="570"/>
    </row>
    <row r="552" spans="1:60" ht="22" customHeight="1">
      <c r="A552" s="16">
        <v>3</v>
      </c>
      <c r="B552" s="16">
        <v>15</v>
      </c>
      <c r="C552" s="16">
        <v>16</v>
      </c>
      <c r="D552" s="16" t="s">
        <v>714</v>
      </c>
      <c r="E552" s="15">
        <v>-115.039</v>
      </c>
      <c r="F552" s="15">
        <v>-73.132999999999996</v>
      </c>
      <c r="G552" s="15">
        <v>67.224000000000004</v>
      </c>
      <c r="H552" s="15">
        <v>0.51</v>
      </c>
      <c r="I552" s="15">
        <v>-1.8520000000000001</v>
      </c>
      <c r="J552" s="15">
        <v>-1.3819999999999999</v>
      </c>
      <c r="K552" s="15">
        <f t="shared" si="2023"/>
        <v>69.076000000000008</v>
      </c>
      <c r="L552" s="15">
        <f t="shared" si="2023"/>
        <v>1.8919999999999999</v>
      </c>
      <c r="M552" s="15">
        <f t="shared" si="1957"/>
        <v>69.643600000000006</v>
      </c>
      <c r="N552" s="15">
        <f t="shared" si="1958"/>
        <v>22.614800000000002</v>
      </c>
      <c r="O552" s="15">
        <f t="shared" si="1959"/>
        <v>69.643600000000006</v>
      </c>
      <c r="P552" s="15">
        <f t="shared" si="1960"/>
        <v>-3.4893999999999892</v>
      </c>
      <c r="Q552" s="15">
        <f t="shared" si="1961"/>
        <v>-142.7766</v>
      </c>
      <c r="R552" s="15">
        <f>'10-Analisi Sismica'!$T$43/100</f>
        <v>0.7</v>
      </c>
      <c r="S552" s="15">
        <f>IF(OR(D552="Msin",D552="Mdes"),IF(OR(A552=1,A552=2,A552=3,A552=4),IF(OR(B552=1,B552=2,B552=3,B552=6,B552=9,B552=18,B552=19,B552=20,B552=21),((ABS(P552)-ABS(P554*R552/2))*SIGN(P552)),((ABS(P552)-ABS(P554*('10-Analisi Sismica'!$S$39/100)/2))*SIGN(P552))),IF(OR(B552=1,B552=2,B552=3,B552=6,B552=9,B552=18,B552=19,B552=20,B552=21),((ABS(P552)-ABS(P554*('10-Analisi Sismica'!$S$39/100)/2))*SIGN(P552)),((ABS(P552)-ABS(P554*R552/2))*SIGN(P552))))," ")</f>
        <v>3.7544000000000111</v>
      </c>
      <c r="T552" s="15">
        <f>IF(OR(D552="Msin",D552="Mdes"),IF(OR(A552=1,A552=2,A552=3,A552=4),IF(OR(B552=1,B552=2,B552=3,B552=6,B552=9,B552=18,B552=19,B552=20,B552=21),((ABS(Q552)-ABS(Q554*R552/2))*SIGN(Q552)),((ABS(Q552)-ABS(Q554*('10-Analisi Sismica'!$S$39/100)/2))*SIGN(Q552))),IF(OR(B552=1,B552=2,B552=3,B552=6,B552=9,B552=18,B552=19,B552=20,B552=21),((ABS(Q552)-ABS(Q554*('10-Analisi Sismica'!$S$39/100)/2))*SIGN(Q552)),((ABS(Q552)-ABS(Q554*R552/2))*SIGN(Q552))))," ")</f>
        <v>-126.0291</v>
      </c>
      <c r="U552" s="15">
        <f>'10-Analisi Sismica'!$K$79/100</f>
        <v>0.65</v>
      </c>
      <c r="V552" s="15">
        <f>'10-Analisi Sismica'!$H$79/100</f>
        <v>0.04</v>
      </c>
      <c r="W552" s="15">
        <f>'10-Analisi Sismica'!$F$79/100</f>
        <v>0.3</v>
      </c>
      <c r="X552" s="15">
        <f t="shared" si="2084"/>
        <v>287.63946507253473</v>
      </c>
      <c r="Y552" s="15">
        <f t="shared" si="2085"/>
        <v>381.75848979173077</v>
      </c>
      <c r="Z552" s="353" t="str">
        <f t="shared" si="1964"/>
        <v>Verificato</v>
      </c>
      <c r="AA552" s="15">
        <f t="shared" si="2086"/>
        <v>5.8665640558591372</v>
      </c>
      <c r="AB552" s="15">
        <f t="shared" si="2087"/>
        <v>0.1747646225460438</v>
      </c>
      <c r="AC552" s="395">
        <f>IF(OR(D552="Msin",D552="Mdes"),IF(AA552=3*PI()*(1.6/2)^2,3*PI()*(1.6/2)^2,IF(AA552&lt;=4*PI()*(1.6/2)^2,4*PI()*(1.6/2)^2,IF(AA552&lt;=((4*PI()*(1.6/2)^2)+(PI()*(2/2)^2)),(4*PI()*(1.6/2)^2)+(PI()*(2/2)^2),IF(AA552&lt;=((2*PI()*(1.6/2)^2)+(3*PI()*(2/2)^2)),((2*PI()*(1.6/2)^2)+(3*PI()*(2/2)^2)),IF(AA552&lt;=((1*PI()*(1.6/2)^2)+(4*PI()*(2/2)^2)),((1*PI()*(1.6/2)^2)+(4*PI()*(2/2)^2)),IF(AA552&lt;=((5*PI()*(2/2)^2)),((5*PI()*(2/2)^2)),"Necessari più ferri"))))))," ")</f>
        <v>8.0424771931898711</v>
      </c>
      <c r="AD552" s="396" t="str">
        <f t="shared" si="1978"/>
        <v>4f16</v>
      </c>
      <c r="AE552" s="395">
        <f t="shared" si="1979"/>
        <v>6.0318578948924042</v>
      </c>
      <c r="AF552" s="396" t="str">
        <f t="shared" si="1980"/>
        <v>3f16</v>
      </c>
      <c r="AG552" s="355" t="str">
        <f>IF(OR(D552="Msin",D552="Mdes"),IF(AE552&lt;0.25*AC552,Armatura compressa insufficiente,IF(AND((AC552/10000)/(W552*U552)&gt;(1.4/'17-Combinaz. schemi base travi'!$AE$2),(AC552/10000)&lt;(AE552/10000)/(W552*U552)+(3.5/'17-Combinaz. schemi base travi'!$AE$2)),"Verificato","Non verificato"))," ")</f>
        <v>Verificato</v>
      </c>
      <c r="AH552" s="837">
        <f>'9-Riepilogo Analisi dei Carichi'!$H$30</f>
        <v>43.310742750000003</v>
      </c>
      <c r="AI552" s="838">
        <f>'9-Riepilogo Analisi dei Carichi'!$I$30</f>
        <v>27.835417499999998</v>
      </c>
      <c r="AJ552" s="418">
        <f>IF(OR(D552="Msin",D552="Mdes"),((AC552/10000)/(W552*(U552-V552))*'17-Combinaz. schemi base travi'!$AE$3/'17-Combinaz. schemi base travi'!$AE$14)," ")</f>
        <v>0.12139079240066891</v>
      </c>
      <c r="AK552" s="24">
        <f>IF(OR(D552="Msin",D552="Mdes"),('17-Combinaz. schemi base travi'!$AE$6/'17-Combinaz. schemi base travi'!$AE$10)*(AC552/AE552)," ")</f>
        <v>2.5089605734767018</v>
      </c>
      <c r="AL552" s="24">
        <f t="shared" si="2088"/>
        <v>4.9060160207768787E-2</v>
      </c>
      <c r="AM552" s="24">
        <f>IF(OR(D552="Msin",D552="Mdes"),((AL552-V552)/AL552)*'17-Combinaz. schemi base travi'!$AE$6/'17-Combinaz. schemi base travi'!$AE$10," ")</f>
        <v>0.34750576620224899</v>
      </c>
      <c r="AN552" s="407">
        <f>IF(OR(D552="Msin",D552="Mdes"),-'17-Combinaz. schemi base travi'!$AE$3*((AC552/10000)*((U552-V552)-kappa*AL552)+AM552*(AE552/10000)*(kappa*AL552-V552))*1000," ")</f>
        <v>-183.94071697099622</v>
      </c>
      <c r="AO552" s="388">
        <f>IF(OR(D552="Msin",D552="Mdes"),('17-Combinaz. schemi base travi'!$AE$6/'17-Combinaz. schemi base travi'!$AE$10)*(AC552/AE552)^(-1)," ")</f>
        <v>1.4112903225806455</v>
      </c>
      <c r="AP552" s="24">
        <f t="shared" si="2089"/>
        <v>5.5457404040095901E-2</v>
      </c>
      <c r="AQ552" s="24">
        <f>IF(OR(D552="Msin",D552="Mdes"),((AP552-V552)/AP552)*'17-Combinaz. schemi base travi'!$AE$6/'17-Combinaz. schemi base travi'!$AE$10," ")</f>
        <v>0.52448385354722749</v>
      </c>
      <c r="AR552" s="407">
        <f>IF(OR(D552="Msin",D552="Mdes"),'17-Combinaz. schemi base travi'!$AE$3*((AE552/10000)*((U552-V552)-kappa*AP552)+AQ552*(AC552/10000)*(kappa*AP552-V552))*1000," ")</f>
        <v>135.7381790768612</v>
      </c>
      <c r="AS552" s="477">
        <f>'1-Geometria'!$G$27-AS553</f>
        <v>4.9000000000000004</v>
      </c>
      <c r="AT552" s="388">
        <f t="shared" ref="AT552" si="2148">IF(OR(D552="Msin",D552="Mdes"),ABS(AI552)*AS552/2+1.2*(ABS(AN552)+ABS(AR553))/AS552," ")</f>
        <v>146.48548211120999</v>
      </c>
      <c r="AU552" s="24">
        <f>IF((D552="Msin"),MAX(AT552,AT553)*10/(0.9*(U552-V552)*'17-Combinaz. schemi base travi'!$AE$3*1)," ")</f>
        <v>6.8187939456746189</v>
      </c>
      <c r="AV552" s="443">
        <f t="shared" si="1973"/>
        <v>9.6000000000000016E-2</v>
      </c>
      <c r="AW552" s="24">
        <f t="shared" si="1974"/>
        <v>0.65460421878476349</v>
      </c>
      <c r="AX552" s="407">
        <f>IF(W552=0.3,1.5*U552,0.8*(U552-V552))</f>
        <v>0.97500000000000009</v>
      </c>
      <c r="AY552" s="422" t="str">
        <f t="shared" ref="AY552" si="2149">"f 8 / 9,6"</f>
        <v>f 8 / 9,6</v>
      </c>
      <c r="AZ552" s="355" t="str">
        <f t="shared" ref="AZ552" si="2150">IF(U552&gt;0.21,"a due bracci","a quattro bracci")</f>
        <v>a due bracci</v>
      </c>
      <c r="BA552" s="193" t="str">
        <f t="shared" ref="BA552" si="2151">IF(AZ552="a due bracci",IF(AW552&lt;=(1+0.02)*2*PI()*(0.8/2)^2,"Verificato","Non verificato"),IF(AW552&lt;=(1+0.02)*4*PI()*(0.8/2)^2,"Verificato","Non verificato"))</f>
        <v>Verificato</v>
      </c>
      <c r="BB552" s="476">
        <f t="shared" ref="BB552" si="2152">IF(OR(D552="Msin",D552="Mdes"),1.2*(ABS(AN552)+ABS(AR553))/AS552," ")</f>
        <v>78.288709236209968</v>
      </c>
      <c r="BC552" s="24">
        <f>IF((D552="Msin"),MAX(BB552,BB553)*10/(0.9*(U552-V552)*'17-Combinaz. schemi base travi'!$AE$3*2)," ")</f>
        <v>1.822141583113569</v>
      </c>
      <c r="BD552" s="24">
        <f t="shared" ref="BD552" si="2153">0.2</f>
        <v>0.2</v>
      </c>
      <c r="BE552" s="24">
        <f t="shared" ref="BE552" si="2154">IF((D552="Msin"),BD552*BC552," ")</f>
        <v>0.3644283166227138</v>
      </c>
      <c r="BF552" s="563" t="str">
        <f t="shared" ref="BF552" si="2155">"f 8 / 20"</f>
        <v>f 8 / 20</v>
      </c>
      <c r="BG552" s="407" t="str">
        <f t="shared" ref="BG552" si="2156">IF(U552&gt;0.21,"a due bracci","a quattro bracci")</f>
        <v>a due bracci</v>
      </c>
      <c r="BH552" s="569" t="str">
        <f t="shared" ref="BH552" si="2157">IF(BG552="a due bracci",IF(BE552&lt;=(1+0.02)*2*PI()*(0.8/2)^2,"Verificato","Non verificato"),IF(BE552&lt;=(1+0.02)*4*PI()*(0.8/2)^2,"Verificato","Non verificato"))</f>
        <v>Verificato</v>
      </c>
    </row>
    <row r="553" spans="1:60" ht="22" customHeight="1">
      <c r="A553" s="16">
        <v>3</v>
      </c>
      <c r="B553" s="16">
        <v>15</v>
      </c>
      <c r="C553" s="16">
        <v>16</v>
      </c>
      <c r="D553" s="16" t="s">
        <v>715</v>
      </c>
      <c r="E553" s="15">
        <v>-52.244999999999997</v>
      </c>
      <c r="F553" s="15">
        <v>-33.680999999999997</v>
      </c>
      <c r="G553" s="15">
        <v>-91.796000000000006</v>
      </c>
      <c r="H553" s="15">
        <v>-0.70399999999999996</v>
      </c>
      <c r="I553" s="15">
        <v>2.5179999999999998</v>
      </c>
      <c r="J553" s="15">
        <v>1.879</v>
      </c>
      <c r="K553" s="15">
        <f t="shared" si="2023"/>
        <v>-94.314000000000007</v>
      </c>
      <c r="L553" s="15">
        <f t="shared" si="2023"/>
        <v>-2.5830000000000002</v>
      </c>
      <c r="M553" s="15">
        <f t="shared" si="1957"/>
        <v>-95.08890000000001</v>
      </c>
      <c r="N553" s="15">
        <f t="shared" si="1958"/>
        <v>-30.877200000000002</v>
      </c>
      <c r="O553" s="15">
        <f t="shared" si="1959"/>
        <v>-95.08890000000001</v>
      </c>
      <c r="P553" s="15">
        <f t="shared" si="1960"/>
        <v>-128.76990000000001</v>
      </c>
      <c r="Q553" s="15">
        <f t="shared" si="1961"/>
        <v>61.407900000000012</v>
      </c>
      <c r="R553" s="15">
        <f>'10-Analisi Sismica'!$T$43/100</f>
        <v>0.7</v>
      </c>
      <c r="S553" s="15">
        <f>IF(OR(D553="Msin",D553="Mdes"),IF(OR(A553=1,A553=2,A553=3,A553=4),IF(OR(C553=1,C553=2,C553=3,C553=6,C553=9,C553=18,C553=19,C553=20,C553=21),((ABS(P553)-ABS(P555*R553/2))*SIGN(P553)),((ABS(P553)-ABS(P555*('10-Analisi Sismica'!$S$39/100)/2))*SIGN(P553))),IF(OR(C553=1,C553=2,C553=3,C553=6,C553=9,C553=18,C553=19,C553=20,C553=21),((ABS(P553)-ABS(P555*('10-Analisi Sismica'!$S$39/100)/2))*SIGN(P553)),((ABS(P553)-ABS(P555*R553/2))*SIGN(P553))))," ")</f>
        <v>-114.2985</v>
      </c>
      <c r="T553" s="15">
        <f>IF(OR(D553="Msin",D553="Mdes"),IF(OR(A553=1,A553=2,A553=3,A553=4),IF(OR(C553=1,C553=2,C553=3,C553=6,C553=9,C553=18,C553=19,C553=20,C553=21),((ABS(Q553)-ABS(Q555*R553/2))*SIGN(Q553)),((ABS(Q553)-ABS(Q555*('10-Analisi Sismica'!$S$39/100)/2))*SIGN(Q553))),IF(OR(C553=1,C553=2,C553=3,C553=6,C553=9,C553=18,C553=19,C553=20,C553=21),((ABS(Q553)-ABS(Q555*('10-Analisi Sismica'!$S$39/100)/2))*SIGN(Q553)),((ABS(Q553)-ABS(Q555*R553/2))*SIGN(Q553))))," ")</f>
        <v>56.440200000000011</v>
      </c>
      <c r="U553" s="15">
        <f>'10-Analisi Sismica'!$K$79/100</f>
        <v>0.65</v>
      </c>
      <c r="V553" s="15">
        <f>'10-Analisi Sismica'!$H$79/100</f>
        <v>0.04</v>
      </c>
      <c r="W553" s="15">
        <f>'10-Analisi Sismica'!$F$79/100</f>
        <v>0.3</v>
      </c>
      <c r="X553" s="15">
        <f t="shared" si="2084"/>
        <v>287.63946507253473</v>
      </c>
      <c r="Y553" s="15">
        <f t="shared" si="2085"/>
        <v>381.75848979173077</v>
      </c>
      <c r="Z553" s="353" t="str">
        <f t="shared" si="1964"/>
        <v>Verificato</v>
      </c>
      <c r="AA553" s="15">
        <f t="shared" si="2086"/>
        <v>5.3205130540376437</v>
      </c>
      <c r="AB553" s="15">
        <f t="shared" si="2087"/>
        <v>2.6272507589556771</v>
      </c>
      <c r="AC553" s="374">
        <f>IF(OR(D553="Msin",D553="Mdes"),IF(AA553=3*PI()*(1.6/2)^2,3*PI()*(1.6/2)^2,IF(AA553&lt;=4*PI()*(1.6/2)^2,4*PI()*(1.6/2)^2,IF(AA553&lt;=((4*PI()*(1.6/2)^2)+(PI()*(2/2)^2)),(4*PI()*(1.6/2)^2)+(PI()*(2/2)^2),IF(AA553&lt;=((2*PI()*(1.6/2)^2)+(3*PI()*(2/2)^2)),((2*PI()*(1.6/2)^2)+(3*PI()*(2/2)^2)),IF(AA553&lt;=((1*PI()*(1.6/2)^2)+(4*PI()*(2/2)^2)),((1*PI()*(1.6/2)^2)+(4*PI()*(2/2)^2)),IF(AA553&lt;=((5*PI()*(2/2)^2)),((5*PI()*(2/2)^2)),"Necessari più ferri"))))))," ")</f>
        <v>8.0424771931898711</v>
      </c>
      <c r="AD553" s="375" t="str">
        <f t="shared" si="1978"/>
        <v>4f16</v>
      </c>
      <c r="AE553" s="374">
        <f t="shared" si="1979"/>
        <v>6.0318578948924042</v>
      </c>
      <c r="AF553" s="375" t="str">
        <f t="shared" si="1980"/>
        <v>3f16</v>
      </c>
      <c r="AG553" s="357" t="str">
        <f>IF(OR(D553="Msin",D553="Mdes"),IF(AE553&lt;0.25*AC553,Armatura compressa insufficiente,IF(AND((AC553/10000)/(W553*U553)&gt;(1.4/'17-Combinaz. schemi base travi'!$AE$2),(AC553/10000)&lt;(AE553/10000)/(W553*U553)+(3.5/'17-Combinaz. schemi base travi'!$AE$2)),"Verificato","Non verificato"))," ")</f>
        <v>Verificato</v>
      </c>
      <c r="AH553" s="608"/>
      <c r="AI553" s="636"/>
      <c r="AJ553" s="419">
        <f>IF(OR(D553="Msin",D553="Mdes"),((AC553/10000)/(W553*(U553-V553))*'17-Combinaz. schemi base travi'!$AE$3/'17-Combinaz. schemi base travi'!$AE$14)," ")</f>
        <v>0.12139079240066891</v>
      </c>
      <c r="AK553" s="26">
        <f>IF(OR(D553="Msin",D553="Mdes"),('17-Combinaz. schemi base travi'!$AE$6/'17-Combinaz. schemi base travi'!$AE$10)*(AC553/AE553)," ")</f>
        <v>2.5089605734767018</v>
      </c>
      <c r="AL553" s="26">
        <f t="shared" si="2088"/>
        <v>4.9060160207768787E-2</v>
      </c>
      <c r="AM553" s="26">
        <f>IF(OR(D553="Msin",D553="Mdes"),((AL553-V553)/AL553)*'17-Combinaz. schemi base travi'!$AE$6/'17-Combinaz. schemi base travi'!$AE$10," ")</f>
        <v>0.34750576620224899</v>
      </c>
      <c r="AN553" s="364">
        <f>IF(OR(D553="Msin",D553="Mdes"),-'17-Combinaz. schemi base travi'!$AE$3*((AC553/10000)*((U553-V553)-kappa*AL553)+AM553*(AE553/10000)*(kappa*AL553-V553))*1000," ")</f>
        <v>-183.94071697099622</v>
      </c>
      <c r="AO553" s="389">
        <f>IF(OR(D553="Msin",D553="Mdes"),('17-Combinaz. schemi base travi'!$AE$6/'17-Combinaz. schemi base travi'!$AE$10)*(AC553/AE553)^(-1)," ")</f>
        <v>1.4112903225806455</v>
      </c>
      <c r="AP553" s="26">
        <f t="shared" si="2089"/>
        <v>5.5457404040095901E-2</v>
      </c>
      <c r="AQ553" s="26">
        <f>IF(OR(D553="Msin",D553="Mdes"),((AP553-V553)/AP553)*'17-Combinaz. schemi base travi'!$AE$6/'17-Combinaz. schemi base travi'!$AE$10," ")</f>
        <v>0.52448385354722749</v>
      </c>
      <c r="AR553" s="364">
        <f>IF(OR(D553="Msin",D553="Mdes"),'17-Combinaz. schemi base travi'!$AE$3*((AE553/10000)*((U553-V553)-kappa*AP553)+AQ553*(AC553/10000)*(kappa*AP553-V553))*1000," ")</f>
        <v>135.7381790768612</v>
      </c>
      <c r="AS553" s="550">
        <f>IF(OR(A552=1,A552=2,A552=3,A552=4),IF(OR(AND(B552=11,C552=12),AND(B552=12,C552=13),AND(B552=13,C552=14),AND(B552=14,C552=15),AND(B552=15,C552=16),AND(B552=7,C552=8)),0.3,IF(OR(AND(B552=2,C552=3),AND(B552=18,C552=19),AND(B552=19,C552=20)),0.7,IF(OR(AND(B552=1,C552=2),AND(B552=20,C552=21)),0.75,0.5))),IF(OR(AND(B552=5,C552=11),AND(B552=11,C552=17),AND(B552=4,C552=10),AND(B552=10,C552=16)),0.75,IF(AND(B552=7,C552=13),0.7,IF(AND(B552=3,C552=9),0.3,0.5))))</f>
        <v>0.3</v>
      </c>
      <c r="AT553" s="389">
        <f t="shared" ref="AT553" si="2158">IF(OR(D553="Msin",D553="Mdes"),ABS(AI552)*AS552/2+1.2*(ABS(AN553)+ABS(AR552))/AS552," ")</f>
        <v>146.48548211120999</v>
      </c>
      <c r="AU553" s="26" t="str">
        <f>IF((D553="Msin"),MAX(AT553,AT554)*10/(0.9*(U553-V553)*'17-Combinaz. schemi base travi'!$AE$3*1)," ")</f>
        <v xml:space="preserve"> </v>
      </c>
      <c r="AV553" s="444" t="str">
        <f t="shared" si="1973"/>
        <v xml:space="preserve"> </v>
      </c>
      <c r="AW553" s="26" t="str">
        <f t="shared" si="1974"/>
        <v xml:space="preserve"> </v>
      </c>
      <c r="AX553" s="26"/>
      <c r="AY553" s="409"/>
      <c r="AZ553" s="112"/>
      <c r="BA553" s="411"/>
      <c r="BB553" s="474">
        <f t="shared" ref="BB553" si="2159">IF(OR(D553="Msin",D553="Mdes"),1.2*(ABS(AN553)+ABS(AR552))/AS552," ")</f>
        <v>78.288709236209968</v>
      </c>
      <c r="BC553" s="26"/>
      <c r="BD553" s="26"/>
      <c r="BE553" s="26"/>
      <c r="BF553" s="562"/>
      <c r="BG553" s="449"/>
      <c r="BH553" s="568"/>
    </row>
    <row r="554" spans="1:60" ht="22" customHeight="1">
      <c r="A554" s="16">
        <v>3</v>
      </c>
      <c r="B554" s="16">
        <v>15</v>
      </c>
      <c r="C554" s="16">
        <v>16</v>
      </c>
      <c r="D554" s="16" t="s">
        <v>716</v>
      </c>
      <c r="E554" s="15">
        <v>124.682</v>
      </c>
      <c r="F554" s="15">
        <v>79.971000000000004</v>
      </c>
      <c r="G554" s="15">
        <v>-30.581</v>
      </c>
      <c r="H554" s="15">
        <v>-0.23300000000000001</v>
      </c>
      <c r="I554" s="15">
        <v>0.84</v>
      </c>
      <c r="J554" s="15">
        <v>0.627</v>
      </c>
      <c r="K554" s="15">
        <f t="shared" si="2023"/>
        <v>-31.420999999999999</v>
      </c>
      <c r="L554" s="15">
        <f t="shared" si="2023"/>
        <v>-0.86</v>
      </c>
      <c r="M554" s="15">
        <f t="shared" si="1957"/>
        <v>-31.678999999999998</v>
      </c>
      <c r="N554" s="15">
        <f t="shared" si="1958"/>
        <v>-10.286299999999999</v>
      </c>
      <c r="O554" s="15">
        <f t="shared" si="1959"/>
        <v>-31.678999999999998</v>
      </c>
      <c r="P554" s="15">
        <f t="shared" si="1960"/>
        <v>48.292000000000002</v>
      </c>
      <c r="Q554" s="15">
        <f t="shared" si="1961"/>
        <v>111.65</v>
      </c>
      <c r="R554" s="15">
        <f>'10-Analisi Sismica'!$T$43/100</f>
        <v>0.7</v>
      </c>
      <c r="S554" s="15" t="str">
        <f t="shared" ref="S554:S555" si="2160">IF(OR(D554="Msin",D554="Mdes"),((ABS(P554)-ABS(P556*R554/2))*SIGN(P554))," ")</f>
        <v xml:space="preserve"> </v>
      </c>
      <c r="T554" s="15" t="str">
        <f t="shared" ref="T554:T555" si="2161">IF(OR(D554="Msin",D554="Mdes"),((ABS(Q554)-ABS(Q556*R554/2))*SIGN(Q554))," ")</f>
        <v xml:space="preserve"> </v>
      </c>
      <c r="U554" s="15">
        <f>'10-Analisi Sismica'!$K$79/100</f>
        <v>0.65</v>
      </c>
      <c r="V554" s="15">
        <f>'10-Analisi Sismica'!$H$79/100</f>
        <v>0.04</v>
      </c>
      <c r="W554" s="15">
        <f>'10-Analisi Sismica'!$F$79/100</f>
        <v>0.3</v>
      </c>
      <c r="X554" s="15" t="str">
        <f t="shared" si="2084"/>
        <v xml:space="preserve"> </v>
      </c>
      <c r="Y554" s="15" t="str">
        <f t="shared" si="2085"/>
        <v xml:space="preserve"> </v>
      </c>
      <c r="Z554" s="353" t="str">
        <f t="shared" si="1964"/>
        <v xml:space="preserve"> </v>
      </c>
      <c r="AA554" s="15" t="str">
        <f t="shared" si="2086"/>
        <v xml:space="preserve"> </v>
      </c>
      <c r="AB554" s="15" t="str">
        <f t="shared" si="2087"/>
        <v xml:space="preserve"> </v>
      </c>
      <c r="AC554" s="374" t="str">
        <f t="shared" si="1977"/>
        <v xml:space="preserve"> </v>
      </c>
      <c r="AD554" s="375" t="str">
        <f t="shared" si="1978"/>
        <v xml:space="preserve"> </v>
      </c>
      <c r="AE554" s="374" t="str">
        <f t="shared" si="1979"/>
        <v xml:space="preserve"> </v>
      </c>
      <c r="AF554" s="375" t="str">
        <f t="shared" si="1980"/>
        <v xml:space="preserve"> </v>
      </c>
      <c r="AG554" s="357" t="str">
        <f>IF(OR(D554="Msin",D554="Mdes"),IF(AE554&lt;0.25*AC554,Armatura compressa insufficiente,IF(AND((AC554/10000)/(W554*U554)&gt;(1.4/'17-Combinaz. schemi base travi'!$AE$2),(AC554/10000)&lt;(AE554/10000)/(W554*U554)+(3.5/'17-Combinaz. schemi base travi'!$AE$2)),"Verificato","Non verificato"))," ")</f>
        <v xml:space="preserve"> </v>
      </c>
      <c r="AH554" s="608"/>
      <c r="AI554" s="636"/>
      <c r="AJ554" s="419" t="str">
        <f>IF(OR(D554="Msin",D554="Mdes"),((AC554/10000)/(W554*(U554-V554))*'17-Combinaz. schemi base travi'!$AE$3/'17-Combinaz. schemi base travi'!$AE$14)," ")</f>
        <v xml:space="preserve"> </v>
      </c>
      <c r="AK554" s="26" t="str">
        <f>IF(OR(D554="Msin",D554="Mdes"),('17-Combinaz. schemi base travi'!$AE$6/'17-Combinaz. schemi base travi'!$AE$10)*(AC554/AE554)," ")</f>
        <v xml:space="preserve"> </v>
      </c>
      <c r="AL554" s="26" t="str">
        <f t="shared" si="2088"/>
        <v xml:space="preserve"> </v>
      </c>
      <c r="AM554" s="26" t="str">
        <f>IF(OR(D554="Msin",D554="Mdes"),((AL554-V554)/AL554)*'17-Combinaz. schemi base travi'!$AE$6/'17-Combinaz. schemi base travi'!$AE$10," ")</f>
        <v xml:space="preserve"> </v>
      </c>
      <c r="AN554" s="364" t="str">
        <f>IF(OR(D554="Msin",D554="Mdes"),-'17-Combinaz. schemi base travi'!$AE$3*((AC554/10000)*((U554-V554)-kappa*AL554)+AM554*(AE554/10000)*(kappa*AL554-V554))*1000," ")</f>
        <v xml:space="preserve"> </v>
      </c>
      <c r="AO554" s="389" t="str">
        <f>IF(OR(D554="Msin",D554="Mdes"),('17-Combinaz. schemi base travi'!$AE$6/'17-Combinaz. schemi base travi'!$AE$10)*(AC554/AE554)^(-1)," ")</f>
        <v xml:space="preserve"> </v>
      </c>
      <c r="AP554" s="26" t="str">
        <f t="shared" si="2089"/>
        <v xml:space="preserve"> </v>
      </c>
      <c r="AQ554" s="26" t="str">
        <f>IF(OR(D554="Msin",D554="Mdes"),((AP554-V554)/AP554)*'17-Combinaz. schemi base travi'!$AE$6/'17-Combinaz. schemi base travi'!$AE$10," ")</f>
        <v xml:space="preserve"> </v>
      </c>
      <c r="AR554" s="364" t="str">
        <f>IF(OR(D554="Msin",D554="Mdes"),'17-Combinaz. schemi base travi'!$AE$3*((AE554/10000)*((U554-V554)-kappa*AP554)+AQ554*(AC554/10000)*(kappa*AP554-V554))*1000," ")</f>
        <v xml:space="preserve"> </v>
      </c>
      <c r="AS554" s="447"/>
      <c r="AT554" s="389" t="str">
        <f t="shared" ref="AT554" si="2162">IF(OR(D554="Msin",D554="Mdes"),ABS(AI552)*AS554/2+1.2*(ABS(AN554)+ABS(AR555))/AS554," ")</f>
        <v xml:space="preserve"> </v>
      </c>
      <c r="AU554" s="26" t="str">
        <f>IF((D554="Msin"),MAX(AT554,AT555)*10/(0.9*(U554-V554)*'17-Combinaz. schemi base travi'!$AE$3*1)," ")</f>
        <v xml:space="preserve"> </v>
      </c>
      <c r="AV554" s="444" t="str">
        <f t="shared" si="1973"/>
        <v xml:space="preserve"> </v>
      </c>
      <c r="AW554" s="26" t="str">
        <f t="shared" si="1974"/>
        <v xml:space="preserve"> </v>
      </c>
      <c r="AX554" s="26"/>
      <c r="AY554" s="409"/>
      <c r="AZ554" s="112"/>
      <c r="BA554" s="411"/>
      <c r="BB554" s="474"/>
      <c r="BC554" s="26"/>
      <c r="BD554" s="26"/>
      <c r="BE554" s="26"/>
      <c r="BF554" s="562"/>
      <c r="BG554" s="449"/>
      <c r="BH554" s="568"/>
    </row>
    <row r="555" spans="1:60" ht="22" customHeight="1" thickBot="1">
      <c r="A555" s="266">
        <v>3</v>
      </c>
      <c r="B555" s="266">
        <v>15</v>
      </c>
      <c r="C555" s="266">
        <v>16</v>
      </c>
      <c r="D555" s="266" t="s">
        <v>717</v>
      </c>
      <c r="E555" s="354">
        <v>-100.53</v>
      </c>
      <c r="F555" s="354">
        <v>-64.796999999999997</v>
      </c>
      <c r="G555" s="354">
        <v>-30.581</v>
      </c>
      <c r="H555" s="354">
        <v>-0.23300000000000001</v>
      </c>
      <c r="I555" s="354">
        <v>0.84</v>
      </c>
      <c r="J555" s="354">
        <v>0.627</v>
      </c>
      <c r="K555" s="354">
        <f t="shared" si="2023"/>
        <v>-31.420999999999999</v>
      </c>
      <c r="L555" s="354">
        <f t="shared" si="2023"/>
        <v>-0.86</v>
      </c>
      <c r="M555" s="354">
        <f t="shared" si="1957"/>
        <v>-31.678999999999998</v>
      </c>
      <c r="N555" s="354">
        <f t="shared" si="1958"/>
        <v>-10.286299999999999</v>
      </c>
      <c r="O555" s="354">
        <f t="shared" si="1959"/>
        <v>-31.678999999999998</v>
      </c>
      <c r="P555" s="354">
        <f t="shared" si="1960"/>
        <v>-96.475999999999999</v>
      </c>
      <c r="Q555" s="354">
        <f t="shared" si="1961"/>
        <v>-33.117999999999995</v>
      </c>
      <c r="R555" s="354">
        <f>'10-Analisi Sismica'!$T$43/100</f>
        <v>0.7</v>
      </c>
      <c r="S555" s="354" t="str">
        <f t="shared" si="2160"/>
        <v xml:space="preserve"> </v>
      </c>
      <c r="T555" s="354" t="str">
        <f t="shared" si="2161"/>
        <v xml:space="preserve"> </v>
      </c>
      <c r="U555" s="354">
        <f>'10-Analisi Sismica'!$K$79/100</f>
        <v>0.65</v>
      </c>
      <c r="V555" s="354">
        <f>'10-Analisi Sismica'!$H$79/100</f>
        <v>0.04</v>
      </c>
      <c r="W555" s="354">
        <f>'10-Analisi Sismica'!$F$79/100</f>
        <v>0.3</v>
      </c>
      <c r="X555" s="354" t="str">
        <f t="shared" si="2084"/>
        <v xml:space="preserve"> </v>
      </c>
      <c r="Y555" s="354" t="str">
        <f t="shared" si="2085"/>
        <v xml:space="preserve"> </v>
      </c>
      <c r="Z555" s="427" t="str">
        <f t="shared" si="1964"/>
        <v xml:space="preserve"> </v>
      </c>
      <c r="AA555" s="354" t="str">
        <f t="shared" si="2086"/>
        <v xml:space="preserve"> </v>
      </c>
      <c r="AB555" s="354" t="str">
        <f t="shared" si="2087"/>
        <v xml:space="preserve"> </v>
      </c>
      <c r="AC555" s="377" t="str">
        <f t="shared" si="1977"/>
        <v xml:space="preserve"> </v>
      </c>
      <c r="AD555" s="378" t="str">
        <f t="shared" si="1978"/>
        <v xml:space="preserve"> </v>
      </c>
      <c r="AE555" s="377" t="str">
        <f t="shared" si="1979"/>
        <v xml:space="preserve"> </v>
      </c>
      <c r="AF555" s="378" t="str">
        <f t="shared" si="1980"/>
        <v xml:space="preserve"> </v>
      </c>
      <c r="AG555" s="386" t="str">
        <f>IF(OR(D555="Msin",D555="Mdes"),IF(AE555&lt;0.25*AC555,Armatura compressa insufficiente,IF(AND((AC555/10000)/(W555*U555)&gt;(1.4/'17-Combinaz. schemi base travi'!$AE$2),(AC555/10000)&lt;(AE555/10000)/(W555*U555)+(3.5/'17-Combinaz. schemi base travi'!$AE$2)),"Verificato","Non verificato"))," ")</f>
        <v xml:space="preserve"> </v>
      </c>
      <c r="AH555" s="841"/>
      <c r="AI555" s="831"/>
      <c r="AJ555" s="414" t="str">
        <f>IF(OR(D555="Msin",D555="Mdes"),((AC555/10000)/(W555*(U555-V555))*'17-Combinaz. schemi base travi'!$AE$3/'17-Combinaz. schemi base travi'!$AE$14)," ")</f>
        <v xml:space="preserve"> </v>
      </c>
      <c r="AK555" s="354" t="str">
        <f>IF(OR(D555="Msin",D555="Mdes"),('17-Combinaz. schemi base travi'!$AE$6/'17-Combinaz. schemi base travi'!$AE$10)*(AC555/AE555)," ")</f>
        <v xml:space="preserve"> </v>
      </c>
      <c r="AL555" s="354" t="str">
        <f t="shared" si="2088"/>
        <v xml:space="preserve"> </v>
      </c>
      <c r="AM555" s="354" t="str">
        <f>IF(OR(D555="Msin",D555="Mdes"),((AL555-V555)/AL555)*'17-Combinaz. schemi base travi'!$AE$6/'17-Combinaz. schemi base travi'!$AE$10," ")</f>
        <v xml:space="preserve"> </v>
      </c>
      <c r="AN555" s="420" t="str">
        <f>IF(OR(D555="Msin",D555="Mdes"),-'17-Combinaz. schemi base travi'!$AE$3*((AC555/10000)*((U555-V555)-kappa*AL555)+AM555*(AE555/10000)*(kappa*AL555-V555))*1000," ")</f>
        <v xml:space="preserve"> </v>
      </c>
      <c r="AO555" s="428" t="str">
        <f>IF(OR(D555="Msin",D555="Mdes"),('17-Combinaz. schemi base travi'!$AE$6/'17-Combinaz. schemi base travi'!$AE$10)*(AC555/AE555)^(-1)," ")</f>
        <v xml:space="preserve"> </v>
      </c>
      <c r="AP555" s="354" t="str">
        <f t="shared" si="2089"/>
        <v xml:space="preserve"> </v>
      </c>
      <c r="AQ555" s="354" t="str">
        <f>IF(OR(D555="Msin",D555="Mdes"),((AP555-V555)/AP555)*'17-Combinaz. schemi base travi'!$AE$6/'17-Combinaz. schemi base travi'!$AE$10," ")</f>
        <v xml:space="preserve"> </v>
      </c>
      <c r="AR555" s="420" t="str">
        <f>IF(OR(D555="Msin",D555="Mdes"),'17-Combinaz. schemi base travi'!$AE$3*((AE555/10000)*((U555-V555)-kappa*AP555)+AQ555*(AC555/10000)*(kappa*AP555-V555))*1000," ")</f>
        <v xml:space="preserve"> </v>
      </c>
      <c r="AS555" s="473"/>
      <c r="AT555" s="428" t="str">
        <f t="shared" ref="AT555" si="2163">IF(OR(D555="Msin",D555="Mdes"),ABS(AI552)*AS554/2+1.2*(ABS(AN555)+ABS(AR554))/AS554," ")</f>
        <v xml:space="preserve"> </v>
      </c>
      <c r="AU555" s="354" t="str">
        <f>IF((D555="Msin"),MAX(AT555,AT556)*10/(0.9*(U555-V555)*'17-Combinaz. schemi base travi'!$AE$3*1)," ")</f>
        <v xml:space="preserve"> </v>
      </c>
      <c r="AV555" s="266" t="str">
        <f t="shared" si="1973"/>
        <v xml:space="preserve"> </v>
      </c>
      <c r="AW555" s="354" t="str">
        <f t="shared" si="1974"/>
        <v xml:space="preserve"> </v>
      </c>
      <c r="AX555" s="354"/>
      <c r="AY555" s="424"/>
      <c r="AZ555" s="425"/>
      <c r="BA555" s="415"/>
      <c r="BB555" s="428"/>
      <c r="BC555" s="354"/>
      <c r="BD555" s="354"/>
      <c r="BE555" s="354"/>
      <c r="BF555" s="565"/>
      <c r="BG555" s="420"/>
      <c r="BH555" s="571"/>
    </row>
    <row r="556" spans="1:60" ht="22" customHeight="1">
      <c r="A556" s="16">
        <v>4</v>
      </c>
      <c r="B556" s="16">
        <v>17</v>
      </c>
      <c r="C556" s="16">
        <v>18</v>
      </c>
      <c r="D556" s="16" t="s">
        <v>714</v>
      </c>
      <c r="E556" s="15">
        <v>-74.236999999999995</v>
      </c>
      <c r="F556" s="15">
        <v>-46.603000000000002</v>
      </c>
      <c r="G556" s="15">
        <v>112.77</v>
      </c>
      <c r="H556" s="15">
        <v>2.6709999999999998</v>
      </c>
      <c r="I556" s="15">
        <v>-9.4610000000000003</v>
      </c>
      <c r="J556" s="15">
        <v>-7.06</v>
      </c>
      <c r="K556" s="15">
        <f t="shared" si="2023"/>
        <v>122.23099999999999</v>
      </c>
      <c r="L556" s="15">
        <f t="shared" si="2023"/>
        <v>9.7309999999999999</v>
      </c>
      <c r="M556" s="15">
        <f t="shared" si="1957"/>
        <v>125.15029999999999</v>
      </c>
      <c r="N556" s="15">
        <f t="shared" si="1958"/>
        <v>46.400300000000001</v>
      </c>
      <c r="O556" s="15">
        <f t="shared" si="1959"/>
        <v>125.15029999999999</v>
      </c>
      <c r="P556" s="15">
        <f t="shared" si="1960"/>
        <v>78.547299999999979</v>
      </c>
      <c r="Q556" s="15">
        <f t="shared" si="1961"/>
        <v>-171.7533</v>
      </c>
      <c r="R556" s="15">
        <f>'10-Analisi Sismica'!$T$43/100</f>
        <v>0.7</v>
      </c>
      <c r="S556" s="15">
        <f>IF(OR(D556="Msin",D556="Mdes"),IF(OR(A556=1,A556=2,A556=3,A556=4),IF(OR(B556=1,B556=2,B556=3,B556=6,B556=9,B556=18,B556=19,B556=20,B556=21),((ABS(P556)-ABS(P558*R556/2))*SIGN(P556)),((ABS(P556)-ABS(P558*('10-Analisi Sismica'!$S$39/100)/2))*SIGN(P556))),IF(OR(B556=1,B556=2,B556=3,B556=6,B556=9,B556=18,B556=19,B556=20,B556=21),((ABS(P556)-ABS(P558*('10-Analisi Sismica'!$S$39/100)/2))*SIGN(P556)),((ABS(P556)-ABS(P558*R556/2))*SIGN(P556))))," ")</f>
        <v>73.978239999999971</v>
      </c>
      <c r="T556" s="15">
        <f>IF(OR(D556="Msin",D556="Mdes"),IF(OR(A556=1,A556=2,A556=3,A556=4),IF(OR(B556=1,B556=2,B556=3,B556=6,B556=9,B556=18,B556=19,B556=20,B556=21),((ABS(Q556)-ABS(Q558*R556/2))*SIGN(Q556)),((ABS(Q556)-ABS(Q558*('10-Analisi Sismica'!$S$39/100)/2))*SIGN(Q556))),IF(OR(B556=1,B556=2,B556=3,B556=6,B556=9,B556=18,B556=19,B556=20,B556=21),((ABS(Q556)-ABS(Q558*('10-Analisi Sismica'!$S$39/100)/2))*SIGN(Q556)),((ABS(Q556)-ABS(Q558*R556/2))*SIGN(Q556))))," ")</f>
        <v>-150.47736</v>
      </c>
      <c r="U556" s="15">
        <f>'10-Analisi Sismica'!$K$79/100</f>
        <v>0.65</v>
      </c>
      <c r="V556" s="15">
        <f>'10-Analisi Sismica'!$H$79/100</f>
        <v>0.04</v>
      </c>
      <c r="W556" s="15">
        <f>'10-Analisi Sismica'!$F$79/100</f>
        <v>0.3</v>
      </c>
      <c r="X556" s="15">
        <f t="shared" si="2084"/>
        <v>287.63946507253473</v>
      </c>
      <c r="Y556" s="15">
        <f t="shared" si="2085"/>
        <v>381.75848979173077</v>
      </c>
      <c r="Z556" s="353" t="str">
        <f t="shared" si="1964"/>
        <v>Verificato</v>
      </c>
      <c r="AA556" s="15">
        <f t="shared" si="2086"/>
        <v>7.0046129933211887</v>
      </c>
      <c r="AB556" s="15">
        <f t="shared" si="2087"/>
        <v>3.4436339202590549</v>
      </c>
      <c r="AC556" s="374">
        <f t="shared" si="1977"/>
        <v>8.0424771931898711</v>
      </c>
      <c r="AD556" s="375" t="str">
        <f t="shared" si="1978"/>
        <v>4f16</v>
      </c>
      <c r="AE556" s="374">
        <f t="shared" si="1979"/>
        <v>6.0318578948924042</v>
      </c>
      <c r="AF556" s="375" t="str">
        <f t="shared" si="1980"/>
        <v>3f16</v>
      </c>
      <c r="AG556" s="357" t="str">
        <f>IF(OR(D556="Msin",D556="Mdes"),IF(AE556&lt;0.25*AC556,Armatura compressa insufficiente,IF(AND((AC556/10000)/(W556*U556)&gt;(1.4/'17-Combinaz. schemi base travi'!$AE$2),(AC556/10000)&lt;(AE556/10000)/(W556*U556)+(3.5/'17-Combinaz. schemi base travi'!$AE$2)),"Verificato","Non verificato"))," ")</f>
        <v>Verificato</v>
      </c>
      <c r="AH556" s="835">
        <f>'9-Riepilogo Analisi dei Carichi'!$H$31</f>
        <v>58.593161499999994</v>
      </c>
      <c r="AI556" s="840">
        <f>'9-Riepilogo Analisi dei Carichi'!$I$31</f>
        <v>36.805354999999992</v>
      </c>
      <c r="AJ556" s="392">
        <f>IF(OR(D556="Msin",D556="Mdes"),((AC556/10000)/(W556*(U556-V556))*'17-Combinaz. schemi base travi'!$AE$3/'17-Combinaz. schemi base travi'!$AE$14)," ")</f>
        <v>0.12139079240066891</v>
      </c>
      <c r="AK556" s="26">
        <f>IF(OR(D556="Msin",D556="Mdes"),('17-Combinaz. schemi base travi'!$AE$6/'17-Combinaz. schemi base travi'!$AE$10)*(AC556/AE556)," ")</f>
        <v>2.5089605734767018</v>
      </c>
      <c r="AL556" s="26">
        <f t="shared" si="2088"/>
        <v>4.9060160207768787E-2</v>
      </c>
      <c r="AM556" s="26">
        <f>IF(OR(D556="Msin",D556="Mdes"),((AL556-V556)/AL556)*'17-Combinaz. schemi base travi'!$AE$6/'17-Combinaz. schemi base travi'!$AE$10," ")</f>
        <v>0.34750576620224899</v>
      </c>
      <c r="AN556" s="364">
        <f>IF(OR(D556="Msin",D556="Mdes"),-'17-Combinaz. schemi base travi'!$AE$3*((AC556/10000)*((U556-V556)-kappa*AL556)+AM556*(AE556/10000)*(kappa*AL556-V556))*1000," ")</f>
        <v>-183.94071697099622</v>
      </c>
      <c r="AO556" s="389">
        <f>IF(OR(D556="Msin",D556="Mdes"),('17-Combinaz. schemi base travi'!$AE$6/'17-Combinaz. schemi base travi'!$AE$10)*(AC556/AE556)^(-1)," ")</f>
        <v>1.4112903225806455</v>
      </c>
      <c r="AP556" s="26">
        <f t="shared" si="2089"/>
        <v>5.5457404040095901E-2</v>
      </c>
      <c r="AQ556" s="26">
        <f>IF(OR(D556="Msin",D556="Mdes"),((AP556-V556)/AP556)*'17-Combinaz. schemi base travi'!$AE$6/'17-Combinaz. schemi base travi'!$AE$10," ")</f>
        <v>0.52448385354722749</v>
      </c>
      <c r="AR556" s="364">
        <f>IF(OR(D556="Msin",D556="Mdes"),'17-Combinaz. schemi base travi'!$AE$3*((AE556/10000)*((U556-V556)-kappa*AP556)+AQ556*(AC556/10000)*(kappa*AP556-V556))*1000," ")</f>
        <v>135.7381790768612</v>
      </c>
      <c r="AS556" s="479">
        <f>'1-Geometria'!$G$28-AS557</f>
        <v>4.6500000000000004</v>
      </c>
      <c r="AT556" s="389">
        <f t="shared" ref="AT556" si="2164">IF(OR(D556="Msin",D556="Mdes"),ABS(AI556)*AS556/2+1.2*(ABS(AN556)+ABS(AR557))/AS556," ")</f>
        <v>167.42702535493865</v>
      </c>
      <c r="AU556" s="26">
        <f>IF((D556="Msin"),MAX(AT556,AT557)*10/(0.9*(U556-V556)*'17-Combinaz. schemi base travi'!$AE$3*1)," ")</f>
        <v>8.6958406485631023</v>
      </c>
      <c r="AV556" s="444">
        <f t="shared" si="1973"/>
        <v>9.6000000000000016E-2</v>
      </c>
      <c r="AW556" s="26">
        <f t="shared" si="1974"/>
        <v>0.83480070226205794</v>
      </c>
      <c r="AX556" s="326">
        <f>IF(W556=0.3,1.5*U556,0.8*(U556-V556))</f>
        <v>0.97500000000000009</v>
      </c>
      <c r="AY556" s="423" t="str">
        <f t="shared" ref="AY556" si="2165">"f 8 / 9,6"</f>
        <v>f 8 / 9,6</v>
      </c>
      <c r="AZ556" s="357" t="str">
        <f t="shared" ref="AZ556" si="2166">IF(U556&gt;0.21,"a due bracci","a quattro bracci")</f>
        <v>a due bracci</v>
      </c>
      <c r="BA556" s="412" t="str">
        <f t="shared" ref="BA556" si="2167">IF(AZ556="a due bracci",IF(AW556&lt;=(1+0.02)*2*PI()*(0.8/2)^2,"Verificato","Non verificato"),IF(AW556&lt;=(1+0.02)*4*PI()*(0.8/2)^2,"Verificato","Non verificato"))</f>
        <v>Verificato</v>
      </c>
      <c r="BB556" s="474">
        <f t="shared" ref="BB556" si="2168">IF(OR(D556="Msin",D556="Mdes"),1.2*(ABS(AN556)+ABS(AR557))/AS556," ")</f>
        <v>81.854574979938661</v>
      </c>
      <c r="BC556" s="15">
        <f>IF((D556="Msin"),MAX(BB556,BB557)*10/(0.9*(U556-V556)*'17-Combinaz. schemi base travi'!$AE$3*2)," ")</f>
        <v>2.3562522827666763</v>
      </c>
      <c r="BD556" s="15">
        <f t="shared" ref="BD556" si="2169">0.2</f>
        <v>0.2</v>
      </c>
      <c r="BE556" s="15">
        <f t="shared" ref="BE556" si="2170">IF((D556="Msin"),BD556*BC556," ")</f>
        <v>0.47125045655333531</v>
      </c>
      <c r="BF556" s="562" t="str">
        <f>"f 8 / 20"</f>
        <v>f 8 / 20</v>
      </c>
      <c r="BG556" s="449" t="str">
        <f t="shared" ref="BG556" si="2171">IF(U556&gt;0.21,"a due bracci","a quattro bracci")</f>
        <v>a due bracci</v>
      </c>
      <c r="BH556" s="568" t="str">
        <f t="shared" ref="BH556" si="2172">IF(BG556="a due bracci",IF(BE556&lt;=(1+0.02)*2*PI()*(0.8/2)^2,"Verificato","Non verificato"),IF(BE556&lt;=(1+0.02)*4*PI()*(0.8/2)^2,"Verificato","Non verificato"))</f>
        <v>Verificato</v>
      </c>
    </row>
    <row r="557" spans="1:60" ht="22" customHeight="1">
      <c r="A557" s="16">
        <v>4</v>
      </c>
      <c r="B557" s="16">
        <v>17</v>
      </c>
      <c r="C557" s="16">
        <v>18</v>
      </c>
      <c r="D557" s="16" t="s">
        <v>715</v>
      </c>
      <c r="E557" s="15">
        <v>-144.84100000000001</v>
      </c>
      <c r="F557" s="15">
        <v>-91.075000000000003</v>
      </c>
      <c r="G557" s="15">
        <v>-145.703</v>
      </c>
      <c r="H557" s="15">
        <v>-3.492</v>
      </c>
      <c r="I557" s="15">
        <v>12.173999999999999</v>
      </c>
      <c r="J557" s="15">
        <v>9.0850000000000009</v>
      </c>
      <c r="K557" s="15">
        <f t="shared" si="2023"/>
        <v>-157.87700000000001</v>
      </c>
      <c r="L557" s="15">
        <f t="shared" si="2023"/>
        <v>-12.577000000000002</v>
      </c>
      <c r="M557" s="15">
        <f t="shared" si="1957"/>
        <v>-161.65010000000001</v>
      </c>
      <c r="N557" s="15">
        <f t="shared" si="1958"/>
        <v>-59.940100000000001</v>
      </c>
      <c r="O557" s="15">
        <f t="shared" si="1959"/>
        <v>-161.65010000000001</v>
      </c>
      <c r="P557" s="15">
        <f t="shared" si="1960"/>
        <v>-252.7251</v>
      </c>
      <c r="Q557" s="15">
        <f t="shared" si="1961"/>
        <v>70.575100000000006</v>
      </c>
      <c r="R557" s="15">
        <f>'10-Analisi Sismica'!$T$43/100</f>
        <v>0.7</v>
      </c>
      <c r="S557" s="15">
        <f>IF(OR(D557="Msin",D557="Mdes"),IF(OR(A557=1,A557=2,A557=3,A557=4),IF(OR(C557=1,C557=2,C557=3,C557=6,C557=9,C557=18,C557=19,C557=20,C557=21),((ABS(P557)-ABS(P559*R557/2))*SIGN(P557)),((ABS(P557)-ABS(P559*('10-Analisi Sismica'!$S$39/100)/2))*SIGN(P557))),IF(OR(C557=1,C557=2,C557=3,C557=6,C557=9,C557=18,C557=19,C557=20,C557=21),((ABS(P557)-ABS(P559*('10-Analisi Sismica'!$S$39/100)/2))*SIGN(P557)),((ABS(P557)-ABS(P559*R557/2))*SIGN(P557))))," ")</f>
        <v>-197.03638999999998</v>
      </c>
      <c r="T557" s="15">
        <f>IF(OR(D557="Msin",D557="Mdes"),IF(OR(A557=1,A557=2,A557=3,A557=4),IF(OR(C557=1,C557=2,C557=3,C557=6,C557=9,C557=18,C557=19,C557=20,C557=21),((ABS(Q557)-ABS(Q559*R557/2))*SIGN(Q557)),((ABS(Q557)-ABS(Q559*('10-Analisi Sismica'!$S$39/100)/2))*SIGN(Q557))),IF(OR(C557=1,C557=2,C557=3,C557=6,C557=9,C557=18,C557=19,C557=20,C557=21),((ABS(Q557)-ABS(Q559*('10-Analisi Sismica'!$S$39/100)/2))*SIGN(Q557)),((ABS(Q557)-ABS(Q559*R557/2))*SIGN(Q557))))," ")</f>
        <v>53.869110000000006</v>
      </c>
      <c r="U557" s="15">
        <f>'10-Analisi Sismica'!$K$79/100</f>
        <v>0.65</v>
      </c>
      <c r="V557" s="15">
        <f>'10-Analisi Sismica'!$H$79/100</f>
        <v>0.04</v>
      </c>
      <c r="W557" s="15">
        <f>'10-Analisi Sismica'!$F$79/100</f>
        <v>0.3</v>
      </c>
      <c r="X557" s="15">
        <f t="shared" si="2084"/>
        <v>287.63946507253473</v>
      </c>
      <c r="Y557" s="15">
        <f t="shared" si="2085"/>
        <v>381.75848979173077</v>
      </c>
      <c r="Z557" s="353" t="str">
        <f t="shared" si="1964"/>
        <v>Verificato</v>
      </c>
      <c r="AA557" s="15">
        <f t="shared" si="2086"/>
        <v>9.1719023881805288</v>
      </c>
      <c r="AB557" s="15">
        <f t="shared" si="2087"/>
        <v>2.5075683667273827</v>
      </c>
      <c r="AC557" s="374">
        <f t="shared" si="1977"/>
        <v>11.184069846779664</v>
      </c>
      <c r="AD557" s="375" t="str">
        <f t="shared" si="1978"/>
        <v>4f16 + 1f20</v>
      </c>
      <c r="AE557" s="374">
        <f t="shared" si="1979"/>
        <v>6.0318578948924042</v>
      </c>
      <c r="AF557" s="375" t="str">
        <f t="shared" si="1980"/>
        <v>3f16</v>
      </c>
      <c r="AG557" s="357" t="str">
        <f>IF(OR(D557="Msin",D557="Mdes"),IF(AE557&lt;0.25*AC557,Armatura compressa insufficiente,IF(AND((AC557/10000)/(W557*U557)&gt;(1.4/'17-Combinaz. schemi base travi'!$AE$2),(AC557/10000)&lt;(AE557/10000)/(W557*U557)+(3.5/'17-Combinaz. schemi base travi'!$AE$2)),"Verificato","Non verificato"))," ")</f>
        <v>Verificato</v>
      </c>
      <c r="AH557" s="608"/>
      <c r="AI557" s="636"/>
      <c r="AJ557" s="392">
        <f>IF(OR(D557="Msin",D557="Mdes"),((AC557/10000)/(W557*(U557-V557))*'17-Combinaz. schemi base travi'!$AE$3/'17-Combinaz. schemi base travi'!$AE$14)," ")</f>
        <v>0.16880907068218021</v>
      </c>
      <c r="AK557" s="26">
        <f>IF(OR(D557="Msin",D557="Mdes"),('17-Combinaz. schemi base travi'!$AE$6/'17-Combinaz. schemi base travi'!$AE$10)*(AC557/AE557)," ")</f>
        <v>3.4890232974910385</v>
      </c>
      <c r="AL557" s="26">
        <f t="shared" si="2088"/>
        <v>4.8604606705770464E-2</v>
      </c>
      <c r="AM557" s="26">
        <f>IF(OR(D557="Msin",D557="Mdes"),((AL557-V557)/AL557)*'17-Combinaz. schemi base travi'!$AE$6/'17-Combinaz. schemi base travi'!$AE$10," ")</f>
        <v>0.33312612381176232</v>
      </c>
      <c r="AN557" s="364">
        <f>IF(OR(D557="Msin",D557="Mdes"),-'17-Combinaz. schemi base travi'!$AE$3*((AC557/10000)*((U557-V557)-kappa*AL557)+AM557*(AE557/10000)*(kappa*AL557-V557))*1000," ")</f>
        <v>-256.55477570971993</v>
      </c>
      <c r="AO557" s="389">
        <f>IF(OR(D557="Msin",D557="Mdes"),('17-Combinaz. schemi base travi'!$AE$6/'17-Combinaz. schemi base travi'!$AE$10)*(AC557/AE557)^(-1)," ")</f>
        <v>1.0148604566872057</v>
      </c>
      <c r="AP557" s="26">
        <f t="shared" si="2089"/>
        <v>7.0899493094954802E-2</v>
      </c>
      <c r="AQ557" s="26">
        <f>IF(OR(D557="Msin",D557="Mdes"),((AP557-V557)/AP557)*'17-Combinaz. schemi base travi'!$AE$6/'17-Combinaz. schemi base travi'!$AE$10," ")</f>
        <v>0.82009341532062985</v>
      </c>
      <c r="AR557" s="364">
        <f>IF(OR(D557="Msin",D557="Mdes"),'17-Combinaz. schemi base travi'!$AE$3*((AE557/10000)*((U557-V557)-kappa*AP557)+AQ557*(AC557/10000)*(kappa*AP557-V557))*1000," ")</f>
        <v>133.24576107626609</v>
      </c>
      <c r="AS557" s="550">
        <f>IF(OR(A556=1,A556=2,A556=3,A556=4),IF(OR(AND(B556=11,C556=12),AND(B556=12,C556=13),AND(B556=13,C556=14),AND(B556=14,C556=15),AND(B556=15,C556=16),AND(B556=7,C556=8)),0.3,IF(OR(AND(B556=2,C556=3),AND(B556=18,C556=19),AND(B556=19,C556=20)),0.7,IF(OR(AND(B556=1,C556=2),AND(B556=20,C556=21)),0.75,0.5))),IF(OR(AND(B556=5,C556=11),AND(B556=11,C556=17),AND(B556=4,C556=10),AND(B556=10,C556=16)),0.75,IF(AND(B556=7,C556=13),0.7,IF(AND(B556=3,C556=9),0.3,0.5))))</f>
        <v>0.5</v>
      </c>
      <c r="AT557" s="389">
        <f t="shared" ref="AT557" si="2173">IF(OR(D557="Msin",D557="Mdes"),ABS(AI556)*AS556/2+1.2*(ABS(AN557)+ABS(AR556))/AS556," ")</f>
        <v>186.80934193282738</v>
      </c>
      <c r="AU557" s="26" t="str">
        <f>IF((D557="Msin"),MAX(AT557,AT558)*10/(0.9*(U557-V557)*'17-Combinaz. schemi base travi'!$AE$3*1)," ")</f>
        <v xml:space="preserve"> </v>
      </c>
      <c r="AV557" s="444" t="str">
        <f t="shared" si="1973"/>
        <v xml:space="preserve"> </v>
      </c>
      <c r="AW557" s="26" t="str">
        <f t="shared" si="1974"/>
        <v xml:space="preserve"> </v>
      </c>
      <c r="AX557" s="26"/>
      <c r="AY557" s="409"/>
      <c r="AZ557" s="112"/>
      <c r="BA557" s="411"/>
      <c r="BB557" s="474">
        <f t="shared" ref="BB557" si="2174">IF(OR(D557="Msin",D557="Mdes"),1.2*(ABS(AN557)+ABS(AR556))/AS556," ")</f>
        <v>101.23689155782739</v>
      </c>
      <c r="BC557" s="15"/>
      <c r="BD557" s="15"/>
      <c r="BE557" s="15"/>
      <c r="BF557" s="562"/>
      <c r="BG557" s="449"/>
      <c r="BH557" s="568"/>
    </row>
    <row r="558" spans="1:60" ht="22" customHeight="1">
      <c r="A558" s="16">
        <v>4</v>
      </c>
      <c r="B558" s="16">
        <v>17</v>
      </c>
      <c r="C558" s="16">
        <v>18</v>
      </c>
      <c r="D558" s="16" t="s">
        <v>716</v>
      </c>
      <c r="E558" s="15">
        <v>137.16</v>
      </c>
      <c r="F558" s="15">
        <v>86.15</v>
      </c>
      <c r="G558" s="15">
        <v>-50.189</v>
      </c>
      <c r="H558" s="15">
        <v>-1.1970000000000001</v>
      </c>
      <c r="I558" s="15">
        <v>4.2009999999999996</v>
      </c>
      <c r="J558" s="15">
        <v>3.1349999999999998</v>
      </c>
      <c r="K558" s="15">
        <f t="shared" si="2023"/>
        <v>-54.39</v>
      </c>
      <c r="L558" s="15">
        <f t="shared" si="2023"/>
        <v>-4.3319999999999999</v>
      </c>
      <c r="M558" s="15">
        <f t="shared" si="1957"/>
        <v>-55.689599999999999</v>
      </c>
      <c r="N558" s="15">
        <f t="shared" si="1958"/>
        <v>-20.649000000000001</v>
      </c>
      <c r="O558" s="15">
        <f t="shared" si="1959"/>
        <v>-55.689599999999999</v>
      </c>
      <c r="P558" s="15">
        <f t="shared" si="1960"/>
        <v>30.460400000000007</v>
      </c>
      <c r="Q558" s="15">
        <f t="shared" si="1961"/>
        <v>141.83960000000002</v>
      </c>
      <c r="R558" s="15">
        <f>'10-Analisi Sismica'!$T$43/100</f>
        <v>0.7</v>
      </c>
      <c r="S558" s="15" t="str">
        <f t="shared" ref="S558:S559" si="2175">IF(OR(D558="Msin",D558="Mdes"),((ABS(P558)-ABS(P560*R558/2))*SIGN(P558))," ")</f>
        <v xml:space="preserve"> </v>
      </c>
      <c r="T558" s="15" t="str">
        <f t="shared" ref="T558:T559" si="2176">IF(OR(D558="Msin",D558="Mdes"),((ABS(Q558)-ABS(Q560*R558/2))*SIGN(Q558))," ")</f>
        <v xml:space="preserve"> </v>
      </c>
      <c r="U558" s="15">
        <f>'10-Analisi Sismica'!$K$79/100</f>
        <v>0.65</v>
      </c>
      <c r="V558" s="15">
        <f>'10-Analisi Sismica'!$H$79/100</f>
        <v>0.04</v>
      </c>
      <c r="W558" s="15">
        <f>'10-Analisi Sismica'!$F$79/100</f>
        <v>0.3</v>
      </c>
      <c r="X558" s="15" t="str">
        <f t="shared" si="2084"/>
        <v xml:space="preserve"> </v>
      </c>
      <c r="Y558" s="15" t="str">
        <f t="shared" si="2085"/>
        <v xml:space="preserve"> </v>
      </c>
      <c r="Z558" s="353" t="str">
        <f t="shared" si="1964"/>
        <v xml:space="preserve"> </v>
      </c>
      <c r="AA558" s="15" t="str">
        <f t="shared" si="2086"/>
        <v xml:space="preserve"> </v>
      </c>
      <c r="AB558" s="15" t="str">
        <f t="shared" si="2087"/>
        <v xml:space="preserve"> </v>
      </c>
      <c r="AC558" s="374" t="str">
        <f t="shared" si="1977"/>
        <v xml:space="preserve"> </v>
      </c>
      <c r="AD558" s="375" t="str">
        <f t="shared" si="1978"/>
        <v xml:space="preserve"> </v>
      </c>
      <c r="AE558" s="374" t="str">
        <f t="shared" si="1979"/>
        <v xml:space="preserve"> </v>
      </c>
      <c r="AF558" s="375" t="str">
        <f t="shared" si="1980"/>
        <v xml:space="preserve"> </v>
      </c>
      <c r="AG558" s="357" t="str">
        <f>IF(OR(D558="Msin",D558="Mdes"),IF(AE558&lt;0.25*AC558,Armatura compressa insufficiente,IF(AND((AC558/10000)/(W558*U558)&gt;(1.4/'17-Combinaz. schemi base travi'!$AE$2),(AC558/10000)&lt;(AE558/10000)/(W558*U558)+(3.5/'17-Combinaz. schemi base travi'!$AE$2)),"Verificato","Non verificato"))," ")</f>
        <v xml:space="preserve"> </v>
      </c>
      <c r="AH558" s="608"/>
      <c r="AI558" s="636"/>
      <c r="AJ558" s="392" t="str">
        <f>IF(OR(D558="Msin",D558="Mdes"),((AC558/10000)/(W558*(U558-V558))*'17-Combinaz. schemi base travi'!$AE$3/'17-Combinaz. schemi base travi'!$AE$14)," ")</f>
        <v xml:space="preserve"> </v>
      </c>
      <c r="AK558" s="26" t="str">
        <f>IF(OR(D558="Msin",D558="Mdes"),('17-Combinaz. schemi base travi'!$AE$6/'17-Combinaz. schemi base travi'!$AE$10)*(AC558/AE558)," ")</f>
        <v xml:space="preserve"> </v>
      </c>
      <c r="AL558" s="26" t="str">
        <f t="shared" si="2088"/>
        <v xml:space="preserve"> </v>
      </c>
      <c r="AM558" s="26" t="str">
        <f>IF(OR(D558="Msin",D558="Mdes"),((AL558-V558)/AL558)*'17-Combinaz. schemi base travi'!$AE$6/'17-Combinaz. schemi base travi'!$AE$10," ")</f>
        <v xml:space="preserve"> </v>
      </c>
      <c r="AN558" s="364" t="str">
        <f>IF(OR(D558="Msin",D558="Mdes"),-'17-Combinaz. schemi base travi'!$AE$3*((AC558/10000)*((U558-V558)-kappa*AL558)+AM558*(AE558/10000)*(kappa*AL558-V558))*1000," ")</f>
        <v xml:space="preserve"> </v>
      </c>
      <c r="AO558" s="389" t="str">
        <f>IF(OR(D558="Msin",D558="Mdes"),('17-Combinaz. schemi base travi'!$AE$6/'17-Combinaz. schemi base travi'!$AE$10)*(AC558/AE558)^(-1)," ")</f>
        <v xml:space="preserve"> </v>
      </c>
      <c r="AP558" s="26" t="str">
        <f t="shared" si="2089"/>
        <v xml:space="preserve"> </v>
      </c>
      <c r="AQ558" s="26" t="str">
        <f>IF(OR(D558="Msin",D558="Mdes"),((AP558-V558)/AP558)*'17-Combinaz. schemi base travi'!$AE$6/'17-Combinaz. schemi base travi'!$AE$10," ")</f>
        <v xml:space="preserve"> </v>
      </c>
      <c r="AR558" s="364" t="str">
        <f>IF(OR(D558="Msin",D558="Mdes"),'17-Combinaz. schemi base travi'!$AE$3*((AE558/10000)*((U558-V558)-kappa*AP558)+AQ558*(AC558/10000)*(kappa*AP558-V558))*1000," ")</f>
        <v xml:space="preserve"> </v>
      </c>
      <c r="AS558" s="447"/>
      <c r="AT558" s="389" t="str">
        <f t="shared" ref="AT558" si="2177">IF(OR(D558="Msin",D558="Mdes"),ABS(AI556)*AS558/2+1.2*(ABS(AN558)+ABS(AR559))/AS558," ")</f>
        <v xml:space="preserve"> </v>
      </c>
      <c r="AU558" s="26" t="str">
        <f>IF((D558="Msin"),MAX(AT558,AT559)*10/(0.9*(U558-V558)*'17-Combinaz. schemi base travi'!$AE$3*1)," ")</f>
        <v xml:space="preserve"> </v>
      </c>
      <c r="AV558" s="444" t="str">
        <f t="shared" si="1973"/>
        <v xml:space="preserve"> </v>
      </c>
      <c r="AW558" s="26" t="str">
        <f t="shared" si="1974"/>
        <v xml:space="preserve"> </v>
      </c>
      <c r="AX558" s="26"/>
      <c r="AY558" s="409"/>
      <c r="AZ558" s="112"/>
      <c r="BA558" s="411"/>
      <c r="BB558" s="474"/>
      <c r="BC558" s="15"/>
      <c r="BD558" s="15"/>
      <c r="BE558" s="15"/>
      <c r="BF558" s="562"/>
      <c r="BG558" s="449"/>
      <c r="BH558" s="568"/>
    </row>
    <row r="559" spans="1:60" ht="22" customHeight="1">
      <c r="A559" s="363">
        <v>4</v>
      </c>
      <c r="B559" s="363">
        <v>17</v>
      </c>
      <c r="C559" s="363">
        <v>18</v>
      </c>
      <c r="D559" s="363" t="s">
        <v>717</v>
      </c>
      <c r="E559" s="28">
        <v>-164.57900000000001</v>
      </c>
      <c r="F559" s="28">
        <v>-103.42100000000001</v>
      </c>
      <c r="G559" s="28">
        <v>-50.189</v>
      </c>
      <c r="H559" s="28">
        <v>-1.1970000000000001</v>
      </c>
      <c r="I559" s="28">
        <v>4.2009999999999996</v>
      </c>
      <c r="J559" s="28">
        <v>3.1349999999999998</v>
      </c>
      <c r="K559" s="28">
        <f t="shared" si="2023"/>
        <v>-54.39</v>
      </c>
      <c r="L559" s="28">
        <f t="shared" si="2023"/>
        <v>-4.3319999999999999</v>
      </c>
      <c r="M559" s="28">
        <f t="shared" si="1957"/>
        <v>-55.689599999999999</v>
      </c>
      <c r="N559" s="28">
        <f t="shared" si="1958"/>
        <v>-20.649000000000001</v>
      </c>
      <c r="O559" s="28">
        <f t="shared" si="1959"/>
        <v>-55.689599999999999</v>
      </c>
      <c r="P559" s="28">
        <f t="shared" si="1960"/>
        <v>-159.11060000000001</v>
      </c>
      <c r="Q559" s="28">
        <f t="shared" si="1961"/>
        <v>-47.731400000000008</v>
      </c>
      <c r="R559" s="28">
        <f>'10-Analisi Sismica'!$T$43/100</f>
        <v>0.7</v>
      </c>
      <c r="S559" s="28" t="str">
        <f t="shared" si="2175"/>
        <v xml:space="preserve"> </v>
      </c>
      <c r="T559" s="28" t="str">
        <f t="shared" si="2176"/>
        <v xml:space="preserve"> </v>
      </c>
      <c r="U559" s="28">
        <f>'10-Analisi Sismica'!$K$79/100</f>
        <v>0.65</v>
      </c>
      <c r="V559" s="28">
        <f>'10-Analisi Sismica'!$H$79/100</f>
        <v>0.04</v>
      </c>
      <c r="W559" s="28">
        <f>'10-Analisi Sismica'!$F$79/100</f>
        <v>0.3</v>
      </c>
      <c r="X559" s="28" t="str">
        <f t="shared" si="2084"/>
        <v xml:space="preserve"> </v>
      </c>
      <c r="Y559" s="28" t="str">
        <f t="shared" si="2085"/>
        <v xml:space="preserve"> </v>
      </c>
      <c r="Z559" s="431" t="str">
        <f t="shared" si="1964"/>
        <v xml:space="preserve"> </v>
      </c>
      <c r="AA559" s="28" t="str">
        <f t="shared" si="2086"/>
        <v xml:space="preserve"> </v>
      </c>
      <c r="AB559" s="28" t="str">
        <f t="shared" si="2087"/>
        <v xml:space="preserve"> </v>
      </c>
      <c r="AC559" s="379" t="str">
        <f t="shared" si="1977"/>
        <v xml:space="preserve"> </v>
      </c>
      <c r="AD559" s="380" t="str">
        <f t="shared" si="1978"/>
        <v xml:space="preserve"> </v>
      </c>
      <c r="AE559" s="379" t="str">
        <f t="shared" si="1979"/>
        <v xml:space="preserve"> </v>
      </c>
      <c r="AF559" s="380" t="str">
        <f t="shared" si="1980"/>
        <v xml:space="preserve"> </v>
      </c>
      <c r="AG559" s="58" t="str">
        <f>IF(OR(D559="Msin",D559="Mdes"),IF(AE559&lt;0.25*AC559,Armatura compressa insufficiente,IF(AND((AC559/10000)/(W559*U559)&gt;(1.4/'17-Combinaz. schemi base travi'!$AE$2),(AC559/10000)&lt;(AE559/10000)/(W559*U559)+(3.5/'17-Combinaz. schemi base travi'!$AE$2)),"Verificato","Non verificato"))," ")</f>
        <v xml:space="preserve"> </v>
      </c>
      <c r="AH559" s="632"/>
      <c r="AI559" s="609"/>
      <c r="AJ559" s="405" t="str">
        <f>IF(OR(D559="Msin",D559="Mdes"),((AC559/10000)/(W559*(U559-V559))*'17-Combinaz. schemi base travi'!$AE$3/'17-Combinaz. schemi base travi'!$AE$14)," ")</f>
        <v xml:space="preserve"> </v>
      </c>
      <c r="AK559" s="28" t="str">
        <f>IF(OR(D559="Msin",D559="Mdes"),('17-Combinaz. schemi base travi'!$AE$6/'17-Combinaz. schemi base travi'!$AE$10)*(AC559/AE559)," ")</f>
        <v xml:space="preserve"> </v>
      </c>
      <c r="AL559" s="28" t="str">
        <f t="shared" si="2088"/>
        <v xml:space="preserve"> </v>
      </c>
      <c r="AM559" s="28" t="str">
        <f>IF(OR(D559="Msin",D559="Mdes"),((AL559-V559)/AL559)*'17-Combinaz. schemi base travi'!$AE$6/'17-Combinaz. schemi base travi'!$AE$10," ")</f>
        <v xml:space="preserve"> </v>
      </c>
      <c r="AN559" s="365" t="str">
        <f>IF(OR(D559="Msin",D559="Mdes"),-'17-Combinaz. schemi base travi'!$AE$3*((AC559/10000)*((U559-V559)-kappa*AL559)+AM559*(AE559/10000)*(kappa*AL559-V559))*1000," ")</f>
        <v xml:space="preserve"> </v>
      </c>
      <c r="AO559" s="416" t="str">
        <f>IF(OR(D559="Msin",D559="Mdes"),('17-Combinaz. schemi base travi'!$AE$6/'17-Combinaz. schemi base travi'!$AE$10)*(AC559/AE559)^(-1)," ")</f>
        <v xml:space="preserve"> </v>
      </c>
      <c r="AP559" s="28" t="str">
        <f t="shared" si="2089"/>
        <v xml:space="preserve"> </v>
      </c>
      <c r="AQ559" s="28" t="str">
        <f>IF(OR(D559="Msin",D559="Mdes"),((AP559-V559)/AP559)*'17-Combinaz. schemi base travi'!$AE$6/'17-Combinaz. schemi base travi'!$AE$10," ")</f>
        <v xml:space="preserve"> </v>
      </c>
      <c r="AR559" s="365" t="str">
        <f>IF(OR(D559="Msin",D559="Mdes"),'17-Combinaz. schemi base travi'!$AE$3*((AE559/10000)*((U559-V559)-kappa*AP559)+AQ559*(AC559/10000)*(kappa*AP559-V559))*1000," ")</f>
        <v xml:space="preserve"> </v>
      </c>
      <c r="AS559" s="441"/>
      <c r="AT559" s="416" t="str">
        <f t="shared" ref="AT559" si="2178">IF(OR(D559="Msin",D559="Mdes"),ABS(AI556)*AS558/2+1.2*(ABS(AN559)+ABS(AR558))/AS558," ")</f>
        <v xml:space="preserve"> </v>
      </c>
      <c r="AU559" s="28" t="str">
        <f>IF((D559="Msin"),MAX(AT559,AT560)*10/(0.9*(U559-V559)*'17-Combinaz. schemi base travi'!$AE$3*1)," ")</f>
        <v xml:space="preserve"> </v>
      </c>
      <c r="AV559" s="446" t="str">
        <f t="shared" si="1973"/>
        <v xml:space="preserve"> </v>
      </c>
      <c r="AW559" s="28" t="str">
        <f t="shared" si="1974"/>
        <v xml:space="preserve"> </v>
      </c>
      <c r="AX559" s="26"/>
      <c r="AY559" s="113"/>
      <c r="AZ559" s="115"/>
      <c r="BA559" s="417"/>
      <c r="BB559" s="474"/>
      <c r="BC559" s="15"/>
      <c r="BD559" s="15"/>
      <c r="BE559" s="15"/>
      <c r="BF559" s="562"/>
      <c r="BG559" s="449"/>
      <c r="BH559" s="568"/>
    </row>
    <row r="560" spans="1:60" ht="22" customHeight="1">
      <c r="A560" s="16">
        <v>4</v>
      </c>
      <c r="B560" s="16">
        <v>18</v>
      </c>
      <c r="C560" s="16">
        <v>19</v>
      </c>
      <c r="D560" s="16" t="s">
        <v>714</v>
      </c>
      <c r="E560" s="15">
        <v>-160.452</v>
      </c>
      <c r="F560" s="15">
        <v>-101.114</v>
      </c>
      <c r="G560" s="15">
        <v>159.261</v>
      </c>
      <c r="H560" s="15">
        <v>3.774</v>
      </c>
      <c r="I560" s="15">
        <v>-13.365</v>
      </c>
      <c r="J560" s="15">
        <v>-9.9740000000000002</v>
      </c>
      <c r="K560" s="15">
        <f t="shared" si="2023"/>
        <v>172.626</v>
      </c>
      <c r="L560" s="15">
        <f t="shared" si="2023"/>
        <v>13.748000000000001</v>
      </c>
      <c r="M560" s="15">
        <f t="shared" si="1957"/>
        <v>176.75040000000001</v>
      </c>
      <c r="N560" s="15">
        <f t="shared" si="1958"/>
        <v>65.535799999999995</v>
      </c>
      <c r="O560" s="15">
        <f t="shared" si="1959"/>
        <v>176.75040000000001</v>
      </c>
      <c r="P560" s="15">
        <f t="shared" si="1960"/>
        <v>75.636400000000009</v>
      </c>
      <c r="Q560" s="15">
        <f t="shared" si="1961"/>
        <v>-277.86440000000005</v>
      </c>
      <c r="R560" s="15">
        <f>'10-Analisi Sismica'!$T$43/100</f>
        <v>0.7</v>
      </c>
      <c r="S560" s="15">
        <f>IF(OR(D560="Msin",D560="Mdes"),IF(OR(A560=1,A560=2,A560=3,A560=4),IF(OR(B560=1,B560=2,B560=3,B560=6,B560=9,B560=18,B560=19,B560=20,B560=21),((ABS(P560)-ABS(P562*R560/2))*SIGN(P560)),((ABS(P560)-ABS(P562*('10-Analisi Sismica'!$S$39/100)/2))*SIGN(P560))),IF(OR(B560=1,B560=2,B560=3,B560=6,B560=9,B560=18,B560=19,B560=20,B560=21),((ABS(P560)-ABS(P562*('10-Analisi Sismica'!$S$39/100)/2))*SIGN(P560)),((ABS(P560)-ABS(P562*R560/2))*SIGN(P560))))," ")</f>
        <v>60.08068500000001</v>
      </c>
      <c r="T560" s="15">
        <f>IF(OR(D560="Msin",D560="Mdes"),IF(OR(A560=1,A560=2,A560=3,A560=4),IF(OR(B560=1,B560=2,B560=3,B560=6,B560=9,B560=18,B560=19,B560=20,B560=21),((ABS(Q560)-ABS(Q562*R560/2))*SIGN(Q560)),((ABS(Q560)-ABS(Q562*('10-Analisi Sismica'!$S$39/100)/2))*SIGN(Q560))),IF(OR(B560=1,B560=2,B560=3,B560=6,B560=9,B560=18,B560=19,B560=20,B560=21),((ABS(Q560)-ABS(Q562*('10-Analisi Sismica'!$S$39/100)/2))*SIGN(Q560)),((ABS(Q560)-ABS(Q562*R560/2))*SIGN(Q560))))," ")</f>
        <v>-220.66771500000004</v>
      </c>
      <c r="U560" s="15">
        <f>'10-Analisi Sismica'!$K$79/100</f>
        <v>0.65</v>
      </c>
      <c r="V560" s="15">
        <f>'10-Analisi Sismica'!$H$79/100</f>
        <v>0.04</v>
      </c>
      <c r="W560" s="15">
        <f>'10-Analisi Sismica'!$F$79/100</f>
        <v>0.3</v>
      </c>
      <c r="X560" s="15">
        <f t="shared" si="2084"/>
        <v>287.63946507253473</v>
      </c>
      <c r="Y560" s="15">
        <f t="shared" si="2085"/>
        <v>381.75848979173077</v>
      </c>
      <c r="Z560" s="353" t="str">
        <f t="shared" si="1964"/>
        <v>Verificato</v>
      </c>
      <c r="AA560" s="15">
        <f t="shared" si="2086"/>
        <v>10.271923588342442</v>
      </c>
      <c r="AB560" s="15">
        <f t="shared" si="2087"/>
        <v>2.7967127200971467</v>
      </c>
      <c r="AC560" s="374">
        <f t="shared" si="1977"/>
        <v>11.184069846779664</v>
      </c>
      <c r="AD560" s="375" t="str">
        <f t="shared" si="1978"/>
        <v>4f16 + 1f20</v>
      </c>
      <c r="AE560" s="374">
        <f t="shared" si="1979"/>
        <v>6.0318578948924042</v>
      </c>
      <c r="AF560" s="375" t="str">
        <f t="shared" si="1980"/>
        <v>3f16</v>
      </c>
      <c r="AG560" s="357" t="str">
        <f>IF(OR(D560="Msin",D560="Mdes"),IF(AE560&lt;0.25*AC560,Armatura compressa insufficiente,IF(AND((AC560/10000)/(W560*U560)&gt;(1.4/'17-Combinaz. schemi base travi'!$AE$2),(AC560/10000)&lt;(AE560/10000)/(W560*U560)+(3.5/'17-Combinaz. schemi base travi'!$AE$2)),"Verificato","Non verificato"))," ")</f>
        <v>Verificato</v>
      </c>
      <c r="AH560" s="835">
        <f>'9-Riepilogo Analisi dei Carichi'!$H$32</f>
        <v>55.892789</v>
      </c>
      <c r="AI560" s="840">
        <f>'9-Riepilogo Analisi dei Carichi'!$I$32</f>
        <v>35.177529999999997</v>
      </c>
      <c r="AJ560" s="392">
        <f>IF(OR(D560="Msin",D560="Mdes"),((AC560/10000)/(W560*(U560-V560))*'17-Combinaz. schemi base travi'!$AE$3/'17-Combinaz. schemi base travi'!$AE$14)," ")</f>
        <v>0.16880907068218021</v>
      </c>
      <c r="AK560" s="24">
        <f>IF(OR(D560="Msin",D560="Mdes"),('17-Combinaz. schemi base travi'!$AE$6/'17-Combinaz. schemi base travi'!$AE$10)*(AC560/AE560)," ")</f>
        <v>3.4890232974910385</v>
      </c>
      <c r="AL560" s="24">
        <f t="shared" si="2088"/>
        <v>4.8604606705770464E-2</v>
      </c>
      <c r="AM560" s="24">
        <f>IF(OR(D560="Msin",D560="Mdes"),((AL560-V560)/AL560)*'17-Combinaz. schemi base travi'!$AE$6/'17-Combinaz. schemi base travi'!$AE$10," ")</f>
        <v>0.33312612381176232</v>
      </c>
      <c r="AN560" s="407">
        <f>IF(OR(D560="Msin",D560="Mdes"),-'17-Combinaz. schemi base travi'!$AE$3*((AC560/10000)*((U560-V560)-kappa*AL560)+AM560*(AE560/10000)*(kappa*AL560-V560))*1000," ")</f>
        <v>-256.55477570971993</v>
      </c>
      <c r="AO560" s="388">
        <f>IF(OR(D560="Msin",D560="Mdes"),('17-Combinaz. schemi base travi'!$AE$6/'17-Combinaz. schemi base travi'!$AE$10)*(AC560/AE560)^(-1)," ")</f>
        <v>1.0148604566872057</v>
      </c>
      <c r="AP560" s="24">
        <f t="shared" si="2089"/>
        <v>7.0899493094954802E-2</v>
      </c>
      <c r="AQ560" s="24">
        <f>IF(OR(D560="Msin",D560="Mdes"),((AP560-V560)/AP560)*'17-Combinaz. schemi base travi'!$AE$6/'17-Combinaz. schemi base travi'!$AE$10," ")</f>
        <v>0.82009341532062985</v>
      </c>
      <c r="AR560" s="407">
        <f>IF(OR(D560="Msin",D560="Mdes"),'17-Combinaz. schemi base travi'!$AE$3*((AE560/10000)*((U560-V560)-kappa*AP560)+AQ560*(AC560/10000)*(kappa*AP560-V560))*1000," ")</f>
        <v>133.24576107626609</v>
      </c>
      <c r="AS560" s="477">
        <f>'1-Geometria'!$G$29-AS561</f>
        <v>5.0999999999999996</v>
      </c>
      <c r="AT560" s="388">
        <f t="shared" ref="AT560" si="2179">IF(OR(D560="Msin",D560="Mdes"),ABS(AI560)*AS560/2+1.2*(ABS(AN560)+ABS(AR561))/AS560," ")</f>
        <v>181.42047486140848</v>
      </c>
      <c r="AU560" s="24">
        <f>IF((D560="Msin"),MAX(AT560,AT561)*10/(0.9*(U560-V560)*'17-Combinaz. schemi base travi'!$AE$3*1)," ")</f>
        <v>8.4449927581712085</v>
      </c>
      <c r="AV560" s="443">
        <f t="shared" si="1973"/>
        <v>9.6000000000000016E-2</v>
      </c>
      <c r="AW560" s="24">
        <f t="shared" si="1974"/>
        <v>0.8107193047844361</v>
      </c>
      <c r="AX560" s="407">
        <f>IF(W560=0.3,1.5*U560,0.8*(U560-V560))</f>
        <v>0.97500000000000009</v>
      </c>
      <c r="AY560" s="422" t="str">
        <f t="shared" ref="AY560" si="2180">"f 8 / 9,6"</f>
        <v>f 8 / 9,6</v>
      </c>
      <c r="AZ560" s="355" t="str">
        <f t="shared" ref="AZ560" si="2181">IF(U560&gt;0.21,"a due bracci","a quattro bracci")</f>
        <v>a due bracci</v>
      </c>
      <c r="BA560" s="193" t="str">
        <f t="shared" ref="BA560" si="2182">IF(AZ560="a due bracci",IF(AW560&lt;=(1+0.02)*2*PI()*(0.8/2)^2,"Verificato","Non verificato"),IF(AW560&lt;=(1+0.02)*4*PI()*(0.8/2)^2,"Verificato","Non verificato"))</f>
        <v>Verificato</v>
      </c>
      <c r="BB560" s="476">
        <f t="shared" ref="BB560" si="2183">IF(OR(D560="Msin",D560="Mdes"),1.2*(ABS(AN560)+ABS(AR561))/AS560," ")</f>
        <v>91.717773361408476</v>
      </c>
      <c r="BC560" s="24">
        <f>IF((D560="Msin"),MAX(BB560,BB561)*10/(0.9*(U560-V560)*'17-Combinaz. schemi base travi'!$AE$3*2)," ")</f>
        <v>2.1346982263837226</v>
      </c>
      <c r="BD560" s="24">
        <f t="shared" ref="BD560" si="2184">0.2</f>
        <v>0.2</v>
      </c>
      <c r="BE560" s="24">
        <f t="shared" ref="BE560" si="2185">IF((D560="Msin"),BD560*BC560," ")</f>
        <v>0.42693964527674455</v>
      </c>
      <c r="BF560" s="563" t="str">
        <f>"f 8 / 20"</f>
        <v>f 8 / 20</v>
      </c>
      <c r="BG560" s="407" t="str">
        <f t="shared" ref="BG560" si="2186">IF(U560&gt;0.21,"a due bracci","a quattro bracci")</f>
        <v>a due bracci</v>
      </c>
      <c r="BH560" s="569" t="str">
        <f t="shared" ref="BH560" si="2187">IF(BG560="a due bracci",IF(BE560&lt;=(1+0.02)*2*PI()*(0.8/2)^2,"Verificato","Non verificato"),IF(BE560&lt;=(1+0.02)*4*PI()*(0.8/2)^2,"Verificato","Non verificato"))</f>
        <v>Verificato</v>
      </c>
    </row>
    <row r="561" spans="1:60" ht="22" customHeight="1">
      <c r="A561" s="16">
        <v>4</v>
      </c>
      <c r="B561" s="16">
        <v>18</v>
      </c>
      <c r="C561" s="16">
        <v>19</v>
      </c>
      <c r="D561" s="16" t="s">
        <v>715</v>
      </c>
      <c r="E561" s="15">
        <v>-143.11099999999999</v>
      </c>
      <c r="F561" s="15">
        <v>-90.037999999999997</v>
      </c>
      <c r="G561" s="15">
        <v>-151.602</v>
      </c>
      <c r="H561" s="15">
        <v>-3.5739999999999998</v>
      </c>
      <c r="I561" s="15">
        <v>12.746</v>
      </c>
      <c r="J561" s="15">
        <v>9.5120000000000005</v>
      </c>
      <c r="K561" s="15">
        <f t="shared" si="2023"/>
        <v>-164.34800000000001</v>
      </c>
      <c r="L561" s="15">
        <f t="shared" si="2023"/>
        <v>-13.086</v>
      </c>
      <c r="M561" s="15">
        <f t="shared" si="1957"/>
        <v>-168.27380000000002</v>
      </c>
      <c r="N561" s="15">
        <f t="shared" si="1958"/>
        <v>-62.3904</v>
      </c>
      <c r="O561" s="15">
        <f t="shared" si="1959"/>
        <v>-168.27380000000002</v>
      </c>
      <c r="P561" s="15">
        <f t="shared" si="1960"/>
        <v>-258.31180000000001</v>
      </c>
      <c r="Q561" s="15">
        <f t="shared" si="1961"/>
        <v>78.235800000000026</v>
      </c>
      <c r="R561" s="15">
        <f>'10-Analisi Sismica'!$T$43/100</f>
        <v>0.7</v>
      </c>
      <c r="S561" s="15">
        <f>IF(OR(D561="Msin",D561="Mdes"),IF(OR(A561=1,A561=2,A561=3,A561=4),IF(OR(C561=1,C561=2,C561=3,C561=6,C561=9,C561=18,C561=19,C561=20,C561=21),((ABS(P561)-ABS(P563*R561/2))*SIGN(P561)),((ABS(P561)-ABS(P563*('10-Analisi Sismica'!$S$39/100)/2))*SIGN(P561))),IF(OR(C561=1,C561=2,C561=3,C561=6,C561=9,C561=18,C561=19,C561=20,C561=21),((ABS(P561)-ABS(P563*('10-Analisi Sismica'!$S$39/100)/2))*SIGN(P561)),((ABS(P561)-ABS(P563*R561/2))*SIGN(P561))))," ")</f>
        <v>-202.45211500000002</v>
      </c>
      <c r="T561" s="15">
        <f>IF(OR(D561="Msin",D561="Mdes"),IF(OR(A561=1,A561=2,A561=3,A561=4),IF(OR(C561=1,C561=2,C561=3,C561=6,C561=9,C561=18,C561=19,C561=20,C561=21),((ABS(Q561)-ABS(Q563*R561/2))*SIGN(Q561)),((ABS(Q561)-ABS(Q563*('10-Analisi Sismica'!$S$39/100)/2))*SIGN(Q561))),IF(OR(C561=1,C561=2,C561=3,C561=6,C561=9,C561=18,C561=19,C561=20,C561=21),((ABS(Q561)-ABS(Q563*('10-Analisi Sismica'!$S$39/100)/2))*SIGN(Q561)),((ABS(Q561)-ABS(Q563*R561/2))*SIGN(Q561))))," ")</f>
        <v>64.017085000000037</v>
      </c>
      <c r="U561" s="15">
        <f>'10-Analisi Sismica'!$K$79/100</f>
        <v>0.65</v>
      </c>
      <c r="V561" s="15">
        <f>'10-Analisi Sismica'!$H$79/100</f>
        <v>0.04</v>
      </c>
      <c r="W561" s="15">
        <f>'10-Analisi Sismica'!$F$79/100</f>
        <v>0.3</v>
      </c>
      <c r="X561" s="15">
        <f t="shared" si="2084"/>
        <v>287.63946507253473</v>
      </c>
      <c r="Y561" s="15">
        <f t="shared" si="2085"/>
        <v>381.75848979173077</v>
      </c>
      <c r="Z561" s="353" t="str">
        <f t="shared" si="1964"/>
        <v>Verificato</v>
      </c>
      <c r="AA561" s="15">
        <f t="shared" si="2086"/>
        <v>9.4240004958510415</v>
      </c>
      <c r="AB561" s="15">
        <f t="shared" si="2087"/>
        <v>2.9799493118801874</v>
      </c>
      <c r="AC561" s="374">
        <f t="shared" ref="AC561" si="2188">IF(OR(D561="Msin",D561="Mdes"),IF(AA561&lt;=3*PI()*(1.6/2)^2,3*PI()*(1.6/2)^2,IF(AA561&lt;=4*PI()*(1.6/2)^2,4*PI()*(1.6/2)^2,IF(AA561&lt;=((4*PI()*(1.6/2)^2)+(PI()*(2/2)^2)),(4*PI()*(1.6/2)^2)+(PI()*(2/2)^2),IF(AA561&lt;=((2*PI()*(1.6/2)^2)+(3*PI()*(2/2)^2)),((2*PI()*(1.6/2)^2)+(3*PI()*(2/2)^2)),IF(AA561&lt;=((1*PI()*(1.6/2)^2)+(4*PI()*(2/2)^2)),((1*PI()*(1.6/2)^2)+(4*PI()*(2/2)^2)),IF(AA561&lt;=((5*PI()*(2/2)^2)),((5*PI()*(2/2)^2)),"Necessari più ferri"))))))," ")</f>
        <v>11.184069846779664</v>
      </c>
      <c r="AD561" s="375" t="str">
        <f t="shared" ref="AD561" si="2189">IF(OR(D561="Msin",D561="Mdes"),IF(AC561=3*PI()*(1.6/2)^2,"3f16",IF(AC561=4*PI()*(1.6/2)^2,"4f16",IF(AC561=((4*PI()*(1.6/2)^2)+(PI()*(2/2)^2)),"4f16 + 1f20",IF(AC561=((2*PI()*(1.6/2)^2)+(3*PI()*(2/2)^2)),"3f20 + 2f16",IF(AC561=((1*PI()*(1.6/2)^2)+(4*PI()*(2/2)^2)),"4f20 + 1f16",IF(AC561=((5*PI()*(2/2)^2)),"5f20","C"))))))," ")</f>
        <v>4f16 + 1f20</v>
      </c>
      <c r="AE561" s="374">
        <f t="shared" ref="AE561" si="2190">IF(OR(D561="Msin",D561="Mdes"),IF(AB561&lt;=3*PI()*(1.6/2)^2,3*PI()*(1.6/2)^2,IF(AB561&lt;=4*PI()*(1.6/2)^2,4*PI()*(1.6/2)^2,IF(AB561&lt;=((4*PI()*(1.6/2)^2)+(PI()*(2/2)^2)),(4*PI()*(1.6/2)^2)+(PI()*(2/2)^2),IF(AB561&lt;=((2*PI()*(1.6/2)^2)+(3*PI()*(2/2)^2)),((2*PI()*(1.6/2)^2)+(3*PI()*(2/2)^2)),IF(AB561&lt;=((1*PI()*(1.6/2)^2)+(4*PI()*(2/2)^2)),((1*PI()*(1.6/2)^2)+(4*PI()*(2/2)^2)),IF(AB561&lt;=((5*PI()*(2/2)^2)),((5*PI()*(2/2)^2)),"Necessari più ferri"))))))," ")</f>
        <v>6.0318578948924042</v>
      </c>
      <c r="AF561" s="375" t="str">
        <f t="shared" ref="AF561" si="2191">IF(OR(D561="Msin",D561="Mdes"),IF(AE561=3*PI()*(1.6/2)^2,"3f16",IF(AE561=4*PI()*(1.6/2)^2,"4f16",IF(AE561=((4*PI()*(1.6/2)^2)+(PI()*(2/2)^2)),"4f16 + 1f20",IF(AE561=((2*PI()*(1.6/2)^2)+(3*PI()*(2/2)^2)),"3f20 + 2f16",IF(AE561=((1*PI()*(1.6/2)^2)+(4*PI()*(2/2)^2)),"4f20 + 1f16",IF(AE561=((5*PI()*(2/2)^2)),"5f20","C"))))))," ")</f>
        <v>3f16</v>
      </c>
      <c r="AG561" s="357" t="str">
        <f>IF(OR(D561="Msin",D561="Mdes"),IF(AE561&lt;0.25*AC561,Armatura compressa insufficiente,IF(AND((AC561/10000)/(W561*U561)&gt;(1.4/'17-Combinaz. schemi base travi'!$AE$2),(AC561/10000)&lt;(AE561/10000)/(W561*U561)+(3.5/'17-Combinaz. schemi base travi'!$AE$2)),"Verificato","Non verificato"))," ")</f>
        <v>Verificato</v>
      </c>
      <c r="AH561" s="608"/>
      <c r="AI561" s="636"/>
      <c r="AJ561" s="392">
        <f>IF(OR(D561="Msin",D561="Mdes"),((AC561/10000)/(W561*(U561-V561))*'17-Combinaz. schemi base travi'!$AE$3/'17-Combinaz. schemi base travi'!$AE$14)," ")</f>
        <v>0.16880907068218021</v>
      </c>
      <c r="AK561" s="26">
        <f>IF(OR(D561="Msin",D561="Mdes"),('17-Combinaz. schemi base travi'!$AE$6/'17-Combinaz. schemi base travi'!$AE$10)*(AC561/AE561)," ")</f>
        <v>3.4890232974910385</v>
      </c>
      <c r="AL561" s="26">
        <f t="shared" si="2088"/>
        <v>4.8604606705770464E-2</v>
      </c>
      <c r="AM561" s="26">
        <f>IF(OR(D561="Msin",D561="Mdes"),((AL561-V561)/AL561)*'17-Combinaz. schemi base travi'!$AE$6/'17-Combinaz. schemi base travi'!$AE$10," ")</f>
        <v>0.33312612381176232</v>
      </c>
      <c r="AN561" s="364">
        <f>IF(OR(D561="Msin",D561="Mdes"),-'17-Combinaz. schemi base travi'!$AE$3*((AC561/10000)*((U561-V561)-kappa*AL561)+AM561*(AE561/10000)*(kappa*AL561-V561))*1000," ")</f>
        <v>-256.55477570971993</v>
      </c>
      <c r="AO561" s="389">
        <f>IF(OR(D561="Msin",D561="Mdes"),('17-Combinaz. schemi base travi'!$AE$6/'17-Combinaz. schemi base travi'!$AE$10)*(AC561/AE561)^(-1)," ")</f>
        <v>1.0148604566872057</v>
      </c>
      <c r="AP561" s="26">
        <f t="shared" si="2089"/>
        <v>7.0899493094954802E-2</v>
      </c>
      <c r="AQ561" s="26">
        <f>IF(OR(D561="Msin",D561="Mdes"),((AP561-V561)/AP561)*'17-Combinaz. schemi base travi'!$AE$6/'17-Combinaz. schemi base travi'!$AE$10," ")</f>
        <v>0.82009341532062985</v>
      </c>
      <c r="AR561" s="364">
        <f>IF(OR(D561="Msin",D561="Mdes"),'17-Combinaz. schemi base travi'!$AE$3*((AE561/10000)*((U561-V561)-kappa*AP561)+AQ561*(AC561/10000)*(kappa*AP561-V561))*1000," ")</f>
        <v>133.24576107626609</v>
      </c>
      <c r="AS561" s="550">
        <f>IF(OR(A560=1,A560=2,A560=3,A560=4),IF(OR(AND(B560=11,C560=12),AND(B560=12,C560=13),AND(B560=13,C560=14),AND(B560=14,C560=15),AND(B560=15,C560=16),AND(B560=7,C560=8)),0.3,IF(OR(AND(B560=2,C560=3),AND(B560=18,C560=19),AND(B560=19,C560=20)),0.7,IF(OR(AND(B560=1,C560=2),AND(B560=20,C560=21)),0.75,0.5))),IF(OR(AND(B560=5,C560=11),AND(B560=11,C560=17),AND(B560=4,C560=10),AND(B560=10,C560=16)),0.75,IF(AND(B560=7,C560=13),0.7,IF(AND(B560=3,C560=9),0.3,0.5))))</f>
        <v>0.7</v>
      </c>
      <c r="AT561" s="389">
        <f t="shared" ref="AT561" si="2192">IF(OR(D561="Msin",D561="Mdes"),ABS(AI560)*AS560/2+1.2*(ABS(AN561)+ABS(AR560))/AS560," ")</f>
        <v>181.42047486140848</v>
      </c>
      <c r="AU561" s="26" t="str">
        <f>IF((D561="Msin"),MAX(AT561,AT562)*10/(0.9*(U561-V561)*'17-Combinaz. schemi base travi'!$AE$3*1)," ")</f>
        <v xml:space="preserve"> </v>
      </c>
      <c r="AV561" s="444" t="str">
        <f t="shared" si="1973"/>
        <v xml:space="preserve"> </v>
      </c>
      <c r="AW561" s="26" t="str">
        <f t="shared" si="1974"/>
        <v xml:space="preserve"> </v>
      </c>
      <c r="AX561" s="26"/>
      <c r="AY561" s="409"/>
      <c r="AZ561" s="112"/>
      <c r="BA561" s="411"/>
      <c r="BB561" s="474">
        <f t="shared" ref="BB561" si="2193">IF(OR(D561="Msin",D561="Mdes"),1.2*(ABS(AN561)+ABS(AR560))/AS560," ")</f>
        <v>91.717773361408476</v>
      </c>
      <c r="BC561" s="26"/>
      <c r="BD561" s="26"/>
      <c r="BE561" s="26"/>
      <c r="BF561" s="562"/>
      <c r="BG561" s="449"/>
      <c r="BH561" s="568"/>
    </row>
    <row r="562" spans="1:60" ht="22" customHeight="1">
      <c r="A562" s="16">
        <v>4</v>
      </c>
      <c r="B562" s="16">
        <v>18</v>
      </c>
      <c r="C562" s="16">
        <v>19</v>
      </c>
      <c r="D562" s="16" t="s">
        <v>716</v>
      </c>
      <c r="E562" s="15">
        <v>165.071</v>
      </c>
      <c r="F562" s="15">
        <v>103.932</v>
      </c>
      <c r="G562" s="15">
        <v>-53.597000000000001</v>
      </c>
      <c r="H562" s="15">
        <v>-1.2669999999999999</v>
      </c>
      <c r="I562" s="15">
        <v>4.5019999999999998</v>
      </c>
      <c r="J562" s="15">
        <v>3.36</v>
      </c>
      <c r="K562" s="15">
        <f t="shared" si="2023"/>
        <v>-58.099000000000004</v>
      </c>
      <c r="L562" s="15">
        <f t="shared" si="2023"/>
        <v>-4.6269999999999998</v>
      </c>
      <c r="M562" s="15">
        <f t="shared" si="1957"/>
        <v>-59.487100000000005</v>
      </c>
      <c r="N562" s="15">
        <f t="shared" si="1958"/>
        <v>-22.056699999999999</v>
      </c>
      <c r="O562" s="15">
        <f t="shared" si="1959"/>
        <v>-59.487100000000005</v>
      </c>
      <c r="P562" s="15">
        <f t="shared" si="1960"/>
        <v>44.444899999999997</v>
      </c>
      <c r="Q562" s="15">
        <f t="shared" si="1961"/>
        <v>163.41910000000001</v>
      </c>
      <c r="R562" s="15">
        <f>'10-Analisi Sismica'!$T$43/100</f>
        <v>0.7</v>
      </c>
      <c r="S562" s="15" t="str">
        <f t="shared" ref="S562:S563" si="2194">IF(OR(D562="Msin",D562="Mdes"),((ABS(P562)-ABS(P564*R562/2))*SIGN(P562))," ")</f>
        <v xml:space="preserve"> </v>
      </c>
      <c r="T562" s="15" t="str">
        <f t="shared" ref="T562:T563" si="2195">IF(OR(D562="Msin",D562="Mdes"),((ABS(Q562)-ABS(Q564*R562/2))*SIGN(Q562))," ")</f>
        <v xml:space="preserve"> </v>
      </c>
      <c r="U562" s="15">
        <f>'10-Analisi Sismica'!$K$79/100</f>
        <v>0.65</v>
      </c>
      <c r="V562" s="15">
        <f>'10-Analisi Sismica'!$H$79/100</f>
        <v>0.04</v>
      </c>
      <c r="W562" s="15">
        <f>'10-Analisi Sismica'!$F$79/100</f>
        <v>0.3</v>
      </c>
      <c r="X562" s="15" t="str">
        <f t="shared" si="2084"/>
        <v xml:space="preserve"> </v>
      </c>
      <c r="Y562" s="15" t="str">
        <f t="shared" si="2085"/>
        <v xml:space="preserve"> </v>
      </c>
      <c r="Z562" s="353" t="str">
        <f t="shared" si="1964"/>
        <v xml:space="preserve"> </v>
      </c>
      <c r="AA562" s="15" t="str">
        <f t="shared" si="2086"/>
        <v xml:space="preserve"> </v>
      </c>
      <c r="AB562" s="15" t="str">
        <f t="shared" si="2087"/>
        <v xml:space="preserve"> </v>
      </c>
      <c r="AC562" s="374" t="str">
        <f t="shared" si="1977"/>
        <v xml:space="preserve"> </v>
      </c>
      <c r="AD562" s="375" t="str">
        <f t="shared" si="1978"/>
        <v xml:space="preserve"> </v>
      </c>
      <c r="AE562" s="374" t="str">
        <f t="shared" si="1979"/>
        <v xml:space="preserve"> </v>
      </c>
      <c r="AF562" s="375" t="str">
        <f t="shared" si="1980"/>
        <v xml:space="preserve"> </v>
      </c>
      <c r="AG562" s="357" t="str">
        <f>IF(OR(D562="Msin",D562="Mdes"),IF(AE562&lt;0.25*AC562,Armatura compressa insufficiente,IF(AND((AC562/10000)/(W562*U562)&gt;(1.4/'17-Combinaz. schemi base travi'!$AE$2),(AC562/10000)&lt;(AE562/10000)/(W562*U562)+(3.5/'17-Combinaz. schemi base travi'!$AE$2)),"Verificato","Non verificato"))," ")</f>
        <v xml:space="preserve"> </v>
      </c>
      <c r="AH562" s="608"/>
      <c r="AI562" s="636"/>
      <c r="AJ562" s="392" t="str">
        <f>IF(OR(D562="Msin",D562="Mdes"),((AC562/10000)/(W562*(U562-V562))*'17-Combinaz. schemi base travi'!$AE$3/'17-Combinaz. schemi base travi'!$AE$14)," ")</f>
        <v xml:space="preserve"> </v>
      </c>
      <c r="AK562" s="26" t="str">
        <f>IF(OR(D562="Msin",D562="Mdes"),('17-Combinaz. schemi base travi'!$AE$6/'17-Combinaz. schemi base travi'!$AE$10)*(AC562/AE562)," ")</f>
        <v xml:space="preserve"> </v>
      </c>
      <c r="AL562" s="26" t="str">
        <f t="shared" si="2088"/>
        <v xml:space="preserve"> </v>
      </c>
      <c r="AM562" s="26" t="str">
        <f>IF(OR(D562="Msin",D562="Mdes"),((AL562-V562)/AL562)*'17-Combinaz. schemi base travi'!$AE$6/'17-Combinaz. schemi base travi'!$AE$10," ")</f>
        <v xml:space="preserve"> </v>
      </c>
      <c r="AN562" s="364" t="str">
        <f>IF(OR(D562="Msin",D562="Mdes"),-'17-Combinaz. schemi base travi'!$AE$3*((AC562/10000)*((U562-V562)-kappa*AL562)+AM562*(AE562/10000)*(kappa*AL562-V562))*1000," ")</f>
        <v xml:space="preserve"> </v>
      </c>
      <c r="AO562" s="389" t="str">
        <f>IF(OR(D562="Msin",D562="Mdes"),('17-Combinaz. schemi base travi'!$AE$6/'17-Combinaz. schemi base travi'!$AE$10)*(AC562/AE562)^(-1)," ")</f>
        <v xml:space="preserve"> </v>
      </c>
      <c r="AP562" s="26" t="str">
        <f t="shared" si="2089"/>
        <v xml:space="preserve"> </v>
      </c>
      <c r="AQ562" s="26" t="str">
        <f>IF(OR(D562="Msin",D562="Mdes"),((AP562-V562)/AP562)*'17-Combinaz. schemi base travi'!$AE$6/'17-Combinaz. schemi base travi'!$AE$10," ")</f>
        <v xml:space="preserve"> </v>
      </c>
      <c r="AR562" s="364" t="str">
        <f>IF(OR(D562="Msin",D562="Mdes"),'17-Combinaz. schemi base travi'!$AE$3*((AE562/10000)*((U562-V562)-kappa*AP562)+AQ562*(AC562/10000)*(kappa*AP562-V562))*1000," ")</f>
        <v xml:space="preserve"> </v>
      </c>
      <c r="AS562" s="447"/>
      <c r="AT562" s="389" t="str">
        <f t="shared" ref="AT562" si="2196">IF(OR(D562="Msin",D562="Mdes"),ABS(AI560)*AS562/2+1.2*(ABS(AN562)+ABS(AR563))/AS562," ")</f>
        <v xml:space="preserve"> </v>
      </c>
      <c r="AU562" s="26" t="str">
        <f>IF((D562="Msin"),MAX(AT562,AT563)*10/(0.9*(U562-V562)*'17-Combinaz. schemi base travi'!$AE$3*1)," ")</f>
        <v xml:space="preserve"> </v>
      </c>
      <c r="AV562" s="444" t="str">
        <f t="shared" si="1973"/>
        <v xml:space="preserve"> </v>
      </c>
      <c r="AW562" s="26" t="str">
        <f t="shared" si="1974"/>
        <v xml:space="preserve"> </v>
      </c>
      <c r="AX562" s="26"/>
      <c r="AY562" s="409"/>
      <c r="AZ562" s="112"/>
      <c r="BA562" s="411"/>
      <c r="BB562" s="474"/>
      <c r="BC562" s="26"/>
      <c r="BD562" s="26"/>
      <c r="BE562" s="26"/>
      <c r="BF562" s="562"/>
      <c r="BG562" s="449"/>
      <c r="BH562" s="568"/>
    </row>
    <row r="563" spans="1:60" ht="22" customHeight="1">
      <c r="A563" s="363">
        <v>4</v>
      </c>
      <c r="B563" s="363">
        <v>18</v>
      </c>
      <c r="C563" s="363">
        <v>19</v>
      </c>
      <c r="D563" s="363" t="s">
        <v>717</v>
      </c>
      <c r="E563" s="28">
        <v>-159.09100000000001</v>
      </c>
      <c r="F563" s="28">
        <v>-100.11199999999999</v>
      </c>
      <c r="G563" s="28">
        <v>-53.597000000000001</v>
      </c>
      <c r="H563" s="28">
        <v>-1.2669999999999999</v>
      </c>
      <c r="I563" s="28">
        <v>4.5019999999999998</v>
      </c>
      <c r="J563" s="28">
        <v>3.36</v>
      </c>
      <c r="K563" s="28">
        <f t="shared" si="2023"/>
        <v>-58.099000000000004</v>
      </c>
      <c r="L563" s="28">
        <f t="shared" si="2023"/>
        <v>-4.6269999999999998</v>
      </c>
      <c r="M563" s="28">
        <f t="shared" si="1957"/>
        <v>-59.487100000000005</v>
      </c>
      <c r="N563" s="28">
        <f t="shared" si="1958"/>
        <v>-22.056699999999999</v>
      </c>
      <c r="O563" s="28">
        <f t="shared" si="1959"/>
        <v>-59.487100000000005</v>
      </c>
      <c r="P563" s="28">
        <f t="shared" si="1960"/>
        <v>-159.59909999999999</v>
      </c>
      <c r="Q563" s="28">
        <f t="shared" si="1961"/>
        <v>-40.62489999999999</v>
      </c>
      <c r="R563" s="28">
        <f>'10-Analisi Sismica'!$T$43/100</f>
        <v>0.7</v>
      </c>
      <c r="S563" s="28" t="str">
        <f t="shared" si="2194"/>
        <v xml:space="preserve"> </v>
      </c>
      <c r="T563" s="28" t="str">
        <f t="shared" si="2195"/>
        <v xml:space="preserve"> </v>
      </c>
      <c r="U563" s="28">
        <f>'10-Analisi Sismica'!$K$79/100</f>
        <v>0.65</v>
      </c>
      <c r="V563" s="28">
        <f>'10-Analisi Sismica'!$H$79/100</f>
        <v>0.04</v>
      </c>
      <c r="W563" s="28">
        <f>'10-Analisi Sismica'!$F$79/100</f>
        <v>0.3</v>
      </c>
      <c r="X563" s="28" t="str">
        <f t="shared" si="2084"/>
        <v xml:space="preserve"> </v>
      </c>
      <c r="Y563" s="28" t="str">
        <f t="shared" si="2085"/>
        <v xml:space="preserve"> </v>
      </c>
      <c r="Z563" s="431" t="str">
        <f t="shared" si="1964"/>
        <v xml:space="preserve"> </v>
      </c>
      <c r="AA563" s="28" t="str">
        <f t="shared" si="2086"/>
        <v xml:space="preserve"> </v>
      </c>
      <c r="AB563" s="28" t="str">
        <f t="shared" si="2087"/>
        <v xml:space="preserve"> </v>
      </c>
      <c r="AC563" s="379" t="str">
        <f t="shared" si="1977"/>
        <v xml:space="preserve"> </v>
      </c>
      <c r="AD563" s="380" t="str">
        <f t="shared" si="1978"/>
        <v xml:space="preserve"> </v>
      </c>
      <c r="AE563" s="379" t="str">
        <f t="shared" si="1979"/>
        <v xml:space="preserve"> </v>
      </c>
      <c r="AF563" s="380" t="str">
        <f t="shared" si="1980"/>
        <v xml:space="preserve"> </v>
      </c>
      <c r="AG563" s="58" t="str">
        <f>IF(OR(D563="Msin",D563="Mdes"),IF(AE563&lt;0.25*AC563,Armatura compressa insufficiente,IF(AND((AC563/10000)/(W563*U563)&gt;(1.4/'17-Combinaz. schemi base travi'!$AE$2),(AC563/10000)&lt;(AE563/10000)/(W563*U563)+(3.5/'17-Combinaz. schemi base travi'!$AE$2)),"Verificato","Non verificato"))," ")</f>
        <v xml:space="preserve"> </v>
      </c>
      <c r="AH563" s="632"/>
      <c r="AI563" s="609"/>
      <c r="AJ563" s="405" t="str">
        <f>IF(OR(D563="Msin",D563="Mdes"),((AC563/10000)/(W563*(U563-V563))*'17-Combinaz. schemi base travi'!$AE$3/'17-Combinaz. schemi base travi'!$AE$14)," ")</f>
        <v xml:space="preserve"> </v>
      </c>
      <c r="AK563" s="28" t="str">
        <f>IF(OR(D563="Msin",D563="Mdes"),('17-Combinaz. schemi base travi'!$AE$6/'17-Combinaz. schemi base travi'!$AE$10)*(AC563/AE563)," ")</f>
        <v xml:space="preserve"> </v>
      </c>
      <c r="AL563" s="28" t="str">
        <f t="shared" si="2088"/>
        <v xml:space="preserve"> </v>
      </c>
      <c r="AM563" s="28" t="str">
        <f>IF(OR(D563="Msin",D563="Mdes"),((AL563-V563)/AL563)*'17-Combinaz. schemi base travi'!$AE$6/'17-Combinaz. schemi base travi'!$AE$10," ")</f>
        <v xml:space="preserve"> </v>
      </c>
      <c r="AN563" s="365" t="str">
        <f>IF(OR(D563="Msin",D563="Mdes"),-'17-Combinaz. schemi base travi'!$AE$3*((AC563/10000)*((U563-V563)-kappa*AL563)+AM563*(AE563/10000)*(kappa*AL563-V563))*1000," ")</f>
        <v xml:space="preserve"> </v>
      </c>
      <c r="AO563" s="416" t="str">
        <f>IF(OR(D563="Msin",D563="Mdes"),('17-Combinaz. schemi base travi'!$AE$6/'17-Combinaz. schemi base travi'!$AE$10)*(AC563/AE563)^(-1)," ")</f>
        <v xml:space="preserve"> </v>
      </c>
      <c r="AP563" s="28" t="str">
        <f t="shared" si="2089"/>
        <v xml:space="preserve"> </v>
      </c>
      <c r="AQ563" s="28" t="str">
        <f>IF(OR(D563="Msin",D563="Mdes"),((AP563-V563)/AP563)*'17-Combinaz. schemi base travi'!$AE$6/'17-Combinaz. schemi base travi'!$AE$10," ")</f>
        <v xml:space="preserve"> </v>
      </c>
      <c r="AR563" s="365" t="str">
        <f>IF(OR(D563="Msin",D563="Mdes"),'17-Combinaz. schemi base travi'!$AE$3*((AE563/10000)*((U563-V563)-kappa*AP563)+AQ563*(AC563/10000)*(kappa*AP563-V563))*1000," ")</f>
        <v xml:space="preserve"> </v>
      </c>
      <c r="AS563" s="441"/>
      <c r="AT563" s="416" t="str">
        <f t="shared" ref="AT563" si="2197">IF(OR(D563="Msin",D563="Mdes"),ABS(AI560)*AS562/2+1.2*(ABS(AN563)+ABS(AR562))/AS562," ")</f>
        <v xml:space="preserve"> </v>
      </c>
      <c r="AU563" s="28" t="str">
        <f>IF((D563="Msin"),MAX(AT563,AT564)*10/(0.9*(U563-V563)*'17-Combinaz. schemi base travi'!$AE$3*1)," ")</f>
        <v xml:space="preserve"> </v>
      </c>
      <c r="AV563" s="446" t="str">
        <f t="shared" si="1973"/>
        <v xml:space="preserve"> </v>
      </c>
      <c r="AW563" s="28" t="str">
        <f t="shared" si="1974"/>
        <v xml:space="preserve"> </v>
      </c>
      <c r="AX563" s="26"/>
      <c r="AY563" s="113"/>
      <c r="AZ563" s="115"/>
      <c r="BA563" s="417"/>
      <c r="BB563" s="416"/>
      <c r="BC563" s="28"/>
      <c r="BD563" s="28"/>
      <c r="BE563" s="28"/>
      <c r="BF563" s="564"/>
      <c r="BG563" s="450"/>
      <c r="BH563" s="570"/>
    </row>
    <row r="564" spans="1:60" ht="22" customHeight="1">
      <c r="A564" s="16">
        <v>4</v>
      </c>
      <c r="B564" s="16">
        <v>19</v>
      </c>
      <c r="C564" s="16">
        <v>20</v>
      </c>
      <c r="D564" s="16" t="s">
        <v>714</v>
      </c>
      <c r="E564" s="15">
        <v>-49.73</v>
      </c>
      <c r="F564" s="15">
        <v>-32.298999999999999</v>
      </c>
      <c r="G564" s="15">
        <v>231.82599999999999</v>
      </c>
      <c r="H564" s="15">
        <v>5.6360000000000001</v>
      </c>
      <c r="I564" s="15">
        <v>-19.263999999999999</v>
      </c>
      <c r="J564" s="15">
        <v>-14.375999999999999</v>
      </c>
      <c r="K564" s="15">
        <f t="shared" si="2023"/>
        <v>251.09</v>
      </c>
      <c r="L564" s="15">
        <f t="shared" si="2023"/>
        <v>20.012</v>
      </c>
      <c r="M564" s="15">
        <f t="shared" si="1957"/>
        <v>257.09359999999998</v>
      </c>
      <c r="N564" s="15">
        <f t="shared" si="1958"/>
        <v>95.338999999999999</v>
      </c>
      <c r="O564" s="15">
        <f t="shared" si="1959"/>
        <v>257.09359999999998</v>
      </c>
      <c r="P564" s="15">
        <f t="shared" si="1960"/>
        <v>224.79459999999997</v>
      </c>
      <c r="Q564" s="15">
        <f t="shared" si="1961"/>
        <v>-289.39259999999996</v>
      </c>
      <c r="R564" s="15">
        <f>'10-Analisi Sismica'!$T$43/100</f>
        <v>0.7</v>
      </c>
      <c r="S564" s="15">
        <f>IF(OR(D564="Msin",D564="Mdes"),IF(OR(A564=1,A564=2,A564=3,A564=4),IF(OR(B564=1,B564=2,B564=3,B564=6,B564=9,B564=18,B564=19,B564=20,B564=21),((ABS(P564)-ABS(P566*R564/2))*SIGN(P564)),((ABS(P564)-ABS(P566*('10-Analisi Sismica'!$S$39/100)/2))*SIGN(P564))),IF(OR(B564=1,B564=2,B564=3,B564=6,B564=9,B564=18,B564=19,B564=20,B564=21),((ABS(P564)-ABS(P566*('10-Analisi Sismica'!$S$39/100)/2))*SIGN(P564)),((ABS(P564)-ABS(P566*R564/2))*SIGN(P564))))," ")</f>
        <v>182.56947999999997</v>
      </c>
      <c r="T564" s="15">
        <f>IF(OR(D564="Msin",D564="Mdes"),IF(OR(A564=1,A564=2,A564=3,A564=4),IF(OR(B564=1,B564=2,B564=3,B564=6,B564=9,B564=18,B564=19,B564=20,B564=21),((ABS(Q564)-ABS(Q566*R564/2))*SIGN(Q564)),((ABS(Q564)-ABS(Q566*('10-Analisi Sismica'!$S$39/100)/2))*SIGN(Q564))),IF(OR(B564=1,B564=2,B564=3,B564=6,B564=9,B564=18,B564=19,B564=20,B564=21),((ABS(Q564)-ABS(Q566*('10-Analisi Sismica'!$S$39/100)/2))*SIGN(Q564)),((ABS(Q564)-ABS(Q566*R564/2))*SIGN(Q564))))," ")</f>
        <v>-213.68507999999997</v>
      </c>
      <c r="U564" s="15">
        <f>'10-Analisi Sismica'!$K$79/100</f>
        <v>0.65</v>
      </c>
      <c r="V564" s="15">
        <f>'10-Analisi Sismica'!$H$79/100</f>
        <v>0.04</v>
      </c>
      <c r="W564" s="15">
        <f>'10-Analisi Sismica'!$F$79/100</f>
        <v>0.3</v>
      </c>
      <c r="X564" s="15">
        <f t="shared" si="2084"/>
        <v>287.63946507253473</v>
      </c>
      <c r="Y564" s="15">
        <f t="shared" si="2085"/>
        <v>381.75848979173077</v>
      </c>
      <c r="Z564" s="353" t="str">
        <f t="shared" si="1964"/>
        <v>Verificato</v>
      </c>
      <c r="AA564" s="15">
        <f t="shared" si="2086"/>
        <v>9.9468869459623512</v>
      </c>
      <c r="AB564" s="15">
        <f t="shared" si="2087"/>
        <v>8.4984781218376817</v>
      </c>
      <c r="AC564" s="374">
        <f t="shared" si="1977"/>
        <v>11.184069846779664</v>
      </c>
      <c r="AD564" s="375" t="str">
        <f t="shared" si="1978"/>
        <v>4f16 + 1f20</v>
      </c>
      <c r="AE564" s="374">
        <f t="shared" si="1979"/>
        <v>11.184069846779664</v>
      </c>
      <c r="AF564" s="375" t="str">
        <f t="shared" si="1980"/>
        <v>4f16 + 1f20</v>
      </c>
      <c r="AG564" s="357" t="str">
        <f>IF(OR(D564="Msin",D564="Mdes"),IF(AE564&lt;0.25*AC564,Armatura compressa insufficiente,IF(AND((AC564/10000)/(W564*U564)&gt;(1.4/'17-Combinaz. schemi base travi'!$AE$2),(AC564/10000)&lt;(AE564/10000)/(W564*U564)+(3.5/'17-Combinaz. schemi base travi'!$AE$2)),"Verificato","Non verificato"))," ")</f>
        <v>Verificato</v>
      </c>
      <c r="AH564" s="835">
        <f>'9-Riepilogo Analisi dei Carichi'!$H$33</f>
        <v>45.937165666666658</v>
      </c>
      <c r="AI564" s="840">
        <f>'9-Riepilogo Analisi dei Carichi'!$I$33</f>
        <v>30.240896666666664</v>
      </c>
      <c r="AJ564" s="392">
        <f>IF(OR(D564="Msin",D564="Mdes"),((AC564/10000)/(W564*(U564-V564))*'17-Combinaz. schemi base travi'!$AE$3/'17-Combinaz. schemi base travi'!$AE$14)," ")</f>
        <v>0.16880907068218021</v>
      </c>
      <c r="AK564" s="24">
        <f>IF(OR(D564="Msin",D564="Mdes"),('17-Combinaz. schemi base travi'!$AE$6/'17-Combinaz. schemi base travi'!$AE$10)*(AC564/AE564)," ")</f>
        <v>1.8817204301075268</v>
      </c>
      <c r="AL564" s="24">
        <f t="shared" si="2088"/>
        <v>5.6692459723174042E-2</v>
      </c>
      <c r="AM564" s="24">
        <f>IF(OR(D564="Msin",D564="Mdes"),((AL564-V564)/AL564)*'17-Combinaz. schemi base travi'!$AE$6/'17-Combinaz. schemi base travi'!$AE$10," ")</f>
        <v>0.55405150249644242</v>
      </c>
      <c r="AN564" s="407">
        <f>IF(OR(D564="Msin",D564="Mdes"),-'17-Combinaz. schemi base travi'!$AE$3*((AC564/10000)*((U564-V564)-kappa*AL564)+AM564*(AE564/10000)*(kappa*AL564-V564))*1000," ")</f>
        <v>-252.65718044999457</v>
      </c>
      <c r="AO564" s="388">
        <f>IF(OR(D564="Msin",D564="Mdes"),('17-Combinaz. schemi base travi'!$AE$6/'17-Combinaz. schemi base travi'!$AE$10)*(AC564/AE564)^(-1)," ")</f>
        <v>1.8817204301075268</v>
      </c>
      <c r="AP564" s="24">
        <f t="shared" si="2089"/>
        <v>5.6692459723174042E-2</v>
      </c>
      <c r="AQ564" s="24">
        <f>IF(OR(D564="Msin",D564="Mdes"),((AP564-V564)/AP564)*'17-Combinaz. schemi base travi'!$AE$6/'17-Combinaz. schemi base travi'!$AE$10," ")</f>
        <v>0.55405150249644242</v>
      </c>
      <c r="AR564" s="407">
        <f>IF(OR(D564="Msin",D564="Mdes"),'17-Combinaz. schemi base travi'!$AE$3*((AE564/10000)*((U564-V564)-kappa*AP564)+AQ564*(AC564/10000)*(kappa*AP564-V564))*1000," ")</f>
        <v>252.65718044999457</v>
      </c>
      <c r="AS564" s="477">
        <f>'1-Geometria'!$G$30-AS565</f>
        <v>2.2999999999999998</v>
      </c>
      <c r="AT564" s="388">
        <f t="shared" ref="AT564" si="2198">IF(OR(D564="Msin",D564="Mdes"),ABS(AI564)*AS564/2+1.2*(ABS(AN564)+ABS(AR565))/AS564," ")</f>
        <v>298.41930641883494</v>
      </c>
      <c r="AU564" s="24">
        <f>IF((D564="Msin"),MAX(AT564,AT565)*10/(0.9*(U564-V564)*'17-Combinaz. schemi base travi'!$AE$3*1)," ")</f>
        <v>13.891204306078125</v>
      </c>
      <c r="AV564" s="443">
        <v>7.0000000000000007E-2</v>
      </c>
      <c r="AW564" s="24">
        <f t="shared" si="1974"/>
        <v>0.97238430142546883</v>
      </c>
      <c r="AX564" s="407">
        <f>IF(W564=0.3,1.5*U564,0.8*(U564-V564))</f>
        <v>0.97500000000000009</v>
      </c>
      <c r="AY564" s="422" t="str">
        <f>"f 8 / 7"</f>
        <v>f 8 / 7</v>
      </c>
      <c r="AZ564" s="355" t="str">
        <f t="shared" ref="AZ564" si="2199">IF(U564&gt;0.21,"a due bracci","a quattro bracci")</f>
        <v>a due bracci</v>
      </c>
      <c r="BA564" s="193" t="str">
        <f>IF(AZ564="a due bracci",IF(AW564&lt;=(1+0.04)*2*PI()*(0.8/2)^2,"Verificato","Non verificato"),IF(AW564&lt;=(1+0.02)*4*PI()*(0.8/2)^2,"Verificato","Non verificato"))</f>
        <v>Verificato</v>
      </c>
      <c r="BB564" s="474">
        <f t="shared" ref="BB564" si="2200">IF(OR(D564="Msin",D564="Mdes"),1.2*(ABS(AN564)+ABS(AR565))/AS564," ")</f>
        <v>263.64227525216825</v>
      </c>
      <c r="BC564" s="15">
        <f>IF((D564="Msin"),MAX(BB564,BB565)*10/(0.9*(U564-V564)*'17-Combinaz. schemi base travi'!$AE$3*2)," ")</f>
        <v>6.1361792459015065</v>
      </c>
      <c r="BD564" s="15">
        <v>0.15</v>
      </c>
      <c r="BE564" s="15">
        <f t="shared" ref="BE564" si="2201">IF((D564="Msin"),BD564*BC564," ")</f>
        <v>0.92042688688522589</v>
      </c>
      <c r="BF564" s="562" t="str">
        <f>"f 8 / 15"</f>
        <v>f 8 / 15</v>
      </c>
      <c r="BG564" s="449" t="str">
        <f t="shared" ref="BG564" si="2202">IF(U564&gt;0.21,"a due bracci","a quattro bracci")</f>
        <v>a due bracci</v>
      </c>
      <c r="BH564" s="568" t="str">
        <f t="shared" ref="BH564" si="2203">IF(BG564="a due bracci",IF(BE564&lt;=(1+0.02)*2*PI()*(0.8/2)^2,"Verificato","Non verificato"),IF(BE564&lt;=(1+0.02)*4*PI()*(0.8/2)^2,"Verificato","Non verificato"))</f>
        <v>Verificato</v>
      </c>
    </row>
    <row r="565" spans="1:60" ht="22" customHeight="1">
      <c r="A565" s="16">
        <v>4</v>
      </c>
      <c r="B565" s="16">
        <v>19</v>
      </c>
      <c r="C565" s="16">
        <v>20</v>
      </c>
      <c r="D565" s="16" t="s">
        <v>715</v>
      </c>
      <c r="E565" s="15">
        <v>-38.261000000000003</v>
      </c>
      <c r="F565" s="15">
        <v>-24.884</v>
      </c>
      <c r="G565" s="15">
        <v>-223.90700000000001</v>
      </c>
      <c r="H565" s="15">
        <v>-5.4260000000000002</v>
      </c>
      <c r="I565" s="15">
        <v>18.626999999999999</v>
      </c>
      <c r="J565" s="15">
        <v>13.901</v>
      </c>
      <c r="K565" s="15">
        <f t="shared" si="2023"/>
        <v>-242.53400000000002</v>
      </c>
      <c r="L565" s="15">
        <f t="shared" si="2023"/>
        <v>-19.326999999999998</v>
      </c>
      <c r="M565" s="15">
        <f t="shared" si="1957"/>
        <v>-248.33210000000003</v>
      </c>
      <c r="N565" s="15">
        <f t="shared" si="1958"/>
        <v>-92.087199999999996</v>
      </c>
      <c r="O565" s="15">
        <f t="shared" si="1959"/>
        <v>-248.33210000000003</v>
      </c>
      <c r="P565" s="15">
        <f t="shared" si="1960"/>
        <v>-273.21610000000004</v>
      </c>
      <c r="Q565" s="15">
        <f t="shared" si="1961"/>
        <v>223.44810000000001</v>
      </c>
      <c r="R565" s="15">
        <f>'10-Analisi Sismica'!$T$43/100</f>
        <v>0.7</v>
      </c>
      <c r="S565" s="15">
        <f>IF(OR(D565="Msin",D565="Mdes"),IF(OR(A565=1,A565=2,A565=3,A565=4),IF(OR(C565=1,C565=2,C565=3,C565=6,C565=9,C565=18,C565=19,C565=20,C565=21),((ABS(P565)-ABS(P567*R565/2))*SIGN(P565)),((ABS(P565)-ABS(P567*('10-Analisi Sismica'!$S$39/100)/2))*SIGN(P565))),IF(OR(C565=1,C565=2,C565=3,C565=6,C565=9,C565=18,C565=19,C565=20,C565=21),((ABS(P565)-ABS(P567*('10-Analisi Sismica'!$S$39/100)/2))*SIGN(P565)),((ABS(P565)-ABS(P567*R565/2))*SIGN(P565))))," ")</f>
        <v>-199.23898000000003</v>
      </c>
      <c r="T565" s="15">
        <f>IF(OR(D565="Msin",D565="Mdes"),IF(OR(A565=1,A565=2,A565=3,A565=4),IF(OR(C565=1,C565=2,C565=3,C565=6,C565=9,C565=18,C565=19,C565=20,C565=21),((ABS(Q565)-ABS(Q567*R565/2))*SIGN(Q565)),((ABS(Q565)-ABS(Q567*('10-Analisi Sismica'!$S$39/100)/2))*SIGN(Q565))),IF(OR(C565=1,C565=2,C565=3,C565=6,C565=9,C565=18,C565=19,C565=20,C565=21),((ABS(Q565)-ABS(Q567*('10-Analisi Sismica'!$S$39/100)/2))*SIGN(Q565)),((ABS(Q565)-ABS(Q567*R565/2))*SIGN(Q565))))," ")</f>
        <v>179.49258000000003</v>
      </c>
      <c r="U565" s="15">
        <f>'10-Analisi Sismica'!$K$79/100</f>
        <v>0.65</v>
      </c>
      <c r="V565" s="15">
        <f>'10-Analisi Sismica'!$H$79/100</f>
        <v>0.04</v>
      </c>
      <c r="W565" s="15">
        <f>'10-Analisi Sismica'!$F$79/100</f>
        <v>0.3</v>
      </c>
      <c r="X565" s="15">
        <f t="shared" si="2084"/>
        <v>287.63946507253473</v>
      </c>
      <c r="Y565" s="15">
        <f t="shared" si="2085"/>
        <v>381.75848979173077</v>
      </c>
      <c r="Z565" s="353" t="str">
        <f t="shared" si="1964"/>
        <v>Verificato</v>
      </c>
      <c r="AA565" s="15">
        <f t="shared" si="2086"/>
        <v>9.2744313701679815</v>
      </c>
      <c r="AB565" s="15">
        <f t="shared" si="2087"/>
        <v>8.3552506375227686</v>
      </c>
      <c r="AC565" s="374">
        <f t="shared" si="1977"/>
        <v>11.184069846779664</v>
      </c>
      <c r="AD565" s="375" t="str">
        <f t="shared" si="1978"/>
        <v>4f16 + 1f20</v>
      </c>
      <c r="AE565" s="374">
        <f t="shared" si="1979"/>
        <v>11.184069846779664</v>
      </c>
      <c r="AF565" s="375" t="str">
        <f t="shared" si="1980"/>
        <v>4f16 + 1f20</v>
      </c>
      <c r="AG565" s="357" t="str">
        <f>IF(OR(D565="Msin",D565="Mdes"),IF(AE565&lt;0.25*AC565,Armatura compressa insufficiente,IF(AND((AC565/10000)/(W565*U565)&gt;(1.4/'17-Combinaz. schemi base travi'!$AE$2),(AC565/10000)&lt;(AE565/10000)/(W565*U565)+(3.5/'17-Combinaz. schemi base travi'!$AE$2)),"Verificato","Non verificato"))," ")</f>
        <v>Verificato</v>
      </c>
      <c r="AH565" s="608"/>
      <c r="AI565" s="636"/>
      <c r="AJ565" s="392">
        <f>IF(OR(D565="Msin",D565="Mdes"),((AC565/10000)/(W565*(U565-V565))*'17-Combinaz. schemi base travi'!$AE$3/'17-Combinaz. schemi base travi'!$AE$14)," ")</f>
        <v>0.16880907068218021</v>
      </c>
      <c r="AK565" s="26">
        <f>IF(OR(D565="Msin",D565="Mdes"),('17-Combinaz. schemi base travi'!$AE$6/'17-Combinaz. schemi base travi'!$AE$10)*(AC565/AE565)," ")</f>
        <v>1.8817204301075268</v>
      </c>
      <c r="AL565" s="26">
        <f t="shared" si="2088"/>
        <v>5.6692459723174042E-2</v>
      </c>
      <c r="AM565" s="26">
        <f>IF(OR(D565="Msin",D565="Mdes"),((AL565-V565)/AL565)*'17-Combinaz. schemi base travi'!$AE$6/'17-Combinaz. schemi base travi'!$AE$10," ")</f>
        <v>0.55405150249644242</v>
      </c>
      <c r="AN565" s="364">
        <f>IF(OR(D565="Msin",D565="Mdes"),-'17-Combinaz. schemi base travi'!$AE$3*((AC565/10000)*((U565-V565)-kappa*AL565)+AM565*(AE565/10000)*(kappa*AL565-V565))*1000," ")</f>
        <v>-252.65718044999457</v>
      </c>
      <c r="AO565" s="389">
        <f>IF(OR(D565="Msin",D565="Mdes"),('17-Combinaz. schemi base travi'!$AE$6/'17-Combinaz. schemi base travi'!$AE$10)*(AC565/AE565)^(-1)," ")</f>
        <v>1.8817204301075268</v>
      </c>
      <c r="AP565" s="26">
        <f t="shared" si="2089"/>
        <v>5.6692459723174042E-2</v>
      </c>
      <c r="AQ565" s="26">
        <f>IF(OR(D565="Msin",D565="Mdes"),((AP565-V565)/AP565)*'17-Combinaz. schemi base travi'!$AE$6/'17-Combinaz. schemi base travi'!$AE$10," ")</f>
        <v>0.55405150249644242</v>
      </c>
      <c r="AR565" s="364">
        <f>IF(OR(D565="Msin",D565="Mdes"),'17-Combinaz. schemi base travi'!$AE$3*((AE565/10000)*((U565-V565)-kappa*AP565)+AQ565*(AC565/10000)*(kappa*AP565-V565))*1000," ")</f>
        <v>252.65718044999457</v>
      </c>
      <c r="AS565" s="550">
        <f>IF(OR(A564=1,A564=2,A564=3,A564=4),IF(OR(AND(B564=11,C564=12),AND(B564=12,C564=13),AND(B564=13,C564=14),AND(B564=14,C564=15),AND(B564=15,C564=16),AND(B564=7,C564=8)),0.3,IF(OR(AND(B564=2,C564=3),AND(B564=18,C564=19),AND(B564=19,C564=20)),0.7,IF(OR(AND(B564=1,C564=2),AND(B564=20,C564=21)),0.75,0.5))),IF(OR(AND(B564=5,C564=11),AND(B564=11,C564=17),AND(B564=4,C564=10),AND(B564=10,C564=16)),0.75,IF(AND(B564=7,C564=13),0.7,IF(AND(B564=3,C564=9),0.3,0.5))))</f>
        <v>0.7</v>
      </c>
      <c r="AT565" s="389">
        <f t="shared" ref="AT565" si="2204">IF(OR(D565="Msin",D565="Mdes"),ABS(AI564)*AS564/2+1.2*(ABS(AN565)+ABS(AR564))/AS564," ")</f>
        <v>298.41930641883494</v>
      </c>
      <c r="AU565" s="26" t="str">
        <f>IF((D565="Msin"),MAX(AT565,AT566)*10/(0.9*(U565-V565)*'17-Combinaz. schemi base travi'!$AE$3*1)," ")</f>
        <v xml:space="preserve"> </v>
      </c>
      <c r="AV565" s="444" t="str">
        <f t="shared" si="1973"/>
        <v xml:space="preserve"> </v>
      </c>
      <c r="AW565" s="26" t="str">
        <f t="shared" si="1974"/>
        <v xml:space="preserve"> </v>
      </c>
      <c r="AX565" s="26"/>
      <c r="AY565" s="409"/>
      <c r="AZ565" s="112"/>
      <c r="BA565" s="411"/>
      <c r="BB565" s="474">
        <f t="shared" ref="BB565" si="2205">IF(OR(D565="Msin",D565="Mdes"),1.2*(ABS(AN565)+ABS(AR564))/AS564," ")</f>
        <v>263.64227525216825</v>
      </c>
      <c r="BC565" s="15"/>
      <c r="BD565" s="15"/>
      <c r="BE565" s="15"/>
      <c r="BF565" s="562"/>
      <c r="BG565" s="449"/>
      <c r="BH565" s="568"/>
    </row>
    <row r="566" spans="1:60" ht="22" customHeight="1">
      <c r="A566" s="16">
        <v>4</v>
      </c>
      <c r="B566" s="16">
        <v>19</v>
      </c>
      <c r="C566" s="16">
        <v>20</v>
      </c>
      <c r="D566" s="16" t="s">
        <v>716</v>
      </c>
      <c r="E566" s="15">
        <v>72.733000000000004</v>
      </c>
      <c r="F566" s="15">
        <v>47.832000000000001</v>
      </c>
      <c r="G566" s="15">
        <v>-151.911</v>
      </c>
      <c r="H566" s="15">
        <v>-3.6880000000000002</v>
      </c>
      <c r="I566" s="15">
        <v>12.63</v>
      </c>
      <c r="J566" s="15">
        <v>9.4260000000000002</v>
      </c>
      <c r="K566" s="15">
        <f t="shared" si="2023"/>
        <v>-164.541</v>
      </c>
      <c r="L566" s="15">
        <f t="shared" si="2023"/>
        <v>-13.114000000000001</v>
      </c>
      <c r="M566" s="15">
        <f t="shared" si="1957"/>
        <v>-168.4752</v>
      </c>
      <c r="N566" s="15">
        <f t="shared" si="1958"/>
        <v>-62.476299999999995</v>
      </c>
      <c r="O566" s="15">
        <f t="shared" si="1959"/>
        <v>-168.4752</v>
      </c>
      <c r="P566" s="15">
        <f t="shared" si="1960"/>
        <v>-120.64320000000001</v>
      </c>
      <c r="Q566" s="15">
        <f t="shared" si="1961"/>
        <v>216.30719999999999</v>
      </c>
      <c r="R566" s="15">
        <f>'10-Analisi Sismica'!$T$43/100</f>
        <v>0.7</v>
      </c>
      <c r="S566" s="15" t="str">
        <f t="shared" ref="S566:S567" si="2206">IF(OR(D566="Msin",D566="Mdes"),((ABS(P566)-ABS(P568*R566/2))*SIGN(P566))," ")</f>
        <v xml:space="preserve"> </v>
      </c>
      <c r="T566" s="15" t="str">
        <f t="shared" ref="T566:T567" si="2207">IF(OR(D566="Msin",D566="Mdes"),((ABS(Q566)-ABS(Q568*R566/2))*SIGN(Q566))," ")</f>
        <v xml:space="preserve"> </v>
      </c>
      <c r="U566" s="15">
        <f>'10-Analisi Sismica'!$K$79/100</f>
        <v>0.65</v>
      </c>
      <c r="V566" s="15">
        <f>'10-Analisi Sismica'!$H$79/100</f>
        <v>0.04</v>
      </c>
      <c r="W566" s="15">
        <f>'10-Analisi Sismica'!$F$79/100</f>
        <v>0.3</v>
      </c>
      <c r="X566" s="15" t="str">
        <f t="shared" si="2084"/>
        <v xml:space="preserve"> </v>
      </c>
      <c r="Y566" s="15" t="str">
        <f t="shared" si="2085"/>
        <v xml:space="preserve"> </v>
      </c>
      <c r="Z566" s="353" t="str">
        <f t="shared" si="1964"/>
        <v xml:space="preserve"> </v>
      </c>
      <c r="AA566" s="15" t="str">
        <f t="shared" si="2086"/>
        <v xml:space="preserve"> </v>
      </c>
      <c r="AB566" s="15" t="str">
        <f t="shared" si="2087"/>
        <v xml:space="preserve"> </v>
      </c>
      <c r="AC566" s="374" t="str">
        <f t="shared" si="1977"/>
        <v xml:space="preserve"> </v>
      </c>
      <c r="AD566" s="375" t="str">
        <f t="shared" si="1978"/>
        <v xml:space="preserve"> </v>
      </c>
      <c r="AE566" s="374" t="str">
        <f t="shared" si="1979"/>
        <v xml:space="preserve"> </v>
      </c>
      <c r="AF566" s="375" t="str">
        <f t="shared" si="1980"/>
        <v xml:space="preserve"> </v>
      </c>
      <c r="AG566" s="357" t="str">
        <f>IF(OR(D566="Msin",D566="Mdes"),IF(AE566&lt;0.25*AC566,Armatura compressa insufficiente,IF(AND((AC566/10000)/(W566*U566)&gt;(1.4/'17-Combinaz. schemi base travi'!$AE$2),(AC566/10000)&lt;(AE566/10000)/(W566*U566)+(3.5/'17-Combinaz. schemi base travi'!$AE$2)),"Verificato","Non verificato"))," ")</f>
        <v xml:space="preserve"> </v>
      </c>
      <c r="AH566" s="608"/>
      <c r="AI566" s="636"/>
      <c r="AJ566" s="392" t="str">
        <f>IF(OR(D566="Msin",D566="Mdes"),((AC566/10000)/(W566*(U566-V566))*'17-Combinaz. schemi base travi'!$AE$3/'17-Combinaz. schemi base travi'!$AE$14)," ")</f>
        <v xml:space="preserve"> </v>
      </c>
      <c r="AK566" s="26" t="str">
        <f>IF(OR(D566="Msin",D566="Mdes"),('17-Combinaz. schemi base travi'!$AE$6/'17-Combinaz. schemi base travi'!$AE$10)*(AC566/AE566)," ")</f>
        <v xml:space="preserve"> </v>
      </c>
      <c r="AL566" s="26" t="str">
        <f t="shared" si="2088"/>
        <v xml:space="preserve"> </v>
      </c>
      <c r="AM566" s="26" t="str">
        <f>IF(OR(D566="Msin",D566="Mdes"),((AL566-V566)/AL566)*'17-Combinaz. schemi base travi'!$AE$6/'17-Combinaz. schemi base travi'!$AE$10," ")</f>
        <v xml:space="preserve"> </v>
      </c>
      <c r="AN566" s="364" t="str">
        <f>IF(OR(D566="Msin",D566="Mdes"),-'17-Combinaz. schemi base travi'!$AE$3*((AC566/10000)*((U566-V566)-kappa*AL566)+AM566*(AE566/10000)*(kappa*AL566-V566))*1000," ")</f>
        <v xml:space="preserve"> </v>
      </c>
      <c r="AO566" s="389" t="str">
        <f>IF(OR(D566="Msin",D566="Mdes"),('17-Combinaz. schemi base travi'!$AE$6/'17-Combinaz. schemi base travi'!$AE$10)*(AC566/AE566)^(-1)," ")</f>
        <v xml:space="preserve"> </v>
      </c>
      <c r="AP566" s="26" t="str">
        <f t="shared" si="2089"/>
        <v xml:space="preserve"> </v>
      </c>
      <c r="AQ566" s="26" t="str">
        <f>IF(OR(D566="Msin",D566="Mdes"),((AP566-V566)/AP566)*'17-Combinaz. schemi base travi'!$AE$6/'17-Combinaz. schemi base travi'!$AE$10," ")</f>
        <v xml:space="preserve"> </v>
      </c>
      <c r="AR566" s="364" t="str">
        <f>IF(OR(D566="Msin",D566="Mdes"),'17-Combinaz. schemi base travi'!$AE$3*((AE566/10000)*((U566-V566)-kappa*AP566)+AQ566*(AC566/10000)*(kappa*AP566-V566))*1000," ")</f>
        <v xml:space="preserve"> </v>
      </c>
      <c r="AS566" s="447"/>
      <c r="AT566" s="389" t="str">
        <f t="shared" ref="AT566" si="2208">IF(OR(D566="Msin",D566="Mdes"),ABS(AI564)*AS566/2+1.2*(ABS(AN566)+ABS(AR567))/AS566," ")</f>
        <v xml:space="preserve"> </v>
      </c>
      <c r="AU566" s="26" t="str">
        <f>IF((D566="Msin"),MAX(AT566,AT567)*10/(0.9*(U566-V566)*'17-Combinaz. schemi base travi'!$AE$3*1)," ")</f>
        <v xml:space="preserve"> </v>
      </c>
      <c r="AV566" s="444" t="str">
        <f t="shared" si="1973"/>
        <v xml:space="preserve"> </v>
      </c>
      <c r="AW566" s="26" t="str">
        <f t="shared" si="1974"/>
        <v xml:space="preserve"> </v>
      </c>
      <c r="AX566" s="26"/>
      <c r="AY566" s="409"/>
      <c r="AZ566" s="112"/>
      <c r="BA566" s="411"/>
      <c r="BB566" s="474"/>
      <c r="BC566" s="15"/>
      <c r="BD566" s="15"/>
      <c r="BE566" s="15"/>
      <c r="BF566" s="562"/>
      <c r="BG566" s="449"/>
      <c r="BH566" s="568"/>
    </row>
    <row r="567" spans="1:60" ht="22" customHeight="1">
      <c r="A567" s="363">
        <v>4</v>
      </c>
      <c r="B567" s="363">
        <v>19</v>
      </c>
      <c r="C567" s="363">
        <v>20</v>
      </c>
      <c r="D567" s="363" t="s">
        <v>717</v>
      </c>
      <c r="E567" s="28">
        <v>-65.087000000000003</v>
      </c>
      <c r="F567" s="28">
        <v>-42.887999999999998</v>
      </c>
      <c r="G567" s="28">
        <v>-151.911</v>
      </c>
      <c r="H567" s="28">
        <v>-3.6880000000000002</v>
      </c>
      <c r="I567" s="28">
        <v>12.63</v>
      </c>
      <c r="J567" s="28">
        <v>9.4260000000000002</v>
      </c>
      <c r="K567" s="28">
        <f t="shared" si="2023"/>
        <v>-164.541</v>
      </c>
      <c r="L567" s="28">
        <f t="shared" si="2023"/>
        <v>-13.114000000000001</v>
      </c>
      <c r="M567" s="28">
        <f t="shared" si="1957"/>
        <v>-168.4752</v>
      </c>
      <c r="N567" s="28">
        <f t="shared" si="1958"/>
        <v>-62.476299999999995</v>
      </c>
      <c r="O567" s="28">
        <f t="shared" si="1959"/>
        <v>-168.4752</v>
      </c>
      <c r="P567" s="28">
        <f t="shared" si="1960"/>
        <v>-211.36320000000001</v>
      </c>
      <c r="Q567" s="28">
        <f t="shared" si="1961"/>
        <v>125.5872</v>
      </c>
      <c r="R567" s="28">
        <f>'10-Analisi Sismica'!$T$43/100</f>
        <v>0.7</v>
      </c>
      <c r="S567" s="28" t="str">
        <f t="shared" si="2206"/>
        <v xml:space="preserve"> </v>
      </c>
      <c r="T567" s="28" t="str">
        <f t="shared" si="2207"/>
        <v xml:space="preserve"> </v>
      </c>
      <c r="U567" s="28">
        <f>'10-Analisi Sismica'!$K$79/100</f>
        <v>0.65</v>
      </c>
      <c r="V567" s="28">
        <f>'10-Analisi Sismica'!$H$79/100</f>
        <v>0.04</v>
      </c>
      <c r="W567" s="28">
        <f>'10-Analisi Sismica'!$F$79/100</f>
        <v>0.3</v>
      </c>
      <c r="X567" s="28" t="str">
        <f t="shared" si="2084"/>
        <v xml:space="preserve"> </v>
      </c>
      <c r="Y567" s="28" t="str">
        <f t="shared" si="2085"/>
        <v xml:space="preserve"> </v>
      </c>
      <c r="Z567" s="431" t="str">
        <f t="shared" si="1964"/>
        <v xml:space="preserve"> </v>
      </c>
      <c r="AA567" s="28" t="str">
        <f t="shared" si="2086"/>
        <v xml:space="preserve"> </v>
      </c>
      <c r="AB567" s="28" t="str">
        <f t="shared" si="2087"/>
        <v xml:space="preserve"> </v>
      </c>
      <c r="AC567" s="379" t="str">
        <f t="shared" si="1977"/>
        <v xml:space="preserve"> </v>
      </c>
      <c r="AD567" s="380" t="str">
        <f t="shared" si="1978"/>
        <v xml:space="preserve"> </v>
      </c>
      <c r="AE567" s="379" t="str">
        <f t="shared" si="1979"/>
        <v xml:space="preserve"> </v>
      </c>
      <c r="AF567" s="380" t="str">
        <f t="shared" si="1980"/>
        <v xml:space="preserve"> </v>
      </c>
      <c r="AG567" s="58" t="str">
        <f>IF(OR(D567="Msin",D567="Mdes"),IF(AE567&lt;0.25*AC567,Armatura compressa insufficiente,IF(AND((AC567/10000)/(W567*U567)&gt;(1.4/'17-Combinaz. schemi base travi'!$AE$2),(AC567/10000)&lt;(AE567/10000)/(W567*U567)+(3.5/'17-Combinaz. schemi base travi'!$AE$2)),"Verificato","Non verificato"))," ")</f>
        <v xml:space="preserve"> </v>
      </c>
      <c r="AH567" s="632"/>
      <c r="AI567" s="609"/>
      <c r="AJ567" s="405" t="str">
        <f>IF(OR(D567="Msin",D567="Mdes"),((AC567/10000)/(W567*(U567-V567))*'17-Combinaz. schemi base travi'!$AE$3/'17-Combinaz. schemi base travi'!$AE$14)," ")</f>
        <v xml:space="preserve"> </v>
      </c>
      <c r="AK567" s="28" t="str">
        <f>IF(OR(D567="Msin",D567="Mdes"),('17-Combinaz. schemi base travi'!$AE$6/'17-Combinaz. schemi base travi'!$AE$10)*(AC567/AE567)," ")</f>
        <v xml:space="preserve"> </v>
      </c>
      <c r="AL567" s="28" t="str">
        <f t="shared" si="2088"/>
        <v xml:space="preserve"> </v>
      </c>
      <c r="AM567" s="28" t="str">
        <f>IF(OR(D567="Msin",D567="Mdes"),((AL567-V567)/AL567)*'17-Combinaz. schemi base travi'!$AE$6/'17-Combinaz. schemi base travi'!$AE$10," ")</f>
        <v xml:space="preserve"> </v>
      </c>
      <c r="AN567" s="365" t="str">
        <f>IF(OR(D567="Msin",D567="Mdes"),-'17-Combinaz. schemi base travi'!$AE$3*((AC567/10000)*((U567-V567)-kappa*AL567)+AM567*(AE567/10000)*(kappa*AL567-V567))*1000," ")</f>
        <v xml:space="preserve"> </v>
      </c>
      <c r="AO567" s="416" t="str">
        <f>IF(OR(D567="Msin",D567="Mdes"),('17-Combinaz. schemi base travi'!$AE$6/'17-Combinaz. schemi base travi'!$AE$10)*(AC567/AE567)^(-1)," ")</f>
        <v xml:space="preserve"> </v>
      </c>
      <c r="AP567" s="28" t="str">
        <f t="shared" si="2089"/>
        <v xml:space="preserve"> </v>
      </c>
      <c r="AQ567" s="28" t="str">
        <f>IF(OR(D567="Msin",D567="Mdes"),((AP567-V567)/AP567)*'17-Combinaz. schemi base travi'!$AE$6/'17-Combinaz. schemi base travi'!$AE$10," ")</f>
        <v xml:space="preserve"> </v>
      </c>
      <c r="AR567" s="365" t="str">
        <f>IF(OR(D567="Msin",D567="Mdes"),'17-Combinaz. schemi base travi'!$AE$3*((AE567/10000)*((U567-V567)-kappa*AP567)+AQ567*(AC567/10000)*(kappa*AP567-V567))*1000," ")</f>
        <v xml:space="preserve"> </v>
      </c>
      <c r="AS567" s="441"/>
      <c r="AT567" s="416" t="str">
        <f t="shared" ref="AT567" si="2209">IF(OR(D567="Msin",D567="Mdes"),ABS(AI564)*AS566/2+1.2*(ABS(AN567)+ABS(AR566))/AS566," ")</f>
        <v xml:space="preserve"> </v>
      </c>
      <c r="AU567" s="28" t="str">
        <f>IF((D567="Msin"),MAX(AT567,AT568)*10/(0.9*(U567-V567)*'17-Combinaz. schemi base travi'!$AE$3*1)," ")</f>
        <v xml:space="preserve"> </v>
      </c>
      <c r="AV567" s="446" t="str">
        <f t="shared" si="1973"/>
        <v xml:space="preserve"> </v>
      </c>
      <c r="AW567" s="28" t="str">
        <f t="shared" si="1974"/>
        <v xml:space="preserve"> </v>
      </c>
      <c r="AX567" s="26"/>
      <c r="AY567" s="113"/>
      <c r="AZ567" s="115"/>
      <c r="BA567" s="417"/>
      <c r="BB567" s="474"/>
      <c r="BC567" s="15"/>
      <c r="BD567" s="15"/>
      <c r="BE567" s="15"/>
      <c r="BF567" s="562"/>
      <c r="BG567" s="449"/>
      <c r="BH567" s="568"/>
    </row>
    <row r="568" spans="1:60" ht="22" customHeight="1">
      <c r="A568" s="16">
        <v>4</v>
      </c>
      <c r="B568" s="16">
        <v>20</v>
      </c>
      <c r="C568" s="16">
        <v>21</v>
      </c>
      <c r="D568" s="16" t="s">
        <v>714</v>
      </c>
      <c r="E568" s="15">
        <v>-49.145000000000003</v>
      </c>
      <c r="F568" s="15">
        <v>-31.687000000000001</v>
      </c>
      <c r="G568" s="15">
        <v>201.17599999999999</v>
      </c>
      <c r="H568" s="15">
        <v>4.8289999999999997</v>
      </c>
      <c r="I568" s="15">
        <v>-16.798999999999999</v>
      </c>
      <c r="J568" s="15">
        <v>-12.536</v>
      </c>
      <c r="K568" s="15">
        <f t="shared" si="2023"/>
        <v>217.97499999999999</v>
      </c>
      <c r="L568" s="15">
        <f t="shared" si="2023"/>
        <v>17.364999999999998</v>
      </c>
      <c r="M568" s="15">
        <f t="shared" ref="M568:M623" si="2210">(ABS(K568)+ABS(0.3*L568))*SIGN(K568)</f>
        <v>223.18449999999999</v>
      </c>
      <c r="N568" s="15">
        <f t="shared" ref="N568:N623" si="2211">(ABS(L568)+ABS(0.3*K568))*SIGN(L568)</f>
        <v>82.757499999999993</v>
      </c>
      <c r="O568" s="15">
        <f t="shared" ref="O568:O623" si="2212">IF(OR(A568=1,A568=2,A568=3,A568=4),M568,N568)</f>
        <v>223.18449999999999</v>
      </c>
      <c r="P568" s="15">
        <f t="shared" ref="P568:P623" si="2213">F568+O568</f>
        <v>191.49749999999997</v>
      </c>
      <c r="Q568" s="15">
        <f t="shared" ref="Q568:Q623" si="2214">F568-O568</f>
        <v>-254.8715</v>
      </c>
      <c r="R568" s="15">
        <f>'10-Analisi Sismica'!$T$43/100</f>
        <v>0.7</v>
      </c>
      <c r="S568" s="15">
        <f>IF(OR(D568="Msin",D568="Mdes"),IF(OR(A568=1,A568=2,A568=3,A568=4),IF(OR(B568=1,B568=2,B568=3,B568=6,B568=9,B568=18,B568=19,B568=20,B568=21),((ABS(P568)-ABS(P570*R568/2))*SIGN(P568)),((ABS(P568)-ABS(P570*('10-Analisi Sismica'!$S$39/100)/2))*SIGN(P568))),IF(OR(B568=1,B568=2,B568=3,B568=6,B568=9,B568=18,B568=19,B568=20,B568=21),((ABS(P568)-ABS(P570*('10-Analisi Sismica'!$S$39/100)/2))*SIGN(P568)),((ABS(P568)-ABS(P570*R568/2))*SIGN(P568))))," ")</f>
        <v>167.49372999999997</v>
      </c>
      <c r="T568" s="15">
        <f>IF(OR(D568="Msin",D568="Mdes"),IF(OR(A568=1,A568=2,A568=3,A568=4),IF(OR(B568=1,B568=2,B568=3,B568=6,B568=9,B568=18,B568=19,B568=20,B568=21),((ABS(Q568)-ABS(Q570*R568/2))*SIGN(Q568)),((ABS(Q568)-ABS(Q570*('10-Analisi Sismica'!$S$39/100)/2))*SIGN(Q568))),IF(OR(B568=1,B568=2,B568=3,B568=6,B568=9,B568=18,B568=19,B568=20,B568=21),((ABS(Q568)-ABS(Q570*('10-Analisi Sismica'!$S$39/100)/2))*SIGN(Q568)),((ABS(Q568)-ABS(Q570*R568/2))*SIGN(Q568))))," ")</f>
        <v>-195.45263</v>
      </c>
      <c r="U568" s="15">
        <f>'10-Analisi Sismica'!$K$79/100</f>
        <v>0.65</v>
      </c>
      <c r="V568" s="15">
        <f>'10-Analisi Sismica'!$H$79/100</f>
        <v>0.04</v>
      </c>
      <c r="W568" s="15">
        <f>'10-Analisi Sismica'!$F$79/100</f>
        <v>0.3</v>
      </c>
      <c r="X568" s="15">
        <f t="shared" ref="X568:X599" si="2215">IF(OR(D568="Msin",D568="Mdes"),W568*(U568-V568)^2/$CB$4^2," ")</f>
        <v>287.63946507253473</v>
      </c>
      <c r="Y568" s="15">
        <f t="shared" ref="Y568:Y599" si="2216">IF(OR(D568="Msin",D568="Mdes"),W568*(U568-V568)^2/$CB$5^2," ")</f>
        <v>381.75848979173077</v>
      </c>
      <c r="Z568" s="353" t="str">
        <f t="shared" ref="Z568:Z623" si="2217">IF(OR(D568="Msin",D568="Mdes"),IF(Y568&gt;=MAX(ABS(P568),ABS(Q568),ABS(S568),ABS(T568)),"Verificato","Non verificato")," ")</f>
        <v>Verificato</v>
      </c>
      <c r="AA568" s="15">
        <f t="shared" ref="AA568:AA599" si="2218">IF(OR(D568="Msin",D568="Mdes"),ABS(MIN(S568:T568)/(0.9*(U568-V568)*$CB$3)*10)," ")</f>
        <v>9.098179498077311</v>
      </c>
      <c r="AB568" s="15">
        <f t="shared" ref="AB568:AB599" si="2219">IF(OR(D568="Msin",D568="Mdes"),ABS(MAX(S568:T568)/(0.9*(U568-V568)*$CB$3)*10)," ")</f>
        <v>7.7967127909330074</v>
      </c>
      <c r="AC568" s="374">
        <f t="shared" si="1977"/>
        <v>11.184069846779664</v>
      </c>
      <c r="AD568" s="375" t="str">
        <f t="shared" si="1978"/>
        <v>4f16 + 1f20</v>
      </c>
      <c r="AE568" s="374">
        <f t="shared" si="1979"/>
        <v>8.0424771931898711</v>
      </c>
      <c r="AF568" s="375" t="str">
        <f t="shared" si="1980"/>
        <v>4f16</v>
      </c>
      <c r="AG568" s="355" t="str">
        <f>IF(OR(D568="Msin",D568="Mdes"),IF(AE568&lt;0.25*AC568,Armatura compressa insufficiente,IF(AND((AC568/10000)/(W568*U568)&gt;(1.4/'17-Combinaz. schemi base travi'!$AE$2),(AC568/10000)&lt;(AE568/10000)/(W568*U568)+(3.5/'17-Combinaz. schemi base travi'!$AE$2)),"Verificato","Non verificato"))," ")</f>
        <v>Verificato</v>
      </c>
      <c r="AH568" s="837">
        <f>'9-Riepilogo Analisi dei Carichi'!$H$34</f>
        <v>38.731850250000001</v>
      </c>
      <c r="AI568" s="838">
        <f>'9-Riepilogo Analisi dei Carichi'!$I$34</f>
        <v>25.0751925</v>
      </c>
      <c r="AJ568" s="418">
        <f>IF(OR(D568="Msin",D568="Mdes"),((AC568/10000)/(W568*(U568-V568))*'17-Combinaz. schemi base travi'!$AE$3/'17-Combinaz. schemi base travi'!$AE$14)," ")</f>
        <v>0.16880907068218021</v>
      </c>
      <c r="AK568" s="24">
        <f>IF(OR(D568="Msin",D568="Mdes"),('17-Combinaz. schemi base travi'!$AE$6/'17-Combinaz. schemi base travi'!$AE$10)*(AC568/AE568)," ")</f>
        <v>2.6167674731182795</v>
      </c>
      <c r="AL568" s="24">
        <f t="shared" ref="AL568:AL599" si="2220">IF(OR(D568="Msin",D568="Mdes"),(AJ568*(U568-V568)/(2*beta))*((1-AK568)+SQRT((1-AK568)^2+(4*beta*AK568*V568/(AJ568*(U568-V568)))))," ")</f>
        <v>5.1724113515481306E-2</v>
      </c>
      <c r="AM568" s="24">
        <f>IF(OR(D568="Msin",D568="Mdes"),((AL568-V568)/AL568)*'17-Combinaz. schemi base travi'!$AE$6/'17-Combinaz. schemi base travi'!$AE$10," ")</f>
        <v>0.42652261058815094</v>
      </c>
      <c r="AN568" s="407">
        <f>IF(OR(D568="Msin",D568="Mdes"),-'17-Combinaz. schemi base travi'!$AE$3*((AC568/10000)*((U568-V568)-kappa*AL568)+AM568*(AE568/10000)*(kappa*AL568-V568))*1000," ")</f>
        <v>-255.06121218495986</v>
      </c>
      <c r="AO568" s="388">
        <f>IF(OR(D568="Msin",D568="Mdes"),('17-Combinaz. schemi base travi'!$AE$6/'17-Combinaz. schemi base travi'!$AE$10)*(AC568/AE568)^(-1)," ")</f>
        <v>1.3531472755829406</v>
      </c>
      <c r="AP568" s="24">
        <f t="shared" ref="AP568:AP599" si="2221">IF(OR(D568="Msin",D568="Mdes"),(AJ568*(U568-V568)/(2*beta))*((1-AO568)+SQRT((1-AO568)^2+(4*beta*AO568*V568/(AJ568*(U568-V568)))))," ")</f>
        <v>6.3487398002385065E-2</v>
      </c>
      <c r="AQ568" s="24">
        <f>IF(OR(D568="Msin",D568="Mdes"),((AP568-V568)/AP568)*'17-Combinaz. schemi base travi'!$AE$6/'17-Combinaz. schemi base travi'!$AE$10," ")</f>
        <v>0.69614944164973214</v>
      </c>
      <c r="AR568" s="407">
        <f>IF(OR(D568="Msin",D568="Mdes"),'17-Combinaz. schemi base travi'!$AE$3*((AE568/10000)*((U568-V568)-kappa*AP568)+AQ568*(AC568/10000)*(kappa*AP568-V568))*1000," ")</f>
        <v>179.51870607782993</v>
      </c>
      <c r="AS568" s="477">
        <f>'1-Geometria'!$G$31-AS569</f>
        <v>3.25</v>
      </c>
      <c r="AT568" s="388">
        <f t="shared" ref="AT568" si="2222">IF(OR(D568="Msin",D568="Mdes"),ABS(AI568)*AS568/2+1.2*(ABS(AN568)+ABS(AR569))/AS568," ")</f>
        <v>228.21244047771393</v>
      </c>
      <c r="AU568" s="24">
        <f>IF((D568="Msin"),MAX(AT568,AT569)*10/(0.9*(U568-V568)*'17-Combinaz. schemi base travi'!$AE$3*1)," ")</f>
        <v>10.623125138610442</v>
      </c>
      <c r="AV568" s="443">
        <f t="shared" si="1973"/>
        <v>9.6000000000000016E-2</v>
      </c>
      <c r="AW568" s="24">
        <f t="shared" si="1974"/>
        <v>1.0198200133066027</v>
      </c>
      <c r="AX568" s="407">
        <f>IF(W568=0.3,1.5*U568,0.8*(U568-V568))</f>
        <v>0.97500000000000009</v>
      </c>
      <c r="AY568" s="422" t="str">
        <f t="shared" ref="AY568" si="2223">"f 8 / 9,6"</f>
        <v>f 8 / 9,6</v>
      </c>
      <c r="AZ568" s="355" t="str">
        <f t="shared" ref="AZ568" si="2224">IF(U568&gt;0.21,"a due bracci","a quattro bracci")</f>
        <v>a due bracci</v>
      </c>
      <c r="BA568" s="193" t="str">
        <f t="shared" ref="BA568" si="2225">IF(AZ568="a due bracci",IF(AW568&lt;=(1+0.02)*2*PI()*(0.8/2)^2,"Verificato","Non verificato"),IF(AW568&lt;=(1+0.02)*4*PI()*(0.8/2)^2,"Verificato","Non verificato"))</f>
        <v>Verificato</v>
      </c>
      <c r="BB568" s="476">
        <f t="shared" ref="BB568" si="2226">IF(OR(D568="Msin",D568="Mdes"),1.2*(ABS(AN568)+ABS(AR569))/AS568," ")</f>
        <v>187.46525266521394</v>
      </c>
      <c r="BC568" s="24">
        <f>IF((D568="Msin"),MAX(BB568,BB569)*10/(0.9*(U568-V568)*'17-Combinaz. schemi base travi'!$AE$3*2)," ")</f>
        <v>4.3631864109491199</v>
      </c>
      <c r="BD568" s="24">
        <f t="shared" ref="BD568" si="2227">0.2</f>
        <v>0.2</v>
      </c>
      <c r="BE568" s="24">
        <f t="shared" ref="BE568" si="2228">IF((D568="Msin"),BD568*BC568," ")</f>
        <v>0.87263728218982406</v>
      </c>
      <c r="BF568" s="563" t="str">
        <f>"f 8 / 20"</f>
        <v>f 8 / 20</v>
      </c>
      <c r="BG568" s="407" t="str">
        <f t="shared" ref="BG568" si="2229">IF(U568&gt;0.21,"a due bracci","a quattro bracci")</f>
        <v>a due bracci</v>
      </c>
      <c r="BH568" s="569" t="str">
        <f t="shared" ref="BH568" si="2230">IF(BG568="a due bracci",IF(BE568&lt;=(1+0.02)*2*PI()*(0.8/2)^2,"Verificato","Non verificato"),IF(BE568&lt;=(1+0.02)*4*PI()*(0.8/2)^2,"Verificato","Non verificato"))</f>
        <v>Verificato</v>
      </c>
    </row>
    <row r="569" spans="1:60" ht="22" customHeight="1">
      <c r="A569" s="16">
        <v>4</v>
      </c>
      <c r="B569" s="16">
        <v>20</v>
      </c>
      <c r="C569" s="16">
        <v>21</v>
      </c>
      <c r="D569" s="16" t="s">
        <v>715</v>
      </c>
      <c r="E569" s="15">
        <v>-46.006999999999998</v>
      </c>
      <c r="F569" s="15">
        <v>-29.952999999999999</v>
      </c>
      <c r="G569" s="15">
        <v>-228.56299999999999</v>
      </c>
      <c r="H569" s="15">
        <v>-5.5270000000000001</v>
      </c>
      <c r="I569" s="15">
        <v>19.035</v>
      </c>
      <c r="J569" s="15">
        <v>14.205</v>
      </c>
      <c r="K569" s="15">
        <f t="shared" si="2023"/>
        <v>-247.59799999999998</v>
      </c>
      <c r="L569" s="15">
        <f t="shared" si="2023"/>
        <v>-19.731999999999999</v>
      </c>
      <c r="M569" s="15">
        <f t="shared" si="2210"/>
        <v>-253.51759999999999</v>
      </c>
      <c r="N569" s="15">
        <f t="shared" si="2211"/>
        <v>-94.011399999999995</v>
      </c>
      <c r="O569" s="15">
        <f t="shared" si="2212"/>
        <v>-253.51759999999999</v>
      </c>
      <c r="P569" s="15">
        <f t="shared" si="2213"/>
        <v>-283.47059999999999</v>
      </c>
      <c r="Q569" s="15">
        <f t="shared" si="2214"/>
        <v>223.56459999999998</v>
      </c>
      <c r="R569" s="15">
        <f>'10-Analisi Sismica'!$T$43/100</f>
        <v>0.7</v>
      </c>
      <c r="S569" s="15">
        <f>IF(OR(D569="Msin",D569="Mdes"),IF(OR(A569=1,A569=2,A569=3,A569=4),IF(OR(C569=1,C569=2,C569=3,C569=6,C569=9,C569=18,C569=19,C569=20,C569=21),((ABS(P569)-ABS(P571*R569/2))*SIGN(P569)),((ABS(P569)-ABS(P571*('10-Analisi Sismica'!$S$39/100)/2))*SIGN(P569))),IF(OR(C569=1,C569=2,C569=3,C569=6,C569=9,C569=18,C569=19,C569=20,C569=21),((ABS(P569)-ABS(P571*('10-Analisi Sismica'!$S$39/100)/2))*SIGN(P569)),((ABS(P569)-ABS(P571*R569/2))*SIGN(P569))))," ")</f>
        <v>-224.35482999999999</v>
      </c>
      <c r="T569" s="15">
        <f>IF(OR(D569="Msin",D569="Mdes"),IF(OR(A569=1,A569=2,A569=3,A569=4),IF(OR(C569=1,C569=2,C569=3,C569=6,C569=9,C569=18,C569=19,C569=20,C569=21),((ABS(Q569)-ABS(Q571*R569/2))*SIGN(Q569)),((ABS(Q569)-ABS(Q571*('10-Analisi Sismica'!$S$39/100)/2))*SIGN(Q569))),IF(OR(C569=1,C569=2,C569=3,C569=6,C569=9,C569=18,C569=19,C569=20,C569=21),((ABS(Q569)-ABS(Q571*('10-Analisi Sismica'!$S$39/100)/2))*SIGN(Q569)),((ABS(Q569)-ABS(Q571*R569/2))*SIGN(Q569))))," ")</f>
        <v>199.25772999999998</v>
      </c>
      <c r="U569" s="15">
        <f>'10-Analisi Sismica'!$K$79/100</f>
        <v>0.65</v>
      </c>
      <c r="V569" s="15">
        <f>'10-Analisi Sismica'!$H$79/100</f>
        <v>0.04</v>
      </c>
      <c r="W569" s="15">
        <f>'10-Analisi Sismica'!$F$79/100</f>
        <v>0.3</v>
      </c>
      <c r="X569" s="15">
        <f t="shared" si="2215"/>
        <v>287.63946507253473</v>
      </c>
      <c r="Y569" s="15">
        <f t="shared" si="2216"/>
        <v>381.75848979173077</v>
      </c>
      <c r="Z569" s="353" t="str">
        <f t="shared" si="2217"/>
        <v>Verificato</v>
      </c>
      <c r="AA569" s="15">
        <f t="shared" si="2218"/>
        <v>10.443556142481276</v>
      </c>
      <c r="AB569" s="15">
        <f t="shared" si="2219"/>
        <v>9.2753041691965166</v>
      </c>
      <c r="AC569" s="374">
        <f t="shared" ref="AC569" si="2231">IF(OR(D569="Msin",D569="Mdes"),IF(AA569&lt;=3*PI()*(1.6/2)^2,3*PI()*(1.6/2)^2,IF(AA569&lt;=4*PI()*(1.6/2)^2,4*PI()*(1.6/2)^2,IF(AA569&lt;=((4*PI()*(1.6/2)^2)+(PI()*(2/2)^2)),(4*PI()*(1.6/2)^2)+(PI()*(2/2)^2),IF(AA569&lt;=((2*PI()*(1.6/2)^2)+(3*PI()*(2/2)^2)),((2*PI()*(1.6/2)^2)+(3*PI()*(2/2)^2)),IF(AA569&lt;=((1*PI()*(1.6/2)^2)+(4*PI()*(2/2)^2)),((1*PI()*(1.6/2)^2)+(4*PI()*(2/2)^2)),IF(AA569&lt;=((5*PI()*(2/2)^2)),((5*PI()*(2/2)^2)),"Necessari più ferri"))))))," ")</f>
        <v>11.184069846779664</v>
      </c>
      <c r="AD569" s="375" t="str">
        <f t="shared" ref="AD569" si="2232">IF(OR(D569="Msin",D569="Mdes"),IF(AC569=3*PI()*(1.6/2)^2,"3f16",IF(AC569=4*PI()*(1.6/2)^2,"4f16",IF(AC569=((4*PI()*(1.6/2)^2)+(PI()*(2/2)^2)),"4f16 + 1f20",IF(AC569=((2*PI()*(1.6/2)^2)+(3*PI()*(2/2)^2)),"3f20 + 2f16",IF(AC569=((1*PI()*(1.6/2)^2)+(4*PI()*(2/2)^2)),"4f20 + 1f16",IF(AC569=((5*PI()*(2/2)^2)),"5f20","C"))))))," ")</f>
        <v>4f16 + 1f20</v>
      </c>
      <c r="AE569" s="374">
        <f t="shared" ref="AE569" si="2233">IF(OR(D569="Msin",D569="Mdes"),IF(AB569&lt;=3*PI()*(1.6/2)^2,3*PI()*(1.6/2)^2,IF(AB569&lt;=4*PI()*(1.6/2)^2,4*PI()*(1.6/2)^2,IF(AB569&lt;=((4*PI()*(1.6/2)^2)+(PI()*(2/2)^2)),(4*PI()*(1.6/2)^2)+(PI()*(2/2)^2),IF(AB569&lt;=((2*PI()*(1.6/2)^2)+(3*PI()*(2/2)^2)),((2*PI()*(1.6/2)^2)+(3*PI()*(2/2)^2)),IF(AB569&lt;=((1*PI()*(1.6/2)^2)+(4*PI()*(2/2)^2)),((1*PI()*(1.6/2)^2)+(4*PI()*(2/2)^2)),IF(AB569&lt;=((5*PI()*(2/2)^2)),((5*PI()*(2/2)^2)),"Necessari più ferri"))))))," ")</f>
        <v>11.184069846779664</v>
      </c>
      <c r="AF569" s="375" t="str">
        <f t="shared" ref="AF569" si="2234">IF(OR(D569="Msin",D569="Mdes"),IF(AE569=3*PI()*(1.6/2)^2,"3f16",IF(AE569=4*PI()*(1.6/2)^2,"4f16",IF(AE569=((4*PI()*(1.6/2)^2)+(PI()*(2/2)^2)),"4f16 + 1f20",IF(AE569=((2*PI()*(1.6/2)^2)+(3*PI()*(2/2)^2)),"3f20 + 2f16",IF(AE569=((1*PI()*(1.6/2)^2)+(4*PI()*(2/2)^2)),"4f20 + 1f16",IF(AE569=((5*PI()*(2/2)^2)),"5f20","C"))))))," ")</f>
        <v>4f16 + 1f20</v>
      </c>
      <c r="AG569" s="357" t="str">
        <f>IF(OR(D569="Msin",D569="Mdes"),IF(AE569&lt;0.25*AC569,Armatura compressa insufficiente,IF(AND((AC569/10000)/(W569*U569)&gt;(1.4/'17-Combinaz. schemi base travi'!$AE$2),(AC569/10000)&lt;(AE569/10000)/(W569*U569)+(3.5/'17-Combinaz. schemi base travi'!$AE$2)),"Verificato","Non verificato"))," ")</f>
        <v>Verificato</v>
      </c>
      <c r="AH569" s="608"/>
      <c r="AI569" s="636"/>
      <c r="AJ569" s="419">
        <f>IF(OR(D569="Msin",D569="Mdes"),((AC569/10000)/(W569*(U569-V569))*'17-Combinaz. schemi base travi'!$AE$3/'17-Combinaz. schemi base travi'!$AE$14)," ")</f>
        <v>0.16880907068218021</v>
      </c>
      <c r="AK569" s="26">
        <f>IF(OR(D569="Msin",D569="Mdes"),('17-Combinaz. schemi base travi'!$AE$6/'17-Combinaz. schemi base travi'!$AE$10)*(AC569/AE569)," ")</f>
        <v>1.8817204301075268</v>
      </c>
      <c r="AL569" s="26">
        <f t="shared" si="2220"/>
        <v>5.6692459723174042E-2</v>
      </c>
      <c r="AM569" s="26">
        <f>IF(OR(D569="Msin",D569="Mdes"),((AL569-V569)/AL569)*'17-Combinaz. schemi base travi'!$AE$6/'17-Combinaz. schemi base travi'!$AE$10," ")</f>
        <v>0.55405150249644242</v>
      </c>
      <c r="AN569" s="364">
        <f>IF(OR(D569="Msin",D569="Mdes"),-'17-Combinaz. schemi base travi'!$AE$3*((AC569/10000)*((U569-V569)-kappa*AL569)+AM569*(AE569/10000)*(kappa*AL569-V569))*1000," ")</f>
        <v>-252.65718044999457</v>
      </c>
      <c r="AO569" s="389">
        <f>IF(OR(D569="Msin",D569="Mdes"),('17-Combinaz. schemi base travi'!$AE$6/'17-Combinaz. schemi base travi'!$AE$10)*(AC569/AE569)^(-1)," ")</f>
        <v>1.8817204301075268</v>
      </c>
      <c r="AP569" s="26">
        <f t="shared" si="2221"/>
        <v>5.6692459723174042E-2</v>
      </c>
      <c r="AQ569" s="26">
        <f>IF(OR(D569="Msin",D569="Mdes"),((AP569-V569)/AP569)*'17-Combinaz. schemi base travi'!$AE$6/'17-Combinaz. schemi base travi'!$AE$10," ")</f>
        <v>0.55405150249644242</v>
      </c>
      <c r="AR569" s="364">
        <f>IF(OR(D569="Msin",D569="Mdes"),'17-Combinaz. schemi base travi'!$AE$3*((AE569/10000)*((U569-V569)-kappa*AP569)+AQ569*(AC569/10000)*(kappa*AP569-V569))*1000," ")</f>
        <v>252.65718044999457</v>
      </c>
      <c r="AS569" s="550">
        <f>IF(OR(A568=1,A568=2,A568=3,A568=4),IF(OR(AND(B568=11,C568=12),AND(B568=12,C568=13),AND(B568=13,C568=14),AND(B568=14,C568=15),AND(B568=15,C568=16),AND(B568=7,C568=8)),0.3,IF(OR(AND(B568=2,C568=3),AND(B568=18,C568=19),AND(B568=19,C568=20)),0.7,IF(OR(AND(B568=1,C568=2),AND(B568=20,C568=21)),0.75,0.5))),IF(OR(AND(B568=5,C568=11),AND(B568=11,C568=17),AND(B568=4,C568=10),AND(B568=10,C568=16)),0.75,IF(AND(B568=7,C568=13),0.7,IF(AND(B568=3,C568=9),0.3,0.5))))</f>
        <v>0.75</v>
      </c>
      <c r="AT569" s="389">
        <f t="shared" ref="AT569" si="2235">IF(OR(D569="Msin",D569="Mdes"),ABS(AI568)*AS568/2+1.2*(ABS(AN569)+ABS(AR568))/AS568," ")</f>
        <v>200.31982283815825</v>
      </c>
      <c r="AU569" s="26" t="str">
        <f>IF((D569="Msin"),MAX(AT569,AT570)*10/(0.9*(U569-V569)*'17-Combinaz. schemi base travi'!$AE$3*1)," ")</f>
        <v xml:space="preserve"> </v>
      </c>
      <c r="AV569" s="444" t="str">
        <f t="shared" ref="AV569:AV623" si="2236">IF((D569="Msin"),IF(W569=0.3,MIN(6*1.6/100,(U569-V569)/4,17.5/100,24*0.8/100),AV573)," ")</f>
        <v xml:space="preserve"> </v>
      </c>
      <c r="AW569" s="26" t="str">
        <f t="shared" ref="AW569:AW623" si="2237">IF((D569="Msin"),AV569*AU569," ")</f>
        <v xml:space="preserve"> </v>
      </c>
      <c r="AX569" s="26"/>
      <c r="AY569" s="409"/>
      <c r="AZ569" s="112"/>
      <c r="BA569" s="411"/>
      <c r="BB569" s="474">
        <f t="shared" ref="BB569" si="2238">IF(OR(D569="Msin",D569="Mdes"),1.2*(ABS(AN569)+ABS(AR568))/AS568," ")</f>
        <v>159.57263502565826</v>
      </c>
      <c r="BC569" s="26"/>
      <c r="BD569" s="26"/>
      <c r="BE569" s="26"/>
      <c r="BF569" s="562"/>
      <c r="BG569" s="449"/>
      <c r="BH569" s="568"/>
    </row>
    <row r="570" spans="1:60" ht="22" customHeight="1">
      <c r="A570" s="16">
        <v>4</v>
      </c>
      <c r="B570" s="16">
        <v>20</v>
      </c>
      <c r="C570" s="16">
        <v>21</v>
      </c>
      <c r="D570" s="16" t="s">
        <v>716</v>
      </c>
      <c r="E570" s="15">
        <v>78.245000000000005</v>
      </c>
      <c r="F570" s="15">
        <v>50.593000000000004</v>
      </c>
      <c r="G570" s="15">
        <v>-107.435</v>
      </c>
      <c r="H570" s="15">
        <v>-2.589</v>
      </c>
      <c r="I570" s="15">
        <v>8.9580000000000002</v>
      </c>
      <c r="J570" s="15">
        <v>6.6849999999999996</v>
      </c>
      <c r="K570" s="15">
        <f t="shared" si="2023"/>
        <v>-116.393</v>
      </c>
      <c r="L570" s="15">
        <f t="shared" si="2023"/>
        <v>-9.2739999999999991</v>
      </c>
      <c r="M570" s="15">
        <f t="shared" si="2210"/>
        <v>-119.1752</v>
      </c>
      <c r="N570" s="15">
        <f t="shared" si="2211"/>
        <v>-44.191899999999997</v>
      </c>
      <c r="O570" s="15">
        <f t="shared" si="2212"/>
        <v>-119.1752</v>
      </c>
      <c r="P570" s="15">
        <f t="shared" si="2213"/>
        <v>-68.5822</v>
      </c>
      <c r="Q570" s="15">
        <f t="shared" si="2214"/>
        <v>169.76820000000001</v>
      </c>
      <c r="R570" s="15">
        <f>'10-Analisi Sismica'!$T$43/100</f>
        <v>0.7</v>
      </c>
      <c r="S570" s="15" t="str">
        <f t="shared" ref="S570:S571" si="2239">IF(OR(D570="Msin",D570="Mdes"),((ABS(P570)-ABS(P572*R570/2))*SIGN(P570))," ")</f>
        <v xml:space="preserve"> </v>
      </c>
      <c r="T570" s="15" t="str">
        <f t="shared" ref="T570:T571" si="2240">IF(OR(D570="Msin",D570="Mdes"),((ABS(Q570)-ABS(Q572*R570/2))*SIGN(Q570))," ")</f>
        <v xml:space="preserve"> </v>
      </c>
      <c r="U570" s="15">
        <f>'10-Analisi Sismica'!$K$79/100</f>
        <v>0.65</v>
      </c>
      <c r="V570" s="15">
        <f>'10-Analisi Sismica'!$H$79/100</f>
        <v>0.04</v>
      </c>
      <c r="W570" s="15">
        <f>'10-Analisi Sismica'!$F$79/100</f>
        <v>0.3</v>
      </c>
      <c r="X570" s="15" t="str">
        <f t="shared" si="2215"/>
        <v xml:space="preserve"> </v>
      </c>
      <c r="Y570" s="15" t="str">
        <f t="shared" si="2216"/>
        <v xml:space="preserve"> </v>
      </c>
      <c r="Z570" s="353" t="str">
        <f t="shared" si="2217"/>
        <v xml:space="preserve"> </v>
      </c>
      <c r="AA570" s="15" t="str">
        <f t="shared" si="2218"/>
        <v xml:space="preserve"> </v>
      </c>
      <c r="AB570" s="15" t="str">
        <f t="shared" si="2219"/>
        <v xml:space="preserve"> </v>
      </c>
      <c r="AC570" s="374" t="str">
        <f t="shared" ref="AC570:AC623" si="2241">IF(OR(D570="Msin",D570="Mdes"),IF(AA570&lt;=3*PI()*(1.6/2)^2,3*PI()*(1.6/2)^2,IF(AA570&lt;=4*PI()*(1.6/2)^2,4*PI()*(1.6/2)^2,IF(AA570&lt;=((4*PI()*(1.6/2)^2)+(PI()*(2/2)^2)),(4*PI()*(1.6/2)^2)+(PI()*(2/2)^2),IF(AA570&lt;=((2*PI()*(1.6/2)^2)+(3*PI()*(2/2)^2)),((2*PI()*(1.6/2)^2)+(3*PI()*(2/2)^2)),IF(AA570&lt;=((1*PI()*(1.6/2)^2)+(4*PI()*(2/2)^2)),((1*PI()*(1.6/2)^2)+(4*PI()*(2/2)^2)),IF(AA570&lt;=((5*PI()*(2/2)^2)),((5*PI()*(2/2)^2)),"Necessari più ferri"))))))," ")</f>
        <v xml:space="preserve"> </v>
      </c>
      <c r="AD570" s="375" t="str">
        <f t="shared" ref="AD570:AD623" si="2242">IF(OR(D570="Msin",D570="Mdes"),IF(AC570=3*PI()*(1.6/2)^2,"3f16",IF(AC570=4*PI()*(1.6/2)^2,"4f16",IF(AC570=((4*PI()*(1.6/2)^2)+(PI()*(2/2)^2)),"4f16 + 1f20",IF(AC570=((2*PI()*(1.6/2)^2)+(3*PI()*(2/2)^2)),"3f20 + 2f16",IF(AC570=((1*PI()*(1.6/2)^2)+(4*PI()*(2/2)^2)),"4f20 + 1f16",IF(AC570=((5*PI()*(2/2)^2)),"5f20","C"))))))," ")</f>
        <v xml:space="preserve"> </v>
      </c>
      <c r="AE570" s="374" t="str">
        <f t="shared" ref="AE570:AE623" si="2243">IF(OR(D570="Msin",D570="Mdes"),IF(AB570&lt;=3*PI()*(1.6/2)^2,3*PI()*(1.6/2)^2,IF(AB570&lt;=4*PI()*(1.6/2)^2,4*PI()*(1.6/2)^2,IF(AB570&lt;=((4*PI()*(1.6/2)^2)+(PI()*(2/2)^2)),(4*PI()*(1.6/2)^2)+(PI()*(2/2)^2),IF(AB570&lt;=((2*PI()*(1.6/2)^2)+(3*PI()*(2/2)^2)),((2*PI()*(1.6/2)^2)+(3*PI()*(2/2)^2)),IF(AB570&lt;=((1*PI()*(1.6/2)^2)+(4*PI()*(2/2)^2)),((1*PI()*(1.6/2)^2)+(4*PI()*(2/2)^2)),IF(AB570&lt;=((5*PI()*(2/2)^2)),((5*PI()*(2/2)^2)),"Necessari più ferri"))))))," ")</f>
        <v xml:space="preserve"> </v>
      </c>
      <c r="AF570" s="375" t="str">
        <f t="shared" ref="AF570:AF623" si="2244">IF(OR(D570="Msin",D570="Mdes"),IF(AE570=3*PI()*(1.6/2)^2,"3f16",IF(AE570=4*PI()*(1.6/2)^2,"4f16",IF(AE570=((4*PI()*(1.6/2)^2)+(PI()*(2/2)^2)),"4f16 + 1f20",IF(AE570=((2*PI()*(1.6/2)^2)+(3*PI()*(2/2)^2)),"3f20 + 2f16",IF(AE570=((1*PI()*(1.6/2)^2)+(4*PI()*(2/2)^2)),"4f20 + 1f16",IF(AE570=((5*PI()*(2/2)^2)),"5f20","C"))))))," ")</f>
        <v xml:space="preserve"> </v>
      </c>
      <c r="AG570" s="357" t="str">
        <f>IF(OR(D570="Msin",D570="Mdes"),IF(AE570&lt;0.25*AC570,Armatura compressa insufficiente,IF(AND((AC570/10000)/(W570*U570)&gt;(1.4/'17-Combinaz. schemi base travi'!$AE$2),(AC570/10000)&lt;(AE570/10000)/(W570*U570)+(3.5/'17-Combinaz. schemi base travi'!$AE$2)),"Verificato","Non verificato"))," ")</f>
        <v xml:space="preserve"> </v>
      </c>
      <c r="AH570" s="608"/>
      <c r="AI570" s="636"/>
      <c r="AJ570" s="419" t="str">
        <f>IF(OR(D570="Msin",D570="Mdes"),((AC570/10000)/(W570*(U570-V570))*'17-Combinaz. schemi base travi'!$AE$3/'17-Combinaz. schemi base travi'!$AE$14)," ")</f>
        <v xml:space="preserve"> </v>
      </c>
      <c r="AK570" s="26" t="str">
        <f>IF(OR(D570="Msin",D570="Mdes"),('17-Combinaz. schemi base travi'!$AE$6/'17-Combinaz. schemi base travi'!$AE$10)*(AC570/AE570)," ")</f>
        <v xml:space="preserve"> </v>
      </c>
      <c r="AL570" s="26" t="str">
        <f t="shared" si="2220"/>
        <v xml:space="preserve"> </v>
      </c>
      <c r="AM570" s="26" t="str">
        <f>IF(OR(D570="Msin",D570="Mdes"),((AL570-V570)/AL570)*'17-Combinaz. schemi base travi'!$AE$6/'17-Combinaz. schemi base travi'!$AE$10," ")</f>
        <v xml:space="preserve"> </v>
      </c>
      <c r="AN570" s="364" t="str">
        <f>IF(OR(D570="Msin",D570="Mdes"),-'17-Combinaz. schemi base travi'!$AE$3*((AC570/10000)*((U570-V570)-kappa*AL570)+AM570*(AE570/10000)*(kappa*AL570-V570))*1000," ")</f>
        <v xml:space="preserve"> </v>
      </c>
      <c r="AO570" s="389" t="str">
        <f>IF(OR(D570="Msin",D570="Mdes"),('17-Combinaz. schemi base travi'!$AE$6/'17-Combinaz. schemi base travi'!$AE$10)*(AC570/AE570)^(-1)," ")</f>
        <v xml:space="preserve"> </v>
      </c>
      <c r="AP570" s="26" t="str">
        <f t="shared" si="2221"/>
        <v xml:space="preserve"> </v>
      </c>
      <c r="AQ570" s="26" t="str">
        <f>IF(OR(D570="Msin",D570="Mdes"),((AP570-V570)/AP570)*'17-Combinaz. schemi base travi'!$AE$6/'17-Combinaz. schemi base travi'!$AE$10," ")</f>
        <v xml:space="preserve"> </v>
      </c>
      <c r="AR570" s="364" t="str">
        <f>IF(OR(D570="Msin",D570="Mdes"),'17-Combinaz. schemi base travi'!$AE$3*((AE570/10000)*((U570-V570)-kappa*AP570)+AQ570*(AC570/10000)*(kappa*AP570-V570))*1000," ")</f>
        <v xml:space="preserve"> </v>
      </c>
      <c r="AS570" s="447"/>
      <c r="AT570" s="389" t="str">
        <f t="shared" ref="AT570" si="2245">IF(OR(D570="Msin",D570="Mdes"),ABS(AI568)*AS570/2+1.2*(ABS(AN570)+ABS(AR571))/AS570," ")</f>
        <v xml:space="preserve"> </v>
      </c>
      <c r="AU570" s="26" t="str">
        <f>IF((D570="Msin"),MAX(AT570,AT571)*10/(0.9*(U570-V570)*'17-Combinaz. schemi base travi'!$AE$3*1)," ")</f>
        <v xml:space="preserve"> </v>
      </c>
      <c r="AV570" s="444" t="str">
        <f t="shared" si="2236"/>
        <v xml:space="preserve"> </v>
      </c>
      <c r="AW570" s="26" t="str">
        <f t="shared" si="2237"/>
        <v xml:space="preserve"> </v>
      </c>
      <c r="AX570" s="26"/>
      <c r="AY570" s="409"/>
      <c r="AZ570" s="112"/>
      <c r="BA570" s="411"/>
      <c r="BB570" s="474"/>
      <c r="BC570" s="26"/>
      <c r="BD570" s="26"/>
      <c r="BE570" s="26"/>
      <c r="BF570" s="562"/>
      <c r="BG570" s="449"/>
      <c r="BH570" s="568"/>
    </row>
    <row r="571" spans="1:60" ht="22" customHeight="1" thickBot="1">
      <c r="A571" s="266">
        <v>4</v>
      </c>
      <c r="B571" s="266">
        <v>20</v>
      </c>
      <c r="C571" s="266">
        <v>21</v>
      </c>
      <c r="D571" s="266" t="s">
        <v>717</v>
      </c>
      <c r="E571" s="354">
        <v>-76.674999999999997</v>
      </c>
      <c r="F571" s="354">
        <v>-49.726999999999997</v>
      </c>
      <c r="G571" s="354">
        <v>-107.435</v>
      </c>
      <c r="H571" s="354">
        <v>-2.589</v>
      </c>
      <c r="I571" s="354">
        <v>8.9580000000000002</v>
      </c>
      <c r="J571" s="354">
        <v>6.6849999999999996</v>
      </c>
      <c r="K571" s="354">
        <f t="shared" si="2023"/>
        <v>-116.393</v>
      </c>
      <c r="L571" s="354">
        <f t="shared" si="2023"/>
        <v>-9.2739999999999991</v>
      </c>
      <c r="M571" s="354">
        <f t="shared" si="2210"/>
        <v>-119.1752</v>
      </c>
      <c r="N571" s="354">
        <f t="shared" si="2211"/>
        <v>-44.191899999999997</v>
      </c>
      <c r="O571" s="354">
        <f t="shared" si="2212"/>
        <v>-119.1752</v>
      </c>
      <c r="P571" s="354">
        <f t="shared" si="2213"/>
        <v>-168.90219999999999</v>
      </c>
      <c r="Q571" s="354">
        <f t="shared" si="2214"/>
        <v>69.448200000000014</v>
      </c>
      <c r="R571" s="354">
        <f>'10-Analisi Sismica'!$T$43/100</f>
        <v>0.7</v>
      </c>
      <c r="S571" s="354" t="str">
        <f t="shared" si="2239"/>
        <v xml:space="preserve"> </v>
      </c>
      <c r="T571" s="354" t="str">
        <f t="shared" si="2240"/>
        <v xml:space="preserve"> </v>
      </c>
      <c r="U571" s="354">
        <f>'10-Analisi Sismica'!$K$79/100</f>
        <v>0.65</v>
      </c>
      <c r="V571" s="354">
        <f>'10-Analisi Sismica'!$H$79/100</f>
        <v>0.04</v>
      </c>
      <c r="W571" s="354">
        <f>'10-Analisi Sismica'!$F$79/100</f>
        <v>0.3</v>
      </c>
      <c r="X571" s="354" t="str">
        <f t="shared" si="2215"/>
        <v xml:space="preserve"> </v>
      </c>
      <c r="Y571" s="354" t="str">
        <f t="shared" si="2216"/>
        <v xml:space="preserve"> </v>
      </c>
      <c r="Z571" s="427" t="str">
        <f t="shared" si="2217"/>
        <v xml:space="preserve"> </v>
      </c>
      <c r="AA571" s="354" t="str">
        <f t="shared" si="2218"/>
        <v xml:space="preserve"> </v>
      </c>
      <c r="AB571" s="354" t="str">
        <f t="shared" si="2219"/>
        <v xml:space="preserve"> </v>
      </c>
      <c r="AC571" s="377" t="str">
        <f t="shared" si="2241"/>
        <v xml:space="preserve"> </v>
      </c>
      <c r="AD571" s="378" t="str">
        <f t="shared" si="2242"/>
        <v xml:space="preserve"> </v>
      </c>
      <c r="AE571" s="377" t="str">
        <f t="shared" si="2243"/>
        <v xml:space="preserve"> </v>
      </c>
      <c r="AF571" s="378" t="str">
        <f t="shared" si="2244"/>
        <v xml:space="preserve"> </v>
      </c>
      <c r="AG571" s="386" t="str">
        <f>IF(OR(D571="Msin",D571="Mdes"),IF(AE571&lt;0.25*AC571,Armatura compressa insufficiente,IF(AND((AC571/10000)/(W571*U571)&gt;(1.4/'17-Combinaz. schemi base travi'!$AE$2),(AC571/10000)&lt;(AE571/10000)/(W571*U571)+(3.5/'17-Combinaz. schemi base travi'!$AE$2)),"Verificato","Non verificato"))," ")</f>
        <v xml:space="preserve"> </v>
      </c>
      <c r="AH571" s="841"/>
      <c r="AI571" s="831"/>
      <c r="AJ571" s="414" t="str">
        <f>IF(OR(D571="Msin",D571="Mdes"),((AC571/10000)/(W571*(U571-V571))*'17-Combinaz. schemi base travi'!$AE$3/'17-Combinaz. schemi base travi'!$AE$14)," ")</f>
        <v xml:space="preserve"> </v>
      </c>
      <c r="AK571" s="354" t="str">
        <f>IF(OR(D571="Msin",D571="Mdes"),('17-Combinaz. schemi base travi'!$AE$6/'17-Combinaz. schemi base travi'!$AE$10)*(AC571/AE571)," ")</f>
        <v xml:space="preserve"> </v>
      </c>
      <c r="AL571" s="354" t="str">
        <f t="shared" si="2220"/>
        <v xml:space="preserve"> </v>
      </c>
      <c r="AM571" s="354" t="str">
        <f>IF(OR(D571="Msin",D571="Mdes"),((AL571-V571)/AL571)*'17-Combinaz. schemi base travi'!$AE$6/'17-Combinaz. schemi base travi'!$AE$10," ")</f>
        <v xml:space="preserve"> </v>
      </c>
      <c r="AN571" s="420" t="str">
        <f>IF(OR(D571="Msin",D571="Mdes"),-'17-Combinaz. schemi base travi'!$AE$3*((AC571/10000)*((U571-V571)-kappa*AL571)+AM571*(AE571/10000)*(kappa*AL571-V571))*1000," ")</f>
        <v xml:space="preserve"> </v>
      </c>
      <c r="AO571" s="428" t="str">
        <f>IF(OR(D571="Msin",D571="Mdes"),('17-Combinaz. schemi base travi'!$AE$6/'17-Combinaz. schemi base travi'!$AE$10)*(AC571/AE571)^(-1)," ")</f>
        <v xml:space="preserve"> </v>
      </c>
      <c r="AP571" s="354" t="str">
        <f t="shared" si="2221"/>
        <v xml:space="preserve"> </v>
      </c>
      <c r="AQ571" s="354" t="str">
        <f>IF(OR(D571="Msin",D571="Mdes"),((AP571-V571)/AP571)*'17-Combinaz. schemi base travi'!$AE$6/'17-Combinaz. schemi base travi'!$AE$10," ")</f>
        <v xml:space="preserve"> </v>
      </c>
      <c r="AR571" s="420" t="str">
        <f>IF(OR(D571="Msin",D571="Mdes"),'17-Combinaz. schemi base travi'!$AE$3*((AE571/10000)*((U571-V571)-kappa*AP571)+AQ571*(AC571/10000)*(kappa*AP571-V571))*1000," ")</f>
        <v xml:space="preserve"> </v>
      </c>
      <c r="AS571" s="473"/>
      <c r="AT571" s="428" t="str">
        <f t="shared" ref="AT571" si="2246">IF(OR(D571="Msin",D571="Mdes"),ABS(AI568)*AS570/2+1.2*(ABS(AN571)+ABS(AR570))/AS570," ")</f>
        <v xml:space="preserve"> </v>
      </c>
      <c r="AU571" s="354" t="str">
        <f>IF((D571="Msin"),MAX(AT571,AT572)*10/(0.9*(U571-V571)*'17-Combinaz. schemi base travi'!$AE$3*1)," ")</f>
        <v xml:space="preserve"> </v>
      </c>
      <c r="AV571" s="266" t="str">
        <f t="shared" si="2236"/>
        <v xml:space="preserve"> </v>
      </c>
      <c r="AW571" s="354" t="str">
        <f t="shared" si="2237"/>
        <v xml:space="preserve"> </v>
      </c>
      <c r="AX571" s="354"/>
      <c r="AY571" s="424"/>
      <c r="AZ571" s="425"/>
      <c r="BA571" s="415"/>
      <c r="BB571" s="428"/>
      <c r="BC571" s="354"/>
      <c r="BD571" s="354"/>
      <c r="BE571" s="354"/>
      <c r="BF571" s="565"/>
      <c r="BG571" s="420"/>
      <c r="BH571" s="571"/>
    </row>
    <row r="572" spans="1:60" ht="22" customHeight="1">
      <c r="A572" s="16">
        <v>5</v>
      </c>
      <c r="B572" s="16">
        <v>5</v>
      </c>
      <c r="C572" s="16">
        <v>11</v>
      </c>
      <c r="D572" s="16" t="s">
        <v>714</v>
      </c>
      <c r="E572" s="15">
        <v>-36.725000000000001</v>
      </c>
      <c r="F572" s="15">
        <v>-25.725999999999999</v>
      </c>
      <c r="G572" s="15">
        <v>2.3769999999999998</v>
      </c>
      <c r="H572" s="15">
        <v>202.86600000000001</v>
      </c>
      <c r="I572" s="15">
        <v>-27.972999999999999</v>
      </c>
      <c r="J572" s="15">
        <v>-20.876000000000001</v>
      </c>
      <c r="K572" s="15">
        <f t="shared" si="2023"/>
        <v>30.349999999999998</v>
      </c>
      <c r="L572" s="15">
        <f t="shared" si="2023"/>
        <v>223.74200000000002</v>
      </c>
      <c r="M572" s="15">
        <f t="shared" si="2210"/>
        <v>97.4726</v>
      </c>
      <c r="N572" s="15">
        <f t="shared" si="2211"/>
        <v>232.84700000000001</v>
      </c>
      <c r="O572" s="15">
        <f t="shared" si="2212"/>
        <v>232.84700000000001</v>
      </c>
      <c r="P572" s="15">
        <f t="shared" si="2213"/>
        <v>207.12100000000001</v>
      </c>
      <c r="Q572" s="15">
        <f t="shared" si="2214"/>
        <v>-258.57299999999998</v>
      </c>
      <c r="R572" s="15">
        <f>'10-Analisi Sismica'!$T$43/100</f>
        <v>0.7</v>
      </c>
      <c r="S572" s="15">
        <f>IF(OR(D572="Msin",D572="Mdes"),IF(OR(A572=1,A572=2,A572=3,A572=4),IF(OR(B572=1,B572=2,B572=3,B572=6,B572=9,B572=18,B572=19,B572=20,B572=21),((ABS(P572)-ABS(P574*R572/2))*SIGN(P572)),((ABS(P572)-ABS(P574*('10-Analisi Sismica'!$S$39/100)/2))*SIGN(P572))),IF(OR(B572=1,B572=2,B572=3,B572=6,B572=9,B572=18,B572=19,B572=20,B572=21),((ABS(P572)-ABS(P574*('10-Analisi Sismica'!$S$39/100)/2))*SIGN(P572)),((ABS(P572)-ABS(P574*R572/2))*SIGN(P572))))," ")</f>
        <v>187.25244500000002</v>
      </c>
      <c r="T572" s="15">
        <f>IF(OR(D572="Msin",D572="Mdes"),IF(OR(A572=1,A572=2,A572=3,A572=4),IF(OR(B572=1,B572=2,B572=3,B572=6,B572=9,B572=18,B572=19,B572=20,B572=21),((ABS(Q572)-ABS(Q574*R572/2))*SIGN(Q572)),((ABS(Q572)-ABS(Q574*('10-Analisi Sismica'!$S$39/100)/2))*SIGN(Q572))),IF(OR(B572=1,B572=2,B572=3,B572=6,B572=9,B572=18,B572=19,B572=20,B572=21),((ABS(Q572)-ABS(Q574*('10-Analisi Sismica'!$S$39/100)/2))*SIGN(Q572)),((ABS(Q572)-ABS(Q574*R572/2))*SIGN(Q572))))," ")</f>
        <v>-217.56514499999997</v>
      </c>
      <c r="U572" s="15">
        <f>'10-Analisi Sismica'!$K$79/100</f>
        <v>0.65</v>
      </c>
      <c r="V572" s="15">
        <f>'10-Analisi Sismica'!$H$79/100</f>
        <v>0.04</v>
      </c>
      <c r="W572" s="15">
        <f>'10-Analisi Sismica'!$F$79/100</f>
        <v>0.3</v>
      </c>
      <c r="X572" s="15">
        <f t="shared" si="2215"/>
        <v>287.63946507253473</v>
      </c>
      <c r="Y572" s="15">
        <f t="shared" si="2216"/>
        <v>381.75848979173077</v>
      </c>
      <c r="Z572" s="353" t="str">
        <f t="shared" si="2217"/>
        <v>Verificato</v>
      </c>
      <c r="AA572" s="15">
        <f t="shared" si="2218"/>
        <v>10.127501183970853</v>
      </c>
      <c r="AB572" s="15">
        <f t="shared" si="2219"/>
        <v>8.7164667779801661</v>
      </c>
      <c r="AC572" s="374">
        <f t="shared" si="2241"/>
        <v>11.184069846779664</v>
      </c>
      <c r="AD572" s="375" t="str">
        <f t="shared" si="2242"/>
        <v>4f16 + 1f20</v>
      </c>
      <c r="AE572" s="374">
        <f t="shared" si="2243"/>
        <v>11.184069846779664</v>
      </c>
      <c r="AF572" s="375" t="str">
        <f t="shared" si="2244"/>
        <v>4f16 + 1f20</v>
      </c>
      <c r="AG572" s="357" t="str">
        <f>IF(OR(D572="Msin",D572="Mdes"),IF(AE572&lt;0.25*AC572,Armatura compressa insufficiente,IF(AND((AC572/10000)/(W572*U572)&gt;(1.4/'17-Combinaz. schemi base travi'!$AE$2),(AC572/10000)&lt;(AE572/10000)/(W572*U572)+(3.5/'17-Combinaz. schemi base travi'!$AE$2)),"Verificato","Non verificato"))," ")</f>
        <v>Verificato</v>
      </c>
      <c r="AH572" s="835">
        <f>'9-Riepilogo Analisi dei Carichi'!$H$35</f>
        <v>16.248314000000001</v>
      </c>
      <c r="AI572" s="840">
        <f>'9-Riepilogo Analisi dei Carichi'!$I$35</f>
        <v>11.52178</v>
      </c>
      <c r="AJ572" s="392">
        <f>IF(OR(D572="Msin",D572="Mdes"),((AC572/10000)/(W572*(U572-V572))*'17-Combinaz. schemi base travi'!$AE$3/'17-Combinaz. schemi base travi'!$AE$14)," ")</f>
        <v>0.16880907068218021</v>
      </c>
      <c r="AK572" s="26">
        <f>IF(OR(D572="Msin",D572="Mdes"),('17-Combinaz. schemi base travi'!$AE$6/'17-Combinaz. schemi base travi'!$AE$10)*(AC572/AE572)," ")</f>
        <v>1.8817204301075268</v>
      </c>
      <c r="AL572" s="26">
        <f t="shared" si="2220"/>
        <v>5.6692459723174042E-2</v>
      </c>
      <c r="AM572" s="26">
        <f>IF(OR(D572="Msin",D572="Mdes"),((AL572-V572)/AL572)*'17-Combinaz. schemi base travi'!$AE$6/'17-Combinaz. schemi base travi'!$AE$10," ")</f>
        <v>0.55405150249644242</v>
      </c>
      <c r="AN572" s="364">
        <f>IF(OR(D572="Msin",D572="Mdes"),-'17-Combinaz. schemi base travi'!$AE$3*((AC572/10000)*((U572-V572)-kappa*AL572)+AM572*(AE572/10000)*(kappa*AL572-V572))*1000," ")</f>
        <v>-252.65718044999457</v>
      </c>
      <c r="AO572" s="389">
        <f>IF(OR(D572="Msin",D572="Mdes"),('17-Combinaz. schemi base travi'!$AE$6/'17-Combinaz. schemi base travi'!$AE$10)*(AC572/AE572)^(-1)," ")</f>
        <v>1.8817204301075268</v>
      </c>
      <c r="AP572" s="26">
        <f t="shared" si="2221"/>
        <v>5.6692459723174042E-2</v>
      </c>
      <c r="AQ572" s="26">
        <f>IF(OR(D572="Msin",D572="Mdes"),((AP572-V572)/AP572)*'17-Combinaz. schemi base travi'!$AE$6/'17-Combinaz. schemi base travi'!$AE$10," ")</f>
        <v>0.55405150249644242</v>
      </c>
      <c r="AR572" s="364">
        <f>IF(OR(D572="Msin",D572="Mdes"),'17-Combinaz. schemi base travi'!$AE$3*((AE572/10000)*((U572-V572)-kappa*AP572)+AQ572*(AC572/10000)*(kappa*AP572-V572))*1000," ")</f>
        <v>252.65718044999457</v>
      </c>
      <c r="AS572" s="479">
        <f>'1-Geometria'!$K$15-AS573</f>
        <v>3.75</v>
      </c>
      <c r="AT572" s="389">
        <f t="shared" ref="AT572" si="2247">IF(OR(D572="Msin",D572="Mdes"),ABS(AI572)*AS572/2+1.2*(ABS(AN572)+ABS(AR573))/AS572," ")</f>
        <v>159.89962118890384</v>
      </c>
      <c r="AU572" s="26">
        <f>IF((D572="Msin"),MAX(AT572,AT573)*10/(0.9*(U572-V572)*'17-Combinaz. schemi base travi'!$AE$3*1)," ")</f>
        <v>8.5684762847465379</v>
      </c>
      <c r="AV572" s="444">
        <f t="shared" si="2236"/>
        <v>9.6000000000000016E-2</v>
      </c>
      <c r="AW572" s="26">
        <f t="shared" si="2237"/>
        <v>0.82257372333566781</v>
      </c>
      <c r="AX572" s="326">
        <f>IF(W572=0.3,1.5*U572,0.8*(U572-V572))</f>
        <v>0.97500000000000009</v>
      </c>
      <c r="AY572" s="423" t="str">
        <f t="shared" ref="AY572" si="2248">"f 8 / 9,6"</f>
        <v>f 8 / 9,6</v>
      </c>
      <c r="AZ572" s="357" t="str">
        <f t="shared" ref="AZ572" si="2249">IF(U572&gt;0.21,"a due bracci","a quattro bracci")</f>
        <v>a due bracci</v>
      </c>
      <c r="BA572" s="412" t="str">
        <f t="shared" ref="BA572" si="2250">IF(AZ572="a due bracci",IF(AW572&lt;=(1+0.02)*2*PI()*(0.8/2)^2,"Verificato","Non verificato"),IF(AW572&lt;=(1+0.02)*4*PI()*(0.8/2)^2,"Verificato","Non verificato"))</f>
        <v>Verificato</v>
      </c>
      <c r="BB572" s="474">
        <f t="shared" ref="BB572" si="2251">IF(OR(D572="Msin",D572="Mdes"),1.2*(ABS(AN572)+ABS(AR573))/AS572," ")</f>
        <v>138.29628368890383</v>
      </c>
      <c r="BC572" s="15">
        <f>IF((D572="Msin"),MAX(BB572,BB573)*10/(0.9*(U572-V572)*'17-Combinaz. schemi base travi'!$AE$3*2)," ")</f>
        <v>3.7814282228225702</v>
      </c>
      <c r="BD572" s="15">
        <f t="shared" ref="BD572" si="2252">0.2</f>
        <v>0.2</v>
      </c>
      <c r="BE572" s="15">
        <f t="shared" ref="BE572" si="2253">IF((D572="Msin"),BD572*BC572," ")</f>
        <v>0.75628564456451408</v>
      </c>
      <c r="BF572" s="562" t="str">
        <f t="shared" ref="BF572" si="2254">"f 8 / 20"</f>
        <v>f 8 / 20</v>
      </c>
      <c r="BG572" s="449" t="str">
        <f t="shared" ref="BG572" si="2255">IF(U572&gt;0.21,"a due bracci","a quattro bracci")</f>
        <v>a due bracci</v>
      </c>
      <c r="BH572" s="568" t="str">
        <f t="shared" ref="BH572" si="2256">IF(BG572="a due bracci",IF(BE572&lt;=(1+0.02)*2*PI()*(0.8/2)^2,"Verificato","Non verificato"),IF(BE572&lt;=(1+0.02)*4*PI()*(0.8/2)^2,"Verificato","Non verificato"))</f>
        <v>Verificato</v>
      </c>
    </row>
    <row r="573" spans="1:60" ht="22" customHeight="1">
      <c r="A573" s="16">
        <v>5</v>
      </c>
      <c r="B573" s="16">
        <v>5</v>
      </c>
      <c r="C573" s="16">
        <v>11</v>
      </c>
      <c r="D573" s="16" t="s">
        <v>715</v>
      </c>
      <c r="E573" s="15">
        <v>-29.966999999999999</v>
      </c>
      <c r="F573" s="15">
        <v>-21.529</v>
      </c>
      <c r="G573" s="15">
        <v>-2.1589999999999998</v>
      </c>
      <c r="H573" s="15">
        <v>-183.53100000000001</v>
      </c>
      <c r="I573" s="15">
        <v>25.334</v>
      </c>
      <c r="J573" s="15">
        <v>18.905999999999999</v>
      </c>
      <c r="K573" s="15">
        <f t="shared" si="2023"/>
        <v>-27.492999999999999</v>
      </c>
      <c r="L573" s="15">
        <f t="shared" si="2023"/>
        <v>-202.43700000000001</v>
      </c>
      <c r="M573" s="15">
        <f t="shared" si="2210"/>
        <v>-88.224099999999993</v>
      </c>
      <c r="N573" s="15">
        <f t="shared" si="2211"/>
        <v>-210.6849</v>
      </c>
      <c r="O573" s="15">
        <f t="shared" si="2212"/>
        <v>-210.6849</v>
      </c>
      <c r="P573" s="15">
        <f t="shared" si="2213"/>
        <v>-232.2139</v>
      </c>
      <c r="Q573" s="15">
        <f t="shared" si="2214"/>
        <v>189.1559</v>
      </c>
      <c r="R573" s="15">
        <f>'10-Analisi Sismica'!$T$43/100</f>
        <v>0.7</v>
      </c>
      <c r="S573" s="15">
        <f>IF(OR(D573="Msin",D573="Mdes"),IF(OR(A573=1,A573=2,A573=3,A573=4),IF(OR(C573=1,C573=2,C573=3,C573=6,C573=9,C573=18,C573=19,C573=20,C573=21),((ABS(P573)-ABS(P575*R573/2))*SIGN(P573)),((ABS(P573)-ABS(P575*('10-Analisi Sismica'!$S$39/100)/2))*SIGN(P573))),IF(OR(C573=1,C573=2,C573=3,C573=6,C573=9,C573=18,C573=19,C573=20,C573=21),((ABS(P573)-ABS(P575*('10-Analisi Sismica'!$S$39/100)/2))*SIGN(P573)),((ABS(P573)-ABS(P575*R573/2))*SIGN(P573))))," ")</f>
        <v>-191.78214500000001</v>
      </c>
      <c r="T573" s="15">
        <f>IF(OR(D573="Msin",D573="Mdes"),IF(OR(A573=1,A573=2,A573=3,A573=4),IF(OR(C573=1,C573=2,C573=3,C573=6,C573=9,C573=18,C573=19,C573=20,C573=21),((ABS(Q573)-ABS(Q575*R573/2))*SIGN(Q573)),((ABS(Q573)-ABS(Q575*('10-Analisi Sismica'!$S$39/100)/2))*SIGN(Q573))),IF(OR(C573=1,C573=2,C573=3,C573=6,C573=9,C573=18,C573=19,C573=20,C573=21),((ABS(Q573)-ABS(Q575*('10-Analisi Sismica'!$S$39/100)/2))*SIGN(Q573)),((ABS(Q573)-ABS(Q575*R573/2))*SIGN(Q573))))," ")</f>
        <v>168.71124500000002</v>
      </c>
      <c r="U573" s="15">
        <f>'10-Analisi Sismica'!$K$79/100</f>
        <v>0.65</v>
      </c>
      <c r="V573" s="15">
        <f>'10-Analisi Sismica'!$H$79/100</f>
        <v>0.04</v>
      </c>
      <c r="W573" s="15">
        <f>'10-Analisi Sismica'!$F$79/100</f>
        <v>0.3</v>
      </c>
      <c r="X573" s="15">
        <f t="shared" si="2215"/>
        <v>287.63946507253473</v>
      </c>
      <c r="Y573" s="15">
        <f t="shared" si="2216"/>
        <v>381.75848979173077</v>
      </c>
      <c r="Z573" s="353" t="str">
        <f t="shared" si="2217"/>
        <v>Verificato</v>
      </c>
      <c r="AA573" s="15">
        <f t="shared" si="2218"/>
        <v>8.9273210584901825</v>
      </c>
      <c r="AB573" s="15">
        <f t="shared" si="2219"/>
        <v>7.8533872394252171</v>
      </c>
      <c r="AC573" s="374">
        <f t="shared" si="2241"/>
        <v>11.184069846779664</v>
      </c>
      <c r="AD573" s="375" t="str">
        <f t="shared" si="2242"/>
        <v>4f16 + 1f20</v>
      </c>
      <c r="AE573" s="374">
        <f t="shared" si="2243"/>
        <v>8.0424771931898711</v>
      </c>
      <c r="AF573" s="375" t="str">
        <f t="shared" si="2244"/>
        <v>4f16</v>
      </c>
      <c r="AG573" s="357" t="str">
        <f>IF(OR(D573="Msin",D573="Mdes"),IF(AE573&lt;0.25*AC573,Armatura compressa insufficiente,IF(AND((AC573/10000)/(W573*U573)&gt;(1.4/'17-Combinaz. schemi base travi'!$AE$2),(AC573/10000)&lt;(AE573/10000)/(W573*U573)+(3.5/'17-Combinaz. schemi base travi'!$AE$2)),"Verificato","Non verificato"))," ")</f>
        <v>Verificato</v>
      </c>
      <c r="AH573" s="608"/>
      <c r="AI573" s="636"/>
      <c r="AJ573" s="392">
        <f>IF(OR(D573="Msin",D573="Mdes"),((AC573/10000)/(W573*(U573-V573))*'17-Combinaz. schemi base travi'!$AE$3/'17-Combinaz. schemi base travi'!$AE$14)," ")</f>
        <v>0.16880907068218021</v>
      </c>
      <c r="AK573" s="26">
        <f>IF(OR(D573="Msin",D573="Mdes"),('17-Combinaz. schemi base travi'!$AE$6/'17-Combinaz. schemi base travi'!$AE$10)*(AC573/AE573)," ")</f>
        <v>2.6167674731182795</v>
      </c>
      <c r="AL573" s="26">
        <f t="shared" si="2220"/>
        <v>5.1724113515481306E-2</v>
      </c>
      <c r="AM573" s="26">
        <f>IF(OR(D573="Msin",D573="Mdes"),((AL573-V573)/AL573)*'17-Combinaz. schemi base travi'!$AE$6/'17-Combinaz. schemi base travi'!$AE$10," ")</f>
        <v>0.42652261058815094</v>
      </c>
      <c r="AN573" s="364">
        <f>IF(OR(D573="Msin",D573="Mdes"),-'17-Combinaz. schemi base travi'!$AE$3*((AC573/10000)*((U573-V573)-kappa*AL573)+AM573*(AE573/10000)*(kappa*AL573-V573))*1000," ")</f>
        <v>-255.06121218495986</v>
      </c>
      <c r="AO573" s="389">
        <f>IF(OR(D573="Msin",D573="Mdes"),('17-Combinaz. schemi base travi'!$AE$6/'17-Combinaz. schemi base travi'!$AE$10)*(AC573/AE573)^(-1)," ")</f>
        <v>1.3531472755829406</v>
      </c>
      <c r="AP573" s="26">
        <f t="shared" si="2221"/>
        <v>6.3487398002385065E-2</v>
      </c>
      <c r="AQ573" s="26">
        <f>IF(OR(D573="Msin",D573="Mdes"),((AP573-V573)/AP573)*'17-Combinaz. schemi base travi'!$AE$6/'17-Combinaz. schemi base travi'!$AE$10," ")</f>
        <v>0.69614944164973214</v>
      </c>
      <c r="AR573" s="364">
        <f>IF(OR(D573="Msin",D573="Mdes"),'17-Combinaz. schemi base travi'!$AE$3*((AE573/10000)*((U573-V573)-kappa*AP573)+AQ573*(AC573/10000)*(kappa*AP573-V573))*1000," ")</f>
        <v>179.51870607782993</v>
      </c>
      <c r="AS573" s="550">
        <f>IF(OR(A572=1,A572=2,A572=3,A572=4),IF(OR(AND(B572=11,C572=12),AND(B572=12,C572=13),AND(B572=13,C572=14),AND(B572=14,C572=15),AND(B572=15,C572=16),AND(B572=7,C572=8)),0.3,IF(OR(AND(B572=2,C572=3),AND(B572=18,C572=19),AND(B572=19,C572=20)),0.7,IF(OR(AND(B572=1,C572=2),AND(B572=20,C572=21)),0.75,0.5))),IF(OR(AND(B572=5,C572=11),AND(B572=11,C572=17),AND(B572=4,C572=10),AND(B572=10,C572=16)),0.75,IF(AND(B572=7,C572=13),0.7,IF(AND(B572=3,C572=9),0.3,0.5))))</f>
        <v>0.75</v>
      </c>
      <c r="AT573" s="389">
        <f t="shared" ref="AT573" si="2257">IF(OR(D573="Msin",D573="Mdes"),ABS(AI572)*AS572/2+1.2*(ABS(AN573)+ABS(AR572))/AS572," ")</f>
        <v>184.07322314318543</v>
      </c>
      <c r="AU573" s="26" t="str">
        <f>IF((D573="Msin"),MAX(AT573,AT574)*10/(0.9*(U573-V573)*'17-Combinaz. schemi base travi'!$AE$3*1)," ")</f>
        <v xml:space="preserve"> </v>
      </c>
      <c r="AV573" s="444" t="str">
        <f t="shared" si="2236"/>
        <v xml:space="preserve"> </v>
      </c>
      <c r="AW573" s="26" t="str">
        <f t="shared" si="2237"/>
        <v xml:space="preserve"> </v>
      </c>
      <c r="AX573" s="26"/>
      <c r="AY573" s="409"/>
      <c r="AZ573" s="112"/>
      <c r="BA573" s="411"/>
      <c r="BB573" s="474">
        <f t="shared" ref="BB573" si="2258">IF(OR(D573="Msin",D573="Mdes"),1.2*(ABS(AN573)+ABS(AR572))/AS572," ")</f>
        <v>162.46988564318542</v>
      </c>
      <c r="BC573" s="15"/>
      <c r="BD573" s="15"/>
      <c r="BE573" s="15"/>
      <c r="BF573" s="562"/>
      <c r="BG573" s="449"/>
      <c r="BH573" s="568"/>
    </row>
    <row r="574" spans="1:60" ht="22" customHeight="1">
      <c r="A574" s="16">
        <v>5</v>
      </c>
      <c r="B574" s="16">
        <v>5</v>
      </c>
      <c r="C574" s="16">
        <v>11</v>
      </c>
      <c r="D574" s="16" t="s">
        <v>716</v>
      </c>
      <c r="E574" s="15">
        <v>42.762999999999998</v>
      </c>
      <c r="F574" s="15">
        <v>30.199000000000002</v>
      </c>
      <c r="G574" s="15">
        <v>-0.88900000000000001</v>
      </c>
      <c r="H574" s="15">
        <v>-75.763999999999996</v>
      </c>
      <c r="I574" s="15">
        <v>10.452</v>
      </c>
      <c r="J574" s="15">
        <v>7.8</v>
      </c>
      <c r="K574" s="15">
        <f t="shared" si="2023"/>
        <v>-11.340999999999999</v>
      </c>
      <c r="L574" s="15">
        <f t="shared" si="2023"/>
        <v>-83.563999999999993</v>
      </c>
      <c r="M574" s="15">
        <f t="shared" si="2210"/>
        <v>-36.410199999999996</v>
      </c>
      <c r="N574" s="15">
        <f t="shared" si="2211"/>
        <v>-86.96629999999999</v>
      </c>
      <c r="O574" s="15">
        <f t="shared" si="2212"/>
        <v>-86.96629999999999</v>
      </c>
      <c r="P574" s="15">
        <f t="shared" si="2213"/>
        <v>-56.767299999999992</v>
      </c>
      <c r="Q574" s="15">
        <f t="shared" si="2214"/>
        <v>117.16529999999999</v>
      </c>
      <c r="R574" s="15">
        <f>'10-Analisi Sismica'!$T$43/100</f>
        <v>0.7</v>
      </c>
      <c r="S574" s="15" t="str">
        <f t="shared" ref="S574:S575" si="2259">IF(OR(D574="Msin",D574="Mdes"),((ABS(P574)-ABS(P576*R574/2))*SIGN(P574))," ")</f>
        <v xml:space="preserve"> </v>
      </c>
      <c r="T574" s="15" t="str">
        <f t="shared" ref="T574:T575" si="2260">IF(OR(D574="Msin",D574="Mdes"),((ABS(Q574)-ABS(Q576*R574/2))*SIGN(Q574))," ")</f>
        <v xml:space="preserve"> </v>
      </c>
      <c r="U574" s="15">
        <f>'10-Analisi Sismica'!$K$79/100</f>
        <v>0.65</v>
      </c>
      <c r="V574" s="15">
        <f>'10-Analisi Sismica'!$H$79/100</f>
        <v>0.04</v>
      </c>
      <c r="W574" s="15">
        <f>'10-Analisi Sismica'!$F$79/100</f>
        <v>0.3</v>
      </c>
      <c r="X574" s="15" t="str">
        <f t="shared" si="2215"/>
        <v xml:space="preserve"> </v>
      </c>
      <c r="Y574" s="15" t="str">
        <f t="shared" si="2216"/>
        <v xml:space="preserve"> </v>
      </c>
      <c r="Z574" s="353" t="str">
        <f t="shared" si="2217"/>
        <v xml:space="preserve"> </v>
      </c>
      <c r="AA574" s="15" t="str">
        <f t="shared" si="2218"/>
        <v xml:space="preserve"> </v>
      </c>
      <c r="AB574" s="15" t="str">
        <f t="shared" si="2219"/>
        <v xml:space="preserve"> </v>
      </c>
      <c r="AC574" s="374" t="str">
        <f t="shared" si="2241"/>
        <v xml:space="preserve"> </v>
      </c>
      <c r="AD574" s="375" t="str">
        <f t="shared" si="2242"/>
        <v xml:space="preserve"> </v>
      </c>
      <c r="AE574" s="374" t="str">
        <f t="shared" si="2243"/>
        <v xml:space="preserve"> </v>
      </c>
      <c r="AF574" s="375" t="str">
        <f t="shared" si="2244"/>
        <v xml:space="preserve"> </v>
      </c>
      <c r="AG574" s="357" t="str">
        <f>IF(OR(D574="Msin",D574="Mdes"),IF(AE574&lt;0.25*AC574,Armatura compressa insufficiente,IF(AND((AC574/10000)/(W574*U574)&gt;(1.4/'17-Combinaz. schemi base travi'!$AE$2),(AC574/10000)&lt;(AE574/10000)/(W574*U574)+(3.5/'17-Combinaz. schemi base travi'!$AE$2)),"Verificato","Non verificato"))," ")</f>
        <v xml:space="preserve"> </v>
      </c>
      <c r="AH574" s="608"/>
      <c r="AI574" s="636"/>
      <c r="AJ574" s="392" t="str">
        <f>IF(OR(D574="Msin",D574="Mdes"),((AC574/10000)/(W574*(U574-V574))*'17-Combinaz. schemi base travi'!$AE$3/'17-Combinaz. schemi base travi'!$AE$14)," ")</f>
        <v xml:space="preserve"> </v>
      </c>
      <c r="AK574" s="26" t="str">
        <f>IF(OR(D574="Msin",D574="Mdes"),('17-Combinaz. schemi base travi'!$AE$6/'17-Combinaz. schemi base travi'!$AE$10)*(AC574/AE574)," ")</f>
        <v xml:space="preserve"> </v>
      </c>
      <c r="AL574" s="26" t="str">
        <f t="shared" si="2220"/>
        <v xml:space="preserve"> </v>
      </c>
      <c r="AM574" s="26" t="str">
        <f>IF(OR(D574="Msin",D574="Mdes"),((AL574-V574)/AL574)*'17-Combinaz. schemi base travi'!$AE$6/'17-Combinaz. schemi base travi'!$AE$10," ")</f>
        <v xml:space="preserve"> </v>
      </c>
      <c r="AN574" s="364" t="str">
        <f>IF(OR(D574="Msin",D574="Mdes"),-'17-Combinaz. schemi base travi'!$AE$3*((AC574/10000)*((U574-V574)-kappa*AL574)+AM574*(AE574/10000)*(kappa*AL574-V574))*1000," ")</f>
        <v xml:space="preserve"> </v>
      </c>
      <c r="AO574" s="389" t="str">
        <f>IF(OR(D574="Msin",D574="Mdes"),('17-Combinaz. schemi base travi'!$AE$6/'17-Combinaz. schemi base travi'!$AE$10)*(AC574/AE574)^(-1)," ")</f>
        <v xml:space="preserve"> </v>
      </c>
      <c r="AP574" s="26" t="str">
        <f t="shared" si="2221"/>
        <v xml:space="preserve"> </v>
      </c>
      <c r="AQ574" s="26" t="str">
        <f>IF(OR(D574="Msin",D574="Mdes"),((AP574-V574)/AP574)*'17-Combinaz. schemi base travi'!$AE$6/'17-Combinaz. schemi base travi'!$AE$10," ")</f>
        <v xml:space="preserve"> </v>
      </c>
      <c r="AR574" s="364" t="str">
        <f>IF(OR(D574="Msin",D574="Mdes"),'17-Combinaz. schemi base travi'!$AE$3*((AE574/10000)*((U574-V574)-kappa*AP574)+AQ574*(AC574/10000)*(kappa*AP574-V574))*1000," ")</f>
        <v xml:space="preserve"> </v>
      </c>
      <c r="AS574" s="447"/>
      <c r="AT574" s="389" t="str">
        <f t="shared" ref="AT574" si="2261">IF(OR(D574="Msin",D574="Mdes"),ABS(AI572)*AS574/2+1.2*(ABS(AN574)+ABS(AR575))/AS574," ")</f>
        <v xml:space="preserve"> </v>
      </c>
      <c r="AU574" s="26" t="str">
        <f>IF((D574="Msin"),MAX(AT574,AT575)*10/(0.9*(U574-V574)*'17-Combinaz. schemi base travi'!$AE$3*1)," ")</f>
        <v xml:space="preserve"> </v>
      </c>
      <c r="AV574" s="444" t="str">
        <f t="shared" si="2236"/>
        <v xml:space="preserve"> </v>
      </c>
      <c r="AW574" s="26" t="str">
        <f t="shared" si="2237"/>
        <v xml:space="preserve"> </v>
      </c>
      <c r="AX574" s="26"/>
      <c r="AY574" s="409"/>
      <c r="AZ574" s="112"/>
      <c r="BA574" s="411"/>
      <c r="BB574" s="474"/>
      <c r="BC574" s="15"/>
      <c r="BD574" s="15"/>
      <c r="BE574" s="15"/>
      <c r="BF574" s="562"/>
      <c r="BG574" s="449"/>
      <c r="BH574" s="568"/>
    </row>
    <row r="575" spans="1:60" ht="22" customHeight="1">
      <c r="A575" s="363">
        <v>5</v>
      </c>
      <c r="B575" s="363">
        <v>5</v>
      </c>
      <c r="C575" s="363">
        <v>11</v>
      </c>
      <c r="D575" s="363" t="s">
        <v>717</v>
      </c>
      <c r="E575" s="28">
        <v>-40.112000000000002</v>
      </c>
      <c r="F575" s="28">
        <v>-28.553000000000001</v>
      </c>
      <c r="G575" s="28">
        <v>-0.88900000000000001</v>
      </c>
      <c r="H575" s="28">
        <v>-75.763999999999996</v>
      </c>
      <c r="I575" s="28">
        <v>10.452</v>
      </c>
      <c r="J575" s="28">
        <v>7.8</v>
      </c>
      <c r="K575" s="28">
        <f t="shared" si="2023"/>
        <v>-11.340999999999999</v>
      </c>
      <c r="L575" s="28">
        <f t="shared" si="2023"/>
        <v>-83.563999999999993</v>
      </c>
      <c r="M575" s="28">
        <f t="shared" si="2210"/>
        <v>-36.410199999999996</v>
      </c>
      <c r="N575" s="28">
        <f t="shared" si="2211"/>
        <v>-86.96629999999999</v>
      </c>
      <c r="O575" s="28">
        <f t="shared" si="2212"/>
        <v>-86.96629999999999</v>
      </c>
      <c r="P575" s="28">
        <f t="shared" si="2213"/>
        <v>-115.51929999999999</v>
      </c>
      <c r="Q575" s="28">
        <f t="shared" si="2214"/>
        <v>58.413299999999992</v>
      </c>
      <c r="R575" s="28">
        <f>'10-Analisi Sismica'!$T$43/100</f>
        <v>0.7</v>
      </c>
      <c r="S575" s="28" t="str">
        <f t="shared" si="2259"/>
        <v xml:space="preserve"> </v>
      </c>
      <c r="T575" s="28" t="str">
        <f t="shared" si="2260"/>
        <v xml:space="preserve"> </v>
      </c>
      <c r="U575" s="28">
        <f>'10-Analisi Sismica'!$K$79/100</f>
        <v>0.65</v>
      </c>
      <c r="V575" s="28">
        <f>'10-Analisi Sismica'!$H$79/100</f>
        <v>0.04</v>
      </c>
      <c r="W575" s="28">
        <f>'10-Analisi Sismica'!$F$79/100</f>
        <v>0.3</v>
      </c>
      <c r="X575" s="28" t="str">
        <f t="shared" si="2215"/>
        <v xml:space="preserve"> </v>
      </c>
      <c r="Y575" s="28" t="str">
        <f t="shared" si="2216"/>
        <v xml:space="preserve"> </v>
      </c>
      <c r="Z575" s="431" t="str">
        <f t="shared" si="2217"/>
        <v xml:space="preserve"> </v>
      </c>
      <c r="AA575" s="28" t="str">
        <f t="shared" si="2218"/>
        <v xml:space="preserve"> </v>
      </c>
      <c r="AB575" s="28" t="str">
        <f t="shared" si="2219"/>
        <v xml:space="preserve"> </v>
      </c>
      <c r="AC575" s="379" t="str">
        <f t="shared" si="2241"/>
        <v xml:space="preserve"> </v>
      </c>
      <c r="AD575" s="380" t="str">
        <f t="shared" si="2242"/>
        <v xml:space="preserve"> </v>
      </c>
      <c r="AE575" s="379" t="str">
        <f t="shared" si="2243"/>
        <v xml:space="preserve"> </v>
      </c>
      <c r="AF575" s="380" t="str">
        <f t="shared" si="2244"/>
        <v xml:space="preserve"> </v>
      </c>
      <c r="AG575" s="58" t="str">
        <f>IF(OR(D575="Msin",D575="Mdes"),IF(AE575&lt;0.25*AC575,Armatura compressa insufficiente,IF(AND((AC575/10000)/(W575*U575)&gt;(1.4/'17-Combinaz. schemi base travi'!$AE$2),(AC575/10000)&lt;(AE575/10000)/(W575*U575)+(3.5/'17-Combinaz. schemi base travi'!$AE$2)),"Verificato","Non verificato"))," ")</f>
        <v xml:space="preserve"> </v>
      </c>
      <c r="AH575" s="632"/>
      <c r="AI575" s="609"/>
      <c r="AJ575" s="405" t="str">
        <f>IF(OR(D575="Msin",D575="Mdes"),((AC575/10000)/(W575*(U575-V575))*'17-Combinaz. schemi base travi'!$AE$3/'17-Combinaz. schemi base travi'!$AE$14)," ")</f>
        <v xml:space="preserve"> </v>
      </c>
      <c r="AK575" s="28" t="str">
        <f>IF(OR(D575="Msin",D575="Mdes"),('17-Combinaz. schemi base travi'!$AE$6/'17-Combinaz. schemi base travi'!$AE$10)*(AC575/AE575)," ")</f>
        <v xml:space="preserve"> </v>
      </c>
      <c r="AL575" s="28" t="str">
        <f t="shared" si="2220"/>
        <v xml:space="preserve"> </v>
      </c>
      <c r="AM575" s="28" t="str">
        <f>IF(OR(D575="Msin",D575="Mdes"),((AL575-V575)/AL575)*'17-Combinaz. schemi base travi'!$AE$6/'17-Combinaz. schemi base travi'!$AE$10," ")</f>
        <v xml:space="preserve"> </v>
      </c>
      <c r="AN575" s="365" t="str">
        <f>IF(OR(D575="Msin",D575="Mdes"),-'17-Combinaz. schemi base travi'!$AE$3*((AC575/10000)*((U575-V575)-kappa*AL575)+AM575*(AE575/10000)*(kappa*AL575-V575))*1000," ")</f>
        <v xml:space="preserve"> </v>
      </c>
      <c r="AO575" s="416" t="str">
        <f>IF(OR(D575="Msin",D575="Mdes"),('17-Combinaz. schemi base travi'!$AE$6/'17-Combinaz. schemi base travi'!$AE$10)*(AC575/AE575)^(-1)," ")</f>
        <v xml:space="preserve"> </v>
      </c>
      <c r="AP575" s="28" t="str">
        <f t="shared" si="2221"/>
        <v xml:space="preserve"> </v>
      </c>
      <c r="AQ575" s="28" t="str">
        <f>IF(OR(D575="Msin",D575="Mdes"),((AP575-V575)/AP575)*'17-Combinaz. schemi base travi'!$AE$6/'17-Combinaz. schemi base travi'!$AE$10," ")</f>
        <v xml:space="preserve"> </v>
      </c>
      <c r="AR575" s="365" t="str">
        <f>IF(OR(D575="Msin",D575="Mdes"),'17-Combinaz. schemi base travi'!$AE$3*((AE575/10000)*((U575-V575)-kappa*AP575)+AQ575*(AC575/10000)*(kappa*AP575-V575))*1000," ")</f>
        <v xml:space="preserve"> </v>
      </c>
      <c r="AS575" s="441"/>
      <c r="AT575" s="416" t="str">
        <f t="shared" ref="AT575" si="2262">IF(OR(D575="Msin",D575="Mdes"),ABS(AI572)*AS574/2+1.2*(ABS(AN575)+ABS(AR574))/AS574," ")</f>
        <v xml:space="preserve"> </v>
      </c>
      <c r="AU575" s="28" t="str">
        <f>IF((D575="Msin"),MAX(AT575,AT576)*10/(0.9*(U575-V575)*'17-Combinaz. schemi base travi'!$AE$3*1)," ")</f>
        <v xml:space="preserve"> </v>
      </c>
      <c r="AV575" s="446" t="str">
        <f t="shared" si="2236"/>
        <v xml:space="preserve"> </v>
      </c>
      <c r="AW575" s="28" t="str">
        <f t="shared" si="2237"/>
        <v xml:space="preserve"> </v>
      </c>
      <c r="AX575" s="28"/>
      <c r="AY575" s="113"/>
      <c r="AZ575" s="115"/>
      <c r="BA575" s="417"/>
      <c r="BB575" s="474"/>
      <c r="BC575" s="15"/>
      <c r="BD575" s="15"/>
      <c r="BE575" s="15"/>
      <c r="BF575" s="562"/>
      <c r="BG575" s="449"/>
      <c r="BH575" s="568"/>
    </row>
    <row r="576" spans="1:60" ht="22" customHeight="1">
      <c r="A576" s="16">
        <v>5</v>
      </c>
      <c r="B576" s="16">
        <v>11</v>
      </c>
      <c r="C576" s="16">
        <v>17</v>
      </c>
      <c r="D576" s="16" t="s">
        <v>714</v>
      </c>
      <c r="E576" s="15">
        <v>-31.545999999999999</v>
      </c>
      <c r="F576" s="15">
        <v>-22.082999999999998</v>
      </c>
      <c r="G576" s="15">
        <v>2.3119999999999998</v>
      </c>
      <c r="H576" s="15">
        <v>197.18199999999999</v>
      </c>
      <c r="I576" s="15">
        <v>-27.189</v>
      </c>
      <c r="J576" s="15">
        <v>-20.29</v>
      </c>
      <c r="K576" s="15">
        <f t="shared" si="2023"/>
        <v>29.501000000000001</v>
      </c>
      <c r="L576" s="15">
        <f t="shared" si="2023"/>
        <v>217.47199999999998</v>
      </c>
      <c r="M576" s="15">
        <f t="shared" si="2210"/>
        <v>94.742599999999996</v>
      </c>
      <c r="N576" s="15">
        <f t="shared" si="2211"/>
        <v>226.32229999999998</v>
      </c>
      <c r="O576" s="15">
        <f t="shared" si="2212"/>
        <v>226.32229999999998</v>
      </c>
      <c r="P576" s="15">
        <f t="shared" si="2213"/>
        <v>204.23929999999999</v>
      </c>
      <c r="Q576" s="15">
        <f t="shared" si="2214"/>
        <v>-248.40529999999998</v>
      </c>
      <c r="R576" s="15">
        <f>'10-Analisi Sismica'!$T$43/100</f>
        <v>0.7</v>
      </c>
      <c r="S576" s="15">
        <f>IF(OR(D576="Msin",D576="Mdes"),IF(OR(A576=1,A576=2,A576=3,A576=4),IF(OR(B576=1,B576=2,B576=3,B576=6,B576=9,B576=18,B576=19,B576=20,B576=21),((ABS(P576)-ABS(P578*R576/2))*SIGN(P576)),((ABS(P576)-ABS(P578*('10-Analisi Sismica'!$S$39/100)/2))*SIGN(P576))),IF(OR(B576=1,B576=2,B576=3,B576=6,B576=9,B576=18,B576=19,B576=20,B576=21),((ABS(P576)-ABS(P578*('10-Analisi Sismica'!$S$39/100)/2))*SIGN(P576)),((ABS(P576)-ABS(P578*R576/2))*SIGN(P576))))," ")</f>
        <v>177.77544999999998</v>
      </c>
      <c r="T576" s="15">
        <f>IF(OR(D576="Msin",D576="Mdes"),IF(OR(A576=1,A576=2,A576=3,A576=4),IF(OR(B576=1,B576=2,B576=3,B576=6,B576=9,B576=18,B576=19,B576=20,B576=21),((ABS(Q576)-ABS(Q578*R576/2))*SIGN(Q576)),((ABS(Q576)-ABS(Q578*('10-Analisi Sismica'!$S$39/100)/2))*SIGN(Q576))),IF(OR(B576=1,B576=2,B576=3,B576=6,B576=9,B576=18,B576=19,B576=20,B576=21),((ABS(Q576)-ABS(Q578*('10-Analisi Sismica'!$S$39/100)/2))*SIGN(Q576)),((ABS(Q576)-ABS(Q578*R576/2))*SIGN(Q576))))," ")</f>
        <v>-202.55425</v>
      </c>
      <c r="U576" s="15">
        <f>'10-Analisi Sismica'!$K$79/100</f>
        <v>0.65</v>
      </c>
      <c r="V576" s="15">
        <f>'10-Analisi Sismica'!$H$79/100</f>
        <v>0.04</v>
      </c>
      <c r="W576" s="15">
        <f>'10-Analisi Sismica'!$F$79/100</f>
        <v>0.3</v>
      </c>
      <c r="X576" s="15">
        <f t="shared" si="2215"/>
        <v>287.63946507253473</v>
      </c>
      <c r="Y576" s="15">
        <f t="shared" si="2216"/>
        <v>381.75848979173077</v>
      </c>
      <c r="Z576" s="353" t="str">
        <f t="shared" si="2217"/>
        <v>Verificato</v>
      </c>
      <c r="AA576" s="15">
        <f t="shared" si="2218"/>
        <v>9.4287548067192866</v>
      </c>
      <c r="AB576" s="15">
        <f t="shared" si="2219"/>
        <v>8.2753194697429642</v>
      </c>
      <c r="AC576" s="374">
        <f t="shared" si="2241"/>
        <v>11.184069846779664</v>
      </c>
      <c r="AD576" s="375" t="str">
        <f t="shared" si="2242"/>
        <v>4f16 + 1f20</v>
      </c>
      <c r="AE576" s="374">
        <f t="shared" si="2243"/>
        <v>11.184069846779664</v>
      </c>
      <c r="AF576" s="375" t="str">
        <f t="shared" si="2244"/>
        <v>4f16 + 1f20</v>
      </c>
      <c r="AG576" s="355" t="str">
        <f>IF(OR(D576="Msin",D576="Mdes"),IF(AE576&lt;0.25*AC576,Armatura compressa insufficiente,IF(AND((AC576/10000)/(W576*U576)&gt;(1.4/'17-Combinaz. schemi base travi'!$AE$2),(AC576/10000)&lt;(AE576/10000)/(W576*U576)+(3.5/'17-Combinaz. schemi base travi'!$AE$2)),"Verificato","Non verificato"))," ")</f>
        <v>Verificato</v>
      </c>
      <c r="AH576" s="837">
        <f>'9-Riepilogo Analisi dei Carichi'!$H$36</f>
        <v>16.527025000000002</v>
      </c>
      <c r="AI576" s="838">
        <f>'9-Riepilogo Analisi dei Carichi'!$I$36</f>
        <v>10.759249999999998</v>
      </c>
      <c r="AJ576" s="418">
        <f>IF(OR(D576="Msin",D576="Mdes"),((AC576/10000)/(W576*(U576-V576))*'17-Combinaz. schemi base travi'!$AE$3/'17-Combinaz. schemi base travi'!$AE$14)," ")</f>
        <v>0.16880907068218021</v>
      </c>
      <c r="AK576" s="24">
        <f>IF(OR(D576="Msin",D576="Mdes"),('17-Combinaz. schemi base travi'!$AE$6/'17-Combinaz. schemi base travi'!$AE$10)*(AC576/AE576)," ")</f>
        <v>1.8817204301075268</v>
      </c>
      <c r="AL576" s="24">
        <f t="shared" si="2220"/>
        <v>5.6692459723174042E-2</v>
      </c>
      <c r="AM576" s="24">
        <f>IF(OR(D576="Msin",D576="Mdes"),((AL576-V576)/AL576)*'17-Combinaz. schemi base travi'!$AE$6/'17-Combinaz. schemi base travi'!$AE$10," ")</f>
        <v>0.55405150249644242</v>
      </c>
      <c r="AN576" s="407">
        <f>IF(OR(D576="Msin",D576="Mdes"),-'17-Combinaz. schemi base travi'!$AE$3*((AC576/10000)*((U576-V576)-kappa*AL576)+AM576*(AE576/10000)*(kappa*AL576-V576))*1000," ")</f>
        <v>-252.65718044999457</v>
      </c>
      <c r="AO576" s="388">
        <f>IF(OR(D576="Msin",D576="Mdes"),('17-Combinaz. schemi base travi'!$AE$6/'17-Combinaz. schemi base travi'!$AE$10)*(AC576/AE576)^(-1)," ")</f>
        <v>1.8817204301075268</v>
      </c>
      <c r="AP576" s="24">
        <f t="shared" si="2221"/>
        <v>5.6692459723174042E-2</v>
      </c>
      <c r="AQ576" s="24">
        <f>IF(OR(D576="Msin",D576="Mdes"),((AP576-V576)/AP576)*'17-Combinaz. schemi base travi'!$AE$6/'17-Combinaz. schemi base travi'!$AE$10," ")</f>
        <v>0.55405150249644242</v>
      </c>
      <c r="AR576" s="407">
        <f>IF(OR(D576="Msin",D576="Mdes"),'17-Combinaz. schemi base travi'!$AE$3*((AE576/10000)*((U576-V576)-kappa*AP576)+AQ576*(AC576/10000)*(kappa*AP576-V576))*1000," ")</f>
        <v>252.65718044999457</v>
      </c>
      <c r="AS576" s="477">
        <f>'1-Geometria'!$K$16-AS577</f>
        <v>3.75</v>
      </c>
      <c r="AT576" s="388">
        <f t="shared" ref="AT576" si="2263">IF(OR(D576="Msin",D576="Mdes"),ABS(AI576)*AS576/2+1.2*(ABS(AN576)+ABS(AR577))/AS576," ")</f>
        <v>181.87418923799652</v>
      </c>
      <c r="AU576" s="24">
        <f>IF((D576="Msin"),MAX(AT576,AT577)*10/(0.9*(U576-V576)*'17-Combinaz. schemi base travi'!$AE$3*1)," ")</f>
        <v>8.4661128364175653</v>
      </c>
      <c r="AV576" s="443">
        <f t="shared" si="2236"/>
        <v>9.6000000000000016E-2</v>
      </c>
      <c r="AW576" s="24">
        <f t="shared" si="2237"/>
        <v>0.81274683229608635</v>
      </c>
      <c r="AX576" s="407">
        <f>IF(W576=0.3,1.5*U576,0.8*(U576-V576))</f>
        <v>0.97500000000000009</v>
      </c>
      <c r="AY576" s="422" t="str">
        <f t="shared" ref="AY576" si="2264">"f 8 / 9,6"</f>
        <v>f 8 / 9,6</v>
      </c>
      <c r="AZ576" s="355" t="str">
        <f t="shared" ref="AZ576" si="2265">IF(U576&gt;0.21,"a due bracci","a quattro bracci")</f>
        <v>a due bracci</v>
      </c>
      <c r="BA576" s="193" t="str">
        <f t="shared" ref="BA576" si="2266">IF(AZ576="a due bracci",IF(AW576&lt;=(1+0.02)*2*PI()*(0.8/2)^2,"Verificato","Non verificato"),IF(AW576&lt;=(1+0.02)*4*PI()*(0.8/2)^2,"Verificato","Non verificato"))</f>
        <v>Verificato</v>
      </c>
      <c r="BB576" s="476">
        <f t="shared" ref="BB576" si="2267">IF(OR(D576="Msin",D576="Mdes"),1.2*(ABS(AN576)+ABS(AR577))/AS576," ")</f>
        <v>161.70059548799651</v>
      </c>
      <c r="BC576" s="24">
        <f>IF((D576="Msin"),MAX(BB576,BB577)*10/(0.9*(U576-V576)*'17-Combinaz. schemi base travi'!$AE$3*2)," ")</f>
        <v>3.76352327081959</v>
      </c>
      <c r="BD576" s="24">
        <f t="shared" ref="BD576" si="2268">0.2</f>
        <v>0.2</v>
      </c>
      <c r="BE576" s="24">
        <f t="shared" ref="BE576" si="2269">IF((D576="Msin"),BD576*BC576," ")</f>
        <v>0.75270465416391807</v>
      </c>
      <c r="BF576" s="563" t="str">
        <f t="shared" ref="BF576" si="2270">"f 8 / 20"</f>
        <v>f 8 / 20</v>
      </c>
      <c r="BG576" s="407" t="str">
        <f t="shared" ref="BG576" si="2271">IF(U576&gt;0.21,"a due bracci","a quattro bracci")</f>
        <v>a due bracci</v>
      </c>
      <c r="BH576" s="569" t="str">
        <f t="shared" ref="BH576" si="2272">IF(BG576="a due bracci",IF(BE576&lt;=(1+0.02)*2*PI()*(0.8/2)^2,"Verificato","Non verificato"),IF(BE576&lt;=(1+0.02)*4*PI()*(0.8/2)^2,"Verificato","Non verificato"))</f>
        <v>Verificato</v>
      </c>
    </row>
    <row r="577" spans="1:60" ht="22" customHeight="1">
      <c r="A577" s="16">
        <v>5</v>
      </c>
      <c r="B577" s="16">
        <v>11</v>
      </c>
      <c r="C577" s="16">
        <v>17</v>
      </c>
      <c r="D577" s="16" t="s">
        <v>715</v>
      </c>
      <c r="E577" s="15">
        <v>-22.931999999999999</v>
      </c>
      <c r="F577" s="15">
        <v>-16.565999999999999</v>
      </c>
      <c r="G577" s="15">
        <v>-2.5350000000000001</v>
      </c>
      <c r="H577" s="15">
        <v>-216.87</v>
      </c>
      <c r="I577" s="15">
        <v>29.879000000000001</v>
      </c>
      <c r="J577" s="15">
        <v>22.297000000000001</v>
      </c>
      <c r="K577" s="15">
        <f t="shared" si="2023"/>
        <v>-32.414000000000001</v>
      </c>
      <c r="L577" s="15">
        <f t="shared" si="2023"/>
        <v>-239.167</v>
      </c>
      <c r="M577" s="15">
        <f t="shared" si="2210"/>
        <v>-104.1641</v>
      </c>
      <c r="N577" s="15">
        <f t="shared" si="2211"/>
        <v>-248.8912</v>
      </c>
      <c r="O577" s="15">
        <f t="shared" si="2212"/>
        <v>-248.8912</v>
      </c>
      <c r="P577" s="15">
        <f t="shared" si="2213"/>
        <v>-265.4572</v>
      </c>
      <c r="Q577" s="15">
        <f t="shared" si="2214"/>
        <v>232.3252</v>
      </c>
      <c r="R577" s="15">
        <f>'10-Analisi Sismica'!$T$43/100</f>
        <v>0.7</v>
      </c>
      <c r="S577" s="15">
        <f>IF(OR(D577="Msin",D577="Mdes"),IF(OR(A577=1,A577=2,A577=3,A577=4),IF(OR(C577=1,C577=2,C577=3,C577=6,C577=9,C577=18,C577=19,C577=20,C577=21),((ABS(P577)-ABS(P579*R577/2))*SIGN(P577)),((ABS(P577)-ABS(P579*('10-Analisi Sismica'!$S$39/100)/2))*SIGN(P577))),IF(OR(C577=1,C577=2,C577=3,C577=6,C577=9,C577=18,C577=19,C577=20,C577=21),((ABS(P577)-ABS(P579*('10-Analisi Sismica'!$S$39/100)/2))*SIGN(P577)),((ABS(P577)-ABS(P579*R577/2))*SIGN(P577))))," ")</f>
        <v>-220.44615000000002</v>
      </c>
      <c r="T577" s="15">
        <f>IF(OR(D577="Msin",D577="Mdes"),IF(OR(A577=1,A577=2,A577=3,A577=4),IF(OR(C577=1,C577=2,C577=3,C577=6,C577=9,C577=18,C577=19,C577=20,C577=21),((ABS(Q577)-ABS(Q579*R577/2))*SIGN(Q577)),((ABS(Q577)-ABS(Q579*('10-Analisi Sismica'!$S$39/100)/2))*SIGN(Q577))),IF(OR(C577=1,C577=2,C577=3,C577=6,C577=9,C577=18,C577=19,C577=20,C577=21),((ABS(Q577)-ABS(Q579*('10-Analisi Sismica'!$S$39/100)/2))*SIGN(Q577)),((ABS(Q577)-ABS(Q579*R577/2))*SIGN(Q577))))," ")</f>
        <v>205.02134999999998</v>
      </c>
      <c r="U577" s="15">
        <f>'10-Analisi Sismica'!$K$79/100</f>
        <v>0.65</v>
      </c>
      <c r="V577" s="15">
        <f>'10-Analisi Sismica'!$H$79/100</f>
        <v>0.04</v>
      </c>
      <c r="W577" s="15">
        <f>'10-Analisi Sismica'!$F$79/100</f>
        <v>0.3</v>
      </c>
      <c r="X577" s="15">
        <f t="shared" si="2215"/>
        <v>287.63946507253473</v>
      </c>
      <c r="Y577" s="15">
        <f t="shared" si="2216"/>
        <v>381.75848979173077</v>
      </c>
      <c r="Z577" s="353" t="str">
        <f t="shared" si="2217"/>
        <v>Verificato</v>
      </c>
      <c r="AA577" s="15">
        <f t="shared" si="2218"/>
        <v>10.261609896782026</v>
      </c>
      <c r="AB577" s="15">
        <f t="shared" si="2219"/>
        <v>9.5435965391621096</v>
      </c>
      <c r="AC577" s="374">
        <f t="shared" si="2241"/>
        <v>11.184069846779664</v>
      </c>
      <c r="AD577" s="375" t="str">
        <f t="shared" si="2242"/>
        <v>4f16 + 1f20</v>
      </c>
      <c r="AE577" s="374">
        <f t="shared" si="2243"/>
        <v>11.184069846779664</v>
      </c>
      <c r="AF577" s="375" t="str">
        <f t="shared" si="2244"/>
        <v>4f16 + 1f20</v>
      </c>
      <c r="AG577" s="357" t="str">
        <f>IF(OR(D577="Msin",D577="Mdes"),IF(AE577&lt;0.25*AC577,Armatura compressa insufficiente,IF(AND((AC577/10000)/(W577*U577)&gt;(1.4/'17-Combinaz. schemi base travi'!$AE$2),(AC577/10000)&lt;(AE577/10000)/(W577*U577)+(3.5/'17-Combinaz. schemi base travi'!$AE$2)),"Verificato","Non verificato"))," ")</f>
        <v>Verificato</v>
      </c>
      <c r="AH577" s="608"/>
      <c r="AI577" s="636"/>
      <c r="AJ577" s="419">
        <f>IF(OR(D577="Msin",D577="Mdes"),((AC577/10000)/(W577*(U577-V577))*'17-Combinaz. schemi base travi'!$AE$3/'17-Combinaz. schemi base travi'!$AE$14)," ")</f>
        <v>0.16880907068218021</v>
      </c>
      <c r="AK577" s="26">
        <f>IF(OR(D577="Msin",D577="Mdes"),('17-Combinaz. schemi base travi'!$AE$6/'17-Combinaz. schemi base travi'!$AE$10)*(AC577/AE577)," ")</f>
        <v>1.8817204301075268</v>
      </c>
      <c r="AL577" s="26">
        <f t="shared" si="2220"/>
        <v>5.6692459723174042E-2</v>
      </c>
      <c r="AM577" s="26">
        <f>IF(OR(D577="Msin",D577="Mdes"),((AL577-V577)/AL577)*'17-Combinaz. schemi base travi'!$AE$6/'17-Combinaz. schemi base travi'!$AE$10," ")</f>
        <v>0.55405150249644242</v>
      </c>
      <c r="AN577" s="364">
        <f>IF(OR(D577="Msin",D577="Mdes"),-'17-Combinaz. schemi base travi'!$AE$3*((AC577/10000)*((U577-V577)-kappa*AL577)+AM577*(AE577/10000)*(kappa*AL577-V577))*1000," ")</f>
        <v>-252.65718044999457</v>
      </c>
      <c r="AO577" s="389">
        <f>IF(OR(D577="Msin",D577="Mdes"),('17-Combinaz. schemi base travi'!$AE$6/'17-Combinaz. schemi base travi'!$AE$10)*(AC577/AE577)^(-1)," ")</f>
        <v>1.8817204301075268</v>
      </c>
      <c r="AP577" s="26">
        <f t="shared" si="2221"/>
        <v>5.6692459723174042E-2</v>
      </c>
      <c r="AQ577" s="26">
        <f>IF(OR(D577="Msin",D577="Mdes"),((AP577-V577)/AP577)*'17-Combinaz. schemi base travi'!$AE$6/'17-Combinaz. schemi base travi'!$AE$10," ")</f>
        <v>0.55405150249644242</v>
      </c>
      <c r="AR577" s="364">
        <f>IF(OR(D577="Msin",D577="Mdes"),'17-Combinaz. schemi base travi'!$AE$3*((AE577/10000)*((U577-V577)-kappa*AP577)+AQ577*(AC577/10000)*(kappa*AP577-V577))*1000," ")</f>
        <v>252.65718044999457</v>
      </c>
      <c r="AS577" s="550">
        <f>IF(OR(A576=1,A576=2,A576=3,A576=4),IF(OR(AND(B576=11,C576=12),AND(B576=12,C576=13),AND(B576=13,C576=14),AND(B576=14,C576=15),AND(B576=15,C576=16),AND(B576=7,C576=8)),0.3,IF(OR(AND(B576=2,C576=3),AND(B576=18,C576=19),AND(B576=19,C576=20)),0.7,IF(OR(AND(B576=1,C576=2),AND(B576=20,C576=21)),0.75,0.5))),IF(OR(AND(B576=5,C576=11),AND(B576=11,C576=17),AND(B576=4,C576=10),AND(B576=10,C576=16)),0.75,IF(AND(B576=7,C576=13),0.7,IF(AND(B576=3,C576=9),0.3,0.5))))</f>
        <v>0.75</v>
      </c>
      <c r="AT577" s="389">
        <f t="shared" ref="AT577" si="2273">IF(OR(D577="Msin",D577="Mdes"),ABS(AI576)*AS576/2+1.2*(ABS(AN577)+ABS(AR576))/AS576," ")</f>
        <v>181.87418923799652</v>
      </c>
      <c r="AU577" s="26" t="str">
        <f>IF((D577="Msin"),MAX(AT577,AT578)*10/(0.9*(U577-V577)*'17-Combinaz. schemi base travi'!$AE$3*1)," ")</f>
        <v xml:space="preserve"> </v>
      </c>
      <c r="AV577" s="444" t="str">
        <f t="shared" si="2236"/>
        <v xml:space="preserve"> </v>
      </c>
      <c r="AW577" s="26" t="str">
        <f t="shared" si="2237"/>
        <v xml:space="preserve"> </v>
      </c>
      <c r="AX577" s="26"/>
      <c r="AY577" s="409"/>
      <c r="AZ577" s="112"/>
      <c r="BA577" s="411"/>
      <c r="BB577" s="474">
        <f t="shared" ref="BB577" si="2274">IF(OR(D577="Msin",D577="Mdes"),1.2*(ABS(AN577)+ABS(AR576))/AS576," ")</f>
        <v>161.70059548799651</v>
      </c>
      <c r="BC577" s="26"/>
      <c r="BD577" s="26"/>
      <c r="BE577" s="26"/>
      <c r="BF577" s="562"/>
      <c r="BG577" s="449"/>
      <c r="BH577" s="568"/>
    </row>
    <row r="578" spans="1:60" ht="22" customHeight="1">
      <c r="A578" s="16">
        <v>5</v>
      </c>
      <c r="B578" s="16">
        <v>11</v>
      </c>
      <c r="C578" s="16">
        <v>17</v>
      </c>
      <c r="D578" s="16" t="s">
        <v>716</v>
      </c>
      <c r="E578" s="15">
        <v>39.247999999999998</v>
      </c>
      <c r="F578" s="15">
        <v>27.696000000000002</v>
      </c>
      <c r="G578" s="15">
        <v>-1.054</v>
      </c>
      <c r="H578" s="15">
        <v>-90.010999999999996</v>
      </c>
      <c r="I578" s="15">
        <v>12.406000000000001</v>
      </c>
      <c r="J578" s="15">
        <v>9.2579999999999991</v>
      </c>
      <c r="K578" s="15">
        <f t="shared" si="2023"/>
        <v>-13.46</v>
      </c>
      <c r="L578" s="15">
        <f t="shared" si="2023"/>
        <v>-99.268999999999991</v>
      </c>
      <c r="M578" s="15">
        <f t="shared" si="2210"/>
        <v>-43.240699999999997</v>
      </c>
      <c r="N578" s="15">
        <f t="shared" si="2211"/>
        <v>-103.30699999999999</v>
      </c>
      <c r="O578" s="15">
        <f t="shared" si="2212"/>
        <v>-103.30699999999999</v>
      </c>
      <c r="P578" s="15">
        <f t="shared" si="2213"/>
        <v>-75.61099999999999</v>
      </c>
      <c r="Q578" s="15">
        <f t="shared" si="2214"/>
        <v>131.00299999999999</v>
      </c>
      <c r="R578" s="15">
        <f>'10-Analisi Sismica'!$T$43/100</f>
        <v>0.7</v>
      </c>
      <c r="S578" s="15" t="str">
        <f t="shared" ref="S578:S579" si="2275">IF(OR(D578="Msin",D578="Mdes"),((ABS(P578)-ABS(P580*R578/2))*SIGN(P578))," ")</f>
        <v xml:space="preserve"> </v>
      </c>
      <c r="T578" s="15" t="str">
        <f t="shared" ref="T578:T579" si="2276">IF(OR(D578="Msin",D578="Mdes"),((ABS(Q578)-ABS(Q580*R578/2))*SIGN(Q578))," ")</f>
        <v xml:space="preserve"> </v>
      </c>
      <c r="U578" s="15">
        <f>'10-Analisi Sismica'!$K$79/100</f>
        <v>0.65</v>
      </c>
      <c r="V578" s="15">
        <f>'10-Analisi Sismica'!$H$79/100</f>
        <v>0.04</v>
      </c>
      <c r="W578" s="15">
        <f>'10-Analisi Sismica'!$F$79/100</f>
        <v>0.3</v>
      </c>
      <c r="X578" s="15" t="str">
        <f t="shared" si="2215"/>
        <v xml:space="preserve"> </v>
      </c>
      <c r="Y578" s="15" t="str">
        <f t="shared" si="2216"/>
        <v xml:space="preserve"> </v>
      </c>
      <c r="Z578" s="353" t="str">
        <f t="shared" si="2217"/>
        <v xml:space="preserve"> </v>
      </c>
      <c r="AA578" s="15" t="str">
        <f t="shared" si="2218"/>
        <v xml:space="preserve"> </v>
      </c>
      <c r="AB578" s="15" t="str">
        <f t="shared" si="2219"/>
        <v xml:space="preserve"> </v>
      </c>
      <c r="AC578" s="374" t="str">
        <f t="shared" si="2241"/>
        <v xml:space="preserve"> </v>
      </c>
      <c r="AD578" s="375" t="str">
        <f t="shared" si="2242"/>
        <v xml:space="preserve"> </v>
      </c>
      <c r="AE578" s="374" t="str">
        <f t="shared" si="2243"/>
        <v xml:space="preserve"> </v>
      </c>
      <c r="AF578" s="375" t="str">
        <f t="shared" si="2244"/>
        <v xml:space="preserve"> </v>
      </c>
      <c r="AG578" s="357" t="str">
        <f>IF(OR(D578="Msin",D578="Mdes"),IF(AE578&lt;0.25*AC578,Armatura compressa insufficiente,IF(AND((AC578/10000)/(W578*U578)&gt;(1.4/'17-Combinaz. schemi base travi'!$AE$2),(AC578/10000)&lt;(AE578/10000)/(W578*U578)+(3.5/'17-Combinaz. schemi base travi'!$AE$2)),"Verificato","Non verificato"))," ")</f>
        <v xml:space="preserve"> </v>
      </c>
      <c r="AH578" s="608"/>
      <c r="AI578" s="636"/>
      <c r="AJ578" s="419" t="str">
        <f>IF(OR(D578="Msin",D578="Mdes"),((AC578/10000)/(W578*(U578-V578))*'17-Combinaz. schemi base travi'!$AE$3/'17-Combinaz. schemi base travi'!$AE$14)," ")</f>
        <v xml:space="preserve"> </v>
      </c>
      <c r="AK578" s="26" t="str">
        <f>IF(OR(D578="Msin",D578="Mdes"),('17-Combinaz. schemi base travi'!$AE$6/'17-Combinaz. schemi base travi'!$AE$10)*(AC578/AE578)," ")</f>
        <v xml:space="preserve"> </v>
      </c>
      <c r="AL578" s="26" t="str">
        <f t="shared" si="2220"/>
        <v xml:space="preserve"> </v>
      </c>
      <c r="AM578" s="26" t="str">
        <f>IF(OR(D578="Msin",D578="Mdes"),((AL578-V578)/AL578)*'17-Combinaz. schemi base travi'!$AE$6/'17-Combinaz. schemi base travi'!$AE$10," ")</f>
        <v xml:space="preserve"> </v>
      </c>
      <c r="AN578" s="364" t="str">
        <f>IF(OR(D578="Msin",D578="Mdes"),-'17-Combinaz. schemi base travi'!$AE$3*((AC578/10000)*((U578-V578)-kappa*AL578)+AM578*(AE578/10000)*(kappa*AL578-V578))*1000," ")</f>
        <v xml:space="preserve"> </v>
      </c>
      <c r="AO578" s="389" t="str">
        <f>IF(OR(D578="Msin",D578="Mdes"),('17-Combinaz. schemi base travi'!$AE$6/'17-Combinaz. schemi base travi'!$AE$10)*(AC578/AE578)^(-1)," ")</f>
        <v xml:space="preserve"> </v>
      </c>
      <c r="AP578" s="26" t="str">
        <f t="shared" si="2221"/>
        <v xml:space="preserve"> </v>
      </c>
      <c r="AQ578" s="26" t="str">
        <f>IF(OR(D578="Msin",D578="Mdes"),((AP578-V578)/AP578)*'17-Combinaz. schemi base travi'!$AE$6/'17-Combinaz. schemi base travi'!$AE$10," ")</f>
        <v xml:space="preserve"> </v>
      </c>
      <c r="AR578" s="364" t="str">
        <f>IF(OR(D578="Msin",D578="Mdes"),'17-Combinaz. schemi base travi'!$AE$3*((AE578/10000)*((U578-V578)-kappa*AP578)+AQ578*(AC578/10000)*(kappa*AP578-V578))*1000," ")</f>
        <v xml:space="preserve"> </v>
      </c>
      <c r="AS578" s="447"/>
      <c r="AT578" s="389" t="str">
        <f t="shared" ref="AT578" si="2277">IF(OR(D578="Msin",D578="Mdes"),ABS(AI576)*AS578/2+1.2*(ABS(AN578)+ABS(AR579))/AS578," ")</f>
        <v xml:space="preserve"> </v>
      </c>
      <c r="AU578" s="26" t="str">
        <f>IF((D578="Msin"),MAX(AT578,AT579)*10/(0.9*(U578-V578)*'17-Combinaz. schemi base travi'!$AE$3*1)," ")</f>
        <v xml:space="preserve"> </v>
      </c>
      <c r="AV578" s="444" t="str">
        <f t="shared" si="2236"/>
        <v xml:space="preserve"> </v>
      </c>
      <c r="AW578" s="26" t="str">
        <f t="shared" si="2237"/>
        <v xml:space="preserve"> </v>
      </c>
      <c r="AX578" s="26"/>
      <c r="AY578" s="409"/>
      <c r="AZ578" s="112"/>
      <c r="BA578" s="411"/>
      <c r="BB578" s="474"/>
      <c r="BC578" s="26"/>
      <c r="BD578" s="26"/>
      <c r="BE578" s="26"/>
      <c r="BF578" s="562"/>
      <c r="BG578" s="449"/>
      <c r="BH578" s="568"/>
    </row>
    <row r="579" spans="1:60" ht="22" customHeight="1" thickBot="1">
      <c r="A579" s="266">
        <v>5</v>
      </c>
      <c r="B579" s="266">
        <v>11</v>
      </c>
      <c r="C579" s="266">
        <v>17</v>
      </c>
      <c r="D579" s="266" t="s">
        <v>717</v>
      </c>
      <c r="E579" s="354">
        <v>-35.502000000000002</v>
      </c>
      <c r="F579" s="354">
        <v>-25.295999999999999</v>
      </c>
      <c r="G579" s="354">
        <v>-1.054</v>
      </c>
      <c r="H579" s="354">
        <v>-90.010999999999996</v>
      </c>
      <c r="I579" s="354">
        <v>12.406000000000001</v>
      </c>
      <c r="J579" s="354">
        <v>9.2579999999999991</v>
      </c>
      <c r="K579" s="354">
        <f t="shared" si="2023"/>
        <v>-13.46</v>
      </c>
      <c r="L579" s="354">
        <f t="shared" si="2023"/>
        <v>-99.268999999999991</v>
      </c>
      <c r="M579" s="354">
        <f t="shared" si="2210"/>
        <v>-43.240699999999997</v>
      </c>
      <c r="N579" s="354">
        <f t="shared" si="2211"/>
        <v>-103.30699999999999</v>
      </c>
      <c r="O579" s="354">
        <f t="shared" si="2212"/>
        <v>-103.30699999999999</v>
      </c>
      <c r="P579" s="354">
        <f t="shared" si="2213"/>
        <v>-128.60299999999998</v>
      </c>
      <c r="Q579" s="354">
        <f t="shared" si="2214"/>
        <v>78.010999999999996</v>
      </c>
      <c r="R579" s="354">
        <f>'10-Analisi Sismica'!$T$43/100</f>
        <v>0.7</v>
      </c>
      <c r="S579" s="354" t="str">
        <f t="shared" si="2275"/>
        <v xml:space="preserve"> </v>
      </c>
      <c r="T579" s="354" t="str">
        <f t="shared" si="2276"/>
        <v xml:space="preserve"> </v>
      </c>
      <c r="U579" s="354">
        <f>'10-Analisi Sismica'!$K$79/100</f>
        <v>0.65</v>
      </c>
      <c r="V579" s="354">
        <f>'10-Analisi Sismica'!$H$79/100</f>
        <v>0.04</v>
      </c>
      <c r="W579" s="354">
        <f>'10-Analisi Sismica'!$F$79/100</f>
        <v>0.3</v>
      </c>
      <c r="X579" s="354" t="str">
        <f t="shared" si="2215"/>
        <v xml:space="preserve"> </v>
      </c>
      <c r="Y579" s="354" t="str">
        <f t="shared" si="2216"/>
        <v xml:space="preserve"> </v>
      </c>
      <c r="Z579" s="427" t="str">
        <f t="shared" si="2217"/>
        <v xml:space="preserve"> </v>
      </c>
      <c r="AA579" s="354" t="str">
        <f t="shared" si="2218"/>
        <v xml:space="preserve"> </v>
      </c>
      <c r="AB579" s="354" t="str">
        <f t="shared" si="2219"/>
        <v xml:space="preserve"> </v>
      </c>
      <c r="AC579" s="377" t="str">
        <f t="shared" si="2241"/>
        <v xml:space="preserve"> </v>
      </c>
      <c r="AD579" s="378" t="str">
        <f t="shared" si="2242"/>
        <v xml:space="preserve"> </v>
      </c>
      <c r="AE579" s="377" t="str">
        <f t="shared" si="2243"/>
        <v xml:space="preserve"> </v>
      </c>
      <c r="AF579" s="378" t="str">
        <f t="shared" si="2244"/>
        <v xml:space="preserve"> </v>
      </c>
      <c r="AG579" s="386" t="str">
        <f>IF(OR(D579="Msin",D579="Mdes"),IF(AE579&lt;0.25*AC579,Armatura compressa insufficiente,IF(AND((AC579/10000)/(W579*U579)&gt;(1.4/'17-Combinaz. schemi base travi'!$AE$2),(AC579/10000)&lt;(AE579/10000)/(W579*U579)+(3.5/'17-Combinaz. schemi base travi'!$AE$2)),"Verificato","Non verificato"))," ")</f>
        <v xml:space="preserve"> </v>
      </c>
      <c r="AH579" s="841"/>
      <c r="AI579" s="831"/>
      <c r="AJ579" s="414" t="str">
        <f>IF(OR(D579="Msin",D579="Mdes"),((AC579/10000)/(W579*(U579-V579))*'17-Combinaz. schemi base travi'!$AE$3/'17-Combinaz. schemi base travi'!$AE$14)," ")</f>
        <v xml:space="preserve"> </v>
      </c>
      <c r="AK579" s="354" t="str">
        <f>IF(OR(D579="Msin",D579="Mdes"),('17-Combinaz. schemi base travi'!$AE$6/'17-Combinaz. schemi base travi'!$AE$10)*(AC579/AE579)," ")</f>
        <v xml:space="preserve"> </v>
      </c>
      <c r="AL579" s="354" t="str">
        <f t="shared" si="2220"/>
        <v xml:space="preserve"> </v>
      </c>
      <c r="AM579" s="354" t="str">
        <f>IF(OR(D579="Msin",D579="Mdes"),((AL579-V579)/AL579)*'17-Combinaz. schemi base travi'!$AE$6/'17-Combinaz. schemi base travi'!$AE$10," ")</f>
        <v xml:space="preserve"> </v>
      </c>
      <c r="AN579" s="420" t="str">
        <f>IF(OR(D579="Msin",D579="Mdes"),-'17-Combinaz. schemi base travi'!$AE$3*((AC579/10000)*((U579-V579)-kappa*AL579)+AM579*(AE579/10000)*(kappa*AL579-V579))*1000," ")</f>
        <v xml:space="preserve"> </v>
      </c>
      <c r="AO579" s="428" t="str">
        <f>IF(OR(D579="Msin",D579="Mdes"),('17-Combinaz. schemi base travi'!$AE$6/'17-Combinaz. schemi base travi'!$AE$10)*(AC579/AE579)^(-1)," ")</f>
        <v xml:space="preserve"> </v>
      </c>
      <c r="AP579" s="354" t="str">
        <f t="shared" si="2221"/>
        <v xml:space="preserve"> </v>
      </c>
      <c r="AQ579" s="354" t="str">
        <f>IF(OR(D579="Msin",D579="Mdes"),((AP579-V579)/AP579)*'17-Combinaz. schemi base travi'!$AE$6/'17-Combinaz. schemi base travi'!$AE$10," ")</f>
        <v xml:space="preserve"> </v>
      </c>
      <c r="AR579" s="420" t="str">
        <f>IF(OR(D579="Msin",D579="Mdes"),'17-Combinaz. schemi base travi'!$AE$3*((AE579/10000)*((U579-V579)-kappa*AP579)+AQ579*(AC579/10000)*(kappa*AP579-V579))*1000," ")</f>
        <v xml:space="preserve"> </v>
      </c>
      <c r="AS579" s="473"/>
      <c r="AT579" s="428" t="str">
        <f t="shared" ref="AT579" si="2278">IF(OR(D579="Msin",D579="Mdes"),ABS(AI576)*AS578/2+1.2*(ABS(AN579)+ABS(AR578))/AS578," ")</f>
        <v xml:space="preserve"> </v>
      </c>
      <c r="AU579" s="354" t="str">
        <f>IF((D579="Msin"),MAX(AT579,AT580)*10/(0.9*(U579-V579)*'17-Combinaz. schemi base travi'!$AE$3*1)," ")</f>
        <v xml:space="preserve"> </v>
      </c>
      <c r="AV579" s="266" t="str">
        <f t="shared" si="2236"/>
        <v xml:space="preserve"> </v>
      </c>
      <c r="AW579" s="354" t="str">
        <f t="shared" si="2237"/>
        <v xml:space="preserve"> </v>
      </c>
      <c r="AX579" s="354"/>
      <c r="AY579" s="424"/>
      <c r="AZ579" s="425"/>
      <c r="BA579" s="415"/>
      <c r="BB579" s="428"/>
      <c r="BC579" s="354"/>
      <c r="BD579" s="354"/>
      <c r="BE579" s="354"/>
      <c r="BF579" s="565"/>
      <c r="BG579" s="420"/>
      <c r="BH579" s="571"/>
    </row>
    <row r="580" spans="1:60" ht="22" customHeight="1">
      <c r="A580" s="16">
        <v>6</v>
      </c>
      <c r="B580" s="16">
        <v>6</v>
      </c>
      <c r="C580" s="16">
        <v>12</v>
      </c>
      <c r="D580" s="16" t="s">
        <v>714</v>
      </c>
      <c r="E580" s="15">
        <v>-25.338000000000001</v>
      </c>
      <c r="F580" s="15">
        <v>-16.463999999999999</v>
      </c>
      <c r="G580" s="15">
        <v>0.76200000000000001</v>
      </c>
      <c r="H580" s="15">
        <v>114.821</v>
      </c>
      <c r="I580" s="15">
        <v>-9.0419999999999998</v>
      </c>
      <c r="J580" s="15">
        <v>-6.7480000000000002</v>
      </c>
      <c r="K580" s="15">
        <f t="shared" si="2023"/>
        <v>9.8040000000000003</v>
      </c>
      <c r="L580" s="15">
        <f t="shared" si="2023"/>
        <v>121.569</v>
      </c>
      <c r="M580" s="15">
        <f t="shared" si="2210"/>
        <v>46.274700000000003</v>
      </c>
      <c r="N580" s="15">
        <f t="shared" si="2211"/>
        <v>124.5102</v>
      </c>
      <c r="O580" s="15">
        <f t="shared" si="2212"/>
        <v>124.5102</v>
      </c>
      <c r="P580" s="15">
        <f t="shared" si="2213"/>
        <v>108.0462</v>
      </c>
      <c r="Q580" s="15">
        <f t="shared" si="2214"/>
        <v>-140.9742</v>
      </c>
      <c r="R580" s="15">
        <f>'10-Analisi Sismica'!$T$43/100</f>
        <v>0.7</v>
      </c>
      <c r="S580" s="15">
        <f>IF(OR(D580="Msin",D580="Mdes"),IF(OR(A580=1,A580=2,A580=3,A580=4),IF(OR(B580=1,B580=2,B580=3,B580=6,B580=9,B580=18,B580=19,B580=20,B580=21),((ABS(P580)-ABS(P582*R580/2))*SIGN(P580)),((ABS(P580)-ABS(P582*('10-Analisi Sismica'!$S$39/100)/2))*SIGN(P580))),IF(OR(B580=1,B580=2,B580=3,B580=6,B580=9,B580=18,B580=19,B580=20,B580=21),((ABS(P580)-ABS(P582*('10-Analisi Sismica'!$S$39/100)/2))*SIGN(P580)),((ABS(P580)-ABS(P582*R580/2))*SIGN(P580))))," ")</f>
        <v>103.787655</v>
      </c>
      <c r="T580" s="15">
        <f>IF(OR(D580="Msin",D580="Mdes"),IF(OR(A580=1,A580=2,A580=3,A580=4),IF(OR(B580=1,B580=2,B580=3,B580=6,B580=9,B580=18,B580=19,B580=20,B580=21),((ABS(Q580)-ABS(Q582*R580/2))*SIGN(Q580)),((ABS(Q580)-ABS(Q582*('10-Analisi Sismica'!$S$39/100)/2))*SIGN(Q580))),IF(OR(B580=1,B580=2,B580=3,B580=6,B580=9,B580=18,B580=19,B580=20,B580=21),((ABS(Q580)-ABS(Q582*('10-Analisi Sismica'!$S$39/100)/2))*SIGN(Q580)),((ABS(Q580)-ABS(Q582*R580/2))*SIGN(Q580))))," ")</f>
        <v>-128.72455500000001</v>
      </c>
      <c r="U580" s="15">
        <f>'10-Analisi Sismica'!$K$79/100</f>
        <v>0.65</v>
      </c>
      <c r="V580" s="15">
        <f>'10-Analisi Sismica'!$H$79/100</f>
        <v>0.04</v>
      </c>
      <c r="W580" s="15">
        <f>'10-Analisi Sismica'!$F$79/100</f>
        <v>0.3</v>
      </c>
      <c r="X580" s="15">
        <f t="shared" si="2215"/>
        <v>287.63946507253473</v>
      </c>
      <c r="Y580" s="15">
        <f t="shared" si="2216"/>
        <v>381.75848979173077</v>
      </c>
      <c r="Z580" s="353" t="str">
        <f t="shared" si="2217"/>
        <v>Verificato</v>
      </c>
      <c r="AA580" s="15">
        <f t="shared" si="2218"/>
        <v>5.9920355494839095</v>
      </c>
      <c r="AB580" s="15">
        <f t="shared" si="2219"/>
        <v>4.8312407710989671</v>
      </c>
      <c r="AC580" s="374">
        <f>IF(OR(D580="Msin",D580="Mdes"),IF(AA580=3*PI()*(1.6/2)^2,3*PI()*(1.6/2)^2,IF(AA580&lt;=4*PI()*(1.6/2)^2,4*PI()*(1.6/2)^2,IF(AA580&lt;=((4*PI()*(1.6/2)^2)+(PI()*(2/2)^2)),(4*PI()*(1.6/2)^2)+(PI()*(2/2)^2),IF(AA580&lt;=((2*PI()*(1.6/2)^2)+(3*PI()*(2/2)^2)),((2*PI()*(1.6/2)^2)+(3*PI()*(2/2)^2)),IF(AA580&lt;=((1*PI()*(1.6/2)^2)+(4*PI()*(2/2)^2)),((1*PI()*(1.6/2)^2)+(4*PI()*(2/2)^2)),IF(AA580&lt;=((5*PI()*(2/2)^2)),((5*PI()*(2/2)^2)),"Necessari più ferri"))))))," ")</f>
        <v>8.0424771931898711</v>
      </c>
      <c r="AD580" s="375" t="str">
        <f t="shared" si="2242"/>
        <v>4f16</v>
      </c>
      <c r="AE580" s="374">
        <f t="shared" si="2243"/>
        <v>6.0318578948924042</v>
      </c>
      <c r="AF580" s="375" t="str">
        <f t="shared" si="2244"/>
        <v>3f16</v>
      </c>
      <c r="AG580" s="357" t="str">
        <f>IF(OR(D580="Msin",D580="Mdes"),IF(AE580&lt;0.25*AC580,Armatura compressa insufficiente,IF(AND((AC580/10000)/(W580*U580)&gt;(1.4/'17-Combinaz. schemi base travi'!$AE$2),(AC580/10000)&lt;(AE580/10000)/(W580*U580)+(3.5/'17-Combinaz. schemi base travi'!$AE$2)),"Verificato","Non verificato"))," ")</f>
        <v>Verificato</v>
      </c>
      <c r="AH580" s="835">
        <f>'9-Riepilogo Analisi dei Carichi'!$H$37</f>
        <v>14.36415</v>
      </c>
      <c r="AI580" s="840">
        <f>'9-Riepilogo Analisi dei Carichi'!$I$37</f>
        <v>9.0954999999999995</v>
      </c>
      <c r="AJ580" s="392">
        <f>IF(OR(D580="Msin",D580="Mdes"),((AC580/10000)/(W580*(U580-V580))*'17-Combinaz. schemi base travi'!$AE$3/'17-Combinaz. schemi base travi'!$AE$14)," ")</f>
        <v>0.12139079240066891</v>
      </c>
      <c r="AK580" s="26">
        <f>IF(OR(D580="Msin",D580="Mdes"),('17-Combinaz. schemi base travi'!$AE$6/'17-Combinaz. schemi base travi'!$AE$10)*(AC580/AE580)," ")</f>
        <v>2.5089605734767018</v>
      </c>
      <c r="AL580" s="26">
        <f t="shared" si="2220"/>
        <v>4.9060160207768787E-2</v>
      </c>
      <c r="AM580" s="26">
        <f>IF(OR(D580="Msin",D580="Mdes"),((AL580-V580)/AL580)*'17-Combinaz. schemi base travi'!$AE$6/'17-Combinaz. schemi base travi'!$AE$10," ")</f>
        <v>0.34750576620224899</v>
      </c>
      <c r="AN580" s="364">
        <f>IF(OR(D580="Msin",D580="Mdes"),-'17-Combinaz. schemi base travi'!$AE$3*((AC580/10000)*((U580-V580)-kappa*AL580)+AM580*(AE580/10000)*(kappa*AL580-V580))*1000," ")</f>
        <v>-183.94071697099622</v>
      </c>
      <c r="AO580" s="389">
        <f>IF(OR(D580="Msin",D580="Mdes"),('17-Combinaz. schemi base travi'!$AE$6/'17-Combinaz. schemi base travi'!$AE$10)*(AC580/AE580)^(-1)," ")</f>
        <v>1.4112903225806455</v>
      </c>
      <c r="AP580" s="26">
        <f t="shared" si="2221"/>
        <v>5.5457404040095901E-2</v>
      </c>
      <c r="AQ580" s="26">
        <f>IF(OR(D580="Msin",D580="Mdes"),((AP580-V580)/AP580)*'17-Combinaz. schemi base travi'!$AE$6/'17-Combinaz. schemi base travi'!$AE$10," ")</f>
        <v>0.52448385354722749</v>
      </c>
      <c r="AR580" s="364">
        <f>IF(OR(D580="Msin",D580="Mdes"),'17-Combinaz. schemi base travi'!$AE$3*((AE580/10000)*((U580-V580)-kappa*AP580)+AQ580*(AC580/10000)*(kappa*AP580-V580))*1000," ")</f>
        <v>135.7381790768612</v>
      </c>
      <c r="AS580" s="479">
        <f>'1-Geometria'!$K$17-AS581</f>
        <v>4</v>
      </c>
      <c r="AT580" s="389">
        <f t="shared" ref="AT580" si="2279">IF(OR(D580="Msin",D580="Mdes"),ABS(AI580)*AS580/2+1.2*(ABS(AN580)+ABS(AR581))/AS580," ")</f>
        <v>114.09466881435722</v>
      </c>
      <c r="AU580" s="26">
        <f>IF((D580="Msin"),MAX(AT580,AT581)*10/(0.9*(U580-V580)*'17-Combinaz. schemi base travi'!$AE$3*1)," ")</f>
        <v>5.3110248587942026</v>
      </c>
      <c r="AV580" s="444">
        <f t="shared" si="2236"/>
        <v>9.6000000000000016E-2</v>
      </c>
      <c r="AW580" s="26">
        <f t="shared" si="2237"/>
        <v>0.50985838644424353</v>
      </c>
      <c r="AX580" s="326">
        <f>IF(W580=0.3,1.5*U580,0.8*(U580-V580))</f>
        <v>0.97500000000000009</v>
      </c>
      <c r="AY580" s="423" t="str">
        <f t="shared" ref="AY580" si="2280">"f 8 / 9,6"</f>
        <v>f 8 / 9,6</v>
      </c>
      <c r="AZ580" s="357" t="str">
        <f t="shared" ref="AZ580" si="2281">IF(U580&gt;0.21,"a due bracci","a quattro bracci")</f>
        <v>a due bracci</v>
      </c>
      <c r="BA580" s="412" t="str">
        <f t="shared" ref="BA580" si="2282">IF(AZ580="a due bracci",IF(AW580&lt;=(1+0.02)*2*PI()*(0.8/2)^2,"Verificato","Non verificato"),IF(AW580&lt;=(1+0.02)*4*PI()*(0.8/2)^2,"Verificato","Non verificato"))</f>
        <v>Verificato</v>
      </c>
      <c r="BB580" s="474">
        <f t="shared" ref="BB580" si="2283">IF(OR(D580="Msin",D580="Mdes"),1.2*(ABS(AN580)+ABS(AR581))/AS580," ")</f>
        <v>95.903668814357218</v>
      </c>
      <c r="BC580" s="15">
        <f>IF((D580="Msin"),MAX(BB580,BB581)*10/(0.9*(U580-V580)*'17-Combinaz. schemi base travi'!$AE$3*2)," ")</f>
        <v>2.232123439314122</v>
      </c>
      <c r="BD580" s="15">
        <f t="shared" ref="BD580" si="2284">0.2</f>
        <v>0.2</v>
      </c>
      <c r="BE580" s="15">
        <f t="shared" ref="BE580" si="2285">IF((D580="Msin"),BD580*BC580," ")</f>
        <v>0.44642468786282441</v>
      </c>
      <c r="BF580" s="562" t="str">
        <f t="shared" ref="BF580" si="2286">"f 8 / 20"</f>
        <v>f 8 / 20</v>
      </c>
      <c r="BG580" s="449" t="str">
        <f t="shared" ref="BG580" si="2287">IF(U580&gt;0.21,"a due bracci","a quattro bracci")</f>
        <v>a due bracci</v>
      </c>
      <c r="BH580" s="568" t="str">
        <f t="shared" ref="BH580" si="2288">IF(BG580="a due bracci",IF(BE580&lt;=(1+0.02)*2*PI()*(0.8/2)^2,"Verificato","Non verificato"),IF(BE580&lt;=(1+0.02)*4*PI()*(0.8/2)^2,"Verificato","Non verificato"))</f>
        <v>Verificato</v>
      </c>
    </row>
    <row r="581" spans="1:60" ht="22" customHeight="1">
      <c r="A581" s="16">
        <v>6</v>
      </c>
      <c r="B581" s="16">
        <v>6</v>
      </c>
      <c r="C581" s="16">
        <v>12</v>
      </c>
      <c r="D581" s="16" t="s">
        <v>715</v>
      </c>
      <c r="E581" s="15">
        <v>-31.504999999999999</v>
      </c>
      <c r="F581" s="15">
        <v>-20.547999999999998</v>
      </c>
      <c r="G581" s="15">
        <v>-0.95399999999999996</v>
      </c>
      <c r="H581" s="15">
        <v>-143.98699999999999</v>
      </c>
      <c r="I581" s="15">
        <v>11.335000000000001</v>
      </c>
      <c r="J581" s="15">
        <v>8.4589999999999996</v>
      </c>
      <c r="K581" s="15">
        <f t="shared" si="2023"/>
        <v>-12.289000000000001</v>
      </c>
      <c r="L581" s="15">
        <f t="shared" si="2023"/>
        <v>-152.446</v>
      </c>
      <c r="M581" s="15">
        <f t="shared" si="2210"/>
        <v>-58.022799999999997</v>
      </c>
      <c r="N581" s="15">
        <f t="shared" si="2211"/>
        <v>-156.1327</v>
      </c>
      <c r="O581" s="15">
        <f t="shared" si="2212"/>
        <v>-156.1327</v>
      </c>
      <c r="P581" s="15">
        <f t="shared" si="2213"/>
        <v>-176.6807</v>
      </c>
      <c r="Q581" s="15">
        <f t="shared" si="2214"/>
        <v>135.5847</v>
      </c>
      <c r="R581" s="15">
        <f>'10-Analisi Sismica'!$T$43/100</f>
        <v>0.7</v>
      </c>
      <c r="S581" s="15">
        <f>IF(OR(D581="Msin",D581="Mdes"),IF(OR(A581=1,A581=2,A581=3,A581=4),IF(OR(C581=1,C581=2,C581=3,C581=6,C581=9,C581=18,C581=19,C581=20,C581=21),((ABS(P581)-ABS(P583*R581/2))*SIGN(P581)),((ABS(P581)-ABS(P583*('10-Analisi Sismica'!$S$39/100)/2))*SIGN(P581))),IF(OR(C581=1,C581=2,C581=3,C581=6,C581=9,C581=18,C581=19,C581=20,C581=21),((ABS(P581)-ABS(P583*('10-Analisi Sismica'!$S$39/100)/2))*SIGN(P581)),((ABS(P581)-ABS(P583*R581/2))*SIGN(P581))))," ")</f>
        <v>-147.53749500000001</v>
      </c>
      <c r="T581" s="15">
        <f>IF(OR(D581="Msin",D581="Mdes"),IF(OR(A581=1,A581=2,A581=3,A581=4),IF(OR(C581=1,C581=2,C581=3,C581=6,C581=9,C581=18,C581=19,C581=20,C581=21),((ABS(Q581)-ABS(Q583*R581/2))*SIGN(Q581)),((ABS(Q581)-ABS(Q583*('10-Analisi Sismica'!$S$39/100)/2))*SIGN(Q581))),IF(OR(C581=1,C581=2,C581=3,C581=6,C581=9,C581=18,C581=19,C581=20,C581=21),((ABS(Q581)-ABS(Q583*('10-Analisi Sismica'!$S$39/100)/2))*SIGN(Q581)),((ABS(Q581)-ABS(Q583*R581/2))*SIGN(Q581))))," ")</f>
        <v>126.20879499999999</v>
      </c>
      <c r="U581" s="15">
        <f>'10-Analisi Sismica'!$K$79/100</f>
        <v>0.65</v>
      </c>
      <c r="V581" s="15">
        <f>'10-Analisi Sismica'!$H$79/100</f>
        <v>0.04</v>
      </c>
      <c r="W581" s="15">
        <f>'10-Analisi Sismica'!$F$79/100</f>
        <v>0.3</v>
      </c>
      <c r="X581" s="15">
        <f t="shared" si="2215"/>
        <v>287.63946507253473</v>
      </c>
      <c r="Y581" s="15">
        <f t="shared" si="2216"/>
        <v>381.75848979173077</v>
      </c>
      <c r="Z581" s="353" t="str">
        <f t="shared" si="2217"/>
        <v>Verificato</v>
      </c>
      <c r="AA581" s="15">
        <f t="shared" si="2218"/>
        <v>6.8677643897996346</v>
      </c>
      <c r="AB581" s="15">
        <f t="shared" si="2219"/>
        <v>5.8749287290022245</v>
      </c>
      <c r="AC581" s="374">
        <f t="shared" si="2241"/>
        <v>8.0424771931898711</v>
      </c>
      <c r="AD581" s="375" t="str">
        <f t="shared" si="2242"/>
        <v>4f16</v>
      </c>
      <c r="AE581" s="374">
        <f t="shared" si="2243"/>
        <v>6.0318578948924042</v>
      </c>
      <c r="AF581" s="375" t="str">
        <f t="shared" si="2244"/>
        <v>3f16</v>
      </c>
      <c r="AG581" s="357" t="str">
        <f>IF(OR(D581="Msin",D581="Mdes"),IF(AE581&lt;0.25*AC581,Armatura compressa insufficiente,IF(AND((AC581/10000)/(W581*U581)&gt;(1.4/'17-Combinaz. schemi base travi'!$AE$2),(AC581/10000)&lt;(AE581/10000)/(W581*U581)+(3.5/'17-Combinaz. schemi base travi'!$AE$2)),"Verificato","Non verificato"))," ")</f>
        <v>Verificato</v>
      </c>
      <c r="AH581" s="608"/>
      <c r="AI581" s="636"/>
      <c r="AJ581" s="392">
        <f>IF(OR(D581="Msin",D581="Mdes"),((AC581/10000)/(W581*(U581-V581))*'17-Combinaz. schemi base travi'!$AE$3/'17-Combinaz. schemi base travi'!$AE$14)," ")</f>
        <v>0.12139079240066891</v>
      </c>
      <c r="AK581" s="26">
        <f>IF(OR(D581="Msin",D581="Mdes"),('17-Combinaz. schemi base travi'!$AE$6/'17-Combinaz. schemi base travi'!$AE$10)*(AC581/AE581)," ")</f>
        <v>2.5089605734767018</v>
      </c>
      <c r="AL581" s="26">
        <f t="shared" si="2220"/>
        <v>4.9060160207768787E-2</v>
      </c>
      <c r="AM581" s="26">
        <f>IF(OR(D581="Msin",D581="Mdes"),((AL581-V581)/AL581)*'17-Combinaz. schemi base travi'!$AE$6/'17-Combinaz. schemi base travi'!$AE$10," ")</f>
        <v>0.34750576620224899</v>
      </c>
      <c r="AN581" s="364">
        <f>IF(OR(D581="Msin",D581="Mdes"),-'17-Combinaz. schemi base travi'!$AE$3*((AC581/10000)*((U581-V581)-kappa*AL581)+AM581*(AE581/10000)*(kappa*AL581-V581))*1000," ")</f>
        <v>-183.94071697099622</v>
      </c>
      <c r="AO581" s="389">
        <f>IF(OR(D581="Msin",D581="Mdes"),('17-Combinaz. schemi base travi'!$AE$6/'17-Combinaz. schemi base travi'!$AE$10)*(AC581/AE581)^(-1)," ")</f>
        <v>1.4112903225806455</v>
      </c>
      <c r="AP581" s="26">
        <f t="shared" si="2221"/>
        <v>5.5457404040095901E-2</v>
      </c>
      <c r="AQ581" s="26">
        <f>IF(OR(D581="Msin",D581="Mdes"),((AP581-V581)/AP581)*'17-Combinaz. schemi base travi'!$AE$6/'17-Combinaz. schemi base travi'!$AE$10," ")</f>
        <v>0.52448385354722749</v>
      </c>
      <c r="AR581" s="364">
        <f>IF(OR(D581="Msin",D581="Mdes"),'17-Combinaz. schemi base travi'!$AE$3*((AE581/10000)*((U581-V581)-kappa*AP581)+AQ581*(AC581/10000)*(kappa*AP581-V581))*1000," ")</f>
        <v>135.7381790768612</v>
      </c>
      <c r="AS581" s="550">
        <f>IF(OR(A580=1,A580=2,A580=3,A580=4),IF(OR(AND(B580=11,C580=12),AND(B580=12,C580=13),AND(B580=13,C580=14),AND(B580=14,C580=15),AND(B580=15,C580=16),AND(B580=7,C580=8)),0.3,IF(OR(AND(B580=2,C580=3),AND(B580=18,C580=19),AND(B580=19,C580=20)),0.7,IF(OR(AND(B580=1,C580=2),AND(B580=20,C580=21)),0.75,0.5))),IF(OR(AND(B580=5,C580=11),AND(B580=11,C580=17),AND(B580=4,C580=10),AND(B580=10,C580=16)),0.75,IF(AND(B580=7,C580=13),0.7,IF(AND(B580=3,C580=9),0.3,0.5))))</f>
        <v>0.5</v>
      </c>
      <c r="AT581" s="389">
        <f t="shared" ref="AT581" si="2289">IF(OR(D581="Msin",D581="Mdes"),ABS(AI580)*AS580/2+1.2*(ABS(AN581)+ABS(AR580))/AS580," ")</f>
        <v>114.09466881435722</v>
      </c>
      <c r="AU581" s="26" t="str">
        <f>IF((D581="Msin"),MAX(AT581,AT582)*10/(0.9*(U581-V581)*'17-Combinaz. schemi base travi'!$AE$3*1)," ")</f>
        <v xml:space="preserve"> </v>
      </c>
      <c r="AV581" s="444" t="str">
        <f t="shared" si="2236"/>
        <v xml:space="preserve"> </v>
      </c>
      <c r="AW581" s="26" t="str">
        <f t="shared" si="2237"/>
        <v xml:space="preserve"> </v>
      </c>
      <c r="AX581" s="26"/>
      <c r="AY581" s="409"/>
      <c r="AZ581" s="112"/>
      <c r="BA581" s="411"/>
      <c r="BB581" s="474">
        <f t="shared" ref="BB581" si="2290">IF(OR(D581="Msin",D581="Mdes"),1.2*(ABS(AN581)+ABS(AR580))/AS580," ")</f>
        <v>95.903668814357218</v>
      </c>
      <c r="BC581" s="15"/>
      <c r="BD581" s="15"/>
      <c r="BE581" s="15"/>
      <c r="BF581" s="562"/>
      <c r="BG581" s="449"/>
      <c r="BH581" s="568"/>
    </row>
    <row r="582" spans="1:60" ht="22" customHeight="1">
      <c r="A582" s="16">
        <v>6</v>
      </c>
      <c r="B582" s="16">
        <v>6</v>
      </c>
      <c r="C582" s="16">
        <v>12</v>
      </c>
      <c r="D582" s="16" t="s">
        <v>716</v>
      </c>
      <c r="E582" s="15">
        <v>40.942</v>
      </c>
      <c r="F582" s="15">
        <v>26.637</v>
      </c>
      <c r="G582" s="15">
        <v>-0.33600000000000002</v>
      </c>
      <c r="H582" s="15">
        <v>-50.746000000000002</v>
      </c>
      <c r="I582" s="15">
        <v>3.9950000000000001</v>
      </c>
      <c r="J582" s="15">
        <v>2.9820000000000002</v>
      </c>
      <c r="K582" s="15">
        <f t="shared" si="2023"/>
        <v>-4.3310000000000004</v>
      </c>
      <c r="L582" s="15">
        <f t="shared" si="2023"/>
        <v>-53.728000000000002</v>
      </c>
      <c r="M582" s="15">
        <f t="shared" si="2210"/>
        <v>-20.449400000000001</v>
      </c>
      <c r="N582" s="15">
        <f t="shared" si="2211"/>
        <v>-55.027300000000004</v>
      </c>
      <c r="O582" s="15">
        <f t="shared" si="2212"/>
        <v>-55.027300000000004</v>
      </c>
      <c r="P582" s="15">
        <f t="shared" si="2213"/>
        <v>-28.390300000000003</v>
      </c>
      <c r="Q582" s="15">
        <f t="shared" si="2214"/>
        <v>81.664299999999997</v>
      </c>
      <c r="R582" s="15">
        <f>'10-Analisi Sismica'!$T$43/100</f>
        <v>0.7</v>
      </c>
      <c r="S582" s="15" t="str">
        <f t="shared" ref="S582:S583" si="2291">IF(OR(D582="Msin",D582="Mdes"),((ABS(P582)-ABS(P584*R582/2))*SIGN(P582))," ")</f>
        <v xml:space="preserve"> </v>
      </c>
      <c r="T582" s="15" t="str">
        <f t="shared" ref="T582:T583" si="2292">IF(OR(D582="Msin",D582="Mdes"),((ABS(Q582)-ABS(Q584*R582/2))*SIGN(Q582))," ")</f>
        <v xml:space="preserve"> </v>
      </c>
      <c r="U582" s="15">
        <f>'10-Analisi Sismica'!$K$79/100</f>
        <v>0.65</v>
      </c>
      <c r="V582" s="15">
        <f>'10-Analisi Sismica'!$H$79/100</f>
        <v>0.04</v>
      </c>
      <c r="W582" s="15">
        <f>'10-Analisi Sismica'!$F$79/100</f>
        <v>0.3</v>
      </c>
      <c r="X582" s="15" t="str">
        <f t="shared" si="2215"/>
        <v xml:space="preserve"> </v>
      </c>
      <c r="Y582" s="15" t="str">
        <f t="shared" si="2216"/>
        <v xml:space="preserve"> </v>
      </c>
      <c r="Z582" s="353" t="str">
        <f t="shared" si="2217"/>
        <v xml:space="preserve"> </v>
      </c>
      <c r="AA582" s="15" t="str">
        <f t="shared" si="2218"/>
        <v xml:space="preserve"> </v>
      </c>
      <c r="AB582" s="15" t="str">
        <f t="shared" si="2219"/>
        <v xml:space="preserve"> </v>
      </c>
      <c r="AC582" s="374" t="str">
        <f t="shared" si="2241"/>
        <v xml:space="preserve"> </v>
      </c>
      <c r="AD582" s="375" t="str">
        <f t="shared" si="2242"/>
        <v xml:space="preserve"> </v>
      </c>
      <c r="AE582" s="374" t="str">
        <f t="shared" si="2243"/>
        <v xml:space="preserve"> </v>
      </c>
      <c r="AF582" s="375" t="str">
        <f t="shared" si="2244"/>
        <v xml:space="preserve"> </v>
      </c>
      <c r="AG582" s="357" t="str">
        <f>IF(OR(D582="Msin",D582="Mdes"),IF(AE582&lt;0.25*AC582,Armatura compressa insufficiente,IF(AND((AC582/10000)/(W582*U582)&gt;(1.4/'17-Combinaz. schemi base travi'!$AE$2),(AC582/10000)&lt;(AE582/10000)/(W582*U582)+(3.5/'17-Combinaz. schemi base travi'!$AE$2)),"Verificato","Non verificato"))," ")</f>
        <v xml:space="preserve"> </v>
      </c>
      <c r="AH582" s="608"/>
      <c r="AI582" s="636"/>
      <c r="AJ582" s="392" t="str">
        <f>IF(OR(D582="Msin",D582="Mdes"),((AC582/10000)/(W582*(U582-V582))*'17-Combinaz. schemi base travi'!$AE$3/'17-Combinaz. schemi base travi'!$AE$14)," ")</f>
        <v xml:space="preserve"> </v>
      </c>
      <c r="AK582" s="26" t="str">
        <f>IF(OR(D582="Msin",D582="Mdes"),('17-Combinaz. schemi base travi'!$AE$6/'17-Combinaz. schemi base travi'!$AE$10)*(AC582/AE582)," ")</f>
        <v xml:space="preserve"> </v>
      </c>
      <c r="AL582" s="26" t="str">
        <f t="shared" si="2220"/>
        <v xml:space="preserve"> </v>
      </c>
      <c r="AM582" s="26" t="str">
        <f>IF(OR(D582="Msin",D582="Mdes"),((AL582-V582)/AL582)*'17-Combinaz. schemi base travi'!$AE$6/'17-Combinaz. schemi base travi'!$AE$10," ")</f>
        <v xml:space="preserve"> </v>
      </c>
      <c r="AN582" s="364" t="str">
        <f>IF(OR(D582="Msin",D582="Mdes"),-'17-Combinaz. schemi base travi'!$AE$3*((AC582/10000)*((U582-V582)-kappa*AL582)+AM582*(AE582/10000)*(kappa*AL582-V582))*1000," ")</f>
        <v xml:space="preserve"> </v>
      </c>
      <c r="AO582" s="389" t="str">
        <f>IF(OR(D582="Msin",D582="Mdes"),('17-Combinaz. schemi base travi'!$AE$6/'17-Combinaz. schemi base travi'!$AE$10)*(AC582/AE582)^(-1)," ")</f>
        <v xml:space="preserve"> </v>
      </c>
      <c r="AP582" s="26" t="str">
        <f t="shared" si="2221"/>
        <v xml:space="preserve"> </v>
      </c>
      <c r="AQ582" s="26" t="str">
        <f>IF(OR(D582="Msin",D582="Mdes"),((AP582-V582)/AP582)*'17-Combinaz. schemi base travi'!$AE$6/'17-Combinaz. schemi base travi'!$AE$10," ")</f>
        <v xml:space="preserve"> </v>
      </c>
      <c r="AR582" s="364" t="str">
        <f>IF(OR(D582="Msin",D582="Mdes"),'17-Combinaz. schemi base travi'!$AE$3*((AE582/10000)*((U582-V582)-kappa*AP582)+AQ582*(AC582/10000)*(kappa*AP582-V582))*1000," ")</f>
        <v xml:space="preserve"> </v>
      </c>
      <c r="AS582" s="447"/>
      <c r="AT582" s="389" t="str">
        <f t="shared" ref="AT582" si="2293">IF(OR(D582="Msin",D582="Mdes"),ABS(AI580)*AS582/2+1.2*(ABS(AN582)+ABS(AR583))/AS582," ")</f>
        <v xml:space="preserve"> </v>
      </c>
      <c r="AU582" s="26" t="str">
        <f>IF((D582="Msin"),MAX(AT582,AT583)*10/(0.9*(U582-V582)*'17-Combinaz. schemi base travi'!$AE$3*1)," ")</f>
        <v xml:space="preserve"> </v>
      </c>
      <c r="AV582" s="444" t="str">
        <f t="shared" si="2236"/>
        <v xml:space="preserve"> </v>
      </c>
      <c r="AW582" s="26" t="str">
        <f t="shared" si="2237"/>
        <v xml:space="preserve"> </v>
      </c>
      <c r="AX582" s="26"/>
      <c r="AY582" s="409"/>
      <c r="AZ582" s="112"/>
      <c r="BA582" s="411"/>
      <c r="BB582" s="474"/>
      <c r="BC582" s="15"/>
      <c r="BD582" s="15"/>
      <c r="BE582" s="15"/>
      <c r="BF582" s="562"/>
      <c r="BG582" s="449"/>
      <c r="BH582" s="568"/>
    </row>
    <row r="583" spans="1:60" ht="22" customHeight="1">
      <c r="A583" s="363">
        <v>6</v>
      </c>
      <c r="B583" s="363">
        <v>6</v>
      </c>
      <c r="C583" s="363">
        <v>12</v>
      </c>
      <c r="D583" s="363" t="s">
        <v>717</v>
      </c>
      <c r="E583" s="28">
        <v>-43.360999999999997</v>
      </c>
      <c r="F583" s="28">
        <v>-28.239000000000001</v>
      </c>
      <c r="G583" s="28">
        <v>-0.33600000000000002</v>
      </c>
      <c r="H583" s="28">
        <v>-50.746000000000002</v>
      </c>
      <c r="I583" s="28">
        <v>3.9950000000000001</v>
      </c>
      <c r="J583" s="28">
        <v>2.9820000000000002</v>
      </c>
      <c r="K583" s="28">
        <f t="shared" si="2023"/>
        <v>-4.3310000000000004</v>
      </c>
      <c r="L583" s="28">
        <f t="shared" si="2023"/>
        <v>-53.728000000000002</v>
      </c>
      <c r="M583" s="28">
        <f t="shared" si="2210"/>
        <v>-20.449400000000001</v>
      </c>
      <c r="N583" s="28">
        <f t="shared" si="2211"/>
        <v>-55.027300000000004</v>
      </c>
      <c r="O583" s="28">
        <f t="shared" si="2212"/>
        <v>-55.027300000000004</v>
      </c>
      <c r="P583" s="28">
        <f t="shared" si="2213"/>
        <v>-83.266300000000001</v>
      </c>
      <c r="Q583" s="28">
        <f t="shared" si="2214"/>
        <v>26.788300000000003</v>
      </c>
      <c r="R583" s="28">
        <f>'10-Analisi Sismica'!$T$43/100</f>
        <v>0.7</v>
      </c>
      <c r="S583" s="28" t="str">
        <f t="shared" si="2291"/>
        <v xml:space="preserve"> </v>
      </c>
      <c r="T583" s="28" t="str">
        <f t="shared" si="2292"/>
        <v xml:space="preserve"> </v>
      </c>
      <c r="U583" s="28">
        <f>'10-Analisi Sismica'!$K$79/100</f>
        <v>0.65</v>
      </c>
      <c r="V583" s="28">
        <f>'10-Analisi Sismica'!$H$79/100</f>
        <v>0.04</v>
      </c>
      <c r="W583" s="28">
        <f>'10-Analisi Sismica'!$F$79/100</f>
        <v>0.3</v>
      </c>
      <c r="X583" s="28" t="str">
        <f t="shared" si="2215"/>
        <v xml:space="preserve"> </v>
      </c>
      <c r="Y583" s="28" t="str">
        <f t="shared" si="2216"/>
        <v xml:space="preserve"> </v>
      </c>
      <c r="Z583" s="431" t="str">
        <f t="shared" si="2217"/>
        <v xml:space="preserve"> </v>
      </c>
      <c r="AA583" s="28" t="str">
        <f t="shared" si="2218"/>
        <v xml:space="preserve"> </v>
      </c>
      <c r="AB583" s="28" t="str">
        <f t="shared" si="2219"/>
        <v xml:space="preserve"> </v>
      </c>
      <c r="AC583" s="379" t="str">
        <f t="shared" si="2241"/>
        <v xml:space="preserve"> </v>
      </c>
      <c r="AD583" s="380" t="str">
        <f t="shared" si="2242"/>
        <v xml:space="preserve"> </v>
      </c>
      <c r="AE583" s="379" t="str">
        <f t="shared" si="2243"/>
        <v xml:space="preserve"> </v>
      </c>
      <c r="AF583" s="380" t="str">
        <f t="shared" si="2244"/>
        <v xml:space="preserve"> </v>
      </c>
      <c r="AG583" s="58" t="str">
        <f>IF(OR(D583="Msin",D583="Mdes"),IF(AE583&lt;0.25*AC583,Armatura compressa insufficiente,IF(AND((AC583/10000)/(W583*U583)&gt;(1.4/'17-Combinaz. schemi base travi'!$AE$2),(AC583/10000)&lt;(AE583/10000)/(W583*U583)+(3.5/'17-Combinaz. schemi base travi'!$AE$2)),"Verificato","Non verificato"))," ")</f>
        <v xml:space="preserve"> </v>
      </c>
      <c r="AH583" s="632"/>
      <c r="AI583" s="609"/>
      <c r="AJ583" s="405" t="str">
        <f>IF(OR(D583="Msin",D583="Mdes"),((AC583/10000)/(W583*(U583-V583))*'17-Combinaz. schemi base travi'!$AE$3/'17-Combinaz. schemi base travi'!$AE$14)," ")</f>
        <v xml:space="preserve"> </v>
      </c>
      <c r="AK583" s="28" t="str">
        <f>IF(OR(D583="Msin",D583="Mdes"),('17-Combinaz. schemi base travi'!$AE$6/'17-Combinaz. schemi base travi'!$AE$10)*(AC583/AE583)," ")</f>
        <v xml:space="preserve"> </v>
      </c>
      <c r="AL583" s="28" t="str">
        <f t="shared" si="2220"/>
        <v xml:space="preserve"> </v>
      </c>
      <c r="AM583" s="28" t="str">
        <f>IF(OR(D583="Msin",D583="Mdes"),((AL583-V583)/AL583)*'17-Combinaz. schemi base travi'!$AE$6/'17-Combinaz. schemi base travi'!$AE$10," ")</f>
        <v xml:space="preserve"> </v>
      </c>
      <c r="AN583" s="365" t="str">
        <f>IF(OR(D583="Msin",D583="Mdes"),-'17-Combinaz. schemi base travi'!$AE$3*((AC583/10000)*((U583-V583)-kappa*AL583)+AM583*(AE583/10000)*(kappa*AL583-V583))*1000," ")</f>
        <v xml:space="preserve"> </v>
      </c>
      <c r="AO583" s="416" t="str">
        <f>IF(OR(D583="Msin",D583="Mdes"),('17-Combinaz. schemi base travi'!$AE$6/'17-Combinaz. schemi base travi'!$AE$10)*(AC583/AE583)^(-1)," ")</f>
        <v xml:space="preserve"> </v>
      </c>
      <c r="AP583" s="28" t="str">
        <f t="shared" si="2221"/>
        <v xml:space="preserve"> </v>
      </c>
      <c r="AQ583" s="28" t="str">
        <f>IF(OR(D583="Msin",D583="Mdes"),((AP583-V583)/AP583)*'17-Combinaz. schemi base travi'!$AE$6/'17-Combinaz. schemi base travi'!$AE$10," ")</f>
        <v xml:space="preserve"> </v>
      </c>
      <c r="AR583" s="365" t="str">
        <f>IF(OR(D583="Msin",D583="Mdes"),'17-Combinaz. schemi base travi'!$AE$3*((AE583/10000)*((U583-V583)-kappa*AP583)+AQ583*(AC583/10000)*(kappa*AP583-V583))*1000," ")</f>
        <v xml:space="preserve"> </v>
      </c>
      <c r="AS583" s="441"/>
      <c r="AT583" s="416" t="str">
        <f t="shared" ref="AT583" si="2294">IF(OR(D583="Msin",D583="Mdes"),ABS(AI580)*AS582/2+1.2*(ABS(AN583)+ABS(AR582))/AS582," ")</f>
        <v xml:space="preserve"> </v>
      </c>
      <c r="AU583" s="28" t="str">
        <f>IF((D583="Msin"),MAX(AT583,AT584)*10/(0.9*(U583-V583)*'17-Combinaz. schemi base travi'!$AE$3*1)," ")</f>
        <v xml:space="preserve"> </v>
      </c>
      <c r="AV583" s="446" t="str">
        <f t="shared" si="2236"/>
        <v xml:space="preserve"> </v>
      </c>
      <c r="AW583" s="28" t="str">
        <f t="shared" si="2237"/>
        <v xml:space="preserve"> </v>
      </c>
      <c r="AX583" s="28"/>
      <c r="AY583" s="113"/>
      <c r="AZ583" s="115"/>
      <c r="BA583" s="417"/>
      <c r="BB583" s="474"/>
      <c r="BC583" s="15"/>
      <c r="BD583" s="15"/>
      <c r="BE583" s="15"/>
      <c r="BF583" s="562"/>
      <c r="BG583" s="449"/>
      <c r="BH583" s="568"/>
    </row>
    <row r="584" spans="1:60" ht="22" customHeight="1">
      <c r="A584" s="16">
        <v>6</v>
      </c>
      <c r="B584" s="16">
        <v>12</v>
      </c>
      <c r="C584" s="16">
        <v>18</v>
      </c>
      <c r="D584" s="16" t="s">
        <v>714</v>
      </c>
      <c r="E584" s="15">
        <v>-25.542000000000002</v>
      </c>
      <c r="F584" s="15">
        <v>-16.614000000000001</v>
      </c>
      <c r="G584" s="15">
        <v>1.0089999999999999</v>
      </c>
      <c r="H584" s="15">
        <v>152.80199999999999</v>
      </c>
      <c r="I584" s="15">
        <v>-12.018000000000001</v>
      </c>
      <c r="J584" s="15">
        <v>-8.9689999999999994</v>
      </c>
      <c r="K584" s="15">
        <f t="shared" ref="K584:L623" si="2295">(ABS(G584)+ABS(I584))*SIGN(G584)</f>
        <v>13.027000000000001</v>
      </c>
      <c r="L584" s="15">
        <f t="shared" si="2295"/>
        <v>161.77099999999999</v>
      </c>
      <c r="M584" s="15">
        <f t="shared" si="2210"/>
        <v>61.558299999999996</v>
      </c>
      <c r="N584" s="15">
        <f t="shared" si="2211"/>
        <v>165.67909999999998</v>
      </c>
      <c r="O584" s="15">
        <f t="shared" si="2212"/>
        <v>165.67909999999998</v>
      </c>
      <c r="P584" s="15">
        <f t="shared" si="2213"/>
        <v>149.06509999999997</v>
      </c>
      <c r="Q584" s="15">
        <f t="shared" si="2214"/>
        <v>-182.29309999999998</v>
      </c>
      <c r="R584" s="15">
        <f>'10-Analisi Sismica'!$T$43/100</f>
        <v>0.7</v>
      </c>
      <c r="S584" s="15">
        <f>IF(OR(D584="Msin",D584="Mdes"),IF(OR(A584=1,A584=2,A584=3,A584=4),IF(OR(B584=1,B584=2,B584=3,B584=6,B584=9,B584=18,B584=19,B584=20,B584=21),((ABS(P584)-ABS(P586*R584/2))*SIGN(P584)),((ABS(P584)-ABS(P586*('10-Analisi Sismica'!$S$39/100)/2))*SIGN(P584))),IF(OR(B584=1,B584=2,B584=3,B584=6,B584=9,B584=18,B584=19,B584=20,B584=21),((ABS(P584)-ABS(P586*('10-Analisi Sismica'!$S$39/100)/2))*SIGN(P584)),((ABS(P584)-ABS(P586*R584/2))*SIGN(P584))))," ")</f>
        <v>135.61792499999996</v>
      </c>
      <c r="T584" s="15">
        <f>IF(OR(D584="Msin",D584="Mdes"),IF(OR(A584=1,A584=2,A584=3,A584=4),IF(OR(B584=1,B584=2,B584=3,B584=6,B584=9,B584=18,B584=19,B584=20,B584=21),((ABS(Q584)-ABS(Q586*R584/2))*SIGN(Q584)),((ABS(Q584)-ABS(Q586*('10-Analisi Sismica'!$S$39/100)/2))*SIGN(Q584))),IF(OR(B584=1,B584=2,B584=3,B584=6,B584=9,B584=18,B584=19,B584=20,B584=21),((ABS(Q584)-ABS(Q586*('10-Analisi Sismica'!$S$39/100)/2))*SIGN(Q584)),((ABS(Q584)-ABS(Q586*R584/2))*SIGN(Q584))))," ")</f>
        <v>-151.02112499999998</v>
      </c>
      <c r="U584" s="15">
        <f>'10-Analisi Sismica'!$K$79/100</f>
        <v>0.65</v>
      </c>
      <c r="V584" s="15">
        <f>'10-Analisi Sismica'!$H$79/100</f>
        <v>0.04</v>
      </c>
      <c r="W584" s="15">
        <f>'10-Analisi Sismica'!$F$79/100</f>
        <v>0.3</v>
      </c>
      <c r="X584" s="15">
        <f t="shared" si="2215"/>
        <v>287.63946507253473</v>
      </c>
      <c r="Y584" s="15">
        <f t="shared" si="2216"/>
        <v>381.75848979173077</v>
      </c>
      <c r="Z584" s="353" t="str">
        <f t="shared" si="2217"/>
        <v>Verificato</v>
      </c>
      <c r="AA584" s="15">
        <f t="shared" si="2218"/>
        <v>7.0299248633879765</v>
      </c>
      <c r="AB584" s="15">
        <f t="shared" si="2219"/>
        <v>6.3129169702489341</v>
      </c>
      <c r="AC584" s="395">
        <f t="shared" si="2241"/>
        <v>8.0424771931898711</v>
      </c>
      <c r="AD584" s="396" t="str">
        <f t="shared" si="2242"/>
        <v>4f16</v>
      </c>
      <c r="AE584" s="395">
        <f t="shared" si="2243"/>
        <v>8.0424771931898711</v>
      </c>
      <c r="AF584" s="396" t="str">
        <f t="shared" si="2244"/>
        <v>4f16</v>
      </c>
      <c r="AG584" s="355" t="str">
        <f>IF(OR(D584="Msin",D584="Mdes"),IF(AE584&lt;0.25*AC584,Armatura compressa insufficiente,IF(AND((AC584/10000)/(W584*U584)&gt;(1.4/'17-Combinaz. schemi base travi'!$AE$2),(AC584/10000)&lt;(AE584/10000)/(W584*U584)+(3.5/'17-Combinaz. schemi base travi'!$AE$2)),"Verificato","Non verificato"))," ")</f>
        <v>Verificato</v>
      </c>
      <c r="AH584" s="837">
        <f>'9-Riepilogo Analisi dei Carichi'!$H$38</f>
        <v>16.248314000000001</v>
      </c>
      <c r="AI584" s="838">
        <f>'9-Riepilogo Analisi dei Carichi'!$I$38</f>
        <v>11.52178</v>
      </c>
      <c r="AJ584" s="418">
        <f>IF(OR(D584="Msin",D584="Mdes"),((AC584/10000)/(W584*(U584-V584))*'17-Combinaz. schemi base travi'!$AE$3/'17-Combinaz. schemi base travi'!$AE$14)," ")</f>
        <v>0.12139079240066891</v>
      </c>
      <c r="AK584" s="24">
        <f>IF(OR(D584="Msin",D584="Mdes"),('17-Combinaz. schemi base travi'!$AE$6/'17-Combinaz. schemi base travi'!$AE$10)*(AC584/AE584)," ")</f>
        <v>1.8817204301075268</v>
      </c>
      <c r="AL584" s="24">
        <f t="shared" si="2220"/>
        <v>5.1921157146647239E-2</v>
      </c>
      <c r="AM584" s="24">
        <f>IF(OR(D584="Msin",D584="Mdes"),((AL584-V584)/AL584)*'17-Combinaz. schemi base travi'!$AE$6/'17-Combinaz. schemi base travi'!$AE$10," ")</f>
        <v>0.43204516590433889</v>
      </c>
      <c r="AN584" s="407">
        <f>IF(OR(D584="Msin",D584="Mdes"),-'17-Combinaz. schemi base travi'!$AE$3*((AC584/10000)*((U584-V584)-kappa*AL584)+AM584*(AE584/10000)*(kappa*AL584-V584))*1000," ")</f>
        <v>-182.67114138171917</v>
      </c>
      <c r="AO584" s="388">
        <f>IF(OR(D584="Msin",D584="Mdes"),('17-Combinaz. schemi base travi'!$AE$6/'17-Combinaz. schemi base travi'!$AE$10)*(AC584/AE584)^(-1)," ")</f>
        <v>1.8817204301075268</v>
      </c>
      <c r="AP584" s="24">
        <f t="shared" si="2221"/>
        <v>5.1921157146647239E-2</v>
      </c>
      <c r="AQ584" s="24">
        <f>IF(OR(D584="Msin",D584="Mdes"),((AP584-V584)/AP584)*'17-Combinaz. schemi base travi'!$AE$6/'17-Combinaz. schemi base travi'!$AE$10," ")</f>
        <v>0.43204516590433889</v>
      </c>
      <c r="AR584" s="407">
        <f>IF(OR(D584="Msin",D584="Mdes"),'17-Combinaz. schemi base travi'!$AE$3*((AE584/10000)*((U584-V584)-kappa*AP584)+AQ584*(AC584/10000)*(kappa*AP584-V584))*1000," ")</f>
        <v>182.67114138171917</v>
      </c>
      <c r="AS584" s="477">
        <f>'1-Geometria'!$K$18-AS585</f>
        <v>4</v>
      </c>
      <c r="AT584" s="388">
        <f t="shared" ref="AT584" si="2296">IF(OR(D584="Msin",D584="Mdes"),ABS(AI584)*AS584/2+1.2*(ABS(AN584)+ABS(AR585))/AS584," ")</f>
        <v>118.56635613757412</v>
      </c>
      <c r="AU584" s="24">
        <f>IF((D584="Msin"),MAX(AT584,AT585)*10/(0.9*(U584-V584)*'17-Combinaz. schemi base travi'!$AE$3*1)," ")</f>
        <v>6.1923167428328991</v>
      </c>
      <c r="AV584" s="443">
        <f t="shared" si="2236"/>
        <v>9.6000000000000016E-2</v>
      </c>
      <c r="AW584" s="24">
        <f t="shared" si="2237"/>
        <v>0.59446240731195843</v>
      </c>
      <c r="AX584" s="407">
        <f>IF(W584=0.3,1.5*U584,0.8*(U584-V584))</f>
        <v>0.97500000000000009</v>
      </c>
      <c r="AY584" s="422" t="str">
        <f t="shared" ref="AY584" si="2297">"f 8 / 9,6"</f>
        <v>f 8 / 9,6</v>
      </c>
      <c r="AZ584" s="355" t="str">
        <f t="shared" ref="AZ584" si="2298">IF(U584&gt;0.21,"a due bracci","a quattro bracci")</f>
        <v>a due bracci</v>
      </c>
      <c r="BA584" s="193" t="str">
        <f t="shared" ref="BA584" si="2299">IF(AZ584="a due bracci",IF(AW584&lt;=(1+0.02)*2*PI()*(0.8/2)^2,"Verificato","Non verificato"),IF(AW584&lt;=(1+0.02)*4*PI()*(0.8/2)^2,"Verificato","Non verificato"))</f>
        <v>Verificato</v>
      </c>
      <c r="BB584" s="476">
        <f t="shared" ref="BB584" si="2300">IF(OR(D584="Msin",D584="Mdes"),1.2*(ABS(AN584)+ABS(AR585))/AS584," ")</f>
        <v>95.522796137574119</v>
      </c>
      <c r="BC584" s="24">
        <f>IF((D584="Msin"),MAX(BB584,BB585)*10/(0.9*(U584-V584)*'17-Combinaz. schemi base travi'!$AE$3*2)," ")</f>
        <v>2.5598277905623714</v>
      </c>
      <c r="BD584" s="24">
        <f t="shared" ref="BD584" si="2301">0.2</f>
        <v>0.2</v>
      </c>
      <c r="BE584" s="24">
        <f t="shared" ref="BE584" si="2302">IF((D584="Msin"),BD584*BC584," ")</f>
        <v>0.51196555811247435</v>
      </c>
      <c r="BF584" s="563" t="str">
        <f t="shared" ref="BF584" si="2303">"f 8 / 20"</f>
        <v>f 8 / 20</v>
      </c>
      <c r="BG584" s="407" t="str">
        <f t="shared" ref="BG584" si="2304">IF(U584&gt;0.21,"a due bracci","a quattro bracci")</f>
        <v>a due bracci</v>
      </c>
      <c r="BH584" s="569" t="str">
        <f t="shared" ref="BH584" si="2305">IF(BG584="a due bracci",IF(BE584&lt;=(1+0.02)*2*PI()*(0.8/2)^2,"Verificato","Non verificato"),IF(BE584&lt;=(1+0.02)*4*PI()*(0.8/2)^2,"Verificato","Non verificato"))</f>
        <v>Verificato</v>
      </c>
    </row>
    <row r="585" spans="1:60" ht="22" customHeight="1">
      <c r="A585" s="16">
        <v>6</v>
      </c>
      <c r="B585" s="16">
        <v>12</v>
      </c>
      <c r="C585" s="16">
        <v>18</v>
      </c>
      <c r="D585" s="16" t="s">
        <v>715</v>
      </c>
      <c r="E585" s="15">
        <v>-20.443999999999999</v>
      </c>
      <c r="F585" s="15">
        <v>-13.32</v>
      </c>
      <c r="G585" s="15">
        <v>-0.78300000000000003</v>
      </c>
      <c r="H585" s="15">
        <v>-118.221</v>
      </c>
      <c r="I585" s="15">
        <v>9.3049999999999997</v>
      </c>
      <c r="J585" s="15">
        <v>6.944</v>
      </c>
      <c r="K585" s="15">
        <f t="shared" si="2295"/>
        <v>-10.087999999999999</v>
      </c>
      <c r="L585" s="15">
        <f t="shared" si="2295"/>
        <v>-125.16500000000001</v>
      </c>
      <c r="M585" s="15">
        <f t="shared" si="2210"/>
        <v>-47.637500000000003</v>
      </c>
      <c r="N585" s="15">
        <f t="shared" si="2211"/>
        <v>-128.19140000000002</v>
      </c>
      <c r="O585" s="15">
        <f t="shared" si="2212"/>
        <v>-128.19140000000002</v>
      </c>
      <c r="P585" s="15">
        <f t="shared" si="2213"/>
        <v>-141.51140000000001</v>
      </c>
      <c r="Q585" s="15">
        <f t="shared" si="2214"/>
        <v>114.87140000000002</v>
      </c>
      <c r="R585" s="15">
        <f>'10-Analisi Sismica'!$T$43/100</f>
        <v>0.7</v>
      </c>
      <c r="S585" s="15">
        <f>IF(OR(D585="Msin",D585="Mdes"),IF(OR(A585=1,A585=2,A585=3,A585=4),IF(OR(C585=1,C585=2,C585=3,C585=6,C585=9,C585=18,C585=19,C585=20,C585=21),((ABS(P585)-ABS(P587*R585/2))*SIGN(P585)),((ABS(P585)-ABS(P587*('10-Analisi Sismica'!$S$39/100)/2))*SIGN(P585))),IF(OR(C585=1,C585=2,C585=3,C585=6,C585=9,C585=18,C585=19,C585=20,C585=21),((ABS(P585)-ABS(P587*('10-Analisi Sismica'!$S$39/100)/2))*SIGN(P585)),((ABS(P585)-ABS(P587*R585/2))*SIGN(P585))))," ")</f>
        <v>-128.323925</v>
      </c>
      <c r="T585" s="15">
        <f>IF(OR(D585="Msin",D585="Mdes"),IF(OR(A585=1,A585=2,A585=3,A585=4),IF(OR(C585=1,C585=2,C585=3,C585=6,C585=9,C585=18,C585=19,C585=20,C585=21),((ABS(Q585)-ABS(Q587*R585/2))*SIGN(Q585)),((ABS(Q585)-ABS(Q587*('10-Analisi Sismica'!$S$39/100)/2))*SIGN(Q585))),IF(OR(C585=1,C585=2,C585=3,C585=6,C585=9,C585=18,C585=19,C585=20,C585=21),((ABS(Q585)-ABS(Q587*('10-Analisi Sismica'!$S$39/100)/2))*SIGN(Q585)),((ABS(Q585)-ABS(Q587*R585/2))*SIGN(Q585))))," ")</f>
        <v>108.89352500000003</v>
      </c>
      <c r="U585" s="15">
        <f>'10-Analisi Sismica'!$K$79/100</f>
        <v>0.65</v>
      </c>
      <c r="V585" s="15">
        <f>'10-Analisi Sismica'!$H$79/100</f>
        <v>0.04</v>
      </c>
      <c r="W585" s="15">
        <f>'10-Analisi Sismica'!$F$79/100</f>
        <v>0.3</v>
      </c>
      <c r="X585" s="15">
        <f t="shared" si="2215"/>
        <v>287.63946507253473</v>
      </c>
      <c r="Y585" s="15">
        <f t="shared" si="2216"/>
        <v>381.75848979173077</v>
      </c>
      <c r="Z585" s="353" t="str">
        <f t="shared" si="2217"/>
        <v>Verificato</v>
      </c>
      <c r="AA585" s="15">
        <f t="shared" si="2218"/>
        <v>5.9733865108277664</v>
      </c>
      <c r="AB585" s="15">
        <f t="shared" si="2219"/>
        <v>5.0689153511434935</v>
      </c>
      <c r="AC585" s="374">
        <f>IF(OR(D585="Msin",D585="Mdes"),IF(AA585=3*PI()*(1.6/2)^2,3*PI()*(1.6/2)^2,IF(AA585&lt;=4*PI()*(1.6/2)^2,4*PI()*(1.6/2)^2,IF(AA585&lt;=((4*PI()*(1.6/2)^2)+(PI()*(2/2)^2)),(4*PI()*(1.6/2)^2)+(PI()*(2/2)^2),IF(AA585&lt;=((2*PI()*(1.6/2)^2)+(3*PI()*(2/2)^2)),((2*PI()*(1.6/2)^2)+(3*PI()*(2/2)^2)),IF(AA585&lt;=((1*PI()*(1.6/2)^2)+(4*PI()*(2/2)^2)),((1*PI()*(1.6/2)^2)+(4*PI()*(2/2)^2)),IF(AA585&lt;=((5*PI()*(2/2)^2)),((5*PI()*(2/2)^2)),"Necessari più ferri"))))))," ")</f>
        <v>8.0424771931898711</v>
      </c>
      <c r="AD585" s="375" t="str">
        <f t="shared" si="2242"/>
        <v>4f16</v>
      </c>
      <c r="AE585" s="374">
        <f t="shared" si="2243"/>
        <v>6.0318578948924042</v>
      </c>
      <c r="AF585" s="375" t="str">
        <f t="shared" si="2244"/>
        <v>3f16</v>
      </c>
      <c r="AG585" s="357" t="str">
        <f>IF(OR(D585="Msin",D585="Mdes"),IF(AE585&lt;0.25*AC585,Armatura compressa insufficiente,IF(AND((AC585/10000)/(W585*U585)&gt;(1.4/'17-Combinaz. schemi base travi'!$AE$2),(AC585/10000)&lt;(AE585/10000)/(W585*U585)+(3.5/'17-Combinaz. schemi base travi'!$AE$2)),"Verificato","Non verificato"))," ")</f>
        <v>Verificato</v>
      </c>
      <c r="AH585" s="608"/>
      <c r="AI585" s="636"/>
      <c r="AJ585" s="419">
        <f>IF(OR(D585="Msin",D585="Mdes"),((AC585/10000)/(W585*(U585-V585))*'17-Combinaz. schemi base travi'!$AE$3/'17-Combinaz. schemi base travi'!$AE$14)," ")</f>
        <v>0.12139079240066891</v>
      </c>
      <c r="AK585" s="26">
        <f>IF(OR(D585="Msin",D585="Mdes"),('17-Combinaz. schemi base travi'!$AE$6/'17-Combinaz. schemi base travi'!$AE$10)*(AC585/AE585)," ")</f>
        <v>2.5089605734767018</v>
      </c>
      <c r="AL585" s="26">
        <f t="shared" si="2220"/>
        <v>4.9060160207768787E-2</v>
      </c>
      <c r="AM585" s="26">
        <f>IF(OR(D585="Msin",D585="Mdes"),((AL585-V585)/AL585)*'17-Combinaz. schemi base travi'!$AE$6/'17-Combinaz. schemi base travi'!$AE$10," ")</f>
        <v>0.34750576620224899</v>
      </c>
      <c r="AN585" s="364">
        <f>IF(OR(D585="Msin",D585="Mdes"),-'17-Combinaz. schemi base travi'!$AE$3*((AC585/10000)*((U585-V585)-kappa*AL585)+AM585*(AE585/10000)*(kappa*AL585-V585))*1000," ")</f>
        <v>-183.94071697099622</v>
      </c>
      <c r="AO585" s="389">
        <f>IF(OR(D585="Msin",D585="Mdes"),('17-Combinaz. schemi base travi'!$AE$6/'17-Combinaz. schemi base travi'!$AE$10)*(AC585/AE585)^(-1)," ")</f>
        <v>1.4112903225806455</v>
      </c>
      <c r="AP585" s="26">
        <f t="shared" si="2221"/>
        <v>5.5457404040095901E-2</v>
      </c>
      <c r="AQ585" s="26">
        <f>IF(OR(D585="Msin",D585="Mdes"),((AP585-V585)/AP585)*'17-Combinaz. schemi base travi'!$AE$6/'17-Combinaz. schemi base travi'!$AE$10," ")</f>
        <v>0.52448385354722749</v>
      </c>
      <c r="AR585" s="364">
        <f>IF(OR(D585="Msin",D585="Mdes"),'17-Combinaz. schemi base travi'!$AE$3*((AE585/10000)*((U585-V585)-kappa*AP585)+AQ585*(AC585/10000)*(kappa*AP585-V585))*1000," ")</f>
        <v>135.7381790768612</v>
      </c>
      <c r="AS585" s="550">
        <f>IF(OR(A584=1,A584=2,A584=3,A584=4),IF(OR(AND(B584=11,C584=12),AND(B584=12,C584=13),AND(B584=13,C584=14),AND(B584=14,C584=15),AND(B584=15,C584=16),AND(B584=7,C584=8)),0.3,IF(OR(AND(B584=2,C584=3),AND(B584=18,C584=19),AND(B584=19,C584=20)),0.7,IF(OR(AND(B584=1,C584=2),AND(B584=20,C584=21)),0.75,0.5))),IF(OR(AND(B584=5,C584=11),AND(B584=11,C584=17),AND(B584=4,C584=10),AND(B584=10,C584=16)),0.75,IF(AND(B584=7,C584=13),0.7,IF(AND(B584=3,C584=9),0.3,0.5))))</f>
        <v>0.5</v>
      </c>
      <c r="AT585" s="389">
        <f t="shared" ref="AT585" si="2306">IF(OR(D585="Msin",D585="Mdes"),ABS(AI584)*AS584/2+1.2*(ABS(AN585)+ABS(AR584))/AS584," ")</f>
        <v>133.0271175058146</v>
      </c>
      <c r="AU585" s="26" t="str">
        <f>IF((D585="Msin"),MAX(AT585,AT586)*10/(0.9*(U585-V585)*'17-Combinaz. schemi base travi'!$AE$3*1)," ")</f>
        <v xml:space="preserve"> </v>
      </c>
      <c r="AV585" s="444" t="str">
        <f t="shared" si="2236"/>
        <v xml:space="preserve"> </v>
      </c>
      <c r="AW585" s="26" t="str">
        <f t="shared" si="2237"/>
        <v xml:space="preserve"> </v>
      </c>
      <c r="AX585" s="26"/>
      <c r="AY585" s="409"/>
      <c r="AZ585" s="112"/>
      <c r="BA585" s="411"/>
      <c r="BB585" s="474">
        <f t="shared" ref="BB585" si="2307">IF(OR(D585="Msin",D585="Mdes"),1.2*(ABS(AN585)+ABS(AR584))/AS584," ")</f>
        <v>109.98355750581462</v>
      </c>
      <c r="BC585" s="26"/>
      <c r="BD585" s="26"/>
      <c r="BE585" s="26"/>
      <c r="BF585" s="562"/>
      <c r="BG585" s="449"/>
      <c r="BH585" s="568"/>
    </row>
    <row r="586" spans="1:60" ht="22" customHeight="1">
      <c r="A586" s="16">
        <v>6</v>
      </c>
      <c r="B586" s="16">
        <v>12</v>
      </c>
      <c r="C586" s="16">
        <v>18</v>
      </c>
      <c r="D586" s="16" t="s">
        <v>716</v>
      </c>
      <c r="E586" s="15">
        <v>39.127000000000002</v>
      </c>
      <c r="F586" s="15">
        <v>25.463999999999999</v>
      </c>
      <c r="G586" s="15">
        <v>-0.39</v>
      </c>
      <c r="H586" s="15">
        <v>-58.917999999999999</v>
      </c>
      <c r="I586" s="15">
        <v>4.6349999999999998</v>
      </c>
      <c r="J586" s="15">
        <v>3.4590000000000001</v>
      </c>
      <c r="K586" s="15">
        <f t="shared" si="2295"/>
        <v>-5.0249999999999995</v>
      </c>
      <c r="L586" s="15">
        <f t="shared" si="2295"/>
        <v>-62.377000000000002</v>
      </c>
      <c r="M586" s="15">
        <f t="shared" si="2210"/>
        <v>-23.738099999999999</v>
      </c>
      <c r="N586" s="15">
        <f t="shared" si="2211"/>
        <v>-63.884500000000003</v>
      </c>
      <c r="O586" s="15">
        <f t="shared" si="2212"/>
        <v>-63.884500000000003</v>
      </c>
      <c r="P586" s="15">
        <f t="shared" si="2213"/>
        <v>-38.420500000000004</v>
      </c>
      <c r="Q586" s="15">
        <f t="shared" si="2214"/>
        <v>89.348500000000001</v>
      </c>
      <c r="R586" s="15">
        <f>'10-Analisi Sismica'!$T$43/100</f>
        <v>0.7</v>
      </c>
      <c r="S586" s="15" t="str">
        <f t="shared" ref="S586:S587" si="2308">IF(OR(D586="Msin",D586="Mdes"),((ABS(P586)-ABS(P588*R586/2))*SIGN(P586))," ")</f>
        <v xml:space="preserve"> </v>
      </c>
      <c r="T586" s="15" t="str">
        <f t="shared" ref="T586:T587" si="2309">IF(OR(D586="Msin",D586="Mdes"),((ABS(Q586)-ABS(Q588*R586/2))*SIGN(Q586))," ")</f>
        <v xml:space="preserve"> </v>
      </c>
      <c r="U586" s="15">
        <f>'10-Analisi Sismica'!$K$79/100</f>
        <v>0.65</v>
      </c>
      <c r="V586" s="15">
        <f>'10-Analisi Sismica'!$H$79/100</f>
        <v>0.04</v>
      </c>
      <c r="W586" s="15">
        <f>'10-Analisi Sismica'!$F$79/100</f>
        <v>0.3</v>
      </c>
      <c r="X586" s="15" t="str">
        <f t="shared" si="2215"/>
        <v xml:space="preserve"> </v>
      </c>
      <c r="Y586" s="15" t="str">
        <f t="shared" si="2216"/>
        <v xml:space="preserve"> </v>
      </c>
      <c r="Z586" s="353" t="str">
        <f t="shared" si="2217"/>
        <v xml:space="preserve"> </v>
      </c>
      <c r="AA586" s="15" t="str">
        <f t="shared" si="2218"/>
        <v xml:space="preserve"> </v>
      </c>
      <c r="AB586" s="15" t="str">
        <f t="shared" si="2219"/>
        <v xml:space="preserve"> </v>
      </c>
      <c r="AC586" s="374" t="str">
        <f t="shared" si="2241"/>
        <v xml:space="preserve"> </v>
      </c>
      <c r="AD586" s="375" t="str">
        <f t="shared" si="2242"/>
        <v xml:space="preserve"> </v>
      </c>
      <c r="AE586" s="374" t="str">
        <f t="shared" si="2243"/>
        <v xml:space="preserve"> </v>
      </c>
      <c r="AF586" s="375" t="str">
        <f t="shared" si="2244"/>
        <v xml:space="preserve"> </v>
      </c>
      <c r="AG586" s="357" t="str">
        <f>IF(OR(D586="Msin",D586="Mdes"),IF(AE586&lt;0.25*AC586,Armatura compressa insufficiente,IF(AND((AC586/10000)/(W586*U586)&gt;(1.4/'17-Combinaz. schemi base travi'!$AE$2),(AC586/10000)&lt;(AE586/10000)/(W586*U586)+(3.5/'17-Combinaz. schemi base travi'!$AE$2)),"Verificato","Non verificato"))," ")</f>
        <v xml:space="preserve"> </v>
      </c>
      <c r="AH586" s="608"/>
      <c r="AI586" s="636"/>
      <c r="AJ586" s="419" t="str">
        <f>IF(OR(D586="Msin",D586="Mdes"),((AC586/10000)/(W586*(U586-V586))*'17-Combinaz. schemi base travi'!$AE$3/'17-Combinaz. schemi base travi'!$AE$14)," ")</f>
        <v xml:space="preserve"> </v>
      </c>
      <c r="AK586" s="26" t="str">
        <f>IF(OR(D586="Msin",D586="Mdes"),('17-Combinaz. schemi base travi'!$AE$6/'17-Combinaz. schemi base travi'!$AE$10)*(AC586/AE586)," ")</f>
        <v xml:space="preserve"> </v>
      </c>
      <c r="AL586" s="26" t="str">
        <f t="shared" si="2220"/>
        <v xml:space="preserve"> </v>
      </c>
      <c r="AM586" s="26" t="str">
        <f>IF(OR(D586="Msin",D586="Mdes"),((AL586-V586)/AL586)*'17-Combinaz. schemi base travi'!$AE$6/'17-Combinaz. schemi base travi'!$AE$10," ")</f>
        <v xml:space="preserve"> </v>
      </c>
      <c r="AN586" s="364" t="str">
        <f>IF(OR(D586="Msin",D586="Mdes"),-'17-Combinaz. schemi base travi'!$AE$3*((AC586/10000)*((U586-V586)-kappa*AL586)+AM586*(AE586/10000)*(kappa*AL586-V586))*1000," ")</f>
        <v xml:space="preserve"> </v>
      </c>
      <c r="AO586" s="389" t="str">
        <f>IF(OR(D586="Msin",D586="Mdes"),('17-Combinaz. schemi base travi'!$AE$6/'17-Combinaz. schemi base travi'!$AE$10)*(AC586/AE586)^(-1)," ")</f>
        <v xml:space="preserve"> </v>
      </c>
      <c r="AP586" s="26" t="str">
        <f t="shared" si="2221"/>
        <v xml:space="preserve"> </v>
      </c>
      <c r="AQ586" s="26" t="str">
        <f>IF(OR(D586="Msin",D586="Mdes"),((AP586-V586)/AP586)*'17-Combinaz. schemi base travi'!$AE$6/'17-Combinaz. schemi base travi'!$AE$10," ")</f>
        <v xml:space="preserve"> </v>
      </c>
      <c r="AR586" s="364" t="str">
        <f>IF(OR(D586="Msin",D586="Mdes"),'17-Combinaz. schemi base travi'!$AE$3*((AE586/10000)*((U586-V586)-kappa*AP586)+AQ586*(AC586/10000)*(kappa*AP586-V586))*1000," ")</f>
        <v xml:space="preserve"> </v>
      </c>
      <c r="AS586" s="447"/>
      <c r="AT586" s="389" t="str">
        <f t="shared" ref="AT586" si="2310">IF(OR(D586="Msin",D586="Mdes"),ABS(AI584)*AS586/2+1.2*(ABS(AN586)+ABS(AR587))/AS586," ")</f>
        <v xml:space="preserve"> </v>
      </c>
      <c r="AU586" s="26" t="str">
        <f>IF((D586="Msin"),MAX(AT586,AT587)*10/(0.9*(U586-V586)*'17-Combinaz. schemi base travi'!$AE$3*1)," ")</f>
        <v xml:space="preserve"> </v>
      </c>
      <c r="AV586" s="444" t="str">
        <f t="shared" si="2236"/>
        <v xml:space="preserve"> </v>
      </c>
      <c r="AW586" s="26" t="str">
        <f t="shared" si="2237"/>
        <v xml:space="preserve"> </v>
      </c>
      <c r="AX586" s="26"/>
      <c r="AY586" s="409"/>
      <c r="AZ586" s="112"/>
      <c r="BA586" s="411"/>
      <c r="BB586" s="474"/>
      <c r="BC586" s="26"/>
      <c r="BD586" s="26"/>
      <c r="BE586" s="26"/>
      <c r="BF586" s="562"/>
      <c r="BG586" s="449"/>
      <c r="BH586" s="568"/>
    </row>
    <row r="587" spans="1:60" ht="22" customHeight="1" thickBot="1">
      <c r="A587" s="266">
        <v>6</v>
      </c>
      <c r="B587" s="266">
        <v>12</v>
      </c>
      <c r="C587" s="266">
        <v>18</v>
      </c>
      <c r="D587" s="266" t="s">
        <v>717</v>
      </c>
      <c r="E587" s="354">
        <v>-36.911000000000001</v>
      </c>
      <c r="F587" s="354">
        <v>-24.032</v>
      </c>
      <c r="G587" s="354">
        <v>-0.39</v>
      </c>
      <c r="H587" s="354">
        <v>-58.917999999999999</v>
      </c>
      <c r="I587" s="354">
        <v>4.6349999999999998</v>
      </c>
      <c r="J587" s="354">
        <v>3.4590000000000001</v>
      </c>
      <c r="K587" s="354">
        <f t="shared" si="2295"/>
        <v>-5.0249999999999995</v>
      </c>
      <c r="L587" s="354">
        <f t="shared" si="2295"/>
        <v>-62.377000000000002</v>
      </c>
      <c r="M587" s="354">
        <f t="shared" si="2210"/>
        <v>-23.738099999999999</v>
      </c>
      <c r="N587" s="354">
        <f t="shared" si="2211"/>
        <v>-63.884500000000003</v>
      </c>
      <c r="O587" s="354">
        <f t="shared" si="2212"/>
        <v>-63.884500000000003</v>
      </c>
      <c r="P587" s="354">
        <f t="shared" si="2213"/>
        <v>-87.916499999999999</v>
      </c>
      <c r="Q587" s="354">
        <f t="shared" si="2214"/>
        <v>39.852500000000006</v>
      </c>
      <c r="R587" s="354">
        <f>'10-Analisi Sismica'!$T$43/100</f>
        <v>0.7</v>
      </c>
      <c r="S587" s="354" t="str">
        <f t="shared" si="2308"/>
        <v xml:space="preserve"> </v>
      </c>
      <c r="T587" s="354" t="str">
        <f t="shared" si="2309"/>
        <v xml:space="preserve"> </v>
      </c>
      <c r="U587" s="354">
        <f>'10-Analisi Sismica'!$K$79/100</f>
        <v>0.65</v>
      </c>
      <c r="V587" s="354">
        <f>'10-Analisi Sismica'!$H$79/100</f>
        <v>0.04</v>
      </c>
      <c r="W587" s="354">
        <f>'10-Analisi Sismica'!$F$79/100</f>
        <v>0.3</v>
      </c>
      <c r="X587" s="354" t="str">
        <f t="shared" si="2215"/>
        <v xml:space="preserve"> </v>
      </c>
      <c r="Y587" s="354" t="str">
        <f t="shared" si="2216"/>
        <v xml:space="preserve"> </v>
      </c>
      <c r="Z587" s="427" t="str">
        <f t="shared" si="2217"/>
        <v xml:space="preserve"> </v>
      </c>
      <c r="AA587" s="354" t="str">
        <f t="shared" si="2218"/>
        <v xml:space="preserve"> </v>
      </c>
      <c r="AB587" s="354" t="str">
        <f t="shared" si="2219"/>
        <v xml:space="preserve"> </v>
      </c>
      <c r="AC587" s="377" t="str">
        <f t="shared" si="2241"/>
        <v xml:space="preserve"> </v>
      </c>
      <c r="AD587" s="378" t="str">
        <f t="shared" si="2242"/>
        <v xml:space="preserve"> </v>
      </c>
      <c r="AE587" s="377" t="str">
        <f t="shared" si="2243"/>
        <v xml:space="preserve"> </v>
      </c>
      <c r="AF587" s="378" t="str">
        <f t="shared" si="2244"/>
        <v xml:space="preserve"> </v>
      </c>
      <c r="AG587" s="386" t="str">
        <f>IF(OR(D587="Msin",D587="Mdes"),IF(AE587&lt;0.25*AC587,Armatura compressa insufficiente,IF(AND((AC587/10000)/(W587*U587)&gt;(1.4/'17-Combinaz. schemi base travi'!$AE$2),(AC587/10000)&lt;(AE587/10000)/(W587*U587)+(3.5/'17-Combinaz. schemi base travi'!$AE$2)),"Verificato","Non verificato"))," ")</f>
        <v xml:space="preserve"> </v>
      </c>
      <c r="AH587" s="841"/>
      <c r="AI587" s="831"/>
      <c r="AJ587" s="414" t="str">
        <f>IF(OR(D587="Msin",D587="Mdes"),((AC587/10000)/(W587*(U587-V587))*'17-Combinaz. schemi base travi'!$AE$3/'17-Combinaz. schemi base travi'!$AE$14)," ")</f>
        <v xml:space="preserve"> </v>
      </c>
      <c r="AK587" s="354" t="str">
        <f>IF(OR(D587="Msin",D587="Mdes"),('17-Combinaz. schemi base travi'!$AE$6/'17-Combinaz. schemi base travi'!$AE$10)*(AC587/AE587)," ")</f>
        <v xml:space="preserve"> </v>
      </c>
      <c r="AL587" s="354" t="str">
        <f t="shared" si="2220"/>
        <v xml:space="preserve"> </v>
      </c>
      <c r="AM587" s="354" t="str">
        <f>IF(OR(D587="Msin",D587="Mdes"),((AL587-V587)/AL587)*'17-Combinaz. schemi base travi'!$AE$6/'17-Combinaz. schemi base travi'!$AE$10," ")</f>
        <v xml:space="preserve"> </v>
      </c>
      <c r="AN587" s="420" t="str">
        <f>IF(OR(D587="Msin",D587="Mdes"),-'17-Combinaz. schemi base travi'!$AE$3*((AC587/10000)*((U587-V587)-kappa*AL587)+AM587*(AE587/10000)*(kappa*AL587-V587))*1000," ")</f>
        <v xml:space="preserve"> </v>
      </c>
      <c r="AO587" s="428" t="str">
        <f>IF(OR(D587="Msin",D587="Mdes"),('17-Combinaz. schemi base travi'!$AE$6/'17-Combinaz. schemi base travi'!$AE$10)*(AC587/AE587)^(-1)," ")</f>
        <v xml:space="preserve"> </v>
      </c>
      <c r="AP587" s="354" t="str">
        <f t="shared" si="2221"/>
        <v xml:space="preserve"> </v>
      </c>
      <c r="AQ587" s="354" t="str">
        <f>IF(OR(D587="Msin",D587="Mdes"),((AP587-V587)/AP587)*'17-Combinaz. schemi base travi'!$AE$6/'17-Combinaz. schemi base travi'!$AE$10," ")</f>
        <v xml:space="preserve"> </v>
      </c>
      <c r="AR587" s="420" t="str">
        <f>IF(OR(D587="Msin",D587="Mdes"),'17-Combinaz. schemi base travi'!$AE$3*((AE587/10000)*((U587-V587)-kappa*AP587)+AQ587*(AC587/10000)*(kappa*AP587-V587))*1000," ")</f>
        <v xml:space="preserve"> </v>
      </c>
      <c r="AS587" s="473"/>
      <c r="AT587" s="428" t="str">
        <f t="shared" ref="AT587" si="2311">IF(OR(D587="Msin",D587="Mdes"),ABS(AI584)*AS586/2+1.2*(ABS(AN587)+ABS(AR586))/AS586," ")</f>
        <v xml:space="preserve"> </v>
      </c>
      <c r="AU587" s="354" t="str">
        <f>IF((D587="Msin"),MAX(AT587,AT588)*10/(0.9*(U587-V587)*'17-Combinaz. schemi base travi'!$AE$3*1)," ")</f>
        <v xml:space="preserve"> </v>
      </c>
      <c r="AV587" s="266" t="str">
        <f t="shared" si="2236"/>
        <v xml:space="preserve"> </v>
      </c>
      <c r="AW587" s="354" t="str">
        <f t="shared" si="2237"/>
        <v xml:space="preserve"> </v>
      </c>
      <c r="AX587" s="354"/>
      <c r="AY587" s="424"/>
      <c r="AZ587" s="425"/>
      <c r="BA587" s="415"/>
      <c r="BB587" s="428"/>
      <c r="BC587" s="354"/>
      <c r="BD587" s="354"/>
      <c r="BE587" s="354"/>
      <c r="BF587" s="565"/>
      <c r="BG587" s="420"/>
      <c r="BH587" s="571"/>
    </row>
    <row r="588" spans="1:60" ht="22" customHeight="1">
      <c r="A588" s="16">
        <v>7</v>
      </c>
      <c r="B588" s="16">
        <v>1</v>
      </c>
      <c r="C588" s="16">
        <v>7</v>
      </c>
      <c r="D588" s="16" t="s">
        <v>714</v>
      </c>
      <c r="E588" s="15">
        <v>-14.657999999999999</v>
      </c>
      <c r="F588" s="15">
        <v>-10.388</v>
      </c>
      <c r="G588" s="15">
        <v>-7.2999999999999995E-2</v>
      </c>
      <c r="H588" s="15">
        <v>118.679</v>
      </c>
      <c r="I588" s="15">
        <v>-1.095</v>
      </c>
      <c r="J588" s="15">
        <v>-0.81699999999999995</v>
      </c>
      <c r="K588" s="15">
        <f t="shared" si="2295"/>
        <v>-1.1679999999999999</v>
      </c>
      <c r="L588" s="15">
        <f t="shared" si="2295"/>
        <v>119.496</v>
      </c>
      <c r="M588" s="15">
        <f t="shared" si="2210"/>
        <v>-37.016799999999996</v>
      </c>
      <c r="N588" s="15">
        <f t="shared" si="2211"/>
        <v>119.84639999999999</v>
      </c>
      <c r="O588" s="15">
        <f t="shared" si="2212"/>
        <v>119.84639999999999</v>
      </c>
      <c r="P588" s="15">
        <f t="shared" si="2213"/>
        <v>109.45839999999998</v>
      </c>
      <c r="Q588" s="15">
        <f t="shared" si="2214"/>
        <v>-130.23439999999999</v>
      </c>
      <c r="R588" s="15">
        <f>'10-Analisi Sismica'!$T$43/100</f>
        <v>0.7</v>
      </c>
      <c r="S588" s="15">
        <f>IF(OR(D588="Msin",D588="Mdes"),IF(OR(A588=1,A588=2,A588=3,A588=4),IF(OR(B588=1,B588=2,B588=3,B588=6,B588=9,B588=18,B588=19,B588=20,B588=21),((ABS(P588)-ABS(P590*R588/2))*SIGN(P588)),((ABS(P588)-ABS(P590*('10-Analisi Sismica'!$S$39/100)/2))*SIGN(P588))),IF(OR(B588=1,B588=2,B588=3,B588=6,B588=9,B588=18,B588=19,B588=20,B588=21),((ABS(P588)-ABS(P590*('10-Analisi Sismica'!$S$39/100)/2))*SIGN(P588)),((ABS(P588)-ABS(P590*R588/2))*SIGN(P588))))," ")</f>
        <v>103.62662499999999</v>
      </c>
      <c r="T588" s="15">
        <f>IF(OR(D588="Msin",D588="Mdes"),IF(OR(A588=1,A588=2,A588=3,A588=4),IF(OR(B588=1,B588=2,B588=3,B588=6,B588=9,B588=18,B588=19,B588=20,B588=21),((ABS(Q588)-ABS(Q590*R588/2))*SIGN(Q588)),((ABS(Q588)-ABS(Q590*('10-Analisi Sismica'!$S$39/100)/2))*SIGN(Q588))),IF(OR(B588=1,B588=2,B588=3,B588=6,B588=9,B588=18,B588=19,B588=20,B588=21),((ABS(Q588)-ABS(Q590*('10-Analisi Sismica'!$S$39/100)/2))*SIGN(Q588)),((ABS(Q588)-ABS(Q590*R588/2))*SIGN(Q588))))," ")</f>
        <v>-117.50892499999999</v>
      </c>
      <c r="U588" s="15">
        <f>'10-Analisi Sismica'!$K$79/100</f>
        <v>0.65</v>
      </c>
      <c r="V588" s="15">
        <f>'10-Analisi Sismica'!$H$79/100</f>
        <v>0.04</v>
      </c>
      <c r="W588" s="15">
        <f>'10-Analisi Sismica'!$F$79/100</f>
        <v>0.3</v>
      </c>
      <c r="X588" s="15">
        <f t="shared" si="2215"/>
        <v>287.63946507253473</v>
      </c>
      <c r="Y588" s="15">
        <f t="shared" si="2216"/>
        <v>381.75848979173077</v>
      </c>
      <c r="Z588" s="353" t="str">
        <f t="shared" si="2217"/>
        <v>Verificato</v>
      </c>
      <c r="AA588" s="15">
        <f t="shared" si="2218"/>
        <v>5.4699560311677784</v>
      </c>
      <c r="AB588" s="15">
        <f t="shared" si="2219"/>
        <v>4.8237449402954855</v>
      </c>
      <c r="AC588" s="374">
        <f>IF(OR(D588="Msin",D588="Mdes"),IF(AA588=3*PI()*(1.6/2)^2,3*PI()*(1.6/2)^2,IF(AA588&lt;=4*PI()*(1.6/2)^2,4*PI()*(1.6/2)^2,IF(AA588&lt;=((4*PI()*(1.6/2)^2)+(PI()*(2/2)^2)),(4*PI()*(1.6/2)^2)+(PI()*(2/2)^2),IF(AA588&lt;=((2*PI()*(1.6/2)^2)+(3*PI()*(2/2)^2)),((2*PI()*(1.6/2)^2)+(3*PI()*(2/2)^2)),IF(AA588&lt;=((1*PI()*(1.6/2)^2)+(4*PI()*(2/2)^2)),((1*PI()*(1.6/2)^2)+(4*PI()*(2/2)^2)),IF(AA588&lt;=((5*PI()*(2/2)^2)),((5*PI()*(2/2)^2)),"Necessari più ferri"))))))," ")</f>
        <v>8.0424771931898711</v>
      </c>
      <c r="AD588" s="375" t="str">
        <f t="shared" si="2242"/>
        <v>4f16</v>
      </c>
      <c r="AE588" s="374">
        <f t="shared" si="2243"/>
        <v>6.0318578948924042</v>
      </c>
      <c r="AF588" s="375" t="str">
        <f t="shared" si="2244"/>
        <v>3f16</v>
      </c>
      <c r="AG588" s="357" t="str">
        <f>IF(OR(D588="Msin",D588="Mdes"),IF(AE588&lt;0.25*AC588,Armatura compressa insufficiente,IF(AND((AC588/10000)/(W588*U588)&gt;(1.4/'17-Combinaz. schemi base travi'!$AE$2),(AC588/10000)&lt;(AE588/10000)/(W588*U588)+(3.5/'17-Combinaz. schemi base travi'!$AE$2)),"Verificato","Non verificato"))," ")</f>
        <v>Verificato</v>
      </c>
      <c r="AH588" s="835">
        <f>'9-Riepilogo Analisi dei Carichi'!$H$39</f>
        <v>16.248314000000001</v>
      </c>
      <c r="AI588" s="840">
        <f>'9-Riepilogo Analisi dei Carichi'!$I$39</f>
        <v>11.52178</v>
      </c>
      <c r="AJ588" s="392">
        <f>IF(OR(D588="Msin",D588="Mdes"),((AC588/10000)/(W588*(U588-V588))*'17-Combinaz. schemi base travi'!$AE$3/'17-Combinaz. schemi base travi'!$AE$14)," ")</f>
        <v>0.12139079240066891</v>
      </c>
      <c r="AK588" s="26">
        <f>IF(OR(D588="Msin",D588="Mdes"),('17-Combinaz. schemi base travi'!$AE$6/'17-Combinaz. schemi base travi'!$AE$10)*(AC588/AE588)," ")</f>
        <v>2.5089605734767018</v>
      </c>
      <c r="AL588" s="26">
        <f t="shared" si="2220"/>
        <v>4.9060160207768787E-2</v>
      </c>
      <c r="AM588" s="26">
        <f>IF(OR(D588="Msin",D588="Mdes"),((AL588-V588)/AL588)*'17-Combinaz. schemi base travi'!$AE$6/'17-Combinaz. schemi base travi'!$AE$10," ")</f>
        <v>0.34750576620224899</v>
      </c>
      <c r="AN588" s="364">
        <f>IF(OR(D588="Msin",D588="Mdes"),-'17-Combinaz. schemi base travi'!$AE$3*((AC588/10000)*((U588-V588)-kappa*AL588)+AM588*(AE588/10000)*(kappa*AL588-V588))*1000," ")</f>
        <v>-183.94071697099622</v>
      </c>
      <c r="AO588" s="389">
        <f>IF(OR(D588="Msin",D588="Mdes"),('17-Combinaz. schemi base travi'!$AE$6/'17-Combinaz. schemi base travi'!$AE$10)*(AC588/AE588)^(-1)," ")</f>
        <v>1.4112903225806455</v>
      </c>
      <c r="AP588" s="26">
        <f t="shared" si="2221"/>
        <v>5.5457404040095901E-2</v>
      </c>
      <c r="AQ588" s="26">
        <f>IF(OR(D588="Msin",D588="Mdes"),((AP588-V588)/AP588)*'17-Combinaz. schemi base travi'!$AE$6/'17-Combinaz. schemi base travi'!$AE$10," ")</f>
        <v>0.52448385354722749</v>
      </c>
      <c r="AR588" s="364">
        <f>IF(OR(D588="Msin",D588="Mdes"),'17-Combinaz. schemi base travi'!$AE$3*((AE588/10000)*((U588-V588)-kappa*AP588)+AQ588*(AC588/10000)*(kappa*AP588-V588))*1000," ")</f>
        <v>135.7381790768612</v>
      </c>
      <c r="AS588" s="479">
        <f>'1-Geometria'!$K$19-AS589</f>
        <v>4.5999999999999996</v>
      </c>
      <c r="AT588" s="389">
        <f t="shared" ref="AT588" si="2312">IF(OR(D588="Msin",D588="Mdes"),ABS(AI588)*AS588/2+1.2*(ABS(AN588)+ABS(AR589))/AS588," ")</f>
        <v>109.89458862118019</v>
      </c>
      <c r="AU588" s="26">
        <f>IF((D588="Msin"),MAX(AT588,AT589)*10/(0.9*(U588-V588)*'17-Combinaz. schemi base travi'!$AE$3*1)," ")</f>
        <v>5.1155141434672009</v>
      </c>
      <c r="AV588" s="444">
        <f t="shared" si="2236"/>
        <v>9.6000000000000016E-2</v>
      </c>
      <c r="AW588" s="26">
        <f t="shared" si="2237"/>
        <v>0.49108935777285134</v>
      </c>
      <c r="AX588" s="326">
        <f>IF(W588=0.3,1.5*U588,0.8*(U588-V588))</f>
        <v>0.97500000000000009</v>
      </c>
      <c r="AY588" s="423" t="str">
        <f t="shared" ref="AY588" si="2313">"f 8 / 9,6"</f>
        <v>f 8 / 9,6</v>
      </c>
      <c r="AZ588" s="357" t="str">
        <f t="shared" ref="AZ588" si="2314">IF(U588&gt;0.21,"a due bracci","a quattro bracci")</f>
        <v>a due bracci</v>
      </c>
      <c r="BA588" s="412" t="str">
        <f t="shared" ref="BA588" si="2315">IF(AZ588="a due bracci",IF(AW588&lt;=(1+0.02)*2*PI()*(0.8/2)^2,"Verificato","Non verificato"),IF(AW588&lt;=(1+0.02)*4*PI()*(0.8/2)^2,"Verificato","Non verificato"))</f>
        <v>Verificato</v>
      </c>
      <c r="BB588" s="474">
        <f t="shared" ref="BB588" si="2316">IF(OR(D588="Msin",D588="Mdes"),1.2*(ABS(AN588)+ABS(AR589))/AS588," ")</f>
        <v>83.394494621180201</v>
      </c>
      <c r="BC588" s="15">
        <f>IF((D588="Msin"),MAX(BB588,BB589)*10/(0.9*(U588-V588)*'17-Combinaz. schemi base travi'!$AE$3*2)," ")</f>
        <v>1.9409769037514111</v>
      </c>
      <c r="BD588" s="15">
        <f t="shared" ref="BD588" si="2317">0.2</f>
        <v>0.2</v>
      </c>
      <c r="BE588" s="15">
        <f t="shared" ref="BE588" si="2318">IF((D588="Msin"),BD588*BC588," ")</f>
        <v>0.38819538075028226</v>
      </c>
      <c r="BF588" s="562" t="str">
        <f t="shared" ref="BF588" si="2319">"f 8 / 20"</f>
        <v>f 8 / 20</v>
      </c>
      <c r="BG588" s="449" t="str">
        <f t="shared" ref="BG588" si="2320">IF(U588&gt;0.21,"a due bracci","a quattro bracci")</f>
        <v>a due bracci</v>
      </c>
      <c r="BH588" s="568" t="str">
        <f t="shared" ref="BH588" si="2321">IF(BG588="a due bracci",IF(BE588&lt;=(1+0.02)*2*PI()*(0.8/2)^2,"Verificato","Non verificato"),IF(BE588&lt;=(1+0.02)*4*PI()*(0.8/2)^2,"Verificato","Non verificato"))</f>
        <v>Verificato</v>
      </c>
    </row>
    <row r="589" spans="1:60" ht="22" customHeight="1">
      <c r="A589" s="16">
        <v>7</v>
      </c>
      <c r="B589" s="16">
        <v>1</v>
      </c>
      <c r="C589" s="16">
        <v>7</v>
      </c>
      <c r="D589" s="16" t="s">
        <v>715</v>
      </c>
      <c r="E589" s="15">
        <v>-33.520000000000003</v>
      </c>
      <c r="F589" s="15">
        <v>-23.620999999999999</v>
      </c>
      <c r="G589" s="15">
        <v>9.7000000000000003E-2</v>
      </c>
      <c r="H589" s="15">
        <v>-156.959</v>
      </c>
      <c r="I589" s="15">
        <v>1.456</v>
      </c>
      <c r="J589" s="15">
        <v>1.0860000000000001</v>
      </c>
      <c r="K589" s="15">
        <f t="shared" si="2295"/>
        <v>1.5529999999999999</v>
      </c>
      <c r="L589" s="15">
        <f t="shared" si="2295"/>
        <v>-158.04500000000002</v>
      </c>
      <c r="M589" s="15">
        <f t="shared" si="2210"/>
        <v>48.966500000000003</v>
      </c>
      <c r="N589" s="15">
        <f t="shared" si="2211"/>
        <v>-158.51090000000002</v>
      </c>
      <c r="O589" s="15">
        <f t="shared" si="2212"/>
        <v>-158.51090000000002</v>
      </c>
      <c r="P589" s="15">
        <f t="shared" si="2213"/>
        <v>-182.13190000000003</v>
      </c>
      <c r="Q589" s="15">
        <f t="shared" si="2214"/>
        <v>134.88990000000001</v>
      </c>
      <c r="R589" s="15">
        <f>'10-Analisi Sismica'!$T$43/100</f>
        <v>0.7</v>
      </c>
      <c r="S589" s="15">
        <f>IF(OR(D589="Msin",D589="Mdes"),IF(OR(A589=1,A589=2,A589=3,A589=4),IF(OR(C589=1,C589=2,C589=3,C589=6,C589=9,C589=18,C589=19,C589=20,C589=21),((ABS(P589)-ABS(P591*R589/2))*SIGN(P589)),((ABS(P589)-ABS(P591*('10-Analisi Sismica'!$S$39/100)/2))*SIGN(P589))),IF(OR(C589=1,C589=2,C589=3,C589=6,C589=9,C589=18,C589=19,C589=20,C589=21),((ABS(P589)-ABS(P591*('10-Analisi Sismica'!$S$39/100)/2))*SIGN(P589)),((ABS(P589)-ABS(P591*R589/2))*SIGN(P589))))," ")</f>
        <v>-150.38042500000003</v>
      </c>
      <c r="T589" s="15">
        <f>IF(OR(D589="Msin",D589="Mdes"),IF(OR(A589=1,A589=2,A589=3,A589=4),IF(OR(C589=1,C589=2,C589=3,C589=6,C589=9,C589=18,C589=19,C589=20,C589=21),((ABS(Q589)-ABS(Q591*R589/2))*SIGN(Q589)),((ABS(Q589)-ABS(Q591*('10-Analisi Sismica'!$S$39/100)/2))*SIGN(Q589))),IF(OR(C589=1,C589=2,C589=3,C589=6,C589=9,C589=18,C589=19,C589=20,C589=21),((ABS(Q589)-ABS(Q591*('10-Analisi Sismica'!$S$39/100)/2))*SIGN(Q589)),((ABS(Q589)-ABS(Q591*R589/2))*SIGN(Q589))))," ")</f>
        <v>123.34112500000001</v>
      </c>
      <c r="U589" s="15">
        <f>'10-Analisi Sismica'!$K$79/100</f>
        <v>0.65</v>
      </c>
      <c r="V589" s="15">
        <f>'10-Analisi Sismica'!$H$79/100</f>
        <v>0.04</v>
      </c>
      <c r="W589" s="15">
        <f>'10-Analisi Sismica'!$F$79/100</f>
        <v>0.3</v>
      </c>
      <c r="X589" s="15">
        <f t="shared" si="2215"/>
        <v>287.63946507253473</v>
      </c>
      <c r="Y589" s="15">
        <f t="shared" si="2216"/>
        <v>381.75848979173077</v>
      </c>
      <c r="Z589" s="353" t="str">
        <f t="shared" si="2217"/>
        <v>Verificato</v>
      </c>
      <c r="AA589" s="15">
        <f t="shared" si="2218"/>
        <v>7.000100738716859</v>
      </c>
      <c r="AB589" s="15">
        <f t="shared" si="2219"/>
        <v>5.7414407508601499</v>
      </c>
      <c r="AC589" s="374">
        <f t="shared" si="2241"/>
        <v>8.0424771931898711</v>
      </c>
      <c r="AD589" s="375" t="str">
        <f t="shared" si="2242"/>
        <v>4f16</v>
      </c>
      <c r="AE589" s="374">
        <f t="shared" si="2243"/>
        <v>6.0318578948924042</v>
      </c>
      <c r="AF589" s="375" t="str">
        <f t="shared" si="2244"/>
        <v>3f16</v>
      </c>
      <c r="AG589" s="357" t="str">
        <f>IF(OR(D589="Msin",D589="Mdes"),IF(AE589&lt;0.25*AC589,Armatura compressa insufficiente,IF(AND((AC589/10000)/(W589*U589)&gt;(1.4/'17-Combinaz. schemi base travi'!$AE$2),(AC589/10000)&lt;(AE589/10000)/(W589*U589)+(3.5/'17-Combinaz. schemi base travi'!$AE$2)),"Verificato","Non verificato"))," ")</f>
        <v>Verificato</v>
      </c>
      <c r="AH589" s="608"/>
      <c r="AI589" s="636"/>
      <c r="AJ589" s="392">
        <f>IF(OR(D589="Msin",D589="Mdes"),((AC589/10000)/(W589*(U589-V589))*'17-Combinaz. schemi base travi'!$AE$3/'17-Combinaz. schemi base travi'!$AE$14)," ")</f>
        <v>0.12139079240066891</v>
      </c>
      <c r="AK589" s="26">
        <f>IF(OR(D589="Msin",D589="Mdes"),('17-Combinaz. schemi base travi'!$AE$6/'17-Combinaz. schemi base travi'!$AE$10)*(AC589/AE589)," ")</f>
        <v>2.5089605734767018</v>
      </c>
      <c r="AL589" s="26">
        <f t="shared" si="2220"/>
        <v>4.9060160207768787E-2</v>
      </c>
      <c r="AM589" s="26">
        <f>IF(OR(D589="Msin",D589="Mdes"),((AL589-V589)/AL589)*'17-Combinaz. schemi base travi'!$AE$6/'17-Combinaz. schemi base travi'!$AE$10," ")</f>
        <v>0.34750576620224899</v>
      </c>
      <c r="AN589" s="364">
        <f>IF(OR(D589="Msin",D589="Mdes"),-'17-Combinaz. schemi base travi'!$AE$3*((AC589/10000)*((U589-V589)-kappa*AL589)+AM589*(AE589/10000)*(kappa*AL589-V589))*1000," ")</f>
        <v>-183.94071697099622</v>
      </c>
      <c r="AO589" s="389">
        <f>IF(OR(D589="Msin",D589="Mdes"),('17-Combinaz. schemi base travi'!$AE$6/'17-Combinaz. schemi base travi'!$AE$10)*(AC589/AE589)^(-1)," ")</f>
        <v>1.4112903225806455</v>
      </c>
      <c r="AP589" s="26">
        <f t="shared" si="2221"/>
        <v>5.5457404040095901E-2</v>
      </c>
      <c r="AQ589" s="26">
        <f>IF(OR(D589="Msin",D589="Mdes"),((AP589-V589)/AP589)*'17-Combinaz. schemi base travi'!$AE$6/'17-Combinaz. schemi base travi'!$AE$10," ")</f>
        <v>0.52448385354722749</v>
      </c>
      <c r="AR589" s="364">
        <f>IF(OR(D589="Msin",D589="Mdes"),'17-Combinaz. schemi base travi'!$AE$3*((AE589/10000)*((U589-V589)-kappa*AP589)+AQ589*(AC589/10000)*(kappa*AP589-V589))*1000," ")</f>
        <v>135.7381790768612</v>
      </c>
      <c r="AS589" s="550">
        <f>IF(OR(A588=1,A588=2,A588=3,A588=4),IF(OR(AND(B588=11,C588=12),AND(B588=12,C588=13),AND(B588=13,C588=14),AND(B588=14,C588=15),AND(B588=15,C588=16),AND(B588=7,C588=8)),0.3,IF(OR(AND(B588=2,C588=3),AND(B588=18,C588=19),AND(B588=19,C588=20)),0.7,IF(OR(AND(B588=1,C588=2),AND(B588=20,C588=21)),0.75,0.5))),IF(OR(AND(B588=5,C588=11),AND(B588=11,C588=17),AND(B588=4,C588=10),AND(B588=10,C588=16)),0.75,IF(AND(B588=7,C588=13),0.7,IF(AND(B588=3,C588=9),0.3,0.5))))</f>
        <v>0.5</v>
      </c>
      <c r="AT589" s="389">
        <f t="shared" ref="AT589" si="2322">IF(OR(D589="Msin",D589="Mdes"),ABS(AI588)*AS588/2+1.2*(ABS(AN589)+ABS(AR588))/AS588," ")</f>
        <v>109.89458862118019</v>
      </c>
      <c r="AU589" s="26" t="str">
        <f>IF((D589="Msin"),MAX(AT589,AT590)*10/(0.9*(U589-V589)*'17-Combinaz. schemi base travi'!$AE$3*1)," ")</f>
        <v xml:space="preserve"> </v>
      </c>
      <c r="AV589" s="444" t="str">
        <f t="shared" si="2236"/>
        <v xml:space="preserve"> </v>
      </c>
      <c r="AW589" s="26" t="str">
        <f t="shared" si="2237"/>
        <v xml:space="preserve"> </v>
      </c>
      <c r="AX589" s="26"/>
      <c r="AY589" s="409"/>
      <c r="AZ589" s="112"/>
      <c r="BA589" s="411"/>
      <c r="BB589" s="474">
        <f t="shared" ref="BB589" si="2323">IF(OR(D589="Msin",D589="Mdes"),1.2*(ABS(AN589)+ABS(AR588))/AS588," ")</f>
        <v>83.394494621180201</v>
      </c>
      <c r="BC589" s="15"/>
      <c r="BD589" s="15"/>
      <c r="BE589" s="15"/>
      <c r="BF589" s="562"/>
      <c r="BG589" s="449"/>
      <c r="BH589" s="568"/>
    </row>
    <row r="590" spans="1:60" ht="22" customHeight="1">
      <c r="A590" s="16">
        <v>7</v>
      </c>
      <c r="B590" s="16">
        <v>1</v>
      </c>
      <c r="C590" s="16">
        <v>7</v>
      </c>
      <c r="D590" s="16" t="s">
        <v>716</v>
      </c>
      <c r="E590" s="15">
        <v>32.371000000000002</v>
      </c>
      <c r="F590" s="15">
        <v>22.978999999999999</v>
      </c>
      <c r="G590" s="15">
        <v>3.7999999999999999E-2</v>
      </c>
      <c r="H590" s="15">
        <v>-61.253</v>
      </c>
      <c r="I590" s="15">
        <v>0.56699999999999995</v>
      </c>
      <c r="J590" s="15">
        <v>0.42299999999999999</v>
      </c>
      <c r="K590" s="15">
        <f t="shared" si="2295"/>
        <v>0.60499999999999998</v>
      </c>
      <c r="L590" s="15">
        <f t="shared" si="2295"/>
        <v>-61.676000000000002</v>
      </c>
      <c r="M590" s="15">
        <f t="shared" si="2210"/>
        <v>19.107800000000001</v>
      </c>
      <c r="N590" s="15">
        <f t="shared" si="2211"/>
        <v>-61.857500000000002</v>
      </c>
      <c r="O590" s="15">
        <f t="shared" si="2212"/>
        <v>-61.857500000000002</v>
      </c>
      <c r="P590" s="15">
        <f t="shared" si="2213"/>
        <v>-38.878500000000003</v>
      </c>
      <c r="Q590" s="15">
        <f t="shared" si="2214"/>
        <v>84.836500000000001</v>
      </c>
      <c r="R590" s="15">
        <f>'10-Analisi Sismica'!$T$43/100</f>
        <v>0.7</v>
      </c>
      <c r="S590" s="15" t="str">
        <f t="shared" ref="S590:S591" si="2324">IF(OR(D590="Msin",D590="Mdes"),((ABS(P590)-ABS(P592*R590/2))*SIGN(P590))," ")</f>
        <v xml:space="preserve"> </v>
      </c>
      <c r="T590" s="15" t="str">
        <f t="shared" ref="T590:T591" si="2325">IF(OR(D590="Msin",D590="Mdes"),((ABS(Q590)-ABS(Q592*R590/2))*SIGN(Q590))," ")</f>
        <v xml:space="preserve"> </v>
      </c>
      <c r="U590" s="15">
        <f>'10-Analisi Sismica'!$K$79/100</f>
        <v>0.65</v>
      </c>
      <c r="V590" s="15">
        <f>'10-Analisi Sismica'!$H$79/100</f>
        <v>0.04</v>
      </c>
      <c r="W590" s="15">
        <f>'10-Analisi Sismica'!$F$79/100</f>
        <v>0.3</v>
      </c>
      <c r="X590" s="15" t="str">
        <f t="shared" si="2215"/>
        <v xml:space="preserve"> </v>
      </c>
      <c r="Y590" s="15" t="str">
        <f t="shared" si="2216"/>
        <v xml:space="preserve"> </v>
      </c>
      <c r="Z590" s="353" t="str">
        <f t="shared" si="2217"/>
        <v xml:space="preserve"> </v>
      </c>
      <c r="AA590" s="15" t="str">
        <f t="shared" si="2218"/>
        <v xml:space="preserve"> </v>
      </c>
      <c r="AB590" s="15" t="str">
        <f t="shared" si="2219"/>
        <v xml:space="preserve"> </v>
      </c>
      <c r="AC590" s="374" t="str">
        <f t="shared" si="2241"/>
        <v xml:space="preserve"> </v>
      </c>
      <c r="AD590" s="375" t="str">
        <f t="shared" si="2242"/>
        <v xml:space="preserve"> </v>
      </c>
      <c r="AE590" s="374" t="str">
        <f t="shared" si="2243"/>
        <v xml:space="preserve"> </v>
      </c>
      <c r="AF590" s="375" t="str">
        <f t="shared" si="2244"/>
        <v xml:space="preserve"> </v>
      </c>
      <c r="AG590" s="357" t="str">
        <f>IF(OR(D590="Msin",D590="Mdes"),IF(AE590&lt;0.25*AC590,Armatura compressa insufficiente,IF(AND((AC590/10000)/(W590*U590)&gt;(1.4/'17-Combinaz. schemi base travi'!$AE$2),(AC590/10000)&lt;(AE590/10000)/(W590*U590)+(3.5/'17-Combinaz. schemi base travi'!$AE$2)),"Verificato","Non verificato"))," ")</f>
        <v xml:space="preserve"> </v>
      </c>
      <c r="AH590" s="608"/>
      <c r="AI590" s="636"/>
      <c r="AJ590" s="392" t="str">
        <f>IF(OR(D590="Msin",D590="Mdes"),((AC590/10000)/(W590*(U590-V590))*'17-Combinaz. schemi base travi'!$AE$3/'17-Combinaz. schemi base travi'!$AE$14)," ")</f>
        <v xml:space="preserve"> </v>
      </c>
      <c r="AK590" s="26" t="str">
        <f>IF(OR(D590="Msin",D590="Mdes"),('17-Combinaz. schemi base travi'!$AE$6/'17-Combinaz. schemi base travi'!$AE$10)*(AC590/AE590)," ")</f>
        <v xml:space="preserve"> </v>
      </c>
      <c r="AL590" s="26" t="str">
        <f t="shared" si="2220"/>
        <v xml:space="preserve"> </v>
      </c>
      <c r="AM590" s="26" t="str">
        <f>IF(OR(D590="Msin",D590="Mdes"),((AL590-V590)/AL590)*'17-Combinaz. schemi base travi'!$AE$6/'17-Combinaz. schemi base travi'!$AE$10," ")</f>
        <v xml:space="preserve"> </v>
      </c>
      <c r="AN590" s="364" t="str">
        <f>IF(OR(D590="Msin",D590="Mdes"),-'17-Combinaz. schemi base travi'!$AE$3*((AC590/10000)*((U590-V590)-kappa*AL590)+AM590*(AE590/10000)*(kappa*AL590-V590))*1000," ")</f>
        <v xml:space="preserve"> </v>
      </c>
      <c r="AO590" s="389" t="str">
        <f>IF(OR(D590="Msin",D590="Mdes"),('17-Combinaz. schemi base travi'!$AE$6/'17-Combinaz. schemi base travi'!$AE$10)*(AC590/AE590)^(-1)," ")</f>
        <v xml:space="preserve"> </v>
      </c>
      <c r="AP590" s="26" t="str">
        <f t="shared" si="2221"/>
        <v xml:space="preserve"> </v>
      </c>
      <c r="AQ590" s="26" t="str">
        <f>IF(OR(D590="Msin",D590="Mdes"),((AP590-V590)/AP590)*'17-Combinaz. schemi base travi'!$AE$6/'17-Combinaz. schemi base travi'!$AE$10," ")</f>
        <v xml:space="preserve"> </v>
      </c>
      <c r="AR590" s="364" t="str">
        <f>IF(OR(D590="Msin",D590="Mdes"),'17-Combinaz. schemi base travi'!$AE$3*((AE590/10000)*((U590-V590)-kappa*AP590)+AQ590*(AC590/10000)*(kappa*AP590-V590))*1000," ")</f>
        <v xml:space="preserve"> </v>
      </c>
      <c r="AS590" s="447"/>
      <c r="AT590" s="389" t="str">
        <f t="shared" ref="AT590" si="2326">IF(OR(D590="Msin",D590="Mdes"),ABS(AI588)*AS590/2+1.2*(ABS(AN590)+ABS(AR591))/AS590," ")</f>
        <v xml:space="preserve"> </v>
      </c>
      <c r="AU590" s="26" t="str">
        <f>IF((D590="Msin"),MAX(AT590,AT591)*10/(0.9*(U590-V590)*'17-Combinaz. schemi base travi'!$AE$3*1)," ")</f>
        <v xml:space="preserve"> </v>
      </c>
      <c r="AV590" s="444" t="str">
        <f t="shared" si="2236"/>
        <v xml:space="preserve"> </v>
      </c>
      <c r="AW590" s="26" t="str">
        <f t="shared" si="2237"/>
        <v xml:space="preserve"> </v>
      </c>
      <c r="AX590" s="26"/>
      <c r="AY590" s="409"/>
      <c r="AZ590" s="112"/>
      <c r="BA590" s="411"/>
      <c r="BB590" s="474"/>
      <c r="BC590" s="15"/>
      <c r="BD590" s="15"/>
      <c r="BE590" s="15"/>
      <c r="BF590" s="562"/>
      <c r="BG590" s="449"/>
      <c r="BH590" s="568"/>
    </row>
    <row r="591" spans="1:60" ht="22" customHeight="1">
      <c r="A591" s="363">
        <v>7</v>
      </c>
      <c r="B591" s="363">
        <v>1</v>
      </c>
      <c r="C591" s="363">
        <v>7</v>
      </c>
      <c r="D591" s="363" t="s">
        <v>717</v>
      </c>
      <c r="E591" s="28">
        <v>-40.753999999999998</v>
      </c>
      <c r="F591" s="28">
        <v>-28.861000000000001</v>
      </c>
      <c r="G591" s="28">
        <v>3.7999999999999999E-2</v>
      </c>
      <c r="H591" s="28">
        <v>-61.253</v>
      </c>
      <c r="I591" s="28">
        <v>0.56699999999999995</v>
      </c>
      <c r="J591" s="28">
        <v>0.42299999999999999</v>
      </c>
      <c r="K591" s="28">
        <f t="shared" si="2295"/>
        <v>0.60499999999999998</v>
      </c>
      <c r="L591" s="28">
        <f t="shared" si="2295"/>
        <v>-61.676000000000002</v>
      </c>
      <c r="M591" s="28">
        <f t="shared" si="2210"/>
        <v>19.107800000000001</v>
      </c>
      <c r="N591" s="28">
        <f t="shared" si="2211"/>
        <v>-61.857500000000002</v>
      </c>
      <c r="O591" s="28">
        <f t="shared" si="2212"/>
        <v>-61.857500000000002</v>
      </c>
      <c r="P591" s="28">
        <f t="shared" si="2213"/>
        <v>-90.718500000000006</v>
      </c>
      <c r="Q591" s="28">
        <f t="shared" si="2214"/>
        <v>32.996499999999997</v>
      </c>
      <c r="R591" s="28">
        <f>'10-Analisi Sismica'!$T$43/100</f>
        <v>0.7</v>
      </c>
      <c r="S591" s="28" t="str">
        <f t="shared" si="2324"/>
        <v xml:space="preserve"> </v>
      </c>
      <c r="T591" s="28" t="str">
        <f t="shared" si="2325"/>
        <v xml:space="preserve"> </v>
      </c>
      <c r="U591" s="28">
        <f>'10-Analisi Sismica'!$K$79/100</f>
        <v>0.65</v>
      </c>
      <c r="V591" s="28">
        <f>'10-Analisi Sismica'!$H$79/100</f>
        <v>0.04</v>
      </c>
      <c r="W591" s="28">
        <f>'10-Analisi Sismica'!$F$79/100</f>
        <v>0.3</v>
      </c>
      <c r="X591" s="28" t="str">
        <f t="shared" si="2215"/>
        <v xml:space="preserve"> </v>
      </c>
      <c r="Y591" s="28" t="str">
        <f t="shared" si="2216"/>
        <v xml:space="preserve"> </v>
      </c>
      <c r="Z591" s="431" t="str">
        <f t="shared" si="2217"/>
        <v xml:space="preserve"> </v>
      </c>
      <c r="AA591" s="28" t="str">
        <f t="shared" si="2218"/>
        <v xml:space="preserve"> </v>
      </c>
      <c r="AB591" s="28" t="str">
        <f t="shared" si="2219"/>
        <v xml:space="preserve"> </v>
      </c>
      <c r="AC591" s="379" t="str">
        <f t="shared" si="2241"/>
        <v xml:space="preserve"> </v>
      </c>
      <c r="AD591" s="380" t="str">
        <f t="shared" si="2242"/>
        <v xml:space="preserve"> </v>
      </c>
      <c r="AE591" s="379" t="str">
        <f t="shared" si="2243"/>
        <v xml:space="preserve"> </v>
      </c>
      <c r="AF591" s="380" t="str">
        <f t="shared" si="2244"/>
        <v xml:space="preserve"> </v>
      </c>
      <c r="AG591" s="58" t="str">
        <f>IF(OR(D591="Msin",D591="Mdes"),IF(AE591&lt;0.25*AC591,Armatura compressa insufficiente,IF(AND((AC591/10000)/(W591*U591)&gt;(1.4/'17-Combinaz. schemi base travi'!$AE$2),(AC591/10000)&lt;(AE591/10000)/(W591*U591)+(3.5/'17-Combinaz. schemi base travi'!$AE$2)),"Verificato","Non verificato"))," ")</f>
        <v xml:space="preserve"> </v>
      </c>
      <c r="AH591" s="632"/>
      <c r="AI591" s="609"/>
      <c r="AJ591" s="405" t="str">
        <f>IF(OR(D591="Msin",D591="Mdes"),((AC591/10000)/(W591*(U591-V591))*'17-Combinaz. schemi base travi'!$AE$3/'17-Combinaz. schemi base travi'!$AE$14)," ")</f>
        <v xml:space="preserve"> </v>
      </c>
      <c r="AK591" s="28" t="str">
        <f>IF(OR(D591="Msin",D591="Mdes"),('17-Combinaz. schemi base travi'!$AE$6/'17-Combinaz. schemi base travi'!$AE$10)*(AC591/AE591)," ")</f>
        <v xml:space="preserve"> </v>
      </c>
      <c r="AL591" s="28" t="str">
        <f t="shared" si="2220"/>
        <v xml:space="preserve"> </v>
      </c>
      <c r="AM591" s="28" t="str">
        <f>IF(OR(D591="Msin",D591="Mdes"),((AL591-V591)/AL591)*'17-Combinaz. schemi base travi'!$AE$6/'17-Combinaz. schemi base travi'!$AE$10," ")</f>
        <v xml:space="preserve"> </v>
      </c>
      <c r="AN591" s="365" t="str">
        <f>IF(OR(D591="Msin",D591="Mdes"),-'17-Combinaz. schemi base travi'!$AE$3*((AC591/10000)*((U591-V591)-kappa*AL591)+AM591*(AE591/10000)*(kappa*AL591-V591))*1000," ")</f>
        <v xml:space="preserve"> </v>
      </c>
      <c r="AO591" s="416" t="str">
        <f>IF(OR(D591="Msin",D591="Mdes"),('17-Combinaz. schemi base travi'!$AE$6/'17-Combinaz. schemi base travi'!$AE$10)*(AC591/AE591)^(-1)," ")</f>
        <v xml:space="preserve"> </v>
      </c>
      <c r="AP591" s="28" t="str">
        <f t="shared" si="2221"/>
        <v xml:space="preserve"> </v>
      </c>
      <c r="AQ591" s="28" t="str">
        <f>IF(OR(D591="Msin",D591="Mdes"),((AP591-V591)/AP591)*'17-Combinaz. schemi base travi'!$AE$6/'17-Combinaz. schemi base travi'!$AE$10," ")</f>
        <v xml:space="preserve"> </v>
      </c>
      <c r="AR591" s="365" t="str">
        <f>IF(OR(D591="Msin",D591="Mdes"),'17-Combinaz. schemi base travi'!$AE$3*((AE591/10000)*((U591-V591)-kappa*AP591)+AQ591*(AC591/10000)*(kappa*AP591-V591))*1000," ")</f>
        <v xml:space="preserve"> </v>
      </c>
      <c r="AS591" s="441"/>
      <c r="AT591" s="416" t="str">
        <f t="shared" ref="AT591" si="2327">IF(OR(D591="Msin",D591="Mdes"),ABS(AI588)*AS590/2+1.2*(ABS(AN591)+ABS(AR590))/AS590," ")</f>
        <v xml:space="preserve"> </v>
      </c>
      <c r="AU591" s="28" t="str">
        <f>IF((D591="Msin"),MAX(AT591,AT592)*10/(0.9*(U591-V591)*'17-Combinaz. schemi base travi'!$AE$3*1)," ")</f>
        <v xml:space="preserve"> </v>
      </c>
      <c r="AV591" s="446" t="str">
        <f t="shared" si="2236"/>
        <v xml:space="preserve"> </v>
      </c>
      <c r="AW591" s="28" t="str">
        <f t="shared" si="2237"/>
        <v xml:space="preserve"> </v>
      </c>
      <c r="AX591" s="28"/>
      <c r="AY591" s="113"/>
      <c r="AZ591" s="115"/>
      <c r="BA591" s="417"/>
      <c r="BB591" s="474"/>
      <c r="BC591" s="15"/>
      <c r="BD591" s="15"/>
      <c r="BE591" s="15"/>
      <c r="BF591" s="562"/>
      <c r="BG591" s="449"/>
      <c r="BH591" s="568"/>
    </row>
    <row r="592" spans="1:60" ht="22" customHeight="1">
      <c r="A592" s="16">
        <v>7</v>
      </c>
      <c r="B592" s="16">
        <v>7</v>
      </c>
      <c r="C592" s="16">
        <v>13</v>
      </c>
      <c r="D592" s="16" t="s">
        <v>714</v>
      </c>
      <c r="E592" s="15">
        <v>-54.787999999999997</v>
      </c>
      <c r="F592" s="15">
        <v>-37.555</v>
      </c>
      <c r="G592" s="15">
        <v>-0.106</v>
      </c>
      <c r="H592" s="15">
        <v>171.703</v>
      </c>
      <c r="I592" s="15">
        <v>-1.59</v>
      </c>
      <c r="J592" s="15">
        <v>-1.1870000000000001</v>
      </c>
      <c r="K592" s="15">
        <f t="shared" si="2295"/>
        <v>-1.6960000000000002</v>
      </c>
      <c r="L592" s="15">
        <f t="shared" si="2295"/>
        <v>172.89000000000001</v>
      </c>
      <c r="M592" s="15">
        <f t="shared" si="2210"/>
        <v>-53.563000000000002</v>
      </c>
      <c r="N592" s="15">
        <f t="shared" si="2211"/>
        <v>173.39880000000002</v>
      </c>
      <c r="O592" s="15">
        <f t="shared" si="2212"/>
        <v>173.39880000000002</v>
      </c>
      <c r="P592" s="15">
        <f t="shared" si="2213"/>
        <v>135.84380000000002</v>
      </c>
      <c r="Q592" s="15">
        <f t="shared" si="2214"/>
        <v>-210.95380000000003</v>
      </c>
      <c r="R592" s="15">
        <f>'10-Analisi Sismica'!$T$43/100</f>
        <v>0.7</v>
      </c>
      <c r="S592" s="15">
        <f>IF(OR(D592="Msin",D592="Mdes"),IF(OR(A592=1,A592=2,A592=3,A592=4),IF(OR(B592=1,B592=2,B592=3,B592=6,B592=9,B592=18,B592=19,B592=20,B592=21),((ABS(P592)-ABS(P594*R592/2))*SIGN(P592)),((ABS(P592)-ABS(P594*('10-Analisi Sismica'!$S$39/100)/2))*SIGN(P592))),IF(OR(B592=1,B592=2,B592=3,B592=6,B592=9,B592=18,B592=19,B592=20,B592=21),((ABS(P592)-ABS(P594*('10-Analisi Sismica'!$S$39/100)/2))*SIGN(P592)),((ABS(P592)-ABS(P594*R592/2))*SIGN(P592))))," ")</f>
        <v>126.59536500000002</v>
      </c>
      <c r="T592" s="15">
        <f>IF(OR(D592="Msin",D592="Mdes"),IF(OR(A592=1,A592=2,A592=3,A592=4),IF(OR(B592=1,B592=2,B592=3,B592=6,B592=9,B592=18,B592=19,B592=20,B592=21),((ABS(Q592)-ABS(Q594*R592/2))*SIGN(Q592)),((ABS(Q592)-ABS(Q594*('10-Analisi Sismica'!$S$39/100)/2))*SIGN(Q592))),IF(OR(B592=1,B592=2,B592=3,B592=6,B592=9,B592=18,B592=19,B592=20,B592=21),((ABS(Q592)-ABS(Q594*('10-Analisi Sismica'!$S$39/100)/2))*SIGN(Q592)),((ABS(Q592)-ABS(Q594*R592/2))*SIGN(Q592))))," ")</f>
        <v>-173.17126500000003</v>
      </c>
      <c r="U592" s="15">
        <f>'10-Analisi Sismica'!$K$79/100</f>
        <v>0.65</v>
      </c>
      <c r="V592" s="15">
        <f>'10-Analisi Sismica'!$H$79/100</f>
        <v>0.04</v>
      </c>
      <c r="W592" s="15">
        <f>'10-Analisi Sismica'!$F$79/100</f>
        <v>0.3</v>
      </c>
      <c r="X592" s="15">
        <f t="shared" si="2215"/>
        <v>287.63946507253473</v>
      </c>
      <c r="Y592" s="15">
        <f t="shared" si="2216"/>
        <v>381.75848979173077</v>
      </c>
      <c r="Z592" s="353" t="str">
        <f t="shared" si="2217"/>
        <v>Verificato</v>
      </c>
      <c r="AA592" s="15">
        <f t="shared" si="2218"/>
        <v>8.0609979659987872</v>
      </c>
      <c r="AB592" s="15">
        <f t="shared" si="2219"/>
        <v>5.8929232847601698</v>
      </c>
      <c r="AC592" s="374">
        <f t="shared" si="2241"/>
        <v>11.184069846779664</v>
      </c>
      <c r="AD592" s="375" t="str">
        <f t="shared" si="2242"/>
        <v>4f16 + 1f20</v>
      </c>
      <c r="AE592" s="374">
        <f t="shared" si="2243"/>
        <v>6.0318578948924042</v>
      </c>
      <c r="AF592" s="375" t="str">
        <f t="shared" si="2244"/>
        <v>3f16</v>
      </c>
      <c r="AG592" s="357" t="str">
        <f>IF(OR(D592="Msin",D592="Mdes"),IF(AE592&lt;0.25*AC592,Armatura compressa insufficiente,IF(AND((AC592/10000)/(W592*U592)&gt;(1.4/'17-Combinaz. schemi base travi'!$AE$2),(AC592/10000)&lt;(AE592/10000)/(W592*U592)+(3.5/'17-Combinaz. schemi base travi'!$AE$2)),"Verificato","Non verificato"))," ")</f>
        <v>Verificato</v>
      </c>
      <c r="AH592" s="835">
        <f>'9-Riepilogo Analisi dei Carichi'!$H$40</f>
        <v>16.527025000000002</v>
      </c>
      <c r="AI592" s="840">
        <f>'9-Riepilogo Analisi dei Carichi'!$I$40</f>
        <v>10.759249999999998</v>
      </c>
      <c r="AJ592" s="392">
        <f>IF(OR(D592="Msin",D592="Mdes"),((AC592/10000)/(W592*(U592-V592))*'17-Combinaz. schemi base travi'!$AE$3/'17-Combinaz. schemi base travi'!$AE$14)," ")</f>
        <v>0.16880907068218021</v>
      </c>
      <c r="AK592" s="24">
        <f>IF(OR(D592="Msin",D592="Mdes"),('17-Combinaz. schemi base travi'!$AE$6/'17-Combinaz. schemi base travi'!$AE$10)*(AC592/AE592)," ")</f>
        <v>3.4890232974910385</v>
      </c>
      <c r="AL592" s="24">
        <f t="shared" si="2220"/>
        <v>4.8604606705770464E-2</v>
      </c>
      <c r="AM592" s="24">
        <f>IF(OR(D592="Msin",D592="Mdes"),((AL592-V592)/AL592)*'17-Combinaz. schemi base travi'!$AE$6/'17-Combinaz. schemi base travi'!$AE$10," ")</f>
        <v>0.33312612381176232</v>
      </c>
      <c r="AN592" s="407">
        <f>IF(OR(D592="Msin",D592="Mdes"),-'17-Combinaz. schemi base travi'!$AE$3*((AC592/10000)*((U592-V592)-kappa*AL592)+AM592*(AE592/10000)*(kappa*AL592-V592))*1000," ")</f>
        <v>-256.55477570971993</v>
      </c>
      <c r="AO592" s="388">
        <f>IF(OR(D592="Msin",D592="Mdes"),('17-Combinaz. schemi base travi'!$AE$6/'17-Combinaz. schemi base travi'!$AE$10)*(AC592/AE592)^(-1)," ")</f>
        <v>1.0148604566872057</v>
      </c>
      <c r="AP592" s="24">
        <f t="shared" si="2221"/>
        <v>7.0899493094954802E-2</v>
      </c>
      <c r="AQ592" s="24">
        <f>IF(OR(D592="Msin",D592="Mdes"),((AP592-V592)/AP592)*'17-Combinaz. schemi base travi'!$AE$6/'17-Combinaz. schemi base travi'!$AE$10," ")</f>
        <v>0.82009341532062985</v>
      </c>
      <c r="AR592" s="407">
        <f>IF(OR(D592="Msin",D592="Mdes"),'17-Combinaz. schemi base travi'!$AE$3*((AE592/10000)*((U592-V592)-kappa*AP592)+AQ592*(AC592/10000)*(kappa*AP592-V592))*1000," ")</f>
        <v>133.24576107626609</v>
      </c>
      <c r="AS592" s="477">
        <f>'1-Geometria'!$K$20-AS593</f>
        <v>4.3999999999999995</v>
      </c>
      <c r="AT592" s="388">
        <f t="shared" ref="AT592" si="2328">IF(OR(D592="Msin",D592="Mdes"),ABS(AI592)*AS592/2+1.2*(ABS(AN592)+ABS(AR593))/AS592," ")</f>
        <v>143.45923647948339</v>
      </c>
      <c r="AU592" s="24">
        <f>IF((D592="Msin"),MAX(AT592,AT593)*10/(0.9*(U592-V592)*'17-Combinaz. schemi base travi'!$AE$3*1)," ")</f>
        <v>6.6779243858087787</v>
      </c>
      <c r="AV592" s="443">
        <f t="shared" si="2236"/>
        <v>9.6000000000000016E-2</v>
      </c>
      <c r="AW592" s="24">
        <f t="shared" si="2237"/>
        <v>0.6410807410376429</v>
      </c>
      <c r="AX592" s="407">
        <f>IF(W592=0.3,1.5*U592,0.8*(U592-V592))</f>
        <v>0.97500000000000009</v>
      </c>
      <c r="AY592" s="422" t="str">
        <f t="shared" ref="AY592" si="2329">"f 8 / 9,6"</f>
        <v>f 8 / 9,6</v>
      </c>
      <c r="AZ592" s="355" t="str">
        <f t="shared" ref="AZ592" si="2330">IF(U592&gt;0.21,"a due bracci","a quattro bracci")</f>
        <v>a due bracci</v>
      </c>
      <c r="BA592" s="193" t="str">
        <f t="shared" ref="BA592" si="2331">IF(AZ592="a due bracci",IF(AW592&lt;=(1+0.02)*2*PI()*(0.8/2)^2,"Verificato","Non verificato"),IF(AW592&lt;=(1+0.02)*4*PI()*(0.8/2)^2,"Verificato","Non verificato"))</f>
        <v>Verificato</v>
      </c>
      <c r="BB592" s="476">
        <f t="shared" ref="BB592" si="2332">IF(OR(D592="Msin",D592="Mdes"),1.2*(ABS(AN592)+ABS(AR593))/AS592," ")</f>
        <v>119.78888647948339</v>
      </c>
      <c r="BC592" s="24">
        <f>IF((D592="Msin"),MAX(BB592,BB593)*10/(0.9*(U592-V592)*'17-Combinaz. schemi base travi'!$AE$3*2)," ")</f>
        <v>2.7880432999677369</v>
      </c>
      <c r="BD592" s="24">
        <f t="shared" ref="BD592" si="2333">0.2</f>
        <v>0.2</v>
      </c>
      <c r="BE592" s="24">
        <f t="shared" ref="BE592" si="2334">IF((D592="Msin"),BD592*BC592," ")</f>
        <v>0.55760865999354736</v>
      </c>
      <c r="BF592" s="563" t="str">
        <f t="shared" ref="BF592" si="2335">"f 8 / 20"</f>
        <v>f 8 / 20</v>
      </c>
      <c r="BG592" s="407" t="str">
        <f t="shared" ref="BG592" si="2336">IF(U592&gt;0.21,"a due bracci","a quattro bracci")</f>
        <v>a due bracci</v>
      </c>
      <c r="BH592" s="569" t="str">
        <f t="shared" ref="BH592" si="2337">IF(BG592="a due bracci",IF(BE592&lt;=(1+0.02)*2*PI()*(0.8/2)^2,"Verificato","Non verificato"),IF(BE592&lt;=(1+0.02)*4*PI()*(0.8/2)^2,"Verificato","Non verificato"))</f>
        <v>Verificato</v>
      </c>
    </row>
    <row r="593" spans="1:60" ht="22" customHeight="1">
      <c r="A593" s="16">
        <v>7</v>
      </c>
      <c r="B593" s="16">
        <v>7</v>
      </c>
      <c r="C593" s="16">
        <v>13</v>
      </c>
      <c r="D593" s="16" t="s">
        <v>715</v>
      </c>
      <c r="E593" s="15">
        <v>-37.646999999999998</v>
      </c>
      <c r="F593" s="15">
        <v>-25.521000000000001</v>
      </c>
      <c r="G593" s="15">
        <v>0.10299999999999999</v>
      </c>
      <c r="H593" s="15">
        <v>-167.608</v>
      </c>
      <c r="I593" s="15">
        <v>1.5489999999999999</v>
      </c>
      <c r="J593" s="15">
        <v>1.1559999999999999</v>
      </c>
      <c r="K593" s="15">
        <f t="shared" si="2295"/>
        <v>1.6519999999999999</v>
      </c>
      <c r="L593" s="15">
        <f t="shared" si="2295"/>
        <v>-168.76400000000001</v>
      </c>
      <c r="M593" s="15">
        <f t="shared" si="2210"/>
        <v>52.281200000000005</v>
      </c>
      <c r="N593" s="15">
        <f t="shared" si="2211"/>
        <v>-169.25960000000001</v>
      </c>
      <c r="O593" s="15">
        <f t="shared" si="2212"/>
        <v>-169.25960000000001</v>
      </c>
      <c r="P593" s="15">
        <f t="shared" si="2213"/>
        <v>-194.78059999999999</v>
      </c>
      <c r="Q593" s="15">
        <f t="shared" si="2214"/>
        <v>143.73860000000002</v>
      </c>
      <c r="R593" s="15">
        <f>'10-Analisi Sismica'!$T$43/100</f>
        <v>0.7</v>
      </c>
      <c r="S593" s="15">
        <f>IF(OR(D593="Msin",D593="Mdes"),IF(OR(A593=1,A593=2,A593=3,A593=4),IF(OR(C593=1,C593=2,C593=3,C593=6,C593=9,C593=18,C593=19,C593=20,C593=21),((ABS(P593)-ABS(P595*R593/2))*SIGN(P593)),((ABS(P593)-ABS(P595*('10-Analisi Sismica'!$S$39/100)/2))*SIGN(P593))),IF(OR(C593=1,C593=2,C593=3,C593=6,C593=9,C593=18,C593=19,C593=20,C593=21),((ABS(P593)-ABS(P595*('10-Analisi Sismica'!$S$39/100)/2))*SIGN(P593)),((ABS(P593)-ABS(P595*R593/2))*SIGN(P593))))," ")</f>
        <v>-158.65006499999998</v>
      </c>
      <c r="T593" s="15">
        <f>IF(OR(D593="Msin",D593="Mdes"),IF(OR(A593=1,A593=2,A593=3,A593=4),IF(OR(C593=1,C593=2,C593=3,C593=6,C593=9,C593=18,C593=19,C593=20,C593=21),((ABS(Q593)-ABS(Q595*R593/2))*SIGN(Q593)),((ABS(Q593)-ABS(Q595*('10-Analisi Sismica'!$S$39/100)/2))*SIGN(Q593))),IF(OR(C593=1,C593=2,C593=3,C593=6,C593=9,C593=18,C593=19,C593=20,C593=21),((ABS(Q593)-ABS(Q595*('10-Analisi Sismica'!$S$39/100)/2))*SIGN(Q593)),((ABS(Q593)-ABS(Q595*R593/2))*SIGN(Q593))))," ")</f>
        <v>132.838165</v>
      </c>
      <c r="U593" s="15">
        <f>'10-Analisi Sismica'!$K$79/100</f>
        <v>0.65</v>
      </c>
      <c r="V593" s="15">
        <f>'10-Analisi Sismica'!$H$79/100</f>
        <v>0.04</v>
      </c>
      <c r="W593" s="15">
        <f>'10-Analisi Sismica'!$F$79/100</f>
        <v>0.3</v>
      </c>
      <c r="X593" s="15">
        <f t="shared" si="2215"/>
        <v>287.63946507253473</v>
      </c>
      <c r="Y593" s="15">
        <f t="shared" si="2216"/>
        <v>381.75848979173077</v>
      </c>
      <c r="Z593" s="353" t="str">
        <f t="shared" si="2217"/>
        <v>Verificato</v>
      </c>
      <c r="AA593" s="15">
        <f t="shared" si="2218"/>
        <v>7.3850465391621114</v>
      </c>
      <c r="AB593" s="15">
        <f t="shared" si="2219"/>
        <v>6.1835211394454559</v>
      </c>
      <c r="AC593" s="374">
        <f t="shared" si="2241"/>
        <v>8.0424771931898711</v>
      </c>
      <c r="AD593" s="375" t="str">
        <f t="shared" si="2242"/>
        <v>4f16</v>
      </c>
      <c r="AE593" s="374">
        <f t="shared" si="2243"/>
        <v>8.0424771931898711</v>
      </c>
      <c r="AF593" s="375" t="str">
        <f t="shared" si="2244"/>
        <v>4f16</v>
      </c>
      <c r="AG593" s="357" t="str">
        <f>IF(OR(D593="Msin",D593="Mdes"),IF(AE593&lt;0.25*AC593,Armatura compressa insufficiente,IF(AND((AC593/10000)/(W593*U593)&gt;(1.4/'17-Combinaz. schemi base travi'!$AE$2),(AC593/10000)&lt;(AE593/10000)/(W593*U593)+(3.5/'17-Combinaz. schemi base travi'!$AE$2)),"Verificato","Non verificato"))," ")</f>
        <v>Verificato</v>
      </c>
      <c r="AH593" s="608"/>
      <c r="AI593" s="636"/>
      <c r="AJ593" s="392">
        <f>IF(OR(D593="Msin",D593="Mdes"),((AC593/10000)/(W593*(U593-V593))*'17-Combinaz. schemi base travi'!$AE$3/'17-Combinaz. schemi base travi'!$AE$14)," ")</f>
        <v>0.12139079240066891</v>
      </c>
      <c r="AK593" s="26">
        <f>IF(OR(D593="Msin",D593="Mdes"),('17-Combinaz. schemi base travi'!$AE$6/'17-Combinaz. schemi base travi'!$AE$10)*(AC593/AE593)," ")</f>
        <v>1.8817204301075268</v>
      </c>
      <c r="AL593" s="26">
        <f t="shared" si="2220"/>
        <v>5.1921157146647239E-2</v>
      </c>
      <c r="AM593" s="26">
        <f>IF(OR(D593="Msin",D593="Mdes"),((AL593-V593)/AL593)*'17-Combinaz. schemi base travi'!$AE$6/'17-Combinaz. schemi base travi'!$AE$10," ")</f>
        <v>0.43204516590433889</v>
      </c>
      <c r="AN593" s="364">
        <f>IF(OR(D593="Msin",D593="Mdes"),-'17-Combinaz. schemi base travi'!$AE$3*((AC593/10000)*((U593-V593)-kappa*AL593)+AM593*(AE593/10000)*(kappa*AL593-V593))*1000," ")</f>
        <v>-182.67114138171917</v>
      </c>
      <c r="AO593" s="389">
        <f>IF(OR(D593="Msin",D593="Mdes"),('17-Combinaz. schemi base travi'!$AE$6/'17-Combinaz. schemi base travi'!$AE$10)*(AC593/AE593)^(-1)," ")</f>
        <v>1.8817204301075268</v>
      </c>
      <c r="AP593" s="26">
        <f t="shared" si="2221"/>
        <v>5.1921157146647239E-2</v>
      </c>
      <c r="AQ593" s="26">
        <f>IF(OR(D593="Msin",D593="Mdes"),((AP593-V593)/AP593)*'17-Combinaz. schemi base travi'!$AE$6/'17-Combinaz. schemi base travi'!$AE$10," ")</f>
        <v>0.43204516590433889</v>
      </c>
      <c r="AR593" s="364">
        <f>IF(OR(D593="Msin",D593="Mdes"),'17-Combinaz. schemi base travi'!$AE$3*((AE593/10000)*((U593-V593)-kappa*AP593)+AQ593*(AC593/10000)*(kappa*AP593-V593))*1000," ")</f>
        <v>182.67114138171917</v>
      </c>
      <c r="AS593" s="550">
        <f>IF(OR(A592=1,A592=2,A592=3,A592=4),IF(OR(AND(B592=11,C592=12),AND(B592=12,C592=13),AND(B592=13,C592=14),AND(B592=14,C592=15),AND(B592=15,C592=16),AND(B592=7,C592=8)),0.3,IF(OR(AND(B592=2,C592=3),AND(B592=18,C592=19),AND(B592=19,C592=20)),0.7,IF(OR(AND(B592=1,C592=2),AND(B592=20,C592=21)),0.75,0.5))),IF(OR(AND(B592=5,C592=11),AND(B592=11,C592=17),AND(B592=4,C592=10),AND(B592=10,C592=16)),0.75,IF(AND(B592=7,C592=13),0.7,IF(AND(B592=3,C592=9),0.3,0.5))))</f>
        <v>0.7</v>
      </c>
      <c r="AT593" s="389">
        <f t="shared" ref="AT593" si="2338">IF(OR(D593="Msin",D593="Mdes"),ABS(AI592)*AS592/2+1.2*(ABS(AN593)+ABS(AR592))/AS592," ")</f>
        <v>109.82950521581418</v>
      </c>
      <c r="AU593" s="26" t="str">
        <f>IF((D593="Msin"),MAX(AT593,AT594)*10/(0.9*(U593-V593)*'17-Combinaz. schemi base travi'!$AE$3*1)," ")</f>
        <v xml:space="preserve"> </v>
      </c>
      <c r="AV593" s="444" t="str">
        <f t="shared" si="2236"/>
        <v xml:space="preserve"> </v>
      </c>
      <c r="AW593" s="26" t="str">
        <f t="shared" si="2237"/>
        <v xml:space="preserve"> </v>
      </c>
      <c r="AX593" s="26"/>
      <c r="AY593" s="409"/>
      <c r="AZ593" s="112"/>
      <c r="BA593" s="411"/>
      <c r="BB593" s="474">
        <f t="shared" ref="BB593" si="2339">IF(OR(D593="Msin",D593="Mdes"),1.2*(ABS(AN593)+ABS(AR592))/AS592," ")</f>
        <v>86.159155215814181</v>
      </c>
      <c r="BC593" s="26"/>
      <c r="BD593" s="26"/>
      <c r="BE593" s="26"/>
      <c r="BF593" s="562"/>
      <c r="BG593" s="449"/>
      <c r="BH593" s="568"/>
    </row>
    <row r="594" spans="1:60" ht="22" customHeight="1">
      <c r="A594" s="16">
        <v>7</v>
      </c>
      <c r="B594" s="16">
        <v>7</v>
      </c>
      <c r="C594" s="16">
        <v>13</v>
      </c>
      <c r="D594" s="16" t="s">
        <v>716</v>
      </c>
      <c r="E594" s="15">
        <v>59.767000000000003</v>
      </c>
      <c r="F594" s="15">
        <v>40.762999999999998</v>
      </c>
      <c r="G594" s="15">
        <v>4.1000000000000002E-2</v>
      </c>
      <c r="H594" s="15">
        <v>-66.531000000000006</v>
      </c>
      <c r="I594" s="15">
        <v>0.61599999999999999</v>
      </c>
      <c r="J594" s="15">
        <v>0.45900000000000002</v>
      </c>
      <c r="K594" s="15">
        <f t="shared" si="2295"/>
        <v>0.65700000000000003</v>
      </c>
      <c r="L594" s="15">
        <f t="shared" si="2295"/>
        <v>-66.990000000000009</v>
      </c>
      <c r="M594" s="15">
        <f t="shared" si="2210"/>
        <v>20.754000000000001</v>
      </c>
      <c r="N594" s="15">
        <f t="shared" si="2211"/>
        <v>-67.187100000000015</v>
      </c>
      <c r="O594" s="15">
        <f t="shared" si="2212"/>
        <v>-67.187100000000015</v>
      </c>
      <c r="P594" s="15">
        <f t="shared" si="2213"/>
        <v>-26.424100000000017</v>
      </c>
      <c r="Q594" s="15">
        <f t="shared" si="2214"/>
        <v>107.95010000000002</v>
      </c>
      <c r="R594" s="15">
        <f>'10-Analisi Sismica'!$T$43/100</f>
        <v>0.7</v>
      </c>
      <c r="S594" s="15" t="str">
        <f t="shared" ref="S594:S595" si="2340">IF(OR(D594="Msin",D594="Mdes"),((ABS(P594)-ABS(P596*R594/2))*SIGN(P594))," ")</f>
        <v xml:space="preserve"> </v>
      </c>
      <c r="T594" s="15" t="str">
        <f t="shared" ref="T594:T595" si="2341">IF(OR(D594="Msin",D594="Mdes"),((ABS(Q594)-ABS(Q596*R594/2))*SIGN(Q594))," ")</f>
        <v xml:space="preserve"> </v>
      </c>
      <c r="U594" s="15">
        <f>'10-Analisi Sismica'!$K$79/100</f>
        <v>0.65</v>
      </c>
      <c r="V594" s="15">
        <f>'10-Analisi Sismica'!$H$79/100</f>
        <v>0.04</v>
      </c>
      <c r="W594" s="15">
        <f>'10-Analisi Sismica'!$F$79/100</f>
        <v>0.3</v>
      </c>
      <c r="X594" s="15" t="str">
        <f t="shared" si="2215"/>
        <v xml:space="preserve"> </v>
      </c>
      <c r="Y594" s="15" t="str">
        <f t="shared" si="2216"/>
        <v xml:space="preserve"> </v>
      </c>
      <c r="Z594" s="353" t="str">
        <f t="shared" si="2217"/>
        <v xml:space="preserve"> </v>
      </c>
      <c r="AA594" s="15" t="str">
        <f t="shared" si="2218"/>
        <v xml:space="preserve"> </v>
      </c>
      <c r="AB594" s="15" t="str">
        <f t="shared" si="2219"/>
        <v xml:space="preserve"> </v>
      </c>
      <c r="AC594" s="374" t="str">
        <f t="shared" si="2241"/>
        <v xml:space="preserve"> </v>
      </c>
      <c r="AD594" s="375" t="str">
        <f t="shared" si="2242"/>
        <v xml:space="preserve"> </v>
      </c>
      <c r="AE594" s="374" t="str">
        <f t="shared" si="2243"/>
        <v xml:space="preserve"> </v>
      </c>
      <c r="AF594" s="375" t="str">
        <f t="shared" si="2244"/>
        <v xml:space="preserve"> </v>
      </c>
      <c r="AG594" s="357" t="str">
        <f>IF(OR(D594="Msin",D594="Mdes"),IF(AE594&lt;0.25*AC594,Armatura compressa insufficiente,IF(AND((AC594/10000)/(W594*U594)&gt;(1.4/'17-Combinaz. schemi base travi'!$AE$2),(AC594/10000)&lt;(AE594/10000)/(W594*U594)+(3.5/'17-Combinaz. schemi base travi'!$AE$2)),"Verificato","Non verificato"))," ")</f>
        <v xml:space="preserve"> </v>
      </c>
      <c r="AH594" s="608"/>
      <c r="AI594" s="636"/>
      <c r="AJ594" s="392" t="str">
        <f>IF(OR(D594="Msin",D594="Mdes"),((AC594/10000)/(W594*(U594-V594))*'17-Combinaz. schemi base travi'!$AE$3/'17-Combinaz. schemi base travi'!$AE$14)," ")</f>
        <v xml:space="preserve"> </v>
      </c>
      <c r="AK594" s="26" t="str">
        <f>IF(OR(D594="Msin",D594="Mdes"),('17-Combinaz. schemi base travi'!$AE$6/'17-Combinaz. schemi base travi'!$AE$10)*(AC594/AE594)," ")</f>
        <v xml:space="preserve"> </v>
      </c>
      <c r="AL594" s="26" t="str">
        <f t="shared" si="2220"/>
        <v xml:space="preserve"> </v>
      </c>
      <c r="AM594" s="26" t="str">
        <f>IF(OR(D594="Msin",D594="Mdes"),((AL594-V594)/AL594)*'17-Combinaz. schemi base travi'!$AE$6/'17-Combinaz. schemi base travi'!$AE$10," ")</f>
        <v xml:space="preserve"> </v>
      </c>
      <c r="AN594" s="364" t="str">
        <f>IF(OR(D594="Msin",D594="Mdes"),-'17-Combinaz. schemi base travi'!$AE$3*((AC594/10000)*((U594-V594)-kappa*AL594)+AM594*(AE594/10000)*(kappa*AL594-V594))*1000," ")</f>
        <v xml:space="preserve"> </v>
      </c>
      <c r="AO594" s="389" t="str">
        <f>IF(OR(D594="Msin",D594="Mdes"),('17-Combinaz. schemi base travi'!$AE$6/'17-Combinaz. schemi base travi'!$AE$10)*(AC594/AE594)^(-1)," ")</f>
        <v xml:space="preserve"> </v>
      </c>
      <c r="AP594" s="26" t="str">
        <f t="shared" si="2221"/>
        <v xml:space="preserve"> </v>
      </c>
      <c r="AQ594" s="26" t="str">
        <f>IF(OR(D594="Msin",D594="Mdes"),((AP594-V594)/AP594)*'17-Combinaz. schemi base travi'!$AE$6/'17-Combinaz. schemi base travi'!$AE$10," ")</f>
        <v xml:space="preserve"> </v>
      </c>
      <c r="AR594" s="364" t="str">
        <f>IF(OR(D594="Msin",D594="Mdes"),'17-Combinaz. schemi base travi'!$AE$3*((AE594/10000)*((U594-V594)-kappa*AP594)+AQ594*(AC594/10000)*(kappa*AP594-V594))*1000," ")</f>
        <v xml:space="preserve"> </v>
      </c>
      <c r="AS594" s="447"/>
      <c r="AT594" s="389" t="str">
        <f t="shared" ref="AT594" si="2342">IF(OR(D594="Msin",D594="Mdes"),ABS(AI592)*AS594/2+1.2*(ABS(AN594)+ABS(AR595))/AS594," ")</f>
        <v xml:space="preserve"> </v>
      </c>
      <c r="AU594" s="26" t="str">
        <f>IF((D594="Msin"),MAX(AT594,AT595)*10/(0.9*(U594-V594)*'17-Combinaz. schemi base travi'!$AE$3*1)," ")</f>
        <v xml:space="preserve"> </v>
      </c>
      <c r="AV594" s="444" t="str">
        <f t="shared" si="2236"/>
        <v xml:space="preserve"> </v>
      </c>
      <c r="AW594" s="26" t="str">
        <f t="shared" si="2237"/>
        <v xml:space="preserve"> </v>
      </c>
      <c r="AX594" s="26"/>
      <c r="AY594" s="409"/>
      <c r="AZ594" s="112"/>
      <c r="BA594" s="411"/>
      <c r="BB594" s="474"/>
      <c r="BC594" s="26"/>
      <c r="BD594" s="26"/>
      <c r="BE594" s="26"/>
      <c r="BF594" s="562"/>
      <c r="BG594" s="449"/>
      <c r="BH594" s="568"/>
    </row>
    <row r="595" spans="1:60" ht="22" customHeight="1">
      <c r="A595" s="363">
        <v>7</v>
      </c>
      <c r="B595" s="363">
        <v>7</v>
      </c>
      <c r="C595" s="363">
        <v>13</v>
      </c>
      <c r="D595" s="363" t="s">
        <v>717</v>
      </c>
      <c r="E595" s="28">
        <v>-53.045000000000002</v>
      </c>
      <c r="F595" s="28">
        <v>-36.042999999999999</v>
      </c>
      <c r="G595" s="28">
        <v>4.1000000000000002E-2</v>
      </c>
      <c r="H595" s="28">
        <v>-66.531000000000006</v>
      </c>
      <c r="I595" s="28">
        <v>0.61599999999999999</v>
      </c>
      <c r="J595" s="28">
        <v>0.45900000000000002</v>
      </c>
      <c r="K595" s="28">
        <f t="shared" si="2295"/>
        <v>0.65700000000000003</v>
      </c>
      <c r="L595" s="28">
        <f t="shared" si="2295"/>
        <v>-66.990000000000009</v>
      </c>
      <c r="M595" s="28">
        <f t="shared" si="2210"/>
        <v>20.754000000000001</v>
      </c>
      <c r="N595" s="28">
        <f t="shared" si="2211"/>
        <v>-67.187100000000015</v>
      </c>
      <c r="O595" s="28">
        <f t="shared" si="2212"/>
        <v>-67.187100000000015</v>
      </c>
      <c r="P595" s="28">
        <f t="shared" si="2213"/>
        <v>-103.23010000000002</v>
      </c>
      <c r="Q595" s="28">
        <f t="shared" si="2214"/>
        <v>31.144100000000016</v>
      </c>
      <c r="R595" s="28">
        <f>'10-Analisi Sismica'!$T$43/100</f>
        <v>0.7</v>
      </c>
      <c r="S595" s="28" t="str">
        <f t="shared" si="2340"/>
        <v xml:space="preserve"> </v>
      </c>
      <c r="T595" s="28" t="str">
        <f t="shared" si="2341"/>
        <v xml:space="preserve"> </v>
      </c>
      <c r="U595" s="28">
        <f>'10-Analisi Sismica'!$K$79/100</f>
        <v>0.65</v>
      </c>
      <c r="V595" s="28">
        <f>'10-Analisi Sismica'!$H$79/100</f>
        <v>0.04</v>
      </c>
      <c r="W595" s="28">
        <f>'10-Analisi Sismica'!$F$79/100</f>
        <v>0.3</v>
      </c>
      <c r="X595" s="28" t="str">
        <f t="shared" si="2215"/>
        <v xml:space="preserve"> </v>
      </c>
      <c r="Y595" s="28" t="str">
        <f t="shared" si="2216"/>
        <v xml:space="preserve"> </v>
      </c>
      <c r="Z595" s="431" t="str">
        <f t="shared" si="2217"/>
        <v xml:space="preserve"> </v>
      </c>
      <c r="AA595" s="28" t="str">
        <f t="shared" si="2218"/>
        <v xml:space="preserve"> </v>
      </c>
      <c r="AB595" s="28" t="str">
        <f t="shared" si="2219"/>
        <v xml:space="preserve"> </v>
      </c>
      <c r="AC595" s="379" t="str">
        <f t="shared" si="2241"/>
        <v xml:space="preserve"> </v>
      </c>
      <c r="AD595" s="380" t="str">
        <f t="shared" si="2242"/>
        <v xml:space="preserve"> </v>
      </c>
      <c r="AE595" s="379" t="str">
        <f t="shared" si="2243"/>
        <v xml:space="preserve"> </v>
      </c>
      <c r="AF595" s="380" t="str">
        <f t="shared" si="2244"/>
        <v xml:space="preserve"> </v>
      </c>
      <c r="AG595" s="58" t="str">
        <f>IF(OR(D595="Msin",D595="Mdes"),IF(AE595&lt;0.25*AC595,Armatura compressa insufficiente,IF(AND((AC595/10000)/(W595*U595)&gt;(1.4/'17-Combinaz. schemi base travi'!$AE$2),(AC595/10000)&lt;(AE595/10000)/(W595*U595)+(3.5/'17-Combinaz. schemi base travi'!$AE$2)),"Verificato","Non verificato"))," ")</f>
        <v xml:space="preserve"> </v>
      </c>
      <c r="AH595" s="632"/>
      <c r="AI595" s="609"/>
      <c r="AJ595" s="405" t="str">
        <f>IF(OR(D595="Msin",D595="Mdes"),((AC595/10000)/(W595*(U595-V595))*'17-Combinaz. schemi base travi'!$AE$3/'17-Combinaz. schemi base travi'!$AE$14)," ")</f>
        <v xml:space="preserve"> </v>
      </c>
      <c r="AK595" s="28" t="str">
        <f>IF(OR(D595="Msin",D595="Mdes"),('17-Combinaz. schemi base travi'!$AE$6/'17-Combinaz. schemi base travi'!$AE$10)*(AC595/AE595)," ")</f>
        <v xml:space="preserve"> </v>
      </c>
      <c r="AL595" s="28" t="str">
        <f t="shared" si="2220"/>
        <v xml:space="preserve"> </v>
      </c>
      <c r="AM595" s="28" t="str">
        <f>IF(OR(D595="Msin",D595="Mdes"),((AL595-V595)/AL595)*'17-Combinaz. schemi base travi'!$AE$6/'17-Combinaz. schemi base travi'!$AE$10," ")</f>
        <v xml:space="preserve"> </v>
      </c>
      <c r="AN595" s="365" t="str">
        <f>IF(OR(D595="Msin",D595="Mdes"),-'17-Combinaz. schemi base travi'!$AE$3*((AC595/10000)*((U595-V595)-kappa*AL595)+AM595*(AE595/10000)*(kappa*AL595-V595))*1000," ")</f>
        <v xml:space="preserve"> </v>
      </c>
      <c r="AO595" s="416" t="str">
        <f>IF(OR(D595="Msin",D595="Mdes"),('17-Combinaz. schemi base travi'!$AE$6/'17-Combinaz. schemi base travi'!$AE$10)*(AC595/AE595)^(-1)," ")</f>
        <v xml:space="preserve"> </v>
      </c>
      <c r="AP595" s="28" t="str">
        <f t="shared" si="2221"/>
        <v xml:space="preserve"> </v>
      </c>
      <c r="AQ595" s="28" t="str">
        <f>IF(OR(D595="Msin",D595="Mdes"),((AP595-V595)/AP595)*'17-Combinaz. schemi base travi'!$AE$6/'17-Combinaz. schemi base travi'!$AE$10," ")</f>
        <v xml:space="preserve"> </v>
      </c>
      <c r="AR595" s="365" t="str">
        <f>IF(OR(D595="Msin",D595="Mdes"),'17-Combinaz. schemi base travi'!$AE$3*((AE595/10000)*((U595-V595)-kappa*AP595)+AQ595*(AC595/10000)*(kappa*AP595-V595))*1000," ")</f>
        <v xml:space="preserve"> </v>
      </c>
      <c r="AS595" s="441"/>
      <c r="AT595" s="416" t="str">
        <f t="shared" ref="AT595" si="2343">IF(OR(D595="Msin",D595="Mdes"),ABS(AI592)*AS594/2+1.2*(ABS(AN595)+ABS(AR594))/AS594," ")</f>
        <v xml:space="preserve"> </v>
      </c>
      <c r="AU595" s="28" t="str">
        <f>IF((D595="Msin"),MAX(AT595,AT596)*10/(0.9*(U595-V595)*'17-Combinaz. schemi base travi'!$AE$3*1)," ")</f>
        <v xml:space="preserve"> </v>
      </c>
      <c r="AV595" s="446" t="str">
        <f t="shared" si="2236"/>
        <v xml:space="preserve"> </v>
      </c>
      <c r="AW595" s="28" t="str">
        <f t="shared" si="2237"/>
        <v xml:space="preserve"> </v>
      </c>
      <c r="AX595" s="28"/>
      <c r="AY595" s="113"/>
      <c r="AZ595" s="115"/>
      <c r="BA595" s="417"/>
      <c r="BB595" s="416"/>
      <c r="BC595" s="28"/>
      <c r="BD595" s="28"/>
      <c r="BE595" s="28"/>
      <c r="BF595" s="564"/>
      <c r="BG595" s="450"/>
      <c r="BH595" s="570"/>
    </row>
    <row r="596" spans="1:60" ht="22" customHeight="1">
      <c r="A596" s="16">
        <v>7</v>
      </c>
      <c r="B596" s="16">
        <v>13</v>
      </c>
      <c r="C596" s="16">
        <v>19</v>
      </c>
      <c r="D596" s="16" t="s">
        <v>714</v>
      </c>
      <c r="E596" s="15">
        <v>-21.004000000000001</v>
      </c>
      <c r="F596" s="15">
        <v>-15.083</v>
      </c>
      <c r="G596" s="15">
        <v>-9.0999999999999998E-2</v>
      </c>
      <c r="H596" s="15">
        <v>147.678</v>
      </c>
      <c r="I596" s="15">
        <v>-1.3620000000000001</v>
      </c>
      <c r="J596" s="15">
        <v>-1.016</v>
      </c>
      <c r="K596" s="15">
        <f t="shared" si="2295"/>
        <v>-1.4530000000000001</v>
      </c>
      <c r="L596" s="15">
        <f t="shared" si="2295"/>
        <v>148.69399999999999</v>
      </c>
      <c r="M596" s="15">
        <f t="shared" si="2210"/>
        <v>-46.061199999999999</v>
      </c>
      <c r="N596" s="15">
        <f t="shared" si="2211"/>
        <v>149.12989999999999</v>
      </c>
      <c r="O596" s="15">
        <f t="shared" si="2212"/>
        <v>149.12989999999999</v>
      </c>
      <c r="P596" s="15">
        <f t="shared" si="2213"/>
        <v>134.04689999999999</v>
      </c>
      <c r="Q596" s="15">
        <f t="shared" si="2214"/>
        <v>-164.21289999999999</v>
      </c>
      <c r="R596" s="15">
        <f>'10-Analisi Sismica'!$T$43/100</f>
        <v>0.7</v>
      </c>
      <c r="S596" s="15">
        <f>IF(OR(D596="Msin",D596="Mdes"),IF(OR(A596=1,A596=2,A596=3,A596=4),IF(OR(B596=1,B596=2,B596=3,B596=6,B596=9,B596=18,B596=19,B596=20,B596=21),((ABS(P596)-ABS(P598*R596/2))*SIGN(P596)),((ABS(P596)-ABS(P598*('10-Analisi Sismica'!$S$39/100)/2))*SIGN(P596))),IF(OR(B596=1,B596=2,B596=3,B596=6,B596=9,B596=18,B596=19,B596=20,B596=21),((ABS(P596)-ABS(P598*('10-Analisi Sismica'!$S$39/100)/2))*SIGN(P596)),((ABS(P596)-ABS(P598*R596/2))*SIGN(P596))))," ")</f>
        <v>122.93222999999999</v>
      </c>
      <c r="T596" s="15">
        <f>IF(OR(D596="Msin",D596="Mdes"),IF(OR(A596=1,A596=2,A596=3,A596=4),IF(OR(B596=1,B596=2,B596=3,B596=6,B596=9,B596=18,B596=19,B596=20,B596=21),((ABS(Q596)-ABS(Q598*R596/2))*SIGN(Q596)),((ABS(Q596)-ABS(Q598*('10-Analisi Sismica'!$S$39/100)/2))*SIGN(Q596))),IF(OR(B596=1,B596=2,B596=3,B596=6,B596=9,B596=18,B596=19,B596=20,B596=21),((ABS(Q596)-ABS(Q598*('10-Analisi Sismica'!$S$39/100)/2))*SIGN(Q596)),((ABS(Q596)-ABS(Q598*R596/2))*SIGN(Q596))))," ")</f>
        <v>-134.73023000000001</v>
      </c>
      <c r="U596" s="15">
        <f>'10-Analisi Sismica'!$K$79/100</f>
        <v>0.65</v>
      </c>
      <c r="V596" s="15">
        <f>'10-Analisi Sismica'!$H$79/100</f>
        <v>0.04</v>
      </c>
      <c r="W596" s="15">
        <f>'10-Analisi Sismica'!$F$79/100</f>
        <v>0.3</v>
      </c>
      <c r="X596" s="15">
        <f t="shared" si="2215"/>
        <v>287.63946507253473</v>
      </c>
      <c r="Y596" s="15">
        <f t="shared" si="2216"/>
        <v>381.75848979173077</v>
      </c>
      <c r="Z596" s="353" t="str">
        <f t="shared" si="2217"/>
        <v>Verificato</v>
      </c>
      <c r="AA596" s="15">
        <f t="shared" si="2218"/>
        <v>6.2715954057883021</v>
      </c>
      <c r="AB596" s="15">
        <f t="shared" si="2219"/>
        <v>5.7224069823922266</v>
      </c>
      <c r="AC596" s="395">
        <f t="shared" si="2241"/>
        <v>8.0424771931898711</v>
      </c>
      <c r="AD596" s="396" t="str">
        <f t="shared" si="2242"/>
        <v>4f16</v>
      </c>
      <c r="AE596" s="395">
        <f t="shared" si="2243"/>
        <v>6.0318578948924042</v>
      </c>
      <c r="AF596" s="396" t="str">
        <f t="shared" si="2244"/>
        <v>3f16</v>
      </c>
      <c r="AG596" s="355" t="str">
        <f>IF(OR(D596="Msin",D596="Mdes"),IF(AE596&lt;0.25*AC596,Armatura compressa insufficiente,IF(AND((AC596/10000)/(W596*U596)&gt;(1.4/'17-Combinaz. schemi base travi'!$AE$2),(AC596/10000)&lt;(AE596/10000)/(W596*U596)+(3.5/'17-Combinaz. schemi base travi'!$AE$2)),"Verificato","Non verificato"))," ")</f>
        <v>Verificato</v>
      </c>
      <c r="AH596" s="837">
        <f>'9-Riepilogo Analisi dei Carichi'!$H$41</f>
        <v>22.118689</v>
      </c>
      <c r="AI596" s="838">
        <f>'9-Riepilogo Analisi dei Carichi'!$I$41</f>
        <v>15.06053</v>
      </c>
      <c r="AJ596" s="418">
        <f>IF(OR(D596="Msin",D596="Mdes"),((AC596/10000)/(W596*(U596-V596))*'17-Combinaz. schemi base travi'!$AE$3/'17-Combinaz. schemi base travi'!$AE$14)," ")</f>
        <v>0.12139079240066891</v>
      </c>
      <c r="AK596" s="24">
        <f>IF(OR(D596="Msin",D596="Mdes"),('17-Combinaz. schemi base travi'!$AE$6/'17-Combinaz. schemi base travi'!$AE$10)*(AC596/AE596)," ")</f>
        <v>2.5089605734767018</v>
      </c>
      <c r="AL596" s="24">
        <f t="shared" si="2220"/>
        <v>4.9060160207768787E-2</v>
      </c>
      <c r="AM596" s="24">
        <f>IF(OR(D596="Msin",D596="Mdes"),((AL596-V596)/AL596)*'17-Combinaz. schemi base travi'!$AE$6/'17-Combinaz. schemi base travi'!$AE$10," ")</f>
        <v>0.34750576620224899</v>
      </c>
      <c r="AN596" s="407">
        <f>IF(OR(D596="Msin",D596="Mdes"),-'17-Combinaz. schemi base travi'!$AE$3*((AC596/10000)*((U596-V596)-kappa*AL596)+AM596*(AE596/10000)*(kappa*AL596-V596))*1000," ")</f>
        <v>-183.94071697099622</v>
      </c>
      <c r="AO596" s="388">
        <f>IF(OR(D596="Msin",D596="Mdes"),('17-Combinaz. schemi base travi'!$AE$6/'17-Combinaz. schemi base travi'!$AE$10)*(AC596/AE596)^(-1)," ")</f>
        <v>1.4112903225806455</v>
      </c>
      <c r="AP596" s="24">
        <f t="shared" si="2221"/>
        <v>5.5457404040095901E-2</v>
      </c>
      <c r="AQ596" s="24">
        <f>IF(OR(D596="Msin",D596="Mdes"),((AP596-V596)/AP596)*'17-Combinaz. schemi base travi'!$AE$6/'17-Combinaz. schemi base travi'!$AE$10," ")</f>
        <v>0.52448385354722749</v>
      </c>
      <c r="AR596" s="407">
        <f>IF(OR(D596="Msin",D596="Mdes"),'17-Combinaz. schemi base travi'!$AE$3*((AE596/10000)*((U596-V596)-kappa*AP596)+AQ596*(AC596/10000)*(kappa*AP596-V596))*1000," ")</f>
        <v>135.7381790768612</v>
      </c>
      <c r="AS596" s="477">
        <f>'1-Geometria'!$K$21-AS597</f>
        <v>4.5999999999999996</v>
      </c>
      <c r="AT596" s="388">
        <f t="shared" ref="AT596" si="2344">IF(OR(D596="Msin",D596="Mdes"),ABS(AI596)*AS596/2+1.2*(ABS(AN596)+ABS(AR597))/AS596," ")</f>
        <v>118.0337136211802</v>
      </c>
      <c r="AU596" s="24">
        <f>IF((D596="Msin"),MAX(AT596,AT597)*10/(0.9*(U596-V596)*'17-Combinaz. schemi base travi'!$AE$3*1)," ")</f>
        <v>5.4943845644346156</v>
      </c>
      <c r="AV596" s="443">
        <f t="shared" si="2236"/>
        <v>9.6000000000000016E-2</v>
      </c>
      <c r="AW596" s="24">
        <f t="shared" si="2237"/>
        <v>0.52746091818572316</v>
      </c>
      <c r="AX596" s="407">
        <f>IF(W596=0.3,1.5*U596,0.8*(U596-V596))</f>
        <v>0.97500000000000009</v>
      </c>
      <c r="AY596" s="422" t="str">
        <f t="shared" ref="AY596" si="2345">"f 8 / 9,6"</f>
        <v>f 8 / 9,6</v>
      </c>
      <c r="AZ596" s="355" t="str">
        <f t="shared" ref="AZ596" si="2346">IF(U596&gt;0.21,"a due bracci","a quattro bracci")</f>
        <v>a due bracci</v>
      </c>
      <c r="BA596" s="193" t="str">
        <f t="shared" ref="BA596" si="2347">IF(AZ596="a due bracci",IF(AW596&lt;=(1+0.02)*2*PI()*(0.8/2)^2,"Verificato","Non verificato"),IF(AW596&lt;=(1+0.02)*4*PI()*(0.8/2)^2,"Verificato","Non verificato"))</f>
        <v>Verificato</v>
      </c>
      <c r="BB596" s="476">
        <f t="shared" ref="BB596" si="2348">IF(OR(D596="Msin",D596="Mdes"),1.2*(ABS(AN596)+ABS(AR597))/AS596," ")</f>
        <v>83.394494621180201</v>
      </c>
      <c r="BC596" s="24">
        <f>IF((D596="Msin"),MAX(BB596,BB597)*10/(0.9*(U596-V596)*'17-Combinaz. schemi base travi'!$AE$3*2)," ")</f>
        <v>1.9409769037514111</v>
      </c>
      <c r="BD596" s="24">
        <f t="shared" ref="BD596" si="2349">0.2</f>
        <v>0.2</v>
      </c>
      <c r="BE596" s="24">
        <f t="shared" ref="BE596" si="2350">IF((D596="Msin"),BD596*BC596," ")</f>
        <v>0.38819538075028226</v>
      </c>
      <c r="BF596" s="563" t="str">
        <f t="shared" ref="BF596" si="2351">"f 8 / 20"</f>
        <v>f 8 / 20</v>
      </c>
      <c r="BG596" s="407" t="str">
        <f t="shared" ref="BG596" si="2352">IF(U596&gt;0.21,"a due bracci","a quattro bracci")</f>
        <v>a due bracci</v>
      </c>
      <c r="BH596" s="569" t="str">
        <f t="shared" ref="BH596" si="2353">IF(BG596="a due bracci",IF(BE596&lt;=(1+0.02)*2*PI()*(0.8/2)^2,"Verificato","Non verificato"),IF(BE596&lt;=(1+0.02)*4*PI()*(0.8/2)^2,"Verificato","Non verificato"))</f>
        <v>Verificato</v>
      </c>
    </row>
    <row r="597" spans="1:60" ht="22" customHeight="1">
      <c r="A597" s="16">
        <v>7</v>
      </c>
      <c r="B597" s="16">
        <v>13</v>
      </c>
      <c r="C597" s="16">
        <v>19</v>
      </c>
      <c r="D597" s="16" t="s">
        <v>715</v>
      </c>
      <c r="E597" s="15">
        <v>-23.23</v>
      </c>
      <c r="F597" s="15">
        <v>-16.263000000000002</v>
      </c>
      <c r="G597" s="15">
        <v>7.1999999999999995E-2</v>
      </c>
      <c r="H597" s="15">
        <v>-116.51</v>
      </c>
      <c r="I597" s="15">
        <v>1.073</v>
      </c>
      <c r="J597" s="15">
        <v>0.80100000000000005</v>
      </c>
      <c r="K597" s="15">
        <f t="shared" si="2295"/>
        <v>1.145</v>
      </c>
      <c r="L597" s="15">
        <f t="shared" si="2295"/>
        <v>-117.31100000000001</v>
      </c>
      <c r="M597" s="15">
        <f t="shared" si="2210"/>
        <v>36.338300000000004</v>
      </c>
      <c r="N597" s="15">
        <f t="shared" si="2211"/>
        <v>-117.65450000000001</v>
      </c>
      <c r="O597" s="15">
        <f t="shared" si="2212"/>
        <v>-117.65450000000001</v>
      </c>
      <c r="P597" s="15">
        <f t="shared" si="2213"/>
        <v>-133.91750000000002</v>
      </c>
      <c r="Q597" s="15">
        <f t="shared" si="2214"/>
        <v>101.39150000000001</v>
      </c>
      <c r="R597" s="15">
        <f>'10-Analisi Sismica'!$T$43/100</f>
        <v>0.7</v>
      </c>
      <c r="S597" s="15">
        <f>IF(OR(D597="Msin",D597="Mdes"),IF(OR(A597=1,A597=2,A597=3,A597=4),IF(OR(C597=1,C597=2,C597=3,C597=6,C597=9,C597=18,C597=19,C597=20,C597=21),((ABS(P597)-ABS(P599*R597/2))*SIGN(P597)),((ABS(P597)-ABS(P599*('10-Analisi Sismica'!$S$39/100)/2))*SIGN(P597))),IF(OR(C597=1,C597=2,C597=3,C597=6,C597=9,C597=18,C597=19,C597=20,C597=21),((ABS(P597)-ABS(P599*('10-Analisi Sismica'!$S$39/100)/2))*SIGN(P597)),((ABS(P597)-ABS(P599*R597/2))*SIGN(P597))))," ")</f>
        <v>-121.20527000000001</v>
      </c>
      <c r="T597" s="15">
        <f>IF(OR(D597="Msin",D597="Mdes"),IF(OR(A597=1,A597=2,A597=3,A597=4),IF(OR(C597=1,C597=2,C597=3,C597=6,C597=9,C597=18,C597=19,C597=20,C597=21),((ABS(Q597)-ABS(Q599*R597/2))*SIGN(Q597)),((ABS(Q597)-ABS(Q599*('10-Analisi Sismica'!$S$39/100)/2))*SIGN(Q597))),IF(OR(C597=1,C597=2,C597=3,C597=6,C597=9,C597=18,C597=19,C597=20,C597=21),((ABS(Q597)-ABS(Q599*('10-Analisi Sismica'!$S$39/100)/2))*SIGN(Q597)),((ABS(Q597)-ABS(Q599*R597/2))*SIGN(Q597))))," ")</f>
        <v>96.704870000000014</v>
      </c>
      <c r="U597" s="15">
        <f>'10-Analisi Sismica'!$K$79/100</f>
        <v>0.65</v>
      </c>
      <c r="V597" s="15">
        <f>'10-Analisi Sismica'!$H$79/100</f>
        <v>0.04</v>
      </c>
      <c r="W597" s="15">
        <f>'10-Analisi Sismica'!$F$79/100</f>
        <v>0.3</v>
      </c>
      <c r="X597" s="15">
        <f t="shared" si="2215"/>
        <v>287.63946507253473</v>
      </c>
      <c r="Y597" s="15">
        <f t="shared" si="2216"/>
        <v>381.75848979173077</v>
      </c>
      <c r="Z597" s="353" t="str">
        <f t="shared" si="2217"/>
        <v>Verificato</v>
      </c>
      <c r="AA597" s="15">
        <f t="shared" si="2218"/>
        <v>5.6420182351750654</v>
      </c>
      <c r="AB597" s="15">
        <f t="shared" si="2219"/>
        <v>4.5015422181744587</v>
      </c>
      <c r="AC597" s="374">
        <f>IF(OR(D597="Msin",D597="Mdes"),IF(AA597=3*PI()*(1.6/2)^2,3*PI()*(1.6/2)^2,IF(AA597&lt;=4*PI()*(1.6/2)^2,4*PI()*(1.6/2)^2,IF(AA597&lt;=((4*PI()*(1.6/2)^2)+(PI()*(2/2)^2)),(4*PI()*(1.6/2)^2)+(PI()*(2/2)^2),IF(AA597&lt;=((2*PI()*(1.6/2)^2)+(3*PI()*(2/2)^2)),((2*PI()*(1.6/2)^2)+(3*PI()*(2/2)^2)),IF(AA597&lt;=((1*PI()*(1.6/2)^2)+(4*PI()*(2/2)^2)),((1*PI()*(1.6/2)^2)+(4*PI()*(2/2)^2)),IF(AA597&lt;=((5*PI()*(2/2)^2)),((5*PI()*(2/2)^2)),"Necessari più ferri"))))))," ")</f>
        <v>8.0424771931898711</v>
      </c>
      <c r="AD597" s="375" t="str">
        <f t="shared" si="2242"/>
        <v>4f16</v>
      </c>
      <c r="AE597" s="374">
        <f t="shared" si="2243"/>
        <v>6.0318578948924042</v>
      </c>
      <c r="AF597" s="375" t="str">
        <f t="shared" si="2244"/>
        <v>3f16</v>
      </c>
      <c r="AG597" s="357" t="str">
        <f>IF(OR(D597="Msin",D597="Mdes"),IF(AE597&lt;0.25*AC597,Armatura compressa insufficiente,IF(AND((AC597/10000)/(W597*U597)&gt;(1.4/'17-Combinaz. schemi base travi'!$AE$2),(AC597/10000)&lt;(AE597/10000)/(W597*U597)+(3.5/'17-Combinaz. schemi base travi'!$AE$2)),"Verificato","Non verificato"))," ")</f>
        <v>Verificato</v>
      </c>
      <c r="AH597" s="608"/>
      <c r="AI597" s="636"/>
      <c r="AJ597" s="419">
        <f>IF(OR(D597="Msin",D597="Mdes"),((AC597/10000)/(W597*(U597-V597))*'17-Combinaz. schemi base travi'!$AE$3/'17-Combinaz. schemi base travi'!$AE$14)," ")</f>
        <v>0.12139079240066891</v>
      </c>
      <c r="AK597" s="26">
        <f>IF(OR(D597="Msin",D597="Mdes"),('17-Combinaz. schemi base travi'!$AE$6/'17-Combinaz. schemi base travi'!$AE$10)*(AC597/AE597)," ")</f>
        <v>2.5089605734767018</v>
      </c>
      <c r="AL597" s="26">
        <f t="shared" si="2220"/>
        <v>4.9060160207768787E-2</v>
      </c>
      <c r="AM597" s="26">
        <f>IF(OR(D597="Msin",D597="Mdes"),((AL597-V597)/AL597)*'17-Combinaz. schemi base travi'!$AE$6/'17-Combinaz. schemi base travi'!$AE$10," ")</f>
        <v>0.34750576620224899</v>
      </c>
      <c r="AN597" s="364">
        <f>IF(OR(D597="Msin",D597="Mdes"),-'17-Combinaz. schemi base travi'!$AE$3*((AC597/10000)*((U597-V597)-kappa*AL597)+AM597*(AE597/10000)*(kappa*AL597-V597))*1000," ")</f>
        <v>-183.94071697099622</v>
      </c>
      <c r="AO597" s="389">
        <f>IF(OR(D597="Msin",D597="Mdes"),('17-Combinaz. schemi base travi'!$AE$6/'17-Combinaz. schemi base travi'!$AE$10)*(AC597/AE597)^(-1)," ")</f>
        <v>1.4112903225806455</v>
      </c>
      <c r="AP597" s="26">
        <f t="shared" si="2221"/>
        <v>5.5457404040095901E-2</v>
      </c>
      <c r="AQ597" s="26">
        <f>IF(OR(D597="Msin",D597="Mdes"),((AP597-V597)/AP597)*'17-Combinaz. schemi base travi'!$AE$6/'17-Combinaz. schemi base travi'!$AE$10," ")</f>
        <v>0.52448385354722749</v>
      </c>
      <c r="AR597" s="364">
        <f>IF(OR(D597="Msin",D597="Mdes"),'17-Combinaz. schemi base travi'!$AE$3*((AE597/10000)*((U597-V597)-kappa*AP597)+AQ597*(AC597/10000)*(kappa*AP597-V597))*1000," ")</f>
        <v>135.7381790768612</v>
      </c>
      <c r="AS597" s="550">
        <f>IF(OR(A596=1,A596=2,A596=3,A596=4),IF(OR(AND(B596=11,C596=12),AND(B596=12,C596=13),AND(B596=13,C596=14),AND(B596=14,C596=15),AND(B596=15,C596=16),AND(B596=7,C596=8)),0.3,IF(OR(AND(B596=2,C596=3),AND(B596=18,C596=19),AND(B596=19,C596=20)),0.7,IF(OR(AND(B596=1,C596=2),AND(B596=20,C596=21)),0.75,0.5))),IF(OR(AND(B596=5,C596=11),AND(B596=11,C596=17),AND(B596=4,C596=10),AND(B596=10,C596=16)),0.75,IF(AND(B596=7,C596=13),0.7,IF(AND(B596=3,C596=9),0.3,0.5))))</f>
        <v>0.5</v>
      </c>
      <c r="AT597" s="389">
        <f t="shared" ref="AT597" si="2354">IF(OR(D597="Msin",D597="Mdes"),ABS(AI596)*AS596/2+1.2*(ABS(AN597)+ABS(AR596))/AS596," ")</f>
        <v>118.0337136211802</v>
      </c>
      <c r="AU597" s="26" t="str">
        <f>IF((D597="Msin"),MAX(AT597,AT598)*10/(0.9*(U597-V597)*'17-Combinaz. schemi base travi'!$AE$3*1)," ")</f>
        <v xml:space="preserve"> </v>
      </c>
      <c r="AV597" s="444" t="str">
        <f t="shared" si="2236"/>
        <v xml:space="preserve"> </v>
      </c>
      <c r="AW597" s="26" t="str">
        <f t="shared" si="2237"/>
        <v xml:space="preserve"> </v>
      </c>
      <c r="AX597" s="26"/>
      <c r="AY597" s="409"/>
      <c r="AZ597" s="112"/>
      <c r="BA597" s="411"/>
      <c r="BB597" s="474">
        <f t="shared" ref="BB597" si="2355">IF(OR(D597="Msin",D597="Mdes"),1.2*(ABS(AN597)+ABS(AR596))/AS596," ")</f>
        <v>83.394494621180201</v>
      </c>
      <c r="BC597" s="26"/>
      <c r="BD597" s="26"/>
      <c r="BE597" s="26"/>
      <c r="BF597" s="562"/>
      <c r="BG597" s="449"/>
      <c r="BH597" s="568"/>
    </row>
    <row r="598" spans="1:60" ht="22" customHeight="1">
      <c r="A598" s="16">
        <v>7</v>
      </c>
      <c r="B598" s="16">
        <v>13</v>
      </c>
      <c r="C598" s="16">
        <v>19</v>
      </c>
      <c r="D598" s="16" t="s">
        <v>716</v>
      </c>
      <c r="E598" s="15">
        <v>36.890999999999998</v>
      </c>
      <c r="F598" s="15">
        <v>26.24</v>
      </c>
      <c r="G598" s="15">
        <v>3.5000000000000003E-2</v>
      </c>
      <c r="H598" s="15">
        <v>-57.432000000000002</v>
      </c>
      <c r="I598" s="15">
        <v>0.52900000000000003</v>
      </c>
      <c r="J598" s="15">
        <v>0.39500000000000002</v>
      </c>
      <c r="K598" s="15">
        <f t="shared" si="2295"/>
        <v>0.56400000000000006</v>
      </c>
      <c r="L598" s="15">
        <f t="shared" si="2295"/>
        <v>-57.827000000000005</v>
      </c>
      <c r="M598" s="15">
        <f t="shared" si="2210"/>
        <v>17.912100000000002</v>
      </c>
      <c r="N598" s="15">
        <f t="shared" si="2211"/>
        <v>-57.996200000000002</v>
      </c>
      <c r="O598" s="15">
        <f t="shared" si="2212"/>
        <v>-57.996200000000002</v>
      </c>
      <c r="P598" s="15">
        <f t="shared" si="2213"/>
        <v>-31.756200000000003</v>
      </c>
      <c r="Q598" s="15">
        <f t="shared" si="2214"/>
        <v>84.236199999999997</v>
      </c>
      <c r="R598" s="15">
        <f>'10-Analisi Sismica'!$T$43/100</f>
        <v>0.7</v>
      </c>
      <c r="S598" s="15" t="str">
        <f t="shared" ref="S598:S599" si="2356">IF(OR(D598="Msin",D598="Mdes"),((ABS(P598)-ABS(P600*R598/2))*SIGN(P598))," ")</f>
        <v xml:space="preserve"> </v>
      </c>
      <c r="T598" s="15" t="str">
        <f t="shared" ref="T598:T599" si="2357">IF(OR(D598="Msin",D598="Mdes"),((ABS(Q598)-ABS(Q600*R598/2))*SIGN(Q598))," ")</f>
        <v xml:space="preserve"> </v>
      </c>
      <c r="U598" s="15">
        <f>'10-Analisi Sismica'!$K$79/100</f>
        <v>0.65</v>
      </c>
      <c r="V598" s="15">
        <f>'10-Analisi Sismica'!$H$79/100</f>
        <v>0.04</v>
      </c>
      <c r="W598" s="15">
        <f>'10-Analisi Sismica'!$F$79/100</f>
        <v>0.3</v>
      </c>
      <c r="X598" s="15" t="str">
        <f t="shared" si="2215"/>
        <v xml:space="preserve"> </v>
      </c>
      <c r="Y598" s="15" t="str">
        <f t="shared" si="2216"/>
        <v xml:space="preserve"> </v>
      </c>
      <c r="Z598" s="353" t="str">
        <f t="shared" si="2217"/>
        <v xml:space="preserve"> </v>
      </c>
      <c r="AA598" s="15" t="str">
        <f t="shared" si="2218"/>
        <v xml:space="preserve"> </v>
      </c>
      <c r="AB598" s="15" t="str">
        <f t="shared" si="2219"/>
        <v xml:space="preserve"> </v>
      </c>
      <c r="AC598" s="374" t="str">
        <f t="shared" si="2241"/>
        <v xml:space="preserve"> </v>
      </c>
      <c r="AD598" s="375" t="str">
        <f t="shared" si="2242"/>
        <v xml:space="preserve"> </v>
      </c>
      <c r="AE598" s="374" t="str">
        <f t="shared" si="2243"/>
        <v xml:space="preserve"> </v>
      </c>
      <c r="AF598" s="375" t="str">
        <f t="shared" si="2244"/>
        <v xml:space="preserve"> </v>
      </c>
      <c r="AG598" s="357" t="str">
        <f>IF(OR(D598="Msin",D598="Mdes"),IF(AE598&lt;0.25*AC598,Armatura compressa insufficiente,IF(AND((AC598/10000)/(W598*U598)&gt;(1.4/'17-Combinaz. schemi base travi'!$AE$2),(AC598/10000)&lt;(AE598/10000)/(W598*U598)+(3.5/'17-Combinaz. schemi base travi'!$AE$2)),"Verificato","Non verificato"))," ")</f>
        <v xml:space="preserve"> </v>
      </c>
      <c r="AH598" s="608"/>
      <c r="AI598" s="636"/>
      <c r="AJ598" s="419" t="str">
        <f>IF(OR(D598="Msin",D598="Mdes"),((AC598/10000)/(W598*(U598-V598))*'17-Combinaz. schemi base travi'!$AE$3/'17-Combinaz. schemi base travi'!$AE$14)," ")</f>
        <v xml:space="preserve"> </v>
      </c>
      <c r="AK598" s="26" t="str">
        <f>IF(OR(D598="Msin",D598="Mdes"),('17-Combinaz. schemi base travi'!$AE$6/'17-Combinaz. schemi base travi'!$AE$10)*(AC598/AE598)," ")</f>
        <v xml:space="preserve"> </v>
      </c>
      <c r="AL598" s="26" t="str">
        <f t="shared" si="2220"/>
        <v xml:space="preserve"> </v>
      </c>
      <c r="AM598" s="26" t="str">
        <f>IF(OR(D598="Msin",D598="Mdes"),((AL598-V598)/AL598)*'17-Combinaz. schemi base travi'!$AE$6/'17-Combinaz. schemi base travi'!$AE$10," ")</f>
        <v xml:space="preserve"> </v>
      </c>
      <c r="AN598" s="364" t="str">
        <f>IF(OR(D598="Msin",D598="Mdes"),-'17-Combinaz. schemi base travi'!$AE$3*((AC598/10000)*((U598-V598)-kappa*AL598)+AM598*(AE598/10000)*(kappa*AL598-V598))*1000," ")</f>
        <v xml:space="preserve"> </v>
      </c>
      <c r="AO598" s="389" t="str">
        <f>IF(OR(D598="Msin",D598="Mdes"),('17-Combinaz. schemi base travi'!$AE$6/'17-Combinaz. schemi base travi'!$AE$10)*(AC598/AE598)^(-1)," ")</f>
        <v xml:space="preserve"> </v>
      </c>
      <c r="AP598" s="26" t="str">
        <f t="shared" si="2221"/>
        <v xml:space="preserve"> </v>
      </c>
      <c r="AQ598" s="26" t="str">
        <f>IF(OR(D598="Msin",D598="Mdes"),((AP598-V598)/AP598)*'17-Combinaz. schemi base travi'!$AE$6/'17-Combinaz. schemi base travi'!$AE$10," ")</f>
        <v xml:space="preserve"> </v>
      </c>
      <c r="AR598" s="364" t="str">
        <f>IF(OR(D598="Msin",D598="Mdes"),'17-Combinaz. schemi base travi'!$AE$3*((AE598/10000)*((U598-V598)-kappa*AP598)+AQ598*(AC598/10000)*(kappa*AP598-V598))*1000," ")</f>
        <v xml:space="preserve"> </v>
      </c>
      <c r="AS598" s="447"/>
      <c r="AT598" s="389" t="str">
        <f t="shared" ref="AT598" si="2358">IF(OR(D598="Msin",D598="Mdes"),ABS(AI596)*AS598/2+1.2*(ABS(AN598)+ABS(AR599))/AS598," ")</f>
        <v xml:space="preserve"> </v>
      </c>
      <c r="AU598" s="26" t="str">
        <f>IF((D598="Msin"),MAX(AT598,AT599)*10/(0.9*(U598-V598)*'17-Combinaz. schemi base travi'!$AE$3*1)," ")</f>
        <v xml:space="preserve"> </v>
      </c>
      <c r="AV598" s="444" t="str">
        <f t="shared" si="2236"/>
        <v xml:space="preserve"> </v>
      </c>
      <c r="AW598" s="26" t="str">
        <f t="shared" si="2237"/>
        <v xml:space="preserve"> </v>
      </c>
      <c r="AX598" s="26"/>
      <c r="AY598" s="409"/>
      <c r="AZ598" s="112"/>
      <c r="BA598" s="411"/>
      <c r="BB598" s="474"/>
      <c r="BC598" s="26"/>
      <c r="BD598" s="26"/>
      <c r="BE598" s="26"/>
      <c r="BF598" s="562"/>
      <c r="BG598" s="449"/>
      <c r="BH598" s="568"/>
    </row>
    <row r="599" spans="1:60" ht="22" customHeight="1" thickBot="1">
      <c r="A599" s="266">
        <v>7</v>
      </c>
      <c r="B599" s="266">
        <v>13</v>
      </c>
      <c r="C599" s="266">
        <v>19</v>
      </c>
      <c r="D599" s="266" t="s">
        <v>717</v>
      </c>
      <c r="E599" s="354">
        <v>-37.859000000000002</v>
      </c>
      <c r="F599" s="354">
        <v>-26.751999999999999</v>
      </c>
      <c r="G599" s="354">
        <v>3.5000000000000003E-2</v>
      </c>
      <c r="H599" s="354">
        <v>-57.432000000000002</v>
      </c>
      <c r="I599" s="354">
        <v>0.52900000000000003</v>
      </c>
      <c r="J599" s="354">
        <v>0.39500000000000002</v>
      </c>
      <c r="K599" s="354">
        <f t="shared" si="2295"/>
        <v>0.56400000000000006</v>
      </c>
      <c r="L599" s="354">
        <f t="shared" si="2295"/>
        <v>-57.827000000000005</v>
      </c>
      <c r="M599" s="354">
        <f t="shared" si="2210"/>
        <v>17.912100000000002</v>
      </c>
      <c r="N599" s="354">
        <f t="shared" si="2211"/>
        <v>-57.996200000000002</v>
      </c>
      <c r="O599" s="354">
        <f t="shared" si="2212"/>
        <v>-57.996200000000002</v>
      </c>
      <c r="P599" s="354">
        <f t="shared" si="2213"/>
        <v>-84.748199999999997</v>
      </c>
      <c r="Q599" s="354">
        <f t="shared" si="2214"/>
        <v>31.244200000000003</v>
      </c>
      <c r="R599" s="354">
        <f>'10-Analisi Sismica'!$T$43/100</f>
        <v>0.7</v>
      </c>
      <c r="S599" s="354" t="str">
        <f t="shared" si="2356"/>
        <v xml:space="preserve"> </v>
      </c>
      <c r="T599" s="354" t="str">
        <f t="shared" si="2357"/>
        <v xml:space="preserve"> </v>
      </c>
      <c r="U599" s="354">
        <f>'10-Analisi Sismica'!$K$79/100</f>
        <v>0.65</v>
      </c>
      <c r="V599" s="354">
        <f>'10-Analisi Sismica'!$H$79/100</f>
        <v>0.04</v>
      </c>
      <c r="W599" s="354">
        <f>'10-Analisi Sismica'!$F$79/100</f>
        <v>0.3</v>
      </c>
      <c r="X599" s="354" t="str">
        <f t="shared" si="2215"/>
        <v xml:space="preserve"> </v>
      </c>
      <c r="Y599" s="354" t="str">
        <f t="shared" si="2216"/>
        <v xml:space="preserve"> </v>
      </c>
      <c r="Z599" s="427" t="str">
        <f t="shared" si="2217"/>
        <v xml:space="preserve"> </v>
      </c>
      <c r="AA599" s="354" t="str">
        <f t="shared" si="2218"/>
        <v xml:space="preserve"> </v>
      </c>
      <c r="AB599" s="354" t="str">
        <f t="shared" si="2219"/>
        <v xml:space="preserve"> </v>
      </c>
      <c r="AC599" s="377" t="str">
        <f t="shared" si="2241"/>
        <v xml:space="preserve"> </v>
      </c>
      <c r="AD599" s="378" t="str">
        <f t="shared" si="2242"/>
        <v xml:space="preserve"> </v>
      </c>
      <c r="AE599" s="377" t="str">
        <f t="shared" si="2243"/>
        <v xml:space="preserve"> </v>
      </c>
      <c r="AF599" s="378" t="str">
        <f t="shared" si="2244"/>
        <v xml:space="preserve"> </v>
      </c>
      <c r="AG599" s="386" t="str">
        <f>IF(OR(D599="Msin",D599="Mdes"),IF(AE599&lt;0.25*AC599,Armatura compressa insufficiente,IF(AND((AC599/10000)/(W599*U599)&gt;(1.4/'17-Combinaz. schemi base travi'!$AE$2),(AC599/10000)&lt;(AE599/10000)/(W599*U599)+(3.5/'17-Combinaz. schemi base travi'!$AE$2)),"Verificato","Non verificato"))," ")</f>
        <v xml:space="preserve"> </v>
      </c>
      <c r="AH599" s="841"/>
      <c r="AI599" s="831"/>
      <c r="AJ599" s="414" t="str">
        <f>IF(OR(D599="Msin",D599="Mdes"),((AC599/10000)/(W599*(U599-V599))*'17-Combinaz. schemi base travi'!$AE$3/'17-Combinaz. schemi base travi'!$AE$14)," ")</f>
        <v xml:space="preserve"> </v>
      </c>
      <c r="AK599" s="354" t="str">
        <f>IF(OR(D599="Msin",D599="Mdes"),('17-Combinaz. schemi base travi'!$AE$6/'17-Combinaz. schemi base travi'!$AE$10)*(AC599/AE599)," ")</f>
        <v xml:space="preserve"> </v>
      </c>
      <c r="AL599" s="354" t="str">
        <f t="shared" si="2220"/>
        <v xml:space="preserve"> </v>
      </c>
      <c r="AM599" s="354" t="str">
        <f>IF(OR(D599="Msin",D599="Mdes"),((AL599-V599)/AL599)*'17-Combinaz. schemi base travi'!$AE$6/'17-Combinaz. schemi base travi'!$AE$10," ")</f>
        <v xml:space="preserve"> </v>
      </c>
      <c r="AN599" s="420" t="str">
        <f>IF(OR(D599="Msin",D599="Mdes"),-'17-Combinaz. schemi base travi'!$AE$3*((AC599/10000)*((U599-V599)-kappa*AL599)+AM599*(AE599/10000)*(kappa*AL599-V599))*1000," ")</f>
        <v xml:space="preserve"> </v>
      </c>
      <c r="AO599" s="428" t="str">
        <f>IF(OR(D599="Msin",D599="Mdes"),('17-Combinaz. schemi base travi'!$AE$6/'17-Combinaz. schemi base travi'!$AE$10)*(AC599/AE599)^(-1)," ")</f>
        <v xml:space="preserve"> </v>
      </c>
      <c r="AP599" s="354" t="str">
        <f t="shared" si="2221"/>
        <v xml:space="preserve"> </v>
      </c>
      <c r="AQ599" s="354" t="str">
        <f>IF(OR(D599="Msin",D599="Mdes"),((AP599-V599)/AP599)*'17-Combinaz. schemi base travi'!$AE$6/'17-Combinaz. schemi base travi'!$AE$10," ")</f>
        <v xml:space="preserve"> </v>
      </c>
      <c r="AR599" s="420" t="str">
        <f>IF(OR(D599="Msin",D599="Mdes"),'17-Combinaz. schemi base travi'!$AE$3*((AE599/10000)*((U599-V599)-kappa*AP599)+AQ599*(AC599/10000)*(kappa*AP599-V599))*1000," ")</f>
        <v xml:space="preserve"> </v>
      </c>
      <c r="AS599" s="473"/>
      <c r="AT599" s="428" t="str">
        <f t="shared" ref="AT599" si="2359">IF(OR(D599="Msin",D599="Mdes"),ABS(AI596)*AS598/2+1.2*(ABS(AN599)+ABS(AR598))/AS598," ")</f>
        <v xml:space="preserve"> </v>
      </c>
      <c r="AU599" s="354" t="str">
        <f>IF((D599="Msin"),MAX(AT599,AT600)*10/(0.9*(U599-V599)*'17-Combinaz. schemi base travi'!$AE$3*1)," ")</f>
        <v xml:space="preserve"> </v>
      </c>
      <c r="AV599" s="266" t="str">
        <f t="shared" si="2236"/>
        <v xml:space="preserve"> </v>
      </c>
      <c r="AW599" s="354" t="str">
        <f t="shared" si="2237"/>
        <v xml:space="preserve"> </v>
      </c>
      <c r="AX599" s="354"/>
      <c r="AY599" s="424"/>
      <c r="AZ599" s="425"/>
      <c r="BA599" s="415"/>
      <c r="BB599" s="428"/>
      <c r="BC599" s="354"/>
      <c r="BD599" s="354"/>
      <c r="BE599" s="354"/>
      <c r="BF599" s="565"/>
      <c r="BG599" s="420"/>
      <c r="BH599" s="571"/>
    </row>
    <row r="600" spans="1:60" ht="22" customHeight="1">
      <c r="A600" s="16">
        <v>8</v>
      </c>
      <c r="B600" s="16">
        <v>14</v>
      </c>
      <c r="C600" s="16">
        <v>20</v>
      </c>
      <c r="D600" s="16" t="s">
        <v>714</v>
      </c>
      <c r="E600" s="15">
        <v>-24.552</v>
      </c>
      <c r="F600" s="15">
        <v>-17.553000000000001</v>
      </c>
      <c r="G600" s="15">
        <v>-0.45300000000000001</v>
      </c>
      <c r="H600" s="15">
        <v>163.85900000000001</v>
      </c>
      <c r="I600" s="15">
        <v>4.5</v>
      </c>
      <c r="J600" s="15">
        <v>3.3580000000000001</v>
      </c>
      <c r="K600" s="15">
        <f t="shared" si="2295"/>
        <v>-4.9530000000000003</v>
      </c>
      <c r="L600" s="15">
        <f t="shared" si="2295"/>
        <v>167.21700000000001</v>
      </c>
      <c r="M600" s="15">
        <f t="shared" si="2210"/>
        <v>-55.118100000000005</v>
      </c>
      <c r="N600" s="15">
        <f t="shared" si="2211"/>
        <v>168.7029</v>
      </c>
      <c r="O600" s="15">
        <f t="shared" si="2212"/>
        <v>168.7029</v>
      </c>
      <c r="P600" s="15">
        <f t="shared" si="2213"/>
        <v>151.1499</v>
      </c>
      <c r="Q600" s="15">
        <f t="shared" si="2214"/>
        <v>-186.2559</v>
      </c>
      <c r="R600" s="15">
        <f>'10-Analisi Sismica'!$T$43/100</f>
        <v>0.7</v>
      </c>
      <c r="S600" s="15">
        <f>IF(OR(D600="Msin",D600="Mdes"),IF(OR(A600=1,A600=2,A600=3,A600=4),IF(OR(B600=1,B600=2,B600=3,B600=6,B600=9,B600=18,B600=19,B600=20,B600=21),((ABS(P600)-ABS(P602*R600/2))*SIGN(P600)),((ABS(P600)-ABS(P602*('10-Analisi Sismica'!$S$39/100)/2))*SIGN(P600))),IF(OR(B600=1,B600=2,B600=3,B600=6,B600=9,B600=18,B600=19,B600=20,B600=21),((ABS(P600)-ABS(P602*('10-Analisi Sismica'!$S$39/100)/2))*SIGN(P600)),((ABS(P600)-ABS(P602*R600/2))*SIGN(P600))))," ")</f>
        <v>138.86595</v>
      </c>
      <c r="T600" s="15">
        <f>IF(OR(D600="Msin",D600="Mdes"),IF(OR(A600=1,A600=2,A600=3,A600=4),IF(OR(B600=1,B600=2,B600=3,B600=6,B600=9,B600=18,B600=19,B600=20,B600=21),((ABS(Q600)-ABS(Q602*R600/2))*SIGN(Q600)),((ABS(Q600)-ABS(Q602*('10-Analisi Sismica'!$S$39/100)/2))*SIGN(Q600))),IF(OR(B600=1,B600=2,B600=3,B600=6,B600=9,B600=18,B600=19,B600=20,B600=21),((ABS(Q600)-ABS(Q602*('10-Analisi Sismica'!$S$39/100)/2))*SIGN(Q600)),((ABS(Q600)-ABS(Q602*R600/2))*SIGN(Q600))))," ")</f>
        <v>-154.73804999999999</v>
      </c>
      <c r="U600" s="15">
        <f>'10-Analisi Sismica'!$K$79/100</f>
        <v>0.65</v>
      </c>
      <c r="V600" s="15">
        <f>'10-Analisi Sismica'!$H$79/100</f>
        <v>0.04</v>
      </c>
      <c r="W600" s="15">
        <f>'10-Analisi Sismica'!$F$79/100</f>
        <v>0.3</v>
      </c>
      <c r="X600" s="15">
        <f t="shared" ref="X600:X623" si="2360">IF(OR(D600="Msin",D600="Mdes"),W600*(U600-V600)^2/$CB$4^2," ")</f>
        <v>287.63946507253473</v>
      </c>
      <c r="Y600" s="15">
        <f t="shared" ref="Y600:Y623" si="2361">IF(OR(D600="Msin",D600="Mdes"),W600*(U600-V600)^2/$CB$5^2," ")</f>
        <v>381.75848979173077</v>
      </c>
      <c r="Z600" s="353" t="str">
        <f t="shared" si="2217"/>
        <v>Verificato</v>
      </c>
      <c r="AA600" s="15">
        <f t="shared" ref="AA600:AA623" si="2362">IF(OR(D600="Msin",D600="Mdes"),ABS(MIN(S600:T600)/(0.9*(U600-V600)*$CB$3)*10)," ")</f>
        <v>7.2029450516089844</v>
      </c>
      <c r="AB600" s="15">
        <f t="shared" ref="AB600:AB623" si="2363">IF(OR(D600="Msin",D600="Mdes"),ABS(MAX(S600:T600)/(0.9*(U600-V600)*$CB$3)*10)," ")</f>
        <v>6.4641102003642974</v>
      </c>
      <c r="AC600" s="372">
        <f t="shared" si="2241"/>
        <v>8.0424771931898711</v>
      </c>
      <c r="AD600" s="373" t="str">
        <f t="shared" si="2242"/>
        <v>4f16</v>
      </c>
      <c r="AE600" s="372">
        <f t="shared" si="2243"/>
        <v>8.0424771931898711</v>
      </c>
      <c r="AF600" s="373" t="str">
        <f t="shared" si="2244"/>
        <v>4f16</v>
      </c>
      <c r="AG600" s="385" t="str">
        <f>IF(OR(D600="Msin",D600="Mdes"),IF(AE600&lt;0.25*AC600,Armatura compressa insufficiente,IF(AND((AC600/10000)/(W600*U600)&gt;(1.4/'17-Combinaz. schemi base travi'!$AE$2),(AC600/10000)&lt;(AE600/10000)/(W600*U600)+(3.5/'17-Combinaz. schemi base travi'!$AE$2)),"Verificato","Non verificato"))," ")</f>
        <v>Verificato</v>
      </c>
      <c r="AH600" s="839">
        <f>'9-Riepilogo Analisi dei Carichi'!$H$42</f>
        <v>16.248314000000001</v>
      </c>
      <c r="AI600" s="836">
        <f>'9-Riepilogo Analisi dei Carichi'!$I$42</f>
        <v>11.52178</v>
      </c>
      <c r="AJ600" s="429">
        <f>IF(OR(D600="Msin",D600="Mdes"),((AC600/10000)/(W600*(U600-V600))*'17-Combinaz. schemi base travi'!$AE$3/'17-Combinaz. schemi base travi'!$AE$14)," ")</f>
        <v>0.12139079240066891</v>
      </c>
      <c r="AK600" s="326">
        <f>IF(OR(D600="Msin",D600="Mdes"),('17-Combinaz. schemi base travi'!$AE$6/'17-Combinaz. schemi base travi'!$AE$10)*(AC600/AE600)," ")</f>
        <v>1.8817204301075268</v>
      </c>
      <c r="AL600" s="326">
        <f t="shared" ref="AL600:AL623" si="2364">IF(OR(D600="Msin",D600="Mdes"),(AJ600*(U600-V600)/(2*beta))*((1-AK600)+SQRT((1-AK600)^2+(4*beta*AK600*V600/(AJ600*(U600-V600)))))," ")</f>
        <v>5.1921157146647239E-2</v>
      </c>
      <c r="AM600" s="326">
        <f>IF(OR(D600="Msin",D600="Mdes"),((AL600-V600)/AL600)*'17-Combinaz. schemi base travi'!$AE$6/'17-Combinaz. schemi base travi'!$AE$10," ")</f>
        <v>0.43204516590433889</v>
      </c>
      <c r="AN600" s="413">
        <f>IF(OR(D600="Msin",D600="Mdes"),-'17-Combinaz. schemi base travi'!$AE$3*((AC600/10000)*((U600-V600)-kappa*AL600)+AM600*(AE600/10000)*(kappa*AL600-V600))*1000," ")</f>
        <v>-182.67114138171917</v>
      </c>
      <c r="AO600" s="390">
        <f>IF(OR(D600="Msin",D600="Mdes"),('17-Combinaz. schemi base travi'!$AE$6/'17-Combinaz. schemi base travi'!$AE$10)*(AC600/AE600)^(-1)," ")</f>
        <v>1.8817204301075268</v>
      </c>
      <c r="AP600" s="326">
        <f t="shared" ref="AP600:AP623" si="2365">IF(OR(D600="Msin",D600="Mdes"),(AJ600*(U600-V600)/(2*beta))*((1-AO600)+SQRT((1-AO600)^2+(4*beta*AO600*V600/(AJ600*(U600-V600)))))," ")</f>
        <v>5.1921157146647239E-2</v>
      </c>
      <c r="AQ600" s="326">
        <f>IF(OR(D600="Msin",D600="Mdes"),((AP600-V600)/AP600)*'17-Combinaz. schemi base travi'!$AE$6/'17-Combinaz. schemi base travi'!$AE$10," ")</f>
        <v>0.43204516590433889</v>
      </c>
      <c r="AR600" s="413">
        <f>IF(OR(D600="Msin",D600="Mdes"),'17-Combinaz. schemi base travi'!$AE$3*((AE600/10000)*((U600-V600)-kappa*AP600)+AQ600*(AC600/10000)*(kappa*AP600-V600))*1000," ")</f>
        <v>182.67114138171917</v>
      </c>
      <c r="AS600" s="475">
        <f>'1-Geometria'!$K$22-AS601</f>
        <v>4.5999999999999996</v>
      </c>
      <c r="AT600" s="390">
        <f t="shared" ref="AT600" si="2366">IF(OR(D600="Msin",D600="Mdes"),ABS(AI600)*AS600/2+1.2*(ABS(AN600)+ABS(AR601))/AS600," ")</f>
        <v>109.56339498919488</v>
      </c>
      <c r="AU600" s="326">
        <f>IF((D600="Msin"),MAX(AT600,AT601)*10/(0.9*(U600-V600)*'17-Combinaz. schemi base travi'!$AE$3*1)," ")</f>
        <v>5.6854347543337216</v>
      </c>
      <c r="AV600" s="340">
        <f t="shared" si="2236"/>
        <v>9.6000000000000016E-2</v>
      </c>
      <c r="AW600" s="326">
        <f t="shared" si="2237"/>
        <v>0.54580173641603735</v>
      </c>
      <c r="AX600" s="326">
        <f>IF(W600=0.3,1.5*U600,0.8*(U600-V600))</f>
        <v>0.97500000000000009</v>
      </c>
      <c r="AY600" s="421" t="str">
        <f t="shared" ref="AY600" si="2367">"f 8 / 9,6"</f>
        <v>f 8 / 9,6</v>
      </c>
      <c r="AZ600" s="385" t="str">
        <f t="shared" ref="AZ600" si="2368">IF(U600&gt;0.21,"a due bracci","a quattro bracci")</f>
        <v>a due bracci</v>
      </c>
      <c r="BA600" s="410" t="str">
        <f t="shared" ref="BA600" si="2369">IF(AZ600="a due bracci",IF(AW600&lt;=(1+0.02)*2*PI()*(0.8/2)^2,"Verificato","Non verificato"),IF(AW600&lt;=(1+0.02)*4*PI()*(0.8/2)^2,"Verificato","Non verificato"))</f>
        <v>Verificato</v>
      </c>
      <c r="BB600" s="474">
        <f t="shared" ref="BB600" si="2370">IF(OR(D600="Msin",D600="Mdes"),1.2*(ABS(AN600)+ABS(AR601))/AS600," ")</f>
        <v>83.063300989194886</v>
      </c>
      <c r="BC600" s="26">
        <f>IF((D600="Msin"),MAX(BB600,BB601)*10/(0.9*(U600-V600)*'17-Combinaz. schemi base travi'!$AE$3*2)," ")</f>
        <v>2.2259372091846714</v>
      </c>
      <c r="BD600" s="26">
        <f t="shared" ref="BD600" si="2371">0.2</f>
        <v>0.2</v>
      </c>
      <c r="BE600" s="26">
        <f t="shared" ref="BE600" si="2372">IF((D600="Msin"),BD600*BC600," ")</f>
        <v>0.44518744183693432</v>
      </c>
      <c r="BF600" s="562" t="str">
        <f t="shared" ref="BF600" si="2373">"f 8 / 20"</f>
        <v>f 8 / 20</v>
      </c>
      <c r="BG600" s="449" t="str">
        <f t="shared" ref="BG600" si="2374">IF(U600&gt;0.21,"a due bracci","a quattro bracci")</f>
        <v>a due bracci</v>
      </c>
      <c r="BH600" s="568" t="str">
        <f t="shared" ref="BH600" si="2375">IF(BG600="a due bracci",IF(BE600&lt;=(1+0.02)*2*PI()*(0.8/2)^2,"Verificato","Non verificato"),IF(BE600&lt;=(1+0.02)*4*PI()*(0.8/2)^2,"Verificato","Non verificato"))</f>
        <v>Verificato</v>
      </c>
    </row>
    <row r="601" spans="1:60" ht="22" customHeight="1">
      <c r="A601" s="16">
        <v>8</v>
      </c>
      <c r="B601" s="16">
        <v>14</v>
      </c>
      <c r="C601" s="16">
        <v>20</v>
      </c>
      <c r="D601" s="16" t="s">
        <v>715</v>
      </c>
      <c r="E601" s="15">
        <v>-18.547000000000001</v>
      </c>
      <c r="F601" s="15">
        <v>-13.042</v>
      </c>
      <c r="G601" s="15">
        <v>0.32200000000000001</v>
      </c>
      <c r="H601" s="15">
        <v>-115.709</v>
      </c>
      <c r="I601" s="15">
        <v>-3.1880000000000002</v>
      </c>
      <c r="J601" s="15">
        <v>-2.379</v>
      </c>
      <c r="K601" s="15">
        <f t="shared" si="2295"/>
        <v>3.5100000000000002</v>
      </c>
      <c r="L601" s="15">
        <f t="shared" si="2295"/>
        <v>-118.08800000000001</v>
      </c>
      <c r="M601" s="15">
        <f t="shared" si="2210"/>
        <v>38.936399999999999</v>
      </c>
      <c r="N601" s="15">
        <f t="shared" si="2211"/>
        <v>-119.14100000000001</v>
      </c>
      <c r="O601" s="15">
        <f t="shared" si="2212"/>
        <v>-119.14100000000001</v>
      </c>
      <c r="P601" s="15">
        <f t="shared" si="2213"/>
        <v>-132.18299999999999</v>
      </c>
      <c r="Q601" s="15">
        <f t="shared" si="2214"/>
        <v>106.099</v>
      </c>
      <c r="R601" s="15">
        <f>'10-Analisi Sismica'!$T$43/100</f>
        <v>0.7</v>
      </c>
      <c r="S601" s="15">
        <f>IF(OR(D601="Msin",D601="Mdes"),IF(OR(A601=1,A601=2,A601=3,A601=4),IF(OR(C601=1,C601=2,C601=3,C601=6,C601=9,C601=18,C601=19,C601=20,C601=21),((ABS(P601)-ABS(P603*R601/2))*SIGN(P601)),((ABS(P601)-ABS(P603*('10-Analisi Sismica'!$S$39/100)/2))*SIGN(P601))),IF(OR(C601=1,C601=2,C601=3,C601=6,C601=9,C601=18,C601=19,C601=20,C601=21),((ABS(P601)-ABS(P603*('10-Analisi Sismica'!$S$39/100)/2))*SIGN(P601)),((ABS(P601)-ABS(P603*R601/2))*SIGN(P601))))," ")</f>
        <v>-118.96964999999999</v>
      </c>
      <c r="T601" s="15">
        <f>IF(OR(D601="Msin",D601="Mdes"),IF(OR(A601=1,A601=2,A601=3,A601=4),IF(OR(C601=1,C601=2,C601=3,C601=6,C601=9,C601=18,C601=19,C601=20,C601=21),((ABS(Q601)-ABS(Q603*R601/2))*SIGN(Q601)),((ABS(Q601)-ABS(Q603*('10-Analisi Sismica'!$S$39/100)/2))*SIGN(Q601))),IF(OR(C601=1,C601=2,C601=3,C601=6,C601=9,C601=18,C601=19,C601=20,C601=21),((ABS(Q601)-ABS(Q603*('10-Analisi Sismica'!$S$39/100)/2))*SIGN(Q601)),((ABS(Q601)-ABS(Q603*R601/2))*SIGN(Q601))))," ")</f>
        <v>100.54015000000001</v>
      </c>
      <c r="U601" s="15">
        <f>'10-Analisi Sismica'!$K$79/100</f>
        <v>0.65</v>
      </c>
      <c r="V601" s="15">
        <f>'10-Analisi Sismica'!$H$79/100</f>
        <v>0.04</v>
      </c>
      <c r="W601" s="15">
        <f>'10-Analisi Sismica'!$F$79/100</f>
        <v>0.3</v>
      </c>
      <c r="X601" s="15">
        <f t="shared" si="2360"/>
        <v>287.63946507253473</v>
      </c>
      <c r="Y601" s="15">
        <f t="shared" si="2361"/>
        <v>381.75848979173077</v>
      </c>
      <c r="Z601" s="353" t="str">
        <f t="shared" si="2217"/>
        <v>Verificato</v>
      </c>
      <c r="AA601" s="15">
        <f t="shared" si="2362"/>
        <v>5.5379517304189418</v>
      </c>
      <c r="AB601" s="15">
        <f t="shared" si="2363"/>
        <v>4.6800717466099977</v>
      </c>
      <c r="AC601" s="374">
        <f>IF(OR(D601="Msin",D601="Mdes"),IF(AA601=3*PI()*(1.6/2)^2,3*PI()*(1.6/2)^2,IF(AA601&lt;=4*PI()*(1.6/2)^2,4*PI()*(1.6/2)^2,IF(AA601&lt;=((4*PI()*(1.6/2)^2)+(PI()*(2/2)^2)),(4*PI()*(1.6/2)^2)+(PI()*(2/2)^2),IF(AA601&lt;=((2*PI()*(1.6/2)^2)+(3*PI()*(2/2)^2)),((2*PI()*(1.6/2)^2)+(3*PI()*(2/2)^2)),IF(AA601&lt;=((1*PI()*(1.6/2)^2)+(4*PI()*(2/2)^2)),((1*PI()*(1.6/2)^2)+(4*PI()*(2/2)^2)),IF(AA601&lt;=((5*PI()*(2/2)^2)),((5*PI()*(2/2)^2)),"Necessari più ferri"))))))," ")</f>
        <v>8.0424771931898711</v>
      </c>
      <c r="AD601" s="375" t="str">
        <f t="shared" si="2242"/>
        <v>4f16</v>
      </c>
      <c r="AE601" s="374">
        <f t="shared" si="2243"/>
        <v>6.0318578948924042</v>
      </c>
      <c r="AF601" s="375" t="str">
        <f t="shared" si="2244"/>
        <v>3f16</v>
      </c>
      <c r="AG601" s="357" t="str">
        <f>IF(OR(D601="Msin",D601="Mdes"),IF(AE601&lt;0.25*AC601,Armatura compressa insufficiente,IF(AND((AC601/10000)/(W601*U601)&gt;(1.4/'17-Combinaz. schemi base travi'!$AE$2),(AC601/10000)&lt;(AE601/10000)/(W601*U601)+(3.5/'17-Combinaz. schemi base travi'!$AE$2)),"Verificato","Non verificato"))," ")</f>
        <v>Verificato</v>
      </c>
      <c r="AH601" s="608"/>
      <c r="AI601" s="636"/>
      <c r="AJ601" s="419">
        <f>IF(OR(D601="Msin",D601="Mdes"),((AC601/10000)/(W601*(U601-V601))*'17-Combinaz. schemi base travi'!$AE$3/'17-Combinaz. schemi base travi'!$AE$14)," ")</f>
        <v>0.12139079240066891</v>
      </c>
      <c r="AK601" s="26">
        <f>IF(OR(D601="Msin",D601="Mdes"),('17-Combinaz. schemi base travi'!$AE$6/'17-Combinaz. schemi base travi'!$AE$10)*(AC601/AE601)," ")</f>
        <v>2.5089605734767018</v>
      </c>
      <c r="AL601" s="26">
        <f t="shared" si="2364"/>
        <v>4.9060160207768787E-2</v>
      </c>
      <c r="AM601" s="26">
        <f>IF(OR(D601="Msin",D601="Mdes"),((AL601-V601)/AL601)*'17-Combinaz. schemi base travi'!$AE$6/'17-Combinaz. schemi base travi'!$AE$10," ")</f>
        <v>0.34750576620224899</v>
      </c>
      <c r="AN601" s="364">
        <f>IF(OR(D601="Msin",D601="Mdes"),-'17-Combinaz. schemi base travi'!$AE$3*((AC601/10000)*((U601-V601)-kappa*AL601)+AM601*(AE601/10000)*(kappa*AL601-V601))*1000," ")</f>
        <v>-183.94071697099622</v>
      </c>
      <c r="AO601" s="389">
        <f>IF(OR(D601="Msin",D601="Mdes"),('17-Combinaz. schemi base travi'!$AE$6/'17-Combinaz. schemi base travi'!$AE$10)*(AC601/AE601)^(-1)," ")</f>
        <v>1.4112903225806455</v>
      </c>
      <c r="AP601" s="26">
        <f t="shared" si="2365"/>
        <v>5.5457404040095901E-2</v>
      </c>
      <c r="AQ601" s="26">
        <f>IF(OR(D601="Msin",D601="Mdes"),((AP601-V601)/AP601)*'17-Combinaz. schemi base travi'!$AE$6/'17-Combinaz. schemi base travi'!$AE$10," ")</f>
        <v>0.52448385354722749</v>
      </c>
      <c r="AR601" s="364">
        <f>IF(OR(D601="Msin",D601="Mdes"),'17-Combinaz. schemi base travi'!$AE$3*((AE601/10000)*((U601-V601)-kappa*AP601)+AQ601*(AC601/10000)*(kappa*AP601-V601))*1000," ")</f>
        <v>135.7381790768612</v>
      </c>
      <c r="AS601" s="550">
        <f>IF(OR(A600=1,A600=2,A600=3,A600=4),IF(OR(AND(B600=11,C600=12),AND(B600=12,C600=13),AND(B600=13,C600=14),AND(B600=14,C600=15),AND(B600=15,C600=16),AND(B600=7,C600=8)),0.3,IF(OR(AND(B600=2,C600=3),AND(B600=18,C600=19),AND(B600=19,C600=20)),0.7,IF(OR(AND(B600=1,C600=2),AND(B600=20,C600=21)),0.75,0.5))),IF(OR(AND(B600=5,C600=11),AND(B600=11,C600=17),AND(B600=4,C600=10),AND(B600=10,C600=16)),0.75,IF(AND(B600=7,C600=13),0.7,IF(AND(B600=3,C600=9),0.3,0.5))))</f>
        <v>0.5</v>
      </c>
      <c r="AT601" s="389">
        <f t="shared" ref="AT601" si="2376">IF(OR(D601="Msin",D601="Mdes"),ABS(AI600)*AS600/2+1.2*(ABS(AN601)+ABS(AR600))/AS600," ")</f>
        <v>122.13797009201272</v>
      </c>
      <c r="AU601" s="26" t="str">
        <f>IF((D601="Msin"),MAX(AT601,AT602)*10/(0.9*(U601-V601)*'17-Combinaz. schemi base travi'!$AE$3*1)," ")</f>
        <v xml:space="preserve"> </v>
      </c>
      <c r="AV601" s="444" t="str">
        <f t="shared" si="2236"/>
        <v xml:space="preserve"> </v>
      </c>
      <c r="AW601" s="26" t="str">
        <f t="shared" si="2237"/>
        <v xml:space="preserve"> </v>
      </c>
      <c r="AX601" s="26"/>
      <c r="AY601" s="409"/>
      <c r="AZ601" s="112"/>
      <c r="BA601" s="411"/>
      <c r="BB601" s="474">
        <f t="shared" ref="BB601" si="2377">IF(OR(D601="Msin",D601="Mdes"),1.2*(ABS(AN601)+ABS(AR600))/AS600," ")</f>
        <v>95.637876092012718</v>
      </c>
      <c r="BC601" s="26"/>
      <c r="BD601" s="26"/>
      <c r="BE601" s="26"/>
      <c r="BF601" s="562"/>
      <c r="BG601" s="449"/>
      <c r="BH601" s="568"/>
    </row>
    <row r="602" spans="1:60" ht="22" customHeight="1">
      <c r="A602" s="16">
        <v>8</v>
      </c>
      <c r="B602" s="16">
        <v>14</v>
      </c>
      <c r="C602" s="16">
        <v>20</v>
      </c>
      <c r="D602" s="16" t="s">
        <v>716</v>
      </c>
      <c r="E602" s="15">
        <v>38.68</v>
      </c>
      <c r="F602" s="15">
        <v>27.477</v>
      </c>
      <c r="G602" s="15">
        <v>0.16900000000000001</v>
      </c>
      <c r="H602" s="15">
        <v>-60.774999999999999</v>
      </c>
      <c r="I602" s="15">
        <v>-1.671</v>
      </c>
      <c r="J602" s="15">
        <v>-1.2470000000000001</v>
      </c>
      <c r="K602" s="15">
        <f t="shared" si="2295"/>
        <v>1.84</v>
      </c>
      <c r="L602" s="15">
        <f t="shared" si="2295"/>
        <v>-62.021999999999998</v>
      </c>
      <c r="M602" s="15">
        <f t="shared" si="2210"/>
        <v>20.4466</v>
      </c>
      <c r="N602" s="15">
        <f t="shared" si="2211"/>
        <v>-62.573999999999998</v>
      </c>
      <c r="O602" s="15">
        <f t="shared" si="2212"/>
        <v>-62.573999999999998</v>
      </c>
      <c r="P602" s="15">
        <f t="shared" si="2213"/>
        <v>-35.096999999999994</v>
      </c>
      <c r="Q602" s="15">
        <f t="shared" si="2214"/>
        <v>90.051000000000002</v>
      </c>
      <c r="R602" s="15">
        <f>'10-Analisi Sismica'!$T$43/100</f>
        <v>0.7</v>
      </c>
      <c r="S602" s="15" t="str">
        <f t="shared" ref="S602:S603" si="2378">IF(OR(D602="Msin",D602="Mdes"),((ABS(P602)-ABS(P604*R602/2))*SIGN(P602))," ")</f>
        <v xml:space="preserve"> </v>
      </c>
      <c r="T602" s="15" t="str">
        <f t="shared" ref="T602:T603" si="2379">IF(OR(D602="Msin",D602="Mdes"),((ABS(Q602)-ABS(Q604*R602/2))*SIGN(Q602))," ")</f>
        <v xml:space="preserve"> </v>
      </c>
      <c r="U602" s="15">
        <f>'10-Analisi Sismica'!$K$79/100</f>
        <v>0.65</v>
      </c>
      <c r="V602" s="15">
        <f>'10-Analisi Sismica'!$H$79/100</f>
        <v>0.04</v>
      </c>
      <c r="W602" s="15">
        <f>'10-Analisi Sismica'!$F$79/100</f>
        <v>0.3</v>
      </c>
      <c r="X602" s="15" t="str">
        <f t="shared" si="2360"/>
        <v xml:space="preserve"> </v>
      </c>
      <c r="Y602" s="15" t="str">
        <f t="shared" si="2361"/>
        <v xml:space="preserve"> </v>
      </c>
      <c r="Z602" s="353" t="str">
        <f t="shared" si="2217"/>
        <v xml:space="preserve"> </v>
      </c>
      <c r="AA602" s="15" t="str">
        <f t="shared" si="2362"/>
        <v xml:space="preserve"> </v>
      </c>
      <c r="AB602" s="15" t="str">
        <f t="shared" si="2363"/>
        <v xml:space="preserve"> </v>
      </c>
      <c r="AC602" s="374" t="str">
        <f t="shared" si="2241"/>
        <v xml:space="preserve"> </v>
      </c>
      <c r="AD602" s="375" t="str">
        <f t="shared" si="2242"/>
        <v xml:space="preserve"> </v>
      </c>
      <c r="AE602" s="374" t="str">
        <f t="shared" si="2243"/>
        <v xml:space="preserve"> </v>
      </c>
      <c r="AF602" s="375" t="str">
        <f t="shared" si="2244"/>
        <v xml:space="preserve"> </v>
      </c>
      <c r="AG602" s="357" t="str">
        <f>IF(OR(D602="Msin",D602="Mdes"),IF(AE602&lt;0.25*AC602,Armatura compressa insufficiente,IF(AND((AC602/10000)/(W602*U602)&gt;(1.4/'17-Combinaz. schemi base travi'!$AE$2),(AC602/10000)&lt;(AE602/10000)/(W602*U602)+(3.5/'17-Combinaz. schemi base travi'!$AE$2)),"Verificato","Non verificato"))," ")</f>
        <v xml:space="preserve"> </v>
      </c>
      <c r="AH602" s="608"/>
      <c r="AI602" s="636"/>
      <c r="AJ602" s="419" t="str">
        <f>IF(OR(D602="Msin",D602="Mdes"),((AC602/10000)/(W602*(U602-V602))*'17-Combinaz. schemi base travi'!$AE$3/'17-Combinaz. schemi base travi'!$AE$14)," ")</f>
        <v xml:space="preserve"> </v>
      </c>
      <c r="AK602" s="26" t="str">
        <f>IF(OR(D602="Msin",D602="Mdes"),('17-Combinaz. schemi base travi'!$AE$6/'17-Combinaz. schemi base travi'!$AE$10)*(AC602/AE602)," ")</f>
        <v xml:space="preserve"> </v>
      </c>
      <c r="AL602" s="26" t="str">
        <f t="shared" si="2364"/>
        <v xml:space="preserve"> </v>
      </c>
      <c r="AM602" s="26" t="str">
        <f>IF(OR(D602="Msin",D602="Mdes"),((AL602-V602)/AL602)*'17-Combinaz. schemi base travi'!$AE$6/'17-Combinaz. schemi base travi'!$AE$10," ")</f>
        <v xml:space="preserve"> </v>
      </c>
      <c r="AN602" s="364" t="str">
        <f>IF(OR(D602="Msin",D602="Mdes"),-'17-Combinaz. schemi base travi'!$AE$3*((AC602/10000)*((U602-V602)-kappa*AL602)+AM602*(AE602/10000)*(kappa*AL602-V602))*1000," ")</f>
        <v xml:space="preserve"> </v>
      </c>
      <c r="AO602" s="389" t="str">
        <f>IF(OR(D602="Msin",D602="Mdes"),('17-Combinaz. schemi base travi'!$AE$6/'17-Combinaz. schemi base travi'!$AE$10)*(AC602/AE602)^(-1)," ")</f>
        <v xml:space="preserve"> </v>
      </c>
      <c r="AP602" s="26" t="str">
        <f t="shared" si="2365"/>
        <v xml:space="preserve"> </v>
      </c>
      <c r="AQ602" s="26" t="str">
        <f>IF(OR(D602="Msin",D602="Mdes"),((AP602-V602)/AP602)*'17-Combinaz. schemi base travi'!$AE$6/'17-Combinaz. schemi base travi'!$AE$10," ")</f>
        <v xml:space="preserve"> </v>
      </c>
      <c r="AR602" s="364" t="str">
        <f>IF(OR(D602="Msin",D602="Mdes"),'17-Combinaz. schemi base travi'!$AE$3*((AE602/10000)*((U602-V602)-kappa*AP602)+AQ602*(AC602/10000)*(kappa*AP602-V602))*1000," ")</f>
        <v xml:space="preserve"> </v>
      </c>
      <c r="AS602" s="447"/>
      <c r="AT602" s="389" t="str">
        <f t="shared" ref="AT602" si="2380">IF(OR(D602="Msin",D602="Mdes"),ABS(AI600)*AS602/2+1.2*(ABS(AN602)+ABS(AR603))/AS602," ")</f>
        <v xml:space="preserve"> </v>
      </c>
      <c r="AU602" s="26" t="str">
        <f>IF((D602="Msin"),MAX(AT602,AT603)*10/(0.9*(U602-V602)*'17-Combinaz. schemi base travi'!$AE$3*1)," ")</f>
        <v xml:space="preserve"> </v>
      </c>
      <c r="AV602" s="444" t="str">
        <f t="shared" si="2236"/>
        <v xml:space="preserve"> </v>
      </c>
      <c r="AW602" s="26" t="str">
        <f t="shared" si="2237"/>
        <v xml:space="preserve"> </v>
      </c>
      <c r="AX602" s="26"/>
      <c r="AY602" s="409"/>
      <c r="AZ602" s="112"/>
      <c r="BA602" s="411"/>
      <c r="BB602" s="474"/>
      <c r="BC602" s="26"/>
      <c r="BD602" s="26"/>
      <c r="BE602" s="26"/>
      <c r="BF602" s="562"/>
      <c r="BG602" s="449"/>
      <c r="BH602" s="568"/>
    </row>
    <row r="603" spans="1:60" ht="22" customHeight="1" thickBot="1">
      <c r="A603" s="266">
        <v>8</v>
      </c>
      <c r="B603" s="266">
        <v>14</v>
      </c>
      <c r="C603" s="266">
        <v>20</v>
      </c>
      <c r="D603" s="266" t="s">
        <v>717</v>
      </c>
      <c r="E603" s="354">
        <v>-36.07</v>
      </c>
      <c r="F603" s="354">
        <v>-25.515000000000001</v>
      </c>
      <c r="G603" s="354">
        <v>0.16900000000000001</v>
      </c>
      <c r="H603" s="354">
        <v>-60.774999999999999</v>
      </c>
      <c r="I603" s="354">
        <v>-1.671</v>
      </c>
      <c r="J603" s="354">
        <v>-1.2470000000000001</v>
      </c>
      <c r="K603" s="354">
        <f t="shared" si="2295"/>
        <v>1.84</v>
      </c>
      <c r="L603" s="354">
        <f t="shared" si="2295"/>
        <v>-62.021999999999998</v>
      </c>
      <c r="M603" s="354">
        <f t="shared" si="2210"/>
        <v>20.4466</v>
      </c>
      <c r="N603" s="354">
        <f t="shared" si="2211"/>
        <v>-62.573999999999998</v>
      </c>
      <c r="O603" s="354">
        <f t="shared" si="2212"/>
        <v>-62.573999999999998</v>
      </c>
      <c r="P603" s="354">
        <f t="shared" si="2213"/>
        <v>-88.088999999999999</v>
      </c>
      <c r="Q603" s="354">
        <f t="shared" si="2214"/>
        <v>37.058999999999997</v>
      </c>
      <c r="R603" s="354">
        <f>'10-Analisi Sismica'!$T$43/100</f>
        <v>0.7</v>
      </c>
      <c r="S603" s="354" t="str">
        <f t="shared" si="2378"/>
        <v xml:space="preserve"> </v>
      </c>
      <c r="T603" s="354" t="str">
        <f t="shared" si="2379"/>
        <v xml:space="preserve"> </v>
      </c>
      <c r="U603" s="354">
        <f>'10-Analisi Sismica'!$K$79/100</f>
        <v>0.65</v>
      </c>
      <c r="V603" s="354">
        <f>'10-Analisi Sismica'!$H$79/100</f>
        <v>0.04</v>
      </c>
      <c r="W603" s="354">
        <f>'10-Analisi Sismica'!$F$79/100</f>
        <v>0.3</v>
      </c>
      <c r="X603" s="354" t="str">
        <f t="shared" si="2360"/>
        <v xml:space="preserve"> </v>
      </c>
      <c r="Y603" s="354" t="str">
        <f t="shared" si="2361"/>
        <v xml:space="preserve"> </v>
      </c>
      <c r="Z603" s="427" t="str">
        <f t="shared" si="2217"/>
        <v xml:space="preserve"> </v>
      </c>
      <c r="AA603" s="354" t="str">
        <f t="shared" si="2362"/>
        <v xml:space="preserve"> </v>
      </c>
      <c r="AB603" s="354" t="str">
        <f t="shared" si="2363"/>
        <v xml:space="preserve"> </v>
      </c>
      <c r="AC603" s="377" t="str">
        <f t="shared" si="2241"/>
        <v xml:space="preserve"> </v>
      </c>
      <c r="AD603" s="378" t="str">
        <f t="shared" si="2242"/>
        <v xml:space="preserve"> </v>
      </c>
      <c r="AE603" s="377" t="str">
        <f t="shared" si="2243"/>
        <v xml:space="preserve"> </v>
      </c>
      <c r="AF603" s="378" t="str">
        <f t="shared" si="2244"/>
        <v xml:space="preserve"> </v>
      </c>
      <c r="AG603" s="386" t="str">
        <f>IF(OR(D603="Msin",D603="Mdes"),IF(AE603&lt;0.25*AC603,Armatura compressa insufficiente,IF(AND((AC603/10000)/(W603*U603)&gt;(1.4/'17-Combinaz. schemi base travi'!$AE$2),(AC603/10000)&lt;(AE603/10000)/(W603*U603)+(3.5/'17-Combinaz. schemi base travi'!$AE$2)),"Verificato","Non verificato"))," ")</f>
        <v xml:space="preserve"> </v>
      </c>
      <c r="AH603" s="841"/>
      <c r="AI603" s="831"/>
      <c r="AJ603" s="414" t="str">
        <f>IF(OR(D603="Msin",D603="Mdes"),((AC603/10000)/(W603*(U603-V603))*'17-Combinaz. schemi base travi'!$AE$3/'17-Combinaz. schemi base travi'!$AE$14)," ")</f>
        <v xml:space="preserve"> </v>
      </c>
      <c r="AK603" s="354" t="str">
        <f>IF(OR(D603="Msin",D603="Mdes"),('17-Combinaz. schemi base travi'!$AE$6/'17-Combinaz. schemi base travi'!$AE$10)*(AC603/AE603)," ")</f>
        <v xml:space="preserve"> </v>
      </c>
      <c r="AL603" s="354" t="str">
        <f t="shared" si="2364"/>
        <v xml:space="preserve"> </v>
      </c>
      <c r="AM603" s="354" t="str">
        <f>IF(OR(D603="Msin",D603="Mdes"),((AL603-V603)/AL603)*'17-Combinaz. schemi base travi'!$AE$6/'17-Combinaz. schemi base travi'!$AE$10," ")</f>
        <v xml:space="preserve"> </v>
      </c>
      <c r="AN603" s="420" t="str">
        <f>IF(OR(D603="Msin",D603="Mdes"),-'17-Combinaz. schemi base travi'!$AE$3*((AC603/10000)*((U603-V603)-kappa*AL603)+AM603*(AE603/10000)*(kappa*AL603-V603))*1000," ")</f>
        <v xml:space="preserve"> </v>
      </c>
      <c r="AO603" s="428" t="str">
        <f>IF(OR(D603="Msin",D603="Mdes"),('17-Combinaz. schemi base travi'!$AE$6/'17-Combinaz. schemi base travi'!$AE$10)*(AC603/AE603)^(-1)," ")</f>
        <v xml:space="preserve"> </v>
      </c>
      <c r="AP603" s="354" t="str">
        <f t="shared" si="2365"/>
        <v xml:space="preserve"> </v>
      </c>
      <c r="AQ603" s="354" t="str">
        <f>IF(OR(D603="Msin",D603="Mdes"),((AP603-V603)/AP603)*'17-Combinaz. schemi base travi'!$AE$6/'17-Combinaz. schemi base travi'!$AE$10," ")</f>
        <v xml:space="preserve"> </v>
      </c>
      <c r="AR603" s="420" t="str">
        <f>IF(OR(D603="Msin",D603="Mdes"),'17-Combinaz. schemi base travi'!$AE$3*((AE603/10000)*((U603-V603)-kappa*AP603)+AQ603*(AC603/10000)*(kappa*AP603-V603))*1000," ")</f>
        <v xml:space="preserve"> </v>
      </c>
      <c r="AS603" s="473"/>
      <c r="AT603" s="428" t="str">
        <f t="shared" ref="AT603" si="2381">IF(OR(D603="Msin",D603="Mdes"),ABS(AI600)*AS602/2+1.2*(ABS(AN603)+ABS(AR602))/AS602," ")</f>
        <v xml:space="preserve"> </v>
      </c>
      <c r="AU603" s="354" t="str">
        <f>IF((D603="Msin"),MAX(AT603,AT604)*10/(0.9*(U603-V603)*'17-Combinaz. schemi base travi'!$AE$3*1)," ")</f>
        <v xml:space="preserve"> </v>
      </c>
      <c r="AV603" s="266" t="str">
        <f t="shared" si="2236"/>
        <v xml:space="preserve"> </v>
      </c>
      <c r="AW603" s="354" t="str">
        <f t="shared" si="2237"/>
        <v xml:space="preserve"> </v>
      </c>
      <c r="AX603" s="354"/>
      <c r="AY603" s="424"/>
      <c r="AZ603" s="425"/>
      <c r="BA603" s="415"/>
      <c r="BB603" s="428"/>
      <c r="BC603" s="354"/>
      <c r="BD603" s="354"/>
      <c r="BE603" s="354"/>
      <c r="BF603" s="565"/>
      <c r="BG603" s="420"/>
      <c r="BH603" s="571"/>
    </row>
    <row r="604" spans="1:60" ht="22" customHeight="1">
      <c r="A604" s="16">
        <v>9</v>
      </c>
      <c r="B604" s="16">
        <v>2</v>
      </c>
      <c r="C604" s="16">
        <v>8</v>
      </c>
      <c r="D604" s="16" t="s">
        <v>714</v>
      </c>
      <c r="E604" s="15">
        <v>-14.581</v>
      </c>
      <c r="F604" s="15">
        <v>-9.5109999999999992</v>
      </c>
      <c r="G604" s="15">
        <v>-0.48599999999999999</v>
      </c>
      <c r="H604" s="15">
        <v>115.798</v>
      </c>
      <c r="I604" s="15">
        <v>5.0620000000000003</v>
      </c>
      <c r="J604" s="15">
        <v>3.778</v>
      </c>
      <c r="K604" s="15">
        <f t="shared" si="2295"/>
        <v>-5.548</v>
      </c>
      <c r="L604" s="15">
        <f t="shared" si="2295"/>
        <v>119.57600000000001</v>
      </c>
      <c r="M604" s="15">
        <f t="shared" si="2210"/>
        <v>-41.4208</v>
      </c>
      <c r="N604" s="15">
        <f t="shared" si="2211"/>
        <v>121.24040000000001</v>
      </c>
      <c r="O604" s="15">
        <f t="shared" si="2212"/>
        <v>121.24040000000001</v>
      </c>
      <c r="P604" s="15">
        <f t="shared" si="2213"/>
        <v>111.72940000000001</v>
      </c>
      <c r="Q604" s="15">
        <f t="shared" si="2214"/>
        <v>-130.75140000000002</v>
      </c>
      <c r="R604" s="15">
        <f>'10-Analisi Sismica'!$T$43/100</f>
        <v>0.7</v>
      </c>
      <c r="S604" s="15">
        <f>IF(OR(D604="Msin",D604="Mdes"),IF(OR(A604=1,A604=2,A604=3,A604=4),IF(OR(B604=1,B604=2,B604=3,B604=6,B604=9,B604=18,B604=19,B604=20,B604=21),((ABS(P604)-ABS(P606*R604/2))*SIGN(P604)),((ABS(P604)-ABS(P606*('10-Analisi Sismica'!$S$39/100)/2))*SIGN(P604))),IF(OR(B604=1,B604=2,B604=3,B604=6,B604=9,B604=18,B604=19,B604=20,B604=21),((ABS(P604)-ABS(P606*('10-Analisi Sismica'!$S$39/100)/2))*SIGN(P604)),((ABS(P604)-ABS(P606*R604/2))*SIGN(P604))))," ")</f>
        <v>105.26242000000001</v>
      </c>
      <c r="T604" s="15">
        <f>IF(OR(D604="Msin",D604="Mdes"),IF(OR(A604=1,A604=2,A604=3,A604=4),IF(OR(B604=1,B604=2,B604=3,B604=6,B604=9,B604=18,B604=19,B604=20,B604=21),((ABS(Q604)-ABS(Q606*R604/2))*SIGN(Q604)),((ABS(Q604)-ABS(Q606*('10-Analisi Sismica'!$S$39/100)/2))*SIGN(Q604))),IF(OR(B604=1,B604=2,B604=3,B604=6,B604=9,B604=18,B604=19,B604=20,B604=21),((ABS(Q604)-ABS(Q606*('10-Analisi Sismica'!$S$39/100)/2))*SIGN(Q604)),((ABS(Q604)-ABS(Q606*R604/2))*SIGN(Q604))))," ")</f>
        <v>-117.62202000000002</v>
      </c>
      <c r="U604" s="15">
        <f>'10-Analisi Sismica'!$K$79/100</f>
        <v>0.65</v>
      </c>
      <c r="V604" s="15">
        <f>'10-Analisi Sismica'!$H$79/100</f>
        <v>0.04</v>
      </c>
      <c r="W604" s="15">
        <f>'10-Analisi Sismica'!$F$79/100</f>
        <v>0.3</v>
      </c>
      <c r="X604" s="15">
        <f t="shared" si="2360"/>
        <v>287.63946507253473</v>
      </c>
      <c r="Y604" s="15">
        <f t="shared" si="2361"/>
        <v>381.75848979173077</v>
      </c>
      <c r="Z604" s="353" t="str">
        <f t="shared" si="2217"/>
        <v>Verificato</v>
      </c>
      <c r="AA604" s="15">
        <f t="shared" si="2362"/>
        <v>5.4752205221615053</v>
      </c>
      <c r="AB604" s="15">
        <f t="shared" si="2363"/>
        <v>4.8998900222626993</v>
      </c>
      <c r="AC604" s="372">
        <f>IF(OR(D604="Msin",D604="Mdes"),IF(AA604=3*PI()*(1.6/2)^2,3*PI()*(1.6/2)^2,IF(AA604&lt;=4*PI()*(1.6/2)^2,4*PI()*(1.6/2)^2,IF(AA604&lt;=((4*PI()*(1.6/2)^2)+(PI()*(2/2)^2)),(4*PI()*(1.6/2)^2)+(PI()*(2/2)^2),IF(AA604&lt;=((2*PI()*(1.6/2)^2)+(3*PI()*(2/2)^2)),((2*PI()*(1.6/2)^2)+(3*PI()*(2/2)^2)),IF(AA604&lt;=((1*PI()*(1.6/2)^2)+(4*PI()*(2/2)^2)),((1*PI()*(1.6/2)^2)+(4*PI()*(2/2)^2)),IF(AA604&lt;=((5*PI()*(2/2)^2)),((5*PI()*(2/2)^2)),"Necessari più ferri"))))))," ")</f>
        <v>8.0424771931898711</v>
      </c>
      <c r="AD604" s="373" t="str">
        <f t="shared" si="2242"/>
        <v>4f16</v>
      </c>
      <c r="AE604" s="372">
        <f t="shared" si="2243"/>
        <v>6.0318578948924042</v>
      </c>
      <c r="AF604" s="373" t="str">
        <f t="shared" si="2244"/>
        <v>3f16</v>
      </c>
      <c r="AG604" s="385" t="str">
        <f>IF(OR(D604="Msin",D604="Mdes"),IF(AE604&lt;0.25*AC604,Armatura compressa insufficiente,IF(AND((AC604/10000)/(W604*U604)&gt;(1.4/'17-Combinaz. schemi base travi'!$AE$2),(AC604/10000)&lt;(AE604/10000)/(W604*U604)+(3.5/'17-Combinaz. schemi base travi'!$AE$2)),"Verificato","Non verificato"))," ")</f>
        <v>Verificato</v>
      </c>
      <c r="AH604" s="839">
        <f>'9-Riepilogo Analisi dei Carichi'!$H$43</f>
        <v>16.248314000000001</v>
      </c>
      <c r="AI604" s="836">
        <f>'9-Riepilogo Analisi dei Carichi'!$I$43</f>
        <v>11.52178</v>
      </c>
      <c r="AJ604" s="429">
        <f>IF(OR(D604="Msin",D604="Mdes"),((AC604/10000)/(W604*(U604-V604))*'17-Combinaz. schemi base travi'!$AE$3/'17-Combinaz. schemi base travi'!$AE$14)," ")</f>
        <v>0.12139079240066891</v>
      </c>
      <c r="AK604" s="326">
        <f>IF(OR(D604="Msin",D604="Mdes"),('17-Combinaz. schemi base travi'!$AE$6/'17-Combinaz. schemi base travi'!$AE$10)*(AC604/AE604)," ")</f>
        <v>2.5089605734767018</v>
      </c>
      <c r="AL604" s="326">
        <f t="shared" si="2364"/>
        <v>4.9060160207768787E-2</v>
      </c>
      <c r="AM604" s="326">
        <f>IF(OR(D604="Msin",D604="Mdes"),((AL604-V604)/AL604)*'17-Combinaz. schemi base travi'!$AE$6/'17-Combinaz. schemi base travi'!$AE$10," ")</f>
        <v>0.34750576620224899</v>
      </c>
      <c r="AN604" s="413">
        <f>IF(OR(D604="Msin",D604="Mdes"),-'17-Combinaz. schemi base travi'!$AE$3*((AC604/10000)*((U604-V604)-kappa*AL604)+AM604*(AE604/10000)*(kappa*AL604-V604))*1000," ")</f>
        <v>-183.94071697099622</v>
      </c>
      <c r="AO604" s="390">
        <f>IF(OR(D604="Msin",D604="Mdes"),('17-Combinaz. schemi base travi'!$AE$6/'17-Combinaz. schemi base travi'!$AE$10)*(AC604/AE604)^(-1)," ")</f>
        <v>1.4112903225806455</v>
      </c>
      <c r="AP604" s="326">
        <f t="shared" si="2365"/>
        <v>5.5457404040095901E-2</v>
      </c>
      <c r="AQ604" s="326">
        <f>IF(OR(D604="Msin",D604="Mdes"),((AP604-V604)/AP604)*'17-Combinaz. schemi base travi'!$AE$6/'17-Combinaz. schemi base travi'!$AE$10," ")</f>
        <v>0.52448385354722749</v>
      </c>
      <c r="AR604" s="413">
        <f>IF(OR(D604="Msin",D604="Mdes"),'17-Combinaz. schemi base travi'!$AE$3*((AE604/10000)*((U604-V604)-kappa*AP604)+AQ604*(AC604/10000)*(kappa*AP604-V604))*1000," ")</f>
        <v>135.7381790768612</v>
      </c>
      <c r="AS604" s="475">
        <f>'1-Geometria'!$K$23-AS605</f>
        <v>4.0999999999999996</v>
      </c>
      <c r="AT604" s="390">
        <f t="shared" ref="AT604" si="2382">IF(OR(D604="Msin",D604="Mdes"),ABS(AI604)*AS604/2+1.2*(ABS(AN604)+ABS(AR605))/AS604," ")</f>
        <v>130.92068071298988</v>
      </c>
      <c r="AU604" s="326">
        <f>IF((D604="Msin"),MAX(AT604,AT605)*10/(0.9*(U604-V604)*'17-Combinaz. schemi base travi'!$AE$3*1)," ")</f>
        <v>6.0942636235554879</v>
      </c>
      <c r="AV604" s="340">
        <f t="shared" si="2236"/>
        <v>9.6000000000000016E-2</v>
      </c>
      <c r="AW604" s="326">
        <f t="shared" si="2237"/>
        <v>0.58504930786132692</v>
      </c>
      <c r="AX604" s="326">
        <f>IF(W604=0.3,1.5*U604,0.8*(U604-V604))</f>
        <v>0.97500000000000009</v>
      </c>
      <c r="AY604" s="421" t="str">
        <f t="shared" ref="AY604" si="2383">"f 8 / 9,6"</f>
        <v>f 8 / 9,6</v>
      </c>
      <c r="AZ604" s="385" t="str">
        <f t="shared" ref="AZ604" si="2384">IF(U604&gt;0.21,"a due bracci","a quattro bracci")</f>
        <v>a due bracci</v>
      </c>
      <c r="BA604" s="410" t="str">
        <f t="shared" ref="BA604" si="2385">IF(AZ604="a due bracci",IF(AW604&lt;=(1+0.02)*2*PI()*(0.8/2)^2,"Verificato","Non verificato"),IF(AW604&lt;=(1+0.02)*4*PI()*(0.8/2)^2,"Verificato","Non verificato"))</f>
        <v>Verificato</v>
      </c>
      <c r="BB604" s="478">
        <f t="shared" ref="BB604" si="2386">IF(OR(D604="Msin",D604="Mdes"),1.2*(ABS(AN604)+ABS(AR605))/AS604," ")</f>
        <v>107.30103171298988</v>
      </c>
      <c r="BC604" s="326">
        <f>IF((D604="Msin"),MAX(BB604,BB605)*10/(0.9*(U604-V604)*'17-Combinaz. schemi base travi'!$AE$3*2)," ")</f>
        <v>2.4973929664023142</v>
      </c>
      <c r="BD604" s="326">
        <f t="shared" ref="BD604" si="2387">0.2</f>
        <v>0.2</v>
      </c>
      <c r="BE604" s="326">
        <f t="shared" ref="BE604" si="2388">IF((D604="Msin"),BD604*BC604," ")</f>
        <v>0.49947859328046285</v>
      </c>
      <c r="BF604" s="566" t="str">
        <f t="shared" ref="BF604" si="2389">"f 8 / 20"</f>
        <v>f 8 / 20</v>
      </c>
      <c r="BG604" s="413" t="str">
        <f t="shared" ref="BG604" si="2390">IF(U604&gt;0.21,"a due bracci","a quattro bracci")</f>
        <v>a due bracci</v>
      </c>
      <c r="BH604" s="567" t="str">
        <f t="shared" ref="BH604" si="2391">IF(BG604="a due bracci",IF(BE604&lt;=(1+0.02)*2*PI()*(0.8/2)^2,"Verificato","Non verificato"),IF(BE604&lt;=(1+0.02)*4*PI()*(0.8/2)^2,"Verificato","Non verificato"))</f>
        <v>Verificato</v>
      </c>
    </row>
    <row r="605" spans="1:60" ht="22" customHeight="1">
      <c r="A605" s="16">
        <v>9</v>
      </c>
      <c r="B605" s="16">
        <v>2</v>
      </c>
      <c r="C605" s="16">
        <v>8</v>
      </c>
      <c r="D605" s="16" t="s">
        <v>715</v>
      </c>
      <c r="E605" s="15">
        <v>-28.492999999999999</v>
      </c>
      <c r="F605" s="15">
        <v>-18.52</v>
      </c>
      <c r="G605" s="15">
        <v>0.68799999999999994</v>
      </c>
      <c r="H605" s="15">
        <v>-164.97800000000001</v>
      </c>
      <c r="I605" s="15">
        <v>-7.1929999999999996</v>
      </c>
      <c r="J605" s="15">
        <v>-5.3680000000000003</v>
      </c>
      <c r="K605" s="15">
        <f t="shared" si="2295"/>
        <v>7.8809999999999993</v>
      </c>
      <c r="L605" s="15">
        <f t="shared" si="2295"/>
        <v>-170.346</v>
      </c>
      <c r="M605" s="15">
        <f t="shared" si="2210"/>
        <v>58.9848</v>
      </c>
      <c r="N605" s="15">
        <f t="shared" si="2211"/>
        <v>-172.71029999999999</v>
      </c>
      <c r="O605" s="15">
        <f t="shared" si="2212"/>
        <v>-172.71029999999999</v>
      </c>
      <c r="P605" s="15">
        <f t="shared" si="2213"/>
        <v>-191.2303</v>
      </c>
      <c r="Q605" s="15">
        <f t="shared" si="2214"/>
        <v>154.19029999999998</v>
      </c>
      <c r="R605" s="15">
        <f>'10-Analisi Sismica'!$T$43/100</f>
        <v>0.7</v>
      </c>
      <c r="S605" s="15">
        <f>IF(OR(D605="Msin",D605="Mdes"),IF(OR(A605=1,A605=2,A605=3,A605=4),IF(OR(C605=1,C605=2,C605=3,C605=6,C605=9,C605=18,C605=19,C605=20,C605=21),((ABS(P605)-ABS(P607*R605/2))*SIGN(P605)),((ABS(P605)-ABS(P607*('10-Analisi Sismica'!$S$39/100)/2))*SIGN(P605))),IF(OR(C605=1,C605=2,C605=3,C605=6,C605=9,C605=18,C605=19,C605=20,C605=21),((ABS(P605)-ABS(P607*('10-Analisi Sismica'!$S$39/100)/2))*SIGN(P605)),((ABS(P605)-ABS(P607*R605/2))*SIGN(P605))))," ")</f>
        <v>-159.19368</v>
      </c>
      <c r="T605" s="15">
        <f>IF(OR(D605="Msin",D605="Mdes"),IF(OR(A605=1,A605=2,A605=3,A605=4),IF(OR(C605=1,C605=2,C605=3,C605=6,C605=9,C605=18,C605=19,C605=20,C605=21),((ABS(Q605)-ABS(Q607*R605/2))*SIGN(Q605)),((ABS(Q605)-ABS(Q607*('10-Analisi Sismica'!$S$39/100)/2))*SIGN(Q605))),IF(OR(C605=1,C605=2,C605=3,C605=6,C605=9,C605=18,C605=19,C605=20,C605=21),((ABS(Q605)-ABS(Q607*('10-Analisi Sismica'!$S$39/100)/2))*SIGN(Q605)),((ABS(Q605)-ABS(Q607*R605/2))*SIGN(Q605))))," ")</f>
        <v>140.50207999999998</v>
      </c>
      <c r="U605" s="15">
        <f>'10-Analisi Sismica'!$K$79/100</f>
        <v>0.65</v>
      </c>
      <c r="V605" s="15">
        <f>'10-Analisi Sismica'!$H$79/100</f>
        <v>0.04</v>
      </c>
      <c r="W605" s="15">
        <f>'10-Analisi Sismica'!$F$79/100</f>
        <v>0.3</v>
      </c>
      <c r="X605" s="15">
        <f t="shared" si="2360"/>
        <v>287.63946507253473</v>
      </c>
      <c r="Y605" s="15">
        <f t="shared" si="2361"/>
        <v>381.75848979173077</v>
      </c>
      <c r="Z605" s="353" t="str">
        <f t="shared" si="2217"/>
        <v>Verificato</v>
      </c>
      <c r="AA605" s="15">
        <f t="shared" si="2362"/>
        <v>7.4103514268366713</v>
      </c>
      <c r="AB605" s="15">
        <f t="shared" si="2363"/>
        <v>6.5402708763408191</v>
      </c>
      <c r="AC605" s="374">
        <f t="shared" si="2241"/>
        <v>8.0424771931898711</v>
      </c>
      <c r="AD605" s="375" t="str">
        <f t="shared" si="2242"/>
        <v>4f16</v>
      </c>
      <c r="AE605" s="374">
        <f t="shared" si="2243"/>
        <v>8.0424771931898711</v>
      </c>
      <c r="AF605" s="375" t="str">
        <f t="shared" si="2244"/>
        <v>4f16</v>
      </c>
      <c r="AG605" s="357" t="str">
        <f>IF(OR(D605="Msin",D605="Mdes"),IF(AE605&lt;0.25*AC605,Armatura compressa insufficiente,IF(AND((AC605/10000)/(W605*U605)&gt;(1.4/'17-Combinaz. schemi base travi'!$AE$2),(AC605/10000)&lt;(AE605/10000)/(W605*U605)+(3.5/'17-Combinaz. schemi base travi'!$AE$2)),"Verificato","Non verificato"))," ")</f>
        <v>Verificato</v>
      </c>
      <c r="AH605" s="608"/>
      <c r="AI605" s="636"/>
      <c r="AJ605" s="419">
        <f>IF(OR(D605="Msin",D605="Mdes"),((AC605/10000)/(W605*(U605-V605))*'17-Combinaz. schemi base travi'!$AE$3/'17-Combinaz. schemi base travi'!$AE$14)," ")</f>
        <v>0.12139079240066891</v>
      </c>
      <c r="AK605" s="26">
        <f>IF(OR(D605="Msin",D605="Mdes"),('17-Combinaz. schemi base travi'!$AE$6/'17-Combinaz. schemi base travi'!$AE$10)*(AC605/AE605)," ")</f>
        <v>1.8817204301075268</v>
      </c>
      <c r="AL605" s="26">
        <f t="shared" si="2364"/>
        <v>5.1921157146647239E-2</v>
      </c>
      <c r="AM605" s="26">
        <f>IF(OR(D605="Msin",D605="Mdes"),((AL605-V605)/AL605)*'17-Combinaz. schemi base travi'!$AE$6/'17-Combinaz. schemi base travi'!$AE$10," ")</f>
        <v>0.43204516590433889</v>
      </c>
      <c r="AN605" s="364">
        <f>IF(OR(D605="Msin",D605="Mdes"),-'17-Combinaz. schemi base travi'!$AE$3*((AC605/10000)*((U605-V605)-kappa*AL605)+AM605*(AE605/10000)*(kappa*AL605-V605))*1000," ")</f>
        <v>-182.67114138171917</v>
      </c>
      <c r="AO605" s="389">
        <f>IF(OR(D605="Msin",D605="Mdes"),('17-Combinaz. schemi base travi'!$AE$6/'17-Combinaz. schemi base travi'!$AE$10)*(AC605/AE605)^(-1)," ")</f>
        <v>1.8817204301075268</v>
      </c>
      <c r="AP605" s="26">
        <f t="shared" si="2365"/>
        <v>5.1921157146647239E-2</v>
      </c>
      <c r="AQ605" s="26">
        <f>IF(OR(D605="Msin",D605="Mdes"),((AP605-V605)/AP605)*'17-Combinaz. schemi base travi'!$AE$6/'17-Combinaz. schemi base travi'!$AE$10," ")</f>
        <v>0.43204516590433889</v>
      </c>
      <c r="AR605" s="364">
        <f>IF(OR(D605="Msin",D605="Mdes"),'17-Combinaz. schemi base travi'!$AE$3*((AE605/10000)*((U605-V605)-kappa*AP605)+AQ605*(AC605/10000)*(kappa*AP605-V605))*1000," ")</f>
        <v>182.67114138171917</v>
      </c>
      <c r="AS605" s="550">
        <f>IF(OR(A604=1,A604=2,A604=3,A604=4),IF(OR(AND(B604=11,C604=12),AND(B604=12,C604=13),AND(B604=13,C604=14),AND(B604=14,C604=15),AND(B604=15,C604=16),AND(B604=7,C604=8)),0.3,IF(OR(AND(B604=2,C604=3),AND(B604=18,C604=19),AND(B604=19,C604=20)),0.7,IF(OR(AND(B604=1,C604=2),AND(B604=20,C604=21)),0.75,0.5))),IF(OR(AND(B604=5,C604=11),AND(B604=11,C604=17),AND(B604=4,C604=10),AND(B604=10,C604=16)),0.75,IF(AND(B604=7,C604=13),0.7,IF(AND(B604=3,C604=9),0.3,0.5))))</f>
        <v>0.5</v>
      </c>
      <c r="AT605" s="389">
        <f t="shared" ref="AT605" si="2392">IF(OR(D605="Msin",D605="Mdes"),ABS(AI604)*AS604/2+1.2*(ABS(AN605)+ABS(AR604))/AS604," ")</f>
        <v>116.81262084153573</v>
      </c>
      <c r="AU605" s="26" t="str">
        <f>IF((D605="Msin"),MAX(AT605,AT606)*10/(0.9*(U605-V605)*'17-Combinaz. schemi base travi'!$AE$3*1)," ")</f>
        <v xml:space="preserve"> </v>
      </c>
      <c r="AV605" s="444" t="str">
        <f t="shared" si="2236"/>
        <v xml:space="preserve"> </v>
      </c>
      <c r="AW605" s="26" t="str">
        <f t="shared" si="2237"/>
        <v xml:space="preserve"> </v>
      </c>
      <c r="AX605" s="26"/>
      <c r="AY605" s="409"/>
      <c r="AZ605" s="112"/>
      <c r="BA605" s="411"/>
      <c r="BB605" s="474">
        <f t="shared" ref="BB605" si="2393">IF(OR(D605="Msin",D605="Mdes"),1.2*(ABS(AN605)+ABS(AR604))/AS604," ")</f>
        <v>93.192971841535737</v>
      </c>
      <c r="BC605" s="26"/>
      <c r="BD605" s="26"/>
      <c r="BE605" s="26"/>
      <c r="BF605" s="562"/>
      <c r="BG605" s="449"/>
      <c r="BH605" s="568"/>
    </row>
    <row r="606" spans="1:60" ht="22" customHeight="1">
      <c r="A606" s="16">
        <v>9</v>
      </c>
      <c r="B606" s="16">
        <v>2</v>
      </c>
      <c r="C606" s="16">
        <v>8</v>
      </c>
      <c r="D606" s="16" t="s">
        <v>716</v>
      </c>
      <c r="E606" s="15">
        <v>34.100999999999999</v>
      </c>
      <c r="F606" s="15">
        <v>22.207999999999998</v>
      </c>
      <c r="G606" s="15">
        <v>0.26100000000000001</v>
      </c>
      <c r="H606" s="15">
        <v>-62.393999999999998</v>
      </c>
      <c r="I606" s="15">
        <v>-2.7229999999999999</v>
      </c>
      <c r="J606" s="15">
        <v>-2.032</v>
      </c>
      <c r="K606" s="15">
        <f t="shared" si="2295"/>
        <v>2.984</v>
      </c>
      <c r="L606" s="15">
        <f t="shared" si="2295"/>
        <v>-64.426000000000002</v>
      </c>
      <c r="M606" s="15">
        <f t="shared" si="2210"/>
        <v>22.311799999999998</v>
      </c>
      <c r="N606" s="15">
        <f t="shared" si="2211"/>
        <v>-65.321200000000005</v>
      </c>
      <c r="O606" s="15">
        <f t="shared" si="2212"/>
        <v>-65.321200000000005</v>
      </c>
      <c r="P606" s="15">
        <f t="shared" si="2213"/>
        <v>-43.113200000000006</v>
      </c>
      <c r="Q606" s="15">
        <f t="shared" si="2214"/>
        <v>87.529200000000003</v>
      </c>
      <c r="R606" s="15">
        <f>'10-Analisi Sismica'!$T$43/100</f>
        <v>0.7</v>
      </c>
      <c r="S606" s="15" t="str">
        <f t="shared" ref="S606:S607" si="2394">IF(OR(D606="Msin",D606="Mdes"),((ABS(P606)-ABS(P608*R606/2))*SIGN(P606))," ")</f>
        <v xml:space="preserve"> </v>
      </c>
      <c r="T606" s="15" t="str">
        <f t="shared" ref="T606:T607" si="2395">IF(OR(D606="Msin",D606="Mdes"),((ABS(Q606)-ABS(Q608*R606/2))*SIGN(Q606))," ")</f>
        <v xml:space="preserve"> </v>
      </c>
      <c r="U606" s="15">
        <f>'10-Analisi Sismica'!$K$79/100</f>
        <v>0.65</v>
      </c>
      <c r="V606" s="15">
        <f>'10-Analisi Sismica'!$H$79/100</f>
        <v>0.04</v>
      </c>
      <c r="W606" s="15">
        <f>'10-Analisi Sismica'!$F$79/100</f>
        <v>0.3</v>
      </c>
      <c r="X606" s="15" t="str">
        <f t="shared" si="2360"/>
        <v xml:space="preserve"> </v>
      </c>
      <c r="Y606" s="15" t="str">
        <f t="shared" si="2361"/>
        <v xml:space="preserve"> </v>
      </c>
      <c r="Z606" s="353" t="str">
        <f t="shared" si="2217"/>
        <v xml:space="preserve"> </v>
      </c>
      <c r="AA606" s="15" t="str">
        <f t="shared" si="2362"/>
        <v xml:space="preserve"> </v>
      </c>
      <c r="AB606" s="15" t="str">
        <f t="shared" si="2363"/>
        <v xml:space="preserve"> </v>
      </c>
      <c r="AC606" s="374" t="str">
        <f t="shared" si="2241"/>
        <v xml:space="preserve"> </v>
      </c>
      <c r="AD606" s="375" t="str">
        <f t="shared" si="2242"/>
        <v xml:space="preserve"> </v>
      </c>
      <c r="AE606" s="374" t="str">
        <f t="shared" si="2243"/>
        <v xml:space="preserve"> </v>
      </c>
      <c r="AF606" s="375" t="str">
        <f t="shared" si="2244"/>
        <v xml:space="preserve"> </v>
      </c>
      <c r="AG606" s="357" t="str">
        <f>IF(OR(D606="Msin",D606="Mdes"),IF(AE606&lt;0.25*AC606,Armatura compressa insufficiente,IF(AND((AC606/10000)/(W606*U606)&gt;(1.4/'17-Combinaz. schemi base travi'!$AE$2),(AC606/10000)&lt;(AE606/10000)/(W606*U606)+(3.5/'17-Combinaz. schemi base travi'!$AE$2)),"Verificato","Non verificato"))," ")</f>
        <v xml:space="preserve"> </v>
      </c>
      <c r="AH606" s="608"/>
      <c r="AI606" s="636"/>
      <c r="AJ606" s="419" t="str">
        <f>IF(OR(D606="Msin",D606="Mdes"),((AC606/10000)/(W606*(U606-V606))*'17-Combinaz. schemi base travi'!$AE$3/'17-Combinaz. schemi base travi'!$AE$14)," ")</f>
        <v xml:space="preserve"> </v>
      </c>
      <c r="AK606" s="26" t="str">
        <f>IF(OR(D606="Msin",D606="Mdes"),('17-Combinaz. schemi base travi'!$AE$6/'17-Combinaz. schemi base travi'!$AE$10)*(AC606/AE606)," ")</f>
        <v xml:space="preserve"> </v>
      </c>
      <c r="AL606" s="26" t="str">
        <f t="shared" si="2364"/>
        <v xml:space="preserve"> </v>
      </c>
      <c r="AM606" s="26" t="str">
        <f>IF(OR(D606="Msin",D606="Mdes"),((AL606-V606)/AL606)*'17-Combinaz. schemi base travi'!$AE$6/'17-Combinaz. schemi base travi'!$AE$10," ")</f>
        <v xml:space="preserve"> </v>
      </c>
      <c r="AN606" s="364" t="str">
        <f>IF(OR(D606="Msin",D606="Mdes"),-'17-Combinaz. schemi base travi'!$AE$3*((AC606/10000)*((U606-V606)-kappa*AL606)+AM606*(AE606/10000)*(kappa*AL606-V606))*1000," ")</f>
        <v xml:space="preserve"> </v>
      </c>
      <c r="AO606" s="389" t="str">
        <f>IF(OR(D606="Msin",D606="Mdes"),('17-Combinaz. schemi base travi'!$AE$6/'17-Combinaz. schemi base travi'!$AE$10)*(AC606/AE606)^(-1)," ")</f>
        <v xml:space="preserve"> </v>
      </c>
      <c r="AP606" s="26" t="str">
        <f t="shared" si="2365"/>
        <v xml:space="preserve"> </v>
      </c>
      <c r="AQ606" s="26" t="str">
        <f>IF(OR(D606="Msin",D606="Mdes"),((AP606-V606)/AP606)*'17-Combinaz. schemi base travi'!$AE$6/'17-Combinaz. schemi base travi'!$AE$10," ")</f>
        <v xml:space="preserve"> </v>
      </c>
      <c r="AR606" s="364" t="str">
        <f>IF(OR(D606="Msin",D606="Mdes"),'17-Combinaz. schemi base travi'!$AE$3*((AE606/10000)*((U606-V606)-kappa*AP606)+AQ606*(AC606/10000)*(kappa*AP606-V606))*1000," ")</f>
        <v xml:space="preserve"> </v>
      </c>
      <c r="AS606" s="447"/>
      <c r="AT606" s="389" t="str">
        <f t="shared" ref="AT606" si="2396">IF(OR(D606="Msin",D606="Mdes"),ABS(AI604)*AS606/2+1.2*(ABS(AN606)+ABS(AR607))/AS606," ")</f>
        <v xml:space="preserve"> </v>
      </c>
      <c r="AU606" s="26" t="str">
        <f>IF((D606="Msin"),MAX(AT606,AT607)*10/(0.9*(U606-V606)*'17-Combinaz. schemi base travi'!$AE$3*1)," ")</f>
        <v xml:space="preserve"> </v>
      </c>
      <c r="AV606" s="444" t="str">
        <f t="shared" si="2236"/>
        <v xml:space="preserve"> </v>
      </c>
      <c r="AW606" s="26" t="str">
        <f t="shared" si="2237"/>
        <v xml:space="preserve"> </v>
      </c>
      <c r="AX606" s="26"/>
      <c r="AY606" s="409"/>
      <c r="AZ606" s="112"/>
      <c r="BA606" s="411"/>
      <c r="BB606" s="474"/>
      <c r="BC606" s="26"/>
      <c r="BD606" s="26"/>
      <c r="BE606" s="26"/>
      <c r="BF606" s="562"/>
      <c r="BG606" s="449"/>
      <c r="BH606" s="568"/>
    </row>
    <row r="607" spans="1:60" ht="22" customHeight="1" thickBot="1">
      <c r="A607" s="266">
        <v>9</v>
      </c>
      <c r="B607" s="266">
        <v>2</v>
      </c>
      <c r="C607" s="266">
        <v>8</v>
      </c>
      <c r="D607" s="266" t="s">
        <v>717</v>
      </c>
      <c r="E607" s="354">
        <v>-40.283999999999999</v>
      </c>
      <c r="F607" s="354">
        <v>-26.212</v>
      </c>
      <c r="G607" s="354">
        <v>0.26100000000000001</v>
      </c>
      <c r="H607" s="354">
        <v>-62.393999999999998</v>
      </c>
      <c r="I607" s="354">
        <v>-2.7229999999999999</v>
      </c>
      <c r="J607" s="354">
        <v>-2.032</v>
      </c>
      <c r="K607" s="354">
        <f t="shared" si="2295"/>
        <v>2.984</v>
      </c>
      <c r="L607" s="354">
        <f t="shared" si="2295"/>
        <v>-64.426000000000002</v>
      </c>
      <c r="M607" s="354">
        <f t="shared" si="2210"/>
        <v>22.311799999999998</v>
      </c>
      <c r="N607" s="354">
        <f t="shared" si="2211"/>
        <v>-65.321200000000005</v>
      </c>
      <c r="O607" s="354">
        <f t="shared" si="2212"/>
        <v>-65.321200000000005</v>
      </c>
      <c r="P607" s="354">
        <f t="shared" si="2213"/>
        <v>-91.533200000000008</v>
      </c>
      <c r="Q607" s="354">
        <f t="shared" si="2214"/>
        <v>39.109200000000001</v>
      </c>
      <c r="R607" s="354">
        <f>'10-Analisi Sismica'!$T$43/100</f>
        <v>0.7</v>
      </c>
      <c r="S607" s="354" t="str">
        <f t="shared" si="2394"/>
        <v xml:space="preserve"> </v>
      </c>
      <c r="T607" s="354" t="str">
        <f t="shared" si="2395"/>
        <v xml:space="preserve"> </v>
      </c>
      <c r="U607" s="354">
        <f>'10-Analisi Sismica'!$K$79/100</f>
        <v>0.65</v>
      </c>
      <c r="V607" s="354">
        <f>'10-Analisi Sismica'!$H$79/100</f>
        <v>0.04</v>
      </c>
      <c r="W607" s="354">
        <f>'10-Analisi Sismica'!$F$79/100</f>
        <v>0.3</v>
      </c>
      <c r="X607" s="354" t="str">
        <f t="shared" si="2360"/>
        <v xml:space="preserve"> </v>
      </c>
      <c r="Y607" s="354" t="str">
        <f t="shared" si="2361"/>
        <v xml:space="preserve"> </v>
      </c>
      <c r="Z607" s="427" t="str">
        <f t="shared" si="2217"/>
        <v xml:space="preserve"> </v>
      </c>
      <c r="AA607" s="354" t="str">
        <f t="shared" si="2362"/>
        <v xml:space="preserve"> </v>
      </c>
      <c r="AB607" s="354" t="str">
        <f t="shared" si="2363"/>
        <v xml:space="preserve"> </v>
      </c>
      <c r="AC607" s="377" t="str">
        <f t="shared" si="2241"/>
        <v xml:space="preserve"> </v>
      </c>
      <c r="AD607" s="378" t="str">
        <f t="shared" si="2242"/>
        <v xml:space="preserve"> </v>
      </c>
      <c r="AE607" s="377" t="str">
        <f t="shared" si="2243"/>
        <v xml:space="preserve"> </v>
      </c>
      <c r="AF607" s="378" t="str">
        <f t="shared" si="2244"/>
        <v xml:space="preserve"> </v>
      </c>
      <c r="AG607" s="386" t="str">
        <f>IF(OR(D607="Msin",D607="Mdes"),IF(AE607&lt;0.25*AC607,Armatura compressa insufficiente,IF(AND((AC607/10000)/(W607*U607)&gt;(1.4/'17-Combinaz. schemi base travi'!$AE$2),(AC607/10000)&lt;(AE607/10000)/(W607*U607)+(3.5/'17-Combinaz. schemi base travi'!$AE$2)),"Verificato","Non verificato"))," ")</f>
        <v xml:space="preserve"> </v>
      </c>
      <c r="AH607" s="841"/>
      <c r="AI607" s="831"/>
      <c r="AJ607" s="414" t="str">
        <f>IF(OR(D607="Msin",D607="Mdes"),((AC607/10000)/(W607*(U607-V607))*'17-Combinaz. schemi base travi'!$AE$3/'17-Combinaz. schemi base travi'!$AE$14)," ")</f>
        <v xml:space="preserve"> </v>
      </c>
      <c r="AK607" s="354" t="str">
        <f>IF(OR(D607="Msin",D607="Mdes"),('17-Combinaz. schemi base travi'!$AE$6/'17-Combinaz. schemi base travi'!$AE$10)*(AC607/AE607)," ")</f>
        <v xml:space="preserve"> </v>
      </c>
      <c r="AL607" s="354" t="str">
        <f t="shared" si="2364"/>
        <v xml:space="preserve"> </v>
      </c>
      <c r="AM607" s="354" t="str">
        <f>IF(OR(D607="Msin",D607="Mdes"),((AL607-V607)/AL607)*'17-Combinaz. schemi base travi'!$AE$6/'17-Combinaz. schemi base travi'!$AE$10," ")</f>
        <v xml:space="preserve"> </v>
      </c>
      <c r="AN607" s="420" t="str">
        <f>IF(OR(D607="Msin",D607="Mdes"),-'17-Combinaz. schemi base travi'!$AE$3*((AC607/10000)*((U607-V607)-kappa*AL607)+AM607*(AE607/10000)*(kappa*AL607-V607))*1000," ")</f>
        <v xml:space="preserve"> </v>
      </c>
      <c r="AO607" s="428" t="str">
        <f>IF(OR(D607="Msin",D607="Mdes"),('17-Combinaz. schemi base travi'!$AE$6/'17-Combinaz. schemi base travi'!$AE$10)*(AC607/AE607)^(-1)," ")</f>
        <v xml:space="preserve"> </v>
      </c>
      <c r="AP607" s="354" t="str">
        <f t="shared" si="2365"/>
        <v xml:space="preserve"> </v>
      </c>
      <c r="AQ607" s="354" t="str">
        <f>IF(OR(D607="Msin",D607="Mdes"),((AP607-V607)/AP607)*'17-Combinaz. schemi base travi'!$AE$6/'17-Combinaz. schemi base travi'!$AE$10," ")</f>
        <v xml:space="preserve"> </v>
      </c>
      <c r="AR607" s="420" t="str">
        <f>IF(OR(D607="Msin",D607="Mdes"),'17-Combinaz. schemi base travi'!$AE$3*((AE607/10000)*((U607-V607)-kappa*AP607)+AQ607*(AC607/10000)*(kappa*AP607-V607))*1000," ")</f>
        <v xml:space="preserve"> </v>
      </c>
      <c r="AS607" s="473"/>
      <c r="AT607" s="428" t="str">
        <f t="shared" ref="AT607" si="2397">IF(OR(D607="Msin",D607="Mdes"),ABS(AI604)*AS606/2+1.2*(ABS(AN607)+ABS(AR606))/AS606," ")</f>
        <v xml:space="preserve"> </v>
      </c>
      <c r="AU607" s="354" t="str">
        <f>IF((D607="Msin"),MAX(AT607,AT608)*10/(0.9*(U607-V607)*'17-Combinaz. schemi base travi'!$AE$3*1)," ")</f>
        <v xml:space="preserve"> </v>
      </c>
      <c r="AV607" s="266" t="str">
        <f t="shared" si="2236"/>
        <v xml:space="preserve"> </v>
      </c>
      <c r="AW607" s="354" t="str">
        <f t="shared" si="2237"/>
        <v xml:space="preserve"> </v>
      </c>
      <c r="AX607" s="354"/>
      <c r="AY607" s="424"/>
      <c r="AZ607" s="425"/>
      <c r="BA607" s="415"/>
      <c r="BB607" s="428"/>
      <c r="BC607" s="354"/>
      <c r="BD607" s="354"/>
      <c r="BE607" s="354"/>
      <c r="BF607" s="565"/>
      <c r="BG607" s="420"/>
      <c r="BH607" s="571"/>
    </row>
    <row r="608" spans="1:60" ht="22" customHeight="1">
      <c r="A608" s="16">
        <v>10</v>
      </c>
      <c r="B608" s="16">
        <v>15</v>
      </c>
      <c r="C608" s="16">
        <v>21</v>
      </c>
      <c r="D608" s="16" t="s">
        <v>714</v>
      </c>
      <c r="E608" s="15">
        <v>-93.796000000000006</v>
      </c>
      <c r="F608" s="15">
        <v>-58.679000000000002</v>
      </c>
      <c r="G608" s="15">
        <v>-1.2430000000000001</v>
      </c>
      <c r="H608" s="15">
        <v>174.96199999999999</v>
      </c>
      <c r="I608" s="15">
        <v>13.558999999999999</v>
      </c>
      <c r="J608" s="15">
        <v>10.118</v>
      </c>
      <c r="K608" s="15">
        <f t="shared" si="2295"/>
        <v>-14.802</v>
      </c>
      <c r="L608" s="15">
        <f t="shared" si="2295"/>
        <v>185.07999999999998</v>
      </c>
      <c r="M608" s="15">
        <f t="shared" si="2210"/>
        <v>-70.325999999999993</v>
      </c>
      <c r="N608" s="15">
        <f t="shared" si="2211"/>
        <v>189.52059999999997</v>
      </c>
      <c r="O608" s="15">
        <f t="shared" si="2212"/>
        <v>189.52059999999997</v>
      </c>
      <c r="P608" s="15">
        <f t="shared" si="2213"/>
        <v>130.84159999999997</v>
      </c>
      <c r="Q608" s="15">
        <f t="shared" si="2214"/>
        <v>-248.19959999999998</v>
      </c>
      <c r="R608" s="15">
        <f>'10-Analisi Sismica'!$T$43/100</f>
        <v>0.7</v>
      </c>
      <c r="S608" s="15">
        <f>IF(OR(D608="Msin",D608="Mdes"),IF(OR(A608=1,A608=2,A608=3,A608=4),IF(OR(B608=1,B608=2,B608=3,B608=6,B608=9,B608=18,B608=19,B608=20,B608=21),((ABS(P608)-ABS(P610*R608/2))*SIGN(P608)),((ABS(P608)-ABS(P610*('10-Analisi Sismica'!$S$39/100)/2))*SIGN(P608))),IF(OR(B608=1,B608=2,B608=3,B608=6,B608=9,B608=18,B608=19,B608=20,B608=21),((ABS(P608)-ABS(P610*('10-Analisi Sismica'!$S$39/100)/2))*SIGN(P608)),((ABS(P608)-ABS(P610*R608/2))*SIGN(P608))))," ")</f>
        <v>126.16041999999997</v>
      </c>
      <c r="T608" s="15">
        <f>IF(OR(D608="Msin",D608="Mdes"),IF(OR(A608=1,A608=2,A608=3,A608=4),IF(OR(B608=1,B608=2,B608=3,B608=6,B608=9,B608=18,B608=19,B608=20,B608=21),((ABS(Q608)-ABS(Q610*R608/2))*SIGN(Q608)),((ABS(Q608)-ABS(Q610*('10-Analisi Sismica'!$S$39/100)/2))*SIGN(Q608))),IF(OR(B608=1,B608=2,B608=3,B608=6,B608=9,B608=18,B608=19,B608=20,B608=21),((ABS(Q608)-ABS(Q610*('10-Analisi Sismica'!$S$39/100)/2))*SIGN(Q608)),((ABS(Q608)-ABS(Q610*R608/2))*SIGN(Q608))))," ")</f>
        <v>-195.07407999999998</v>
      </c>
      <c r="U608" s="15">
        <f>'10-Analisi Sismica'!$K$79/100</f>
        <v>0.65</v>
      </c>
      <c r="V608" s="15">
        <f>'10-Analisi Sismica'!$H$79/100</f>
        <v>0.04</v>
      </c>
      <c r="W608" s="15">
        <f>'10-Analisi Sismica'!$F$79/100</f>
        <v>0.3</v>
      </c>
      <c r="X608" s="15">
        <f t="shared" si="2360"/>
        <v>287.63946507253473</v>
      </c>
      <c r="Y608" s="15">
        <f t="shared" si="2361"/>
        <v>381.75848979173077</v>
      </c>
      <c r="Z608" s="353" t="str">
        <f t="shared" si="2217"/>
        <v>Verificato</v>
      </c>
      <c r="AA608" s="15">
        <f t="shared" si="2362"/>
        <v>9.080558267557171</v>
      </c>
      <c r="AB608" s="15">
        <f t="shared" si="2363"/>
        <v>5.8726769075085992</v>
      </c>
      <c r="AC608" s="374">
        <f t="shared" si="2241"/>
        <v>11.184069846779664</v>
      </c>
      <c r="AD608" s="375" t="str">
        <f t="shared" si="2242"/>
        <v>4f16 + 1f20</v>
      </c>
      <c r="AE608" s="374">
        <f t="shared" si="2243"/>
        <v>6.0318578948924042</v>
      </c>
      <c r="AF608" s="375" t="str">
        <f t="shared" si="2244"/>
        <v>3f16</v>
      </c>
      <c r="AG608" s="385" t="str">
        <f>IF(OR(D608="Msin",D608="Mdes"),IF(AE608&lt;0.25*AC608,Armatura compressa insufficiente,IF(AND((AC608/10000)/(W608*U608)&gt;(1.4/'17-Combinaz. schemi base travi'!$AE$2),(AC608/10000)&lt;(AE608/10000)/(W608*U608)+(3.5/'17-Combinaz. schemi base travi'!$AE$2)),"Verificato","Non verificato"))," ")</f>
        <v>Verificato</v>
      </c>
      <c r="AH608" s="839">
        <f>'9-Riepilogo Analisi dei Carichi'!$H$44</f>
        <v>16.527025000000002</v>
      </c>
      <c r="AI608" s="836">
        <f>'9-Riepilogo Analisi dei Carichi'!$I$44</f>
        <v>10.759249999999998</v>
      </c>
      <c r="AJ608" s="429">
        <f>IF(OR(D608="Msin",D608="Mdes"),((AC608/10000)/(W608*(U608-V608))*'17-Combinaz. schemi base travi'!$AE$3/'17-Combinaz. schemi base travi'!$AE$14)," ")</f>
        <v>0.16880907068218021</v>
      </c>
      <c r="AK608" s="326">
        <f>IF(OR(D608="Msin",D608="Mdes"),('17-Combinaz. schemi base travi'!$AE$6/'17-Combinaz. schemi base travi'!$AE$10)*(AC608/AE608)," ")</f>
        <v>3.4890232974910385</v>
      </c>
      <c r="AL608" s="326">
        <f t="shared" si="2364"/>
        <v>4.8604606705770464E-2</v>
      </c>
      <c r="AM608" s="326">
        <f>IF(OR(D608="Msin",D608="Mdes"),((AL608-V608)/AL608)*'17-Combinaz. schemi base travi'!$AE$6/'17-Combinaz. schemi base travi'!$AE$10," ")</f>
        <v>0.33312612381176232</v>
      </c>
      <c r="AN608" s="413">
        <f>IF(OR(D608="Msin",D608="Mdes"),-'17-Combinaz. schemi base travi'!$AE$3*((AC608/10000)*((U608-V608)-kappa*AL608)+AM608*(AE608/10000)*(kappa*AL608-V608))*1000," ")</f>
        <v>-256.55477570971993</v>
      </c>
      <c r="AO608" s="390">
        <f>IF(OR(D608="Msin",D608="Mdes"),('17-Combinaz. schemi base travi'!$AE$6/'17-Combinaz. schemi base travi'!$AE$10)*(AC608/AE608)^(-1)," ")</f>
        <v>1.0148604566872057</v>
      </c>
      <c r="AP608" s="326">
        <f t="shared" si="2365"/>
        <v>7.0899493094954802E-2</v>
      </c>
      <c r="AQ608" s="326">
        <f>IF(OR(D608="Msin",D608="Mdes"),((AP608-V608)/AP608)*'17-Combinaz. schemi base travi'!$AE$6/'17-Combinaz. schemi base travi'!$AE$10," ")</f>
        <v>0.82009341532062985</v>
      </c>
      <c r="AR608" s="413">
        <f>IF(OR(D608="Msin",D608="Mdes"),'17-Combinaz. schemi base travi'!$AE$3*((AE608/10000)*((U608-V608)-kappa*AP608)+AQ608*(AC608/10000)*(kappa*AP608-V608))*1000," ")</f>
        <v>133.24576107626609</v>
      </c>
      <c r="AS608" s="475">
        <f>'1-Geometria'!$K$24-AS609</f>
        <v>4.0999999999999996</v>
      </c>
      <c r="AT608" s="390">
        <f t="shared" ref="AT608" si="2398">IF(OR(D608="Msin",D608="Mdes"),ABS(AI608)*AS608/2+1.2*(ABS(AN608)+ABS(AR609))/AS608," ")</f>
        <v>136.87391268143841</v>
      </c>
      <c r="AU608" s="326">
        <f>IF((D608="Msin"),MAX(AT608,AT609)*10/(0.9*(U608-V608)*'17-Combinaz. schemi base travi'!$AE$3*1)," ")</f>
        <v>6.371382294420326</v>
      </c>
      <c r="AV608" s="340">
        <f t="shared" si="2236"/>
        <v>9.6000000000000016E-2</v>
      </c>
      <c r="AW608" s="326">
        <f t="shared" si="2237"/>
        <v>0.61165270026435137</v>
      </c>
      <c r="AX608" s="326">
        <f>IF(W608=0.3,1.5*U608,0.8*(U608-V608))</f>
        <v>0.97500000000000009</v>
      </c>
      <c r="AY608" s="421" t="str">
        <f t="shared" ref="AY608" si="2399">"f 8 / 9,6"</f>
        <v>f 8 / 9,6</v>
      </c>
      <c r="AZ608" s="385" t="str">
        <f t="shared" ref="AZ608" si="2400">IF(U608&gt;0.21,"a due bracci","a quattro bracci")</f>
        <v>a due bracci</v>
      </c>
      <c r="BA608" s="410" t="str">
        <f t="shared" ref="BA608" si="2401">IF(AZ608="a due bracci",IF(AW608&lt;=(1+0.02)*2*PI()*(0.8/2)^2,"Verificato","Non verificato"),IF(AW608&lt;=(1+0.02)*4*PI()*(0.8/2)^2,"Verificato","Non verificato"))</f>
        <v>Verificato</v>
      </c>
      <c r="BB608" s="478">
        <f t="shared" ref="BB608" si="2402">IF(OR(D608="Msin",D608="Mdes"),1.2*(ABS(AN608)+ABS(AR609))/AS608," ")</f>
        <v>114.8174501814384</v>
      </c>
      <c r="BC608" s="326">
        <f>IF((D608="Msin"),MAX(BB608,BB609)*10/(0.9*(U608-V608)*'17-Combinaz. schemi base travi'!$AE$3*2)," ")</f>
        <v>2.6723349060646457</v>
      </c>
      <c r="BD608" s="326">
        <f t="shared" ref="BD608" si="2403">0.2</f>
        <v>0.2</v>
      </c>
      <c r="BE608" s="326">
        <f t="shared" ref="BE608" si="2404">IF((D608="Msin"),BD608*BC608," ")</f>
        <v>0.53446698121292913</v>
      </c>
      <c r="BF608" s="566" t="str">
        <f t="shared" ref="BF608" si="2405">"f 8 / 20"</f>
        <v>f 8 / 20</v>
      </c>
      <c r="BG608" s="413" t="str">
        <f t="shared" ref="BG608" si="2406">IF(U608&gt;0.21,"a due bracci","a quattro bracci")</f>
        <v>a due bracci</v>
      </c>
      <c r="BH608" s="567" t="str">
        <f t="shared" ref="BH608" si="2407">IF(BG608="a due bracci",IF(BE608&lt;=(1+0.02)*2*PI()*(0.8/2)^2,"Verificato","Non verificato"),IF(BE608&lt;=(1+0.02)*4*PI()*(0.8/2)^2,"Verificato","Non verificato"))</f>
        <v>Verificato</v>
      </c>
    </row>
    <row r="609" spans="1:60" ht="22" customHeight="1">
      <c r="A609" s="16">
        <v>10</v>
      </c>
      <c r="B609" s="16">
        <v>15</v>
      </c>
      <c r="C609" s="16">
        <v>21</v>
      </c>
      <c r="D609" s="16" t="s">
        <v>715</v>
      </c>
      <c r="E609" s="15">
        <v>-50.506999999999998</v>
      </c>
      <c r="F609" s="15">
        <v>-31.651</v>
      </c>
      <c r="G609" s="15">
        <v>0.85399999999999998</v>
      </c>
      <c r="H609" s="15">
        <v>-118.896</v>
      </c>
      <c r="I609" s="15">
        <v>-9.2469999999999999</v>
      </c>
      <c r="J609" s="15">
        <v>-6.9009999999999998</v>
      </c>
      <c r="K609" s="15">
        <f t="shared" si="2295"/>
        <v>10.100999999999999</v>
      </c>
      <c r="L609" s="15">
        <f t="shared" si="2295"/>
        <v>-125.797</v>
      </c>
      <c r="M609" s="15">
        <f t="shared" si="2210"/>
        <v>47.8401</v>
      </c>
      <c r="N609" s="15">
        <f t="shared" si="2211"/>
        <v>-128.82730000000001</v>
      </c>
      <c r="O609" s="15">
        <f t="shared" si="2212"/>
        <v>-128.82730000000001</v>
      </c>
      <c r="P609" s="15">
        <f t="shared" si="2213"/>
        <v>-160.47830000000002</v>
      </c>
      <c r="Q609" s="15">
        <f t="shared" si="2214"/>
        <v>97.176300000000012</v>
      </c>
      <c r="R609" s="15">
        <f>'10-Analisi Sismica'!$T$43/100</f>
        <v>0.7</v>
      </c>
      <c r="S609" s="15">
        <f>IF(OR(D609="Msin",D609="Mdes"),IF(OR(A609=1,A609=2,A609=3,A609=4),IF(OR(C609=1,C609=2,C609=3,C609=6,C609=9,C609=18,C609=19,C609=20,C609=21),((ABS(P609)-ABS(P611*R609/2))*SIGN(P609)),((ABS(P609)-ABS(P611*('10-Analisi Sismica'!$S$39/100)/2))*SIGN(P609))),IF(OR(C609=1,C609=2,C609=3,C609=6,C609=9,C609=18,C609=19,C609=20,C609=21),((ABS(P609)-ABS(P611*('10-Analisi Sismica'!$S$39/100)/2))*SIGN(P609)),((ABS(P609)-ABS(P611*R609/2))*SIGN(P609))))," ")</f>
        <v>-139.47302000000002</v>
      </c>
      <c r="T609" s="15">
        <f>IF(OR(D609="Msin",D609="Mdes"),IF(OR(A609=1,A609=2,A609=3,A609=4),IF(OR(C609=1,C609=2,C609=3,C609=6,C609=9,C609=18,C609=19,C609=20,C609=21),((ABS(Q609)-ABS(Q611*R609/2))*SIGN(Q609)),((ABS(Q609)-ABS(Q611*('10-Analisi Sismica'!$S$39/100)/2))*SIGN(Q609))),IF(OR(C609=1,C609=2,C609=3,C609=6,C609=9,C609=18,C609=19,C609=20,C609=21),((ABS(Q609)-ABS(Q611*('10-Analisi Sismica'!$S$39/100)/2))*SIGN(Q609)),((ABS(Q609)-ABS(Q611*R609/2))*SIGN(Q609))))," ")</f>
        <v>96.932880000000011</v>
      </c>
      <c r="U609" s="15">
        <f>'10-Analisi Sismica'!$K$79/100</f>
        <v>0.65</v>
      </c>
      <c r="V609" s="15">
        <f>'10-Analisi Sismica'!$H$79/100</f>
        <v>0.04</v>
      </c>
      <c r="W609" s="15">
        <f>'10-Analisi Sismica'!$F$79/100</f>
        <v>0.3</v>
      </c>
      <c r="X609" s="15">
        <f t="shared" si="2360"/>
        <v>287.63946507253473</v>
      </c>
      <c r="Y609" s="15">
        <f t="shared" si="2361"/>
        <v>381.75848979173077</v>
      </c>
      <c r="Z609" s="353" t="str">
        <f t="shared" si="2217"/>
        <v>Verificato</v>
      </c>
      <c r="AA609" s="15">
        <f t="shared" si="2362"/>
        <v>6.4923688726978348</v>
      </c>
      <c r="AB609" s="15">
        <f t="shared" si="2363"/>
        <v>4.5121559198542807</v>
      </c>
      <c r="AC609" s="374">
        <f t="shared" si="2241"/>
        <v>8.0424771931898711</v>
      </c>
      <c r="AD609" s="375" t="str">
        <f t="shared" si="2242"/>
        <v>4f16</v>
      </c>
      <c r="AE609" s="374">
        <f t="shared" si="2243"/>
        <v>6.0318578948924042</v>
      </c>
      <c r="AF609" s="375" t="str">
        <f t="shared" si="2244"/>
        <v>3f16</v>
      </c>
      <c r="AG609" s="357" t="str">
        <f>IF(OR(D609="Msin",D609="Mdes"),IF(AE609&lt;0.25*AC609,Armatura compressa insufficiente,IF(AND((AC609/10000)/(W609*U609)&gt;(1.4/'17-Combinaz. schemi base travi'!$AE$2),(AC609/10000)&lt;(AE609/10000)/(W609*U609)+(3.5/'17-Combinaz. schemi base travi'!$AE$2)),"Verificato","Non verificato"))," ")</f>
        <v>Verificato</v>
      </c>
      <c r="AH609" s="608"/>
      <c r="AI609" s="636"/>
      <c r="AJ609" s="419">
        <f>IF(OR(D609="Msin",D609="Mdes"),((AC609/10000)/(W609*(U609-V609))*'17-Combinaz. schemi base travi'!$AE$3/'17-Combinaz. schemi base travi'!$AE$14)," ")</f>
        <v>0.12139079240066891</v>
      </c>
      <c r="AK609" s="26">
        <f>IF(OR(D609="Msin",D609="Mdes"),('17-Combinaz. schemi base travi'!$AE$6/'17-Combinaz. schemi base travi'!$AE$10)*(AC609/AE609)," ")</f>
        <v>2.5089605734767018</v>
      </c>
      <c r="AL609" s="26">
        <f t="shared" si="2364"/>
        <v>4.9060160207768787E-2</v>
      </c>
      <c r="AM609" s="26">
        <f>IF(OR(D609="Msin",D609="Mdes"),((AL609-V609)/AL609)*'17-Combinaz. schemi base travi'!$AE$6/'17-Combinaz. schemi base travi'!$AE$10," ")</f>
        <v>0.34750576620224899</v>
      </c>
      <c r="AN609" s="364">
        <f>IF(OR(D609="Msin",D609="Mdes"),-'17-Combinaz. schemi base travi'!$AE$3*((AC609/10000)*((U609-V609)-kappa*AL609)+AM609*(AE609/10000)*(kappa*AL609-V609))*1000," ")</f>
        <v>-183.94071697099622</v>
      </c>
      <c r="AO609" s="389">
        <f>IF(OR(D609="Msin",D609="Mdes"),('17-Combinaz. schemi base travi'!$AE$6/'17-Combinaz. schemi base travi'!$AE$10)*(AC609/AE609)^(-1)," ")</f>
        <v>1.4112903225806455</v>
      </c>
      <c r="AP609" s="26">
        <f t="shared" si="2365"/>
        <v>5.5457404040095901E-2</v>
      </c>
      <c r="AQ609" s="26">
        <f>IF(OR(D609="Msin",D609="Mdes"),((AP609-V609)/AP609)*'17-Combinaz. schemi base travi'!$AE$6/'17-Combinaz. schemi base travi'!$AE$10," ")</f>
        <v>0.52448385354722749</v>
      </c>
      <c r="AR609" s="364">
        <f>IF(OR(D609="Msin",D609="Mdes"),'17-Combinaz. schemi base travi'!$AE$3*((AE609/10000)*((U609-V609)-kappa*AP609)+AQ609*(AC609/10000)*(kappa*AP609-V609))*1000," ")</f>
        <v>135.7381790768612</v>
      </c>
      <c r="AS609" s="550">
        <f>IF(OR(A608=1,A608=2,A608=3,A608=4),IF(OR(AND(B608=11,C608=12),AND(B608=12,C608=13),AND(B608=13,C608=14),AND(B608=14,C608=15),AND(B608=15,C608=16),AND(B608=7,C608=8)),0.3,IF(OR(AND(B608=2,C608=3),AND(B608=18,C608=19),AND(B608=19,C608=20)),0.7,IF(OR(AND(B608=1,C608=2),AND(B608=20,C608=21)),0.75,0.5))),IF(OR(AND(B608=5,C608=11),AND(B608=11,C608=17),AND(B608=4,C608=10),AND(B608=10,C608=16)),0.75,IF(AND(B608=7,C608=13),0.7,IF(AND(B608=3,C608=9),0.3,0.5))))</f>
        <v>0.5</v>
      </c>
      <c r="AT609" s="389">
        <f t="shared" ref="AT609" si="2408">IF(OR(D609="Msin",D609="Mdes"),ABS(AI608)*AS608/2+1.2*(ABS(AN609)+ABS(AR608))/AS608," ")</f>
        <v>114.8915292455402</v>
      </c>
      <c r="AU609" s="26" t="str">
        <f>IF((D609="Msin"),MAX(AT609,AT610)*10/(0.9*(U609-V609)*'17-Combinaz. schemi base travi'!$AE$3*1)," ")</f>
        <v xml:space="preserve"> </v>
      </c>
      <c r="AV609" s="444" t="str">
        <f t="shared" si="2236"/>
        <v xml:space="preserve"> </v>
      </c>
      <c r="AW609" s="26" t="str">
        <f t="shared" si="2237"/>
        <v xml:space="preserve"> </v>
      </c>
      <c r="AX609" s="26"/>
      <c r="AY609" s="409"/>
      <c r="AZ609" s="112"/>
      <c r="BA609" s="411"/>
      <c r="BB609" s="474">
        <f t="shared" ref="BB609" si="2409">IF(OR(D609="Msin",D609="Mdes"),1.2*(ABS(AN609)+ABS(AR608))/AS608," ")</f>
        <v>92.835066745540203</v>
      </c>
      <c r="BC609" s="26"/>
      <c r="BD609" s="26"/>
      <c r="BE609" s="26"/>
      <c r="BF609" s="562"/>
      <c r="BG609" s="449"/>
      <c r="BH609" s="568"/>
    </row>
    <row r="610" spans="1:60" ht="22" customHeight="1">
      <c r="A610" s="16">
        <v>10</v>
      </c>
      <c r="B610" s="16">
        <v>15</v>
      </c>
      <c r="C610" s="16">
        <v>21</v>
      </c>
      <c r="D610" s="16" t="s">
        <v>716</v>
      </c>
      <c r="E610" s="15">
        <v>131.93199999999999</v>
      </c>
      <c r="F610" s="15">
        <v>82.581000000000003</v>
      </c>
      <c r="G610" s="15">
        <v>0.45600000000000002</v>
      </c>
      <c r="H610" s="15">
        <v>-63.881999999999998</v>
      </c>
      <c r="I610" s="15">
        <v>-4.9580000000000002</v>
      </c>
      <c r="J610" s="15">
        <v>-3.7</v>
      </c>
      <c r="K610" s="15">
        <f t="shared" si="2295"/>
        <v>5.4140000000000006</v>
      </c>
      <c r="L610" s="15">
        <f t="shared" si="2295"/>
        <v>-67.581999999999994</v>
      </c>
      <c r="M610" s="15">
        <f t="shared" si="2210"/>
        <v>25.688599999999997</v>
      </c>
      <c r="N610" s="15">
        <f t="shared" si="2211"/>
        <v>-69.206199999999995</v>
      </c>
      <c r="O610" s="15">
        <f t="shared" si="2212"/>
        <v>-69.206199999999995</v>
      </c>
      <c r="P610" s="15">
        <f t="shared" si="2213"/>
        <v>13.374800000000008</v>
      </c>
      <c r="Q610" s="15">
        <f t="shared" si="2214"/>
        <v>151.78719999999998</v>
      </c>
      <c r="R610" s="15">
        <f>'10-Analisi Sismica'!$T$43/100</f>
        <v>0.7</v>
      </c>
      <c r="S610" s="15" t="str">
        <f t="shared" ref="S610:S611" si="2410">IF(OR(D610="Msin",D610="Mdes"),((ABS(P610)-ABS(P612*R610/2))*SIGN(P610))," ")</f>
        <v xml:space="preserve"> </v>
      </c>
      <c r="T610" s="15" t="str">
        <f t="shared" ref="T610:T611" si="2411">IF(OR(D610="Msin",D610="Mdes"),((ABS(Q610)-ABS(Q612*R610/2))*SIGN(Q610))," ")</f>
        <v xml:space="preserve"> </v>
      </c>
      <c r="U610" s="15">
        <f>'10-Analisi Sismica'!$K$79/100</f>
        <v>0.65</v>
      </c>
      <c r="V610" s="15">
        <f>'10-Analisi Sismica'!$H$79/100</f>
        <v>0.04</v>
      </c>
      <c r="W610" s="15">
        <f>'10-Analisi Sismica'!$F$79/100</f>
        <v>0.3</v>
      </c>
      <c r="X610" s="15" t="str">
        <f t="shared" si="2360"/>
        <v xml:space="preserve"> </v>
      </c>
      <c r="Y610" s="15" t="str">
        <f t="shared" si="2361"/>
        <v xml:space="preserve"> </v>
      </c>
      <c r="Z610" s="353" t="str">
        <f t="shared" si="2217"/>
        <v xml:space="preserve"> </v>
      </c>
      <c r="AA610" s="15" t="str">
        <f t="shared" si="2362"/>
        <v xml:space="preserve"> </v>
      </c>
      <c r="AB610" s="15" t="str">
        <f t="shared" si="2363"/>
        <v xml:space="preserve"> </v>
      </c>
      <c r="AC610" s="374" t="str">
        <f t="shared" si="2241"/>
        <v xml:space="preserve"> </v>
      </c>
      <c r="AD610" s="375" t="str">
        <f t="shared" si="2242"/>
        <v xml:space="preserve"> </v>
      </c>
      <c r="AE610" s="374" t="str">
        <f t="shared" si="2243"/>
        <v xml:space="preserve"> </v>
      </c>
      <c r="AF610" s="375" t="str">
        <f t="shared" si="2244"/>
        <v xml:space="preserve"> </v>
      </c>
      <c r="AG610" s="357" t="str">
        <f>IF(OR(D610="Msin",D610="Mdes"),IF(AE610&lt;0.25*AC610,Armatura compressa insufficiente,IF(AND((AC610/10000)/(W610*U610)&gt;(1.4/'17-Combinaz. schemi base travi'!$AE$2),(AC610/10000)&lt;(AE610/10000)/(W610*U610)+(3.5/'17-Combinaz. schemi base travi'!$AE$2)),"Verificato","Non verificato"))," ")</f>
        <v xml:space="preserve"> </v>
      </c>
      <c r="AH610" s="608"/>
      <c r="AI610" s="636"/>
      <c r="AJ610" s="419" t="str">
        <f>IF(OR(D610="Msin",D610="Mdes"),((AC610/10000)/(W610*(U610-V610))*'17-Combinaz. schemi base travi'!$AE$3/'17-Combinaz. schemi base travi'!$AE$14)," ")</f>
        <v xml:space="preserve"> </v>
      </c>
      <c r="AK610" s="26" t="str">
        <f>IF(OR(D610="Msin",D610="Mdes"),('17-Combinaz. schemi base travi'!$AE$6/'17-Combinaz. schemi base travi'!$AE$10)*(AC610/AE610)," ")</f>
        <v xml:space="preserve"> </v>
      </c>
      <c r="AL610" s="26" t="str">
        <f t="shared" si="2364"/>
        <v xml:space="preserve"> </v>
      </c>
      <c r="AM610" s="26" t="str">
        <f>IF(OR(D610="Msin",D610="Mdes"),((AL610-V610)/AL610)*'17-Combinaz. schemi base travi'!$AE$6/'17-Combinaz. schemi base travi'!$AE$10," ")</f>
        <v xml:space="preserve"> </v>
      </c>
      <c r="AN610" s="364" t="str">
        <f>IF(OR(D610="Msin",D610="Mdes"),-'17-Combinaz. schemi base travi'!$AE$3*((AC610/10000)*((U610-V610)-kappa*AL610)+AM610*(AE610/10000)*(kappa*AL610-V610))*1000," ")</f>
        <v xml:space="preserve"> </v>
      </c>
      <c r="AO610" s="389" t="str">
        <f>IF(OR(D610="Msin",D610="Mdes"),('17-Combinaz. schemi base travi'!$AE$6/'17-Combinaz. schemi base travi'!$AE$10)*(AC610/AE610)^(-1)," ")</f>
        <v xml:space="preserve"> </v>
      </c>
      <c r="AP610" s="26" t="str">
        <f t="shared" si="2365"/>
        <v xml:space="preserve"> </v>
      </c>
      <c r="AQ610" s="26" t="str">
        <f>IF(OR(D610="Msin",D610="Mdes"),((AP610-V610)/AP610)*'17-Combinaz. schemi base travi'!$AE$6/'17-Combinaz. schemi base travi'!$AE$10," ")</f>
        <v xml:space="preserve"> </v>
      </c>
      <c r="AR610" s="364" t="str">
        <f>IF(OR(D610="Msin",D610="Mdes"),'17-Combinaz. schemi base travi'!$AE$3*((AE610/10000)*((U610-V610)-kappa*AP610)+AQ610*(AC610/10000)*(kappa*AP610-V610))*1000," ")</f>
        <v xml:space="preserve"> </v>
      </c>
      <c r="AS610" s="447"/>
      <c r="AT610" s="389" t="str">
        <f t="shared" ref="AT610" si="2412">IF(OR(D610="Msin",D610="Mdes"),ABS(AI608)*AS610/2+1.2*(ABS(AN610)+ABS(AR611))/AS610," ")</f>
        <v xml:space="preserve"> </v>
      </c>
      <c r="AU610" s="26" t="str">
        <f>IF((D610="Msin"),MAX(AT610,AT611)*10/(0.9*(U610-V610)*'17-Combinaz. schemi base travi'!$AE$3*1)," ")</f>
        <v xml:space="preserve"> </v>
      </c>
      <c r="AV610" s="444" t="str">
        <f t="shared" si="2236"/>
        <v xml:space="preserve"> </v>
      </c>
      <c r="AW610" s="26" t="str">
        <f t="shared" si="2237"/>
        <v xml:space="preserve"> </v>
      </c>
      <c r="AX610" s="26"/>
      <c r="AY610" s="409"/>
      <c r="AZ610" s="112"/>
      <c r="BA610" s="411"/>
      <c r="BB610" s="474"/>
      <c r="BC610" s="26"/>
      <c r="BD610" s="26"/>
      <c r="BE610" s="26"/>
      <c r="BF610" s="562"/>
      <c r="BG610" s="449"/>
      <c r="BH610" s="568"/>
    </row>
    <row r="611" spans="1:60" ht="22" customHeight="1" thickBot="1">
      <c r="A611" s="266">
        <v>10</v>
      </c>
      <c r="B611" s="266">
        <v>15</v>
      </c>
      <c r="C611" s="266">
        <v>21</v>
      </c>
      <c r="D611" s="266" t="s">
        <v>717</v>
      </c>
      <c r="E611" s="354">
        <v>-113.11</v>
      </c>
      <c r="F611" s="354">
        <v>-70.828999999999994</v>
      </c>
      <c r="G611" s="354">
        <v>0.45600000000000002</v>
      </c>
      <c r="H611" s="354">
        <v>-63.881999999999998</v>
      </c>
      <c r="I611" s="354">
        <v>-4.9580000000000002</v>
      </c>
      <c r="J611" s="354">
        <v>-3.7</v>
      </c>
      <c r="K611" s="354">
        <f t="shared" si="2295"/>
        <v>5.4140000000000006</v>
      </c>
      <c r="L611" s="354">
        <f t="shared" si="2295"/>
        <v>-67.581999999999994</v>
      </c>
      <c r="M611" s="354">
        <f t="shared" si="2210"/>
        <v>25.688599999999997</v>
      </c>
      <c r="N611" s="354">
        <f t="shared" si="2211"/>
        <v>-69.206199999999995</v>
      </c>
      <c r="O611" s="354">
        <f t="shared" si="2212"/>
        <v>-69.206199999999995</v>
      </c>
      <c r="P611" s="354">
        <f t="shared" si="2213"/>
        <v>-140.03519999999997</v>
      </c>
      <c r="Q611" s="354">
        <f t="shared" si="2214"/>
        <v>-1.622799999999998</v>
      </c>
      <c r="R611" s="354">
        <f>'10-Analisi Sismica'!$T$43/100</f>
        <v>0.7</v>
      </c>
      <c r="S611" s="354" t="str">
        <f t="shared" si="2410"/>
        <v xml:space="preserve"> </v>
      </c>
      <c r="T611" s="354" t="str">
        <f t="shared" si="2411"/>
        <v xml:space="preserve"> </v>
      </c>
      <c r="U611" s="354">
        <f>'10-Analisi Sismica'!$K$79/100</f>
        <v>0.65</v>
      </c>
      <c r="V611" s="354">
        <f>'10-Analisi Sismica'!$H$79/100</f>
        <v>0.04</v>
      </c>
      <c r="W611" s="354">
        <f>'10-Analisi Sismica'!$F$79/100</f>
        <v>0.3</v>
      </c>
      <c r="X611" s="354" t="str">
        <f t="shared" si="2360"/>
        <v xml:space="preserve"> </v>
      </c>
      <c r="Y611" s="354" t="str">
        <f t="shared" si="2361"/>
        <v xml:space="preserve"> </v>
      </c>
      <c r="Z611" s="427" t="str">
        <f t="shared" si="2217"/>
        <v xml:space="preserve"> </v>
      </c>
      <c r="AA611" s="354" t="str">
        <f t="shared" si="2362"/>
        <v xml:space="preserve"> </v>
      </c>
      <c r="AB611" s="354" t="str">
        <f t="shared" si="2363"/>
        <v xml:space="preserve"> </v>
      </c>
      <c r="AC611" s="377" t="str">
        <f t="shared" si="2241"/>
        <v xml:space="preserve"> </v>
      </c>
      <c r="AD611" s="378" t="str">
        <f t="shared" si="2242"/>
        <v xml:space="preserve"> </v>
      </c>
      <c r="AE611" s="377" t="str">
        <f t="shared" si="2243"/>
        <v xml:space="preserve"> </v>
      </c>
      <c r="AF611" s="378" t="str">
        <f t="shared" si="2244"/>
        <v xml:space="preserve"> </v>
      </c>
      <c r="AG611" s="386" t="str">
        <f>IF(OR(D611="Msin",D611="Mdes"),IF(AE611&lt;0.25*AC611,Armatura compressa insufficiente,IF(AND((AC611/10000)/(W611*U611)&gt;(1.4/'17-Combinaz. schemi base travi'!$AE$2),(AC611/10000)&lt;(AE611/10000)/(W611*U611)+(3.5/'17-Combinaz. schemi base travi'!$AE$2)),"Verificato","Non verificato"))," ")</f>
        <v xml:space="preserve"> </v>
      </c>
      <c r="AH611" s="841"/>
      <c r="AI611" s="831"/>
      <c r="AJ611" s="414" t="str">
        <f>IF(OR(D611="Msin",D611="Mdes"),((AC611/10000)/(W611*(U611-V611))*'17-Combinaz. schemi base travi'!$AE$3/'17-Combinaz. schemi base travi'!$AE$14)," ")</f>
        <v xml:space="preserve"> </v>
      </c>
      <c r="AK611" s="354" t="str">
        <f>IF(OR(D611="Msin",D611="Mdes"),('17-Combinaz. schemi base travi'!$AE$6/'17-Combinaz. schemi base travi'!$AE$10)*(AC611/AE611)," ")</f>
        <v xml:space="preserve"> </v>
      </c>
      <c r="AL611" s="354" t="str">
        <f t="shared" si="2364"/>
        <v xml:space="preserve"> </v>
      </c>
      <c r="AM611" s="354" t="str">
        <f>IF(OR(D611="Msin",D611="Mdes"),((AL611-V611)/AL611)*'17-Combinaz. schemi base travi'!$AE$6/'17-Combinaz. schemi base travi'!$AE$10," ")</f>
        <v xml:space="preserve"> </v>
      </c>
      <c r="AN611" s="420" t="str">
        <f>IF(OR(D611="Msin",D611="Mdes"),-'17-Combinaz. schemi base travi'!$AE$3*((AC611/10000)*((U611-V611)-kappa*AL611)+AM611*(AE611/10000)*(kappa*AL611-V611))*1000," ")</f>
        <v xml:space="preserve"> </v>
      </c>
      <c r="AO611" s="428" t="str">
        <f>IF(OR(D611="Msin",D611="Mdes"),('17-Combinaz. schemi base travi'!$AE$6/'17-Combinaz. schemi base travi'!$AE$10)*(AC611/AE611)^(-1)," ")</f>
        <v xml:space="preserve"> </v>
      </c>
      <c r="AP611" s="354" t="str">
        <f t="shared" si="2365"/>
        <v xml:space="preserve"> </v>
      </c>
      <c r="AQ611" s="354" t="str">
        <f>IF(OR(D611="Msin",D611="Mdes"),((AP611-V611)/AP611)*'17-Combinaz. schemi base travi'!$AE$6/'17-Combinaz. schemi base travi'!$AE$10," ")</f>
        <v xml:space="preserve"> </v>
      </c>
      <c r="AR611" s="420" t="str">
        <f>IF(OR(D611="Msin",D611="Mdes"),'17-Combinaz. schemi base travi'!$AE$3*((AE611/10000)*((U611-V611)-kappa*AP611)+AQ611*(AC611/10000)*(kappa*AP611-V611))*1000," ")</f>
        <v xml:space="preserve"> </v>
      </c>
      <c r="AS611" s="473"/>
      <c r="AT611" s="428" t="str">
        <f t="shared" ref="AT611" si="2413">IF(OR(D611="Msin",D611="Mdes"),ABS(AI608)*AS610/2+1.2*(ABS(AN611)+ABS(AR610))/AS610," ")</f>
        <v xml:space="preserve"> </v>
      </c>
      <c r="AU611" s="354" t="str">
        <f>IF((D611="Msin"),MAX(AT611,AT612)*10/(0.9*(U611-V611)*'17-Combinaz. schemi base travi'!$AE$3*1)," ")</f>
        <v xml:space="preserve"> </v>
      </c>
      <c r="AV611" s="266" t="str">
        <f t="shared" si="2236"/>
        <v xml:space="preserve"> </v>
      </c>
      <c r="AW611" s="354" t="str">
        <f t="shared" si="2237"/>
        <v xml:space="preserve"> </v>
      </c>
      <c r="AX611" s="354"/>
      <c r="AY611" s="424"/>
      <c r="AZ611" s="425"/>
      <c r="BA611" s="415"/>
      <c r="BB611" s="428"/>
      <c r="BC611" s="354"/>
      <c r="BD611" s="354"/>
      <c r="BE611" s="354"/>
      <c r="BF611" s="565"/>
      <c r="BG611" s="420"/>
      <c r="BH611" s="571"/>
    </row>
    <row r="612" spans="1:60" ht="22" customHeight="1">
      <c r="A612" s="16">
        <v>11</v>
      </c>
      <c r="B612" s="16">
        <v>3</v>
      </c>
      <c r="C612" s="16">
        <v>9</v>
      </c>
      <c r="D612" s="16" t="s">
        <v>714</v>
      </c>
      <c r="E612" s="15">
        <v>-22.443000000000001</v>
      </c>
      <c r="F612" s="15">
        <v>-14.22</v>
      </c>
      <c r="G612" s="15">
        <v>-0.188</v>
      </c>
      <c r="H612" s="15">
        <v>23.106000000000002</v>
      </c>
      <c r="I612" s="15">
        <v>2.0579999999999998</v>
      </c>
      <c r="J612" s="15">
        <v>1.536</v>
      </c>
      <c r="K612" s="15">
        <f t="shared" si="2295"/>
        <v>-2.246</v>
      </c>
      <c r="L612" s="15">
        <f t="shared" si="2295"/>
        <v>24.642000000000003</v>
      </c>
      <c r="M612" s="15">
        <f t="shared" si="2210"/>
        <v>-9.6386000000000003</v>
      </c>
      <c r="N612" s="15">
        <f t="shared" si="2211"/>
        <v>25.315800000000003</v>
      </c>
      <c r="O612" s="15">
        <f t="shared" si="2212"/>
        <v>25.315800000000003</v>
      </c>
      <c r="P612" s="15">
        <f t="shared" si="2213"/>
        <v>11.095800000000002</v>
      </c>
      <c r="Q612" s="15">
        <f t="shared" si="2214"/>
        <v>-39.535800000000002</v>
      </c>
      <c r="R612" s="15">
        <f>'10-Analisi Sismica'!$T$43/100</f>
        <v>0.7</v>
      </c>
      <c r="S612" s="15">
        <f>IF(OR(D612="Msin",D612="Mdes"),IF(OR(A612=1,A612=2,A612=3,A612=4),IF(OR(B612=1,B612=2,B612=3,B612=6,B612=9,B612=18,B612=19,B612=20,B612=21),((ABS(P612)-ABS(P614*R612/2))*SIGN(P612)),((ABS(P612)-ABS(P614*('10-Analisi Sismica'!$S$39/100)/2))*SIGN(P612))),IF(OR(B612=1,B612=2,B612=3,B612=6,B612=9,B612=18,B612=19,B612=20,B612=21),((ABS(P612)-ABS(P614*('10-Analisi Sismica'!$S$39/100)/2))*SIGN(P612)),((ABS(P612)-ABS(P614*R612/2))*SIGN(P612))))," ")</f>
        <v>9.7125300000000028</v>
      </c>
      <c r="T612" s="15">
        <f>IF(OR(D612="Msin",D612="Mdes"),IF(OR(A612=1,A612=2,A612=3,A612=4),IF(OR(B612=1,B612=2,B612=3,B612=6,B612=9,B612=18,B612=19,B612=20,B612=21),((ABS(Q612)-ABS(Q614*R612/2))*SIGN(Q612)),((ABS(Q612)-ABS(Q614*('10-Analisi Sismica'!$S$39/100)/2))*SIGN(Q612))),IF(OR(B612=1,B612=2,B612=3,B612=6,B612=9,B612=18,B612=19,B612=20,B612=21),((ABS(Q612)-ABS(Q614*('10-Analisi Sismica'!$S$39/100)/2))*SIGN(Q612)),((ABS(Q612)-ABS(Q614*R612/2))*SIGN(Q612))))," ")</f>
        <v>-34.823970000000003</v>
      </c>
      <c r="U612" s="15">
        <f>'10-Analisi Sismica'!$Z$55/100</f>
        <v>0.21</v>
      </c>
      <c r="V612" s="15">
        <f>'10-Analisi Sismica'!$W$55/100</f>
        <v>0.03</v>
      </c>
      <c r="W612" s="15">
        <f>'10-Analisi Sismica'!$Y$64/100</f>
        <v>0.5</v>
      </c>
      <c r="X612" s="15">
        <f t="shared" si="2360"/>
        <v>41.742894689376179</v>
      </c>
      <c r="Y612" s="15">
        <f t="shared" si="2361"/>
        <v>55.401662049861493</v>
      </c>
      <c r="Z612" s="353" t="str">
        <f t="shared" si="2217"/>
        <v>Verificato</v>
      </c>
      <c r="AA612" s="15">
        <f t="shared" si="2362"/>
        <v>5.4934932098765437</v>
      </c>
      <c r="AB612" s="15">
        <f t="shared" si="2363"/>
        <v>1.5321549382716051</v>
      </c>
      <c r="AC612" s="372">
        <f>IF(OR(D612="Msin",D612="Mdes"),IF(AA612=3*PI()*(1.6/2)^2,3*PI()*(1.6/2)^2,IF(AA612&lt;=4*PI()*(1.6/2)^2,4*PI()*(1.6/2)^2,IF(AA612&lt;=((4*PI()*(1.6/2)^2)+(PI()*(2/2)^2)),(4*PI()*(1.6/2)^2)+(PI()*(2/2)^2),IF(AA612&lt;=((2*PI()*(1.6/2)^2)+(3*PI()*(2/2)^2)),((2*PI()*(1.6/2)^2)+(3*PI()*(2/2)^2)),IF(AA612&lt;=((1*PI()*(1.6/2)^2)+(4*PI()*(2/2)^2)),((1*PI()*(1.6/2)^2)+(4*PI()*(2/2)^2)),IF(AA612&lt;=((5*PI()*(2/2)^2)),((5*PI()*(2/2)^2)),"Necessari più ferri"))))))," ")</f>
        <v>8.0424771931898711</v>
      </c>
      <c r="AD612" s="373" t="str">
        <f t="shared" si="2242"/>
        <v>4f16</v>
      </c>
      <c r="AE612" s="372">
        <f>IF(OR(D612="Msin",D612="Mdes"),IF(AB612=3*PI()*(1.6/2)^2,3*PI()*(1.6/2)^2,IF(AB612&lt;=4*PI()*(1.6/2)^2,4*PI()*(1.6/2)^2,IF(AB612&lt;=((4*PI()*(1.6/2)^2)+(PI()*(2/2)^2)),(4*PI()*(1.6/2)^2)+(PI()*(2/2)^2),IF(AB612&lt;=((2*PI()*(1.6/2)^2)+(3*PI()*(2/2)^2)),((2*PI()*(1.6/2)^2)+(3*PI()*(2/2)^2)),IF(AB612&lt;=((1*PI()*(1.6/2)^2)+(4*PI()*(2/2)^2)),((1*PI()*(1.6/2)^2)+(4*PI()*(2/2)^2)),IF(AB612&lt;=((5*PI()*(2/2)^2)),((5*PI()*(2/2)^2)),"Necessari più ferri"))))))," ")</f>
        <v>8.0424771931898711</v>
      </c>
      <c r="AF612" s="373" t="str">
        <f t="shared" si="2244"/>
        <v>4f16</v>
      </c>
      <c r="AG612" s="385" t="str">
        <f>IF(OR(D612="Msin",D612="Mdes"),IF(AE612&lt;0.25*AC612,Armatura compressa insufficiente,IF(AND((AC612/10000)/(W612*U612)&gt;(1.4/'17-Combinaz. schemi base travi'!$AE$2),(AC612/10000)&lt;(AE612/10000)/(W612*U612)+(3.5/'17-Combinaz. schemi base travi'!$AE$2)),"Verificato","Non verificato"))," ")</f>
        <v>Verificato</v>
      </c>
      <c r="AH612" s="839">
        <f>'9-Riepilogo Analisi dei Carichi'!$H$45</f>
        <v>16.248314000000001</v>
      </c>
      <c r="AI612" s="836">
        <f>'9-Riepilogo Analisi dei Carichi'!$I$45</f>
        <v>11.52178</v>
      </c>
      <c r="AJ612" s="429">
        <f>IF(OR(D612="Msin",D612="Mdes"),((AC612/10000)/(W612*(U612-V612))*'17-Combinaz. schemi base travi'!$AE$3/'17-Combinaz. schemi base travi'!$AE$14)," ")</f>
        <v>0.24682794454802676</v>
      </c>
      <c r="AK612" s="326">
        <f>IF(OR(D612="Msin",D612="Mdes"),('17-Combinaz. schemi base travi'!$AE$6/'17-Combinaz. schemi base travi'!$AE$10)*(AC612/AE612)," ")</f>
        <v>1.8817204301075268</v>
      </c>
      <c r="AL612" s="326">
        <f t="shared" si="2364"/>
        <v>3.6491022162385124E-2</v>
      </c>
      <c r="AM612" s="326">
        <f>IF(OR(D612="Msin",D612="Mdes"),((AL612-V612)/AL612)*'17-Combinaz. schemi base travi'!$AE$6/'17-Combinaz. schemi base travi'!$AE$10," ")</f>
        <v>0.3347203857674147</v>
      </c>
      <c r="AN612" s="413">
        <f>IF(OR(D612="Msin",D612="Mdes"),-'17-Combinaz. schemi base travi'!$AE$3*((AC612/10000)*((U612-V612)-kappa*AL612)+AM612*(AE612/10000)*(kappa*AL612-V612))*1000," ")</f>
        <v>-50.308611358236639</v>
      </c>
      <c r="AO612" s="390">
        <f>IF(OR(D612="Msin",D612="Mdes"),('17-Combinaz. schemi base travi'!$AE$6/'17-Combinaz. schemi base travi'!$AE$10)*(AC612/AE612)^(-1)," ")</f>
        <v>1.8817204301075268</v>
      </c>
      <c r="AP612" s="326">
        <f t="shared" si="2365"/>
        <v>3.6491022162385124E-2</v>
      </c>
      <c r="AQ612" s="326">
        <f>IF(OR(D612="Msin",D612="Mdes"),((AP612-V612)/AP612)*'17-Combinaz. schemi base travi'!$AE$6/'17-Combinaz. schemi base travi'!$AE$10," ")</f>
        <v>0.3347203857674147</v>
      </c>
      <c r="AR612" s="413">
        <f>IF(OR(D612="Msin",D612="Mdes"),'17-Combinaz. schemi base travi'!$AE$3*((AE612/10000)*((U612-V612)-kappa*AP612)+AQ612*(AC612/10000)*(kappa*AP612-V612))*1000," ")</f>
        <v>50.308611358236639</v>
      </c>
      <c r="AS612" s="475">
        <f>'1-Geometria'!$K$25-AS613</f>
        <v>4.3</v>
      </c>
      <c r="AT612" s="390">
        <f>IF(OR(D612="Msin",D612="Mdes"),ABS(AH612)*AS612/2+1.2*(ABS(AN612)+ABS(AR613))/AS612," ")</f>
        <v>63.013100044132081</v>
      </c>
      <c r="AU612" s="326">
        <f>IF((D612="Msin"),MAX(AT612,AT613)*10/(0.9*(U612-V612)*'17-Combinaz. schemi base travi'!$AE$3*1)," ")</f>
        <v>9.9403381413925764</v>
      </c>
      <c r="AV612" s="340">
        <f t="shared" si="2236"/>
        <v>9.6000000000000016E-2</v>
      </c>
      <c r="AW612" s="326">
        <f t="shared" si="2237"/>
        <v>0.9542724615736875</v>
      </c>
      <c r="AX612" s="326">
        <f>IF(W612=0.3,1.5*U612,0.8*(U612-V612))</f>
        <v>0.14399999999999999</v>
      </c>
      <c r="AY612" s="421" t="str">
        <f t="shared" ref="AY612" si="2414">"f 8 / 9,6"</f>
        <v>f 8 / 9,6</v>
      </c>
      <c r="AZ612" s="385" t="str">
        <f t="shared" ref="AZ612" si="2415">IF(U612&gt;0.21,"a due bracci","a quattro bracci")</f>
        <v>a quattro bracci</v>
      </c>
      <c r="BA612" s="410" t="str">
        <f t="shared" ref="BA612" si="2416">IF(AZ612="a due bracci",IF(AW612&lt;=(1+0.02)*2*PI()*(0.8/2)^2,"Verificato","Non verificato"),IF(AW612&lt;=(1+0.02)*4*PI()*(0.8/2)^2,"Verificato","Non verificato"))</f>
        <v>Verificato</v>
      </c>
      <c r="BB612" s="478">
        <f t="shared" ref="BB612" si="2417">IF(OR(D612="Msin",D612="Mdes"),1.2*(ABS(AN612)+ABS(AR613))/AS612," ")</f>
        <v>28.079224944132079</v>
      </c>
      <c r="BC612" s="326">
        <f>IF((D612="Msin"),MAX(BB612,BB613)*10/(0.9*(U612-V612)*'17-Combinaz. schemi base travi'!$AE$3*2)," ")</f>
        <v>2.2147536821503353</v>
      </c>
      <c r="BD612" s="326">
        <f t="shared" ref="BD612" si="2418">0.2</f>
        <v>0.2</v>
      </c>
      <c r="BE612" s="326">
        <f t="shared" ref="BE612" si="2419">IF((D612="Msin"),BD612*BC612," ")</f>
        <v>0.4429507364300671</v>
      </c>
      <c r="BF612" s="566" t="str">
        <f t="shared" ref="BF612" si="2420">"f 8 / 20"</f>
        <v>f 8 / 20</v>
      </c>
      <c r="BG612" s="413" t="str">
        <f t="shared" ref="BG612" si="2421">IF(U612&gt;0.21,"a due bracci","a quattro bracci")</f>
        <v>a quattro bracci</v>
      </c>
      <c r="BH612" s="567" t="str">
        <f t="shared" ref="BH612" si="2422">IF(BG612="a due bracci",IF(BE612&lt;=(1+0.02)*2*PI()*(0.8/2)^2,"Verificato","Non verificato"),IF(BE612&lt;=(1+0.02)*4*PI()*(0.8/2)^2,"Verificato","Non verificato"))</f>
        <v>Verificato</v>
      </c>
    </row>
    <row r="613" spans="1:60" ht="22" customHeight="1">
      <c r="A613" s="16">
        <v>11</v>
      </c>
      <c r="B613" s="16">
        <v>3</v>
      </c>
      <c r="C613" s="16">
        <v>9</v>
      </c>
      <c r="D613" s="16" t="s">
        <v>715</v>
      </c>
      <c r="E613" s="15">
        <v>-23.555</v>
      </c>
      <c r="F613" s="15">
        <v>-14.93</v>
      </c>
      <c r="G613" s="15">
        <v>0.183</v>
      </c>
      <c r="H613" s="15">
        <v>-22.465</v>
      </c>
      <c r="I613" s="15">
        <v>-2.0030000000000001</v>
      </c>
      <c r="J613" s="15">
        <v>-1.4950000000000001</v>
      </c>
      <c r="K613" s="15">
        <f t="shared" si="2295"/>
        <v>2.1859999999999999</v>
      </c>
      <c r="L613" s="15">
        <f t="shared" si="2295"/>
        <v>-23.96</v>
      </c>
      <c r="M613" s="15">
        <f t="shared" si="2210"/>
        <v>9.3739999999999988</v>
      </c>
      <c r="N613" s="15">
        <f t="shared" si="2211"/>
        <v>-24.6158</v>
      </c>
      <c r="O613" s="15">
        <f t="shared" si="2212"/>
        <v>-24.6158</v>
      </c>
      <c r="P613" s="15">
        <f t="shared" si="2213"/>
        <v>-39.5458</v>
      </c>
      <c r="Q613" s="15">
        <f t="shared" si="2214"/>
        <v>9.6858000000000004</v>
      </c>
      <c r="R613" s="15">
        <f>'10-Analisi Sismica'!$T$43/100</f>
        <v>0.7</v>
      </c>
      <c r="S613" s="15">
        <f>IF(OR(D613="Msin",D613="Mdes"),IF(OR(A613=1,A613=2,A613=3,A613=4),IF(OR(C613=1,C613=2,C613=3,C613=6,C613=9,C613=18,C613=19,C613=20,C613=21),((ABS(P613)-ABS(P615*R613/2))*SIGN(P613)),((ABS(P613)-ABS(P615*('10-Analisi Sismica'!$S$39/100)/2))*SIGN(P613))),IF(OR(C613=1,C613=2,C613=3,C613=6,C613=9,C613=18,C613=19,C613=20,C613=21),((ABS(P613)-ABS(P615*('10-Analisi Sismica'!$S$39/100)/2))*SIGN(P613)),((ABS(P613)-ABS(P615*R613/2))*SIGN(P613))))," ")</f>
        <v>-34.786569999999998</v>
      </c>
      <c r="T613" s="15">
        <f>IF(OR(D613="Msin",D613="Mdes"),IF(OR(A613=1,A613=2,A613=3,A613=4),IF(OR(C613=1,C613=2,C613=3,C613=6,C613=9,C613=18,C613=19,C613=20,C613=21),((ABS(Q613)-ABS(Q615*R613/2))*SIGN(Q613)),((ABS(Q613)-ABS(Q615*('10-Analisi Sismica'!$S$39/100)/2))*SIGN(Q613))),IF(OR(C613=1,C613=2,C613=3,C613=6,C613=9,C613=18,C613=19,C613=20,C613=21),((ABS(Q613)-ABS(Q615*('10-Analisi Sismica'!$S$39/100)/2))*SIGN(Q613)),((ABS(Q613)-ABS(Q615*R613/2))*SIGN(Q613))))," ")</f>
        <v>8.2551300000000012</v>
      </c>
      <c r="U613" s="15">
        <f>'10-Analisi Sismica'!$Z$55/100</f>
        <v>0.21</v>
      </c>
      <c r="V613" s="15">
        <f>'10-Analisi Sismica'!$W$55/100</f>
        <v>0.03</v>
      </c>
      <c r="W613" s="15">
        <f>'10-Analisi Sismica'!$Y$64/100</f>
        <v>0.5</v>
      </c>
      <c r="X613" s="15">
        <f t="shared" si="2360"/>
        <v>41.742894689376179</v>
      </c>
      <c r="Y613" s="15">
        <f t="shared" si="2361"/>
        <v>55.401662049861493</v>
      </c>
      <c r="Z613" s="353" t="str">
        <f t="shared" si="2217"/>
        <v>Verificato</v>
      </c>
      <c r="AA613" s="15">
        <f t="shared" si="2362"/>
        <v>5.487593347050753</v>
      </c>
      <c r="AB613" s="15">
        <f t="shared" si="2363"/>
        <v>1.3022495884773664</v>
      </c>
      <c r="AC613" s="374">
        <f>IF(OR(D613="Msin",D613="Mdes"),IF(AA613=3*PI()*(1.6/2)^2,3*PI()*(1.6/2)^2,IF(AA613&lt;=4*PI()*(1.6/2)^2,4*PI()*(1.6/2)^2,IF(AA613&lt;=((4*PI()*(1.6/2)^2)+(PI()*(2/2)^2)),(4*PI()*(1.6/2)^2)+(PI()*(2/2)^2),IF(AA613&lt;=((2*PI()*(1.6/2)^2)+(3*PI()*(2/2)^2)),((2*PI()*(1.6/2)^2)+(3*PI()*(2/2)^2)),IF(AA613&lt;=((1*PI()*(1.6/2)^2)+(4*PI()*(2/2)^2)),((1*PI()*(1.6/2)^2)+(4*PI()*(2/2)^2)),IF(AA613&lt;=((5*PI()*(2/2)^2)),((5*PI()*(2/2)^2)),"Necessari più ferri"))))))," ")</f>
        <v>8.0424771931898711</v>
      </c>
      <c r="AD613" s="375" t="str">
        <f t="shared" si="2242"/>
        <v>4f16</v>
      </c>
      <c r="AE613" s="374">
        <f>IF(OR(D613="Msin",D613="Mdes"),IF(AB613=3*PI()*(1.6/2)^2,3*PI()*(1.6/2)^2,IF(AB613&lt;=4*PI()*(1.6/2)^2,4*PI()*(1.6/2)^2,IF(AB613&lt;=((4*PI()*(1.6/2)^2)+(PI()*(2/2)^2)),(4*PI()*(1.6/2)^2)+(PI()*(2/2)^2),IF(AB613&lt;=((2*PI()*(1.6/2)^2)+(3*PI()*(2/2)^2)),((2*PI()*(1.6/2)^2)+(3*PI()*(2/2)^2)),IF(AB613&lt;=((1*PI()*(1.6/2)^2)+(4*PI()*(2/2)^2)),((1*PI()*(1.6/2)^2)+(4*PI()*(2/2)^2)),IF(AB613&lt;=((5*PI()*(2/2)^2)),((5*PI()*(2/2)^2)),"Necessari più ferri"))))))," ")</f>
        <v>8.0424771931898711</v>
      </c>
      <c r="AF613" s="375" t="str">
        <f t="shared" si="2244"/>
        <v>4f16</v>
      </c>
      <c r="AG613" s="357" t="str">
        <f>IF(OR(D613="Msin",D613="Mdes"),IF(AE613&lt;0.25*AC613,Armatura compressa insufficiente,IF(AND((AC613/10000)/(W613*U613)&gt;(1.4/'17-Combinaz. schemi base travi'!$AE$2),(AC613/10000)&lt;(AE613/10000)/(W613*U613)+(3.5/'17-Combinaz. schemi base travi'!$AE$2)),"Verificato","Non verificato"))," ")</f>
        <v>Verificato</v>
      </c>
      <c r="AH613" s="608"/>
      <c r="AI613" s="636"/>
      <c r="AJ613" s="419">
        <f>IF(OR(D613="Msin",D613="Mdes"),((AC613/10000)/(W613*(U613-V613))*'17-Combinaz. schemi base travi'!$AE$3/'17-Combinaz. schemi base travi'!$AE$14)," ")</f>
        <v>0.24682794454802676</v>
      </c>
      <c r="AK613" s="26">
        <f>IF(OR(D613="Msin",D613="Mdes"),('17-Combinaz. schemi base travi'!$AE$6/'17-Combinaz. schemi base travi'!$AE$10)*(AC613/AE613)," ")</f>
        <v>1.8817204301075268</v>
      </c>
      <c r="AL613" s="26">
        <f t="shared" si="2364"/>
        <v>3.6491022162385124E-2</v>
      </c>
      <c r="AM613" s="26">
        <f>IF(OR(D613="Msin",D613="Mdes"),((AL613-V613)/AL613)*'17-Combinaz. schemi base travi'!$AE$6/'17-Combinaz. schemi base travi'!$AE$10," ")</f>
        <v>0.3347203857674147</v>
      </c>
      <c r="AN613" s="364">
        <f>IF(OR(D613="Msin",D613="Mdes"),-'17-Combinaz. schemi base travi'!$AE$3*((AC613/10000)*((U613-V613)-kappa*AL613)+AM613*(AE613/10000)*(kappa*AL613-V613))*1000," ")</f>
        <v>-50.308611358236639</v>
      </c>
      <c r="AO613" s="389">
        <f>IF(OR(D613="Msin",D613="Mdes"),('17-Combinaz. schemi base travi'!$AE$6/'17-Combinaz. schemi base travi'!$AE$10)*(AC613/AE613)^(-1)," ")</f>
        <v>1.8817204301075268</v>
      </c>
      <c r="AP613" s="26">
        <f t="shared" si="2365"/>
        <v>3.6491022162385124E-2</v>
      </c>
      <c r="AQ613" s="26">
        <f>IF(OR(D613="Msin",D613="Mdes"),((AP613-V613)/AP613)*'17-Combinaz. schemi base travi'!$AE$6/'17-Combinaz. schemi base travi'!$AE$10," ")</f>
        <v>0.3347203857674147</v>
      </c>
      <c r="AR613" s="364">
        <f>IF(OR(D613="Msin",D613="Mdes"),'17-Combinaz. schemi base travi'!$AE$3*((AE613/10000)*((U613-V613)-kappa*AP613)+AQ613*(AC613/10000)*(kappa*AP613-V613))*1000," ")</f>
        <v>50.308611358236639</v>
      </c>
      <c r="AS613" s="550">
        <f>IF(OR(A612=1,A612=2,A612=3,A612=4),IF(OR(AND(B612=11,C612=12),AND(B612=12,C612=13),AND(B612=13,C612=14),AND(B612=14,C612=15),AND(B612=15,C612=16),AND(B612=7,C612=8)),0.3,IF(OR(AND(B612=2,C612=3),AND(B612=18,C612=19),AND(B612=19,C612=20)),0.7,IF(OR(AND(B612=1,C612=2),AND(B612=20,C612=21)),0.75,0.5))),IF(OR(AND(B612=5,C612=11),AND(B612=11,C612=17),AND(B612=4,C612=10),AND(B612=10,C612=16)),0.75,IF(AND(B612=7,C612=13),0.7,IF(AND(B612=3,C612=9),0.3,0.5))))</f>
        <v>0.3</v>
      </c>
      <c r="AT613" s="389">
        <f>IF(OR(D613="Msin",D613="Mdes"),ABS(AH612)*AS612/2+1.2*(ABS(AN613)+ABS(AR612))/AS612," ")</f>
        <v>63.013100044132081</v>
      </c>
      <c r="AU613" s="26" t="str">
        <f>IF((D613="Msin"),MAX(AT613,AT614)*10/(0.9*(U613-V613)*'17-Combinaz. schemi base travi'!$AE$3*1)," ")</f>
        <v xml:space="preserve"> </v>
      </c>
      <c r="AV613" s="444" t="str">
        <f t="shared" si="2236"/>
        <v xml:space="preserve"> </v>
      </c>
      <c r="AW613" s="26" t="str">
        <f t="shared" si="2237"/>
        <v xml:space="preserve"> </v>
      </c>
      <c r="AX613" s="26"/>
      <c r="AY613" s="409"/>
      <c r="AZ613" s="112"/>
      <c r="BA613" s="411"/>
      <c r="BB613" s="474">
        <f t="shared" ref="BB613" si="2423">IF(OR(D613="Msin",D613="Mdes"),1.2*(ABS(AN613)+ABS(AR612))/AS612," ")</f>
        <v>28.079224944132079</v>
      </c>
      <c r="BC613" s="26"/>
      <c r="BD613" s="26"/>
      <c r="BE613" s="26"/>
      <c r="BF613" s="562"/>
      <c r="BG613" s="449"/>
      <c r="BH613" s="568"/>
    </row>
    <row r="614" spans="1:60" ht="22" customHeight="1">
      <c r="A614" s="16">
        <v>11</v>
      </c>
      <c r="B614" s="16">
        <v>3</v>
      </c>
      <c r="C614" s="16">
        <v>9</v>
      </c>
      <c r="D614" s="16" t="s">
        <v>716</v>
      </c>
      <c r="E614" s="15">
        <v>32.063000000000002</v>
      </c>
      <c r="F614" s="15">
        <v>20.317</v>
      </c>
      <c r="G614" s="15">
        <v>8.2000000000000003E-2</v>
      </c>
      <c r="H614" s="15">
        <v>-10.127000000000001</v>
      </c>
      <c r="I614" s="15">
        <v>-0.90200000000000002</v>
      </c>
      <c r="J614" s="15">
        <v>-0.67300000000000004</v>
      </c>
      <c r="K614" s="15">
        <f t="shared" si="2295"/>
        <v>0.98399999999999999</v>
      </c>
      <c r="L614" s="15">
        <f t="shared" si="2295"/>
        <v>-10.8</v>
      </c>
      <c r="M614" s="15">
        <f t="shared" si="2210"/>
        <v>4.2240000000000002</v>
      </c>
      <c r="N614" s="15">
        <f t="shared" si="2211"/>
        <v>-11.0952</v>
      </c>
      <c r="O614" s="15">
        <f t="shared" si="2212"/>
        <v>-11.0952</v>
      </c>
      <c r="P614" s="15">
        <f t="shared" si="2213"/>
        <v>9.2218</v>
      </c>
      <c r="Q614" s="15">
        <f t="shared" si="2214"/>
        <v>31.412199999999999</v>
      </c>
      <c r="R614" s="15">
        <f>'10-Analisi Sismica'!$T$43/100</f>
        <v>0.7</v>
      </c>
      <c r="S614" s="15" t="str">
        <f t="shared" ref="S614:S615" si="2424">IF(OR(D614="Msin",D614="Mdes"),((ABS(P614)-ABS(P616*R614/2))*SIGN(P614))," ")</f>
        <v xml:space="preserve"> </v>
      </c>
      <c r="T614" s="15" t="str">
        <f t="shared" ref="T614:T615" si="2425">IF(OR(D614="Msin",D614="Mdes"),((ABS(Q614)-ABS(Q616*R614/2))*SIGN(Q614))," ")</f>
        <v xml:space="preserve"> </v>
      </c>
      <c r="U614" s="15">
        <f>'10-Analisi Sismica'!$Z$55/100</f>
        <v>0.21</v>
      </c>
      <c r="V614" s="15">
        <f>'10-Analisi Sismica'!$W$55/100</f>
        <v>0.03</v>
      </c>
      <c r="W614" s="15">
        <f>'10-Analisi Sismica'!$Y$64/100</f>
        <v>0.5</v>
      </c>
      <c r="X614" s="15" t="str">
        <f t="shared" si="2360"/>
        <v xml:space="preserve"> </v>
      </c>
      <c r="Y614" s="15" t="str">
        <f t="shared" si="2361"/>
        <v xml:space="preserve"> </v>
      </c>
      <c r="Z614" s="353" t="str">
        <f t="shared" si="2217"/>
        <v xml:space="preserve"> </v>
      </c>
      <c r="AA614" s="15" t="str">
        <f t="shared" si="2362"/>
        <v xml:space="preserve"> </v>
      </c>
      <c r="AB614" s="15" t="str">
        <f t="shared" si="2363"/>
        <v xml:space="preserve"> </v>
      </c>
      <c r="AC614" s="374" t="str">
        <f t="shared" si="2241"/>
        <v xml:space="preserve"> </v>
      </c>
      <c r="AD614" s="375" t="str">
        <f t="shared" si="2242"/>
        <v xml:space="preserve"> </v>
      </c>
      <c r="AE614" s="374" t="str">
        <f t="shared" si="2243"/>
        <v xml:space="preserve"> </v>
      </c>
      <c r="AF614" s="375" t="str">
        <f t="shared" si="2244"/>
        <v xml:space="preserve"> </v>
      </c>
      <c r="AG614" s="357" t="str">
        <f>IF(OR(D614="Msin",D614="Mdes"),IF(AE614&lt;0.25*AC614,Armatura compressa insufficiente,IF(AND((AC614/10000)/(W614*U614)&gt;(1.4/'17-Combinaz. schemi base travi'!$AE$2),(AC614/10000)&lt;(AE614/10000)/(W614*U614)+(3.5/'17-Combinaz. schemi base travi'!$AE$2)),"Verificato","Non verificato"))," ")</f>
        <v xml:space="preserve"> </v>
      </c>
      <c r="AH614" s="608"/>
      <c r="AI614" s="636"/>
      <c r="AJ614" s="419" t="str">
        <f>IF(OR(D614="Msin",D614="Mdes"),((AC614/10000)/(W614*(U614-V614))*'17-Combinaz. schemi base travi'!$AE$3/'17-Combinaz. schemi base travi'!$AE$14)," ")</f>
        <v xml:space="preserve"> </v>
      </c>
      <c r="AK614" s="26" t="str">
        <f>IF(OR(D614="Msin",D614="Mdes"),('17-Combinaz. schemi base travi'!$AE$6/'17-Combinaz. schemi base travi'!$AE$10)*(AC614/AE614)," ")</f>
        <v xml:space="preserve"> </v>
      </c>
      <c r="AL614" s="26" t="str">
        <f t="shared" si="2364"/>
        <v xml:space="preserve"> </v>
      </c>
      <c r="AM614" s="26" t="str">
        <f>IF(OR(D614="Msin",D614="Mdes"),((AL614-V614)/AL614)*'17-Combinaz. schemi base travi'!$AE$6/'17-Combinaz. schemi base travi'!$AE$10," ")</f>
        <v xml:space="preserve"> </v>
      </c>
      <c r="AN614" s="364" t="str">
        <f>IF(OR(D614="Msin",D614="Mdes"),-'17-Combinaz. schemi base travi'!$AE$3*((AC614/10000)*((U614-V614)-kappa*AL614)+AM614*(AE614/10000)*(kappa*AL614-V614))*1000," ")</f>
        <v xml:space="preserve"> </v>
      </c>
      <c r="AO614" s="389" t="str">
        <f>IF(OR(D614="Msin",D614="Mdes"),('17-Combinaz. schemi base travi'!$AE$6/'17-Combinaz. schemi base travi'!$AE$10)*(AC614/AE614)^(-1)," ")</f>
        <v xml:space="preserve"> </v>
      </c>
      <c r="AP614" s="26" t="str">
        <f t="shared" si="2365"/>
        <v xml:space="preserve"> </v>
      </c>
      <c r="AQ614" s="26" t="str">
        <f>IF(OR(D614="Msin",D614="Mdes"),((AP614-V614)/AP614)*'17-Combinaz. schemi base travi'!$AE$6/'17-Combinaz. schemi base travi'!$AE$10," ")</f>
        <v xml:space="preserve"> </v>
      </c>
      <c r="AR614" s="364" t="str">
        <f>IF(OR(D614="Msin",D614="Mdes"),'17-Combinaz. schemi base travi'!$AE$3*((AE614/10000)*((U614-V614)-kappa*AP614)+AQ614*(AC614/10000)*(kappa*AP614-V614))*1000," ")</f>
        <v xml:space="preserve"> </v>
      </c>
      <c r="AS614" s="447"/>
      <c r="AT614" s="389" t="str">
        <f t="shared" ref="AT614" si="2426">IF(OR(D614="Msin",D614="Mdes"),ABS(AI612)*AS614/2+1.2*(ABS(AN614)+ABS(AR615))/AS614," ")</f>
        <v xml:space="preserve"> </v>
      </c>
      <c r="AU614" s="26" t="str">
        <f>IF((D614="Msin"),MAX(AT614,AT615)*10/(0.9*(U614-V614)*'17-Combinaz. schemi base travi'!$AE$3*1)," ")</f>
        <v xml:space="preserve"> </v>
      </c>
      <c r="AV614" s="444" t="str">
        <f t="shared" si="2236"/>
        <v xml:space="preserve"> </v>
      </c>
      <c r="AW614" s="26" t="str">
        <f t="shared" si="2237"/>
        <v xml:space="preserve"> </v>
      </c>
      <c r="AX614" s="26"/>
      <c r="AY614" s="409"/>
      <c r="AZ614" s="112"/>
      <c r="BA614" s="411"/>
      <c r="BB614" s="474"/>
      <c r="BC614" s="26"/>
      <c r="BD614" s="26"/>
      <c r="BE614" s="26"/>
      <c r="BF614" s="562"/>
      <c r="BG614" s="449"/>
      <c r="BH614" s="568"/>
    </row>
    <row r="615" spans="1:60" ht="22" customHeight="1" thickBot="1">
      <c r="A615" s="266">
        <v>11</v>
      </c>
      <c r="B615" s="266">
        <v>3</v>
      </c>
      <c r="C615" s="266">
        <v>9</v>
      </c>
      <c r="D615" s="266" t="s">
        <v>717</v>
      </c>
      <c r="E615" s="354">
        <v>-32.557000000000002</v>
      </c>
      <c r="F615" s="354">
        <v>-20.632999999999999</v>
      </c>
      <c r="G615" s="354">
        <v>8.2000000000000003E-2</v>
      </c>
      <c r="H615" s="354">
        <v>-10.127000000000001</v>
      </c>
      <c r="I615" s="354">
        <v>-0.90200000000000002</v>
      </c>
      <c r="J615" s="354">
        <v>-0.67300000000000004</v>
      </c>
      <c r="K615" s="354">
        <f t="shared" si="2295"/>
        <v>0.98399999999999999</v>
      </c>
      <c r="L615" s="354">
        <f t="shared" si="2295"/>
        <v>-10.8</v>
      </c>
      <c r="M615" s="354">
        <f t="shared" si="2210"/>
        <v>4.2240000000000002</v>
      </c>
      <c r="N615" s="354">
        <f t="shared" si="2211"/>
        <v>-11.0952</v>
      </c>
      <c r="O615" s="354">
        <f t="shared" si="2212"/>
        <v>-11.0952</v>
      </c>
      <c r="P615" s="354">
        <f t="shared" si="2213"/>
        <v>-31.728200000000001</v>
      </c>
      <c r="Q615" s="354">
        <f t="shared" si="2214"/>
        <v>-9.5377999999999989</v>
      </c>
      <c r="R615" s="354">
        <f>'10-Analisi Sismica'!$T$43/100</f>
        <v>0.7</v>
      </c>
      <c r="S615" s="354" t="str">
        <f t="shared" si="2424"/>
        <v xml:space="preserve"> </v>
      </c>
      <c r="T615" s="354" t="str">
        <f t="shared" si="2425"/>
        <v xml:space="preserve"> </v>
      </c>
      <c r="U615" s="354">
        <f>'10-Analisi Sismica'!$Z$55/100</f>
        <v>0.21</v>
      </c>
      <c r="V615" s="354">
        <f>'10-Analisi Sismica'!$W$55/100</f>
        <v>0.03</v>
      </c>
      <c r="W615" s="354">
        <f>'10-Analisi Sismica'!$Y$64/100</f>
        <v>0.5</v>
      </c>
      <c r="X615" s="354" t="str">
        <f t="shared" si="2360"/>
        <v xml:space="preserve"> </v>
      </c>
      <c r="Y615" s="354" t="str">
        <f t="shared" si="2361"/>
        <v xml:space="preserve"> </v>
      </c>
      <c r="Z615" s="427" t="str">
        <f t="shared" si="2217"/>
        <v xml:space="preserve"> </v>
      </c>
      <c r="AA615" s="354" t="str">
        <f t="shared" si="2362"/>
        <v xml:space="preserve"> </v>
      </c>
      <c r="AB615" s="354" t="str">
        <f t="shared" si="2363"/>
        <v xml:space="preserve"> </v>
      </c>
      <c r="AC615" s="377" t="str">
        <f t="shared" si="2241"/>
        <v xml:space="preserve"> </v>
      </c>
      <c r="AD615" s="378" t="str">
        <f t="shared" si="2242"/>
        <v xml:space="preserve"> </v>
      </c>
      <c r="AE615" s="377" t="str">
        <f t="shared" si="2243"/>
        <v xml:space="preserve"> </v>
      </c>
      <c r="AF615" s="378" t="str">
        <f t="shared" si="2244"/>
        <v xml:space="preserve"> </v>
      </c>
      <c r="AG615" s="386" t="str">
        <f>IF(OR(D615="Msin",D615="Mdes"),IF(AE615&lt;0.25*AC615,Armatura compressa insufficiente,IF(AND((AC615/10000)/(W615*U615)&gt;(1.4/'17-Combinaz. schemi base travi'!$AE$2),(AC615/10000)&lt;(AE615/10000)/(W615*U615)+(3.5/'17-Combinaz. schemi base travi'!$AE$2)),"Verificato","Non verificato"))," ")</f>
        <v xml:space="preserve"> </v>
      </c>
      <c r="AH615" s="841"/>
      <c r="AI615" s="831"/>
      <c r="AJ615" s="414" t="str">
        <f>IF(OR(D615="Msin",D615="Mdes"),((AC615/10000)/(W615*(U615-V615))*'17-Combinaz. schemi base travi'!$AE$3/'17-Combinaz. schemi base travi'!$AE$14)," ")</f>
        <v xml:space="preserve"> </v>
      </c>
      <c r="AK615" s="354" t="str">
        <f>IF(OR(D615="Msin",D615="Mdes"),('17-Combinaz. schemi base travi'!$AE$6/'17-Combinaz. schemi base travi'!$AE$10)*(AC615/AE615)," ")</f>
        <v xml:space="preserve"> </v>
      </c>
      <c r="AL615" s="354" t="str">
        <f t="shared" si="2364"/>
        <v xml:space="preserve"> </v>
      </c>
      <c r="AM615" s="354" t="str">
        <f>IF(OR(D615="Msin",D615="Mdes"),((AL615-V615)/AL615)*'17-Combinaz. schemi base travi'!$AE$6/'17-Combinaz. schemi base travi'!$AE$10," ")</f>
        <v xml:space="preserve"> </v>
      </c>
      <c r="AN615" s="420" t="str">
        <f>IF(OR(D615="Msin",D615="Mdes"),-'17-Combinaz. schemi base travi'!$AE$3*((AC615/10000)*((U615-V615)-kappa*AL615)+AM615*(AE615/10000)*(kappa*AL615-V615))*1000," ")</f>
        <v xml:space="preserve"> </v>
      </c>
      <c r="AO615" s="428" t="str">
        <f>IF(OR(D615="Msin",D615="Mdes"),('17-Combinaz. schemi base travi'!$AE$6/'17-Combinaz. schemi base travi'!$AE$10)*(AC615/AE615)^(-1)," ")</f>
        <v xml:space="preserve"> </v>
      </c>
      <c r="AP615" s="354" t="str">
        <f t="shared" si="2365"/>
        <v xml:space="preserve"> </v>
      </c>
      <c r="AQ615" s="354" t="str">
        <f>IF(OR(D615="Msin",D615="Mdes"),((AP615-V615)/AP615)*'17-Combinaz. schemi base travi'!$AE$6/'17-Combinaz. schemi base travi'!$AE$10," ")</f>
        <v xml:space="preserve"> </v>
      </c>
      <c r="AR615" s="420" t="str">
        <f>IF(OR(D615="Msin",D615="Mdes"),'17-Combinaz. schemi base travi'!$AE$3*((AE615/10000)*((U615-V615)-kappa*AP615)+AQ615*(AC615/10000)*(kappa*AP615-V615))*1000," ")</f>
        <v xml:space="preserve"> </v>
      </c>
      <c r="AS615" s="473"/>
      <c r="AT615" s="428" t="str">
        <f t="shared" ref="AT615" si="2427">IF(OR(D615="Msin",D615="Mdes"),ABS(AI612)*AS614/2+1.2*(ABS(AN615)+ABS(AR614))/AS614," ")</f>
        <v xml:space="preserve"> </v>
      </c>
      <c r="AU615" s="354" t="str">
        <f>IF((D615="Msin"),MAX(AT615,AT616)*10/(0.9*(U615-V615)*'17-Combinaz. schemi base travi'!$AE$3*1)," ")</f>
        <v xml:space="preserve"> </v>
      </c>
      <c r="AV615" s="266" t="str">
        <f t="shared" si="2236"/>
        <v xml:space="preserve"> </v>
      </c>
      <c r="AW615" s="354" t="str">
        <f t="shared" si="2237"/>
        <v xml:space="preserve"> </v>
      </c>
      <c r="AX615" s="354"/>
      <c r="AY615" s="424"/>
      <c r="AZ615" s="425"/>
      <c r="BA615" s="415"/>
      <c r="BB615" s="428"/>
      <c r="BC615" s="354"/>
      <c r="BD615" s="354"/>
      <c r="BE615" s="354"/>
      <c r="BF615" s="565"/>
      <c r="BG615" s="420"/>
      <c r="BH615" s="571"/>
    </row>
    <row r="616" spans="1:60" ht="22" customHeight="1">
      <c r="A616" s="16">
        <v>12</v>
      </c>
      <c r="B616" s="16">
        <v>4</v>
      </c>
      <c r="C616" s="16">
        <v>10</v>
      </c>
      <c r="D616" s="16" t="s">
        <v>714</v>
      </c>
      <c r="E616" s="15">
        <v>-18.628</v>
      </c>
      <c r="F616" s="15">
        <v>-13.728</v>
      </c>
      <c r="G616" s="15">
        <v>-2.6469999999999998</v>
      </c>
      <c r="H616" s="15">
        <v>204.321</v>
      </c>
      <c r="I616" s="15">
        <v>29.545000000000002</v>
      </c>
      <c r="J616" s="15">
        <v>22.047999999999998</v>
      </c>
      <c r="K616" s="15">
        <f t="shared" si="2295"/>
        <v>-32.192</v>
      </c>
      <c r="L616" s="15">
        <f t="shared" si="2295"/>
        <v>226.369</v>
      </c>
      <c r="M616" s="15">
        <f t="shared" si="2210"/>
        <v>-100.1027</v>
      </c>
      <c r="N616" s="15">
        <f t="shared" si="2211"/>
        <v>236.0266</v>
      </c>
      <c r="O616" s="15">
        <f t="shared" si="2212"/>
        <v>236.0266</v>
      </c>
      <c r="P616" s="15">
        <f t="shared" si="2213"/>
        <v>222.29859999999999</v>
      </c>
      <c r="Q616" s="15">
        <f t="shared" si="2214"/>
        <v>-249.75460000000001</v>
      </c>
      <c r="R616" s="15">
        <f>'10-Analisi Sismica'!$T$43/100</f>
        <v>0.7</v>
      </c>
      <c r="S616" s="15">
        <f>IF(OR(D616="Msin",D616="Mdes"),IF(OR(A616=1,A616=2,A616=3,A616=4),IF(OR(B616=1,B616=2,B616=3,B616=6,B616=9,B616=18,B616=19,B616=20,B616=21),((ABS(P616)-ABS(P618*R616/2))*SIGN(P616)),((ABS(P616)-ABS(P618*('10-Analisi Sismica'!$S$39/100)/2))*SIGN(P616))),IF(OR(B616=1,B616=2,B616=3,B616=6,B616=9,B616=18,B616=19,B616=20,B616=21),((ABS(P616)-ABS(P618*('10-Analisi Sismica'!$S$39/100)/2))*SIGN(P616)),((ABS(P616)-ABS(P618*R616/2))*SIGN(P616))))," ")</f>
        <v>195.586985</v>
      </c>
      <c r="T616" s="15">
        <f>IF(OR(D616="Msin",D616="Mdes"),IF(OR(A616=1,A616=2,A616=3,A616=4),IF(OR(B616=1,B616=2,B616=3,B616=6,B616=9,B616=18,B616=19,B616=20,B616=21),((ABS(Q616)-ABS(Q618*R616/2))*SIGN(Q616)),((ABS(Q616)-ABS(Q618*('10-Analisi Sismica'!$S$39/100)/2))*SIGN(Q616))),IF(OR(B616=1,B616=2,B616=3,B616=6,B616=9,B616=18,B616=19,B616=20,B616=21),((ABS(Q616)-ABS(Q618*('10-Analisi Sismica'!$S$39/100)/2))*SIGN(Q616)),((ABS(Q616)-ABS(Q618*R616/2))*SIGN(Q616))))," ")</f>
        <v>-206.36338499999999</v>
      </c>
      <c r="U616" s="15">
        <f>'10-Analisi Sismica'!$K$79/100</f>
        <v>0.65</v>
      </c>
      <c r="V616" s="15">
        <f>'10-Analisi Sismica'!$H$79/100</f>
        <v>0.04</v>
      </c>
      <c r="W616" s="15">
        <f>'10-Analisi Sismica'!$F$79/100</f>
        <v>0.3</v>
      </c>
      <c r="X616" s="15">
        <f t="shared" si="2360"/>
        <v>287.63946507253473</v>
      </c>
      <c r="Y616" s="15">
        <f t="shared" si="2361"/>
        <v>381.75848979173077</v>
      </c>
      <c r="Z616" s="353" t="str">
        <f t="shared" si="2217"/>
        <v>Verificato</v>
      </c>
      <c r="AA616" s="15">
        <f t="shared" si="2362"/>
        <v>9.6060673041894322</v>
      </c>
      <c r="AB616" s="15">
        <f t="shared" si="2363"/>
        <v>9.1044336267961938</v>
      </c>
      <c r="AC616" s="374">
        <f t="shared" si="2241"/>
        <v>11.184069846779664</v>
      </c>
      <c r="AD616" s="375" t="str">
        <f t="shared" si="2242"/>
        <v>4f16 + 1f20</v>
      </c>
      <c r="AE616" s="374">
        <f t="shared" si="2243"/>
        <v>11.184069846779664</v>
      </c>
      <c r="AF616" s="375" t="str">
        <f t="shared" si="2244"/>
        <v>4f16 + 1f20</v>
      </c>
      <c r="AG616" s="357" t="str">
        <f>IF(OR(D616="Msin",D616="Mdes"),IF(AE616&lt;0.25*AC616,Armatura compressa insufficiente,IF(AND((AC616/10000)/(W616*U616)&gt;(1.4/'17-Combinaz. schemi base travi'!$AE$2),(AC616/10000)&lt;(AE616/10000)/(W616*U616)+(3.5/'17-Combinaz. schemi base travi'!$AE$2)),"Verificato","Non verificato"))," ")</f>
        <v>Verificato</v>
      </c>
      <c r="AH616" s="835">
        <f>'9-Riepilogo Analisi dei Carichi'!$H$46</f>
        <v>16.248314000000001</v>
      </c>
      <c r="AI616" s="840">
        <f>'9-Riepilogo Analisi dei Carichi'!$I$46</f>
        <v>11.52178</v>
      </c>
      <c r="AJ616" s="392">
        <f>IF(OR(D616="Msin",D616="Mdes"),((AC616/10000)/(W616*(U616-V616))*'17-Combinaz. schemi base travi'!$AE$3/'17-Combinaz. schemi base travi'!$AE$14)," ")</f>
        <v>0.16880907068218021</v>
      </c>
      <c r="AK616" s="26">
        <f>IF(OR(D616="Msin",D616="Mdes"),('17-Combinaz. schemi base travi'!$AE$6/'17-Combinaz. schemi base travi'!$AE$10)*(AC616/AE616)," ")</f>
        <v>1.8817204301075268</v>
      </c>
      <c r="AL616" s="26">
        <f t="shared" si="2364"/>
        <v>5.6692459723174042E-2</v>
      </c>
      <c r="AM616" s="26">
        <f>IF(OR(D616="Msin",D616="Mdes"),((AL616-V616)/AL616)*'17-Combinaz. schemi base travi'!$AE$6/'17-Combinaz. schemi base travi'!$AE$10," ")</f>
        <v>0.55405150249644242</v>
      </c>
      <c r="AN616" s="364">
        <f>IF(OR(D616="Msin",D616="Mdes"),-'17-Combinaz. schemi base travi'!$AE$3*((AC616/10000)*((U616-V616)-kappa*AL616)+AM616*(AE616/10000)*(kappa*AL616-V616))*1000," ")</f>
        <v>-252.65718044999457</v>
      </c>
      <c r="AO616" s="389">
        <f>IF(OR(D616="Msin",D616="Mdes"),('17-Combinaz. schemi base travi'!$AE$6/'17-Combinaz. schemi base travi'!$AE$10)*(AC616/AE616)^(-1)," ")</f>
        <v>1.8817204301075268</v>
      </c>
      <c r="AP616" s="26">
        <f t="shared" si="2365"/>
        <v>5.6692459723174042E-2</v>
      </c>
      <c r="AQ616" s="26">
        <f>IF(OR(D616="Msin",D616="Mdes"),((AP616-V616)/AP616)*'17-Combinaz. schemi base travi'!$AE$6/'17-Combinaz. schemi base travi'!$AE$10," ")</f>
        <v>0.55405150249644242</v>
      </c>
      <c r="AR616" s="364">
        <f>IF(OR(D616="Msin",D616="Mdes"),'17-Combinaz. schemi base travi'!$AE$3*((AE616/10000)*((U616-V616)-kappa*AP616)+AQ616*(AC616/10000)*(kappa*AP616-V616))*1000," ")</f>
        <v>252.65718044999457</v>
      </c>
      <c r="AS616" s="479">
        <f>'1-Geometria'!$K$26-AS617</f>
        <v>3.8499999999999996</v>
      </c>
      <c r="AT616" s="389">
        <f t="shared" ref="AT616" si="2428">IF(OR(D616="Msin",D616="Mdes"),ABS(AI616)*AS616/2+1.2*(ABS(AN616)+ABS(AR617))/AS616," ")</f>
        <v>156.883598924257</v>
      </c>
      <c r="AU616" s="26">
        <f>IF((D616="Msin"),MAX(AT616,AT617)*10/(0.9*(U616-V616)*'17-Combinaz. schemi base travi'!$AE$3*1)," ")</f>
        <v>8.3988549840322246</v>
      </c>
      <c r="AV616" s="444">
        <f t="shared" si="2236"/>
        <v>9.6000000000000016E-2</v>
      </c>
      <c r="AW616" s="26">
        <f t="shared" si="2237"/>
        <v>0.80629007846709366</v>
      </c>
      <c r="AX616" s="326">
        <f>IF(W616=0.3,1.5*U616,0.8*(U616-V616))</f>
        <v>0.97500000000000009</v>
      </c>
      <c r="AY616" s="423" t="str">
        <f t="shared" ref="AY616" si="2429">"f 8 / 9,6"</f>
        <v>f 8 / 9,6</v>
      </c>
      <c r="AZ616" s="357" t="str">
        <f t="shared" ref="AZ616" si="2430">IF(U616&gt;0.21,"a due bracci","a quattro bracci")</f>
        <v>a due bracci</v>
      </c>
      <c r="BA616" s="412" t="str">
        <f t="shared" ref="BA616" si="2431">IF(AZ616="a due bracci",IF(AW616&lt;=(1+0.02)*2*PI()*(0.8/2)^2,"Verificato","Non verificato"),IF(AW616&lt;=(1+0.02)*4*PI()*(0.8/2)^2,"Verificato","Non verificato"))</f>
        <v>Verificato</v>
      </c>
      <c r="BB616" s="474">
        <f t="shared" ref="BB616" si="2432">IF(OR(D616="Msin",D616="Mdes"),1.2*(ABS(AN616)+ABS(AR617))/AS616," ")</f>
        <v>134.704172424257</v>
      </c>
      <c r="BC616" s="15">
        <f>IF((D616="Msin"),MAX(BB616,BB617)*10/(0.9*(U616-V616)*'17-Combinaz. schemi base travi'!$AE$3*2)," ")</f>
        <v>3.683209307944062</v>
      </c>
      <c r="BD616" s="15">
        <f t="shared" ref="BD616" si="2433">0.2</f>
        <v>0.2</v>
      </c>
      <c r="BE616" s="15">
        <f t="shared" ref="BE616" si="2434">IF((D616="Msin"),BD616*BC616," ")</f>
        <v>0.7366418615888124</v>
      </c>
      <c r="BF616" s="562" t="str">
        <f t="shared" ref="BF616" si="2435">"f 8 / 20"</f>
        <v>f 8 / 20</v>
      </c>
      <c r="BG616" s="449" t="str">
        <f t="shared" ref="BG616" si="2436">IF(U616&gt;0.21,"a due bracci","a quattro bracci")</f>
        <v>a due bracci</v>
      </c>
      <c r="BH616" s="568" t="str">
        <f t="shared" ref="BH616" si="2437">IF(BG616="a due bracci",IF(BE616&lt;=(1+0.02)*2*PI()*(0.8/2)^2,"Verificato","Non verificato"),IF(BE616&lt;=(1+0.02)*4*PI()*(0.8/2)^2,"Verificato","Non verificato"))</f>
        <v>Verificato</v>
      </c>
    </row>
    <row r="617" spans="1:60" ht="22" customHeight="1">
      <c r="A617" s="16">
        <v>12</v>
      </c>
      <c r="B617" s="16">
        <v>4</v>
      </c>
      <c r="C617" s="16">
        <v>10</v>
      </c>
      <c r="D617" s="16" t="s">
        <v>715</v>
      </c>
      <c r="E617" s="15">
        <v>-33.319000000000003</v>
      </c>
      <c r="F617" s="15">
        <v>-23.143999999999998</v>
      </c>
      <c r="G617" s="15">
        <v>2.4129999999999998</v>
      </c>
      <c r="H617" s="15">
        <v>-185.78299999999999</v>
      </c>
      <c r="I617" s="15">
        <v>-26.882999999999999</v>
      </c>
      <c r="J617" s="15">
        <v>-20.061</v>
      </c>
      <c r="K617" s="15">
        <f t="shared" si="2295"/>
        <v>29.295999999999999</v>
      </c>
      <c r="L617" s="15">
        <f t="shared" si="2295"/>
        <v>-205.84399999999999</v>
      </c>
      <c r="M617" s="15">
        <f t="shared" si="2210"/>
        <v>91.049199999999985</v>
      </c>
      <c r="N617" s="15">
        <f t="shared" si="2211"/>
        <v>-214.6328</v>
      </c>
      <c r="O617" s="15">
        <f t="shared" si="2212"/>
        <v>-214.6328</v>
      </c>
      <c r="P617" s="15">
        <f t="shared" si="2213"/>
        <v>-237.77680000000001</v>
      </c>
      <c r="Q617" s="15">
        <f t="shared" si="2214"/>
        <v>191.4888</v>
      </c>
      <c r="R617" s="15">
        <f>'10-Analisi Sismica'!$T$43/100</f>
        <v>0.7</v>
      </c>
      <c r="S617" s="15">
        <f>IF(OR(D617="Msin",D617="Mdes"),IF(OR(A617=1,A617=2,A617=3,A617=4),IF(OR(C617=1,C617=2,C617=3,C617=6,C617=9,C617=18,C617=19,C617=20,C617=21),((ABS(P617)-ABS(P619*R617/2))*SIGN(P617)),((ABS(P617)-ABS(P619*('10-Analisi Sismica'!$S$39/100)/2))*SIGN(P617))),IF(OR(C617=1,C617=2,C617=3,C617=6,C617=9,C617=18,C617=19,C617=20,C617=21),((ABS(P617)-ABS(P619*('10-Analisi Sismica'!$S$39/100)/2))*SIGN(P617)),((ABS(P617)-ABS(P619*R617/2))*SIGN(P617))))," ")</f>
        <v>-192.92118500000001</v>
      </c>
      <c r="T617" s="15">
        <f>IF(OR(D617="Msin",D617="Mdes"),IF(OR(A617=1,A617=2,A617=3,A617=4),IF(OR(C617=1,C617=2,C617=3,C617=6,C617=9,C617=18,C617=19,C617=20,C617=21),((ABS(Q617)-ABS(Q619*R617/2))*SIGN(Q617)),((ABS(Q617)-ABS(Q619*('10-Analisi Sismica'!$S$39/100)/2))*SIGN(Q617))),IF(OR(C617=1,C617=2,C617=3,C617=6,C617=9,C617=18,C617=19,C617=20,C617=21),((ABS(Q617)-ABS(Q619*('10-Analisi Sismica'!$S$39/100)/2))*SIGN(Q617)),((ABS(Q617)-ABS(Q619*R617/2))*SIGN(Q617))))," ")</f>
        <v>166.24158499999999</v>
      </c>
      <c r="U617" s="15">
        <f>'10-Analisi Sismica'!$K$79/100</f>
        <v>0.65</v>
      </c>
      <c r="V617" s="15">
        <f>'10-Analisi Sismica'!$H$79/100</f>
        <v>0.04</v>
      </c>
      <c r="W617" s="15">
        <f>'10-Analisi Sismica'!$F$79/100</f>
        <v>0.3</v>
      </c>
      <c r="X617" s="15">
        <f t="shared" si="2360"/>
        <v>287.63946507253473</v>
      </c>
      <c r="Y617" s="15">
        <f t="shared" si="2361"/>
        <v>381.75848979173077</v>
      </c>
      <c r="Z617" s="353" t="str">
        <f t="shared" si="2217"/>
        <v>Verificato</v>
      </c>
      <c r="AA617" s="15">
        <f t="shared" si="2362"/>
        <v>8.9803425521149549</v>
      </c>
      <c r="AB617" s="15">
        <f t="shared" si="2363"/>
        <v>7.7384263408216931</v>
      </c>
      <c r="AC617" s="374">
        <f t="shared" si="2241"/>
        <v>11.184069846779664</v>
      </c>
      <c r="AD617" s="375" t="str">
        <f t="shared" si="2242"/>
        <v>4f16 + 1f20</v>
      </c>
      <c r="AE617" s="374">
        <f t="shared" si="2243"/>
        <v>8.0424771931898711</v>
      </c>
      <c r="AF617" s="375" t="str">
        <f t="shared" si="2244"/>
        <v>4f16</v>
      </c>
      <c r="AG617" s="357" t="str">
        <f>IF(OR(D617="Msin",D617="Mdes"),IF(AE617&lt;0.25*AC617,Armatura compressa insufficiente,IF(AND((AC617/10000)/(W617*U617)&gt;(1.4/'17-Combinaz. schemi base travi'!$AE$2),(AC617/10000)&lt;(AE617/10000)/(W617*U617)+(3.5/'17-Combinaz. schemi base travi'!$AE$2)),"Verificato","Non verificato"))," ")</f>
        <v>Verificato</v>
      </c>
      <c r="AH617" s="608"/>
      <c r="AI617" s="636"/>
      <c r="AJ617" s="392">
        <f>IF(OR(D617="Msin",D617="Mdes"),((AC617/10000)/(W617*(U617-V617))*'17-Combinaz. schemi base travi'!$AE$3/'17-Combinaz. schemi base travi'!$AE$14)," ")</f>
        <v>0.16880907068218021</v>
      </c>
      <c r="AK617" s="26">
        <f>IF(OR(D617="Msin",D617="Mdes"),('17-Combinaz. schemi base travi'!$AE$6/'17-Combinaz. schemi base travi'!$AE$10)*(AC617/AE617)," ")</f>
        <v>2.6167674731182795</v>
      </c>
      <c r="AL617" s="26">
        <f t="shared" si="2364"/>
        <v>5.1724113515481306E-2</v>
      </c>
      <c r="AM617" s="26">
        <f>IF(OR(D617="Msin",D617="Mdes"),((AL617-V617)/AL617)*'17-Combinaz. schemi base travi'!$AE$6/'17-Combinaz. schemi base travi'!$AE$10," ")</f>
        <v>0.42652261058815094</v>
      </c>
      <c r="AN617" s="364">
        <f>IF(OR(D617="Msin",D617="Mdes"),-'17-Combinaz. schemi base travi'!$AE$3*((AC617/10000)*((U617-V617)-kappa*AL617)+AM617*(AE617/10000)*(kappa*AL617-V617))*1000," ")</f>
        <v>-255.06121218495986</v>
      </c>
      <c r="AO617" s="389">
        <f>IF(OR(D617="Msin",D617="Mdes"),('17-Combinaz. schemi base travi'!$AE$6/'17-Combinaz. schemi base travi'!$AE$10)*(AC617/AE617)^(-1)," ")</f>
        <v>1.3531472755829406</v>
      </c>
      <c r="AP617" s="26">
        <f t="shared" si="2365"/>
        <v>6.3487398002385065E-2</v>
      </c>
      <c r="AQ617" s="26">
        <f>IF(OR(D617="Msin",D617="Mdes"),((AP617-V617)/AP617)*'17-Combinaz. schemi base travi'!$AE$6/'17-Combinaz. schemi base travi'!$AE$10," ")</f>
        <v>0.69614944164973214</v>
      </c>
      <c r="AR617" s="364">
        <f>IF(OR(D617="Msin",D617="Mdes"),'17-Combinaz. schemi base travi'!$AE$3*((AE617/10000)*((U617-V617)-kappa*AP617)+AQ617*(AC617/10000)*(kappa*AP617-V617))*1000," ")</f>
        <v>179.51870607782993</v>
      </c>
      <c r="AS617" s="550">
        <f>IF(OR(A616=1,A616=2,A616=3,A616=4),IF(OR(AND(B616=11,C616=12),AND(B616=12,C616=13),AND(B616=13,C616=14),AND(B616=14,C616=15),AND(B616=15,C616=16),AND(B616=7,C616=8)),0.3,IF(OR(AND(B616=2,C616=3),AND(B616=18,C616=19),AND(B616=19,C616=20)),0.7,IF(OR(AND(B616=1,C616=2),AND(B616=20,C616=21)),0.75,0.5))),IF(OR(AND(B616=5,C616=11),AND(B616=11,C616=17),AND(B616=4,C616=10),AND(B616=10,C616=16)),0.75,IF(AND(B616=7,C616=13),0.7,IF(AND(B616=3,C616=9),0.3,0.5))))</f>
        <v>0.75</v>
      </c>
      <c r="AT617" s="389">
        <f t="shared" ref="AT617" si="2438">IF(OR(D617="Msin",D617="Mdes"),ABS(AI616)*AS616/2+1.2*(ABS(AN617)+ABS(AR616))/AS616," ")</f>
        <v>180.42931511349229</v>
      </c>
      <c r="AU617" s="26" t="str">
        <f>IF((D617="Msin"),MAX(AT617,AT618)*10/(0.9*(U617-V617)*'17-Combinaz. schemi base travi'!$AE$3*1)," ")</f>
        <v xml:space="preserve"> </v>
      </c>
      <c r="AV617" s="444" t="str">
        <f t="shared" si="2236"/>
        <v xml:space="preserve"> </v>
      </c>
      <c r="AW617" s="26" t="str">
        <f t="shared" si="2237"/>
        <v xml:space="preserve"> </v>
      </c>
      <c r="AX617" s="26"/>
      <c r="AY617" s="409"/>
      <c r="AZ617" s="112"/>
      <c r="BA617" s="411"/>
      <c r="BB617" s="474">
        <f t="shared" ref="BB617" si="2439">IF(OR(D617="Msin",D617="Mdes"),1.2*(ABS(AN617)+ABS(AR616))/AS616," ")</f>
        <v>158.24988861349229</v>
      </c>
      <c r="BC617" s="15"/>
      <c r="BD617" s="15"/>
      <c r="BE617" s="15"/>
      <c r="BF617" s="562"/>
      <c r="BG617" s="449"/>
      <c r="BH617" s="568"/>
    </row>
    <row r="618" spans="1:60" ht="22" customHeight="1">
      <c r="A618" s="16">
        <v>12</v>
      </c>
      <c r="B618" s="16">
        <v>4</v>
      </c>
      <c r="C618" s="16">
        <v>10</v>
      </c>
      <c r="D618" s="16" t="s">
        <v>716</v>
      </c>
      <c r="E618" s="15">
        <v>33.298000000000002</v>
      </c>
      <c r="F618" s="15">
        <v>23.827999999999999</v>
      </c>
      <c r="G618" s="15">
        <v>1.1240000000000001</v>
      </c>
      <c r="H618" s="15">
        <v>-86.69</v>
      </c>
      <c r="I618" s="15">
        <v>-12.539</v>
      </c>
      <c r="J618" s="15">
        <v>-9.3580000000000005</v>
      </c>
      <c r="K618" s="15">
        <f t="shared" si="2295"/>
        <v>13.663</v>
      </c>
      <c r="L618" s="15">
        <f t="shared" si="2295"/>
        <v>-96.048000000000002</v>
      </c>
      <c r="M618" s="15">
        <f t="shared" si="2210"/>
        <v>42.477400000000003</v>
      </c>
      <c r="N618" s="15">
        <f t="shared" si="2211"/>
        <v>-100.1469</v>
      </c>
      <c r="O618" s="15">
        <f t="shared" si="2212"/>
        <v>-100.1469</v>
      </c>
      <c r="P618" s="15">
        <f t="shared" si="2213"/>
        <v>-76.318899999999999</v>
      </c>
      <c r="Q618" s="15">
        <f t="shared" si="2214"/>
        <v>123.97490000000001</v>
      </c>
      <c r="R618" s="15">
        <f>'10-Analisi Sismica'!$T$43/100</f>
        <v>0.7</v>
      </c>
      <c r="S618" s="15" t="str">
        <f t="shared" ref="S618:S619" si="2440">IF(OR(D618="Msin",D618="Mdes"),((ABS(P618)-ABS(P620*R618/2))*SIGN(P618))," ")</f>
        <v xml:space="preserve"> </v>
      </c>
      <c r="T618" s="15" t="str">
        <f t="shared" ref="T618:T619" si="2441">IF(OR(D618="Msin",D618="Mdes"),((ABS(Q618)-ABS(Q620*R618/2))*SIGN(Q618))," ")</f>
        <v xml:space="preserve"> </v>
      </c>
      <c r="U618" s="15">
        <f>'10-Analisi Sismica'!$K$79/100</f>
        <v>0.65</v>
      </c>
      <c r="V618" s="15">
        <f>'10-Analisi Sismica'!$H$79/100</f>
        <v>0.04</v>
      </c>
      <c r="W618" s="15">
        <f>'10-Analisi Sismica'!$F$79/100</f>
        <v>0.3</v>
      </c>
      <c r="X618" s="15" t="str">
        <f t="shared" si="2360"/>
        <v xml:space="preserve"> </v>
      </c>
      <c r="Y618" s="15" t="str">
        <f t="shared" si="2361"/>
        <v xml:space="preserve"> </v>
      </c>
      <c r="Z618" s="353" t="str">
        <f t="shared" si="2217"/>
        <v xml:space="preserve"> </v>
      </c>
      <c r="AA618" s="15" t="str">
        <f t="shared" si="2362"/>
        <v xml:space="preserve"> </v>
      </c>
      <c r="AB618" s="15" t="str">
        <f t="shared" si="2363"/>
        <v xml:space="preserve"> </v>
      </c>
      <c r="AC618" s="374" t="str">
        <f t="shared" si="2241"/>
        <v xml:space="preserve"> </v>
      </c>
      <c r="AD618" s="375" t="str">
        <f t="shared" si="2242"/>
        <v xml:space="preserve"> </v>
      </c>
      <c r="AE618" s="374" t="str">
        <f t="shared" si="2243"/>
        <v xml:space="preserve"> </v>
      </c>
      <c r="AF618" s="375" t="str">
        <f t="shared" si="2244"/>
        <v xml:space="preserve"> </v>
      </c>
      <c r="AG618" s="357" t="str">
        <f>IF(OR(D618="Msin",D618="Mdes"),IF(AE618&lt;0.25*AC618,Armatura compressa insufficiente,IF(AND((AC618/10000)/(W618*U618)&gt;(1.4/'17-Combinaz. schemi base travi'!$AE$2),(AC618/10000)&lt;(AE618/10000)/(W618*U618)+(3.5/'17-Combinaz. schemi base travi'!$AE$2)),"Verificato","Non verificato"))," ")</f>
        <v xml:space="preserve"> </v>
      </c>
      <c r="AH618" s="608"/>
      <c r="AI618" s="636"/>
      <c r="AJ618" s="392" t="str">
        <f>IF(OR(D618="Msin",D618="Mdes"),((AC618/10000)/(W618*(U618-V618))*'17-Combinaz. schemi base travi'!$AE$3/'17-Combinaz. schemi base travi'!$AE$14)," ")</f>
        <v xml:space="preserve"> </v>
      </c>
      <c r="AK618" s="26" t="str">
        <f>IF(OR(D618="Msin",D618="Mdes"),('17-Combinaz. schemi base travi'!$AE$6/'17-Combinaz. schemi base travi'!$AE$10)*(AC618/AE618)," ")</f>
        <v xml:space="preserve"> </v>
      </c>
      <c r="AL618" s="26" t="str">
        <f t="shared" si="2364"/>
        <v xml:space="preserve"> </v>
      </c>
      <c r="AM618" s="26" t="str">
        <f>IF(OR(D618="Msin",D618="Mdes"),((AL618-V618)/AL618)*'17-Combinaz. schemi base travi'!$AE$6/'17-Combinaz. schemi base travi'!$AE$10," ")</f>
        <v xml:space="preserve"> </v>
      </c>
      <c r="AN618" s="364" t="str">
        <f>IF(OR(D618="Msin",D618="Mdes"),-'17-Combinaz. schemi base travi'!$AE$3*((AC618/10000)*((U618-V618)-kappa*AL618)+AM618*(AE618/10000)*(kappa*AL618-V618))*1000," ")</f>
        <v xml:space="preserve"> </v>
      </c>
      <c r="AO618" s="389" t="str">
        <f>IF(OR(D618="Msin",D618="Mdes"),('17-Combinaz. schemi base travi'!$AE$6/'17-Combinaz. schemi base travi'!$AE$10)*(AC618/AE618)^(-1)," ")</f>
        <v xml:space="preserve"> </v>
      </c>
      <c r="AP618" s="26" t="str">
        <f t="shared" si="2365"/>
        <v xml:space="preserve"> </v>
      </c>
      <c r="AQ618" s="26" t="str">
        <f>IF(OR(D618="Msin",D618="Mdes"),((AP618-V618)/AP618)*'17-Combinaz. schemi base travi'!$AE$6/'17-Combinaz. schemi base travi'!$AE$10," ")</f>
        <v xml:space="preserve"> </v>
      </c>
      <c r="AR618" s="364" t="str">
        <f>IF(OR(D618="Msin",D618="Mdes"),'17-Combinaz. schemi base travi'!$AE$3*((AE618/10000)*((U618-V618)-kappa*AP618)+AQ618*(AC618/10000)*(kappa*AP618-V618))*1000," ")</f>
        <v xml:space="preserve"> </v>
      </c>
      <c r="AS618" s="447"/>
      <c r="AT618" s="389" t="str">
        <f t="shared" ref="AT618" si="2442">IF(OR(D618="Msin",D618="Mdes"),ABS(AI616)*AS618/2+1.2*(ABS(AN618)+ABS(AR619))/AS618," ")</f>
        <v xml:space="preserve"> </v>
      </c>
      <c r="AU618" s="26" t="str">
        <f>IF((D618="Msin"),MAX(AT618,AT619)*10/(0.9*(U618-V618)*'17-Combinaz. schemi base travi'!$AE$3*1)," ")</f>
        <v xml:space="preserve"> </v>
      </c>
      <c r="AV618" s="444" t="str">
        <f t="shared" si="2236"/>
        <v xml:space="preserve"> </v>
      </c>
      <c r="AW618" s="26" t="str">
        <f t="shared" si="2237"/>
        <v xml:space="preserve"> </v>
      </c>
      <c r="AX618" s="26"/>
      <c r="AY618" s="409"/>
      <c r="AZ618" s="112"/>
      <c r="BA618" s="411"/>
      <c r="BB618" s="474"/>
      <c r="BC618" s="15"/>
      <c r="BD618" s="15"/>
      <c r="BE618" s="15"/>
      <c r="BF618" s="562"/>
      <c r="BG618" s="449"/>
      <c r="BH618" s="568"/>
    </row>
    <row r="619" spans="1:60" ht="22" customHeight="1">
      <c r="A619" s="363">
        <v>12</v>
      </c>
      <c r="B619" s="363">
        <v>4</v>
      </c>
      <c r="C619" s="363">
        <v>10</v>
      </c>
      <c r="D619" s="363" t="s">
        <v>717</v>
      </c>
      <c r="E619" s="28">
        <v>-39.826999999999998</v>
      </c>
      <c r="F619" s="28">
        <v>-28.012</v>
      </c>
      <c r="G619" s="28">
        <v>1.1240000000000001</v>
      </c>
      <c r="H619" s="28">
        <v>-86.69</v>
      </c>
      <c r="I619" s="28">
        <v>-12.539</v>
      </c>
      <c r="J619" s="28">
        <v>-9.3580000000000005</v>
      </c>
      <c r="K619" s="28">
        <f t="shared" si="2295"/>
        <v>13.663</v>
      </c>
      <c r="L619" s="28">
        <f t="shared" si="2295"/>
        <v>-96.048000000000002</v>
      </c>
      <c r="M619" s="28">
        <f t="shared" si="2210"/>
        <v>42.477400000000003</v>
      </c>
      <c r="N619" s="28">
        <f t="shared" si="2211"/>
        <v>-100.1469</v>
      </c>
      <c r="O619" s="28">
        <f t="shared" si="2212"/>
        <v>-100.1469</v>
      </c>
      <c r="P619" s="28">
        <f t="shared" si="2213"/>
        <v>-128.15890000000002</v>
      </c>
      <c r="Q619" s="28">
        <f t="shared" si="2214"/>
        <v>72.134900000000002</v>
      </c>
      <c r="R619" s="28">
        <f>'10-Analisi Sismica'!$T$43/100</f>
        <v>0.7</v>
      </c>
      <c r="S619" s="28" t="str">
        <f t="shared" si="2440"/>
        <v xml:space="preserve"> </v>
      </c>
      <c r="T619" s="28" t="str">
        <f t="shared" si="2441"/>
        <v xml:space="preserve"> </v>
      </c>
      <c r="U619" s="28">
        <f>'10-Analisi Sismica'!$K$79/100</f>
        <v>0.65</v>
      </c>
      <c r="V619" s="28">
        <f>'10-Analisi Sismica'!$H$79/100</f>
        <v>0.04</v>
      </c>
      <c r="W619" s="28">
        <f>'10-Analisi Sismica'!$F$79/100</f>
        <v>0.3</v>
      </c>
      <c r="X619" s="28" t="str">
        <f t="shared" si="2360"/>
        <v xml:space="preserve"> </v>
      </c>
      <c r="Y619" s="28" t="str">
        <f t="shared" si="2361"/>
        <v xml:space="preserve"> </v>
      </c>
      <c r="Z619" s="431" t="str">
        <f t="shared" si="2217"/>
        <v xml:space="preserve"> </v>
      </c>
      <c r="AA619" s="28" t="str">
        <f t="shared" si="2362"/>
        <v xml:space="preserve"> </v>
      </c>
      <c r="AB619" s="28" t="str">
        <f t="shared" si="2363"/>
        <v xml:space="preserve"> </v>
      </c>
      <c r="AC619" s="379" t="str">
        <f t="shared" si="2241"/>
        <v xml:space="preserve"> </v>
      </c>
      <c r="AD619" s="380" t="str">
        <f t="shared" si="2242"/>
        <v xml:space="preserve"> </v>
      </c>
      <c r="AE619" s="379" t="str">
        <f t="shared" si="2243"/>
        <v xml:space="preserve"> </v>
      </c>
      <c r="AF619" s="380" t="str">
        <f t="shared" si="2244"/>
        <v xml:space="preserve"> </v>
      </c>
      <c r="AG619" s="58" t="str">
        <f>IF(OR(D619="Msin",D619="Mdes"),IF(AE619&lt;0.25*AC619,Armatura compressa insufficiente,IF(AND((AC619/10000)/(W619*U619)&gt;(1.4/'17-Combinaz. schemi base travi'!$AE$2),(AC619/10000)&lt;(AE619/10000)/(W619*U619)+(3.5/'17-Combinaz. schemi base travi'!$AE$2)),"Verificato","Non verificato"))," ")</f>
        <v xml:space="preserve"> </v>
      </c>
      <c r="AH619" s="632"/>
      <c r="AI619" s="609"/>
      <c r="AJ619" s="405" t="str">
        <f>IF(OR(D619="Msin",D619="Mdes"),((AC619/10000)/(W619*(U619-V619))*'17-Combinaz. schemi base travi'!$AE$3/'17-Combinaz. schemi base travi'!$AE$14)," ")</f>
        <v xml:space="preserve"> </v>
      </c>
      <c r="AK619" s="28" t="str">
        <f>IF(OR(D619="Msin",D619="Mdes"),('17-Combinaz. schemi base travi'!$AE$6/'17-Combinaz. schemi base travi'!$AE$10)*(AC619/AE619)," ")</f>
        <v xml:space="preserve"> </v>
      </c>
      <c r="AL619" s="28" t="str">
        <f t="shared" si="2364"/>
        <v xml:space="preserve"> </v>
      </c>
      <c r="AM619" s="28" t="str">
        <f>IF(OR(D619="Msin",D619="Mdes"),((AL619-V619)/AL619)*'17-Combinaz. schemi base travi'!$AE$6/'17-Combinaz. schemi base travi'!$AE$10," ")</f>
        <v xml:space="preserve"> </v>
      </c>
      <c r="AN619" s="365" t="str">
        <f>IF(OR(D619="Msin",D619="Mdes"),-'17-Combinaz. schemi base travi'!$AE$3*((AC619/10000)*((U619-V619)-kappa*AL619)+AM619*(AE619/10000)*(kappa*AL619-V619))*1000," ")</f>
        <v xml:space="preserve"> </v>
      </c>
      <c r="AO619" s="416" t="str">
        <f>IF(OR(D619="Msin",D619="Mdes"),('17-Combinaz. schemi base travi'!$AE$6/'17-Combinaz. schemi base travi'!$AE$10)*(AC619/AE619)^(-1)," ")</f>
        <v xml:space="preserve"> </v>
      </c>
      <c r="AP619" s="28" t="str">
        <f t="shared" si="2365"/>
        <v xml:space="preserve"> </v>
      </c>
      <c r="AQ619" s="28" t="str">
        <f>IF(OR(D619="Msin",D619="Mdes"),((AP619-V619)/AP619)*'17-Combinaz. schemi base travi'!$AE$6/'17-Combinaz. schemi base travi'!$AE$10," ")</f>
        <v xml:space="preserve"> </v>
      </c>
      <c r="AR619" s="365" t="str">
        <f>IF(OR(D619="Msin",D619="Mdes"),'17-Combinaz. schemi base travi'!$AE$3*((AE619/10000)*((U619-V619)-kappa*AP619)+AQ619*(AC619/10000)*(kappa*AP619-V619))*1000," ")</f>
        <v xml:space="preserve"> </v>
      </c>
      <c r="AS619" s="441"/>
      <c r="AT619" s="416" t="str">
        <f t="shared" ref="AT619" si="2443">IF(OR(D619="Msin",D619="Mdes"),ABS(AI616)*AS618/2+1.2*(ABS(AN619)+ABS(AR618))/AS618," ")</f>
        <v xml:space="preserve"> </v>
      </c>
      <c r="AU619" s="28" t="str">
        <f>IF((D619="Msin"),MAX(AT619,AT620)*10/(0.9*(U619-V619)*'17-Combinaz. schemi base travi'!$AE$3*1)," ")</f>
        <v xml:space="preserve"> </v>
      </c>
      <c r="AV619" s="446" t="str">
        <f t="shared" si="2236"/>
        <v xml:space="preserve"> </v>
      </c>
      <c r="AW619" s="28" t="str">
        <f t="shared" si="2237"/>
        <v xml:space="preserve"> </v>
      </c>
      <c r="AX619" s="28"/>
      <c r="AY619" s="113"/>
      <c r="AZ619" s="115"/>
      <c r="BA619" s="417"/>
      <c r="BB619" s="474"/>
      <c r="BC619" s="15"/>
      <c r="BD619" s="15"/>
      <c r="BE619" s="15"/>
      <c r="BF619" s="562"/>
      <c r="BG619" s="449"/>
      <c r="BH619" s="568"/>
    </row>
    <row r="620" spans="1:60" ht="22" customHeight="1">
      <c r="A620" s="361">
        <v>12</v>
      </c>
      <c r="B620" s="361">
        <v>10</v>
      </c>
      <c r="C620" s="361">
        <v>16</v>
      </c>
      <c r="D620" s="361" t="s">
        <v>714</v>
      </c>
      <c r="E620" s="26">
        <v>-27.097999999999999</v>
      </c>
      <c r="F620" s="26">
        <v>-19.675000000000001</v>
      </c>
      <c r="G620" s="26">
        <v>-2.2229999999999999</v>
      </c>
      <c r="H620" s="26">
        <v>170.548</v>
      </c>
      <c r="I620" s="26">
        <v>24.707999999999998</v>
      </c>
      <c r="J620" s="26">
        <v>18.437999999999999</v>
      </c>
      <c r="K620" s="26">
        <f t="shared" si="2295"/>
        <v>-26.930999999999997</v>
      </c>
      <c r="L620" s="26">
        <f t="shared" si="2295"/>
        <v>188.98599999999999</v>
      </c>
      <c r="M620" s="26">
        <f t="shared" si="2210"/>
        <v>-83.626800000000003</v>
      </c>
      <c r="N620" s="26">
        <f t="shared" si="2211"/>
        <v>197.06529999999998</v>
      </c>
      <c r="O620" s="26">
        <f t="shared" si="2212"/>
        <v>197.06529999999998</v>
      </c>
      <c r="P620" s="26">
        <f t="shared" si="2213"/>
        <v>177.39029999999997</v>
      </c>
      <c r="Q620" s="26">
        <f t="shared" si="2214"/>
        <v>-216.74029999999999</v>
      </c>
      <c r="R620" s="26">
        <f>'10-Analisi Sismica'!$T$43/100</f>
        <v>0.7</v>
      </c>
      <c r="S620" s="26">
        <f>IF(OR(D620="Msin",D620="Mdes"),IF(OR(A620=1,A620=2,A620=3,A620=4),IF(OR(B620=1,B620=2,B620=3,B620=6,B620=9,B620=18,B620=19,B620=20,B620=21),((ABS(P620)-ABS(P622*R620/2))*SIGN(P620)),((ABS(P620)-ABS(P622*('10-Analisi Sismica'!$S$39/100)/2))*SIGN(P620))),IF(OR(B620=1,B620=2,B620=3,B620=6,B620=9,B620=18,B620=19,B620=20,B620=21),((ABS(P620)-ABS(P622*('10-Analisi Sismica'!$S$39/100)/2))*SIGN(P620)),((ABS(P620)-ABS(P622*R620/2))*SIGN(P620))))," ")</f>
        <v>158.64132499999997</v>
      </c>
      <c r="T620" s="26">
        <f>IF(OR(D620="Msin",D620="Mdes"),IF(OR(A620=1,A620=2,A620=3,A620=4),IF(OR(B620=1,B620=2,B620=3,B620=6,B620=9,B620=18,B620=19,B620=20,B620=21),((ABS(Q620)-ABS(Q622*R620/2))*SIGN(Q620)),((ABS(Q620)-ABS(Q622*('10-Analisi Sismica'!$S$39/100)/2))*SIGN(Q620))),IF(OR(B620=1,B620=2,B620=3,B620=6,B620=9,B620=18,B620=19,B620=20,B620=21),((ABS(Q620)-ABS(Q622*('10-Analisi Sismica'!$S$39/100)/2))*SIGN(Q620)),((ABS(Q620)-ABS(Q622*R620/2))*SIGN(Q620))))," ")</f>
        <v>-178.52432499999998</v>
      </c>
      <c r="U620" s="26">
        <f>'10-Analisi Sismica'!$K$79/100</f>
        <v>0.65</v>
      </c>
      <c r="V620" s="26">
        <f>'10-Analisi Sismica'!$H$79/100</f>
        <v>0.04</v>
      </c>
      <c r="W620" s="26">
        <f>'10-Analisi Sismica'!$F$79/100</f>
        <v>0.3</v>
      </c>
      <c r="X620" s="26">
        <f t="shared" si="2360"/>
        <v>287.63946507253473</v>
      </c>
      <c r="Y620" s="26">
        <f t="shared" si="2361"/>
        <v>381.75848979173077</v>
      </c>
      <c r="Z620" s="430" t="str">
        <f t="shared" si="2217"/>
        <v>Verificato</v>
      </c>
      <c r="AA620" s="26">
        <f t="shared" si="2362"/>
        <v>8.3101790629427228</v>
      </c>
      <c r="AB620" s="26">
        <f t="shared" si="2363"/>
        <v>7.3846396984416085</v>
      </c>
      <c r="AC620" s="374">
        <f t="shared" si="2241"/>
        <v>11.184069846779664</v>
      </c>
      <c r="AD620" s="375" t="str">
        <f t="shared" si="2242"/>
        <v>4f16 + 1f20</v>
      </c>
      <c r="AE620" s="374">
        <f t="shared" si="2243"/>
        <v>8.0424771931898711</v>
      </c>
      <c r="AF620" s="375" t="str">
        <f t="shared" si="2244"/>
        <v>4f16</v>
      </c>
      <c r="AG620" s="357" t="str">
        <f>IF(OR(D620="Msin",D620="Mdes"),IF(AE620&lt;0.25*AC620,Armatura compressa insufficiente,IF(AND((AC620/10000)/(W620*U620)&gt;(1.4/'17-Combinaz. schemi base travi'!$AE$2),(AC620/10000)&lt;(AE620/10000)/(W620*U620)+(3.5/'17-Combinaz. schemi base travi'!$AE$2)),"Verificato","Non verificato"))," ")</f>
        <v>Verificato</v>
      </c>
      <c r="AH620" s="835">
        <f>'9-Riepilogo Analisi dei Carichi'!$H$47</f>
        <v>53.270564</v>
      </c>
      <c r="AI620" s="840">
        <f>'9-Riepilogo Analisi dei Carichi'!$I$47</f>
        <v>33.354280000000003</v>
      </c>
      <c r="AJ620" s="419">
        <f>IF(OR(D620="Msin",D620="Mdes"),((AC620/10000)/(W620*(U620-V620))*'17-Combinaz. schemi base travi'!$AE$3/'17-Combinaz. schemi base travi'!$AE$14)," ")</f>
        <v>0.16880907068218021</v>
      </c>
      <c r="AK620" s="24">
        <f>IF(OR(D620="Msin",D620="Mdes"),('17-Combinaz. schemi base travi'!$AE$6/'17-Combinaz. schemi base travi'!$AE$10)*(AC620/AE620)," ")</f>
        <v>2.6167674731182795</v>
      </c>
      <c r="AL620" s="24">
        <f t="shared" si="2364"/>
        <v>5.1724113515481306E-2</v>
      </c>
      <c r="AM620" s="24">
        <f>IF(OR(D620="Msin",D620="Mdes"),((AL620-V620)/AL620)*'17-Combinaz. schemi base travi'!$AE$6/'17-Combinaz. schemi base travi'!$AE$10," ")</f>
        <v>0.42652261058815094</v>
      </c>
      <c r="AN620" s="407">
        <f>IF(OR(D620="Msin",D620="Mdes"),-'17-Combinaz. schemi base travi'!$AE$3*((AC620/10000)*((U620-V620)-kappa*AL620)+AM620*(AE620/10000)*(kappa*AL620-V620))*1000," ")</f>
        <v>-255.06121218495986</v>
      </c>
      <c r="AO620" s="388">
        <f>IF(OR(D620="Msin",D620="Mdes"),('17-Combinaz. schemi base travi'!$AE$6/'17-Combinaz. schemi base travi'!$AE$10)*(AC620/AE620)^(-1)," ")</f>
        <v>1.3531472755829406</v>
      </c>
      <c r="AP620" s="24">
        <f t="shared" si="2365"/>
        <v>6.3487398002385065E-2</v>
      </c>
      <c r="AQ620" s="24">
        <f>IF(OR(D620="Msin",D620="Mdes"),((AP620-V620)/AP620)*'17-Combinaz. schemi base travi'!$AE$6/'17-Combinaz. schemi base travi'!$AE$10," ")</f>
        <v>0.69614944164973214</v>
      </c>
      <c r="AR620" s="407">
        <f>IF(OR(D620="Msin",D620="Mdes"),'17-Combinaz. schemi base travi'!$AE$3*((AE620/10000)*((U620-V620)-kappa*AP620)+AQ620*(AC620/10000)*(kappa*AP620-V620))*1000," ")</f>
        <v>179.51870607782993</v>
      </c>
      <c r="AS620" s="477">
        <f>'1-Geometria'!$K$27-AS621</f>
        <v>3.8499999999999996</v>
      </c>
      <c r="AT620" s="388">
        <f t="shared" ref="AT620" si="2444">IF(OR(D620="Msin",D620="Mdes"),ABS(AI620)*AS620/2+1.2*(ABS(AN620)+ABS(AR621))/AS620," ")</f>
        <v>199.66047001697342</v>
      </c>
      <c r="AU620" s="24">
        <f>IF((D620="Msin"),MAX(AT620,AT621)*10/(0.9*(U620-V620)*'17-Combinaz. schemi base travi'!$AE$3*1)," ")</f>
        <v>9.2940514276267727</v>
      </c>
      <c r="AV620" s="443">
        <f t="shared" si="2236"/>
        <v>9.6000000000000016E-2</v>
      </c>
      <c r="AW620" s="24">
        <f t="shared" si="2237"/>
        <v>0.89222893705217032</v>
      </c>
      <c r="AX620" s="407">
        <f>IF(W620=0.3,1.5*U620,0.8*(U620-V620))</f>
        <v>0.97500000000000009</v>
      </c>
      <c r="AY620" s="422" t="str">
        <f t="shared" ref="AY620" si="2445">"f 8 / 9,6"</f>
        <v>f 8 / 9,6</v>
      </c>
      <c r="AZ620" s="355" t="str">
        <f t="shared" ref="AZ620" si="2446">IF(U620&gt;0.21,"a due bracci","a quattro bracci")</f>
        <v>a due bracci</v>
      </c>
      <c r="BA620" s="193" t="str">
        <f t="shared" ref="BA620" si="2447">IF(AZ620="a due bracci",IF(AW620&lt;=(1+0.02)*2*PI()*(0.8/2)^2,"Verificato","Non verificato"),IF(AW620&lt;=(1+0.02)*4*PI()*(0.8/2)^2,"Verificato","Non verificato"))</f>
        <v>Verificato</v>
      </c>
      <c r="BB620" s="476">
        <f t="shared" ref="BB620" si="2448">IF(OR(D620="Msin",D620="Mdes"),1.2*(ABS(AN620)+ABS(AR621))/AS620," ")</f>
        <v>135.45348101697343</v>
      </c>
      <c r="BC620" s="24">
        <f>IF((D620="Msin"),MAX(BB620,BB621)*10/(0.9*(U620-V620)*'17-Combinaz. schemi base travi'!$AE$3*2)," ")</f>
        <v>3.1526311104942204</v>
      </c>
      <c r="BD620" s="24">
        <f t="shared" ref="BD620" si="2449">0.2</f>
        <v>0.2</v>
      </c>
      <c r="BE620" s="24">
        <f t="shared" ref="BE620" si="2450">IF((D620="Msin"),BD620*BC620," ")</f>
        <v>0.63052622209884412</v>
      </c>
      <c r="BF620" s="563" t="str">
        <f t="shared" ref="BF620" si="2451">"f 8 / 20"</f>
        <v>f 8 / 20</v>
      </c>
      <c r="BG620" s="407" t="str">
        <f t="shared" ref="BG620" si="2452">IF(U620&gt;0.21,"a due bracci","a quattro bracci")</f>
        <v>a due bracci</v>
      </c>
      <c r="BH620" s="569" t="str">
        <f t="shared" ref="BH620" si="2453">IF(BG620="a due bracci",IF(BE620&lt;=(1+0.02)*2*PI()*(0.8/2)^2,"Verificato","Non verificato"),IF(BE620&lt;=(1+0.02)*4*PI()*(0.8/2)^2,"Verificato","Non verificato"))</f>
        <v>Verificato</v>
      </c>
    </row>
    <row r="621" spans="1:60" ht="22" customHeight="1">
      <c r="A621" s="361">
        <v>12</v>
      </c>
      <c r="B621" s="361">
        <v>10</v>
      </c>
      <c r="C621" s="361">
        <v>16</v>
      </c>
      <c r="D621" s="361" t="s">
        <v>715</v>
      </c>
      <c r="E621" s="26">
        <v>-39.735999999999997</v>
      </c>
      <c r="F621" s="26">
        <v>-27.663</v>
      </c>
      <c r="G621" s="26">
        <v>2.4500000000000002</v>
      </c>
      <c r="H621" s="26">
        <v>-188.661</v>
      </c>
      <c r="I621" s="26">
        <v>-27.306000000000001</v>
      </c>
      <c r="J621" s="26">
        <v>-20.376999999999999</v>
      </c>
      <c r="K621" s="26">
        <f t="shared" si="2295"/>
        <v>29.756</v>
      </c>
      <c r="L621" s="26">
        <f t="shared" si="2295"/>
        <v>-209.03800000000001</v>
      </c>
      <c r="M621" s="26">
        <f t="shared" si="2210"/>
        <v>92.467399999999998</v>
      </c>
      <c r="N621" s="26">
        <f t="shared" si="2211"/>
        <v>-217.96480000000003</v>
      </c>
      <c r="O621" s="26">
        <f t="shared" si="2212"/>
        <v>-217.96480000000003</v>
      </c>
      <c r="P621" s="26">
        <f t="shared" si="2213"/>
        <v>-245.62780000000004</v>
      </c>
      <c r="Q621" s="26">
        <f t="shared" si="2214"/>
        <v>190.30180000000001</v>
      </c>
      <c r="R621" s="26">
        <f>'10-Analisi Sismica'!$T$43/100</f>
        <v>0.7</v>
      </c>
      <c r="S621" s="26">
        <f>IF(OR(D621="Msin",D621="Mdes"),IF(OR(A621=1,A621=2,A621=3,A621=4),IF(OR(C621=1,C621=2,C621=3,C621=6,C621=9,C621=18,C621=19,C621=20,C621=21),((ABS(P621)-ABS(P623*R621/2))*SIGN(P621)),((ABS(P621)-ABS(P623*('10-Analisi Sismica'!$S$39/100)/2))*SIGN(P621))),IF(OR(C621=1,C621=2,C621=3,C621=6,C621=9,C621=18,C621=19,C621=20,C621=21),((ABS(P621)-ABS(P623*('10-Analisi Sismica'!$S$39/100)/2))*SIGN(P621)),((ABS(P621)-ABS(P623*R621/2))*SIGN(P621))))," ")</f>
        <v>-206.31562500000004</v>
      </c>
      <c r="T621" s="26">
        <f>IF(OR(D621="Msin",D621="Mdes"),IF(OR(A621=1,A621=2,A621=3,A621=4),IF(OR(C621=1,C621=2,C621=3,C621=6,C621=9,C621=18,C621=19,C621=20,C621=21),((ABS(Q621)-ABS(Q623*R621/2))*SIGN(Q621)),((ABS(Q621)-ABS(Q623*('10-Analisi Sismica'!$S$39/100)/2))*SIGN(Q621))),IF(OR(C621=1,C621=2,C621=3,C621=6,C621=9,C621=18,C621=19,C621=20,C621=21),((ABS(Q621)-ABS(Q623*('10-Analisi Sismica'!$S$39/100)/2))*SIGN(Q621)),((ABS(Q621)-ABS(Q623*R621/2))*SIGN(Q621))))," ")</f>
        <v>172.64902499999999</v>
      </c>
      <c r="U621" s="26">
        <f>'10-Analisi Sismica'!$K$79/100</f>
        <v>0.65</v>
      </c>
      <c r="V621" s="26">
        <f>'10-Analisi Sismica'!$H$79/100</f>
        <v>0.04</v>
      </c>
      <c r="W621" s="26">
        <f>'10-Analisi Sismica'!$F$79/100</f>
        <v>0.3</v>
      </c>
      <c r="X621" s="26">
        <f t="shared" si="2360"/>
        <v>287.63946507253473</v>
      </c>
      <c r="Y621" s="26">
        <f t="shared" si="2361"/>
        <v>381.75848979173077</v>
      </c>
      <c r="Z621" s="430" t="str">
        <f t="shared" si="2217"/>
        <v>Verificato</v>
      </c>
      <c r="AA621" s="26">
        <f t="shared" si="2362"/>
        <v>9.603844110503946</v>
      </c>
      <c r="AB621" s="26">
        <f t="shared" si="2363"/>
        <v>8.0366880692167566</v>
      </c>
      <c r="AC621" s="374">
        <f t="shared" si="2241"/>
        <v>11.184069846779664</v>
      </c>
      <c r="AD621" s="375" t="str">
        <f t="shared" si="2242"/>
        <v>4f16 + 1f20</v>
      </c>
      <c r="AE621" s="374">
        <f t="shared" si="2243"/>
        <v>8.0424771931898711</v>
      </c>
      <c r="AF621" s="375" t="str">
        <f t="shared" si="2244"/>
        <v>4f16</v>
      </c>
      <c r="AG621" s="357" t="str">
        <f>IF(OR(D621="Msin",D621="Mdes"),IF(AE621&lt;0.25*AC621,Armatura compressa insufficiente,IF(AND((AC621/10000)/(W621*U621)&gt;(1.4/'17-Combinaz. schemi base travi'!$AE$2),(AC621/10000)&lt;(AE621/10000)/(W621*U621)+(3.5/'17-Combinaz. schemi base travi'!$AE$2)),"Verificato","Non verificato"))," ")</f>
        <v>Verificato</v>
      </c>
      <c r="AH621" s="608"/>
      <c r="AI621" s="636"/>
      <c r="AJ621" s="419">
        <f>IF(OR(D621="Msin",D621="Mdes"),((AC621/10000)/(W621*(U621-V621))*'17-Combinaz. schemi base travi'!$AE$3/'17-Combinaz. schemi base travi'!$AE$14)," ")</f>
        <v>0.16880907068218021</v>
      </c>
      <c r="AK621" s="26">
        <f>IF(OR(D621="Msin",D621="Mdes"),('17-Combinaz. schemi base travi'!$AE$6/'17-Combinaz. schemi base travi'!$AE$10)*(AC621/AE621)," ")</f>
        <v>2.6167674731182795</v>
      </c>
      <c r="AL621" s="26">
        <f t="shared" si="2364"/>
        <v>5.1724113515481306E-2</v>
      </c>
      <c r="AM621" s="26">
        <f>IF(OR(D621="Msin",D621="Mdes"),((AL621-V621)/AL621)*'17-Combinaz. schemi base travi'!$AE$6/'17-Combinaz. schemi base travi'!$AE$10," ")</f>
        <v>0.42652261058815094</v>
      </c>
      <c r="AN621" s="364">
        <f>IF(OR(D621="Msin",D621="Mdes"),-'17-Combinaz. schemi base travi'!$AE$3*((AC621/10000)*((U621-V621)-kappa*AL621)+AM621*(AE621/10000)*(kappa*AL621-V621))*1000," ")</f>
        <v>-255.06121218495986</v>
      </c>
      <c r="AO621" s="389">
        <f>IF(OR(D621="Msin",D621="Mdes"),('17-Combinaz. schemi base travi'!$AE$6/'17-Combinaz. schemi base travi'!$AE$10)*(AC621/AE621)^(-1)," ")</f>
        <v>1.3531472755829406</v>
      </c>
      <c r="AP621" s="26">
        <f t="shared" si="2365"/>
        <v>6.3487398002385065E-2</v>
      </c>
      <c r="AQ621" s="26">
        <f>IF(OR(D621="Msin",D621="Mdes"),((AP621-V621)/AP621)*'17-Combinaz. schemi base travi'!$AE$6/'17-Combinaz. schemi base travi'!$AE$10," ")</f>
        <v>0.69614944164973214</v>
      </c>
      <c r="AR621" s="364">
        <f>IF(OR(D621="Msin",D621="Mdes"),'17-Combinaz. schemi base travi'!$AE$3*((AE621/10000)*((U621-V621)-kappa*AP621)+AQ621*(AC621/10000)*(kappa*AP621-V621))*1000," ")</f>
        <v>179.51870607782993</v>
      </c>
      <c r="AS621" s="550">
        <f>IF(OR(A620=1,A620=2,A620=3,A620=4),IF(OR(AND(B620=11,C620=12),AND(B620=12,C620=13),AND(B620=13,C620=14),AND(B620=14,C620=15),AND(B620=15,C620=16),AND(B620=7,C620=8)),0.3,IF(OR(AND(B620=2,C620=3),AND(B620=18,C620=19),AND(B620=19,C620=20)),0.7,IF(OR(AND(B620=1,C620=2),AND(B620=20,C620=21)),0.75,0.5))),IF(OR(AND(B620=5,C620=11),AND(B620=11,C620=17),AND(B620=4,C620=10),AND(B620=10,C620=16)),0.75,IF(AND(B620=7,C620=13),0.7,IF(AND(B620=3,C620=9),0.3,0.5))))</f>
        <v>0.75</v>
      </c>
      <c r="AT621" s="389">
        <f t="shared" ref="AT621" si="2454">IF(OR(D621="Msin",D621="Mdes"),ABS(AI620)*AS620/2+1.2*(ABS(AN621)+ABS(AR620))/AS620," ")</f>
        <v>199.66047001697342</v>
      </c>
      <c r="AU621" s="26" t="str">
        <f>IF((D621="Msin"),MAX(AT621,AT622)*10/(0.9*(U621-V621)*'17-Combinaz. schemi base travi'!$AE$3*1)," ")</f>
        <v xml:space="preserve"> </v>
      </c>
      <c r="AV621" s="444" t="str">
        <f t="shared" si="2236"/>
        <v xml:space="preserve"> </v>
      </c>
      <c r="AW621" s="26" t="str">
        <f t="shared" si="2237"/>
        <v xml:space="preserve"> </v>
      </c>
      <c r="AX621" s="26"/>
      <c r="AY621" s="409"/>
      <c r="AZ621" s="112"/>
      <c r="BA621" s="411"/>
      <c r="BB621" s="474">
        <f t="shared" ref="BB621" si="2455">IF(OR(D621="Msin",D621="Mdes"),1.2*(ABS(AN621)+ABS(AR620))/AS620," ")</f>
        <v>135.45348101697343</v>
      </c>
      <c r="BC621" s="26"/>
      <c r="BD621" s="26"/>
      <c r="BE621" s="26"/>
      <c r="BF621" s="562"/>
      <c r="BG621" s="449"/>
      <c r="BH621" s="568"/>
    </row>
    <row r="622" spans="1:60" ht="22" customHeight="1">
      <c r="A622" s="361">
        <v>12</v>
      </c>
      <c r="B622" s="361">
        <v>10</v>
      </c>
      <c r="C622" s="361">
        <v>16</v>
      </c>
      <c r="D622" s="361" t="s">
        <v>716</v>
      </c>
      <c r="E622" s="26">
        <v>38.959000000000003</v>
      </c>
      <c r="F622" s="26">
        <v>27.81</v>
      </c>
      <c r="G622" s="26">
        <v>0.91600000000000004</v>
      </c>
      <c r="H622" s="26">
        <v>-70.433000000000007</v>
      </c>
      <c r="I622" s="26">
        <v>-10.199</v>
      </c>
      <c r="J622" s="26">
        <v>-7.6109999999999998</v>
      </c>
      <c r="K622" s="26">
        <f t="shared" si="2295"/>
        <v>11.115</v>
      </c>
      <c r="L622" s="26">
        <f t="shared" si="2295"/>
        <v>-78.044000000000011</v>
      </c>
      <c r="M622" s="26">
        <f t="shared" si="2210"/>
        <v>34.528200000000005</v>
      </c>
      <c r="N622" s="26">
        <f t="shared" si="2211"/>
        <v>-81.378500000000017</v>
      </c>
      <c r="O622" s="26">
        <f t="shared" si="2212"/>
        <v>-81.378500000000017</v>
      </c>
      <c r="P622" s="26">
        <f t="shared" si="2213"/>
        <v>-53.568500000000014</v>
      </c>
      <c r="Q622" s="26">
        <f t="shared" si="2214"/>
        <v>109.18850000000002</v>
      </c>
      <c r="R622" s="26">
        <f>'10-Analisi Sismica'!$T$43/100</f>
        <v>0.7</v>
      </c>
      <c r="S622" s="26" t="str">
        <f t="shared" ref="S622:S623" si="2456">IF(OR(D622="Msin",D622="Mdes"),((ABS(P622)-ABS(P624*R622/2))*SIGN(P622))," ")</f>
        <v xml:space="preserve"> </v>
      </c>
      <c r="T622" s="26" t="str">
        <f t="shared" ref="T622:T623" si="2457">IF(OR(D622="Msin",D622="Mdes"),((ABS(Q622)-ABS(Q624*R622/2))*SIGN(Q622))," ")</f>
        <v xml:space="preserve"> </v>
      </c>
      <c r="U622" s="26">
        <f>'10-Analisi Sismica'!$K$79/100</f>
        <v>0.65</v>
      </c>
      <c r="V622" s="26">
        <f>'10-Analisi Sismica'!$H$79/100</f>
        <v>0.04</v>
      </c>
      <c r="W622" s="26">
        <f>'10-Analisi Sismica'!$F$79/100</f>
        <v>0.3</v>
      </c>
      <c r="X622" s="26" t="str">
        <f t="shared" si="2360"/>
        <v xml:space="preserve"> </v>
      </c>
      <c r="Y622" s="26" t="str">
        <f t="shared" si="2361"/>
        <v xml:space="preserve"> </v>
      </c>
      <c r="Z622" s="430" t="str">
        <f t="shared" si="2217"/>
        <v xml:space="preserve"> </v>
      </c>
      <c r="AA622" s="26" t="str">
        <f t="shared" si="2362"/>
        <v xml:space="preserve"> </v>
      </c>
      <c r="AB622" s="26" t="str">
        <f t="shared" si="2363"/>
        <v xml:space="preserve"> </v>
      </c>
      <c r="AC622" s="374" t="str">
        <f t="shared" si="2241"/>
        <v xml:space="preserve"> </v>
      </c>
      <c r="AD622" s="375" t="str">
        <f t="shared" si="2242"/>
        <v xml:space="preserve"> </v>
      </c>
      <c r="AE622" s="374" t="str">
        <f t="shared" si="2243"/>
        <v xml:space="preserve"> </v>
      </c>
      <c r="AF622" s="375" t="str">
        <f t="shared" si="2244"/>
        <v xml:space="preserve"> </v>
      </c>
      <c r="AG622" s="357" t="str">
        <f>IF(OR(D622="Msin",D622="Mdes"),IF(AE622&lt;0.25*AC622,Armatura compressa insufficiente,IF(AND((AC622/10000)/(W622*U622)&gt;(1.4/'17-Combinaz. schemi base travi'!$AE$2),(AC622/10000)&lt;(AE622/10000)/(W622*U622)+(3.5/'17-Combinaz. schemi base travi'!$AE$2)),"Verificato","Non verificato"))," ")</f>
        <v xml:space="preserve"> </v>
      </c>
      <c r="AH622" s="608"/>
      <c r="AI622" s="636"/>
      <c r="AJ622" s="419" t="str">
        <f>IF(OR(D622="Msin",D622="Mdes"),((AC622/10000)/(W622*(U622-V622))*'17-Combinaz. schemi base travi'!$AE$3/'17-Combinaz. schemi base travi'!$AE$14)," ")</f>
        <v xml:space="preserve"> </v>
      </c>
      <c r="AK622" s="26" t="str">
        <f>IF(OR(D622="Msin",D622="Mdes"),('17-Combinaz. schemi base travi'!$AE$6/'17-Combinaz. schemi base travi'!$AE$10)*(AC622/AE622)," ")</f>
        <v xml:space="preserve"> </v>
      </c>
      <c r="AL622" s="26" t="str">
        <f t="shared" si="2364"/>
        <v xml:space="preserve"> </v>
      </c>
      <c r="AM622" s="26" t="str">
        <f>IF(OR(D622="Msin",D622="Mdes"),((AL622-V622)/AL622)*'17-Combinaz. schemi base travi'!$AE$6/'17-Combinaz. schemi base travi'!$AE$10," ")</f>
        <v xml:space="preserve"> </v>
      </c>
      <c r="AN622" s="364" t="str">
        <f>IF(OR(D622="Msin",D622="Mdes"),-'17-Combinaz. schemi base travi'!$AE$3*((AC622/10000)*((U622-V622)-kappa*AL622)+AM622*(AE622/10000)*(kappa*AL622-V622))*1000," ")</f>
        <v xml:space="preserve"> </v>
      </c>
      <c r="AO622" s="389" t="str">
        <f>IF(OR(D622="Msin",D622="Mdes"),('17-Combinaz. schemi base travi'!$AE$6/'17-Combinaz. schemi base travi'!$AE$10)*(AC622/AE622)^(-1)," ")</f>
        <v xml:space="preserve"> </v>
      </c>
      <c r="AP622" s="26" t="str">
        <f t="shared" si="2365"/>
        <v xml:space="preserve"> </v>
      </c>
      <c r="AQ622" s="26" t="str">
        <f>IF(OR(D622="Msin",D622="Mdes"),((AP622-V622)/AP622)*'17-Combinaz. schemi base travi'!$AE$6/'17-Combinaz. schemi base travi'!$AE$10," ")</f>
        <v xml:space="preserve"> </v>
      </c>
      <c r="AR622" s="364" t="str">
        <f>IF(OR(D622="Msin",D622="Mdes"),'17-Combinaz. schemi base travi'!$AE$3*((AE622/10000)*((U622-V622)-kappa*AP622)+AQ622*(AC622/10000)*(kappa*AP622-V622))*1000," ")</f>
        <v xml:space="preserve"> </v>
      </c>
      <c r="AS622" s="447"/>
      <c r="AT622" s="389" t="str">
        <f t="shared" ref="AT622" si="2458">IF(OR(D622="Msin",D622="Mdes"),ABS(AI620)*AS622/2+1.2*(ABS(AN622)+ABS(AR623))/AS622," ")</f>
        <v xml:space="preserve"> </v>
      </c>
      <c r="AU622" s="26" t="str">
        <f>IF((D622="Msin"),MAX(AT622,AT623)*10/(0.9*(U622-V622)*'17-Combinaz. schemi base travi'!$AE$3*1)," ")</f>
        <v xml:space="preserve"> </v>
      </c>
      <c r="AV622" s="444" t="str">
        <f t="shared" si="2236"/>
        <v xml:space="preserve"> </v>
      </c>
      <c r="AW622" s="26" t="str">
        <f t="shared" si="2237"/>
        <v xml:space="preserve"> </v>
      </c>
      <c r="AX622" s="26"/>
      <c r="AY622" s="409"/>
      <c r="AZ622" s="112"/>
      <c r="BA622" s="411"/>
      <c r="BB622" s="474"/>
      <c r="BC622" s="26"/>
      <c r="BD622" s="26"/>
      <c r="BE622" s="26"/>
      <c r="BF622" s="562"/>
      <c r="BG622" s="449"/>
      <c r="BH622" s="568"/>
    </row>
    <row r="623" spans="1:60" ht="22" customHeight="1" thickBot="1">
      <c r="A623" s="266">
        <v>12</v>
      </c>
      <c r="B623" s="266">
        <v>10</v>
      </c>
      <c r="C623" s="266">
        <v>16</v>
      </c>
      <c r="D623" s="266" t="s">
        <v>717</v>
      </c>
      <c r="E623" s="354">
        <v>-43.915999999999997</v>
      </c>
      <c r="F623" s="354">
        <v>-30.942</v>
      </c>
      <c r="G623" s="354">
        <v>0.91600000000000004</v>
      </c>
      <c r="H623" s="354">
        <v>-70.433000000000007</v>
      </c>
      <c r="I623" s="354">
        <v>-10.199</v>
      </c>
      <c r="J623" s="354">
        <v>-7.6109999999999998</v>
      </c>
      <c r="K623" s="354">
        <f t="shared" si="2295"/>
        <v>11.115</v>
      </c>
      <c r="L623" s="354">
        <f t="shared" si="2295"/>
        <v>-78.044000000000011</v>
      </c>
      <c r="M623" s="354">
        <f t="shared" si="2210"/>
        <v>34.528200000000005</v>
      </c>
      <c r="N623" s="354">
        <f t="shared" si="2211"/>
        <v>-81.378500000000017</v>
      </c>
      <c r="O623" s="354">
        <f t="shared" si="2212"/>
        <v>-81.378500000000017</v>
      </c>
      <c r="P623" s="354">
        <f t="shared" si="2213"/>
        <v>-112.32050000000001</v>
      </c>
      <c r="Q623" s="354">
        <f t="shared" si="2214"/>
        <v>50.436500000000017</v>
      </c>
      <c r="R623" s="354">
        <f>'10-Analisi Sismica'!$T$43/100</f>
        <v>0.7</v>
      </c>
      <c r="S623" s="354" t="str">
        <f t="shared" si="2456"/>
        <v xml:space="preserve"> </v>
      </c>
      <c r="T623" s="354" t="str">
        <f t="shared" si="2457"/>
        <v xml:space="preserve"> </v>
      </c>
      <c r="U623" s="354">
        <f>'10-Analisi Sismica'!$K$79/100</f>
        <v>0.65</v>
      </c>
      <c r="V623" s="354">
        <f>'10-Analisi Sismica'!$H$79/100</f>
        <v>0.04</v>
      </c>
      <c r="W623" s="354">
        <f>'10-Analisi Sismica'!$F$79/100</f>
        <v>0.3</v>
      </c>
      <c r="X623" s="354" t="str">
        <f t="shared" si="2360"/>
        <v xml:space="preserve"> </v>
      </c>
      <c r="Y623" s="354" t="str">
        <f t="shared" si="2361"/>
        <v xml:space="preserve"> </v>
      </c>
      <c r="Z623" s="427" t="str">
        <f t="shared" si="2217"/>
        <v xml:space="preserve"> </v>
      </c>
      <c r="AA623" s="354" t="str">
        <f t="shared" si="2362"/>
        <v xml:space="preserve"> </v>
      </c>
      <c r="AB623" s="354" t="str">
        <f t="shared" si="2363"/>
        <v xml:space="preserve"> </v>
      </c>
      <c r="AC623" s="377" t="str">
        <f t="shared" si="2241"/>
        <v xml:space="preserve"> </v>
      </c>
      <c r="AD623" s="378" t="str">
        <f t="shared" si="2242"/>
        <v xml:space="preserve"> </v>
      </c>
      <c r="AE623" s="377" t="str">
        <f t="shared" si="2243"/>
        <v xml:space="preserve"> </v>
      </c>
      <c r="AF623" s="378" t="str">
        <f t="shared" si="2244"/>
        <v xml:space="preserve"> </v>
      </c>
      <c r="AG623" s="386" t="str">
        <f>IF(OR(D623="Msin",D623="Mdes"),IF(AE623&lt;0.25*AC623,Armatura compressa insufficiente,IF(AND((AC623/10000)/(W623*U623)&gt;(1.4/'17-Combinaz. schemi base travi'!$AE$2),(AC623/10000)&lt;(AE623/10000)/(W623*U623)+(3.5/'17-Combinaz. schemi base travi'!$AE$2)),"Verificato","Non verificato"))," ")</f>
        <v xml:space="preserve"> </v>
      </c>
      <c r="AH623" s="841"/>
      <c r="AI623" s="831"/>
      <c r="AJ623" s="414" t="str">
        <f>IF(OR(D623="Msin",D623="Mdes"),((AC623/10000)/(W623*(U623-V623))*'17-Combinaz. schemi base travi'!$AE$3/'17-Combinaz. schemi base travi'!$AE$14)," ")</f>
        <v xml:space="preserve"> </v>
      </c>
      <c r="AK623" s="354" t="str">
        <f>IF(OR(D623="Msin",D623="Mdes"),('17-Combinaz. schemi base travi'!$AE$6/'17-Combinaz. schemi base travi'!$AE$10)*(AC623/AE623)," ")</f>
        <v xml:space="preserve"> </v>
      </c>
      <c r="AL623" s="354" t="str">
        <f t="shared" si="2364"/>
        <v xml:space="preserve"> </v>
      </c>
      <c r="AM623" s="354" t="str">
        <f>IF(OR(D623="Msin",D623="Mdes"),((AL623-V623)/AL623)*'17-Combinaz. schemi base travi'!$AE$6/'17-Combinaz. schemi base travi'!$AE$10," ")</f>
        <v xml:space="preserve"> </v>
      </c>
      <c r="AN623" s="420" t="str">
        <f>IF(OR(D623="Msin",D623="Mdes"),-'17-Combinaz. schemi base travi'!$AE$3*((AC623/10000)*((U623-V623)-kappa*AL623)+AM623*(AE623/10000)*(kappa*AL623-V623))*1000," ")</f>
        <v xml:space="preserve"> </v>
      </c>
      <c r="AO623" s="428" t="str">
        <f>IF(OR(D623="Msin",D623="Mdes"),('17-Combinaz. schemi base travi'!$AE$6/'17-Combinaz. schemi base travi'!$AE$10)*(AC623/AE623)^(-1)," ")</f>
        <v xml:space="preserve"> </v>
      </c>
      <c r="AP623" s="354" t="str">
        <f t="shared" si="2365"/>
        <v xml:space="preserve"> </v>
      </c>
      <c r="AQ623" s="354" t="str">
        <f>IF(OR(D623="Msin",D623="Mdes"),((AP623-V623)/AP623)*'17-Combinaz. schemi base travi'!$AE$6/'17-Combinaz. schemi base travi'!$AE$10," ")</f>
        <v xml:space="preserve"> </v>
      </c>
      <c r="AR623" s="420" t="str">
        <f>IF(OR(D623="Msin",D623="Mdes"),'17-Combinaz. schemi base travi'!$AE$3*((AE623/10000)*((U623-V623)-kappa*AP623)+AQ623*(AC623/10000)*(kappa*AP623-V623))*1000," ")</f>
        <v xml:space="preserve"> </v>
      </c>
      <c r="AS623" s="473"/>
      <c r="AT623" s="428" t="str">
        <f t="shared" ref="AT623" si="2459">IF(OR(D623="Msin",D623="Mdes"),ABS(AI620)*AS622/2+1.2*(ABS(AN623)+ABS(AR622))/AS622," ")</f>
        <v xml:space="preserve"> </v>
      </c>
      <c r="AU623" s="354" t="str">
        <f>IF((D623="Msin"),MAX(AT623,AT624)*10/(0.9*(U623-V623)*'17-Combinaz. schemi base travi'!$AE$3*1)," ")</f>
        <v xml:space="preserve"> </v>
      </c>
      <c r="AV623" s="266" t="str">
        <f t="shared" si="2236"/>
        <v xml:space="preserve"> </v>
      </c>
      <c r="AW623" s="354" t="str">
        <f t="shared" si="2237"/>
        <v xml:space="preserve"> </v>
      </c>
      <c r="AX623" s="354"/>
      <c r="AY623" s="424"/>
      <c r="AZ623" s="425"/>
      <c r="BA623" s="415"/>
      <c r="BB623" s="428"/>
      <c r="BC623" s="354"/>
      <c r="BD623" s="354"/>
      <c r="BE623" s="354"/>
      <c r="BF623" s="565"/>
      <c r="BG623" s="420"/>
      <c r="BH623" s="571"/>
    </row>
    <row r="624" spans="1:60" ht="22" customHeight="1">
      <c r="K624" s="353"/>
      <c r="L624" s="353"/>
      <c r="M624" s="353"/>
      <c r="N624" s="353"/>
      <c r="O624" s="353"/>
      <c r="P624" s="353"/>
      <c r="Q624" s="353"/>
      <c r="R624" s="353"/>
      <c r="S624" s="353"/>
      <c r="T624" s="353"/>
      <c r="U624" s="353"/>
      <c r="V624" s="353"/>
      <c r="W624" s="353"/>
      <c r="X624" s="353"/>
      <c r="Y624" s="353"/>
      <c r="AA624" s="353"/>
    </row>
  </sheetData>
  <mergeCells count="547">
    <mergeCell ref="I6:I7"/>
    <mergeCell ref="J6:J7"/>
    <mergeCell ref="K6:K7"/>
    <mergeCell ref="L6:L7"/>
    <mergeCell ref="M6:M7"/>
    <mergeCell ref="N6:N7"/>
    <mergeCell ref="A1:D1"/>
    <mergeCell ref="A6:A7"/>
    <mergeCell ref="B6:C6"/>
    <mergeCell ref="D6:D7"/>
    <mergeCell ref="E6:E7"/>
    <mergeCell ref="F6:F7"/>
    <mergeCell ref="G6:G7"/>
    <mergeCell ref="H6:H7"/>
    <mergeCell ref="A3:BA3"/>
    <mergeCell ref="AC6:AD7"/>
    <mergeCell ref="AE6:AF7"/>
    <mergeCell ref="AG6:AG7"/>
    <mergeCell ref="AH6:AH7"/>
    <mergeCell ref="AI6:AI7"/>
    <mergeCell ref="AJ6:AJ7"/>
    <mergeCell ref="AO5:AR5"/>
    <mergeCell ref="AK6:AK7"/>
    <mergeCell ref="AL6:AL7"/>
    <mergeCell ref="L130:L131"/>
    <mergeCell ref="M130:M131"/>
    <mergeCell ref="N130:N131"/>
    <mergeCell ref="AA6:AA7"/>
    <mergeCell ref="AB6:AB7"/>
    <mergeCell ref="A130:A131"/>
    <mergeCell ref="B130:C130"/>
    <mergeCell ref="D130:D131"/>
    <mergeCell ref="E130:E131"/>
    <mergeCell ref="F130:F131"/>
    <mergeCell ref="G130:G131"/>
    <mergeCell ref="H130:H131"/>
    <mergeCell ref="U6:U7"/>
    <mergeCell ref="V6:V7"/>
    <mergeCell ref="W6:W7"/>
    <mergeCell ref="X6:X7"/>
    <mergeCell ref="Y6:Y7"/>
    <mergeCell ref="Z6:Z7"/>
    <mergeCell ref="O6:O7"/>
    <mergeCell ref="P6:P7"/>
    <mergeCell ref="Q6:Q7"/>
    <mergeCell ref="R6:R7"/>
    <mergeCell ref="S6:S7"/>
    <mergeCell ref="T6:T7"/>
    <mergeCell ref="AA130:AA131"/>
    <mergeCell ref="AB130:AB131"/>
    <mergeCell ref="A254:A255"/>
    <mergeCell ref="B254:C254"/>
    <mergeCell ref="D254:D255"/>
    <mergeCell ref="E254:E255"/>
    <mergeCell ref="F254:F255"/>
    <mergeCell ref="G254:G255"/>
    <mergeCell ref="H254:H255"/>
    <mergeCell ref="U130:U131"/>
    <mergeCell ref="V130:V131"/>
    <mergeCell ref="W130:W131"/>
    <mergeCell ref="X130:X131"/>
    <mergeCell ref="Y130:Y131"/>
    <mergeCell ref="Z130:Z131"/>
    <mergeCell ref="O130:O131"/>
    <mergeCell ref="P130:P131"/>
    <mergeCell ref="Q130:Q131"/>
    <mergeCell ref="R130:R131"/>
    <mergeCell ref="S130:S131"/>
    <mergeCell ref="T130:T131"/>
    <mergeCell ref="I130:I131"/>
    <mergeCell ref="J130:J131"/>
    <mergeCell ref="K130:K131"/>
    <mergeCell ref="W254:W255"/>
    <mergeCell ref="X254:X255"/>
    <mergeCell ref="Y254:Y255"/>
    <mergeCell ref="Z254:Z255"/>
    <mergeCell ref="O254:O255"/>
    <mergeCell ref="P254:P255"/>
    <mergeCell ref="Q254:Q255"/>
    <mergeCell ref="R254:R255"/>
    <mergeCell ref="S254:S255"/>
    <mergeCell ref="T254:T255"/>
    <mergeCell ref="A378:A379"/>
    <mergeCell ref="B378:C378"/>
    <mergeCell ref="D378:D379"/>
    <mergeCell ref="E378:E379"/>
    <mergeCell ref="F378:F379"/>
    <mergeCell ref="G378:G379"/>
    <mergeCell ref="H378:H379"/>
    <mergeCell ref="U254:U255"/>
    <mergeCell ref="V254:V255"/>
    <mergeCell ref="I254:I255"/>
    <mergeCell ref="J254:J255"/>
    <mergeCell ref="K254:K255"/>
    <mergeCell ref="L254:L255"/>
    <mergeCell ref="M254:M255"/>
    <mergeCell ref="N254:N255"/>
    <mergeCell ref="R378:R379"/>
    <mergeCell ref="S378:S379"/>
    <mergeCell ref="T378:T379"/>
    <mergeCell ref="I378:I379"/>
    <mergeCell ref="J378:J379"/>
    <mergeCell ref="K378:K379"/>
    <mergeCell ref="L378:L379"/>
    <mergeCell ref="M378:M379"/>
    <mergeCell ref="N378:N379"/>
    <mergeCell ref="I502:I503"/>
    <mergeCell ref="J502:J503"/>
    <mergeCell ref="K502:K503"/>
    <mergeCell ref="L502:L503"/>
    <mergeCell ref="M502:M503"/>
    <mergeCell ref="N502:N503"/>
    <mergeCell ref="AA378:AA379"/>
    <mergeCell ref="AB378:AB379"/>
    <mergeCell ref="A502:A503"/>
    <mergeCell ref="B502:C502"/>
    <mergeCell ref="D502:D503"/>
    <mergeCell ref="E502:E503"/>
    <mergeCell ref="F502:F503"/>
    <mergeCell ref="G502:G503"/>
    <mergeCell ref="H502:H503"/>
    <mergeCell ref="U378:U379"/>
    <mergeCell ref="V378:V379"/>
    <mergeCell ref="W378:W379"/>
    <mergeCell ref="X378:X379"/>
    <mergeCell ref="Y378:Y379"/>
    <mergeCell ref="Z378:Z379"/>
    <mergeCell ref="O378:O379"/>
    <mergeCell ref="P378:P379"/>
    <mergeCell ref="Q378:Q379"/>
    <mergeCell ref="U502:U503"/>
    <mergeCell ref="V502:V503"/>
    <mergeCell ref="W502:W503"/>
    <mergeCell ref="X502:X503"/>
    <mergeCell ref="Y502:Y503"/>
    <mergeCell ref="Z502:Z503"/>
    <mergeCell ref="O502:O503"/>
    <mergeCell ref="P502:P503"/>
    <mergeCell ref="Q502:Q503"/>
    <mergeCell ref="R502:R503"/>
    <mergeCell ref="S502:S503"/>
    <mergeCell ref="T502:T503"/>
    <mergeCell ref="AH180:AH183"/>
    <mergeCell ref="AI180:AI183"/>
    <mergeCell ref="AA502:AA503"/>
    <mergeCell ref="AB502:AB503"/>
    <mergeCell ref="AH184:AH187"/>
    <mergeCell ref="AI184:AI187"/>
    <mergeCell ref="AH188:AH191"/>
    <mergeCell ref="AI188:AI191"/>
    <mergeCell ref="AH192:AH195"/>
    <mergeCell ref="AI192:AI195"/>
    <mergeCell ref="AH196:AH199"/>
    <mergeCell ref="AI196:AI199"/>
    <mergeCell ref="AA254:AA255"/>
    <mergeCell ref="AB254:AB255"/>
    <mergeCell ref="AH200:AH203"/>
    <mergeCell ref="AI200:AI203"/>
    <mergeCell ref="AH204:AH207"/>
    <mergeCell ref="AI204:AI207"/>
    <mergeCell ref="AH208:AH211"/>
    <mergeCell ref="AI208:AI211"/>
    <mergeCell ref="AI224:AI227"/>
    <mergeCell ref="AH228:AH231"/>
    <mergeCell ref="AI228:AI231"/>
    <mergeCell ref="AH232:AH235"/>
    <mergeCell ref="AH176:AH179"/>
    <mergeCell ref="AI176:AI179"/>
    <mergeCell ref="AJ130:AJ131"/>
    <mergeCell ref="AK130:AK131"/>
    <mergeCell ref="AL130:AL131"/>
    <mergeCell ref="AM130:AM131"/>
    <mergeCell ref="AH152:AH155"/>
    <mergeCell ref="AI152:AI155"/>
    <mergeCell ref="AH156:AH159"/>
    <mergeCell ref="AI156:AI159"/>
    <mergeCell ref="AH160:AH163"/>
    <mergeCell ref="AI160:AI163"/>
    <mergeCell ref="AH164:AH167"/>
    <mergeCell ref="AI164:AI167"/>
    <mergeCell ref="AH24:AH27"/>
    <mergeCell ref="AI24:AI27"/>
    <mergeCell ref="AH40:AH43"/>
    <mergeCell ref="AI40:AI43"/>
    <mergeCell ref="AH44:AH47"/>
    <mergeCell ref="AI44:AI47"/>
    <mergeCell ref="AH36:AH39"/>
    <mergeCell ref="AI36:AI39"/>
    <mergeCell ref="AH172:AH175"/>
    <mergeCell ref="AI172:AI175"/>
    <mergeCell ref="AY7:AZ7"/>
    <mergeCell ref="AT6:BA6"/>
    <mergeCell ref="BB6:BH6"/>
    <mergeCell ref="BF7:BG7"/>
    <mergeCell ref="AS5:BH5"/>
    <mergeCell ref="AS6:AS7"/>
    <mergeCell ref="AH28:AH31"/>
    <mergeCell ref="AI28:AI31"/>
    <mergeCell ref="AH32:AH35"/>
    <mergeCell ref="AI32:AI35"/>
    <mergeCell ref="AM6:AM7"/>
    <mergeCell ref="AP6:AP7"/>
    <mergeCell ref="AQ6:AQ7"/>
    <mergeCell ref="AR6:AR7"/>
    <mergeCell ref="AN6:AN7"/>
    <mergeCell ref="AO6:AO7"/>
    <mergeCell ref="AH8:AH11"/>
    <mergeCell ref="AI8:AI11"/>
    <mergeCell ref="AH12:AH15"/>
    <mergeCell ref="AI12:AI15"/>
    <mergeCell ref="AH16:AH19"/>
    <mergeCell ref="AI16:AI19"/>
    <mergeCell ref="AH20:AH23"/>
    <mergeCell ref="AI20:AI23"/>
    <mergeCell ref="AH64:AH67"/>
    <mergeCell ref="AI64:AI67"/>
    <mergeCell ref="AH68:AH71"/>
    <mergeCell ref="AI68:AI71"/>
    <mergeCell ref="AH48:AH51"/>
    <mergeCell ref="AI48:AI51"/>
    <mergeCell ref="AH72:AH75"/>
    <mergeCell ref="AI72:AI75"/>
    <mergeCell ref="AH52:AH55"/>
    <mergeCell ref="AI52:AI55"/>
    <mergeCell ref="AH56:AH59"/>
    <mergeCell ref="AI56:AI59"/>
    <mergeCell ref="AH60:AH63"/>
    <mergeCell ref="AI60:AI63"/>
    <mergeCell ref="AH88:AH91"/>
    <mergeCell ref="AI88:AI91"/>
    <mergeCell ref="AH92:AH95"/>
    <mergeCell ref="AI92:AI95"/>
    <mergeCell ref="AH96:AH99"/>
    <mergeCell ref="AI96:AI99"/>
    <mergeCell ref="AH76:AH79"/>
    <mergeCell ref="AI76:AI79"/>
    <mergeCell ref="AH80:AH83"/>
    <mergeCell ref="AI80:AI83"/>
    <mergeCell ref="AH84:AH87"/>
    <mergeCell ref="AI84:AI87"/>
    <mergeCell ref="AH112:AH115"/>
    <mergeCell ref="AI112:AI115"/>
    <mergeCell ref="AH116:AH119"/>
    <mergeCell ref="AI116:AI119"/>
    <mergeCell ref="AH120:AH123"/>
    <mergeCell ref="AI120:AI123"/>
    <mergeCell ref="AH100:AH103"/>
    <mergeCell ref="AI100:AI103"/>
    <mergeCell ref="AH104:AH107"/>
    <mergeCell ref="AI104:AI107"/>
    <mergeCell ref="AH108:AH111"/>
    <mergeCell ref="AI108:AI111"/>
    <mergeCell ref="AI216:AI219"/>
    <mergeCell ref="AH220:AH223"/>
    <mergeCell ref="AI220:AI223"/>
    <mergeCell ref="AS129:BH129"/>
    <mergeCell ref="AH124:AH127"/>
    <mergeCell ref="AI124:AI127"/>
    <mergeCell ref="AH132:AH135"/>
    <mergeCell ref="AI132:AI135"/>
    <mergeCell ref="AH136:AH139"/>
    <mergeCell ref="AI136:AI139"/>
    <mergeCell ref="AH140:AH143"/>
    <mergeCell ref="AI140:AI143"/>
    <mergeCell ref="AH148:AH151"/>
    <mergeCell ref="AI148:AI151"/>
    <mergeCell ref="AH144:AH147"/>
    <mergeCell ref="AI144:AI147"/>
    <mergeCell ref="AN130:AN131"/>
    <mergeCell ref="AO130:AO131"/>
    <mergeCell ref="AP130:AP131"/>
    <mergeCell ref="AQ130:AQ131"/>
    <mergeCell ref="AH168:AH171"/>
    <mergeCell ref="AI168:AI171"/>
    <mergeCell ref="AR130:AR131"/>
    <mergeCell ref="AS130:AS131"/>
    <mergeCell ref="AC254:AD255"/>
    <mergeCell ref="AE254:AF255"/>
    <mergeCell ref="AG254:AG255"/>
    <mergeCell ref="AH254:AH255"/>
    <mergeCell ref="AI254:AI255"/>
    <mergeCell ref="AJ254:AJ255"/>
    <mergeCell ref="AH248:AH251"/>
    <mergeCell ref="AI248:AI251"/>
    <mergeCell ref="AC130:AD131"/>
    <mergeCell ref="AE130:AF131"/>
    <mergeCell ref="AG130:AG131"/>
    <mergeCell ref="AH130:AH131"/>
    <mergeCell ref="AI130:AI131"/>
    <mergeCell ref="AH236:AH239"/>
    <mergeCell ref="AI236:AI239"/>
    <mergeCell ref="AH240:AH243"/>
    <mergeCell ref="AI240:AI243"/>
    <mergeCell ref="AH244:AH247"/>
    <mergeCell ref="AI244:AI247"/>
    <mergeCell ref="AH224:AH227"/>
    <mergeCell ref="AI232:AI235"/>
    <mergeCell ref="AH212:AH215"/>
    <mergeCell ref="AI212:AI215"/>
    <mergeCell ref="AH216:AH219"/>
    <mergeCell ref="AH256:AH259"/>
    <mergeCell ref="AI256:AI259"/>
    <mergeCell ref="AH260:AH263"/>
    <mergeCell ref="AI260:AI263"/>
    <mergeCell ref="AQ254:AQ255"/>
    <mergeCell ref="AR254:AR255"/>
    <mergeCell ref="AS254:AS255"/>
    <mergeCell ref="AK254:AK255"/>
    <mergeCell ref="AL254:AL255"/>
    <mergeCell ref="AM254:AM255"/>
    <mergeCell ref="AN254:AN255"/>
    <mergeCell ref="AO254:AO255"/>
    <mergeCell ref="AP254:AP255"/>
    <mergeCell ref="AH276:AH279"/>
    <mergeCell ref="AI276:AI279"/>
    <mergeCell ref="AH280:AH283"/>
    <mergeCell ref="AI280:AI283"/>
    <mergeCell ref="AH284:AH287"/>
    <mergeCell ref="AI284:AI287"/>
    <mergeCell ref="AH264:AH267"/>
    <mergeCell ref="AI264:AI267"/>
    <mergeCell ref="AH268:AH271"/>
    <mergeCell ref="AI268:AI271"/>
    <mergeCell ref="AH272:AH275"/>
    <mergeCell ref="AI272:AI275"/>
    <mergeCell ref="AH300:AH303"/>
    <mergeCell ref="AI300:AI303"/>
    <mergeCell ref="AH304:AH307"/>
    <mergeCell ref="AI304:AI307"/>
    <mergeCell ref="AH308:AH311"/>
    <mergeCell ref="AI308:AI311"/>
    <mergeCell ref="AH288:AH291"/>
    <mergeCell ref="AI288:AI291"/>
    <mergeCell ref="AH292:AH295"/>
    <mergeCell ref="AI292:AI295"/>
    <mergeCell ref="AH296:AH299"/>
    <mergeCell ref="AI296:AI299"/>
    <mergeCell ref="AH324:AH327"/>
    <mergeCell ref="AI324:AI327"/>
    <mergeCell ref="AH328:AH331"/>
    <mergeCell ref="AI328:AI331"/>
    <mergeCell ref="AH332:AH335"/>
    <mergeCell ref="AI332:AI335"/>
    <mergeCell ref="AH312:AH315"/>
    <mergeCell ref="AI312:AI315"/>
    <mergeCell ref="AH316:AH319"/>
    <mergeCell ref="AI316:AI319"/>
    <mergeCell ref="AH320:AH323"/>
    <mergeCell ref="AI320:AI323"/>
    <mergeCell ref="AH348:AH351"/>
    <mergeCell ref="AI348:AI351"/>
    <mergeCell ref="AH352:AH355"/>
    <mergeCell ref="AI352:AI355"/>
    <mergeCell ref="AH356:AH359"/>
    <mergeCell ref="AI356:AI359"/>
    <mergeCell ref="AH336:AH339"/>
    <mergeCell ref="AI336:AI339"/>
    <mergeCell ref="AH340:AH343"/>
    <mergeCell ref="AI340:AI343"/>
    <mergeCell ref="AH344:AH347"/>
    <mergeCell ref="AI344:AI347"/>
    <mergeCell ref="AH372:AH375"/>
    <mergeCell ref="AI372:AI375"/>
    <mergeCell ref="AC378:AD379"/>
    <mergeCell ref="AE378:AF379"/>
    <mergeCell ref="AG378:AG379"/>
    <mergeCell ref="AH378:AH379"/>
    <mergeCell ref="AI378:AI379"/>
    <mergeCell ref="AH360:AH363"/>
    <mergeCell ref="AI360:AI363"/>
    <mergeCell ref="AH364:AH367"/>
    <mergeCell ref="AI364:AI367"/>
    <mergeCell ref="AH368:AH371"/>
    <mergeCell ref="AI368:AI371"/>
    <mergeCell ref="AH380:AH383"/>
    <mergeCell ref="AI380:AI383"/>
    <mergeCell ref="AP378:AP379"/>
    <mergeCell ref="AQ378:AQ379"/>
    <mergeCell ref="AR378:AR379"/>
    <mergeCell ref="AS378:AS379"/>
    <mergeCell ref="AJ378:AJ379"/>
    <mergeCell ref="AK378:AK379"/>
    <mergeCell ref="AL378:AL379"/>
    <mergeCell ref="AM378:AM379"/>
    <mergeCell ref="AN378:AN379"/>
    <mergeCell ref="AO378:AO379"/>
    <mergeCell ref="AH396:AH399"/>
    <mergeCell ref="AI396:AI399"/>
    <mergeCell ref="AH400:AH403"/>
    <mergeCell ref="AI400:AI403"/>
    <mergeCell ref="AH404:AH407"/>
    <mergeCell ref="AI404:AI407"/>
    <mergeCell ref="AH384:AH387"/>
    <mergeCell ref="AI384:AI387"/>
    <mergeCell ref="AH388:AH391"/>
    <mergeCell ref="AI388:AI391"/>
    <mergeCell ref="AH392:AH395"/>
    <mergeCell ref="AI392:AI395"/>
    <mergeCell ref="AH420:AH423"/>
    <mergeCell ref="AI420:AI423"/>
    <mergeCell ref="AH424:AH427"/>
    <mergeCell ref="AI424:AI427"/>
    <mergeCell ref="AH428:AH431"/>
    <mergeCell ref="AI428:AI431"/>
    <mergeCell ref="AH408:AH411"/>
    <mergeCell ref="AI408:AI411"/>
    <mergeCell ref="AH412:AH415"/>
    <mergeCell ref="AI412:AI415"/>
    <mergeCell ref="AH416:AH419"/>
    <mergeCell ref="AI416:AI419"/>
    <mergeCell ref="AI448:AI451"/>
    <mergeCell ref="AH452:AH455"/>
    <mergeCell ref="AI452:AI455"/>
    <mergeCell ref="AH432:AH435"/>
    <mergeCell ref="AI432:AI435"/>
    <mergeCell ref="AH436:AH439"/>
    <mergeCell ref="AI436:AI439"/>
    <mergeCell ref="AH440:AH443"/>
    <mergeCell ref="AI440:AI443"/>
    <mergeCell ref="AC502:AD503"/>
    <mergeCell ref="AE502:AF503"/>
    <mergeCell ref="AG502:AG503"/>
    <mergeCell ref="AH502:AH503"/>
    <mergeCell ref="AI502:AI503"/>
    <mergeCell ref="AH480:AH483"/>
    <mergeCell ref="AI480:AI483"/>
    <mergeCell ref="AH484:AH487"/>
    <mergeCell ref="AI484:AI487"/>
    <mergeCell ref="AH488:AH491"/>
    <mergeCell ref="AI488:AI491"/>
    <mergeCell ref="AH504:AH507"/>
    <mergeCell ref="AI504:AI507"/>
    <mergeCell ref="AP502:AP503"/>
    <mergeCell ref="AQ502:AQ503"/>
    <mergeCell ref="AR502:AR503"/>
    <mergeCell ref="AS502:AS503"/>
    <mergeCell ref="AJ502:AJ503"/>
    <mergeCell ref="AK502:AK503"/>
    <mergeCell ref="AL502:AL503"/>
    <mergeCell ref="AM502:AM503"/>
    <mergeCell ref="AN502:AN503"/>
    <mergeCell ref="AO502:AO503"/>
    <mergeCell ref="AH520:AH523"/>
    <mergeCell ref="AI520:AI523"/>
    <mergeCell ref="AH524:AH527"/>
    <mergeCell ref="AI524:AI527"/>
    <mergeCell ref="AH528:AH531"/>
    <mergeCell ref="AI528:AI531"/>
    <mergeCell ref="AH508:AH511"/>
    <mergeCell ref="AI508:AI511"/>
    <mergeCell ref="AH512:AH515"/>
    <mergeCell ref="AI512:AI515"/>
    <mergeCell ref="AH516:AH519"/>
    <mergeCell ref="AI516:AI519"/>
    <mergeCell ref="AH544:AH547"/>
    <mergeCell ref="AI544:AI547"/>
    <mergeCell ref="AH548:AH551"/>
    <mergeCell ref="AI548:AI551"/>
    <mergeCell ref="AH552:AH555"/>
    <mergeCell ref="AI552:AI555"/>
    <mergeCell ref="AH532:AH535"/>
    <mergeCell ref="AI532:AI535"/>
    <mergeCell ref="AH536:AH539"/>
    <mergeCell ref="AI536:AI539"/>
    <mergeCell ref="AH540:AH543"/>
    <mergeCell ref="AI540:AI543"/>
    <mergeCell ref="AH588:AH591"/>
    <mergeCell ref="AI588:AI591"/>
    <mergeCell ref="AH568:AH571"/>
    <mergeCell ref="AI568:AI571"/>
    <mergeCell ref="AH572:AH575"/>
    <mergeCell ref="AI572:AI575"/>
    <mergeCell ref="AH576:AH579"/>
    <mergeCell ref="AI576:AI579"/>
    <mergeCell ref="AH556:AH559"/>
    <mergeCell ref="AI556:AI559"/>
    <mergeCell ref="AH560:AH563"/>
    <mergeCell ref="AI560:AI563"/>
    <mergeCell ref="AH564:AH567"/>
    <mergeCell ref="AI564:AI567"/>
    <mergeCell ref="AH616:AH619"/>
    <mergeCell ref="AI616:AI619"/>
    <mergeCell ref="AH620:AH623"/>
    <mergeCell ref="AI620:AI623"/>
    <mergeCell ref="A5:AN5"/>
    <mergeCell ref="AO129:AR129"/>
    <mergeCell ref="A129:AN129"/>
    <mergeCell ref="AO253:AR253"/>
    <mergeCell ref="AH604:AH607"/>
    <mergeCell ref="AI604:AI607"/>
    <mergeCell ref="AH608:AH611"/>
    <mergeCell ref="AI608:AI611"/>
    <mergeCell ref="AH612:AH615"/>
    <mergeCell ref="AI612:AI615"/>
    <mergeCell ref="AH592:AH595"/>
    <mergeCell ref="AI592:AI595"/>
    <mergeCell ref="AH596:AH599"/>
    <mergeCell ref="AI596:AI599"/>
    <mergeCell ref="AH600:AH603"/>
    <mergeCell ref="AI600:AI603"/>
    <mergeCell ref="AH580:AH583"/>
    <mergeCell ref="AI580:AI583"/>
    <mergeCell ref="AH584:AH587"/>
    <mergeCell ref="AI584:AI587"/>
    <mergeCell ref="A253:AN253"/>
    <mergeCell ref="AO377:AR377"/>
    <mergeCell ref="A377:AN377"/>
    <mergeCell ref="AO501:AR501"/>
    <mergeCell ref="A501:AN501"/>
    <mergeCell ref="AH492:AH495"/>
    <mergeCell ref="AI492:AI495"/>
    <mergeCell ref="AH496:AH499"/>
    <mergeCell ref="AI496:AI499"/>
    <mergeCell ref="AH468:AH471"/>
    <mergeCell ref="AI468:AI471"/>
    <mergeCell ref="AH472:AH475"/>
    <mergeCell ref="AI472:AI475"/>
    <mergeCell ref="AH476:AH479"/>
    <mergeCell ref="AI476:AI479"/>
    <mergeCell ref="AH456:AH459"/>
    <mergeCell ref="AI456:AI459"/>
    <mergeCell ref="AH460:AH463"/>
    <mergeCell ref="AI460:AI463"/>
    <mergeCell ref="AH464:AH467"/>
    <mergeCell ref="AI464:AI467"/>
    <mergeCell ref="AH444:AH447"/>
    <mergeCell ref="AI444:AI447"/>
    <mergeCell ref="AH448:AH451"/>
    <mergeCell ref="AY131:AZ131"/>
    <mergeCell ref="BB130:BH130"/>
    <mergeCell ref="BF131:BG131"/>
    <mergeCell ref="BB254:BH254"/>
    <mergeCell ref="BF255:BG255"/>
    <mergeCell ref="BB378:BH378"/>
    <mergeCell ref="BF379:BG379"/>
    <mergeCell ref="BB502:BH502"/>
    <mergeCell ref="BF503:BG503"/>
    <mergeCell ref="AS501:BH501"/>
    <mergeCell ref="AS377:BH377"/>
    <mergeCell ref="AS253:BH253"/>
    <mergeCell ref="AT254:BA254"/>
    <mergeCell ref="AY255:AZ255"/>
    <mergeCell ref="AT378:BA378"/>
    <mergeCell ref="AY379:AZ379"/>
    <mergeCell ref="AT502:BA502"/>
    <mergeCell ref="AY503:AZ503"/>
    <mergeCell ref="AT130:BA130"/>
  </mergeCells>
  <conditionalFormatting sqref="Z8:Z128 Z252 Z376 Z500 Z624:Z637">
    <cfRule type="containsText" dxfId="503" priority="447" operator="containsText" text="Verificato">
      <formula>NOT(ISERROR(SEARCH("Verificato",Z8)))</formula>
    </cfRule>
    <cfRule type="containsText" dxfId="502" priority="448" operator="containsText" text="Non verificato">
      <formula>NOT(ISERROR(SEARCH("Non verificato",Z8)))</formula>
    </cfRule>
  </conditionalFormatting>
  <conditionalFormatting sqref="Z1:Z2 Z252 Z376 Z500 Z624:Z1048576 Z6:Z128 Z130:Z131 Z254:Z255 Z378:Z379 Z502:Z503 Z4">
    <cfRule type="containsText" dxfId="501" priority="438" operator="containsText" text="Non">
      <formula>NOT(ISERROR(SEARCH("Non",Z1)))</formula>
    </cfRule>
  </conditionalFormatting>
  <conditionalFormatting sqref="AC8:AC11">
    <cfRule type="containsText" dxfId="500" priority="437" operator="containsText" text="ferri">
      <formula>NOT(ISERROR(SEARCH("ferri",AC8)))</formula>
    </cfRule>
  </conditionalFormatting>
  <conditionalFormatting sqref="AE8:AE11">
    <cfRule type="containsText" dxfId="499" priority="436" operator="containsText" text="ferri">
      <formula>NOT(ISERROR(SEARCH("ferri",AE8)))</formula>
    </cfRule>
  </conditionalFormatting>
  <conditionalFormatting sqref="AG8:AG11">
    <cfRule type="beginsWith" dxfId="498" priority="435" operator="beginsWith" text="non">
      <formula>LEFT(AG8,LEN("non"))="non"</formula>
    </cfRule>
  </conditionalFormatting>
  <conditionalFormatting sqref="AG6:AG11">
    <cfRule type="beginsWith" dxfId="497" priority="433" operator="beginsWith" text="Non">
      <formula>LEFT(AG6,LEN("Non"))="Non"</formula>
    </cfRule>
    <cfRule type="beginsWith" dxfId="496" priority="434" operator="beginsWith" text="Verificato">
      <formula>LEFT(AG6,LEN("Verificato"))="Verificato"</formula>
    </cfRule>
  </conditionalFormatting>
  <conditionalFormatting sqref="BA7:BA11">
    <cfRule type="beginsWith" dxfId="495" priority="431" operator="beginsWith" text="Verificato">
      <formula>LEFT(BA7,LEN("Verificato"))="Verificato"</formula>
    </cfRule>
    <cfRule type="containsText" dxfId="494" priority="432" operator="containsText" text="Non">
      <formula>NOT(ISERROR(SEARCH("Non",BA7)))</formula>
    </cfRule>
  </conditionalFormatting>
  <conditionalFormatting sqref="AC12:AC127">
    <cfRule type="containsText" dxfId="493" priority="430" operator="containsText" text="ferri">
      <formula>NOT(ISERROR(SEARCH("ferri",AC12)))</formula>
    </cfRule>
  </conditionalFormatting>
  <conditionalFormatting sqref="AE12:AE127">
    <cfRule type="containsText" dxfId="492" priority="429" operator="containsText" text="ferri">
      <formula>NOT(ISERROR(SEARCH("ferri",AE12)))</formula>
    </cfRule>
  </conditionalFormatting>
  <conditionalFormatting sqref="AG12:AG127">
    <cfRule type="beginsWith" dxfId="491" priority="428" operator="beginsWith" text="non">
      <formula>LEFT(AG12,LEN("non"))="non"</formula>
    </cfRule>
  </conditionalFormatting>
  <conditionalFormatting sqref="AG12:AG127">
    <cfRule type="beginsWith" dxfId="490" priority="426" operator="beginsWith" text="Non">
      <formula>LEFT(AG12,LEN("Non"))="Non"</formula>
    </cfRule>
    <cfRule type="beginsWith" dxfId="489" priority="427" operator="beginsWith" text="Verificato">
      <formula>LEFT(AG12,LEN("Verificato"))="Verificato"</formula>
    </cfRule>
  </conditionalFormatting>
  <conditionalFormatting sqref="BA12:BA127">
    <cfRule type="beginsWith" dxfId="488" priority="424" operator="beginsWith" text="Verificato">
      <formula>LEFT(BA12,LEN("Verificato"))="Verificato"</formula>
    </cfRule>
    <cfRule type="containsText" dxfId="487" priority="425" operator="containsText" text="Non">
      <formula>NOT(ISERROR(SEARCH("Non",BA12)))</formula>
    </cfRule>
  </conditionalFormatting>
  <conditionalFormatting sqref="AC130:AC131">
    <cfRule type="containsText" dxfId="486" priority="396" operator="containsText" text="ferri">
      <formula>NOT(ISERROR(SEARCH("ferri",AC130)))</formula>
    </cfRule>
  </conditionalFormatting>
  <conditionalFormatting sqref="AE130:AE131">
    <cfRule type="containsText" dxfId="485" priority="395" operator="containsText" text="ferri">
      <formula>NOT(ISERROR(SEARCH("ferri",AE130)))</formula>
    </cfRule>
  </conditionalFormatting>
  <conditionalFormatting sqref="AG130:AG131">
    <cfRule type="beginsWith" dxfId="484" priority="393" operator="beginsWith" text="Non">
      <formula>LEFT(AG130,LEN("Non"))="Non"</formula>
    </cfRule>
    <cfRule type="beginsWith" dxfId="483" priority="394" operator="beginsWith" text="Verificato">
      <formula>LEFT(AG130,LEN("Verificato"))="Verificato"</formula>
    </cfRule>
  </conditionalFormatting>
  <conditionalFormatting sqref="AG254:AG255">
    <cfRule type="beginsWith" dxfId="482" priority="373" operator="beginsWith" text="Non">
      <formula>LEFT(AG254,LEN("Non"))="Non"</formula>
    </cfRule>
    <cfRule type="beginsWith" dxfId="481" priority="374" operator="beginsWith" text="Verificato">
      <formula>LEFT(AG254,LEN("Verificato"))="Verificato"</formula>
    </cfRule>
  </conditionalFormatting>
  <conditionalFormatting sqref="AC132:AC135">
    <cfRule type="containsText" dxfId="480" priority="327" operator="containsText" text="ferri">
      <formula>NOT(ISERROR(SEARCH("ferri",AC132)))</formula>
    </cfRule>
  </conditionalFormatting>
  <conditionalFormatting sqref="AG378:AG379">
    <cfRule type="beginsWith" dxfId="479" priority="353" operator="beginsWith" text="Non">
      <formula>LEFT(AG378,LEN("Non"))="Non"</formula>
    </cfRule>
    <cfRule type="beginsWith" dxfId="478" priority="354" operator="beginsWith" text="Verificato">
      <formula>LEFT(AG378,LEN("Verificato"))="Verificato"</formula>
    </cfRule>
  </conditionalFormatting>
  <conditionalFormatting sqref="AG502:AG503">
    <cfRule type="beginsWith" dxfId="477" priority="333" operator="beginsWith" text="Non">
      <formula>LEFT(AG502,LEN("Non"))="Non"</formula>
    </cfRule>
    <cfRule type="beginsWith" dxfId="476" priority="334" operator="beginsWith" text="Verificato">
      <formula>LEFT(AG502,LEN("Verificato"))="Verificato"</formula>
    </cfRule>
  </conditionalFormatting>
  <conditionalFormatting sqref="Z132:Z251">
    <cfRule type="containsText" dxfId="475" priority="329" operator="containsText" text="Verificato">
      <formula>NOT(ISERROR(SEARCH("Verificato",Z132)))</formula>
    </cfRule>
    <cfRule type="containsText" dxfId="474" priority="330" operator="containsText" text="Non verificato">
      <formula>NOT(ISERROR(SEARCH("Non verificato",Z132)))</formula>
    </cfRule>
  </conditionalFormatting>
  <conditionalFormatting sqref="Z132:Z251">
    <cfRule type="containsText" dxfId="473" priority="328" operator="containsText" text="Non">
      <formula>NOT(ISERROR(SEARCH("Non",Z132)))</formula>
    </cfRule>
  </conditionalFormatting>
  <conditionalFormatting sqref="AE132:AE135">
    <cfRule type="containsText" dxfId="472" priority="326" operator="containsText" text="ferri">
      <formula>NOT(ISERROR(SEARCH("ferri",AE132)))</formula>
    </cfRule>
  </conditionalFormatting>
  <conditionalFormatting sqref="AG132:AG135">
    <cfRule type="beginsWith" dxfId="471" priority="325" operator="beginsWith" text="non">
      <formula>LEFT(AG132,LEN("non"))="non"</formula>
    </cfRule>
  </conditionalFormatting>
  <conditionalFormatting sqref="AG132:AG135">
    <cfRule type="beginsWith" dxfId="470" priority="323" operator="beginsWith" text="Non">
      <formula>LEFT(AG132,LEN("Non"))="Non"</formula>
    </cfRule>
    <cfRule type="beginsWith" dxfId="469" priority="324" operator="beginsWith" text="Verificato">
      <formula>LEFT(AG132,LEN("Verificato"))="Verificato"</formula>
    </cfRule>
  </conditionalFormatting>
  <conditionalFormatting sqref="BA132:BA135">
    <cfRule type="beginsWith" dxfId="468" priority="321" operator="beginsWith" text="Verificato">
      <formula>LEFT(BA132,LEN("Verificato"))="Verificato"</formula>
    </cfRule>
    <cfRule type="containsText" dxfId="467" priority="322" operator="containsText" text="Non">
      <formula>NOT(ISERROR(SEARCH("Non",BA132)))</formula>
    </cfRule>
  </conditionalFormatting>
  <conditionalFormatting sqref="AC136:AC251">
    <cfRule type="containsText" dxfId="466" priority="320" operator="containsText" text="ferri">
      <formula>NOT(ISERROR(SEARCH("ferri",AC136)))</formula>
    </cfRule>
  </conditionalFormatting>
  <conditionalFormatting sqref="AE136:AE251">
    <cfRule type="containsText" dxfId="465" priority="319" operator="containsText" text="ferri">
      <formula>NOT(ISERROR(SEARCH("ferri",AE136)))</formula>
    </cfRule>
  </conditionalFormatting>
  <conditionalFormatting sqref="AG136:AG251">
    <cfRule type="beginsWith" dxfId="464" priority="318" operator="beginsWith" text="non">
      <formula>LEFT(AG136,LEN("non"))="non"</formula>
    </cfRule>
  </conditionalFormatting>
  <conditionalFormatting sqref="AG136:AG251">
    <cfRule type="beginsWith" dxfId="463" priority="316" operator="beginsWith" text="Non">
      <formula>LEFT(AG136,LEN("Non"))="Non"</formula>
    </cfRule>
    <cfRule type="beginsWith" dxfId="462" priority="317" operator="beginsWith" text="Verificato">
      <formula>LEFT(AG136,LEN("Verificato"))="Verificato"</formula>
    </cfRule>
  </conditionalFormatting>
  <conditionalFormatting sqref="BA136:BA251">
    <cfRule type="beginsWith" dxfId="461" priority="314" operator="beginsWith" text="Verificato">
      <formula>LEFT(BA136,LEN("Verificato"))="Verificato"</formula>
    </cfRule>
    <cfRule type="containsText" dxfId="460" priority="315" operator="containsText" text="Non">
      <formula>NOT(ISERROR(SEARCH("Non",BA136)))</formula>
    </cfRule>
  </conditionalFormatting>
  <conditionalFormatting sqref="Z256:Z375">
    <cfRule type="containsText" dxfId="459" priority="312" operator="containsText" text="Verificato">
      <formula>NOT(ISERROR(SEARCH("Verificato",Z256)))</formula>
    </cfRule>
    <cfRule type="containsText" dxfId="458" priority="313" operator="containsText" text="Non verificato">
      <formula>NOT(ISERROR(SEARCH("Non verificato",Z256)))</formula>
    </cfRule>
  </conditionalFormatting>
  <conditionalFormatting sqref="Z256:Z375">
    <cfRule type="containsText" dxfId="457" priority="311" operator="containsText" text="Non">
      <formula>NOT(ISERROR(SEARCH("Non",Z256)))</formula>
    </cfRule>
  </conditionalFormatting>
  <conditionalFormatting sqref="AC257:AC259">
    <cfRule type="containsText" dxfId="456" priority="310" operator="containsText" text="ferri">
      <formula>NOT(ISERROR(SEARCH("ferri",AC257)))</formula>
    </cfRule>
  </conditionalFormatting>
  <conditionalFormatting sqref="AE257:AE259">
    <cfRule type="containsText" dxfId="455" priority="309" operator="containsText" text="ferri">
      <formula>NOT(ISERROR(SEARCH("ferri",AE257)))</formula>
    </cfRule>
  </conditionalFormatting>
  <conditionalFormatting sqref="AG256:AG259">
    <cfRule type="beginsWith" dxfId="454" priority="308" operator="beginsWith" text="non">
      <formula>LEFT(AG256,LEN("non"))="non"</formula>
    </cfRule>
  </conditionalFormatting>
  <conditionalFormatting sqref="AG256:AG259">
    <cfRule type="beginsWith" dxfId="453" priority="306" operator="beginsWith" text="Non">
      <formula>LEFT(AG256,LEN("Non"))="Non"</formula>
    </cfRule>
    <cfRule type="beginsWith" dxfId="452" priority="307" operator="beginsWith" text="Verificato">
      <formula>LEFT(AG256,LEN("Verificato"))="Verificato"</formula>
    </cfRule>
  </conditionalFormatting>
  <conditionalFormatting sqref="BA256:BA259">
    <cfRule type="beginsWith" dxfId="451" priority="304" operator="beginsWith" text="Verificato">
      <formula>LEFT(BA256,LEN("Verificato"))="Verificato"</formula>
    </cfRule>
    <cfRule type="containsText" dxfId="450" priority="305" operator="containsText" text="Non">
      <formula>NOT(ISERROR(SEARCH("Non",BA256)))</formula>
    </cfRule>
  </conditionalFormatting>
  <conditionalFormatting sqref="AC260:AC311 AC314:AC320 AC322:AC323 AC325:AC328 AC330:AC372 AC374:AC375">
    <cfRule type="containsText" dxfId="449" priority="303" operator="containsText" text="ferri">
      <formula>NOT(ISERROR(SEARCH("ferri",AC260)))</formula>
    </cfRule>
  </conditionalFormatting>
  <conditionalFormatting sqref="AE260:AE311 AE314:AE320 AE322:AE323 AE325:AE328 AE330:AE372 AE374:AE375">
    <cfRule type="containsText" dxfId="448" priority="302" operator="containsText" text="ferri">
      <formula>NOT(ISERROR(SEARCH("ferri",AE260)))</formula>
    </cfRule>
  </conditionalFormatting>
  <conditionalFormatting sqref="AG260:AG375">
    <cfRule type="beginsWith" dxfId="447" priority="301" operator="beginsWith" text="non">
      <formula>LEFT(AG260,LEN("non"))="non"</formula>
    </cfRule>
  </conditionalFormatting>
  <conditionalFormatting sqref="AG260:AG375">
    <cfRule type="beginsWith" dxfId="446" priority="299" operator="beginsWith" text="Non">
      <formula>LEFT(AG260,LEN("Non"))="Non"</formula>
    </cfRule>
    <cfRule type="beginsWith" dxfId="445" priority="300" operator="beginsWith" text="Verificato">
      <formula>LEFT(AG260,LEN("Verificato"))="Verificato"</formula>
    </cfRule>
  </conditionalFormatting>
  <conditionalFormatting sqref="BA260:BA375">
    <cfRule type="beginsWith" dxfId="444" priority="297" operator="beginsWith" text="Verificato">
      <formula>LEFT(BA260,LEN("Verificato"))="Verificato"</formula>
    </cfRule>
    <cfRule type="containsText" dxfId="443" priority="298" operator="containsText" text="Non">
      <formula>NOT(ISERROR(SEARCH("Non",BA260)))</formula>
    </cfRule>
  </conditionalFormatting>
  <conditionalFormatting sqref="Z380:Z499">
    <cfRule type="containsText" dxfId="442" priority="295" operator="containsText" text="Verificato">
      <formula>NOT(ISERROR(SEARCH("Verificato",Z380)))</formula>
    </cfRule>
    <cfRule type="containsText" dxfId="441" priority="296" operator="containsText" text="Non verificato">
      <formula>NOT(ISERROR(SEARCH("Non verificato",Z380)))</formula>
    </cfRule>
  </conditionalFormatting>
  <conditionalFormatting sqref="Z380:Z499">
    <cfRule type="containsText" dxfId="440" priority="294" operator="containsText" text="Non">
      <formula>NOT(ISERROR(SEARCH("Non",Z380)))</formula>
    </cfRule>
  </conditionalFormatting>
  <conditionalFormatting sqref="AC382:AC383">
    <cfRule type="containsText" dxfId="439" priority="293" operator="containsText" text="ferri">
      <formula>NOT(ISERROR(SEARCH("ferri",AC382)))</formula>
    </cfRule>
  </conditionalFormatting>
  <conditionalFormatting sqref="AE382:AE383">
    <cfRule type="containsText" dxfId="438" priority="292" operator="containsText" text="ferri">
      <formula>NOT(ISERROR(SEARCH("ferri",AE382)))</formula>
    </cfRule>
  </conditionalFormatting>
  <conditionalFormatting sqref="AG380:AG383">
    <cfRule type="beginsWith" dxfId="437" priority="291" operator="beginsWith" text="non">
      <formula>LEFT(AG380,LEN("non"))="non"</formula>
    </cfRule>
  </conditionalFormatting>
  <conditionalFormatting sqref="AG380:AG383">
    <cfRule type="beginsWith" dxfId="436" priority="289" operator="beginsWith" text="Non">
      <formula>LEFT(AG380,LEN("Non"))="Non"</formula>
    </cfRule>
    <cfRule type="beginsWith" dxfId="435" priority="290" operator="beginsWith" text="Verificato">
      <formula>LEFT(AG380,LEN("Verificato"))="Verificato"</formula>
    </cfRule>
  </conditionalFormatting>
  <conditionalFormatting sqref="BA380:BA383">
    <cfRule type="beginsWith" dxfId="434" priority="287" operator="beginsWith" text="Verificato">
      <formula>LEFT(BA380,LEN("Verificato"))="Verificato"</formula>
    </cfRule>
    <cfRule type="containsText" dxfId="433" priority="288" operator="containsText" text="Non">
      <formula>NOT(ISERROR(SEARCH("Non",BA380)))</formula>
    </cfRule>
  </conditionalFormatting>
  <conditionalFormatting sqref="AC386:AC392 AC394:AC395 AC397:AC432 AC434:AC435 AC438:AC439 AC442:AC443 AC446:AC447 AC450:AC451 AC454:AC467 AC469:AC483 AC485:AC491 AC494:AC495 AC498:AC499">
    <cfRule type="containsText" dxfId="432" priority="286" operator="containsText" text="ferri">
      <formula>NOT(ISERROR(SEARCH("ferri",AC386)))</formula>
    </cfRule>
  </conditionalFormatting>
  <conditionalFormatting sqref="AE386:AE392 AE394:AE395 AE397:AE432 AE434:AE435 AE438:AE439 AE442:AE443 AE446:AE447 AE450:AE451 AE454:AE467 AE469:AE483 AE485:AE491 AE494:AE495 AE498:AE499">
    <cfRule type="containsText" dxfId="431" priority="285" operator="containsText" text="ferri">
      <formula>NOT(ISERROR(SEARCH("ferri",AE386)))</formula>
    </cfRule>
  </conditionalFormatting>
  <conditionalFormatting sqref="AG384:AG499">
    <cfRule type="beginsWith" dxfId="430" priority="284" operator="beginsWith" text="non">
      <formula>LEFT(AG384,LEN("non"))="non"</formula>
    </cfRule>
  </conditionalFormatting>
  <conditionalFormatting sqref="AG384:AG499">
    <cfRule type="beginsWith" dxfId="429" priority="282" operator="beginsWith" text="Non">
      <formula>LEFT(AG384,LEN("Non"))="Non"</formula>
    </cfRule>
    <cfRule type="beginsWith" dxfId="428" priority="283" operator="beginsWith" text="Verificato">
      <formula>LEFT(AG384,LEN("Verificato"))="Verificato"</formula>
    </cfRule>
  </conditionalFormatting>
  <conditionalFormatting sqref="BA384:BA499">
    <cfRule type="beginsWith" dxfId="427" priority="280" operator="beginsWith" text="Verificato">
      <formula>LEFT(BA384,LEN("Verificato"))="Verificato"</formula>
    </cfRule>
    <cfRule type="containsText" dxfId="426" priority="281" operator="containsText" text="Non">
      <formula>NOT(ISERROR(SEARCH("Non",BA384)))</formula>
    </cfRule>
  </conditionalFormatting>
  <conditionalFormatting sqref="Z504:Z623">
    <cfRule type="containsText" dxfId="425" priority="278" operator="containsText" text="Verificato">
      <formula>NOT(ISERROR(SEARCH("Verificato",Z504)))</formula>
    </cfRule>
    <cfRule type="containsText" dxfId="424" priority="279" operator="containsText" text="Non verificato">
      <formula>NOT(ISERROR(SEARCH("Non verificato",Z504)))</formula>
    </cfRule>
  </conditionalFormatting>
  <conditionalFormatting sqref="Z504:Z623">
    <cfRule type="containsText" dxfId="423" priority="277" operator="containsText" text="Non">
      <formula>NOT(ISERROR(SEARCH("Non",Z504)))</formula>
    </cfRule>
  </conditionalFormatting>
  <conditionalFormatting sqref="AC506:AC507">
    <cfRule type="containsText" dxfId="422" priority="276" operator="containsText" text="ferri">
      <formula>NOT(ISERROR(SEARCH("ferri",AC506)))</formula>
    </cfRule>
  </conditionalFormatting>
  <conditionalFormatting sqref="AE506:AE507">
    <cfRule type="containsText" dxfId="421" priority="275" operator="containsText" text="ferri">
      <formula>NOT(ISERROR(SEARCH("ferri",AE506)))</formula>
    </cfRule>
  </conditionalFormatting>
  <conditionalFormatting sqref="AG504:AG507">
    <cfRule type="beginsWith" dxfId="420" priority="274" operator="beginsWith" text="non">
      <formula>LEFT(AG504,LEN("non"))="non"</formula>
    </cfRule>
  </conditionalFormatting>
  <conditionalFormatting sqref="AG504:AG507">
    <cfRule type="beginsWith" dxfId="419" priority="272" operator="beginsWith" text="Non">
      <formula>LEFT(AG504,LEN("Non"))="Non"</formula>
    </cfRule>
    <cfRule type="beginsWith" dxfId="418" priority="273" operator="beginsWith" text="Verificato">
      <formula>LEFT(AG504,LEN("Verificato"))="Verificato"</formula>
    </cfRule>
  </conditionalFormatting>
  <conditionalFormatting sqref="BA504:BA507">
    <cfRule type="beginsWith" dxfId="417" priority="270" operator="beginsWith" text="Verificato">
      <formula>LEFT(BA504,LEN("Verificato"))="Verificato"</formula>
    </cfRule>
    <cfRule type="containsText" dxfId="416" priority="271" operator="containsText" text="Non">
      <formula>NOT(ISERROR(SEARCH("Non",BA504)))</formula>
    </cfRule>
  </conditionalFormatting>
  <conditionalFormatting sqref="AC510:AC516 AC518:AC519 AC521:AC556 AC558:AC559 AC562:AC563 AC566:AC567 AC570:AC571 AC574:AC575 AC578:AC591 AC593:AC607 AC609:AC615 AC618:AC619 AC622:AC623">
    <cfRule type="containsText" dxfId="415" priority="269" operator="containsText" text="ferri">
      <formula>NOT(ISERROR(SEARCH("ferri",AC510)))</formula>
    </cfRule>
  </conditionalFormatting>
  <conditionalFormatting sqref="AE510:AE516 AE518:AE519 AE521:AE556 AE558:AE559 AE562:AE563 AE566:AE567 AE570:AE571 AE574:AE575 AE578:AE591 AE593:AE607 AE609:AE615 AE618:AE619 AE622:AE623">
    <cfRule type="containsText" dxfId="414" priority="268" operator="containsText" text="ferri">
      <formula>NOT(ISERROR(SEARCH("ferri",AE510)))</formula>
    </cfRule>
  </conditionalFormatting>
  <conditionalFormatting sqref="AG508:AG623">
    <cfRule type="beginsWith" dxfId="413" priority="267" operator="beginsWith" text="non">
      <formula>LEFT(AG508,LEN("non"))="non"</formula>
    </cfRule>
  </conditionalFormatting>
  <conditionalFormatting sqref="AG508:AG623">
    <cfRule type="beginsWith" dxfId="412" priority="265" operator="beginsWith" text="Non">
      <formula>LEFT(AG508,LEN("Non"))="Non"</formula>
    </cfRule>
    <cfRule type="beginsWith" dxfId="411" priority="266" operator="beginsWith" text="Verificato">
      <formula>LEFT(AG508,LEN("Verificato"))="Verificato"</formula>
    </cfRule>
  </conditionalFormatting>
  <conditionalFormatting sqref="BA508:BA623">
    <cfRule type="beginsWith" dxfId="410" priority="263" operator="beginsWith" text="Verificato">
      <formula>LEFT(BA508,LEN("Verificato"))="Verificato"</formula>
    </cfRule>
    <cfRule type="containsText" dxfId="409" priority="264" operator="containsText" text="Non">
      <formula>NOT(ISERROR(SEARCH("Non",BA508)))</formula>
    </cfRule>
  </conditionalFormatting>
  <conditionalFormatting sqref="AC312">
    <cfRule type="containsText" dxfId="408" priority="259" operator="containsText" text="ferri">
      <formula>NOT(ISERROR(SEARCH("ferri",AC312)))</formula>
    </cfRule>
  </conditionalFormatting>
  <conditionalFormatting sqref="AE312">
    <cfRule type="containsText" dxfId="407" priority="258" operator="containsText" text="ferri">
      <formula>NOT(ISERROR(SEARCH("ferri",AE312)))</formula>
    </cfRule>
  </conditionalFormatting>
  <conditionalFormatting sqref="AC313">
    <cfRule type="containsText" dxfId="406" priority="255" operator="containsText" text="ferri">
      <formula>NOT(ISERROR(SEARCH("ferri",AC313)))</formula>
    </cfRule>
  </conditionalFormatting>
  <conditionalFormatting sqref="AE313">
    <cfRule type="containsText" dxfId="405" priority="254" operator="containsText" text="ferri">
      <formula>NOT(ISERROR(SEARCH("ferri",AE313)))</formula>
    </cfRule>
  </conditionalFormatting>
  <conditionalFormatting sqref="AC321">
    <cfRule type="containsText" dxfId="404" priority="251" operator="containsText" text="ferri">
      <formula>NOT(ISERROR(SEARCH("ferri",AC321)))</formula>
    </cfRule>
  </conditionalFormatting>
  <conditionalFormatting sqref="AE321">
    <cfRule type="containsText" dxfId="403" priority="250" operator="containsText" text="ferri">
      <formula>NOT(ISERROR(SEARCH("ferri",AE321)))</formula>
    </cfRule>
  </conditionalFormatting>
  <conditionalFormatting sqref="AC324">
    <cfRule type="containsText" dxfId="402" priority="247" operator="containsText" text="ferri">
      <formula>NOT(ISERROR(SEARCH("ferri",AC324)))</formula>
    </cfRule>
  </conditionalFormatting>
  <conditionalFormatting sqref="AE324">
    <cfRule type="containsText" dxfId="401" priority="246" operator="containsText" text="ferri">
      <formula>NOT(ISERROR(SEARCH("ferri",AE324)))</formula>
    </cfRule>
  </conditionalFormatting>
  <conditionalFormatting sqref="AC329">
    <cfRule type="containsText" dxfId="400" priority="243" operator="containsText" text="ferri">
      <formula>NOT(ISERROR(SEARCH("ferri",AC329)))</formula>
    </cfRule>
  </conditionalFormatting>
  <conditionalFormatting sqref="AE329">
    <cfRule type="containsText" dxfId="399" priority="242" operator="containsText" text="ferri">
      <formula>NOT(ISERROR(SEARCH("ferri",AE329)))</formula>
    </cfRule>
  </conditionalFormatting>
  <conditionalFormatting sqref="AC373">
    <cfRule type="containsText" dxfId="398" priority="239" operator="containsText" text="ferri">
      <formula>NOT(ISERROR(SEARCH("ferri",AC373)))</formula>
    </cfRule>
  </conditionalFormatting>
  <conditionalFormatting sqref="AE373">
    <cfRule type="containsText" dxfId="397" priority="238" operator="containsText" text="ferri">
      <formula>NOT(ISERROR(SEARCH("ferri",AE373)))</formula>
    </cfRule>
  </conditionalFormatting>
  <conditionalFormatting sqref="AC380">
    <cfRule type="containsText" dxfId="396" priority="235" operator="containsText" text="ferri">
      <formula>NOT(ISERROR(SEARCH("ferri",AC380)))</formula>
    </cfRule>
  </conditionalFormatting>
  <conditionalFormatting sqref="AE380">
    <cfRule type="containsText" dxfId="395" priority="234" operator="containsText" text="ferri">
      <formula>NOT(ISERROR(SEARCH("ferri",AE380)))</formula>
    </cfRule>
  </conditionalFormatting>
  <conditionalFormatting sqref="AC381">
    <cfRule type="containsText" dxfId="394" priority="231" operator="containsText" text="ferri">
      <formula>NOT(ISERROR(SEARCH("ferri",AC381)))</formula>
    </cfRule>
  </conditionalFormatting>
  <conditionalFormatting sqref="AE381">
    <cfRule type="containsText" dxfId="393" priority="230" operator="containsText" text="ferri">
      <formula>NOT(ISERROR(SEARCH("ferri",AE381)))</formula>
    </cfRule>
  </conditionalFormatting>
  <conditionalFormatting sqref="AC384">
    <cfRule type="containsText" dxfId="392" priority="227" operator="containsText" text="ferri">
      <formula>NOT(ISERROR(SEARCH("ferri",AC384)))</formula>
    </cfRule>
  </conditionalFormatting>
  <conditionalFormatting sqref="AE384">
    <cfRule type="containsText" dxfId="391" priority="226" operator="containsText" text="ferri">
      <formula>NOT(ISERROR(SEARCH("ferri",AE384)))</formula>
    </cfRule>
  </conditionalFormatting>
  <conditionalFormatting sqref="AC385">
    <cfRule type="containsText" dxfId="390" priority="223" operator="containsText" text="ferri">
      <formula>NOT(ISERROR(SEARCH("ferri",AC385)))</formula>
    </cfRule>
  </conditionalFormatting>
  <conditionalFormatting sqref="AE385">
    <cfRule type="containsText" dxfId="389" priority="222" operator="containsText" text="ferri">
      <formula>NOT(ISERROR(SEARCH("ferri",AE385)))</formula>
    </cfRule>
  </conditionalFormatting>
  <conditionalFormatting sqref="AC393">
    <cfRule type="containsText" dxfId="388" priority="219" operator="containsText" text="ferri">
      <formula>NOT(ISERROR(SEARCH("ferri",AC393)))</formula>
    </cfRule>
  </conditionalFormatting>
  <conditionalFormatting sqref="AE393">
    <cfRule type="containsText" dxfId="387" priority="218" operator="containsText" text="ferri">
      <formula>NOT(ISERROR(SEARCH("ferri",AE393)))</formula>
    </cfRule>
  </conditionalFormatting>
  <conditionalFormatting sqref="AC396">
    <cfRule type="containsText" dxfId="386" priority="215" operator="containsText" text="ferri">
      <formula>NOT(ISERROR(SEARCH("ferri",AC396)))</formula>
    </cfRule>
  </conditionalFormatting>
  <conditionalFormatting sqref="AE396">
    <cfRule type="containsText" dxfId="385" priority="214" operator="containsText" text="ferri">
      <formula>NOT(ISERROR(SEARCH("ferri",AE396)))</formula>
    </cfRule>
  </conditionalFormatting>
  <conditionalFormatting sqref="AC433">
    <cfRule type="containsText" dxfId="384" priority="211" operator="containsText" text="ferri">
      <formula>NOT(ISERROR(SEARCH("ferri",AC433)))</formula>
    </cfRule>
  </conditionalFormatting>
  <conditionalFormatting sqref="AE433">
    <cfRule type="containsText" dxfId="383" priority="210" operator="containsText" text="ferri">
      <formula>NOT(ISERROR(SEARCH("ferri",AE433)))</formula>
    </cfRule>
  </conditionalFormatting>
  <conditionalFormatting sqref="AC436">
    <cfRule type="containsText" dxfId="382" priority="207" operator="containsText" text="ferri">
      <formula>NOT(ISERROR(SEARCH("ferri",AC436)))</formula>
    </cfRule>
  </conditionalFormatting>
  <conditionalFormatting sqref="AE436">
    <cfRule type="containsText" dxfId="381" priority="206" operator="containsText" text="ferri">
      <formula>NOT(ISERROR(SEARCH("ferri",AE436)))</formula>
    </cfRule>
  </conditionalFormatting>
  <conditionalFormatting sqref="AC437">
    <cfRule type="containsText" dxfId="380" priority="203" operator="containsText" text="ferri">
      <formula>NOT(ISERROR(SEARCH("ferri",AC437)))</formula>
    </cfRule>
  </conditionalFormatting>
  <conditionalFormatting sqref="AE437">
    <cfRule type="containsText" dxfId="379" priority="202" operator="containsText" text="ferri">
      <formula>NOT(ISERROR(SEARCH("ferri",AE437)))</formula>
    </cfRule>
  </conditionalFormatting>
  <conditionalFormatting sqref="AC440">
    <cfRule type="containsText" dxfId="378" priority="199" operator="containsText" text="ferri">
      <formula>NOT(ISERROR(SEARCH("ferri",AC440)))</formula>
    </cfRule>
  </conditionalFormatting>
  <conditionalFormatting sqref="AE440">
    <cfRule type="containsText" dxfId="377" priority="198" operator="containsText" text="ferri">
      <formula>NOT(ISERROR(SEARCH("ferri",AE440)))</formula>
    </cfRule>
  </conditionalFormatting>
  <conditionalFormatting sqref="AC441">
    <cfRule type="containsText" dxfId="376" priority="195" operator="containsText" text="ferri">
      <formula>NOT(ISERROR(SEARCH("ferri",AC441)))</formula>
    </cfRule>
  </conditionalFormatting>
  <conditionalFormatting sqref="AE441">
    <cfRule type="containsText" dxfId="375" priority="194" operator="containsText" text="ferri">
      <formula>NOT(ISERROR(SEARCH("ferri",AE441)))</formula>
    </cfRule>
  </conditionalFormatting>
  <conditionalFormatting sqref="AC444">
    <cfRule type="containsText" dxfId="374" priority="191" operator="containsText" text="ferri">
      <formula>NOT(ISERROR(SEARCH("ferri",AC444)))</formula>
    </cfRule>
  </conditionalFormatting>
  <conditionalFormatting sqref="AE444">
    <cfRule type="containsText" dxfId="373" priority="190" operator="containsText" text="ferri">
      <formula>NOT(ISERROR(SEARCH("ferri",AE444)))</formula>
    </cfRule>
  </conditionalFormatting>
  <conditionalFormatting sqref="AC445">
    <cfRule type="containsText" dxfId="372" priority="187" operator="containsText" text="ferri">
      <formula>NOT(ISERROR(SEARCH("ferri",AC445)))</formula>
    </cfRule>
  </conditionalFormatting>
  <conditionalFormatting sqref="AE445">
    <cfRule type="containsText" dxfId="371" priority="186" operator="containsText" text="ferri">
      <formula>NOT(ISERROR(SEARCH("ferri",AE445)))</formula>
    </cfRule>
  </conditionalFormatting>
  <conditionalFormatting sqref="AC448">
    <cfRule type="containsText" dxfId="370" priority="183" operator="containsText" text="ferri">
      <formula>NOT(ISERROR(SEARCH("ferri",AC448)))</formula>
    </cfRule>
  </conditionalFormatting>
  <conditionalFormatting sqref="AE448">
    <cfRule type="containsText" dxfId="369" priority="182" operator="containsText" text="ferri">
      <formula>NOT(ISERROR(SEARCH("ferri",AE448)))</formula>
    </cfRule>
  </conditionalFormatting>
  <conditionalFormatting sqref="AC449">
    <cfRule type="containsText" dxfId="368" priority="179" operator="containsText" text="ferri">
      <formula>NOT(ISERROR(SEARCH("ferri",AC449)))</formula>
    </cfRule>
  </conditionalFormatting>
  <conditionalFormatting sqref="AE449">
    <cfRule type="containsText" dxfId="367" priority="178" operator="containsText" text="ferri">
      <formula>NOT(ISERROR(SEARCH("ferri",AE449)))</formula>
    </cfRule>
  </conditionalFormatting>
  <conditionalFormatting sqref="AC452">
    <cfRule type="containsText" dxfId="366" priority="175" operator="containsText" text="ferri">
      <formula>NOT(ISERROR(SEARCH("ferri",AC452)))</formula>
    </cfRule>
  </conditionalFormatting>
  <conditionalFormatting sqref="AE452">
    <cfRule type="containsText" dxfId="365" priority="174" operator="containsText" text="ferri">
      <formula>NOT(ISERROR(SEARCH("ferri",AE452)))</formula>
    </cfRule>
  </conditionalFormatting>
  <conditionalFormatting sqref="AC453">
    <cfRule type="containsText" dxfId="364" priority="171" operator="containsText" text="ferri">
      <formula>NOT(ISERROR(SEARCH("ferri",AC453)))</formula>
    </cfRule>
  </conditionalFormatting>
  <conditionalFormatting sqref="AE453">
    <cfRule type="containsText" dxfId="363" priority="170" operator="containsText" text="ferri">
      <formula>NOT(ISERROR(SEARCH("ferri",AE453)))</formula>
    </cfRule>
  </conditionalFormatting>
  <conditionalFormatting sqref="AC468">
    <cfRule type="containsText" dxfId="362" priority="167" operator="containsText" text="ferri">
      <formula>NOT(ISERROR(SEARCH("ferri",AC468)))</formula>
    </cfRule>
  </conditionalFormatting>
  <conditionalFormatting sqref="AE468">
    <cfRule type="containsText" dxfId="361" priority="166" operator="containsText" text="ferri">
      <formula>NOT(ISERROR(SEARCH("ferri",AE468)))</formula>
    </cfRule>
  </conditionalFormatting>
  <conditionalFormatting sqref="AC484">
    <cfRule type="containsText" dxfId="360" priority="163" operator="containsText" text="ferri">
      <formula>NOT(ISERROR(SEARCH("ferri",AC484)))</formula>
    </cfRule>
  </conditionalFormatting>
  <conditionalFormatting sqref="AE484">
    <cfRule type="containsText" dxfId="359" priority="162" operator="containsText" text="ferri">
      <formula>NOT(ISERROR(SEARCH("ferri",AE484)))</formula>
    </cfRule>
  </conditionalFormatting>
  <conditionalFormatting sqref="AC492">
    <cfRule type="containsText" dxfId="358" priority="159" operator="containsText" text="ferri">
      <formula>NOT(ISERROR(SEARCH("ferri",AC492)))</formula>
    </cfRule>
  </conditionalFormatting>
  <conditionalFormatting sqref="AE492">
    <cfRule type="containsText" dxfId="357" priority="158" operator="containsText" text="ferri">
      <formula>NOT(ISERROR(SEARCH("ferri",AE492)))</formula>
    </cfRule>
  </conditionalFormatting>
  <conditionalFormatting sqref="AC493">
    <cfRule type="containsText" dxfId="356" priority="155" operator="containsText" text="ferri">
      <formula>NOT(ISERROR(SEARCH("ferri",AC493)))</formula>
    </cfRule>
  </conditionalFormatting>
  <conditionalFormatting sqref="AE493">
    <cfRule type="containsText" dxfId="355" priority="154" operator="containsText" text="ferri">
      <formula>NOT(ISERROR(SEARCH("ferri",AE493)))</formula>
    </cfRule>
  </conditionalFormatting>
  <conditionalFormatting sqref="AC496">
    <cfRule type="containsText" dxfId="354" priority="151" operator="containsText" text="ferri">
      <formula>NOT(ISERROR(SEARCH("ferri",AC496)))</formula>
    </cfRule>
  </conditionalFormatting>
  <conditionalFormatting sqref="AE496">
    <cfRule type="containsText" dxfId="353" priority="150" operator="containsText" text="ferri">
      <formula>NOT(ISERROR(SEARCH("ferri",AE496)))</formula>
    </cfRule>
  </conditionalFormatting>
  <conditionalFormatting sqref="AC497">
    <cfRule type="containsText" dxfId="352" priority="147" operator="containsText" text="ferri">
      <formula>NOT(ISERROR(SEARCH("ferri",AC497)))</formula>
    </cfRule>
  </conditionalFormatting>
  <conditionalFormatting sqref="AE497">
    <cfRule type="containsText" dxfId="351" priority="146" operator="containsText" text="ferri">
      <formula>NOT(ISERROR(SEARCH("ferri",AE497)))</formula>
    </cfRule>
  </conditionalFormatting>
  <conditionalFormatting sqref="AC504">
    <cfRule type="containsText" dxfId="350" priority="143" operator="containsText" text="ferri">
      <formula>NOT(ISERROR(SEARCH("ferri",AC504)))</formula>
    </cfRule>
  </conditionalFormatting>
  <conditionalFormatting sqref="AE504">
    <cfRule type="containsText" dxfId="349" priority="142" operator="containsText" text="ferri">
      <formula>NOT(ISERROR(SEARCH("ferri",AE504)))</formula>
    </cfRule>
  </conditionalFormatting>
  <conditionalFormatting sqref="AC505">
    <cfRule type="containsText" dxfId="348" priority="139" operator="containsText" text="ferri">
      <formula>NOT(ISERROR(SEARCH("ferri",AC505)))</formula>
    </cfRule>
  </conditionalFormatting>
  <conditionalFormatting sqref="AE505">
    <cfRule type="containsText" dxfId="347" priority="138" operator="containsText" text="ferri">
      <formula>NOT(ISERROR(SEARCH("ferri",AE505)))</formula>
    </cfRule>
  </conditionalFormatting>
  <conditionalFormatting sqref="AC508">
    <cfRule type="containsText" dxfId="346" priority="135" operator="containsText" text="ferri">
      <formula>NOT(ISERROR(SEARCH("ferri",AC508)))</formula>
    </cfRule>
  </conditionalFormatting>
  <conditionalFormatting sqref="AE508">
    <cfRule type="containsText" dxfId="345" priority="134" operator="containsText" text="ferri">
      <formula>NOT(ISERROR(SEARCH("ferri",AE508)))</formula>
    </cfRule>
  </conditionalFormatting>
  <conditionalFormatting sqref="AC509">
    <cfRule type="containsText" dxfId="344" priority="131" operator="containsText" text="ferri">
      <formula>NOT(ISERROR(SEARCH("ferri",AC509)))</formula>
    </cfRule>
  </conditionalFormatting>
  <conditionalFormatting sqref="AE509">
    <cfRule type="containsText" dxfId="343" priority="130" operator="containsText" text="ferri">
      <formula>NOT(ISERROR(SEARCH("ferri",AE509)))</formula>
    </cfRule>
  </conditionalFormatting>
  <conditionalFormatting sqref="AC517">
    <cfRule type="containsText" dxfId="342" priority="127" operator="containsText" text="ferri">
      <formula>NOT(ISERROR(SEARCH("ferri",AC517)))</formula>
    </cfRule>
  </conditionalFormatting>
  <conditionalFormatting sqref="AE517">
    <cfRule type="containsText" dxfId="341" priority="126" operator="containsText" text="ferri">
      <formula>NOT(ISERROR(SEARCH("ferri",AE517)))</formula>
    </cfRule>
  </conditionalFormatting>
  <conditionalFormatting sqref="AC520">
    <cfRule type="containsText" dxfId="340" priority="123" operator="containsText" text="ferri">
      <formula>NOT(ISERROR(SEARCH("ferri",AC520)))</formula>
    </cfRule>
  </conditionalFormatting>
  <conditionalFormatting sqref="AE520">
    <cfRule type="containsText" dxfId="339" priority="122" operator="containsText" text="ferri">
      <formula>NOT(ISERROR(SEARCH("ferri",AE520)))</formula>
    </cfRule>
  </conditionalFormatting>
  <conditionalFormatting sqref="AC557">
    <cfRule type="containsText" dxfId="338" priority="119" operator="containsText" text="ferri">
      <formula>NOT(ISERROR(SEARCH("ferri",AC557)))</formula>
    </cfRule>
  </conditionalFormatting>
  <conditionalFormatting sqref="AE557">
    <cfRule type="containsText" dxfId="337" priority="118" operator="containsText" text="ferri">
      <formula>NOT(ISERROR(SEARCH("ferri",AE557)))</formula>
    </cfRule>
  </conditionalFormatting>
  <conditionalFormatting sqref="AC561">
    <cfRule type="containsText" dxfId="336" priority="115" operator="containsText" text="ferri">
      <formula>NOT(ISERROR(SEARCH("ferri",AC561)))</formula>
    </cfRule>
  </conditionalFormatting>
  <conditionalFormatting sqref="AE561">
    <cfRule type="containsText" dxfId="335" priority="114" operator="containsText" text="ferri">
      <formula>NOT(ISERROR(SEARCH("ferri",AE561)))</formula>
    </cfRule>
  </conditionalFormatting>
  <conditionalFormatting sqref="AC560">
    <cfRule type="containsText" dxfId="334" priority="111" operator="containsText" text="ferri">
      <formula>NOT(ISERROR(SEARCH("ferri",AC560)))</formula>
    </cfRule>
  </conditionalFormatting>
  <conditionalFormatting sqref="AE560">
    <cfRule type="containsText" dxfId="333" priority="110" operator="containsText" text="ferri">
      <formula>NOT(ISERROR(SEARCH("ferri",AE560)))</formula>
    </cfRule>
  </conditionalFormatting>
  <conditionalFormatting sqref="AC564">
    <cfRule type="containsText" dxfId="332" priority="107" operator="containsText" text="ferri">
      <formula>NOT(ISERROR(SEARCH("ferri",AC564)))</formula>
    </cfRule>
  </conditionalFormatting>
  <conditionalFormatting sqref="AE564">
    <cfRule type="containsText" dxfId="331" priority="106" operator="containsText" text="ferri">
      <formula>NOT(ISERROR(SEARCH("ferri",AE564)))</formula>
    </cfRule>
  </conditionalFormatting>
  <conditionalFormatting sqref="AC565">
    <cfRule type="containsText" dxfId="330" priority="103" operator="containsText" text="ferri">
      <formula>NOT(ISERROR(SEARCH("ferri",AC565)))</formula>
    </cfRule>
  </conditionalFormatting>
  <conditionalFormatting sqref="AE565">
    <cfRule type="containsText" dxfId="329" priority="102" operator="containsText" text="ferri">
      <formula>NOT(ISERROR(SEARCH("ferri",AE565)))</formula>
    </cfRule>
  </conditionalFormatting>
  <conditionalFormatting sqref="AC568">
    <cfRule type="containsText" dxfId="328" priority="99" operator="containsText" text="ferri">
      <formula>NOT(ISERROR(SEARCH("ferri",AC568)))</formula>
    </cfRule>
  </conditionalFormatting>
  <conditionalFormatting sqref="AE568">
    <cfRule type="containsText" dxfId="327" priority="98" operator="containsText" text="ferri">
      <formula>NOT(ISERROR(SEARCH("ferri",AE568)))</formula>
    </cfRule>
  </conditionalFormatting>
  <conditionalFormatting sqref="AC569">
    <cfRule type="containsText" dxfId="326" priority="95" operator="containsText" text="ferri">
      <formula>NOT(ISERROR(SEARCH("ferri",AC569)))</formula>
    </cfRule>
  </conditionalFormatting>
  <conditionalFormatting sqref="AE569">
    <cfRule type="containsText" dxfId="325" priority="94" operator="containsText" text="ferri">
      <formula>NOT(ISERROR(SEARCH("ferri",AE569)))</formula>
    </cfRule>
  </conditionalFormatting>
  <conditionalFormatting sqref="AC572">
    <cfRule type="containsText" dxfId="324" priority="91" operator="containsText" text="ferri">
      <formula>NOT(ISERROR(SEARCH("ferri",AC572)))</formula>
    </cfRule>
  </conditionalFormatting>
  <conditionalFormatting sqref="AE572">
    <cfRule type="containsText" dxfId="323" priority="90" operator="containsText" text="ferri">
      <formula>NOT(ISERROR(SEARCH("ferri",AE572)))</formula>
    </cfRule>
  </conditionalFormatting>
  <conditionalFormatting sqref="AC573">
    <cfRule type="containsText" dxfId="322" priority="87" operator="containsText" text="ferri">
      <formula>NOT(ISERROR(SEARCH("ferri",AC573)))</formula>
    </cfRule>
  </conditionalFormatting>
  <conditionalFormatting sqref="AE573">
    <cfRule type="containsText" dxfId="321" priority="86" operator="containsText" text="ferri">
      <formula>NOT(ISERROR(SEARCH("ferri",AE573)))</formula>
    </cfRule>
  </conditionalFormatting>
  <conditionalFormatting sqref="AC576">
    <cfRule type="containsText" dxfId="320" priority="83" operator="containsText" text="ferri">
      <formula>NOT(ISERROR(SEARCH("ferri",AC576)))</formula>
    </cfRule>
  </conditionalFormatting>
  <conditionalFormatting sqref="AE576">
    <cfRule type="containsText" dxfId="319" priority="82" operator="containsText" text="ferri">
      <formula>NOT(ISERROR(SEARCH("ferri",AE576)))</formula>
    </cfRule>
  </conditionalFormatting>
  <conditionalFormatting sqref="AC577">
    <cfRule type="containsText" dxfId="318" priority="79" operator="containsText" text="ferri">
      <formula>NOT(ISERROR(SEARCH("ferri",AC577)))</formula>
    </cfRule>
  </conditionalFormatting>
  <conditionalFormatting sqref="AE577">
    <cfRule type="containsText" dxfId="317" priority="78" operator="containsText" text="ferri">
      <formula>NOT(ISERROR(SEARCH("ferri",AE577)))</formula>
    </cfRule>
  </conditionalFormatting>
  <conditionalFormatting sqref="AC592">
    <cfRule type="containsText" dxfId="316" priority="75" operator="containsText" text="ferri">
      <formula>NOT(ISERROR(SEARCH("ferri",AC592)))</formula>
    </cfRule>
  </conditionalFormatting>
  <conditionalFormatting sqref="AE592">
    <cfRule type="containsText" dxfId="315" priority="74" operator="containsText" text="ferri">
      <formula>NOT(ISERROR(SEARCH("ferri",AE592)))</formula>
    </cfRule>
  </conditionalFormatting>
  <conditionalFormatting sqref="AC608">
    <cfRule type="containsText" dxfId="314" priority="71" operator="containsText" text="ferri">
      <formula>NOT(ISERROR(SEARCH("ferri",AC608)))</formula>
    </cfRule>
  </conditionalFormatting>
  <conditionalFormatting sqref="AE608">
    <cfRule type="containsText" dxfId="313" priority="70" operator="containsText" text="ferri">
      <formula>NOT(ISERROR(SEARCH("ferri",AE608)))</formula>
    </cfRule>
  </conditionalFormatting>
  <conditionalFormatting sqref="AC616">
    <cfRule type="containsText" dxfId="312" priority="67" operator="containsText" text="ferri">
      <formula>NOT(ISERROR(SEARCH("ferri",AC616)))</formula>
    </cfRule>
  </conditionalFormatting>
  <conditionalFormatting sqref="AE616">
    <cfRule type="containsText" dxfId="311" priority="66" operator="containsText" text="ferri">
      <formula>NOT(ISERROR(SEARCH("ferri",AE616)))</formula>
    </cfRule>
  </conditionalFormatting>
  <conditionalFormatting sqref="AC617">
    <cfRule type="containsText" dxfId="310" priority="63" operator="containsText" text="ferri">
      <formula>NOT(ISERROR(SEARCH("ferri",AC617)))</formula>
    </cfRule>
  </conditionalFormatting>
  <conditionalFormatting sqref="AE617">
    <cfRule type="containsText" dxfId="309" priority="62" operator="containsText" text="ferri">
      <formula>NOT(ISERROR(SEARCH("ferri",AE617)))</formula>
    </cfRule>
  </conditionalFormatting>
  <conditionalFormatting sqref="AC620">
    <cfRule type="containsText" dxfId="308" priority="59" operator="containsText" text="ferri">
      <formula>NOT(ISERROR(SEARCH("ferri",AC620)))</formula>
    </cfRule>
  </conditionalFormatting>
  <conditionalFormatting sqref="AE620">
    <cfRule type="containsText" dxfId="307" priority="58" operator="containsText" text="ferri">
      <formula>NOT(ISERROR(SEARCH("ferri",AE620)))</formula>
    </cfRule>
  </conditionalFormatting>
  <conditionalFormatting sqref="AC621">
    <cfRule type="containsText" dxfId="306" priority="55" operator="containsText" text="ferri">
      <formula>NOT(ISERROR(SEARCH("ferri",AC621)))</formula>
    </cfRule>
  </conditionalFormatting>
  <conditionalFormatting sqref="AE621">
    <cfRule type="containsText" dxfId="305" priority="54" operator="containsText" text="ferri">
      <formula>NOT(ISERROR(SEARCH("ferri",AE621)))</formula>
    </cfRule>
  </conditionalFormatting>
  <conditionalFormatting sqref="AC256">
    <cfRule type="containsText" dxfId="304" priority="51" operator="containsText" text="ferri">
      <formula>NOT(ISERROR(SEARCH("ferri",AC256)))</formula>
    </cfRule>
  </conditionalFormatting>
  <conditionalFormatting sqref="AE256">
    <cfRule type="containsText" dxfId="303" priority="50" operator="containsText" text="ferri">
      <formula>NOT(ISERROR(SEARCH("ferri",AE256)))</formula>
    </cfRule>
  </conditionalFormatting>
  <conditionalFormatting sqref="AC6:AC7">
    <cfRule type="containsText" dxfId="302" priority="47" operator="containsText" text="ferri">
      <formula>NOT(ISERROR(SEARCH("ferri",AC6)))</formula>
    </cfRule>
  </conditionalFormatting>
  <conditionalFormatting sqref="AE6:AE7">
    <cfRule type="containsText" dxfId="301" priority="46" operator="containsText" text="ferri">
      <formula>NOT(ISERROR(SEARCH("ferri",AE6)))</formula>
    </cfRule>
  </conditionalFormatting>
  <conditionalFormatting sqref="AC254:AC255">
    <cfRule type="containsText" dxfId="300" priority="45" operator="containsText" text="ferri">
      <formula>NOT(ISERROR(SEARCH("ferri",AC254)))</formula>
    </cfRule>
  </conditionalFormatting>
  <conditionalFormatting sqref="AE254:AE255">
    <cfRule type="containsText" dxfId="299" priority="44" operator="containsText" text="ferri">
      <formula>NOT(ISERROR(SEARCH("ferri",AE254)))</formula>
    </cfRule>
  </conditionalFormatting>
  <conditionalFormatting sqref="AC378:AC379">
    <cfRule type="containsText" dxfId="298" priority="43" operator="containsText" text="ferri">
      <formula>NOT(ISERROR(SEARCH("ferri",AC378)))</formula>
    </cfRule>
  </conditionalFormatting>
  <conditionalFormatting sqref="AE378:AE379">
    <cfRule type="containsText" dxfId="297" priority="42" operator="containsText" text="ferri">
      <formula>NOT(ISERROR(SEARCH("ferri",AE378)))</formula>
    </cfRule>
  </conditionalFormatting>
  <conditionalFormatting sqref="AC502:AC503">
    <cfRule type="containsText" dxfId="296" priority="41" operator="containsText" text="ferri">
      <formula>NOT(ISERROR(SEARCH("ferri",AC502)))</formula>
    </cfRule>
  </conditionalFormatting>
  <conditionalFormatting sqref="AE502:AE503">
    <cfRule type="containsText" dxfId="295" priority="40" operator="containsText" text="ferri">
      <formula>NOT(ISERROR(SEARCH("ferri",AE502)))</formula>
    </cfRule>
  </conditionalFormatting>
  <conditionalFormatting sqref="BH7">
    <cfRule type="beginsWith" dxfId="294" priority="37" operator="beginsWith" text="Verificato">
      <formula>LEFT(BH7,LEN("Verificato"))="Verificato"</formula>
    </cfRule>
    <cfRule type="containsText" dxfId="293" priority="38" operator="containsText" text="Non">
      <formula>NOT(ISERROR(SEARCH("Non",BH7)))</formula>
    </cfRule>
  </conditionalFormatting>
  <conditionalFormatting sqref="BH8">
    <cfRule type="beginsWith" dxfId="292" priority="35" operator="beginsWith" text="Verificato">
      <formula>LEFT(BH8,LEN("Verificato"))="Verificato"</formula>
    </cfRule>
    <cfRule type="containsText" dxfId="291" priority="36" operator="containsText" text="Non">
      <formula>NOT(ISERROR(SEARCH("Non",BH8)))</formula>
    </cfRule>
  </conditionalFormatting>
  <conditionalFormatting sqref="BH1:BH4 BH6:BH128 BH252 BH376 BH500 BH624:BH1048576">
    <cfRule type="beginsWith" dxfId="290" priority="33" operator="beginsWith" text="Non">
      <formula>LEFT(BH1,LEN("Non"))="Non"</formula>
    </cfRule>
    <cfRule type="beginsWith" dxfId="289" priority="34" operator="beginsWith" text="Verificato">
      <formula>LEFT(BH1,LEN("Verificato"))="Verificato"</formula>
    </cfRule>
  </conditionalFormatting>
  <conditionalFormatting sqref="BA131">
    <cfRule type="beginsWith" dxfId="288" priority="31" operator="beginsWith" text="Verificato">
      <formula>LEFT(BA131,LEN("Verificato"))="Verificato"</formula>
    </cfRule>
    <cfRule type="containsText" dxfId="287" priority="32" operator="containsText" text="Non">
      <formula>NOT(ISERROR(SEARCH("Non",BA131)))</formula>
    </cfRule>
  </conditionalFormatting>
  <conditionalFormatting sqref="BH131">
    <cfRule type="beginsWith" dxfId="286" priority="29" operator="beginsWith" text="Verificato">
      <formula>LEFT(BH131,LEN("Verificato"))="Verificato"</formula>
    </cfRule>
    <cfRule type="containsText" dxfId="285" priority="30" operator="containsText" text="Non">
      <formula>NOT(ISERROR(SEARCH("Non",BH131)))</formula>
    </cfRule>
  </conditionalFormatting>
  <conditionalFormatting sqref="BH132">
    <cfRule type="beginsWith" dxfId="284" priority="27" operator="beginsWith" text="Verificato">
      <formula>LEFT(BH132,LEN("Verificato"))="Verificato"</formula>
    </cfRule>
    <cfRule type="containsText" dxfId="283" priority="28" operator="containsText" text="Non">
      <formula>NOT(ISERROR(SEARCH("Non",BH132)))</formula>
    </cfRule>
  </conditionalFormatting>
  <conditionalFormatting sqref="BH130:BH251">
    <cfRule type="beginsWith" dxfId="282" priority="25" operator="beginsWith" text="Non">
      <formula>LEFT(BH130,LEN("Non"))="Non"</formula>
    </cfRule>
    <cfRule type="beginsWith" dxfId="281" priority="26" operator="beginsWith" text="Verificato">
      <formula>LEFT(BH130,LEN("Verificato"))="Verificato"</formula>
    </cfRule>
  </conditionalFormatting>
  <conditionalFormatting sqref="BH255">
    <cfRule type="beginsWith" dxfId="280" priority="23" operator="beginsWith" text="Verificato">
      <formula>LEFT(BH255,LEN("Verificato"))="Verificato"</formula>
    </cfRule>
    <cfRule type="containsText" dxfId="279" priority="24" operator="containsText" text="Non">
      <formula>NOT(ISERROR(SEARCH("Non",BH255)))</formula>
    </cfRule>
  </conditionalFormatting>
  <conditionalFormatting sqref="BH256">
    <cfRule type="beginsWith" dxfId="278" priority="21" operator="beginsWith" text="Verificato">
      <formula>LEFT(BH256,LEN("Verificato"))="Verificato"</formula>
    </cfRule>
    <cfRule type="containsText" dxfId="277" priority="22" operator="containsText" text="Non">
      <formula>NOT(ISERROR(SEARCH("Non",BH256)))</formula>
    </cfRule>
  </conditionalFormatting>
  <conditionalFormatting sqref="BH254:BH375">
    <cfRule type="beginsWith" dxfId="276" priority="19" operator="beginsWith" text="Non">
      <formula>LEFT(BH254,LEN("Non"))="Non"</formula>
    </cfRule>
    <cfRule type="beginsWith" dxfId="275" priority="20" operator="beginsWith" text="Verificato">
      <formula>LEFT(BH254,LEN("Verificato"))="Verificato"</formula>
    </cfRule>
  </conditionalFormatting>
  <conditionalFormatting sqref="BH379">
    <cfRule type="beginsWith" dxfId="274" priority="17" operator="beginsWith" text="Verificato">
      <formula>LEFT(BH379,LEN("Verificato"))="Verificato"</formula>
    </cfRule>
    <cfRule type="containsText" dxfId="273" priority="18" operator="containsText" text="Non">
      <formula>NOT(ISERROR(SEARCH("Non",BH379)))</formula>
    </cfRule>
  </conditionalFormatting>
  <conditionalFormatting sqref="BH380">
    <cfRule type="beginsWith" dxfId="272" priority="15" operator="beginsWith" text="Verificato">
      <formula>LEFT(BH380,LEN("Verificato"))="Verificato"</formula>
    </cfRule>
    <cfRule type="containsText" dxfId="271" priority="16" operator="containsText" text="Non">
      <formula>NOT(ISERROR(SEARCH("Non",BH380)))</formula>
    </cfRule>
  </conditionalFormatting>
  <conditionalFormatting sqref="BH378:BH499">
    <cfRule type="beginsWith" dxfId="270" priority="13" operator="beginsWith" text="Non">
      <formula>LEFT(BH378,LEN("Non"))="Non"</formula>
    </cfRule>
    <cfRule type="beginsWith" dxfId="269" priority="14" operator="beginsWith" text="Verificato">
      <formula>LEFT(BH378,LEN("Verificato"))="Verificato"</formula>
    </cfRule>
  </conditionalFormatting>
  <conditionalFormatting sqref="BH503">
    <cfRule type="beginsWith" dxfId="268" priority="11" operator="beginsWith" text="Verificato">
      <formula>LEFT(BH503,LEN("Verificato"))="Verificato"</formula>
    </cfRule>
    <cfRule type="containsText" dxfId="267" priority="12" operator="containsText" text="Non">
      <formula>NOT(ISERROR(SEARCH("Non",BH503)))</formula>
    </cfRule>
  </conditionalFormatting>
  <conditionalFormatting sqref="BH504">
    <cfRule type="beginsWith" dxfId="266" priority="9" operator="beginsWith" text="Verificato">
      <formula>LEFT(BH504,LEN("Verificato"))="Verificato"</formula>
    </cfRule>
    <cfRule type="containsText" dxfId="265" priority="10" operator="containsText" text="Non">
      <formula>NOT(ISERROR(SEARCH("Non",BH504)))</formula>
    </cfRule>
  </conditionalFormatting>
  <conditionalFormatting sqref="BH502:BH623">
    <cfRule type="beginsWith" dxfId="264" priority="7" operator="beginsWith" text="Non">
      <formula>LEFT(BH502,LEN("Non"))="Non"</formula>
    </cfRule>
    <cfRule type="beginsWith" dxfId="263" priority="8" operator="beginsWith" text="Verificato">
      <formula>LEFT(BH502,LEN("Verificato"))="Verificato"</formula>
    </cfRule>
  </conditionalFormatting>
  <conditionalFormatting sqref="BA255">
    <cfRule type="beginsWith" dxfId="262" priority="5" operator="beginsWith" text="Verificato">
      <formula>LEFT(BA255,LEN("Verificato"))="Verificato"</formula>
    </cfRule>
    <cfRule type="containsText" dxfId="261" priority="6" operator="containsText" text="Non">
      <formula>NOT(ISERROR(SEARCH("Non",BA255)))</formula>
    </cfRule>
  </conditionalFormatting>
  <conditionalFormatting sqref="BA379">
    <cfRule type="beginsWith" dxfId="260" priority="3" operator="beginsWith" text="Verificato">
      <formula>LEFT(BA379,LEN("Verificato"))="Verificato"</formula>
    </cfRule>
    <cfRule type="containsText" dxfId="259" priority="4" operator="containsText" text="Non">
      <formula>NOT(ISERROR(SEARCH("Non",BA379)))</formula>
    </cfRule>
  </conditionalFormatting>
  <conditionalFormatting sqref="BA503">
    <cfRule type="beginsWith" dxfId="258" priority="1" operator="beginsWith" text="Verificato">
      <formula>LEFT(BA503,LEN("Verificato"))="Verificato"</formula>
    </cfRule>
    <cfRule type="containsText" dxfId="257" priority="2" operator="containsText" text="Non">
      <formula>NOT(ISERROR(SEARCH("Non",BA503)))</formula>
    </cfRule>
  </conditionalFormatting>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2" enableFormatConditionsCalculation="0"/>
  <dimension ref="A1:L1009"/>
  <sheetViews>
    <sheetView workbookViewId="0">
      <selection activeCell="E650" sqref="E650"/>
    </sheetView>
  </sheetViews>
  <sheetFormatPr baseColWidth="10" defaultRowHeight="15" x14ac:dyDescent="0"/>
  <cols>
    <col min="1" max="1" width="6.1640625" bestFit="1" customWidth="1"/>
    <col min="2" max="2" width="7.33203125" bestFit="1" customWidth="1"/>
    <col min="3" max="4" width="5.83203125" bestFit="1" customWidth="1"/>
    <col min="5" max="12" width="10.1640625" bestFit="1" customWidth="1"/>
  </cols>
  <sheetData>
    <row r="1" spans="1:12">
      <c r="A1" t="s">
        <v>702</v>
      </c>
      <c r="B1" t="s">
        <v>275</v>
      </c>
      <c r="C1" t="s">
        <v>705</v>
      </c>
      <c r="D1" t="s">
        <v>798</v>
      </c>
      <c r="E1" t="s">
        <v>706</v>
      </c>
      <c r="F1" t="s">
        <v>707</v>
      </c>
      <c r="G1" t="s">
        <v>708</v>
      </c>
      <c r="H1" t="s">
        <v>709</v>
      </c>
      <c r="I1" t="s">
        <v>710</v>
      </c>
      <c r="J1" t="s">
        <v>711</v>
      </c>
      <c r="K1" t="s">
        <v>712</v>
      </c>
      <c r="L1" t="s">
        <v>713</v>
      </c>
    </row>
    <row r="2" spans="1:12">
      <c r="A2">
        <v>1</v>
      </c>
      <c r="B2">
        <v>1</v>
      </c>
      <c r="C2">
        <v>6</v>
      </c>
      <c r="D2" t="s">
        <v>785</v>
      </c>
      <c r="E2">
        <v>-65.875</v>
      </c>
      <c r="F2">
        <v>-40.354999999999997</v>
      </c>
      <c r="G2">
        <v>40.896000000000001</v>
      </c>
      <c r="H2">
        <v>-1.256</v>
      </c>
      <c r="I2">
        <v>4.3760000000000003</v>
      </c>
      <c r="J2">
        <v>3.266</v>
      </c>
      <c r="K2">
        <v>41.365000000000002</v>
      </c>
      <c r="L2">
        <v>0.27600000000000002</v>
      </c>
    </row>
    <row r="3" spans="1:12">
      <c r="A3">
        <v>1</v>
      </c>
      <c r="B3">
        <v>1</v>
      </c>
      <c r="C3">
        <v>6</v>
      </c>
      <c r="D3" t="s">
        <v>786</v>
      </c>
      <c r="E3">
        <v>49.475999999999999</v>
      </c>
      <c r="F3">
        <v>30.690999999999999</v>
      </c>
      <c r="G3">
        <v>-29.832000000000001</v>
      </c>
      <c r="H3">
        <v>-1.5840000000000001</v>
      </c>
      <c r="I3">
        <v>-2.95</v>
      </c>
      <c r="J3">
        <v>-2.2010000000000001</v>
      </c>
      <c r="K3">
        <v>-26.398</v>
      </c>
      <c r="L3">
        <v>-0.29499999999999998</v>
      </c>
    </row>
    <row r="4" spans="1:12">
      <c r="A4">
        <v>1</v>
      </c>
      <c r="B4">
        <v>1</v>
      </c>
      <c r="C4">
        <v>6</v>
      </c>
      <c r="D4" t="s">
        <v>576</v>
      </c>
      <c r="E4">
        <v>-34.954999999999998</v>
      </c>
      <c r="F4">
        <v>-21.529</v>
      </c>
      <c r="G4">
        <v>21.164999999999999</v>
      </c>
      <c r="H4">
        <v>-0.84799999999999998</v>
      </c>
      <c r="I4">
        <v>2.2200000000000002</v>
      </c>
      <c r="J4">
        <v>1.657</v>
      </c>
      <c r="K4">
        <v>20.533999999999999</v>
      </c>
      <c r="L4">
        <v>0.17299999999999999</v>
      </c>
    </row>
    <row r="5" spans="1:12">
      <c r="A5">
        <v>1</v>
      </c>
      <c r="B5">
        <v>1</v>
      </c>
      <c r="C5">
        <v>6</v>
      </c>
      <c r="D5" t="s">
        <v>427</v>
      </c>
      <c r="E5">
        <v>-102.587</v>
      </c>
      <c r="F5">
        <v>-62.545000000000002</v>
      </c>
      <c r="G5">
        <v>17.728999999999999</v>
      </c>
      <c r="H5">
        <v>-0.53700000000000003</v>
      </c>
      <c r="I5">
        <v>1.8979999999999999</v>
      </c>
      <c r="J5">
        <v>1.4159999999999999</v>
      </c>
      <c r="K5">
        <v>17.959</v>
      </c>
      <c r="L5">
        <v>0.11799999999999999</v>
      </c>
    </row>
    <row r="6" spans="1:12">
      <c r="A6">
        <v>1</v>
      </c>
      <c r="B6">
        <v>1</v>
      </c>
      <c r="C6">
        <v>5</v>
      </c>
      <c r="D6" t="s">
        <v>785</v>
      </c>
      <c r="E6">
        <v>-54.003999999999998</v>
      </c>
      <c r="F6">
        <v>-34.012</v>
      </c>
      <c r="G6">
        <v>82.448999999999998</v>
      </c>
      <c r="H6">
        <v>-1.9450000000000001</v>
      </c>
      <c r="I6">
        <v>8.3339999999999996</v>
      </c>
      <c r="J6">
        <v>6.22</v>
      </c>
      <c r="K6">
        <v>84.143000000000001</v>
      </c>
      <c r="L6">
        <v>0.125</v>
      </c>
    </row>
    <row r="7" spans="1:12">
      <c r="A7">
        <v>1</v>
      </c>
      <c r="B7">
        <v>1</v>
      </c>
      <c r="C7">
        <v>5</v>
      </c>
      <c r="D7" t="s">
        <v>786</v>
      </c>
      <c r="E7">
        <v>52.2</v>
      </c>
      <c r="F7">
        <v>32.749000000000002</v>
      </c>
      <c r="G7">
        <v>-54.475999999999999</v>
      </c>
      <c r="H7">
        <v>1.6519999999999999</v>
      </c>
      <c r="I7">
        <v>-5.6020000000000003</v>
      </c>
      <c r="J7">
        <v>-4.18</v>
      </c>
      <c r="K7">
        <v>-54.514000000000003</v>
      </c>
      <c r="L7">
        <v>-0.48</v>
      </c>
    </row>
    <row r="8" spans="1:12">
      <c r="A8">
        <v>1</v>
      </c>
      <c r="B8">
        <v>1</v>
      </c>
      <c r="C8">
        <v>5</v>
      </c>
      <c r="D8" t="s">
        <v>576</v>
      </c>
      <c r="E8">
        <v>-32.183</v>
      </c>
      <c r="F8">
        <v>-20.231000000000002</v>
      </c>
      <c r="G8">
        <v>41.167999999999999</v>
      </c>
      <c r="H8">
        <v>-1.0389999999999999</v>
      </c>
      <c r="I8">
        <v>4.2229999999999999</v>
      </c>
      <c r="J8">
        <v>3.1509999999999998</v>
      </c>
      <c r="K8">
        <v>42.017000000000003</v>
      </c>
      <c r="L8">
        <v>0.183</v>
      </c>
    </row>
    <row r="9" spans="1:12">
      <c r="A9">
        <v>1</v>
      </c>
      <c r="B9">
        <v>1</v>
      </c>
      <c r="C9">
        <v>5</v>
      </c>
      <c r="D9" t="s">
        <v>427</v>
      </c>
      <c r="E9">
        <v>-236.71199999999999</v>
      </c>
      <c r="F9">
        <v>-146.69800000000001</v>
      </c>
      <c r="G9">
        <v>64.332999999999998</v>
      </c>
      <c r="H9">
        <v>-1.3819999999999999</v>
      </c>
      <c r="I9">
        <v>6.8769999999999998</v>
      </c>
      <c r="J9">
        <v>5.1319999999999997</v>
      </c>
      <c r="K9">
        <v>66.747</v>
      </c>
      <c r="L9">
        <v>0.30099999999999999</v>
      </c>
    </row>
    <row r="10" spans="1:12">
      <c r="A10">
        <v>1</v>
      </c>
      <c r="B10">
        <v>1</v>
      </c>
      <c r="C10">
        <v>4</v>
      </c>
      <c r="D10" t="s">
        <v>785</v>
      </c>
      <c r="E10">
        <v>-48.832000000000001</v>
      </c>
      <c r="F10">
        <v>-30.57</v>
      </c>
      <c r="G10">
        <v>108.304</v>
      </c>
      <c r="H10">
        <v>-2.5510000000000002</v>
      </c>
      <c r="I10">
        <v>10.603999999999999</v>
      </c>
      <c r="J10">
        <v>7.9139999999999997</v>
      </c>
      <c r="K10">
        <v>108.953</v>
      </c>
      <c r="L10">
        <v>-0.63400000000000001</v>
      </c>
    </row>
    <row r="11" spans="1:12">
      <c r="A11">
        <v>1</v>
      </c>
      <c r="B11">
        <v>1</v>
      </c>
      <c r="C11">
        <v>4</v>
      </c>
      <c r="D11" t="s">
        <v>786</v>
      </c>
      <c r="E11">
        <v>47.616</v>
      </c>
      <c r="F11">
        <v>29.815999999999999</v>
      </c>
      <c r="G11">
        <v>-86.546999999999997</v>
      </c>
      <c r="H11">
        <v>1.964</v>
      </c>
      <c r="I11">
        <v>-8.69</v>
      </c>
      <c r="J11">
        <v>-6.4850000000000003</v>
      </c>
      <c r="K11">
        <v>-87.712999999999994</v>
      </c>
      <c r="L11">
        <v>0.11600000000000001</v>
      </c>
    </row>
    <row r="12" spans="1:12">
      <c r="A12">
        <v>1</v>
      </c>
      <c r="B12">
        <v>1</v>
      </c>
      <c r="C12">
        <v>4</v>
      </c>
      <c r="D12" t="s">
        <v>576</v>
      </c>
      <c r="E12">
        <v>-29.225999999999999</v>
      </c>
      <c r="F12">
        <v>-18.298999999999999</v>
      </c>
      <c r="G12">
        <v>58.823999999999998</v>
      </c>
      <c r="H12">
        <v>-1.335</v>
      </c>
      <c r="I12">
        <v>5.8470000000000004</v>
      </c>
      <c r="J12">
        <v>4.3630000000000004</v>
      </c>
      <c r="K12">
        <v>59.595999999999997</v>
      </c>
      <c r="L12">
        <v>-0.22700000000000001</v>
      </c>
    </row>
    <row r="13" spans="1:12">
      <c r="A13">
        <v>1</v>
      </c>
      <c r="B13">
        <v>1</v>
      </c>
      <c r="C13">
        <v>4</v>
      </c>
      <c r="D13" t="s">
        <v>427</v>
      </c>
      <c r="E13">
        <v>-369.57400000000001</v>
      </c>
      <c r="F13">
        <v>-230.102</v>
      </c>
      <c r="G13">
        <v>133.66399999999999</v>
      </c>
      <c r="H13">
        <v>-2.4609999999999999</v>
      </c>
      <c r="I13">
        <v>14.071999999999999</v>
      </c>
      <c r="J13">
        <v>10.502000000000001</v>
      </c>
      <c r="K13">
        <v>139.31</v>
      </c>
      <c r="L13">
        <v>0.23300000000000001</v>
      </c>
    </row>
    <row r="14" spans="1:12">
      <c r="A14">
        <v>1</v>
      </c>
      <c r="B14">
        <v>1</v>
      </c>
      <c r="C14">
        <v>3</v>
      </c>
      <c r="D14" t="s">
        <v>785</v>
      </c>
      <c r="E14">
        <v>-46.988999999999997</v>
      </c>
      <c r="F14">
        <v>-29.5</v>
      </c>
      <c r="G14">
        <v>116.283</v>
      </c>
      <c r="H14">
        <v>-2.7570000000000001</v>
      </c>
      <c r="I14">
        <v>11.095000000000001</v>
      </c>
      <c r="J14">
        <v>8.2799999999999994</v>
      </c>
      <c r="K14">
        <v>115.408</v>
      </c>
      <c r="L14">
        <v>-0.94099999999999995</v>
      </c>
    </row>
    <row r="15" spans="1:12">
      <c r="A15">
        <v>1</v>
      </c>
      <c r="B15">
        <v>1</v>
      </c>
      <c r="C15">
        <v>3</v>
      </c>
      <c r="D15" t="s">
        <v>786</v>
      </c>
      <c r="E15">
        <v>48.313000000000002</v>
      </c>
      <c r="F15">
        <v>30.305</v>
      </c>
      <c r="G15">
        <v>-107.417</v>
      </c>
      <c r="H15">
        <v>2.0329999999999999</v>
      </c>
      <c r="I15">
        <v>-11.316000000000001</v>
      </c>
      <c r="J15">
        <v>-8.4450000000000003</v>
      </c>
      <c r="K15">
        <v>-107.63800000000001</v>
      </c>
      <c r="L15">
        <v>-0.36099999999999999</v>
      </c>
    </row>
    <row r="16" spans="1:12">
      <c r="A16">
        <v>1</v>
      </c>
      <c r="B16">
        <v>1</v>
      </c>
      <c r="C16">
        <v>3</v>
      </c>
      <c r="D16" t="s">
        <v>576</v>
      </c>
      <c r="E16">
        <v>-28.879000000000001</v>
      </c>
      <c r="F16">
        <v>-18.123000000000001</v>
      </c>
      <c r="G16">
        <v>67.596000000000004</v>
      </c>
      <c r="H16">
        <v>-1.3859999999999999</v>
      </c>
      <c r="I16">
        <v>6.7910000000000004</v>
      </c>
      <c r="J16">
        <v>5.0679999999999996</v>
      </c>
      <c r="K16">
        <v>67.59</v>
      </c>
      <c r="L16">
        <v>-0.17599999999999999</v>
      </c>
    </row>
    <row r="17" spans="1:12">
      <c r="A17">
        <v>1</v>
      </c>
      <c r="B17">
        <v>1</v>
      </c>
      <c r="C17">
        <v>3</v>
      </c>
      <c r="D17" t="s">
        <v>427</v>
      </c>
      <c r="E17">
        <v>-499.27699999999999</v>
      </c>
      <c r="F17">
        <v>-311.54500000000002</v>
      </c>
      <c r="G17">
        <v>220.75299999999999</v>
      </c>
      <c r="H17">
        <v>-4.0119999999999996</v>
      </c>
      <c r="I17">
        <v>22.853000000000002</v>
      </c>
      <c r="J17">
        <v>17.055</v>
      </c>
      <c r="K17">
        <v>229.53399999999999</v>
      </c>
      <c r="L17">
        <v>-0.245</v>
      </c>
    </row>
    <row r="18" spans="1:12">
      <c r="A18">
        <v>1</v>
      </c>
      <c r="B18">
        <v>1</v>
      </c>
      <c r="C18">
        <v>2</v>
      </c>
      <c r="D18" t="s">
        <v>785</v>
      </c>
      <c r="E18">
        <v>-35.201999999999998</v>
      </c>
      <c r="F18">
        <v>-22.106000000000002</v>
      </c>
      <c r="G18">
        <v>112.19</v>
      </c>
      <c r="H18">
        <v>-4.59</v>
      </c>
      <c r="I18">
        <v>8.3819999999999997</v>
      </c>
      <c r="J18">
        <v>6.2560000000000002</v>
      </c>
      <c r="K18">
        <v>110.599</v>
      </c>
      <c r="L18">
        <v>-3.5070000000000001</v>
      </c>
    </row>
    <row r="19" spans="1:12">
      <c r="A19">
        <v>1</v>
      </c>
      <c r="B19">
        <v>1</v>
      </c>
      <c r="C19">
        <v>2</v>
      </c>
      <c r="D19" t="s">
        <v>786</v>
      </c>
      <c r="E19">
        <v>16.809999999999999</v>
      </c>
      <c r="F19">
        <v>10.512</v>
      </c>
      <c r="G19">
        <v>-245.92500000000001</v>
      </c>
      <c r="H19">
        <v>8.0410000000000004</v>
      </c>
      <c r="I19">
        <v>-20.669</v>
      </c>
      <c r="J19">
        <v>-15.425000000000001</v>
      </c>
      <c r="K19">
        <v>-246.512</v>
      </c>
      <c r="L19">
        <v>5.4340000000000002</v>
      </c>
    </row>
    <row r="20" spans="1:12">
      <c r="A20">
        <v>1</v>
      </c>
      <c r="B20">
        <v>1</v>
      </c>
      <c r="C20">
        <v>2</v>
      </c>
      <c r="D20" t="s">
        <v>576</v>
      </c>
      <c r="E20">
        <v>-15.760999999999999</v>
      </c>
      <c r="F20">
        <v>-9.8840000000000003</v>
      </c>
      <c r="G20">
        <v>108.42</v>
      </c>
      <c r="H20">
        <v>-3.819</v>
      </c>
      <c r="I20">
        <v>8.8040000000000003</v>
      </c>
      <c r="J20">
        <v>6.57</v>
      </c>
      <c r="K20">
        <v>108.215</v>
      </c>
      <c r="L20">
        <v>-2.7090000000000001</v>
      </c>
    </row>
    <row r="21" spans="1:12">
      <c r="A21">
        <v>1</v>
      </c>
      <c r="B21">
        <v>1</v>
      </c>
      <c r="C21">
        <v>2</v>
      </c>
      <c r="D21" t="s">
        <v>427</v>
      </c>
      <c r="E21">
        <v>-624.34699999999998</v>
      </c>
      <c r="F21">
        <v>-390.11</v>
      </c>
      <c r="G21">
        <v>314.13200000000001</v>
      </c>
      <c r="H21">
        <v>-6.2080000000000002</v>
      </c>
      <c r="I21">
        <v>31.524000000000001</v>
      </c>
      <c r="J21">
        <v>23.524999999999999</v>
      </c>
      <c r="K21">
        <v>325.51799999999997</v>
      </c>
      <c r="L21">
        <v>-1.62</v>
      </c>
    </row>
    <row r="22" spans="1:12">
      <c r="A22">
        <v>1</v>
      </c>
      <c r="B22">
        <v>1</v>
      </c>
      <c r="C22">
        <v>1</v>
      </c>
      <c r="D22" t="s">
        <v>785</v>
      </c>
      <c r="E22">
        <v>-127.583</v>
      </c>
      <c r="F22">
        <v>-81.462000000000003</v>
      </c>
      <c r="G22">
        <v>-141.363</v>
      </c>
      <c r="H22">
        <v>3.1549999999999998</v>
      </c>
      <c r="I22">
        <v>-12.462999999999999</v>
      </c>
      <c r="J22">
        <v>-9.3010000000000002</v>
      </c>
      <c r="K22">
        <v>-137.846</v>
      </c>
      <c r="L22">
        <v>0.65300000000000002</v>
      </c>
    </row>
    <row r="23" spans="1:12">
      <c r="A23">
        <v>1</v>
      </c>
      <c r="B23">
        <v>1</v>
      </c>
      <c r="C23">
        <v>1</v>
      </c>
      <c r="D23" t="s">
        <v>786</v>
      </c>
      <c r="E23">
        <v>76.403999999999996</v>
      </c>
      <c r="F23">
        <v>47.831000000000003</v>
      </c>
      <c r="G23">
        <v>-591.67399999999998</v>
      </c>
      <c r="H23">
        <v>27.356000000000002</v>
      </c>
      <c r="I23">
        <v>-44.97</v>
      </c>
      <c r="J23">
        <v>-33.56</v>
      </c>
      <c r="K23">
        <v>-556.66399999999999</v>
      </c>
      <c r="L23">
        <v>20.803999999999998</v>
      </c>
    </row>
    <row r="24" spans="1:12">
      <c r="A24">
        <v>1</v>
      </c>
      <c r="B24">
        <v>1</v>
      </c>
      <c r="C24">
        <v>1</v>
      </c>
      <c r="D24" t="s">
        <v>576</v>
      </c>
      <c r="E24">
        <v>-61.814</v>
      </c>
      <c r="F24">
        <v>-39.179000000000002</v>
      </c>
      <c r="G24">
        <v>147.435</v>
      </c>
      <c r="H24">
        <v>-7.8879999999999999</v>
      </c>
      <c r="I24">
        <v>9.8510000000000009</v>
      </c>
      <c r="J24">
        <v>7.351</v>
      </c>
      <c r="K24">
        <v>126.914</v>
      </c>
      <c r="L24">
        <v>-6.1059999999999999</v>
      </c>
    </row>
    <row r="25" spans="1:12">
      <c r="A25">
        <v>1</v>
      </c>
      <c r="B25">
        <v>1</v>
      </c>
      <c r="C25">
        <v>1</v>
      </c>
      <c r="D25" t="s">
        <v>427</v>
      </c>
      <c r="E25">
        <v>-748.89400000000001</v>
      </c>
      <c r="F25">
        <v>-469.97699999999998</v>
      </c>
      <c r="G25">
        <v>363.59899999999999</v>
      </c>
      <c r="H25">
        <v>-8.4529999999999994</v>
      </c>
      <c r="I25">
        <v>35.289000000000001</v>
      </c>
      <c r="J25">
        <v>26.335000000000001</v>
      </c>
      <c r="K25">
        <v>375.31299999999999</v>
      </c>
      <c r="L25">
        <v>-3.8</v>
      </c>
    </row>
    <row r="26" spans="1:12">
      <c r="A26">
        <v>1</v>
      </c>
      <c r="B26">
        <v>2</v>
      </c>
      <c r="C26">
        <v>6</v>
      </c>
      <c r="D26" t="s">
        <v>785</v>
      </c>
      <c r="E26">
        <v>13.696</v>
      </c>
      <c r="F26">
        <v>8.0860000000000003</v>
      </c>
      <c r="G26">
        <v>70.62</v>
      </c>
      <c r="H26">
        <v>-2.1150000000000002</v>
      </c>
      <c r="I26">
        <v>7.5620000000000003</v>
      </c>
      <c r="J26">
        <v>5.6440000000000001</v>
      </c>
      <c r="K26">
        <v>71.573999999999998</v>
      </c>
      <c r="L26">
        <v>0.47799999999999998</v>
      </c>
    </row>
    <row r="27" spans="1:12">
      <c r="A27">
        <v>1</v>
      </c>
      <c r="B27">
        <v>2</v>
      </c>
      <c r="C27">
        <v>6</v>
      </c>
      <c r="D27" t="s">
        <v>786</v>
      </c>
      <c r="E27">
        <v>-9.6959999999999997</v>
      </c>
      <c r="F27">
        <v>-5.8019999999999996</v>
      </c>
      <c r="G27">
        <v>-59.786000000000001</v>
      </c>
      <c r="H27">
        <v>2.1920000000000002</v>
      </c>
      <c r="I27">
        <v>-6.3239999999999998</v>
      </c>
      <c r="J27">
        <v>-4.7190000000000003</v>
      </c>
      <c r="K27">
        <v>-58.866999999999997</v>
      </c>
      <c r="L27">
        <v>-0.48099999999999998</v>
      </c>
    </row>
    <row r="28" spans="1:12">
      <c r="A28">
        <v>1</v>
      </c>
      <c r="B28">
        <v>2</v>
      </c>
      <c r="C28">
        <v>6</v>
      </c>
      <c r="D28" t="s">
        <v>576</v>
      </c>
      <c r="E28">
        <v>7.0880000000000001</v>
      </c>
      <c r="F28">
        <v>4.2080000000000002</v>
      </c>
      <c r="G28">
        <v>39.466000000000001</v>
      </c>
      <c r="H28">
        <v>-1.3009999999999999</v>
      </c>
      <c r="I28">
        <v>4.2080000000000002</v>
      </c>
      <c r="J28">
        <v>3.14</v>
      </c>
      <c r="K28">
        <v>39.527999999999999</v>
      </c>
      <c r="L28">
        <v>0.28999999999999998</v>
      </c>
    </row>
    <row r="29" spans="1:12">
      <c r="A29">
        <v>1</v>
      </c>
      <c r="B29">
        <v>2</v>
      </c>
      <c r="C29">
        <v>6</v>
      </c>
      <c r="D29" t="s">
        <v>427</v>
      </c>
      <c r="E29">
        <v>-178.67099999999999</v>
      </c>
      <c r="F29">
        <v>-108.815</v>
      </c>
      <c r="G29">
        <v>1.984</v>
      </c>
      <c r="H29">
        <v>6.5000000000000002E-2</v>
      </c>
      <c r="I29">
        <v>0.21099999999999999</v>
      </c>
      <c r="J29">
        <v>0.157</v>
      </c>
      <c r="K29">
        <v>1.954</v>
      </c>
      <c r="L29">
        <v>2.1000000000000001E-2</v>
      </c>
    </row>
    <row r="30" spans="1:12">
      <c r="A30">
        <v>1</v>
      </c>
      <c r="B30">
        <v>2</v>
      </c>
      <c r="C30">
        <v>5</v>
      </c>
      <c r="D30" t="s">
        <v>785</v>
      </c>
      <c r="E30">
        <v>6.6959999999999997</v>
      </c>
      <c r="F30">
        <v>4.2249999999999996</v>
      </c>
      <c r="G30">
        <v>140.85400000000001</v>
      </c>
      <c r="H30">
        <v>-2.9329999999999998</v>
      </c>
      <c r="I30">
        <v>14.500999999999999</v>
      </c>
      <c r="J30">
        <v>10.821999999999999</v>
      </c>
      <c r="K30">
        <v>145.17400000000001</v>
      </c>
      <c r="L30">
        <v>0.27700000000000002</v>
      </c>
    </row>
    <row r="31" spans="1:12">
      <c r="A31">
        <v>1</v>
      </c>
      <c r="B31">
        <v>2</v>
      </c>
      <c r="C31">
        <v>5</v>
      </c>
      <c r="D31" t="s">
        <v>786</v>
      </c>
      <c r="E31">
        <v>-7.6319999999999997</v>
      </c>
      <c r="F31">
        <v>-4.7510000000000003</v>
      </c>
      <c r="G31">
        <v>-117.955</v>
      </c>
      <c r="H31">
        <v>2.6139999999999999</v>
      </c>
      <c r="I31">
        <v>-12.279</v>
      </c>
      <c r="J31">
        <v>-9.1639999999999997</v>
      </c>
      <c r="K31">
        <v>-121.429</v>
      </c>
      <c r="L31">
        <v>-0.51500000000000001</v>
      </c>
    </row>
    <row r="32" spans="1:12">
      <c r="A32">
        <v>1</v>
      </c>
      <c r="B32">
        <v>2</v>
      </c>
      <c r="C32">
        <v>5</v>
      </c>
      <c r="D32" t="s">
        <v>576</v>
      </c>
      <c r="E32">
        <v>4.3419999999999996</v>
      </c>
      <c r="F32">
        <v>2.72</v>
      </c>
      <c r="G32">
        <v>78.352000000000004</v>
      </c>
      <c r="H32">
        <v>-1.6659999999999999</v>
      </c>
      <c r="I32">
        <v>8.1150000000000002</v>
      </c>
      <c r="J32">
        <v>6.056</v>
      </c>
      <c r="K32">
        <v>80.789000000000001</v>
      </c>
      <c r="L32">
        <v>0.24</v>
      </c>
    </row>
    <row r="33" spans="1:12">
      <c r="A33">
        <v>1</v>
      </c>
      <c r="B33">
        <v>2</v>
      </c>
      <c r="C33">
        <v>5</v>
      </c>
      <c r="D33" t="s">
        <v>427</v>
      </c>
      <c r="E33">
        <v>-386.38099999999997</v>
      </c>
      <c r="F33">
        <v>-239.80799999999999</v>
      </c>
      <c r="G33">
        <v>11.374000000000001</v>
      </c>
      <c r="H33">
        <v>-0.24399999999999999</v>
      </c>
      <c r="I33">
        <v>1.216</v>
      </c>
      <c r="J33">
        <v>0.90700000000000003</v>
      </c>
      <c r="K33">
        <v>11.77</v>
      </c>
      <c r="L33">
        <v>6.0999999999999999E-2</v>
      </c>
    </row>
    <row r="34" spans="1:12">
      <c r="A34">
        <v>1</v>
      </c>
      <c r="B34">
        <v>2</v>
      </c>
      <c r="C34">
        <v>4</v>
      </c>
      <c r="D34" t="s">
        <v>785</v>
      </c>
      <c r="E34">
        <v>8.9499999999999993</v>
      </c>
      <c r="F34">
        <v>5.5060000000000002</v>
      </c>
      <c r="G34">
        <v>184.209</v>
      </c>
      <c r="H34">
        <v>-3.92</v>
      </c>
      <c r="I34">
        <v>18.344999999999999</v>
      </c>
      <c r="J34">
        <v>13.69</v>
      </c>
      <c r="K34">
        <v>187.233</v>
      </c>
      <c r="L34">
        <v>-0.78900000000000003</v>
      </c>
    </row>
    <row r="35" spans="1:12">
      <c r="A35">
        <v>1</v>
      </c>
      <c r="B35">
        <v>2</v>
      </c>
      <c r="C35">
        <v>4</v>
      </c>
      <c r="D35" t="s">
        <v>786</v>
      </c>
      <c r="E35">
        <v>-8.9830000000000005</v>
      </c>
      <c r="F35">
        <v>-5.5750000000000002</v>
      </c>
      <c r="G35">
        <v>-167.91800000000001</v>
      </c>
      <c r="H35">
        <v>3.4489999999999998</v>
      </c>
      <c r="I35">
        <v>-16.983000000000001</v>
      </c>
      <c r="J35">
        <v>-12.673</v>
      </c>
      <c r="K35">
        <v>-171.47300000000001</v>
      </c>
      <c r="L35">
        <v>0.34399999999999997</v>
      </c>
    </row>
    <row r="36" spans="1:12">
      <c r="A36">
        <v>1</v>
      </c>
      <c r="B36">
        <v>2</v>
      </c>
      <c r="C36">
        <v>4</v>
      </c>
      <c r="D36" t="s">
        <v>576</v>
      </c>
      <c r="E36">
        <v>5.4340000000000002</v>
      </c>
      <c r="F36">
        <v>3.3580000000000001</v>
      </c>
      <c r="G36">
        <v>106.642</v>
      </c>
      <c r="H36">
        <v>-2.222</v>
      </c>
      <c r="I36">
        <v>10.705</v>
      </c>
      <c r="J36">
        <v>7.9889999999999999</v>
      </c>
      <c r="K36">
        <v>108.699</v>
      </c>
      <c r="L36">
        <v>-0.34300000000000003</v>
      </c>
    </row>
    <row r="37" spans="1:12">
      <c r="A37">
        <v>1</v>
      </c>
      <c r="B37">
        <v>2</v>
      </c>
      <c r="C37">
        <v>4</v>
      </c>
      <c r="D37" t="s">
        <v>427</v>
      </c>
      <c r="E37">
        <v>-596.41200000000003</v>
      </c>
      <c r="F37">
        <v>-372.16500000000002</v>
      </c>
      <c r="G37">
        <v>27.689</v>
      </c>
      <c r="H37">
        <v>-0.50600000000000001</v>
      </c>
      <c r="I37">
        <v>2.915</v>
      </c>
      <c r="J37">
        <v>2.1760000000000002</v>
      </c>
      <c r="K37">
        <v>28.832999999999998</v>
      </c>
      <c r="L37">
        <v>5.2999999999999999E-2</v>
      </c>
    </row>
    <row r="38" spans="1:12">
      <c r="A38">
        <v>1</v>
      </c>
      <c r="B38">
        <v>2</v>
      </c>
      <c r="C38">
        <v>3</v>
      </c>
      <c r="D38" t="s">
        <v>785</v>
      </c>
      <c r="E38">
        <v>12.097</v>
      </c>
      <c r="F38">
        <v>7.532</v>
      </c>
      <c r="G38">
        <v>212.643</v>
      </c>
      <c r="H38">
        <v>-4.8559999999999999</v>
      </c>
      <c r="I38">
        <v>20.431999999999999</v>
      </c>
      <c r="J38">
        <v>15.247999999999999</v>
      </c>
      <c r="K38">
        <v>213.54599999999999</v>
      </c>
      <c r="L38">
        <v>-1.7569999999999999</v>
      </c>
    </row>
    <row r="39" spans="1:12">
      <c r="A39">
        <v>1</v>
      </c>
      <c r="B39">
        <v>2</v>
      </c>
      <c r="C39">
        <v>3</v>
      </c>
      <c r="D39" t="s">
        <v>786</v>
      </c>
      <c r="E39">
        <v>-14.443</v>
      </c>
      <c r="F39">
        <v>-9.0530000000000008</v>
      </c>
      <c r="G39">
        <v>-212.65299999999999</v>
      </c>
      <c r="H39">
        <v>4.3769999999999998</v>
      </c>
      <c r="I39">
        <v>-21.146999999999998</v>
      </c>
      <c r="J39">
        <v>-15.781000000000001</v>
      </c>
      <c r="K39">
        <v>-214.673</v>
      </c>
      <c r="L39">
        <v>0.97</v>
      </c>
    </row>
    <row r="40" spans="1:12">
      <c r="A40">
        <v>1</v>
      </c>
      <c r="B40">
        <v>2</v>
      </c>
      <c r="C40">
        <v>3</v>
      </c>
      <c r="D40" t="s">
        <v>576</v>
      </c>
      <c r="E40">
        <v>8.0419999999999998</v>
      </c>
      <c r="F40">
        <v>5.0259999999999998</v>
      </c>
      <c r="G40">
        <v>128.833</v>
      </c>
      <c r="H40">
        <v>-2.7869999999999999</v>
      </c>
      <c r="I40">
        <v>12.6</v>
      </c>
      <c r="J40">
        <v>9.4030000000000005</v>
      </c>
      <c r="K40">
        <v>129.76300000000001</v>
      </c>
      <c r="L40">
        <v>-0.82599999999999996</v>
      </c>
    </row>
    <row r="41" spans="1:12">
      <c r="A41">
        <v>1</v>
      </c>
      <c r="B41">
        <v>2</v>
      </c>
      <c r="C41">
        <v>3</v>
      </c>
      <c r="D41" t="s">
        <v>427</v>
      </c>
      <c r="E41">
        <v>-810.81700000000001</v>
      </c>
      <c r="F41">
        <v>-507.19200000000001</v>
      </c>
      <c r="G41">
        <v>48.805</v>
      </c>
      <c r="H41">
        <v>-0.89500000000000002</v>
      </c>
      <c r="I41">
        <v>5.024</v>
      </c>
      <c r="J41">
        <v>3.7490000000000001</v>
      </c>
      <c r="K41">
        <v>50.695</v>
      </c>
      <c r="L41">
        <v>-8.5000000000000006E-2</v>
      </c>
    </row>
    <row r="42" spans="1:12">
      <c r="A42">
        <v>1</v>
      </c>
      <c r="B42">
        <v>2</v>
      </c>
      <c r="C42">
        <v>2</v>
      </c>
      <c r="D42" t="s">
        <v>785</v>
      </c>
      <c r="E42">
        <v>9.1</v>
      </c>
      <c r="F42">
        <v>5.6959999999999997</v>
      </c>
      <c r="G42">
        <v>188.53</v>
      </c>
      <c r="H42">
        <v>-6.673</v>
      </c>
      <c r="I42">
        <v>15.266999999999999</v>
      </c>
      <c r="J42">
        <v>11.393000000000001</v>
      </c>
      <c r="K42">
        <v>187.90199999999999</v>
      </c>
      <c r="L42">
        <v>-4.7380000000000004</v>
      </c>
    </row>
    <row r="43" spans="1:12">
      <c r="A43">
        <v>1</v>
      </c>
      <c r="B43">
        <v>2</v>
      </c>
      <c r="C43">
        <v>2</v>
      </c>
      <c r="D43" t="s">
        <v>786</v>
      </c>
      <c r="E43">
        <v>-5.367</v>
      </c>
      <c r="F43">
        <v>-3.4049999999999998</v>
      </c>
      <c r="G43">
        <v>-284.31799999999998</v>
      </c>
      <c r="H43">
        <v>9.1029999999999998</v>
      </c>
      <c r="I43">
        <v>-24.113</v>
      </c>
      <c r="J43">
        <v>-17.995000000000001</v>
      </c>
      <c r="K43">
        <v>-285.18599999999998</v>
      </c>
      <c r="L43">
        <v>6.0510000000000002</v>
      </c>
    </row>
    <row r="44" spans="1:12">
      <c r="A44">
        <v>1</v>
      </c>
      <c r="B44">
        <v>2</v>
      </c>
      <c r="C44">
        <v>2</v>
      </c>
      <c r="D44" t="s">
        <v>576</v>
      </c>
      <c r="E44">
        <v>4.3840000000000003</v>
      </c>
      <c r="F44">
        <v>2.758</v>
      </c>
      <c r="G44">
        <v>143.261</v>
      </c>
      <c r="H44">
        <v>-4.7779999999999996</v>
      </c>
      <c r="I44">
        <v>11.933</v>
      </c>
      <c r="J44">
        <v>8.9049999999999994</v>
      </c>
      <c r="K44">
        <v>143.36000000000001</v>
      </c>
      <c r="L44">
        <v>-3.2690000000000001</v>
      </c>
    </row>
    <row r="45" spans="1:12">
      <c r="A45">
        <v>1</v>
      </c>
      <c r="B45">
        <v>2</v>
      </c>
      <c r="C45">
        <v>2</v>
      </c>
      <c r="D45" t="s">
        <v>427</v>
      </c>
      <c r="E45">
        <v>-1032.4269999999999</v>
      </c>
      <c r="F45">
        <v>-646.61099999999999</v>
      </c>
      <c r="G45">
        <v>69.391999999999996</v>
      </c>
      <c r="H45">
        <v>-1.377</v>
      </c>
      <c r="I45">
        <v>6.9459999999999997</v>
      </c>
      <c r="J45">
        <v>5.1840000000000002</v>
      </c>
      <c r="K45">
        <v>71.811999999999998</v>
      </c>
      <c r="L45">
        <v>-0.36899999999999999</v>
      </c>
    </row>
    <row r="46" spans="1:12">
      <c r="A46">
        <v>1</v>
      </c>
      <c r="B46">
        <v>2</v>
      </c>
      <c r="C46">
        <v>1</v>
      </c>
      <c r="D46" t="s">
        <v>785</v>
      </c>
      <c r="E46">
        <v>-43.648000000000003</v>
      </c>
      <c r="F46">
        <v>-28.722000000000001</v>
      </c>
      <c r="G46">
        <v>-101.732</v>
      </c>
      <c r="H46">
        <v>-4.7969999999999997</v>
      </c>
      <c r="I46">
        <v>-7.4539999999999997</v>
      </c>
      <c r="J46">
        <v>-5.5620000000000003</v>
      </c>
      <c r="K46">
        <v>-64.656000000000006</v>
      </c>
      <c r="L46">
        <v>-3.633</v>
      </c>
    </row>
    <row r="47" spans="1:12">
      <c r="A47">
        <v>1</v>
      </c>
      <c r="B47">
        <v>2</v>
      </c>
      <c r="C47">
        <v>1</v>
      </c>
      <c r="D47" t="s">
        <v>786</v>
      </c>
      <c r="E47">
        <v>34.436999999999998</v>
      </c>
      <c r="F47">
        <v>21.460999999999999</v>
      </c>
      <c r="G47">
        <v>-634.04999999999995</v>
      </c>
      <c r="H47">
        <v>29.939</v>
      </c>
      <c r="I47">
        <v>-47.475000000000001</v>
      </c>
      <c r="J47">
        <v>-35.429000000000002</v>
      </c>
      <c r="K47">
        <v>-593.25900000000001</v>
      </c>
      <c r="L47">
        <v>22.946999999999999</v>
      </c>
    </row>
    <row r="48" spans="1:12">
      <c r="A48">
        <v>1</v>
      </c>
      <c r="B48">
        <v>2</v>
      </c>
      <c r="C48">
        <v>1</v>
      </c>
      <c r="D48" t="s">
        <v>576</v>
      </c>
      <c r="E48">
        <v>-23.661999999999999</v>
      </c>
      <c r="F48">
        <v>-15.207000000000001</v>
      </c>
      <c r="G48">
        <v>186.33</v>
      </c>
      <c r="H48">
        <v>-10.236000000000001</v>
      </c>
      <c r="I48">
        <v>12.128</v>
      </c>
      <c r="J48">
        <v>9.0500000000000007</v>
      </c>
      <c r="K48">
        <v>160.18299999999999</v>
      </c>
      <c r="L48">
        <v>-8.0540000000000003</v>
      </c>
    </row>
    <row r="49" spans="1:12">
      <c r="A49">
        <v>1</v>
      </c>
      <c r="B49">
        <v>2</v>
      </c>
      <c r="C49">
        <v>1</v>
      </c>
      <c r="D49" t="s">
        <v>427</v>
      </c>
      <c r="E49">
        <v>-1130.078</v>
      </c>
      <c r="F49">
        <v>-711.64</v>
      </c>
      <c r="G49">
        <v>83.12</v>
      </c>
      <c r="H49">
        <v>-2.0470000000000002</v>
      </c>
      <c r="I49">
        <v>7.9580000000000002</v>
      </c>
      <c r="J49">
        <v>5.9390000000000001</v>
      </c>
      <c r="K49">
        <v>85.542000000000002</v>
      </c>
      <c r="L49">
        <v>-1.02</v>
      </c>
    </row>
    <row r="50" spans="1:12">
      <c r="A50">
        <v>1</v>
      </c>
      <c r="B50">
        <v>3</v>
      </c>
      <c r="C50">
        <v>6</v>
      </c>
      <c r="D50" t="s">
        <v>785</v>
      </c>
      <c r="E50">
        <v>13.786</v>
      </c>
      <c r="F50">
        <v>8.18</v>
      </c>
      <c r="G50">
        <v>68.427999999999997</v>
      </c>
      <c r="H50">
        <v>-1.98</v>
      </c>
      <c r="I50">
        <v>7.335</v>
      </c>
      <c r="J50">
        <v>5.4740000000000002</v>
      </c>
      <c r="K50">
        <v>69.671000000000006</v>
      </c>
      <c r="L50">
        <v>0.432</v>
      </c>
    </row>
    <row r="51" spans="1:12">
      <c r="A51">
        <v>1</v>
      </c>
      <c r="B51">
        <v>3</v>
      </c>
      <c r="C51">
        <v>6</v>
      </c>
      <c r="D51" t="s">
        <v>786</v>
      </c>
      <c r="E51">
        <v>-12.827</v>
      </c>
      <c r="F51">
        <v>-7.4969999999999999</v>
      </c>
      <c r="G51">
        <v>-56.936</v>
      </c>
      <c r="H51">
        <v>2.0979999999999999</v>
      </c>
      <c r="I51">
        <v>-6.0229999999999997</v>
      </c>
      <c r="J51">
        <v>-4.4950000000000001</v>
      </c>
      <c r="K51">
        <v>-56.137</v>
      </c>
      <c r="L51">
        <v>-0.439</v>
      </c>
    </row>
    <row r="52" spans="1:12">
      <c r="A52">
        <v>1</v>
      </c>
      <c r="B52">
        <v>3</v>
      </c>
      <c r="C52">
        <v>6</v>
      </c>
      <c r="D52" t="s">
        <v>576</v>
      </c>
      <c r="E52">
        <v>8.0649999999999995</v>
      </c>
      <c r="F52">
        <v>4.75</v>
      </c>
      <c r="G52">
        <v>37.923000000000002</v>
      </c>
      <c r="H52">
        <v>-1.23</v>
      </c>
      <c r="I52">
        <v>4.048</v>
      </c>
      <c r="J52">
        <v>3.0209999999999999</v>
      </c>
      <c r="K52">
        <v>38.124000000000002</v>
      </c>
      <c r="L52">
        <v>0.26400000000000001</v>
      </c>
    </row>
    <row r="53" spans="1:12">
      <c r="A53">
        <v>1</v>
      </c>
      <c r="B53">
        <v>3</v>
      </c>
      <c r="C53">
        <v>6</v>
      </c>
      <c r="D53" t="s">
        <v>427</v>
      </c>
      <c r="E53">
        <v>-146.66</v>
      </c>
      <c r="F53">
        <v>-90.046999999999997</v>
      </c>
      <c r="G53">
        <v>-5.9859999999999998</v>
      </c>
      <c r="H53">
        <v>-0.23899999999999999</v>
      </c>
      <c r="I53">
        <v>-0.624</v>
      </c>
      <c r="J53">
        <v>-0.46600000000000003</v>
      </c>
      <c r="K53">
        <v>-5.7080000000000002</v>
      </c>
      <c r="L53">
        <v>-6.4000000000000001E-2</v>
      </c>
    </row>
    <row r="54" spans="1:12">
      <c r="A54">
        <v>1</v>
      </c>
      <c r="B54">
        <v>3</v>
      </c>
      <c r="C54">
        <v>5</v>
      </c>
      <c r="D54" t="s">
        <v>785</v>
      </c>
      <c r="E54">
        <v>14.085000000000001</v>
      </c>
      <c r="F54">
        <v>8.0939999999999994</v>
      </c>
      <c r="G54">
        <v>133.983</v>
      </c>
      <c r="H54">
        <v>-2.79</v>
      </c>
      <c r="I54">
        <v>13.776999999999999</v>
      </c>
      <c r="J54">
        <v>10.282</v>
      </c>
      <c r="K54">
        <v>138.07499999999999</v>
      </c>
      <c r="L54">
        <v>0.24</v>
      </c>
    </row>
    <row r="55" spans="1:12">
      <c r="A55">
        <v>1</v>
      </c>
      <c r="B55">
        <v>3</v>
      </c>
      <c r="C55">
        <v>5</v>
      </c>
      <c r="D55" t="s">
        <v>786</v>
      </c>
      <c r="E55">
        <v>-12.603999999999999</v>
      </c>
      <c r="F55">
        <v>-7.2549999999999999</v>
      </c>
      <c r="G55">
        <v>-109.68600000000001</v>
      </c>
      <c r="H55">
        <v>2.4590000000000001</v>
      </c>
      <c r="I55">
        <v>-11.426</v>
      </c>
      <c r="J55">
        <v>-8.5269999999999992</v>
      </c>
      <c r="K55">
        <v>-112.88</v>
      </c>
      <c r="L55">
        <v>-0.503</v>
      </c>
    </row>
    <row r="56" spans="1:12">
      <c r="A56">
        <v>1</v>
      </c>
      <c r="B56">
        <v>3</v>
      </c>
      <c r="C56">
        <v>5</v>
      </c>
      <c r="D56" t="s">
        <v>576</v>
      </c>
      <c r="E56">
        <v>8.0879999999999992</v>
      </c>
      <c r="F56">
        <v>4.6509999999999998</v>
      </c>
      <c r="G56">
        <v>73.747</v>
      </c>
      <c r="H56">
        <v>-1.5720000000000001</v>
      </c>
      <c r="I56">
        <v>7.6379999999999999</v>
      </c>
      <c r="J56">
        <v>5.7</v>
      </c>
      <c r="K56">
        <v>76.046999999999997</v>
      </c>
      <c r="L56">
        <v>0.22500000000000001</v>
      </c>
    </row>
    <row r="57" spans="1:12">
      <c r="A57">
        <v>1</v>
      </c>
      <c r="B57">
        <v>3</v>
      </c>
      <c r="C57">
        <v>5</v>
      </c>
      <c r="D57" t="s">
        <v>427</v>
      </c>
      <c r="E57">
        <v>-336.23200000000003</v>
      </c>
      <c r="F57">
        <v>-210.77199999999999</v>
      </c>
      <c r="G57">
        <v>-26.773</v>
      </c>
      <c r="H57">
        <v>0.61899999999999999</v>
      </c>
      <c r="I57">
        <v>-2.8679999999999999</v>
      </c>
      <c r="J57">
        <v>-2.14</v>
      </c>
      <c r="K57">
        <v>-27.550999999999998</v>
      </c>
      <c r="L57">
        <v>-0.17299999999999999</v>
      </c>
    </row>
    <row r="58" spans="1:12">
      <c r="A58">
        <v>1</v>
      </c>
      <c r="B58">
        <v>3</v>
      </c>
      <c r="C58">
        <v>4</v>
      </c>
      <c r="D58" t="s">
        <v>785</v>
      </c>
      <c r="E58">
        <v>10.23</v>
      </c>
      <c r="F58">
        <v>5.8289999999999997</v>
      </c>
      <c r="G58">
        <v>173.48500000000001</v>
      </c>
      <c r="H58">
        <v>-3.7160000000000002</v>
      </c>
      <c r="I58">
        <v>17.254000000000001</v>
      </c>
      <c r="J58">
        <v>12.875999999999999</v>
      </c>
      <c r="K58">
        <v>176.267</v>
      </c>
      <c r="L58">
        <v>-0.77600000000000002</v>
      </c>
    </row>
    <row r="59" spans="1:12">
      <c r="A59">
        <v>1</v>
      </c>
      <c r="B59">
        <v>3</v>
      </c>
      <c r="C59">
        <v>4</v>
      </c>
      <c r="D59" t="s">
        <v>786</v>
      </c>
      <c r="E59">
        <v>-8.9870000000000001</v>
      </c>
      <c r="F59">
        <v>-5.0810000000000004</v>
      </c>
      <c r="G59">
        <v>-156.18899999999999</v>
      </c>
      <c r="H59">
        <v>3.2240000000000002</v>
      </c>
      <c r="I59">
        <v>-15.782999999999999</v>
      </c>
      <c r="J59">
        <v>-11.779</v>
      </c>
      <c r="K59">
        <v>-159.542</v>
      </c>
      <c r="L59">
        <v>0.33100000000000002</v>
      </c>
    </row>
    <row r="60" spans="1:12">
      <c r="A60">
        <v>1</v>
      </c>
      <c r="B60">
        <v>3</v>
      </c>
      <c r="C60">
        <v>4</v>
      </c>
      <c r="D60" t="s">
        <v>576</v>
      </c>
      <c r="E60">
        <v>5.8239999999999998</v>
      </c>
      <c r="F60">
        <v>3.306</v>
      </c>
      <c r="G60">
        <v>99.823999999999998</v>
      </c>
      <c r="H60">
        <v>-2.09</v>
      </c>
      <c r="I60">
        <v>10.010999999999999</v>
      </c>
      <c r="J60">
        <v>7.4710000000000001</v>
      </c>
      <c r="K60">
        <v>101.76</v>
      </c>
      <c r="L60">
        <v>-0.33500000000000002</v>
      </c>
    </row>
    <row r="61" spans="1:12">
      <c r="A61">
        <v>1</v>
      </c>
      <c r="B61">
        <v>3</v>
      </c>
      <c r="C61">
        <v>4</v>
      </c>
      <c r="D61" t="s">
        <v>427</v>
      </c>
      <c r="E61">
        <v>-525.96</v>
      </c>
      <c r="F61">
        <v>-331.60700000000003</v>
      </c>
      <c r="G61">
        <v>-61.978000000000002</v>
      </c>
      <c r="H61">
        <v>1.1479999999999999</v>
      </c>
      <c r="I61">
        <v>-6.54</v>
      </c>
      <c r="J61">
        <v>-4.8810000000000002</v>
      </c>
      <c r="K61">
        <v>-64.507000000000005</v>
      </c>
      <c r="L61">
        <v>-0.153</v>
      </c>
    </row>
    <row r="62" spans="1:12">
      <c r="A62">
        <v>1</v>
      </c>
      <c r="B62">
        <v>3</v>
      </c>
      <c r="C62">
        <v>3</v>
      </c>
      <c r="D62" t="s">
        <v>785</v>
      </c>
      <c r="E62">
        <v>6.0709999999999997</v>
      </c>
      <c r="F62">
        <v>3.2050000000000001</v>
      </c>
      <c r="G62">
        <v>196.834</v>
      </c>
      <c r="H62">
        <v>-4.4980000000000002</v>
      </c>
      <c r="I62">
        <v>18.916</v>
      </c>
      <c r="J62">
        <v>14.116</v>
      </c>
      <c r="K62">
        <v>197.595</v>
      </c>
      <c r="L62">
        <v>-1.6160000000000001</v>
      </c>
    </row>
    <row r="63" spans="1:12">
      <c r="A63">
        <v>1</v>
      </c>
      <c r="B63">
        <v>3</v>
      </c>
      <c r="C63">
        <v>3</v>
      </c>
      <c r="D63" t="s">
        <v>786</v>
      </c>
      <c r="E63">
        <v>-3.6629999999999998</v>
      </c>
      <c r="F63">
        <v>-1.71</v>
      </c>
      <c r="G63">
        <v>-193.83699999999999</v>
      </c>
      <c r="H63">
        <v>3.9119999999999999</v>
      </c>
      <c r="I63">
        <v>-19.422999999999998</v>
      </c>
      <c r="J63">
        <v>-14.494</v>
      </c>
      <c r="K63">
        <v>-195.66900000000001</v>
      </c>
      <c r="L63">
        <v>0.70399999999999996</v>
      </c>
    </row>
    <row r="64" spans="1:12">
      <c r="A64">
        <v>1</v>
      </c>
      <c r="B64">
        <v>3</v>
      </c>
      <c r="C64">
        <v>3</v>
      </c>
      <c r="D64" t="s">
        <v>576</v>
      </c>
      <c r="E64">
        <v>2.95</v>
      </c>
      <c r="F64">
        <v>1.4890000000000001</v>
      </c>
      <c r="G64">
        <v>118.32599999999999</v>
      </c>
      <c r="H64">
        <v>-2.5329999999999999</v>
      </c>
      <c r="I64">
        <v>11.618</v>
      </c>
      <c r="J64">
        <v>8.67</v>
      </c>
      <c r="K64">
        <v>119.17100000000001</v>
      </c>
      <c r="L64">
        <v>-0.70299999999999996</v>
      </c>
    </row>
    <row r="65" spans="1:12">
      <c r="A65">
        <v>1</v>
      </c>
      <c r="B65">
        <v>3</v>
      </c>
      <c r="C65">
        <v>3</v>
      </c>
      <c r="D65" t="s">
        <v>427</v>
      </c>
      <c r="E65">
        <v>-716.82600000000002</v>
      </c>
      <c r="F65">
        <v>-453.21699999999998</v>
      </c>
      <c r="G65">
        <v>-108.208</v>
      </c>
      <c r="H65">
        <v>1.962</v>
      </c>
      <c r="I65">
        <v>-11.204000000000001</v>
      </c>
      <c r="J65">
        <v>-8.3610000000000007</v>
      </c>
      <c r="K65">
        <v>-112.426</v>
      </c>
      <c r="L65">
        <v>0.105</v>
      </c>
    </row>
    <row r="66" spans="1:12">
      <c r="A66">
        <v>1</v>
      </c>
      <c r="B66">
        <v>3</v>
      </c>
      <c r="C66">
        <v>2</v>
      </c>
      <c r="D66" t="s">
        <v>785</v>
      </c>
      <c r="E66">
        <v>-1.2290000000000001</v>
      </c>
      <c r="F66">
        <v>-1.194</v>
      </c>
      <c r="G66">
        <v>173.87899999999999</v>
      </c>
      <c r="H66">
        <v>-6.2460000000000004</v>
      </c>
      <c r="I66">
        <v>13.978999999999999</v>
      </c>
      <c r="J66">
        <v>10.432</v>
      </c>
      <c r="K66">
        <v>173.203</v>
      </c>
      <c r="L66">
        <v>-4.476</v>
      </c>
    </row>
    <row r="67" spans="1:12">
      <c r="A67">
        <v>1</v>
      </c>
      <c r="B67">
        <v>3</v>
      </c>
      <c r="C67">
        <v>2</v>
      </c>
      <c r="D67" t="s">
        <v>786</v>
      </c>
      <c r="E67">
        <v>-0.24399999999999999</v>
      </c>
      <c r="F67">
        <v>1.4E-2</v>
      </c>
      <c r="G67">
        <v>-276.98599999999999</v>
      </c>
      <c r="H67">
        <v>8.8879999999999999</v>
      </c>
      <c r="I67">
        <v>-23.47</v>
      </c>
      <c r="J67">
        <v>-17.515000000000001</v>
      </c>
      <c r="K67">
        <v>-277.84500000000003</v>
      </c>
      <c r="L67">
        <v>5.92</v>
      </c>
    </row>
    <row r="68" spans="1:12">
      <c r="A68">
        <v>1</v>
      </c>
      <c r="B68">
        <v>3</v>
      </c>
      <c r="C68">
        <v>2</v>
      </c>
      <c r="D68" t="s">
        <v>576</v>
      </c>
      <c r="E68">
        <v>-0.29799999999999999</v>
      </c>
      <c r="F68">
        <v>-0.36599999999999999</v>
      </c>
      <c r="G68">
        <v>136.59399999999999</v>
      </c>
      <c r="H68">
        <v>-4.5830000000000002</v>
      </c>
      <c r="I68">
        <v>11.348000000000001</v>
      </c>
      <c r="J68">
        <v>8.4689999999999994</v>
      </c>
      <c r="K68">
        <v>136.68100000000001</v>
      </c>
      <c r="L68">
        <v>-3.1509999999999998</v>
      </c>
    </row>
    <row r="69" spans="1:12">
      <c r="A69">
        <v>1</v>
      </c>
      <c r="B69">
        <v>3</v>
      </c>
      <c r="C69">
        <v>2</v>
      </c>
      <c r="D69" t="s">
        <v>427</v>
      </c>
      <c r="E69">
        <v>-909.66499999999996</v>
      </c>
      <c r="F69">
        <v>-576.19200000000001</v>
      </c>
      <c r="G69">
        <v>-159.934</v>
      </c>
      <c r="H69">
        <v>3.1949999999999998</v>
      </c>
      <c r="I69">
        <v>-15.984</v>
      </c>
      <c r="J69">
        <v>-11.929</v>
      </c>
      <c r="K69">
        <v>-165.52799999999999</v>
      </c>
      <c r="L69">
        <v>0.88900000000000001</v>
      </c>
    </row>
    <row r="70" spans="1:12">
      <c r="A70">
        <v>1</v>
      </c>
      <c r="B70">
        <v>3</v>
      </c>
      <c r="C70">
        <v>1</v>
      </c>
      <c r="D70" t="s">
        <v>785</v>
      </c>
      <c r="E70">
        <v>89.125</v>
      </c>
      <c r="F70">
        <v>54.668999999999997</v>
      </c>
      <c r="G70">
        <v>-84.588999999999999</v>
      </c>
      <c r="H70">
        <v>-4.673</v>
      </c>
      <c r="I70">
        <v>-4.6319999999999997</v>
      </c>
      <c r="J70">
        <v>-3.4569999999999999</v>
      </c>
      <c r="K70">
        <v>-36.770000000000003</v>
      </c>
      <c r="L70">
        <v>-3.5139999999999998</v>
      </c>
    </row>
    <row r="71" spans="1:12">
      <c r="A71">
        <v>1</v>
      </c>
      <c r="B71">
        <v>3</v>
      </c>
      <c r="C71">
        <v>1</v>
      </c>
      <c r="D71" t="s">
        <v>786</v>
      </c>
      <c r="E71">
        <v>-31.95</v>
      </c>
      <c r="F71">
        <v>-20.234000000000002</v>
      </c>
      <c r="G71">
        <v>-645.64400000000001</v>
      </c>
      <c r="H71">
        <v>30.004000000000001</v>
      </c>
      <c r="I71">
        <v>-48.886000000000003</v>
      </c>
      <c r="J71">
        <v>-36.481999999999999</v>
      </c>
      <c r="K71">
        <v>-607.202</v>
      </c>
      <c r="L71">
        <v>22.887</v>
      </c>
    </row>
    <row r="72" spans="1:12">
      <c r="A72">
        <v>1</v>
      </c>
      <c r="B72">
        <v>3</v>
      </c>
      <c r="C72">
        <v>1</v>
      </c>
      <c r="D72" t="s">
        <v>576</v>
      </c>
      <c r="E72">
        <v>36.689</v>
      </c>
      <c r="F72">
        <v>22.698</v>
      </c>
      <c r="G72">
        <v>195.87299999999999</v>
      </c>
      <c r="H72">
        <v>-10.281000000000001</v>
      </c>
      <c r="I72">
        <v>13.41</v>
      </c>
      <c r="J72">
        <v>10.007999999999999</v>
      </c>
      <c r="K72">
        <v>172.858</v>
      </c>
      <c r="L72">
        <v>-8</v>
      </c>
    </row>
    <row r="73" spans="1:12">
      <c r="A73">
        <v>1</v>
      </c>
      <c r="B73">
        <v>3</v>
      </c>
      <c r="C73">
        <v>1</v>
      </c>
      <c r="D73" t="s">
        <v>427</v>
      </c>
      <c r="E73">
        <v>-1038.4100000000001</v>
      </c>
      <c r="F73">
        <v>-659.30200000000002</v>
      </c>
      <c r="G73">
        <v>-167.80199999999999</v>
      </c>
      <c r="H73">
        <v>3.9430000000000001</v>
      </c>
      <c r="I73">
        <v>-16.228999999999999</v>
      </c>
      <c r="J73">
        <v>-12.111000000000001</v>
      </c>
      <c r="K73">
        <v>-173.023</v>
      </c>
      <c r="L73">
        <v>1.8120000000000001</v>
      </c>
    </row>
    <row r="74" spans="1:12">
      <c r="A74">
        <v>1</v>
      </c>
      <c r="B74">
        <v>4</v>
      </c>
      <c r="C74">
        <v>6</v>
      </c>
      <c r="D74" t="s">
        <v>785</v>
      </c>
      <c r="E74">
        <v>28.039000000000001</v>
      </c>
      <c r="F74">
        <v>17.588999999999999</v>
      </c>
      <c r="G74">
        <v>26.655000000000001</v>
      </c>
      <c r="H74">
        <v>-0.70599999999999996</v>
      </c>
      <c r="I74">
        <v>2.86</v>
      </c>
      <c r="J74">
        <v>2.1339999999999999</v>
      </c>
      <c r="K74">
        <v>27.378</v>
      </c>
      <c r="L74">
        <v>0.14699999999999999</v>
      </c>
    </row>
    <row r="75" spans="1:12">
      <c r="A75">
        <v>1</v>
      </c>
      <c r="B75">
        <v>4</v>
      </c>
      <c r="C75">
        <v>6</v>
      </c>
      <c r="D75" t="s">
        <v>786</v>
      </c>
      <c r="E75">
        <v>-25.555</v>
      </c>
      <c r="F75">
        <v>-16.190000000000001</v>
      </c>
      <c r="G75">
        <v>-25.364999999999998</v>
      </c>
      <c r="H75">
        <v>0.70799999999999996</v>
      </c>
      <c r="I75">
        <v>-2.72</v>
      </c>
      <c r="J75">
        <v>-2.0299999999999998</v>
      </c>
      <c r="K75">
        <v>-25.931999999999999</v>
      </c>
      <c r="L75">
        <v>-0.14899999999999999</v>
      </c>
    </row>
    <row r="76" spans="1:12">
      <c r="A76">
        <v>1</v>
      </c>
      <c r="B76">
        <v>4</v>
      </c>
      <c r="C76">
        <v>6</v>
      </c>
      <c r="D76" t="s">
        <v>576</v>
      </c>
      <c r="E76">
        <v>16.241</v>
      </c>
      <c r="F76">
        <v>10.236000000000001</v>
      </c>
      <c r="G76">
        <v>15.762</v>
      </c>
      <c r="H76">
        <v>-0.42799999999999999</v>
      </c>
      <c r="I76">
        <v>1.6910000000000001</v>
      </c>
      <c r="J76">
        <v>1.262</v>
      </c>
      <c r="K76">
        <v>16.155000000000001</v>
      </c>
      <c r="L76">
        <v>0.09</v>
      </c>
    </row>
    <row r="77" spans="1:12">
      <c r="A77">
        <v>1</v>
      </c>
      <c r="B77">
        <v>4</v>
      </c>
      <c r="C77">
        <v>6</v>
      </c>
      <c r="D77" t="s">
        <v>427</v>
      </c>
      <c r="E77">
        <v>-58.795999999999999</v>
      </c>
      <c r="F77">
        <v>-36.610999999999997</v>
      </c>
      <c r="G77">
        <v>-13.832000000000001</v>
      </c>
      <c r="H77">
        <v>0.36899999999999999</v>
      </c>
      <c r="I77">
        <v>-1.484</v>
      </c>
      <c r="J77">
        <v>-1.1080000000000001</v>
      </c>
      <c r="K77">
        <v>-14.205</v>
      </c>
      <c r="L77">
        <v>-7.4999999999999997E-2</v>
      </c>
    </row>
    <row r="78" spans="1:12">
      <c r="A78">
        <v>1</v>
      </c>
      <c r="B78">
        <v>4</v>
      </c>
      <c r="C78">
        <v>5</v>
      </c>
      <c r="D78" t="s">
        <v>785</v>
      </c>
      <c r="E78">
        <v>25.773</v>
      </c>
      <c r="F78">
        <v>16.547999999999998</v>
      </c>
      <c r="G78">
        <v>42.606999999999999</v>
      </c>
      <c r="H78">
        <v>-0.83199999999999996</v>
      </c>
      <c r="I78">
        <v>4.4119999999999999</v>
      </c>
      <c r="J78">
        <v>3.2919999999999998</v>
      </c>
      <c r="K78">
        <v>44.103000000000002</v>
      </c>
      <c r="L78">
        <v>6.8000000000000005E-2</v>
      </c>
    </row>
    <row r="79" spans="1:12">
      <c r="A79">
        <v>1</v>
      </c>
      <c r="B79">
        <v>4</v>
      </c>
      <c r="C79">
        <v>5</v>
      </c>
      <c r="D79" t="s">
        <v>786</v>
      </c>
      <c r="E79">
        <v>-25.233000000000001</v>
      </c>
      <c r="F79">
        <v>-16.186</v>
      </c>
      <c r="G79">
        <v>-40.618000000000002</v>
      </c>
      <c r="H79">
        <v>0.79800000000000004</v>
      </c>
      <c r="I79">
        <v>-4.226</v>
      </c>
      <c r="J79">
        <v>-3.153</v>
      </c>
      <c r="K79">
        <v>-42.078000000000003</v>
      </c>
      <c r="L79">
        <v>-9.2999999999999999E-2</v>
      </c>
    </row>
    <row r="80" spans="1:12">
      <c r="A80">
        <v>1</v>
      </c>
      <c r="B80">
        <v>4</v>
      </c>
      <c r="C80">
        <v>5</v>
      </c>
      <c r="D80" t="s">
        <v>576</v>
      </c>
      <c r="E80">
        <v>15.456</v>
      </c>
      <c r="F80">
        <v>9.9190000000000005</v>
      </c>
      <c r="G80">
        <v>25.216999999999999</v>
      </c>
      <c r="H80">
        <v>-0.49299999999999999</v>
      </c>
      <c r="I80">
        <v>2.617</v>
      </c>
      <c r="J80">
        <v>1.9530000000000001</v>
      </c>
      <c r="K80">
        <v>26.114999999999998</v>
      </c>
      <c r="L80">
        <v>4.9000000000000002E-2</v>
      </c>
    </row>
    <row r="81" spans="1:12">
      <c r="A81">
        <v>1</v>
      </c>
      <c r="B81">
        <v>4</v>
      </c>
      <c r="C81">
        <v>5</v>
      </c>
      <c r="D81" t="s">
        <v>427</v>
      </c>
      <c r="E81">
        <v>-145.28299999999999</v>
      </c>
      <c r="F81">
        <v>-92.347999999999999</v>
      </c>
      <c r="G81">
        <v>-48.984000000000002</v>
      </c>
      <c r="H81">
        <v>1.014</v>
      </c>
      <c r="I81">
        <v>-5.2249999999999996</v>
      </c>
      <c r="J81">
        <v>-3.899</v>
      </c>
      <c r="K81">
        <v>-50.965000000000003</v>
      </c>
      <c r="L81">
        <v>-0.189</v>
      </c>
    </row>
    <row r="82" spans="1:12">
      <c r="A82">
        <v>1</v>
      </c>
      <c r="B82">
        <v>4</v>
      </c>
      <c r="C82">
        <v>4</v>
      </c>
      <c r="D82" t="s">
        <v>785</v>
      </c>
      <c r="E82">
        <v>23.933</v>
      </c>
      <c r="F82">
        <v>15.342000000000001</v>
      </c>
      <c r="G82">
        <v>56.517000000000003</v>
      </c>
      <c r="H82">
        <v>-1.137</v>
      </c>
      <c r="I82">
        <v>5.6790000000000003</v>
      </c>
      <c r="J82">
        <v>4.2380000000000004</v>
      </c>
      <c r="K82">
        <v>57.813000000000002</v>
      </c>
      <c r="L82">
        <v>-0.20100000000000001</v>
      </c>
    </row>
    <row r="83" spans="1:12">
      <c r="A83">
        <v>1</v>
      </c>
      <c r="B83">
        <v>4</v>
      </c>
      <c r="C83">
        <v>4</v>
      </c>
      <c r="D83" t="s">
        <v>786</v>
      </c>
      <c r="E83">
        <v>-23.109000000000002</v>
      </c>
      <c r="F83">
        <v>-14.83</v>
      </c>
      <c r="G83">
        <v>-54.892000000000003</v>
      </c>
      <c r="H83">
        <v>1.089</v>
      </c>
      <c r="I83">
        <v>-5.5460000000000003</v>
      </c>
      <c r="J83">
        <v>-4.1390000000000002</v>
      </c>
      <c r="K83">
        <v>-56.232999999999997</v>
      </c>
      <c r="L83">
        <v>0.155</v>
      </c>
    </row>
    <row r="84" spans="1:12">
      <c r="A84">
        <v>1</v>
      </c>
      <c r="B84">
        <v>4</v>
      </c>
      <c r="C84">
        <v>4</v>
      </c>
      <c r="D84" t="s">
        <v>576</v>
      </c>
      <c r="E84">
        <v>14.255000000000001</v>
      </c>
      <c r="F84">
        <v>9.1430000000000007</v>
      </c>
      <c r="G84">
        <v>33.759</v>
      </c>
      <c r="H84">
        <v>-0.67400000000000004</v>
      </c>
      <c r="I84">
        <v>3.4009999999999998</v>
      </c>
      <c r="J84">
        <v>2.5379999999999998</v>
      </c>
      <c r="K84">
        <v>34.558999999999997</v>
      </c>
      <c r="L84">
        <v>-0.108</v>
      </c>
    </row>
    <row r="85" spans="1:12">
      <c r="A85">
        <v>1</v>
      </c>
      <c r="B85">
        <v>4</v>
      </c>
      <c r="C85">
        <v>4</v>
      </c>
      <c r="D85" t="s">
        <v>427</v>
      </c>
      <c r="E85">
        <v>-230.55500000000001</v>
      </c>
      <c r="F85">
        <v>-147.36000000000001</v>
      </c>
      <c r="G85">
        <v>-99.388999999999996</v>
      </c>
      <c r="H85">
        <v>1.8220000000000001</v>
      </c>
      <c r="I85">
        <v>-10.446999999999999</v>
      </c>
      <c r="J85">
        <v>-7.7960000000000003</v>
      </c>
      <c r="K85">
        <v>-103.636</v>
      </c>
      <c r="L85">
        <v>-0.13200000000000001</v>
      </c>
    </row>
    <row r="86" spans="1:12">
      <c r="A86">
        <v>1</v>
      </c>
      <c r="B86">
        <v>4</v>
      </c>
      <c r="C86">
        <v>3</v>
      </c>
      <c r="D86" t="s">
        <v>785</v>
      </c>
      <c r="E86">
        <v>21.994</v>
      </c>
      <c r="F86">
        <v>14.132999999999999</v>
      </c>
      <c r="G86">
        <v>65.19</v>
      </c>
      <c r="H86">
        <v>-1.462</v>
      </c>
      <c r="I86">
        <v>6.2880000000000003</v>
      </c>
      <c r="J86">
        <v>4.6929999999999996</v>
      </c>
      <c r="K86">
        <v>65.88</v>
      </c>
      <c r="L86">
        <v>-0.54</v>
      </c>
    </row>
    <row r="87" spans="1:12">
      <c r="A87">
        <v>1</v>
      </c>
      <c r="B87">
        <v>4</v>
      </c>
      <c r="C87">
        <v>3</v>
      </c>
      <c r="D87" t="s">
        <v>786</v>
      </c>
      <c r="E87">
        <v>-21.568000000000001</v>
      </c>
      <c r="F87">
        <v>-13.881</v>
      </c>
      <c r="G87">
        <v>-65.887</v>
      </c>
      <c r="H87">
        <v>1.4379999999999999</v>
      </c>
      <c r="I87">
        <v>-6.4109999999999996</v>
      </c>
      <c r="J87">
        <v>-4.7839999999999998</v>
      </c>
      <c r="K87">
        <v>-66.692999999999998</v>
      </c>
      <c r="L87">
        <v>0.48499999999999999</v>
      </c>
    </row>
    <row r="88" spans="1:12">
      <c r="A88">
        <v>1</v>
      </c>
      <c r="B88">
        <v>4</v>
      </c>
      <c r="C88">
        <v>3</v>
      </c>
      <c r="D88" t="s">
        <v>576</v>
      </c>
      <c r="E88">
        <v>13.201000000000001</v>
      </c>
      <c r="F88">
        <v>8.4890000000000008</v>
      </c>
      <c r="G88">
        <v>39.719000000000001</v>
      </c>
      <c r="H88">
        <v>-0.879</v>
      </c>
      <c r="I88">
        <v>3.8479999999999999</v>
      </c>
      <c r="J88">
        <v>2.8719999999999999</v>
      </c>
      <c r="K88">
        <v>40.173999999999999</v>
      </c>
      <c r="L88">
        <v>-0.311</v>
      </c>
    </row>
    <row r="89" spans="1:12">
      <c r="A89">
        <v>1</v>
      </c>
      <c r="B89">
        <v>4</v>
      </c>
      <c r="C89">
        <v>3</v>
      </c>
      <c r="D89" t="s">
        <v>427</v>
      </c>
      <c r="E89">
        <v>-313.47300000000001</v>
      </c>
      <c r="F89">
        <v>-200.88800000000001</v>
      </c>
      <c r="G89">
        <v>-161.34899999999999</v>
      </c>
      <c r="H89">
        <v>2.9460000000000002</v>
      </c>
      <c r="I89">
        <v>-16.672999999999998</v>
      </c>
      <c r="J89">
        <v>-12.443</v>
      </c>
      <c r="K89">
        <v>-167.803</v>
      </c>
      <c r="L89">
        <v>0.224</v>
      </c>
    </row>
    <row r="90" spans="1:12">
      <c r="A90">
        <v>1</v>
      </c>
      <c r="B90">
        <v>4</v>
      </c>
      <c r="C90">
        <v>2</v>
      </c>
      <c r="D90" t="s">
        <v>785</v>
      </c>
      <c r="E90">
        <v>13.737</v>
      </c>
      <c r="F90">
        <v>8.8539999999999992</v>
      </c>
      <c r="G90">
        <v>52.970999999999997</v>
      </c>
      <c r="H90">
        <v>-1.704</v>
      </c>
      <c r="I90">
        <v>4.484</v>
      </c>
      <c r="J90">
        <v>3.3460000000000001</v>
      </c>
      <c r="K90">
        <v>53.104999999999997</v>
      </c>
      <c r="L90">
        <v>-1.1359999999999999</v>
      </c>
    </row>
    <row r="91" spans="1:12">
      <c r="A91">
        <v>1</v>
      </c>
      <c r="B91">
        <v>4</v>
      </c>
      <c r="C91">
        <v>2</v>
      </c>
      <c r="D91" t="s">
        <v>786</v>
      </c>
      <c r="E91">
        <v>-7.0579999999999998</v>
      </c>
      <c r="F91">
        <v>-4.5549999999999997</v>
      </c>
      <c r="G91">
        <v>-61.429000000000002</v>
      </c>
      <c r="H91">
        <v>1.9139999999999999</v>
      </c>
      <c r="I91">
        <v>-5.27</v>
      </c>
      <c r="J91">
        <v>-3.9329999999999998</v>
      </c>
      <c r="K91">
        <v>-61.697000000000003</v>
      </c>
      <c r="L91">
        <v>1.2450000000000001</v>
      </c>
    </row>
    <row r="92" spans="1:12">
      <c r="A92">
        <v>1</v>
      </c>
      <c r="B92">
        <v>4</v>
      </c>
      <c r="C92">
        <v>2</v>
      </c>
      <c r="D92" t="s">
        <v>576</v>
      </c>
      <c r="E92">
        <v>6.3019999999999996</v>
      </c>
      <c r="F92">
        <v>4.0629999999999997</v>
      </c>
      <c r="G92">
        <v>34.665999999999997</v>
      </c>
      <c r="H92">
        <v>-1.0960000000000001</v>
      </c>
      <c r="I92">
        <v>2.956</v>
      </c>
      <c r="J92">
        <v>2.206</v>
      </c>
      <c r="K92">
        <v>34.789000000000001</v>
      </c>
      <c r="L92">
        <v>-0.72099999999999997</v>
      </c>
    </row>
    <row r="93" spans="1:12">
      <c r="A93">
        <v>1</v>
      </c>
      <c r="B93">
        <v>4</v>
      </c>
      <c r="C93">
        <v>2</v>
      </c>
      <c r="D93" t="s">
        <v>427</v>
      </c>
      <c r="E93">
        <v>-391.84899999999999</v>
      </c>
      <c r="F93">
        <v>-251.53700000000001</v>
      </c>
      <c r="G93">
        <v>-223.596</v>
      </c>
      <c r="H93">
        <v>4.391</v>
      </c>
      <c r="I93">
        <v>-22.486000000000001</v>
      </c>
      <c r="J93">
        <v>-16.78</v>
      </c>
      <c r="K93">
        <v>-231.80099999999999</v>
      </c>
      <c r="L93">
        <v>1.1000000000000001</v>
      </c>
    </row>
    <row r="94" spans="1:12">
      <c r="A94">
        <v>1</v>
      </c>
      <c r="B94">
        <v>4</v>
      </c>
      <c r="C94">
        <v>1</v>
      </c>
      <c r="D94" t="s">
        <v>785</v>
      </c>
      <c r="E94">
        <v>118.651</v>
      </c>
      <c r="F94">
        <v>75.402000000000001</v>
      </c>
      <c r="G94">
        <v>60.256999999999998</v>
      </c>
      <c r="H94">
        <v>-3.323</v>
      </c>
      <c r="I94">
        <v>3.9060000000000001</v>
      </c>
      <c r="J94">
        <v>2.915</v>
      </c>
      <c r="K94">
        <v>51.777000000000001</v>
      </c>
      <c r="L94">
        <v>-2.62</v>
      </c>
    </row>
    <row r="95" spans="1:12">
      <c r="A95">
        <v>1</v>
      </c>
      <c r="B95">
        <v>4</v>
      </c>
      <c r="C95">
        <v>1</v>
      </c>
      <c r="D95" t="s">
        <v>786</v>
      </c>
      <c r="E95">
        <v>-57.009</v>
      </c>
      <c r="F95">
        <v>-36.396999999999998</v>
      </c>
      <c r="G95">
        <v>-148.739</v>
      </c>
      <c r="H95">
        <v>6.8150000000000004</v>
      </c>
      <c r="I95">
        <v>-11.356999999999999</v>
      </c>
      <c r="J95">
        <v>-8.4760000000000009</v>
      </c>
      <c r="K95">
        <v>-140.792</v>
      </c>
      <c r="L95">
        <v>5.1909999999999998</v>
      </c>
    </row>
    <row r="96" spans="1:12">
      <c r="A96">
        <v>1</v>
      </c>
      <c r="B96">
        <v>4</v>
      </c>
      <c r="C96">
        <v>1</v>
      </c>
      <c r="D96" t="s">
        <v>576</v>
      </c>
      <c r="E96">
        <v>53.23</v>
      </c>
      <c r="F96">
        <v>33.878</v>
      </c>
      <c r="G96">
        <v>63.1</v>
      </c>
      <c r="H96">
        <v>-3.0680000000000001</v>
      </c>
      <c r="I96">
        <v>4.625</v>
      </c>
      <c r="J96">
        <v>3.452</v>
      </c>
      <c r="K96">
        <v>58.353999999999999</v>
      </c>
      <c r="L96">
        <v>-2.367</v>
      </c>
    </row>
    <row r="97" spans="1:12">
      <c r="A97">
        <v>1</v>
      </c>
      <c r="B97">
        <v>4</v>
      </c>
      <c r="C97">
        <v>1</v>
      </c>
      <c r="D97" t="s">
        <v>427</v>
      </c>
      <c r="E97">
        <v>-512.53200000000004</v>
      </c>
      <c r="F97">
        <v>-328.90800000000002</v>
      </c>
      <c r="G97">
        <v>-278.90199999999999</v>
      </c>
      <c r="H97">
        <v>6.5540000000000003</v>
      </c>
      <c r="I97">
        <v>-27.018000000000001</v>
      </c>
      <c r="J97">
        <v>-20.161999999999999</v>
      </c>
      <c r="K97">
        <v>-287.83199999999999</v>
      </c>
      <c r="L97">
        <v>3.0070000000000001</v>
      </c>
    </row>
    <row r="98" spans="1:12">
      <c r="A98">
        <v>2</v>
      </c>
      <c r="B98">
        <v>5</v>
      </c>
      <c r="C98">
        <v>6</v>
      </c>
      <c r="D98" t="s">
        <v>785</v>
      </c>
      <c r="E98">
        <v>-62.47</v>
      </c>
      <c r="F98">
        <v>-38.225000000000001</v>
      </c>
      <c r="G98">
        <v>23.763000000000002</v>
      </c>
      <c r="H98">
        <v>-0.26</v>
      </c>
      <c r="I98">
        <v>0.98</v>
      </c>
      <c r="J98">
        <v>0.73099999999999998</v>
      </c>
      <c r="K98">
        <v>24.198</v>
      </c>
      <c r="L98">
        <v>5.7000000000000002E-2</v>
      </c>
    </row>
    <row r="99" spans="1:12">
      <c r="A99">
        <v>2</v>
      </c>
      <c r="B99">
        <v>5</v>
      </c>
      <c r="C99">
        <v>6</v>
      </c>
      <c r="D99" t="s">
        <v>786</v>
      </c>
      <c r="E99">
        <v>53.875999999999998</v>
      </c>
      <c r="F99">
        <v>33.296999999999997</v>
      </c>
      <c r="G99">
        <v>-22.427</v>
      </c>
      <c r="H99">
        <v>0.26100000000000001</v>
      </c>
      <c r="I99">
        <v>-0.92300000000000004</v>
      </c>
      <c r="J99">
        <v>-0.68799999999999994</v>
      </c>
      <c r="K99">
        <v>-22.684000000000001</v>
      </c>
      <c r="L99">
        <v>-5.8000000000000003E-2</v>
      </c>
    </row>
    <row r="100" spans="1:12">
      <c r="A100">
        <v>2</v>
      </c>
      <c r="B100">
        <v>5</v>
      </c>
      <c r="C100">
        <v>6</v>
      </c>
      <c r="D100" t="s">
        <v>576</v>
      </c>
      <c r="E100">
        <v>-35.256</v>
      </c>
      <c r="F100">
        <v>-21.672999999999998</v>
      </c>
      <c r="G100">
        <v>13.996</v>
      </c>
      <c r="H100">
        <v>-0.158</v>
      </c>
      <c r="I100">
        <v>0.57599999999999996</v>
      </c>
      <c r="J100">
        <v>0.43</v>
      </c>
      <c r="K100">
        <v>14.207000000000001</v>
      </c>
      <c r="L100">
        <v>3.5000000000000003E-2</v>
      </c>
    </row>
    <row r="101" spans="1:12">
      <c r="A101">
        <v>2</v>
      </c>
      <c r="B101">
        <v>5</v>
      </c>
      <c r="C101">
        <v>6</v>
      </c>
      <c r="D101" t="s">
        <v>427</v>
      </c>
      <c r="E101">
        <v>-122.63800000000001</v>
      </c>
      <c r="F101">
        <v>-74.44</v>
      </c>
      <c r="G101">
        <v>10.212999999999999</v>
      </c>
      <c r="H101">
        <v>-0.115</v>
      </c>
      <c r="I101">
        <v>0.42099999999999999</v>
      </c>
      <c r="J101">
        <v>0.314</v>
      </c>
      <c r="K101">
        <v>10.368</v>
      </c>
      <c r="L101">
        <v>2.5000000000000001E-2</v>
      </c>
    </row>
    <row r="102" spans="1:12">
      <c r="A102">
        <v>2</v>
      </c>
      <c r="B102">
        <v>5</v>
      </c>
      <c r="C102">
        <v>5</v>
      </c>
      <c r="D102" t="s">
        <v>785</v>
      </c>
      <c r="E102">
        <v>-52.643999999999998</v>
      </c>
      <c r="F102">
        <v>-32.921999999999997</v>
      </c>
      <c r="G102">
        <v>38.835000000000001</v>
      </c>
      <c r="H102">
        <v>-0.30099999999999999</v>
      </c>
      <c r="I102">
        <v>1.55</v>
      </c>
      <c r="J102">
        <v>1.1559999999999999</v>
      </c>
      <c r="K102">
        <v>40.048000000000002</v>
      </c>
      <c r="L102">
        <v>2.7E-2</v>
      </c>
    </row>
    <row r="103" spans="1:12">
      <c r="A103">
        <v>2</v>
      </c>
      <c r="B103">
        <v>5</v>
      </c>
      <c r="C103">
        <v>5</v>
      </c>
      <c r="D103" t="s">
        <v>786</v>
      </c>
      <c r="E103">
        <v>52.076000000000001</v>
      </c>
      <c r="F103">
        <v>32.523000000000003</v>
      </c>
      <c r="G103">
        <v>-36.643999999999998</v>
      </c>
      <c r="H103">
        <v>0.28699999999999998</v>
      </c>
      <c r="I103">
        <v>-1.47</v>
      </c>
      <c r="J103">
        <v>-1.097</v>
      </c>
      <c r="K103">
        <v>-37.817</v>
      </c>
      <c r="L103">
        <v>-3.7999999999999999E-2</v>
      </c>
    </row>
    <row r="104" spans="1:12">
      <c r="A104">
        <v>2</v>
      </c>
      <c r="B104">
        <v>5</v>
      </c>
      <c r="C104">
        <v>5</v>
      </c>
      <c r="D104" t="s">
        <v>576</v>
      </c>
      <c r="E104">
        <v>-31.733000000000001</v>
      </c>
      <c r="F104">
        <v>-19.832000000000001</v>
      </c>
      <c r="G104">
        <v>22.869</v>
      </c>
      <c r="H104">
        <v>-0.17799999999999999</v>
      </c>
      <c r="I104">
        <v>0.91500000000000004</v>
      </c>
      <c r="J104">
        <v>0.68300000000000005</v>
      </c>
      <c r="K104">
        <v>23.594999999999999</v>
      </c>
      <c r="L104">
        <v>0.02</v>
      </c>
    </row>
    <row r="105" spans="1:12">
      <c r="A105">
        <v>2</v>
      </c>
      <c r="B105">
        <v>5</v>
      </c>
      <c r="C105">
        <v>5</v>
      </c>
      <c r="D105" t="s">
        <v>427</v>
      </c>
      <c r="E105">
        <v>-283.19099999999997</v>
      </c>
      <c r="F105">
        <v>-174.714</v>
      </c>
      <c r="G105">
        <v>36.517000000000003</v>
      </c>
      <c r="H105">
        <v>-0.30399999999999999</v>
      </c>
      <c r="I105">
        <v>1.502</v>
      </c>
      <c r="J105">
        <v>1.121</v>
      </c>
      <c r="K105">
        <v>37.811999999999998</v>
      </c>
      <c r="L105">
        <v>6.4000000000000001E-2</v>
      </c>
    </row>
    <row r="106" spans="1:12">
      <c r="A106">
        <v>2</v>
      </c>
      <c r="B106">
        <v>5</v>
      </c>
      <c r="C106">
        <v>4</v>
      </c>
      <c r="D106" t="s">
        <v>785</v>
      </c>
      <c r="E106">
        <v>-49.984999999999999</v>
      </c>
      <c r="F106">
        <v>-31.189</v>
      </c>
      <c r="G106">
        <v>52.250999999999998</v>
      </c>
      <c r="H106">
        <v>-0.41399999999999998</v>
      </c>
      <c r="I106">
        <v>2.0270000000000001</v>
      </c>
      <c r="J106">
        <v>1.5129999999999999</v>
      </c>
      <c r="K106">
        <v>53.250999999999998</v>
      </c>
      <c r="L106">
        <v>-7.2999999999999995E-2</v>
      </c>
    </row>
    <row r="107" spans="1:12">
      <c r="A107">
        <v>2</v>
      </c>
      <c r="B107">
        <v>5</v>
      </c>
      <c r="C107">
        <v>4</v>
      </c>
      <c r="D107" t="s">
        <v>786</v>
      </c>
      <c r="E107">
        <v>48.707000000000001</v>
      </c>
      <c r="F107">
        <v>30.4</v>
      </c>
      <c r="G107">
        <v>-50.506</v>
      </c>
      <c r="H107">
        <v>0.39300000000000002</v>
      </c>
      <c r="I107">
        <v>-1.9730000000000001</v>
      </c>
      <c r="J107">
        <v>-1.472</v>
      </c>
      <c r="K107">
        <v>-51.563000000000002</v>
      </c>
      <c r="L107">
        <v>5.0999999999999997E-2</v>
      </c>
    </row>
    <row r="108" spans="1:12">
      <c r="A108">
        <v>2</v>
      </c>
      <c r="B108">
        <v>5</v>
      </c>
      <c r="C108">
        <v>4</v>
      </c>
      <c r="D108" t="s">
        <v>576</v>
      </c>
      <c r="E108">
        <v>-29.907</v>
      </c>
      <c r="F108">
        <v>-18.663</v>
      </c>
      <c r="G108">
        <v>31.135999999999999</v>
      </c>
      <c r="H108">
        <v>-0.24399999999999999</v>
      </c>
      <c r="I108">
        <v>1.212</v>
      </c>
      <c r="J108">
        <v>0.90500000000000003</v>
      </c>
      <c r="K108">
        <v>31.762</v>
      </c>
      <c r="L108">
        <v>-3.7999999999999999E-2</v>
      </c>
    </row>
    <row r="109" spans="1:12">
      <c r="A109">
        <v>2</v>
      </c>
      <c r="B109">
        <v>5</v>
      </c>
      <c r="C109">
        <v>4</v>
      </c>
      <c r="D109" t="s">
        <v>427</v>
      </c>
      <c r="E109">
        <v>-441.93799999999999</v>
      </c>
      <c r="F109">
        <v>-273.94</v>
      </c>
      <c r="G109">
        <v>74.924999999999997</v>
      </c>
      <c r="H109">
        <v>-0.53700000000000003</v>
      </c>
      <c r="I109">
        <v>3.0409999999999999</v>
      </c>
      <c r="J109">
        <v>2.27</v>
      </c>
      <c r="K109">
        <v>77.906000000000006</v>
      </c>
      <c r="L109">
        <v>4.9000000000000002E-2</v>
      </c>
    </row>
    <row r="110" spans="1:12">
      <c r="A110">
        <v>2</v>
      </c>
      <c r="B110">
        <v>5</v>
      </c>
      <c r="C110">
        <v>3</v>
      </c>
      <c r="D110" t="s">
        <v>785</v>
      </c>
      <c r="E110">
        <v>-47.04</v>
      </c>
      <c r="F110">
        <v>-29.381</v>
      </c>
      <c r="G110">
        <v>61.063000000000002</v>
      </c>
      <c r="H110">
        <v>-0.53700000000000003</v>
      </c>
      <c r="I110">
        <v>2.2789999999999999</v>
      </c>
      <c r="J110">
        <v>1.7010000000000001</v>
      </c>
      <c r="K110">
        <v>61.48</v>
      </c>
      <c r="L110">
        <v>-0.19800000000000001</v>
      </c>
    </row>
    <row r="111" spans="1:12">
      <c r="A111">
        <v>2</v>
      </c>
      <c r="B111">
        <v>5</v>
      </c>
      <c r="C111">
        <v>3</v>
      </c>
      <c r="D111" t="s">
        <v>786</v>
      </c>
      <c r="E111">
        <v>47.036000000000001</v>
      </c>
      <c r="F111">
        <v>29.379000000000001</v>
      </c>
      <c r="G111">
        <v>-62.14</v>
      </c>
      <c r="H111">
        <v>0.52900000000000003</v>
      </c>
      <c r="I111">
        <v>-2.3420000000000001</v>
      </c>
      <c r="J111">
        <v>-1.748</v>
      </c>
      <c r="K111">
        <v>-62.698</v>
      </c>
      <c r="L111">
        <v>0.17599999999999999</v>
      </c>
    </row>
    <row r="112" spans="1:12">
      <c r="A112">
        <v>2</v>
      </c>
      <c r="B112">
        <v>5</v>
      </c>
      <c r="C112">
        <v>3</v>
      </c>
      <c r="D112" t="s">
        <v>576</v>
      </c>
      <c r="E112">
        <v>-28.507999999999999</v>
      </c>
      <c r="F112">
        <v>-17.806000000000001</v>
      </c>
      <c r="G112">
        <v>37.332999999999998</v>
      </c>
      <c r="H112">
        <v>-0.32300000000000001</v>
      </c>
      <c r="I112">
        <v>1.4</v>
      </c>
      <c r="J112">
        <v>1.0449999999999999</v>
      </c>
      <c r="K112">
        <v>37.630000000000003</v>
      </c>
      <c r="L112">
        <v>-0.113</v>
      </c>
    </row>
    <row r="113" spans="1:12">
      <c r="A113">
        <v>2</v>
      </c>
      <c r="B113">
        <v>5</v>
      </c>
      <c r="C113">
        <v>3</v>
      </c>
      <c r="D113" t="s">
        <v>427</v>
      </c>
      <c r="E113">
        <v>-597.56500000000005</v>
      </c>
      <c r="F113">
        <v>-371.22699999999998</v>
      </c>
      <c r="G113">
        <v>122.986</v>
      </c>
      <c r="H113">
        <v>-0.873</v>
      </c>
      <c r="I113">
        <v>4.9130000000000003</v>
      </c>
      <c r="J113">
        <v>3.6659999999999999</v>
      </c>
      <c r="K113">
        <v>127.586</v>
      </c>
      <c r="L113">
        <v>-5.8000000000000003E-2</v>
      </c>
    </row>
    <row r="114" spans="1:12">
      <c r="A114">
        <v>2</v>
      </c>
      <c r="B114">
        <v>5</v>
      </c>
      <c r="C114">
        <v>2</v>
      </c>
      <c r="D114" t="s">
        <v>785</v>
      </c>
      <c r="E114">
        <v>-31.48</v>
      </c>
      <c r="F114">
        <v>-19.669</v>
      </c>
      <c r="G114">
        <v>50.661000000000001</v>
      </c>
      <c r="H114">
        <v>-0.64900000000000002</v>
      </c>
      <c r="I114">
        <v>1.6679999999999999</v>
      </c>
      <c r="J114">
        <v>1.2450000000000001</v>
      </c>
      <c r="K114">
        <v>50.625999999999998</v>
      </c>
      <c r="L114">
        <v>-0.435</v>
      </c>
    </row>
    <row r="115" spans="1:12">
      <c r="A115">
        <v>2</v>
      </c>
      <c r="B115">
        <v>5</v>
      </c>
      <c r="C115">
        <v>2</v>
      </c>
      <c r="D115" t="s">
        <v>786</v>
      </c>
      <c r="E115">
        <v>15.94</v>
      </c>
      <c r="F115">
        <v>9.9540000000000006</v>
      </c>
      <c r="G115">
        <v>-60.347000000000001</v>
      </c>
      <c r="H115">
        <v>0.74199999999999999</v>
      </c>
      <c r="I115">
        <v>-2.02</v>
      </c>
      <c r="J115">
        <v>-1.5069999999999999</v>
      </c>
      <c r="K115">
        <v>-60.459000000000003</v>
      </c>
      <c r="L115">
        <v>0.48299999999999998</v>
      </c>
    </row>
    <row r="116" spans="1:12">
      <c r="A116">
        <v>2</v>
      </c>
      <c r="B116">
        <v>5</v>
      </c>
      <c r="C116">
        <v>2</v>
      </c>
      <c r="D116" t="s">
        <v>576</v>
      </c>
      <c r="E116">
        <v>-14.37</v>
      </c>
      <c r="F116">
        <v>-8.9770000000000003</v>
      </c>
      <c r="G116">
        <v>33.637999999999998</v>
      </c>
      <c r="H116">
        <v>-0.42099999999999999</v>
      </c>
      <c r="I116">
        <v>1.1180000000000001</v>
      </c>
      <c r="J116">
        <v>0.83399999999999996</v>
      </c>
      <c r="K116">
        <v>33.661999999999999</v>
      </c>
      <c r="L116">
        <v>-0.27800000000000002</v>
      </c>
    </row>
    <row r="117" spans="1:12">
      <c r="A117">
        <v>2</v>
      </c>
      <c r="B117">
        <v>5</v>
      </c>
      <c r="C117">
        <v>2</v>
      </c>
      <c r="D117" t="s">
        <v>427</v>
      </c>
      <c r="E117">
        <v>-746.73099999999999</v>
      </c>
      <c r="F117">
        <v>-464.48899999999998</v>
      </c>
      <c r="G117">
        <v>172.75800000000001</v>
      </c>
      <c r="H117">
        <v>-1.327</v>
      </c>
      <c r="I117">
        <v>6.7160000000000002</v>
      </c>
      <c r="J117">
        <v>5.0119999999999996</v>
      </c>
      <c r="K117">
        <v>178.64099999999999</v>
      </c>
      <c r="L117">
        <v>-0.33700000000000002</v>
      </c>
    </row>
    <row r="118" spans="1:12">
      <c r="A118">
        <v>2</v>
      </c>
      <c r="B118">
        <v>5</v>
      </c>
      <c r="C118">
        <v>1</v>
      </c>
      <c r="D118" t="s">
        <v>785</v>
      </c>
      <c r="E118">
        <v>-178.798</v>
      </c>
      <c r="F118">
        <v>-113.012</v>
      </c>
      <c r="G118">
        <v>37.17</v>
      </c>
      <c r="H118">
        <v>-1.028</v>
      </c>
      <c r="I118">
        <v>0.623</v>
      </c>
      <c r="J118">
        <v>0.46500000000000002</v>
      </c>
      <c r="K118">
        <v>24.559000000000001</v>
      </c>
      <c r="L118">
        <v>-0.84099999999999997</v>
      </c>
    </row>
    <row r="119" spans="1:12">
      <c r="A119">
        <v>2</v>
      </c>
      <c r="B119">
        <v>5</v>
      </c>
      <c r="C119">
        <v>1</v>
      </c>
      <c r="D119" t="s">
        <v>786</v>
      </c>
      <c r="E119">
        <v>94.048000000000002</v>
      </c>
      <c r="F119">
        <v>59.307000000000002</v>
      </c>
      <c r="G119">
        <v>-135.714</v>
      </c>
      <c r="H119">
        <v>2.5720000000000001</v>
      </c>
      <c r="I119">
        <v>-4.024</v>
      </c>
      <c r="J119">
        <v>-3.0030000000000001</v>
      </c>
      <c r="K119">
        <v>-126.988</v>
      </c>
      <c r="L119">
        <v>1.978</v>
      </c>
    </row>
    <row r="120" spans="1:12">
      <c r="A120">
        <v>2</v>
      </c>
      <c r="B120">
        <v>5</v>
      </c>
      <c r="C120">
        <v>1</v>
      </c>
      <c r="D120" t="s">
        <v>576</v>
      </c>
      <c r="E120">
        <v>-82.68</v>
      </c>
      <c r="F120">
        <v>-52.218000000000004</v>
      </c>
      <c r="G120">
        <v>51.472999999999999</v>
      </c>
      <c r="H120">
        <v>-1.087</v>
      </c>
      <c r="I120">
        <v>1.4079999999999999</v>
      </c>
      <c r="J120">
        <v>1.0509999999999999</v>
      </c>
      <c r="K120">
        <v>45.923000000000002</v>
      </c>
      <c r="L120">
        <v>-0.85399999999999998</v>
      </c>
    </row>
    <row r="121" spans="1:12">
      <c r="A121">
        <v>2</v>
      </c>
      <c r="B121">
        <v>5</v>
      </c>
      <c r="C121">
        <v>1</v>
      </c>
      <c r="D121" t="s">
        <v>427</v>
      </c>
      <c r="E121">
        <v>-902.72</v>
      </c>
      <c r="F121">
        <v>-563.84500000000003</v>
      </c>
      <c r="G121">
        <v>206.83500000000001</v>
      </c>
      <c r="H121">
        <v>-1.9079999999999999</v>
      </c>
      <c r="I121">
        <v>7.78</v>
      </c>
      <c r="J121">
        <v>5.806</v>
      </c>
      <c r="K121">
        <v>212.97200000000001</v>
      </c>
      <c r="L121">
        <v>-0.879</v>
      </c>
    </row>
    <row r="122" spans="1:12">
      <c r="A122">
        <v>2</v>
      </c>
      <c r="B122">
        <v>6</v>
      </c>
      <c r="C122">
        <v>6</v>
      </c>
      <c r="D122" t="s">
        <v>785</v>
      </c>
      <c r="E122">
        <v>-16.878</v>
      </c>
      <c r="F122">
        <v>-10.622</v>
      </c>
      <c r="G122">
        <v>56.076999999999998</v>
      </c>
      <c r="H122">
        <v>-0.629</v>
      </c>
      <c r="I122">
        <v>2.3109999999999999</v>
      </c>
      <c r="J122">
        <v>1.724</v>
      </c>
      <c r="K122">
        <v>57.052</v>
      </c>
      <c r="L122">
        <v>0.13100000000000001</v>
      </c>
    </row>
    <row r="123" spans="1:12">
      <c r="A123">
        <v>2</v>
      </c>
      <c r="B123">
        <v>6</v>
      </c>
      <c r="C123">
        <v>6</v>
      </c>
      <c r="D123" t="s">
        <v>786</v>
      </c>
      <c r="E123">
        <v>15.356999999999999</v>
      </c>
      <c r="F123">
        <v>9.5969999999999995</v>
      </c>
      <c r="G123">
        <v>-43.375999999999998</v>
      </c>
      <c r="H123">
        <v>-0.71199999999999997</v>
      </c>
      <c r="I123">
        <v>-1.736</v>
      </c>
      <c r="J123">
        <v>-1.2949999999999999</v>
      </c>
      <c r="K123">
        <v>-41.643000000000001</v>
      </c>
      <c r="L123">
        <v>-0.13600000000000001</v>
      </c>
    </row>
    <row r="124" spans="1:12">
      <c r="A124">
        <v>2</v>
      </c>
      <c r="B124">
        <v>6</v>
      </c>
      <c r="C124">
        <v>6</v>
      </c>
      <c r="D124" t="s">
        <v>576</v>
      </c>
      <c r="E124">
        <v>-9.7680000000000007</v>
      </c>
      <c r="F124">
        <v>-6.1269999999999998</v>
      </c>
      <c r="G124">
        <v>30.001000000000001</v>
      </c>
      <c r="H124">
        <v>-0.40200000000000002</v>
      </c>
      <c r="I124">
        <v>1.226</v>
      </c>
      <c r="J124">
        <v>0.91500000000000004</v>
      </c>
      <c r="K124">
        <v>29.907</v>
      </c>
      <c r="L124">
        <v>8.1000000000000003E-2</v>
      </c>
    </row>
    <row r="125" spans="1:12">
      <c r="A125">
        <v>2</v>
      </c>
      <c r="B125">
        <v>6</v>
      </c>
      <c r="C125">
        <v>6</v>
      </c>
      <c r="D125" t="s">
        <v>427</v>
      </c>
      <c r="E125">
        <v>-295.52699999999999</v>
      </c>
      <c r="F125">
        <v>-179.10499999999999</v>
      </c>
      <c r="G125">
        <v>-2.6440000000000001</v>
      </c>
      <c r="H125">
        <v>3.3000000000000002E-2</v>
      </c>
      <c r="I125">
        <v>-0.108</v>
      </c>
      <c r="J125">
        <v>-8.1000000000000003E-2</v>
      </c>
      <c r="K125">
        <v>-2.6389999999999998</v>
      </c>
      <c r="L125">
        <v>-8.0000000000000002E-3</v>
      </c>
    </row>
    <row r="126" spans="1:12">
      <c r="A126">
        <v>2</v>
      </c>
      <c r="B126">
        <v>6</v>
      </c>
      <c r="C126">
        <v>5</v>
      </c>
      <c r="D126" t="s">
        <v>785</v>
      </c>
      <c r="E126">
        <v>-21.702999999999999</v>
      </c>
      <c r="F126">
        <v>-13.417</v>
      </c>
      <c r="G126">
        <v>106.116</v>
      </c>
      <c r="H126">
        <v>-0.90600000000000003</v>
      </c>
      <c r="I126">
        <v>4.18</v>
      </c>
      <c r="J126">
        <v>3.1190000000000002</v>
      </c>
      <c r="K126">
        <v>108.702</v>
      </c>
      <c r="L126">
        <v>6.3E-2</v>
      </c>
    </row>
    <row r="127" spans="1:12">
      <c r="A127">
        <v>2</v>
      </c>
      <c r="B127">
        <v>6</v>
      </c>
      <c r="C127">
        <v>5</v>
      </c>
      <c r="D127" t="s">
        <v>786</v>
      </c>
      <c r="E127">
        <v>19.34</v>
      </c>
      <c r="F127">
        <v>12.007</v>
      </c>
      <c r="G127">
        <v>-78.563999999999993</v>
      </c>
      <c r="H127">
        <v>0.77400000000000002</v>
      </c>
      <c r="I127">
        <v>-3.1429999999999998</v>
      </c>
      <c r="J127">
        <v>-2.3460000000000001</v>
      </c>
      <c r="K127">
        <v>-80.027000000000001</v>
      </c>
      <c r="L127">
        <v>-0.187</v>
      </c>
    </row>
    <row r="128" spans="1:12">
      <c r="A128">
        <v>2</v>
      </c>
      <c r="B128">
        <v>6</v>
      </c>
      <c r="C128">
        <v>5</v>
      </c>
      <c r="D128" t="s">
        <v>576</v>
      </c>
      <c r="E128">
        <v>-12.436999999999999</v>
      </c>
      <c r="F128">
        <v>-7.7039999999999997</v>
      </c>
      <c r="G128">
        <v>55.78</v>
      </c>
      <c r="H128">
        <v>-0.496</v>
      </c>
      <c r="I128">
        <v>2.2189999999999999</v>
      </c>
      <c r="J128">
        <v>1.6559999999999999</v>
      </c>
      <c r="K128">
        <v>57.191000000000003</v>
      </c>
      <c r="L128">
        <v>7.5999999999999998E-2</v>
      </c>
    </row>
    <row r="129" spans="1:12">
      <c r="A129">
        <v>2</v>
      </c>
      <c r="B129">
        <v>6</v>
      </c>
      <c r="C129">
        <v>5</v>
      </c>
      <c r="D129" t="s">
        <v>427</v>
      </c>
      <c r="E129">
        <v>-645.61099999999999</v>
      </c>
      <c r="F129">
        <v>-398.43400000000003</v>
      </c>
      <c r="G129">
        <v>-9.468</v>
      </c>
      <c r="H129">
        <v>8.4000000000000005E-2</v>
      </c>
      <c r="I129">
        <v>-0.39</v>
      </c>
      <c r="J129">
        <v>-0.29099999999999998</v>
      </c>
      <c r="K129">
        <v>-9.7509999999999994</v>
      </c>
      <c r="L129">
        <v>-2.1000000000000001E-2</v>
      </c>
    </row>
    <row r="130" spans="1:12">
      <c r="A130">
        <v>2</v>
      </c>
      <c r="B130">
        <v>6</v>
      </c>
      <c r="C130">
        <v>4</v>
      </c>
      <c r="D130" t="s">
        <v>785</v>
      </c>
      <c r="E130">
        <v>-15.41</v>
      </c>
      <c r="F130">
        <v>-9.641</v>
      </c>
      <c r="G130">
        <v>135.70099999999999</v>
      </c>
      <c r="H130">
        <v>-1.1859999999999999</v>
      </c>
      <c r="I130">
        <v>5.1859999999999999</v>
      </c>
      <c r="J130">
        <v>3.87</v>
      </c>
      <c r="K130">
        <v>136.97900000000001</v>
      </c>
      <c r="L130">
        <v>-0.27100000000000002</v>
      </c>
    </row>
    <row r="131" spans="1:12">
      <c r="A131">
        <v>2</v>
      </c>
      <c r="B131">
        <v>6</v>
      </c>
      <c r="C131">
        <v>4</v>
      </c>
      <c r="D131" t="s">
        <v>786</v>
      </c>
      <c r="E131">
        <v>15.173999999999999</v>
      </c>
      <c r="F131">
        <v>9.4740000000000002</v>
      </c>
      <c r="G131">
        <v>-115.327</v>
      </c>
      <c r="H131">
        <v>0.96499999999999997</v>
      </c>
      <c r="I131">
        <v>-4.4950000000000001</v>
      </c>
      <c r="J131">
        <v>-3.3540000000000001</v>
      </c>
      <c r="K131">
        <v>-117.23</v>
      </c>
      <c r="L131">
        <v>7.9000000000000001E-2</v>
      </c>
    </row>
    <row r="132" spans="1:12">
      <c r="A132">
        <v>2</v>
      </c>
      <c r="B132">
        <v>6</v>
      </c>
      <c r="C132">
        <v>4</v>
      </c>
      <c r="D132" t="s">
        <v>576</v>
      </c>
      <c r="E132">
        <v>-9.2680000000000007</v>
      </c>
      <c r="F132">
        <v>-5.7919999999999998</v>
      </c>
      <c r="G132">
        <v>75.924999999999997</v>
      </c>
      <c r="H132">
        <v>-0.64300000000000002</v>
      </c>
      <c r="I132">
        <v>2.9329999999999998</v>
      </c>
      <c r="J132">
        <v>2.1890000000000001</v>
      </c>
      <c r="K132">
        <v>77.033000000000001</v>
      </c>
      <c r="L132">
        <v>-0.106</v>
      </c>
    </row>
    <row r="133" spans="1:12">
      <c r="A133">
        <v>2</v>
      </c>
      <c r="B133">
        <v>6</v>
      </c>
      <c r="C133">
        <v>4</v>
      </c>
      <c r="D133" t="s">
        <v>427</v>
      </c>
      <c r="E133">
        <v>-998.01300000000003</v>
      </c>
      <c r="F133">
        <v>-619.12</v>
      </c>
      <c r="G133">
        <v>-20.010000000000002</v>
      </c>
      <c r="H133">
        <v>0.14399999999999999</v>
      </c>
      <c r="I133">
        <v>-0.81399999999999995</v>
      </c>
      <c r="J133">
        <v>-0.60799999999999998</v>
      </c>
      <c r="K133">
        <v>-20.797000000000001</v>
      </c>
      <c r="L133">
        <v>-1.7000000000000001E-2</v>
      </c>
    </row>
    <row r="134" spans="1:12">
      <c r="A134">
        <v>2</v>
      </c>
      <c r="B134">
        <v>6</v>
      </c>
      <c r="C134">
        <v>3</v>
      </c>
      <c r="D134" t="s">
        <v>785</v>
      </c>
      <c r="E134">
        <v>-10.504</v>
      </c>
      <c r="F134">
        <v>-6.6210000000000004</v>
      </c>
      <c r="G134">
        <v>148.39599999999999</v>
      </c>
      <c r="H134">
        <v>-1.341</v>
      </c>
      <c r="I134">
        <v>5.5129999999999999</v>
      </c>
      <c r="J134">
        <v>4.1139999999999999</v>
      </c>
      <c r="K134">
        <v>147.96</v>
      </c>
      <c r="L134">
        <v>-0.46600000000000003</v>
      </c>
    </row>
    <row r="135" spans="1:12">
      <c r="A135">
        <v>2</v>
      </c>
      <c r="B135">
        <v>6</v>
      </c>
      <c r="C135">
        <v>3</v>
      </c>
      <c r="D135" t="s">
        <v>786</v>
      </c>
      <c r="E135">
        <v>8.17</v>
      </c>
      <c r="F135">
        <v>5.1769999999999996</v>
      </c>
      <c r="G135">
        <v>-141.26499999999999</v>
      </c>
      <c r="H135">
        <v>1.0580000000000001</v>
      </c>
      <c r="I135">
        <v>-5.5979999999999999</v>
      </c>
      <c r="J135">
        <v>-4.1779999999999999</v>
      </c>
      <c r="K135">
        <v>-141.88900000000001</v>
      </c>
      <c r="L135">
        <v>8.9999999999999993E-3</v>
      </c>
    </row>
    <row r="136" spans="1:12">
      <c r="A136">
        <v>2</v>
      </c>
      <c r="B136">
        <v>6</v>
      </c>
      <c r="C136">
        <v>3</v>
      </c>
      <c r="D136" t="s">
        <v>576</v>
      </c>
      <c r="E136">
        <v>-5.6589999999999998</v>
      </c>
      <c r="F136">
        <v>-3.5750000000000002</v>
      </c>
      <c r="G136">
        <v>87.656000000000006</v>
      </c>
      <c r="H136">
        <v>-0.71199999999999997</v>
      </c>
      <c r="I136">
        <v>3.367</v>
      </c>
      <c r="J136">
        <v>2.5129999999999999</v>
      </c>
      <c r="K136">
        <v>87.832999999999998</v>
      </c>
      <c r="L136">
        <v>-0.14399999999999999</v>
      </c>
    </row>
    <row r="137" spans="1:12">
      <c r="A137">
        <v>2</v>
      </c>
      <c r="B137">
        <v>6</v>
      </c>
      <c r="C137">
        <v>3</v>
      </c>
      <c r="D137" t="s">
        <v>427</v>
      </c>
      <c r="E137">
        <v>-1353.4970000000001</v>
      </c>
      <c r="F137">
        <v>-841.73900000000003</v>
      </c>
      <c r="G137">
        <v>-33.994999999999997</v>
      </c>
      <c r="H137">
        <v>0.24099999999999999</v>
      </c>
      <c r="I137">
        <v>-1.3580000000000001</v>
      </c>
      <c r="J137">
        <v>-1.0129999999999999</v>
      </c>
      <c r="K137">
        <v>-35.265999999999998</v>
      </c>
      <c r="L137">
        <v>1.6E-2</v>
      </c>
    </row>
    <row r="138" spans="1:12">
      <c r="A138">
        <v>2</v>
      </c>
      <c r="B138">
        <v>6</v>
      </c>
      <c r="C138">
        <v>2</v>
      </c>
      <c r="D138" t="s">
        <v>785</v>
      </c>
      <c r="E138">
        <v>-4.399</v>
      </c>
      <c r="F138">
        <v>-2.8330000000000002</v>
      </c>
      <c r="G138">
        <v>135.53299999999999</v>
      </c>
      <c r="H138">
        <v>-2.0489999999999999</v>
      </c>
      <c r="I138">
        <v>4.1420000000000003</v>
      </c>
      <c r="J138">
        <v>3.0910000000000002</v>
      </c>
      <c r="K138">
        <v>134.142</v>
      </c>
      <c r="L138">
        <v>-1.5149999999999999</v>
      </c>
    </row>
    <row r="139" spans="1:12">
      <c r="A139">
        <v>2</v>
      </c>
      <c r="B139">
        <v>6</v>
      </c>
      <c r="C139">
        <v>2</v>
      </c>
      <c r="D139" t="s">
        <v>786</v>
      </c>
      <c r="E139">
        <v>3.0230000000000001</v>
      </c>
      <c r="F139">
        <v>1.899</v>
      </c>
      <c r="G139">
        <v>-258.173</v>
      </c>
      <c r="H139">
        <v>3.2879999999999998</v>
      </c>
      <c r="I139">
        <v>-8.5250000000000004</v>
      </c>
      <c r="J139">
        <v>-6.3620000000000001</v>
      </c>
      <c r="K139">
        <v>-258.36500000000001</v>
      </c>
      <c r="L139">
        <v>2.2000000000000002</v>
      </c>
    </row>
    <row r="140" spans="1:12">
      <c r="A140">
        <v>2</v>
      </c>
      <c r="B140">
        <v>6</v>
      </c>
      <c r="C140">
        <v>2</v>
      </c>
      <c r="D140" t="s">
        <v>576</v>
      </c>
      <c r="E140">
        <v>-2.2490000000000001</v>
      </c>
      <c r="F140">
        <v>-1.4339999999999999</v>
      </c>
      <c r="G140">
        <v>119.24299999999999</v>
      </c>
      <c r="H140">
        <v>-1.615</v>
      </c>
      <c r="I140">
        <v>3.8380000000000001</v>
      </c>
      <c r="J140">
        <v>2.8639999999999999</v>
      </c>
      <c r="K140">
        <v>118.94199999999999</v>
      </c>
      <c r="L140">
        <v>-1.1259999999999999</v>
      </c>
    </row>
    <row r="141" spans="1:12">
      <c r="A141">
        <v>2</v>
      </c>
      <c r="B141">
        <v>6</v>
      </c>
      <c r="C141">
        <v>2</v>
      </c>
      <c r="D141" t="s">
        <v>427</v>
      </c>
      <c r="E141">
        <v>-1715.962</v>
      </c>
      <c r="F141">
        <v>-1068.7339999999999</v>
      </c>
      <c r="G141">
        <v>-48.728000000000002</v>
      </c>
      <c r="H141">
        <v>0.377</v>
      </c>
      <c r="I141">
        <v>-1.891</v>
      </c>
      <c r="J141">
        <v>-1.411</v>
      </c>
      <c r="K141">
        <v>-50.365000000000002</v>
      </c>
      <c r="L141">
        <v>9.9000000000000005E-2</v>
      </c>
    </row>
    <row r="142" spans="1:12">
      <c r="A142">
        <v>2</v>
      </c>
      <c r="B142">
        <v>6</v>
      </c>
      <c r="C142">
        <v>1</v>
      </c>
      <c r="D142" t="s">
        <v>785</v>
      </c>
      <c r="E142">
        <v>-128.24600000000001</v>
      </c>
      <c r="F142">
        <v>-79.834000000000003</v>
      </c>
      <c r="G142">
        <v>-76.811999999999998</v>
      </c>
      <c r="H142">
        <v>-1.1930000000000001</v>
      </c>
      <c r="I142">
        <v>-1.913</v>
      </c>
      <c r="J142">
        <v>-1.4279999999999999</v>
      </c>
      <c r="K142">
        <v>-51.052</v>
      </c>
      <c r="L142">
        <v>-0.68500000000000005</v>
      </c>
    </row>
    <row r="143" spans="1:12">
      <c r="A143">
        <v>2</v>
      </c>
      <c r="B143">
        <v>6</v>
      </c>
      <c r="C143">
        <v>1</v>
      </c>
      <c r="D143" t="s">
        <v>786</v>
      </c>
      <c r="E143">
        <v>89.433999999999997</v>
      </c>
      <c r="F143">
        <v>55.167000000000002</v>
      </c>
      <c r="G143">
        <v>-634.84500000000003</v>
      </c>
      <c r="H143">
        <v>11.622</v>
      </c>
      <c r="I143">
        <v>-19.256</v>
      </c>
      <c r="J143">
        <v>-14.37</v>
      </c>
      <c r="K143">
        <v>-599</v>
      </c>
      <c r="L143">
        <v>8.8230000000000004</v>
      </c>
    </row>
    <row r="144" spans="1:12">
      <c r="A144">
        <v>2</v>
      </c>
      <c r="B144">
        <v>6</v>
      </c>
      <c r="C144">
        <v>1</v>
      </c>
      <c r="D144" t="s">
        <v>576</v>
      </c>
      <c r="E144">
        <v>-65.963999999999999</v>
      </c>
      <c r="F144">
        <v>-40.908999999999999</v>
      </c>
      <c r="G144">
        <v>185.29400000000001</v>
      </c>
      <c r="H144">
        <v>-3.7519999999999998</v>
      </c>
      <c r="I144">
        <v>5.2549999999999999</v>
      </c>
      <c r="J144">
        <v>3.9220000000000002</v>
      </c>
      <c r="K144">
        <v>166.04499999999999</v>
      </c>
      <c r="L144">
        <v>-2.8809999999999998</v>
      </c>
    </row>
    <row r="145" spans="1:12">
      <c r="A145">
        <v>2</v>
      </c>
      <c r="B145">
        <v>6</v>
      </c>
      <c r="C145">
        <v>1</v>
      </c>
      <c r="D145" t="s">
        <v>427</v>
      </c>
      <c r="E145">
        <v>-1894.796</v>
      </c>
      <c r="F145">
        <v>-1184.875</v>
      </c>
      <c r="G145">
        <v>-45.36</v>
      </c>
      <c r="H145">
        <v>0.40400000000000003</v>
      </c>
      <c r="I145">
        <v>-1.716</v>
      </c>
      <c r="J145">
        <v>-1.28</v>
      </c>
      <c r="K145">
        <v>-46.738</v>
      </c>
      <c r="L145">
        <v>0.17399999999999999</v>
      </c>
    </row>
    <row r="146" spans="1:12">
      <c r="A146">
        <v>2</v>
      </c>
      <c r="B146">
        <v>7</v>
      </c>
      <c r="C146">
        <v>6</v>
      </c>
      <c r="D146" t="s">
        <v>785</v>
      </c>
      <c r="E146">
        <v>18.206</v>
      </c>
      <c r="F146">
        <v>11.602</v>
      </c>
      <c r="G146">
        <v>34.430999999999997</v>
      </c>
      <c r="H146">
        <v>-0.33</v>
      </c>
      <c r="I146">
        <v>1.42</v>
      </c>
      <c r="J146">
        <v>1.06</v>
      </c>
      <c r="K146">
        <v>35.512999999999998</v>
      </c>
      <c r="L146">
        <v>0.06</v>
      </c>
    </row>
    <row r="147" spans="1:12">
      <c r="A147">
        <v>2</v>
      </c>
      <c r="B147">
        <v>7</v>
      </c>
      <c r="C147">
        <v>6</v>
      </c>
      <c r="D147" t="s">
        <v>786</v>
      </c>
      <c r="E147">
        <v>-15.342000000000001</v>
      </c>
      <c r="F147">
        <v>-9.8829999999999991</v>
      </c>
      <c r="G147">
        <v>-33.295999999999999</v>
      </c>
      <c r="H147">
        <v>0.32800000000000001</v>
      </c>
      <c r="I147">
        <v>-1.373</v>
      </c>
      <c r="J147">
        <v>-1.0249999999999999</v>
      </c>
      <c r="K147">
        <v>-34.283999999999999</v>
      </c>
      <c r="L147">
        <v>-0.06</v>
      </c>
    </row>
    <row r="148" spans="1:12">
      <c r="A148">
        <v>2</v>
      </c>
      <c r="B148">
        <v>7</v>
      </c>
      <c r="C148">
        <v>6</v>
      </c>
      <c r="D148" t="s">
        <v>576</v>
      </c>
      <c r="E148">
        <v>10.166</v>
      </c>
      <c r="F148">
        <v>6.5110000000000001</v>
      </c>
      <c r="G148">
        <v>20.523</v>
      </c>
      <c r="H148">
        <v>-0.19900000000000001</v>
      </c>
      <c r="I148">
        <v>0.84599999999999997</v>
      </c>
      <c r="J148">
        <v>0.63200000000000001</v>
      </c>
      <c r="K148">
        <v>21.151</v>
      </c>
      <c r="L148">
        <v>3.5999999999999997E-2</v>
      </c>
    </row>
    <row r="149" spans="1:12">
      <c r="A149">
        <v>2</v>
      </c>
      <c r="B149">
        <v>7</v>
      </c>
      <c r="C149">
        <v>6</v>
      </c>
      <c r="D149" t="s">
        <v>427</v>
      </c>
      <c r="E149">
        <v>-254.56399999999999</v>
      </c>
      <c r="F149">
        <v>-153.23099999999999</v>
      </c>
      <c r="G149">
        <v>1.645</v>
      </c>
      <c r="H149">
        <v>-3.3000000000000002E-2</v>
      </c>
      <c r="I149">
        <v>4.1000000000000002E-2</v>
      </c>
      <c r="J149">
        <v>0.03</v>
      </c>
      <c r="K149">
        <v>1.2629999999999999</v>
      </c>
      <c r="L149">
        <v>-0.01</v>
      </c>
    </row>
    <row r="150" spans="1:12">
      <c r="A150">
        <v>2</v>
      </c>
      <c r="B150">
        <v>7</v>
      </c>
      <c r="C150">
        <v>5</v>
      </c>
      <c r="D150" t="s">
        <v>785</v>
      </c>
      <c r="E150">
        <v>13.771000000000001</v>
      </c>
      <c r="F150">
        <v>9.0399999999999991</v>
      </c>
      <c r="G150">
        <v>52.74</v>
      </c>
      <c r="H150">
        <v>-0.39200000000000002</v>
      </c>
      <c r="I150">
        <v>2.11</v>
      </c>
      <c r="J150">
        <v>1.5740000000000001</v>
      </c>
      <c r="K150">
        <v>54.561</v>
      </c>
      <c r="L150">
        <v>2.5000000000000001E-2</v>
      </c>
    </row>
    <row r="151" spans="1:12">
      <c r="A151">
        <v>2</v>
      </c>
      <c r="B151">
        <v>7</v>
      </c>
      <c r="C151">
        <v>5</v>
      </c>
      <c r="D151" t="s">
        <v>786</v>
      </c>
      <c r="E151">
        <v>-13.37</v>
      </c>
      <c r="F151">
        <v>-8.7810000000000006</v>
      </c>
      <c r="G151">
        <v>-51.183999999999997</v>
      </c>
      <c r="H151">
        <v>0.38100000000000001</v>
      </c>
      <c r="I151">
        <v>-2.052</v>
      </c>
      <c r="J151">
        <v>-1.532</v>
      </c>
      <c r="K151">
        <v>-52.978999999999999</v>
      </c>
      <c r="L151">
        <v>-3.1E-2</v>
      </c>
    </row>
    <row r="152" spans="1:12">
      <c r="A152">
        <v>2</v>
      </c>
      <c r="B152">
        <v>7</v>
      </c>
      <c r="C152">
        <v>5</v>
      </c>
      <c r="D152" t="s">
        <v>576</v>
      </c>
      <c r="E152">
        <v>8.2240000000000002</v>
      </c>
      <c r="F152">
        <v>5.4</v>
      </c>
      <c r="G152">
        <v>31.491</v>
      </c>
      <c r="H152">
        <v>-0.23400000000000001</v>
      </c>
      <c r="I152">
        <v>1.2609999999999999</v>
      </c>
      <c r="J152">
        <v>0.94099999999999995</v>
      </c>
      <c r="K152">
        <v>32.588000000000001</v>
      </c>
      <c r="L152">
        <v>1.7000000000000001E-2</v>
      </c>
    </row>
    <row r="153" spans="1:12">
      <c r="A153">
        <v>2</v>
      </c>
      <c r="B153">
        <v>7</v>
      </c>
      <c r="C153">
        <v>5</v>
      </c>
      <c r="D153" t="s">
        <v>427</v>
      </c>
      <c r="E153">
        <v>-574.54200000000003</v>
      </c>
      <c r="F153">
        <v>-352.154</v>
      </c>
      <c r="G153">
        <v>2.2269999999999999</v>
      </c>
      <c r="H153">
        <v>-5.1999999999999998E-2</v>
      </c>
      <c r="I153">
        <v>1.7000000000000001E-2</v>
      </c>
      <c r="J153">
        <v>1.2E-2</v>
      </c>
      <c r="K153">
        <v>0.84899999999999998</v>
      </c>
      <c r="L153">
        <v>-2.8000000000000001E-2</v>
      </c>
    </row>
    <row r="154" spans="1:12">
      <c r="A154">
        <v>2</v>
      </c>
      <c r="B154">
        <v>7</v>
      </c>
      <c r="C154">
        <v>4</v>
      </c>
      <c r="D154" t="s">
        <v>785</v>
      </c>
      <c r="E154">
        <v>12.61</v>
      </c>
      <c r="F154">
        <v>8.2829999999999995</v>
      </c>
      <c r="G154">
        <v>67.951999999999998</v>
      </c>
      <c r="H154">
        <v>-0.52600000000000002</v>
      </c>
      <c r="I154">
        <v>2.6440000000000001</v>
      </c>
      <c r="J154">
        <v>1.9730000000000001</v>
      </c>
      <c r="K154">
        <v>69.481999999999999</v>
      </c>
      <c r="L154">
        <v>-9.1999999999999998E-2</v>
      </c>
    </row>
    <row r="155" spans="1:12">
      <c r="A155">
        <v>2</v>
      </c>
      <c r="B155">
        <v>7</v>
      </c>
      <c r="C155">
        <v>4</v>
      </c>
      <c r="D155" t="s">
        <v>786</v>
      </c>
      <c r="E155">
        <v>-12.006</v>
      </c>
      <c r="F155">
        <v>-7.899</v>
      </c>
      <c r="G155">
        <v>-66.66</v>
      </c>
      <c r="H155">
        <v>0.51200000000000001</v>
      </c>
      <c r="I155">
        <v>-2.6019999999999999</v>
      </c>
      <c r="J155">
        <v>-1.9410000000000001</v>
      </c>
      <c r="K155">
        <v>-68.212999999999994</v>
      </c>
      <c r="L155">
        <v>7.9000000000000001E-2</v>
      </c>
    </row>
    <row r="156" spans="1:12">
      <c r="A156">
        <v>2</v>
      </c>
      <c r="B156">
        <v>7</v>
      </c>
      <c r="C156">
        <v>4</v>
      </c>
      <c r="D156" t="s">
        <v>576</v>
      </c>
      <c r="E156">
        <v>7.4589999999999996</v>
      </c>
      <c r="F156">
        <v>4.9039999999999999</v>
      </c>
      <c r="G156">
        <v>40.790999999999997</v>
      </c>
      <c r="H156">
        <v>-0.315</v>
      </c>
      <c r="I156">
        <v>1.59</v>
      </c>
      <c r="J156">
        <v>1.1859999999999999</v>
      </c>
      <c r="K156">
        <v>41.725999999999999</v>
      </c>
      <c r="L156">
        <v>-5.1999999999999998E-2</v>
      </c>
    </row>
    <row r="157" spans="1:12">
      <c r="A157">
        <v>2</v>
      </c>
      <c r="B157">
        <v>7</v>
      </c>
      <c r="C157">
        <v>4</v>
      </c>
      <c r="D157" t="s">
        <v>427</v>
      </c>
      <c r="E157">
        <v>-895.48800000000006</v>
      </c>
      <c r="F157">
        <v>-551.66600000000005</v>
      </c>
      <c r="G157">
        <v>-3.4649999999999999</v>
      </c>
      <c r="H157">
        <v>-5.6000000000000001E-2</v>
      </c>
      <c r="I157">
        <v>-0.127</v>
      </c>
      <c r="J157">
        <v>-9.5000000000000001E-2</v>
      </c>
      <c r="K157">
        <v>-2.8239999999999998</v>
      </c>
      <c r="L157">
        <v>-3.4000000000000002E-2</v>
      </c>
    </row>
    <row r="158" spans="1:12">
      <c r="A158">
        <v>2</v>
      </c>
      <c r="B158">
        <v>7</v>
      </c>
      <c r="C158">
        <v>3</v>
      </c>
      <c r="D158" t="s">
        <v>785</v>
      </c>
      <c r="E158">
        <v>11.066000000000001</v>
      </c>
      <c r="F158">
        <v>7.2910000000000004</v>
      </c>
      <c r="G158">
        <v>76.906999999999996</v>
      </c>
      <c r="H158">
        <v>-0.66700000000000004</v>
      </c>
      <c r="I158">
        <v>2.8820000000000001</v>
      </c>
      <c r="J158">
        <v>2.1509999999999998</v>
      </c>
      <c r="K158">
        <v>77.73</v>
      </c>
      <c r="L158">
        <v>-0.24399999999999999</v>
      </c>
    </row>
    <row r="159" spans="1:12">
      <c r="A159">
        <v>2</v>
      </c>
      <c r="B159">
        <v>7</v>
      </c>
      <c r="C159">
        <v>3</v>
      </c>
      <c r="D159" t="s">
        <v>786</v>
      </c>
      <c r="E159">
        <v>-10.343999999999999</v>
      </c>
      <c r="F159">
        <v>-6.8390000000000004</v>
      </c>
      <c r="G159">
        <v>-77.247</v>
      </c>
      <c r="H159">
        <v>0.66100000000000003</v>
      </c>
      <c r="I159">
        <v>-2.9060000000000001</v>
      </c>
      <c r="J159">
        <v>-2.169</v>
      </c>
      <c r="K159">
        <v>-78.13</v>
      </c>
      <c r="L159">
        <v>0.23100000000000001</v>
      </c>
    </row>
    <row r="160" spans="1:12">
      <c r="A160">
        <v>2</v>
      </c>
      <c r="B160">
        <v>7</v>
      </c>
      <c r="C160">
        <v>3</v>
      </c>
      <c r="D160" t="s">
        <v>576</v>
      </c>
      <c r="E160">
        <v>6.4880000000000004</v>
      </c>
      <c r="F160">
        <v>4.282</v>
      </c>
      <c r="G160">
        <v>46.713000000000001</v>
      </c>
      <c r="H160">
        <v>-0.40200000000000002</v>
      </c>
      <c r="I160">
        <v>1.754</v>
      </c>
      <c r="J160">
        <v>1.3089999999999999</v>
      </c>
      <c r="K160">
        <v>47.23</v>
      </c>
      <c r="L160">
        <v>-0.14399999999999999</v>
      </c>
    </row>
    <row r="161" spans="1:12">
      <c r="A161">
        <v>2</v>
      </c>
      <c r="B161">
        <v>7</v>
      </c>
      <c r="C161">
        <v>3</v>
      </c>
      <c r="D161" t="s">
        <v>427</v>
      </c>
      <c r="E161">
        <v>-1218.508</v>
      </c>
      <c r="F161">
        <v>-752.46400000000006</v>
      </c>
      <c r="G161">
        <v>-9.0250000000000004</v>
      </c>
      <c r="H161">
        <v>6.6000000000000003E-2</v>
      </c>
      <c r="I161">
        <v>-0.378</v>
      </c>
      <c r="J161">
        <v>-0.28199999999999997</v>
      </c>
      <c r="K161">
        <v>-9.2439999999999998</v>
      </c>
      <c r="L161">
        <v>-2.8000000000000001E-2</v>
      </c>
    </row>
    <row r="162" spans="1:12">
      <c r="A162">
        <v>2</v>
      </c>
      <c r="B162">
        <v>7</v>
      </c>
      <c r="C162">
        <v>2</v>
      </c>
      <c r="D162" t="s">
        <v>785</v>
      </c>
      <c r="E162">
        <v>6.3230000000000004</v>
      </c>
      <c r="F162">
        <v>4.1970000000000001</v>
      </c>
      <c r="G162">
        <v>60.198</v>
      </c>
      <c r="H162">
        <v>-0.73699999999999999</v>
      </c>
      <c r="I162">
        <v>2.0190000000000001</v>
      </c>
      <c r="J162">
        <v>1.5069999999999999</v>
      </c>
      <c r="K162">
        <v>60.372999999999998</v>
      </c>
      <c r="L162">
        <v>-0.47799999999999998</v>
      </c>
    </row>
    <row r="163" spans="1:12">
      <c r="A163">
        <v>2</v>
      </c>
      <c r="B163">
        <v>7</v>
      </c>
      <c r="C163">
        <v>2</v>
      </c>
      <c r="D163" t="s">
        <v>786</v>
      </c>
      <c r="E163">
        <v>-3.0139999999999998</v>
      </c>
      <c r="F163">
        <v>-2.0129999999999999</v>
      </c>
      <c r="G163">
        <v>-65.129000000000005</v>
      </c>
      <c r="H163">
        <v>0.78600000000000003</v>
      </c>
      <c r="I163">
        <v>-2.1960000000000002</v>
      </c>
      <c r="J163">
        <v>-1.639</v>
      </c>
      <c r="K163">
        <v>-65.340999999999994</v>
      </c>
      <c r="L163">
        <v>0.504</v>
      </c>
    </row>
    <row r="164" spans="1:12">
      <c r="A164">
        <v>2</v>
      </c>
      <c r="B164">
        <v>7</v>
      </c>
      <c r="C164">
        <v>2</v>
      </c>
      <c r="D164" t="s">
        <v>576</v>
      </c>
      <c r="E164">
        <v>2.83</v>
      </c>
      <c r="F164">
        <v>1.8819999999999999</v>
      </c>
      <c r="G164">
        <v>37.978000000000002</v>
      </c>
      <c r="H164">
        <v>-0.46100000000000002</v>
      </c>
      <c r="I164">
        <v>1.2769999999999999</v>
      </c>
      <c r="J164">
        <v>0.95299999999999996</v>
      </c>
      <c r="K164">
        <v>38.094999999999999</v>
      </c>
      <c r="L164">
        <v>-0.29799999999999999</v>
      </c>
    </row>
    <row r="165" spans="1:12">
      <c r="A165">
        <v>2</v>
      </c>
      <c r="B165">
        <v>7</v>
      </c>
      <c r="C165">
        <v>2</v>
      </c>
      <c r="D165" t="s">
        <v>427</v>
      </c>
      <c r="E165">
        <v>-1544.3040000000001</v>
      </c>
      <c r="F165">
        <v>-954.99599999999998</v>
      </c>
      <c r="G165">
        <v>-19.518000000000001</v>
      </c>
      <c r="H165">
        <v>0.16</v>
      </c>
      <c r="I165">
        <v>-0.74399999999999999</v>
      </c>
      <c r="J165">
        <v>-0.55500000000000005</v>
      </c>
      <c r="K165">
        <v>-20.058</v>
      </c>
      <c r="L165">
        <v>5.3999999999999999E-2</v>
      </c>
    </row>
    <row r="166" spans="1:12">
      <c r="A166">
        <v>2</v>
      </c>
      <c r="B166">
        <v>7</v>
      </c>
      <c r="C166">
        <v>1</v>
      </c>
      <c r="D166" t="s">
        <v>785</v>
      </c>
      <c r="E166">
        <v>-11.298</v>
      </c>
      <c r="F166">
        <v>-3.3959999999999999</v>
      </c>
      <c r="G166">
        <v>57.359000000000002</v>
      </c>
      <c r="H166">
        <v>-1.1240000000000001</v>
      </c>
      <c r="I166">
        <v>1.6719999999999999</v>
      </c>
      <c r="J166">
        <v>1.248</v>
      </c>
      <c r="K166">
        <v>52.095999999999997</v>
      </c>
      <c r="L166">
        <v>-0.85399999999999998</v>
      </c>
    </row>
    <row r="167" spans="1:12">
      <c r="A167">
        <v>2</v>
      </c>
      <c r="B167">
        <v>7</v>
      </c>
      <c r="C167">
        <v>1</v>
      </c>
      <c r="D167" t="s">
        <v>786</v>
      </c>
      <c r="E167">
        <v>10.298</v>
      </c>
      <c r="F167">
        <v>4.4989999999999997</v>
      </c>
      <c r="G167">
        <v>-147.697</v>
      </c>
      <c r="H167">
        <v>2.629</v>
      </c>
      <c r="I167">
        <v>-4.548</v>
      </c>
      <c r="J167">
        <v>-3.3940000000000001</v>
      </c>
      <c r="K167">
        <v>-140.75700000000001</v>
      </c>
      <c r="L167">
        <v>1.9850000000000001</v>
      </c>
    </row>
    <row r="168" spans="1:12">
      <c r="A168">
        <v>2</v>
      </c>
      <c r="B168">
        <v>7</v>
      </c>
      <c r="C168">
        <v>1</v>
      </c>
      <c r="D168" t="s">
        <v>576</v>
      </c>
      <c r="E168">
        <v>-6.5439999999999996</v>
      </c>
      <c r="F168">
        <v>-2.3929999999999998</v>
      </c>
      <c r="G168">
        <v>62.031999999999996</v>
      </c>
      <c r="H168">
        <v>-1.1359999999999999</v>
      </c>
      <c r="I168">
        <v>1.885</v>
      </c>
      <c r="J168">
        <v>1.407</v>
      </c>
      <c r="K168">
        <v>58.44</v>
      </c>
      <c r="L168">
        <v>-0.86</v>
      </c>
    </row>
    <row r="169" spans="1:12">
      <c r="A169">
        <v>2</v>
      </c>
      <c r="B169">
        <v>7</v>
      </c>
      <c r="C169">
        <v>1</v>
      </c>
      <c r="D169" t="s">
        <v>427</v>
      </c>
      <c r="E169">
        <v>-1815.97</v>
      </c>
      <c r="F169">
        <v>-1125.9179999999999</v>
      </c>
      <c r="G169">
        <v>-50.47</v>
      </c>
      <c r="H169">
        <v>0.69699999999999995</v>
      </c>
      <c r="I169">
        <v>-1.7170000000000001</v>
      </c>
      <c r="J169">
        <v>-1.282</v>
      </c>
      <c r="K169">
        <v>-50.429000000000002</v>
      </c>
      <c r="L169">
        <v>0.47799999999999998</v>
      </c>
    </row>
    <row r="170" spans="1:12">
      <c r="A170">
        <v>2</v>
      </c>
      <c r="B170">
        <v>8</v>
      </c>
      <c r="C170">
        <v>6</v>
      </c>
      <c r="D170" t="s">
        <v>785</v>
      </c>
      <c r="E170">
        <v>-0.65600000000000003</v>
      </c>
      <c r="F170">
        <v>-0.40799999999999997</v>
      </c>
      <c r="G170">
        <v>33.222000000000001</v>
      </c>
      <c r="H170">
        <v>-0.33400000000000002</v>
      </c>
      <c r="I170">
        <v>1.371</v>
      </c>
      <c r="J170">
        <v>1.0229999999999999</v>
      </c>
      <c r="K170">
        <v>34.094999999999999</v>
      </c>
      <c r="L170">
        <v>6.9000000000000006E-2</v>
      </c>
    </row>
    <row r="171" spans="1:12">
      <c r="A171">
        <v>2</v>
      </c>
      <c r="B171">
        <v>8</v>
      </c>
      <c r="C171">
        <v>6</v>
      </c>
      <c r="D171" t="s">
        <v>786</v>
      </c>
      <c r="E171">
        <v>0.82099999999999995</v>
      </c>
      <c r="F171">
        <v>0.46200000000000002</v>
      </c>
      <c r="G171">
        <v>-32.631</v>
      </c>
      <c r="H171">
        <v>0.33300000000000002</v>
      </c>
      <c r="I171">
        <v>-1.347</v>
      </c>
      <c r="J171">
        <v>-1.0049999999999999</v>
      </c>
      <c r="K171">
        <v>-33.448999999999998</v>
      </c>
      <c r="L171">
        <v>-7.0000000000000007E-2</v>
      </c>
    </row>
    <row r="172" spans="1:12">
      <c r="A172">
        <v>2</v>
      </c>
      <c r="B172">
        <v>8</v>
      </c>
      <c r="C172">
        <v>6</v>
      </c>
      <c r="D172" t="s">
        <v>576</v>
      </c>
      <c r="E172">
        <v>-0.44800000000000001</v>
      </c>
      <c r="F172">
        <v>-0.26400000000000001</v>
      </c>
      <c r="G172">
        <v>19.954999999999998</v>
      </c>
      <c r="H172">
        <v>-0.20200000000000001</v>
      </c>
      <c r="I172">
        <v>0.82399999999999995</v>
      </c>
      <c r="J172">
        <v>0.61499999999999999</v>
      </c>
      <c r="K172">
        <v>20.468</v>
      </c>
      <c r="L172">
        <v>4.2000000000000003E-2</v>
      </c>
    </row>
    <row r="173" spans="1:12">
      <c r="A173">
        <v>2</v>
      </c>
      <c r="B173">
        <v>8</v>
      </c>
      <c r="C173">
        <v>6</v>
      </c>
      <c r="D173" t="s">
        <v>427</v>
      </c>
      <c r="E173">
        <v>-175.44200000000001</v>
      </c>
      <c r="F173">
        <v>-104.197</v>
      </c>
      <c r="G173">
        <v>4.266</v>
      </c>
      <c r="H173">
        <v>0.10199999999999999</v>
      </c>
      <c r="I173">
        <v>0.14000000000000001</v>
      </c>
      <c r="J173">
        <v>0.104</v>
      </c>
      <c r="K173">
        <v>2.9590000000000001</v>
      </c>
      <c r="L173">
        <v>3.3000000000000002E-2</v>
      </c>
    </row>
    <row r="174" spans="1:12">
      <c r="A174">
        <v>2</v>
      </c>
      <c r="B174">
        <v>8</v>
      </c>
      <c r="C174">
        <v>5</v>
      </c>
      <c r="D174" t="s">
        <v>785</v>
      </c>
      <c r="E174">
        <v>-1.6359999999999999</v>
      </c>
      <c r="F174">
        <v>-0.89800000000000002</v>
      </c>
      <c r="G174">
        <v>53.152999999999999</v>
      </c>
      <c r="H174">
        <v>-0.39600000000000002</v>
      </c>
      <c r="I174">
        <v>2.13</v>
      </c>
      <c r="J174">
        <v>1.59</v>
      </c>
      <c r="K174">
        <v>54.969000000000001</v>
      </c>
      <c r="L174">
        <v>3.4000000000000002E-2</v>
      </c>
    </row>
    <row r="175" spans="1:12">
      <c r="A175">
        <v>2</v>
      </c>
      <c r="B175">
        <v>8</v>
      </c>
      <c r="C175">
        <v>5</v>
      </c>
      <c r="D175" t="s">
        <v>786</v>
      </c>
      <c r="E175">
        <v>1.7370000000000001</v>
      </c>
      <c r="F175">
        <v>0.97099999999999997</v>
      </c>
      <c r="G175">
        <v>-52.29</v>
      </c>
      <c r="H175">
        <v>0.39100000000000001</v>
      </c>
      <c r="I175">
        <v>-2.0990000000000002</v>
      </c>
      <c r="J175">
        <v>-1.5660000000000001</v>
      </c>
      <c r="K175">
        <v>-54.088000000000001</v>
      </c>
      <c r="L175">
        <v>-3.7999999999999999E-2</v>
      </c>
    </row>
    <row r="176" spans="1:12">
      <c r="A176">
        <v>2</v>
      </c>
      <c r="B176">
        <v>8</v>
      </c>
      <c r="C176">
        <v>5</v>
      </c>
      <c r="D176" t="s">
        <v>576</v>
      </c>
      <c r="E176">
        <v>-1.022</v>
      </c>
      <c r="F176">
        <v>-0.56599999999999995</v>
      </c>
      <c r="G176">
        <v>31.952000000000002</v>
      </c>
      <c r="H176">
        <v>-0.23799999999999999</v>
      </c>
      <c r="I176">
        <v>1.282</v>
      </c>
      <c r="J176">
        <v>0.95599999999999996</v>
      </c>
      <c r="K176">
        <v>33.048000000000002</v>
      </c>
      <c r="L176">
        <v>2.1999999999999999E-2</v>
      </c>
    </row>
    <row r="177" spans="1:12">
      <c r="A177">
        <v>2</v>
      </c>
      <c r="B177">
        <v>8</v>
      </c>
      <c r="C177">
        <v>5</v>
      </c>
      <c r="D177" t="s">
        <v>427</v>
      </c>
      <c r="E177">
        <v>-411.67700000000002</v>
      </c>
      <c r="F177">
        <v>-249.52799999999999</v>
      </c>
      <c r="G177">
        <v>19.146000000000001</v>
      </c>
      <c r="H177">
        <v>0.221</v>
      </c>
      <c r="I177">
        <v>0.78300000000000003</v>
      </c>
      <c r="J177">
        <v>0.58399999999999996</v>
      </c>
      <c r="K177">
        <v>18.867000000000001</v>
      </c>
      <c r="L177">
        <v>8.8999999999999996E-2</v>
      </c>
    </row>
    <row r="178" spans="1:12">
      <c r="A178">
        <v>2</v>
      </c>
      <c r="B178">
        <v>8</v>
      </c>
      <c r="C178">
        <v>4</v>
      </c>
      <c r="D178" t="s">
        <v>785</v>
      </c>
      <c r="E178">
        <v>-1.865</v>
      </c>
      <c r="F178">
        <v>-1.0720000000000001</v>
      </c>
      <c r="G178">
        <v>70.448999999999998</v>
      </c>
      <c r="H178">
        <v>-0.54500000000000004</v>
      </c>
      <c r="I178">
        <v>2.742</v>
      </c>
      <c r="J178">
        <v>2.0459999999999998</v>
      </c>
      <c r="K178">
        <v>72.007000000000005</v>
      </c>
      <c r="L178">
        <v>-9.1999999999999998E-2</v>
      </c>
    </row>
    <row r="179" spans="1:12">
      <c r="A179">
        <v>2</v>
      </c>
      <c r="B179">
        <v>8</v>
      </c>
      <c r="C179">
        <v>4</v>
      </c>
      <c r="D179" t="s">
        <v>786</v>
      </c>
      <c r="E179">
        <v>2.1379999999999999</v>
      </c>
      <c r="F179">
        <v>1.246</v>
      </c>
      <c r="G179">
        <v>-69.873000000000005</v>
      </c>
      <c r="H179">
        <v>0.53800000000000003</v>
      </c>
      <c r="I179">
        <v>-2.7250000000000001</v>
      </c>
      <c r="J179">
        <v>-2.0329999999999999</v>
      </c>
      <c r="K179">
        <v>-71.453000000000003</v>
      </c>
      <c r="L179">
        <v>8.5000000000000006E-2</v>
      </c>
    </row>
    <row r="180" spans="1:12">
      <c r="A180">
        <v>2</v>
      </c>
      <c r="B180">
        <v>8</v>
      </c>
      <c r="C180">
        <v>4</v>
      </c>
      <c r="D180" t="s">
        <v>576</v>
      </c>
      <c r="E180">
        <v>-1.2130000000000001</v>
      </c>
      <c r="F180">
        <v>-0.70199999999999996</v>
      </c>
      <c r="G180">
        <v>42.521999999999998</v>
      </c>
      <c r="H180">
        <v>-0.32800000000000001</v>
      </c>
      <c r="I180">
        <v>1.657</v>
      </c>
      <c r="J180">
        <v>1.236</v>
      </c>
      <c r="K180">
        <v>43.472999999999999</v>
      </c>
      <c r="L180">
        <v>-5.3999999999999999E-2</v>
      </c>
    </row>
    <row r="181" spans="1:12">
      <c r="A181">
        <v>2</v>
      </c>
      <c r="B181">
        <v>8</v>
      </c>
      <c r="C181">
        <v>4</v>
      </c>
      <c r="D181" t="s">
        <v>427</v>
      </c>
      <c r="E181">
        <v>-644.94299999999998</v>
      </c>
      <c r="F181">
        <v>-393.089</v>
      </c>
      <c r="G181">
        <v>47.192999999999998</v>
      </c>
      <c r="H181">
        <v>-0.35799999999999998</v>
      </c>
      <c r="I181">
        <v>1.9379999999999999</v>
      </c>
      <c r="J181">
        <v>1.446</v>
      </c>
      <c r="K181">
        <v>48.732999999999997</v>
      </c>
      <c r="L181">
        <v>9.4E-2</v>
      </c>
    </row>
    <row r="182" spans="1:12">
      <c r="A182">
        <v>2</v>
      </c>
      <c r="B182">
        <v>8</v>
      </c>
      <c r="C182">
        <v>3</v>
      </c>
      <c r="D182" t="s">
        <v>785</v>
      </c>
      <c r="E182">
        <v>-2.2930000000000001</v>
      </c>
      <c r="F182">
        <v>-1.369</v>
      </c>
      <c r="G182">
        <v>80.950999999999993</v>
      </c>
      <c r="H182">
        <v>-0.70599999999999996</v>
      </c>
      <c r="I182">
        <v>3.0289999999999999</v>
      </c>
      <c r="J182">
        <v>2.2599999999999998</v>
      </c>
      <c r="K182">
        <v>81.756</v>
      </c>
      <c r="L182">
        <v>-0.26100000000000001</v>
      </c>
    </row>
    <row r="183" spans="1:12">
      <c r="A183">
        <v>2</v>
      </c>
      <c r="B183">
        <v>8</v>
      </c>
      <c r="C183">
        <v>3</v>
      </c>
      <c r="D183" t="s">
        <v>786</v>
      </c>
      <c r="E183">
        <v>2.5619999999999998</v>
      </c>
      <c r="F183">
        <v>1.5469999999999999</v>
      </c>
      <c r="G183">
        <v>-81.372</v>
      </c>
      <c r="H183">
        <v>0.70399999999999996</v>
      </c>
      <c r="I183">
        <v>-3.052</v>
      </c>
      <c r="J183">
        <v>-2.2770000000000001</v>
      </c>
      <c r="K183">
        <v>-82.227000000000004</v>
      </c>
      <c r="L183">
        <v>0.254</v>
      </c>
    </row>
    <row r="184" spans="1:12">
      <c r="A184">
        <v>2</v>
      </c>
      <c r="B184">
        <v>8</v>
      </c>
      <c r="C184">
        <v>3</v>
      </c>
      <c r="D184" t="s">
        <v>576</v>
      </c>
      <c r="E184">
        <v>-1.4710000000000001</v>
      </c>
      <c r="F184">
        <v>-0.88300000000000001</v>
      </c>
      <c r="G184">
        <v>49.189</v>
      </c>
      <c r="H184">
        <v>-0.42699999999999999</v>
      </c>
      <c r="I184">
        <v>1.8420000000000001</v>
      </c>
      <c r="J184">
        <v>1.375</v>
      </c>
      <c r="K184">
        <v>49.692</v>
      </c>
      <c r="L184">
        <v>-0.156</v>
      </c>
    </row>
    <row r="185" spans="1:12">
      <c r="A185">
        <v>2</v>
      </c>
      <c r="B185">
        <v>8</v>
      </c>
      <c r="C185">
        <v>3</v>
      </c>
      <c r="D185" t="s">
        <v>427</v>
      </c>
      <c r="E185">
        <v>-874.09199999999998</v>
      </c>
      <c r="F185">
        <v>-534.08500000000004</v>
      </c>
      <c r="G185">
        <v>86.944000000000003</v>
      </c>
      <c r="H185">
        <v>-0.60599999999999998</v>
      </c>
      <c r="I185">
        <v>3.5019999999999998</v>
      </c>
      <c r="J185">
        <v>2.6139999999999999</v>
      </c>
      <c r="K185">
        <v>90.100999999999999</v>
      </c>
      <c r="L185">
        <v>8.9999999999999993E-3</v>
      </c>
    </row>
    <row r="186" spans="1:12">
      <c r="A186">
        <v>2</v>
      </c>
      <c r="B186">
        <v>8</v>
      </c>
      <c r="C186">
        <v>2</v>
      </c>
      <c r="D186" t="s">
        <v>785</v>
      </c>
      <c r="E186">
        <v>-3.1539999999999999</v>
      </c>
      <c r="F186">
        <v>-1.9259999999999999</v>
      </c>
      <c r="G186">
        <v>60.935000000000002</v>
      </c>
      <c r="H186">
        <v>-0.746</v>
      </c>
      <c r="I186">
        <v>2.0430000000000001</v>
      </c>
      <c r="J186">
        <v>1.5249999999999999</v>
      </c>
      <c r="K186">
        <v>61.052999999999997</v>
      </c>
      <c r="L186">
        <v>-0.48299999999999998</v>
      </c>
    </row>
    <row r="187" spans="1:12">
      <c r="A187">
        <v>2</v>
      </c>
      <c r="B187">
        <v>8</v>
      </c>
      <c r="C187">
        <v>2</v>
      </c>
      <c r="D187" t="s">
        <v>786</v>
      </c>
      <c r="E187">
        <v>3.4889999999999999</v>
      </c>
      <c r="F187">
        <v>2.12</v>
      </c>
      <c r="G187">
        <v>-62.369</v>
      </c>
      <c r="H187">
        <v>0.755</v>
      </c>
      <c r="I187">
        <v>-2.1</v>
      </c>
      <c r="J187">
        <v>-1.5669999999999999</v>
      </c>
      <c r="K187">
        <v>-62.533000000000001</v>
      </c>
      <c r="L187">
        <v>0.48599999999999999</v>
      </c>
    </row>
    <row r="188" spans="1:12">
      <c r="A188">
        <v>2</v>
      </c>
      <c r="B188">
        <v>8</v>
      </c>
      <c r="C188">
        <v>2</v>
      </c>
      <c r="D188" t="s">
        <v>576</v>
      </c>
      <c r="E188">
        <v>-2.0129999999999999</v>
      </c>
      <c r="F188">
        <v>-1.226</v>
      </c>
      <c r="G188">
        <v>37.365000000000002</v>
      </c>
      <c r="H188">
        <v>-0.45500000000000002</v>
      </c>
      <c r="I188">
        <v>1.2549999999999999</v>
      </c>
      <c r="J188">
        <v>0.93700000000000006</v>
      </c>
      <c r="K188">
        <v>37.450000000000003</v>
      </c>
      <c r="L188">
        <v>-0.29399999999999998</v>
      </c>
    </row>
    <row r="189" spans="1:12">
      <c r="A189">
        <v>2</v>
      </c>
      <c r="B189">
        <v>8</v>
      </c>
      <c r="C189">
        <v>2</v>
      </c>
      <c r="D189" t="s">
        <v>427</v>
      </c>
      <c r="E189">
        <v>-1096.038</v>
      </c>
      <c r="F189">
        <v>-670.58399999999995</v>
      </c>
      <c r="G189">
        <v>129.44999999999999</v>
      </c>
      <c r="H189">
        <v>-0.996</v>
      </c>
      <c r="I189">
        <v>5.0270000000000001</v>
      </c>
      <c r="J189">
        <v>3.7509999999999999</v>
      </c>
      <c r="K189">
        <v>133.685</v>
      </c>
      <c r="L189">
        <v>-0.255</v>
      </c>
    </row>
    <row r="190" spans="1:12">
      <c r="A190">
        <v>2</v>
      </c>
      <c r="B190">
        <v>8</v>
      </c>
      <c r="C190">
        <v>1</v>
      </c>
      <c r="D190" t="s">
        <v>785</v>
      </c>
      <c r="E190">
        <v>-2.3570000000000002</v>
      </c>
      <c r="F190">
        <v>-1.431</v>
      </c>
      <c r="G190">
        <v>-4.1500000000000004</v>
      </c>
      <c r="H190">
        <v>4.7E-2</v>
      </c>
      <c r="I190">
        <v>-0.14299999999999999</v>
      </c>
      <c r="J190">
        <v>-0.107</v>
      </c>
      <c r="K190">
        <v>-4.1760000000000002</v>
      </c>
      <c r="L190">
        <v>2.8000000000000001E-2</v>
      </c>
    </row>
    <row r="191" spans="1:12">
      <c r="A191">
        <v>2</v>
      </c>
      <c r="B191">
        <v>8</v>
      </c>
      <c r="C191">
        <v>1</v>
      </c>
      <c r="D191" t="s">
        <v>786</v>
      </c>
      <c r="E191">
        <v>1.181</v>
      </c>
      <c r="F191">
        <v>0.71699999999999997</v>
      </c>
      <c r="G191">
        <v>2.028</v>
      </c>
      <c r="H191">
        <v>-2.3E-2</v>
      </c>
      <c r="I191">
        <v>7.0000000000000007E-2</v>
      </c>
      <c r="J191">
        <v>5.1999999999999998E-2</v>
      </c>
      <c r="K191">
        <v>2.04</v>
      </c>
      <c r="L191">
        <v>-1.2999999999999999E-2</v>
      </c>
    </row>
    <row r="192" spans="1:12">
      <c r="A192">
        <v>2</v>
      </c>
      <c r="B192">
        <v>8</v>
      </c>
      <c r="C192">
        <v>1</v>
      </c>
      <c r="D192" t="s">
        <v>576</v>
      </c>
      <c r="E192">
        <v>-1.0720000000000001</v>
      </c>
      <c r="F192">
        <v>-0.65100000000000002</v>
      </c>
      <c r="G192">
        <v>-1.8720000000000001</v>
      </c>
      <c r="H192">
        <v>2.1000000000000001E-2</v>
      </c>
      <c r="I192">
        <v>-6.5000000000000002E-2</v>
      </c>
      <c r="J192">
        <v>-4.8000000000000001E-2</v>
      </c>
      <c r="K192">
        <v>-1.8839999999999999</v>
      </c>
      <c r="L192">
        <v>1.2999999999999999E-2</v>
      </c>
    </row>
    <row r="193" spans="1:12">
      <c r="A193">
        <v>2</v>
      </c>
      <c r="B193">
        <v>8</v>
      </c>
      <c r="C193">
        <v>1</v>
      </c>
      <c r="D193" t="s">
        <v>427</v>
      </c>
      <c r="E193">
        <v>-1319.5650000000001</v>
      </c>
      <c r="F193">
        <v>-808.28399999999999</v>
      </c>
      <c r="G193">
        <v>149.00200000000001</v>
      </c>
      <c r="H193">
        <v>-1.2410000000000001</v>
      </c>
      <c r="I193">
        <v>5.66</v>
      </c>
      <c r="J193">
        <v>4.2240000000000002</v>
      </c>
      <c r="K193">
        <v>153.53800000000001</v>
      </c>
      <c r="L193">
        <v>-0.45600000000000002</v>
      </c>
    </row>
    <row r="194" spans="1:12">
      <c r="A194">
        <v>2</v>
      </c>
      <c r="B194">
        <v>9</v>
      </c>
      <c r="C194">
        <v>6</v>
      </c>
      <c r="D194" t="s">
        <v>785</v>
      </c>
      <c r="E194">
        <v>-10.694000000000001</v>
      </c>
      <c r="F194">
        <v>-5.9640000000000004</v>
      </c>
      <c r="G194">
        <v>60.356999999999999</v>
      </c>
      <c r="H194">
        <v>-0.70699999999999996</v>
      </c>
      <c r="I194">
        <v>2.484</v>
      </c>
      <c r="J194">
        <v>1.8540000000000001</v>
      </c>
      <c r="K194">
        <v>60.987000000000002</v>
      </c>
      <c r="L194">
        <v>0.161</v>
      </c>
    </row>
    <row r="195" spans="1:12">
      <c r="A195">
        <v>2</v>
      </c>
      <c r="B195">
        <v>9</v>
      </c>
      <c r="C195">
        <v>6</v>
      </c>
      <c r="D195" t="s">
        <v>786</v>
      </c>
      <c r="E195">
        <v>5.726</v>
      </c>
      <c r="F195">
        <v>3.3010000000000002</v>
      </c>
      <c r="G195">
        <v>-48.832999999999998</v>
      </c>
      <c r="H195">
        <v>-0.77300000000000002</v>
      </c>
      <c r="I195">
        <v>-1.962</v>
      </c>
      <c r="J195">
        <v>-1.464</v>
      </c>
      <c r="K195">
        <v>-47.046999999999997</v>
      </c>
      <c r="L195">
        <v>-0.16300000000000001</v>
      </c>
    </row>
    <row r="196" spans="1:12">
      <c r="A196">
        <v>2</v>
      </c>
      <c r="B196">
        <v>9</v>
      </c>
      <c r="C196">
        <v>6</v>
      </c>
      <c r="D196" t="s">
        <v>576</v>
      </c>
      <c r="E196">
        <v>-4.976</v>
      </c>
      <c r="F196">
        <v>-2.8069999999999999</v>
      </c>
      <c r="G196">
        <v>32.991999999999997</v>
      </c>
      <c r="H196">
        <v>-0.44600000000000001</v>
      </c>
      <c r="I196">
        <v>1.347</v>
      </c>
      <c r="J196">
        <v>1.0049999999999999</v>
      </c>
      <c r="K196">
        <v>32.738</v>
      </c>
      <c r="L196">
        <v>9.8000000000000004E-2</v>
      </c>
    </row>
    <row r="197" spans="1:12">
      <c r="A197">
        <v>2</v>
      </c>
      <c r="B197">
        <v>9</v>
      </c>
      <c r="C197">
        <v>6</v>
      </c>
      <c r="D197" t="s">
        <v>427</v>
      </c>
      <c r="E197">
        <v>-193.583</v>
      </c>
      <c r="F197">
        <v>-114.47799999999999</v>
      </c>
      <c r="G197">
        <v>1.569</v>
      </c>
      <c r="H197">
        <v>-2.3E-2</v>
      </c>
      <c r="I197">
        <v>4.8000000000000001E-2</v>
      </c>
      <c r="J197">
        <v>3.5999999999999997E-2</v>
      </c>
      <c r="K197">
        <v>1.4159999999999999</v>
      </c>
      <c r="L197">
        <v>-8.9999999999999993E-3</v>
      </c>
    </row>
    <row r="198" spans="1:12">
      <c r="A198">
        <v>2</v>
      </c>
      <c r="B198">
        <v>9</v>
      </c>
      <c r="C198">
        <v>5</v>
      </c>
      <c r="D198" t="s">
        <v>785</v>
      </c>
      <c r="E198">
        <v>-4.2050000000000001</v>
      </c>
      <c r="F198">
        <v>-2.6909999999999998</v>
      </c>
      <c r="G198">
        <v>119.06699999999999</v>
      </c>
      <c r="H198">
        <v>-0.996</v>
      </c>
      <c r="I198">
        <v>4.7119999999999997</v>
      </c>
      <c r="J198">
        <v>3.516</v>
      </c>
      <c r="K198">
        <v>122.154</v>
      </c>
      <c r="L198">
        <v>8.7999999999999995E-2</v>
      </c>
    </row>
    <row r="199" spans="1:12">
      <c r="A199">
        <v>2</v>
      </c>
      <c r="B199">
        <v>9</v>
      </c>
      <c r="C199">
        <v>5</v>
      </c>
      <c r="D199" t="s">
        <v>786</v>
      </c>
      <c r="E199">
        <v>5.1120000000000001</v>
      </c>
      <c r="F199">
        <v>3.1520000000000001</v>
      </c>
      <c r="G199">
        <v>-93.897000000000006</v>
      </c>
      <c r="H199">
        <v>0.871</v>
      </c>
      <c r="I199">
        <v>-3.7629999999999999</v>
      </c>
      <c r="J199">
        <v>-2.8079999999999998</v>
      </c>
      <c r="K199">
        <v>-96.018000000000001</v>
      </c>
      <c r="L199">
        <v>-0.19600000000000001</v>
      </c>
    </row>
    <row r="200" spans="1:12">
      <c r="A200">
        <v>2</v>
      </c>
      <c r="B200">
        <v>9</v>
      </c>
      <c r="C200">
        <v>5</v>
      </c>
      <c r="D200" t="s">
        <v>576</v>
      </c>
      <c r="E200">
        <v>-2.8239999999999998</v>
      </c>
      <c r="F200">
        <v>-1.7709999999999999</v>
      </c>
      <c r="G200">
        <v>64.409000000000006</v>
      </c>
      <c r="H200">
        <v>-0.55600000000000005</v>
      </c>
      <c r="I200">
        <v>2.5680000000000001</v>
      </c>
      <c r="J200">
        <v>1.917</v>
      </c>
      <c r="K200">
        <v>66.113</v>
      </c>
      <c r="L200">
        <v>8.5999999999999993E-2</v>
      </c>
    </row>
    <row r="201" spans="1:12">
      <c r="A201">
        <v>2</v>
      </c>
      <c r="B201">
        <v>9</v>
      </c>
      <c r="C201">
        <v>5</v>
      </c>
      <c r="D201" t="s">
        <v>427</v>
      </c>
      <c r="E201">
        <v>-433.21899999999999</v>
      </c>
      <c r="F201">
        <v>-262.08800000000002</v>
      </c>
      <c r="G201">
        <v>1.927</v>
      </c>
      <c r="H201">
        <v>-4.2000000000000003E-2</v>
      </c>
      <c r="I201">
        <v>2.4E-2</v>
      </c>
      <c r="J201">
        <v>1.7999999999999999E-2</v>
      </c>
      <c r="K201">
        <v>1.0049999999999999</v>
      </c>
      <c r="L201">
        <v>-2.5000000000000001E-2</v>
      </c>
    </row>
    <row r="202" spans="1:12">
      <c r="A202">
        <v>2</v>
      </c>
      <c r="B202">
        <v>9</v>
      </c>
      <c r="C202">
        <v>4</v>
      </c>
      <c r="D202" t="s">
        <v>785</v>
      </c>
      <c r="E202">
        <v>-5.2190000000000003</v>
      </c>
      <c r="F202">
        <v>-3.1560000000000001</v>
      </c>
      <c r="G202">
        <v>154.46100000000001</v>
      </c>
      <c r="H202">
        <v>-1.3169999999999999</v>
      </c>
      <c r="I202">
        <v>5.9279999999999999</v>
      </c>
      <c r="J202">
        <v>4.4240000000000004</v>
      </c>
      <c r="K202">
        <v>156.202</v>
      </c>
      <c r="L202">
        <v>-0.27700000000000002</v>
      </c>
    </row>
    <row r="203" spans="1:12">
      <c r="A203">
        <v>2</v>
      </c>
      <c r="B203">
        <v>9</v>
      </c>
      <c r="C203">
        <v>4</v>
      </c>
      <c r="D203" t="s">
        <v>786</v>
      </c>
      <c r="E203">
        <v>5.7510000000000003</v>
      </c>
      <c r="F203">
        <v>3.4870000000000001</v>
      </c>
      <c r="G203">
        <v>-134.85599999999999</v>
      </c>
      <c r="H203">
        <v>1.1060000000000001</v>
      </c>
      <c r="I203">
        <v>-5.27</v>
      </c>
      <c r="J203">
        <v>-3.9329999999999998</v>
      </c>
      <c r="K203">
        <v>-137.14699999999999</v>
      </c>
      <c r="L203">
        <v>8.4000000000000005E-2</v>
      </c>
    </row>
    <row r="204" spans="1:12">
      <c r="A204">
        <v>2</v>
      </c>
      <c r="B204">
        <v>9</v>
      </c>
      <c r="C204">
        <v>4</v>
      </c>
      <c r="D204" t="s">
        <v>576</v>
      </c>
      <c r="E204">
        <v>-3.3239999999999998</v>
      </c>
      <c r="F204">
        <v>-2.0129999999999999</v>
      </c>
      <c r="G204">
        <v>87.564999999999998</v>
      </c>
      <c r="H204">
        <v>-0.72699999999999998</v>
      </c>
      <c r="I204">
        <v>3.3929999999999998</v>
      </c>
      <c r="J204">
        <v>2.532</v>
      </c>
      <c r="K204">
        <v>88.894000000000005</v>
      </c>
      <c r="L204">
        <v>-0.109</v>
      </c>
    </row>
    <row r="205" spans="1:12">
      <c r="A205">
        <v>2</v>
      </c>
      <c r="B205">
        <v>9</v>
      </c>
      <c r="C205">
        <v>4</v>
      </c>
      <c r="D205" t="s">
        <v>427</v>
      </c>
      <c r="E205">
        <v>-675.54399999999998</v>
      </c>
      <c r="F205">
        <v>-411.245</v>
      </c>
      <c r="G205">
        <v>-2.9049999999999998</v>
      </c>
      <c r="H205">
        <v>-4.8000000000000001E-2</v>
      </c>
      <c r="I205">
        <v>-0.11</v>
      </c>
      <c r="J205">
        <v>-8.2000000000000003E-2</v>
      </c>
      <c r="K205">
        <v>-2.3570000000000002</v>
      </c>
      <c r="L205">
        <v>-3.3000000000000002E-2</v>
      </c>
    </row>
    <row r="206" spans="1:12">
      <c r="A206">
        <v>2</v>
      </c>
      <c r="B206">
        <v>9</v>
      </c>
      <c r="C206">
        <v>3</v>
      </c>
      <c r="D206" t="s">
        <v>785</v>
      </c>
      <c r="E206">
        <v>-6.9370000000000003</v>
      </c>
      <c r="F206">
        <v>-4.2409999999999997</v>
      </c>
      <c r="G206">
        <v>178.983</v>
      </c>
      <c r="H206">
        <v>-1.62</v>
      </c>
      <c r="I206">
        <v>6.6360000000000001</v>
      </c>
      <c r="J206">
        <v>4.952</v>
      </c>
      <c r="K206">
        <v>178.87</v>
      </c>
      <c r="L206">
        <v>-0.59399999999999997</v>
      </c>
    </row>
    <row r="207" spans="1:12">
      <c r="A207">
        <v>2</v>
      </c>
      <c r="B207">
        <v>9</v>
      </c>
      <c r="C207">
        <v>3</v>
      </c>
      <c r="D207" t="s">
        <v>786</v>
      </c>
      <c r="E207">
        <v>9.69</v>
      </c>
      <c r="F207">
        <v>5.9050000000000002</v>
      </c>
      <c r="G207">
        <v>-181.93799999999999</v>
      </c>
      <c r="H207">
        <v>1.4370000000000001</v>
      </c>
      <c r="I207">
        <v>-7.0350000000000001</v>
      </c>
      <c r="J207">
        <v>-5.25</v>
      </c>
      <c r="K207">
        <v>-183.09700000000001</v>
      </c>
      <c r="L207">
        <v>0.26</v>
      </c>
    </row>
    <row r="208" spans="1:12">
      <c r="A208">
        <v>2</v>
      </c>
      <c r="B208">
        <v>9</v>
      </c>
      <c r="C208">
        <v>3</v>
      </c>
      <c r="D208" t="s">
        <v>576</v>
      </c>
      <c r="E208">
        <v>-5.0380000000000003</v>
      </c>
      <c r="F208">
        <v>-3.0750000000000002</v>
      </c>
      <c r="G208">
        <v>109.303</v>
      </c>
      <c r="H208">
        <v>-0.92</v>
      </c>
      <c r="I208">
        <v>4.1429999999999998</v>
      </c>
      <c r="J208">
        <v>3.0920000000000001</v>
      </c>
      <c r="K208">
        <v>109.687</v>
      </c>
      <c r="L208">
        <v>-0.25900000000000001</v>
      </c>
    </row>
    <row r="209" spans="1:12">
      <c r="A209">
        <v>2</v>
      </c>
      <c r="B209">
        <v>9</v>
      </c>
      <c r="C209">
        <v>3</v>
      </c>
      <c r="D209" t="s">
        <v>427</v>
      </c>
      <c r="E209">
        <v>-922.01300000000003</v>
      </c>
      <c r="F209">
        <v>-562.94600000000003</v>
      </c>
      <c r="G209">
        <v>-7.7359999999999998</v>
      </c>
      <c r="H209">
        <v>5.6000000000000001E-2</v>
      </c>
      <c r="I209">
        <v>-0.32300000000000001</v>
      </c>
      <c r="J209">
        <v>-0.24099999999999999</v>
      </c>
      <c r="K209">
        <v>-7.9340000000000002</v>
      </c>
      <c r="L209">
        <v>-2.3E-2</v>
      </c>
    </row>
    <row r="210" spans="1:12">
      <c r="A210">
        <v>2</v>
      </c>
      <c r="B210">
        <v>9</v>
      </c>
      <c r="C210">
        <v>2</v>
      </c>
      <c r="D210" t="s">
        <v>785</v>
      </c>
      <c r="E210">
        <v>-6.2220000000000004</v>
      </c>
      <c r="F210">
        <v>-3.8170000000000002</v>
      </c>
      <c r="G210">
        <v>128.922</v>
      </c>
      <c r="H210">
        <v>-1.9350000000000001</v>
      </c>
      <c r="I210">
        <v>3.9529999999999998</v>
      </c>
      <c r="J210">
        <v>2.95</v>
      </c>
      <c r="K210">
        <v>127.527</v>
      </c>
      <c r="L210">
        <v>-1.423</v>
      </c>
    </row>
    <row r="211" spans="1:12">
      <c r="A211">
        <v>2</v>
      </c>
      <c r="B211">
        <v>9</v>
      </c>
      <c r="C211">
        <v>2</v>
      </c>
      <c r="D211" t="s">
        <v>786</v>
      </c>
      <c r="E211">
        <v>6.2E-2</v>
      </c>
      <c r="F211">
        <v>0.03</v>
      </c>
      <c r="G211">
        <v>-193.572</v>
      </c>
      <c r="H211">
        <v>2.4609999999999999</v>
      </c>
      <c r="I211">
        <v>-6.3949999999999996</v>
      </c>
      <c r="J211">
        <v>-4.7720000000000002</v>
      </c>
      <c r="K211">
        <v>-193.63</v>
      </c>
      <c r="L211">
        <v>1.6439999999999999</v>
      </c>
    </row>
    <row r="212" spans="1:12">
      <c r="A212">
        <v>2</v>
      </c>
      <c r="B212">
        <v>9</v>
      </c>
      <c r="C212">
        <v>2</v>
      </c>
      <c r="D212" t="s">
        <v>576</v>
      </c>
      <c r="E212">
        <v>-1.9039999999999999</v>
      </c>
      <c r="F212">
        <v>-1.1659999999999999</v>
      </c>
      <c r="G212">
        <v>97.674999999999997</v>
      </c>
      <c r="H212">
        <v>-1.33</v>
      </c>
      <c r="I212">
        <v>3.1360000000000001</v>
      </c>
      <c r="J212">
        <v>2.34</v>
      </c>
      <c r="K212">
        <v>97.32</v>
      </c>
      <c r="L212">
        <v>-0.92900000000000005</v>
      </c>
    </row>
    <row r="213" spans="1:12">
      <c r="A213">
        <v>2</v>
      </c>
      <c r="B213">
        <v>9</v>
      </c>
      <c r="C213">
        <v>2</v>
      </c>
      <c r="D213" t="s">
        <v>427</v>
      </c>
      <c r="E213">
        <v>-1178.0619999999999</v>
      </c>
      <c r="F213">
        <v>-720.54</v>
      </c>
      <c r="G213">
        <v>-12.694000000000001</v>
      </c>
      <c r="H213">
        <v>9.2999999999999999E-2</v>
      </c>
      <c r="I213">
        <v>-0.499</v>
      </c>
      <c r="J213">
        <v>-0.373</v>
      </c>
      <c r="K213">
        <v>-13.087</v>
      </c>
      <c r="L213">
        <v>1.4999999999999999E-2</v>
      </c>
    </row>
    <row r="214" spans="1:12">
      <c r="A214">
        <v>2</v>
      </c>
      <c r="B214">
        <v>9</v>
      </c>
      <c r="C214">
        <v>1</v>
      </c>
      <c r="D214" t="s">
        <v>785</v>
      </c>
      <c r="E214">
        <v>5.1100000000000003</v>
      </c>
      <c r="F214">
        <v>3.1150000000000002</v>
      </c>
      <c r="G214">
        <v>-81.775999999999996</v>
      </c>
      <c r="H214">
        <v>1.0269999999999999</v>
      </c>
      <c r="I214">
        <v>-2.7149999999999999</v>
      </c>
      <c r="J214">
        <v>-2.0259999999999998</v>
      </c>
      <c r="K214">
        <v>-81.924999999999997</v>
      </c>
      <c r="L214">
        <v>0.68</v>
      </c>
    </row>
    <row r="215" spans="1:12">
      <c r="A215">
        <v>2</v>
      </c>
      <c r="B215">
        <v>9</v>
      </c>
      <c r="C215">
        <v>1</v>
      </c>
      <c r="D215" t="s">
        <v>786</v>
      </c>
      <c r="E215">
        <v>-2.5449999999999999</v>
      </c>
      <c r="F215">
        <v>-1.5509999999999999</v>
      </c>
      <c r="G215">
        <v>40.630000000000003</v>
      </c>
      <c r="H215">
        <v>-0.50900000000000001</v>
      </c>
      <c r="I215">
        <v>1.349</v>
      </c>
      <c r="J215">
        <v>1.0069999999999999</v>
      </c>
      <c r="K215">
        <v>40.701999999999998</v>
      </c>
      <c r="L215">
        <v>-0.33700000000000002</v>
      </c>
    </row>
    <row r="216" spans="1:12">
      <c r="A216">
        <v>2</v>
      </c>
      <c r="B216">
        <v>9</v>
      </c>
      <c r="C216">
        <v>1</v>
      </c>
      <c r="D216" t="s">
        <v>576</v>
      </c>
      <c r="E216">
        <v>2.3199999999999998</v>
      </c>
      <c r="F216">
        <v>1.4139999999999999</v>
      </c>
      <c r="G216">
        <v>-37.093000000000004</v>
      </c>
      <c r="H216">
        <v>0.46500000000000002</v>
      </c>
      <c r="I216">
        <v>-1.2310000000000001</v>
      </c>
      <c r="J216">
        <v>-0.91900000000000004</v>
      </c>
      <c r="K216">
        <v>-37.159999999999997</v>
      </c>
      <c r="L216">
        <v>0.308</v>
      </c>
    </row>
    <row r="217" spans="1:12">
      <c r="A217">
        <v>2</v>
      </c>
      <c r="B217">
        <v>9</v>
      </c>
      <c r="C217">
        <v>1</v>
      </c>
      <c r="D217" t="s">
        <v>427</v>
      </c>
      <c r="E217">
        <v>-1410.0260000000001</v>
      </c>
      <c r="F217">
        <v>-863.29399999999998</v>
      </c>
      <c r="G217">
        <v>-21.997</v>
      </c>
      <c r="H217">
        <v>0.21299999999999999</v>
      </c>
      <c r="I217">
        <v>-0.79900000000000004</v>
      </c>
      <c r="J217">
        <v>-0.59599999999999997</v>
      </c>
      <c r="K217">
        <v>-22.443999999999999</v>
      </c>
      <c r="L217">
        <v>0.108</v>
      </c>
    </row>
    <row r="218" spans="1:12">
      <c r="A218">
        <v>2</v>
      </c>
      <c r="B218">
        <v>10</v>
      </c>
      <c r="C218">
        <v>6</v>
      </c>
      <c r="D218" t="s">
        <v>785</v>
      </c>
      <c r="E218">
        <v>50.887999999999998</v>
      </c>
      <c r="F218">
        <v>30.646000000000001</v>
      </c>
      <c r="G218">
        <v>25.055</v>
      </c>
      <c r="H218">
        <v>-0.27100000000000002</v>
      </c>
      <c r="I218">
        <v>1.0329999999999999</v>
      </c>
      <c r="J218">
        <v>0.77100000000000002</v>
      </c>
      <c r="K218">
        <v>25.538</v>
      </c>
      <c r="L218">
        <v>5.8999999999999997E-2</v>
      </c>
    </row>
    <row r="219" spans="1:12">
      <c r="A219">
        <v>2</v>
      </c>
      <c r="B219">
        <v>10</v>
      </c>
      <c r="C219">
        <v>6</v>
      </c>
      <c r="D219" t="s">
        <v>786</v>
      </c>
      <c r="E219">
        <v>-45.451999999999998</v>
      </c>
      <c r="F219">
        <v>-27.637</v>
      </c>
      <c r="G219">
        <v>-23.893000000000001</v>
      </c>
      <c r="H219">
        <v>0.27200000000000002</v>
      </c>
      <c r="I219">
        <v>-0.98299999999999998</v>
      </c>
      <c r="J219">
        <v>-0.73399999999999999</v>
      </c>
      <c r="K219">
        <v>-24.222999999999999</v>
      </c>
      <c r="L219">
        <v>-0.06</v>
      </c>
    </row>
    <row r="220" spans="1:12">
      <c r="A220">
        <v>2</v>
      </c>
      <c r="B220">
        <v>10</v>
      </c>
      <c r="C220">
        <v>6</v>
      </c>
      <c r="D220" t="s">
        <v>576</v>
      </c>
      <c r="E220">
        <v>29.193999999999999</v>
      </c>
      <c r="F220">
        <v>17.661000000000001</v>
      </c>
      <c r="G220">
        <v>14.831</v>
      </c>
      <c r="H220">
        <v>-0.16500000000000001</v>
      </c>
      <c r="I220">
        <v>0.61099999999999999</v>
      </c>
      <c r="J220">
        <v>0.45600000000000002</v>
      </c>
      <c r="K220">
        <v>15.079000000000001</v>
      </c>
      <c r="L220">
        <v>3.5999999999999997E-2</v>
      </c>
    </row>
    <row r="221" spans="1:12">
      <c r="A221">
        <v>2</v>
      </c>
      <c r="B221">
        <v>10</v>
      </c>
      <c r="C221">
        <v>6</v>
      </c>
      <c r="D221" t="s">
        <v>427</v>
      </c>
      <c r="E221">
        <v>-107.839</v>
      </c>
      <c r="F221">
        <v>-64.147000000000006</v>
      </c>
      <c r="G221">
        <v>-13.13</v>
      </c>
      <c r="H221">
        <v>0.14499999999999999</v>
      </c>
      <c r="I221">
        <v>-0.54100000000000004</v>
      </c>
      <c r="J221">
        <v>-0.40400000000000003</v>
      </c>
      <c r="K221">
        <v>-13.367000000000001</v>
      </c>
      <c r="L221">
        <v>-3.1E-2</v>
      </c>
    </row>
    <row r="222" spans="1:12">
      <c r="A222">
        <v>2</v>
      </c>
      <c r="B222">
        <v>10</v>
      </c>
      <c r="C222">
        <v>5</v>
      </c>
      <c r="D222" t="s">
        <v>785</v>
      </c>
      <c r="E222">
        <v>45.761000000000003</v>
      </c>
      <c r="F222">
        <v>28.145</v>
      </c>
      <c r="G222">
        <v>41.093000000000004</v>
      </c>
      <c r="H222">
        <v>-0.316</v>
      </c>
      <c r="I222">
        <v>1.641</v>
      </c>
      <c r="J222">
        <v>1.2250000000000001</v>
      </c>
      <c r="K222">
        <v>42.401000000000003</v>
      </c>
      <c r="L222">
        <v>2.9000000000000001E-2</v>
      </c>
    </row>
    <row r="223" spans="1:12">
      <c r="A223">
        <v>2</v>
      </c>
      <c r="B223">
        <v>10</v>
      </c>
      <c r="C223">
        <v>5</v>
      </c>
      <c r="D223" t="s">
        <v>786</v>
      </c>
      <c r="E223">
        <v>-45.220999999999997</v>
      </c>
      <c r="F223">
        <v>-27.780999999999999</v>
      </c>
      <c r="G223">
        <v>-39.220999999999997</v>
      </c>
      <c r="H223">
        <v>0.30399999999999999</v>
      </c>
      <c r="I223">
        <v>-1.573</v>
      </c>
      <c r="J223">
        <v>-1.1739999999999999</v>
      </c>
      <c r="K223">
        <v>-40.494999999999997</v>
      </c>
      <c r="L223">
        <v>-3.7999999999999999E-2</v>
      </c>
    </row>
    <row r="224" spans="1:12">
      <c r="A224">
        <v>2</v>
      </c>
      <c r="B224">
        <v>10</v>
      </c>
      <c r="C224">
        <v>5</v>
      </c>
      <c r="D224" t="s">
        <v>576</v>
      </c>
      <c r="E224">
        <v>27.57</v>
      </c>
      <c r="F224">
        <v>16.946999999999999</v>
      </c>
      <c r="G224">
        <v>24.335999999999999</v>
      </c>
      <c r="H224">
        <v>-0.188</v>
      </c>
      <c r="I224">
        <v>0.97399999999999998</v>
      </c>
      <c r="J224">
        <v>0.72699999999999998</v>
      </c>
      <c r="K224">
        <v>25.12</v>
      </c>
      <c r="L224">
        <v>0.02</v>
      </c>
    </row>
    <row r="225" spans="1:12">
      <c r="A225">
        <v>2</v>
      </c>
      <c r="B225">
        <v>10</v>
      </c>
      <c r="C225">
        <v>5</v>
      </c>
      <c r="D225" t="s">
        <v>427</v>
      </c>
      <c r="E225">
        <v>-258.14600000000002</v>
      </c>
      <c r="F225">
        <v>-156.43</v>
      </c>
      <c r="G225">
        <v>-47.081000000000003</v>
      </c>
      <c r="H225">
        <v>0.38800000000000001</v>
      </c>
      <c r="I225">
        <v>-1.9359999999999999</v>
      </c>
      <c r="J225">
        <v>-1.444</v>
      </c>
      <c r="K225">
        <v>-48.781999999999996</v>
      </c>
      <c r="L225">
        <v>-7.8E-2</v>
      </c>
    </row>
    <row r="226" spans="1:12">
      <c r="A226">
        <v>2</v>
      </c>
      <c r="B226">
        <v>10</v>
      </c>
      <c r="C226">
        <v>4</v>
      </c>
      <c r="D226" t="s">
        <v>785</v>
      </c>
      <c r="E226">
        <v>44.034999999999997</v>
      </c>
      <c r="F226">
        <v>27.024000000000001</v>
      </c>
      <c r="G226">
        <v>55.591000000000001</v>
      </c>
      <c r="H226">
        <v>-0.438</v>
      </c>
      <c r="I226">
        <v>2.1579999999999999</v>
      </c>
      <c r="J226">
        <v>1.61</v>
      </c>
      <c r="K226">
        <v>56.686</v>
      </c>
      <c r="L226">
        <v>-7.6999999999999999E-2</v>
      </c>
    </row>
    <row r="227" spans="1:12">
      <c r="A227">
        <v>2</v>
      </c>
      <c r="B227">
        <v>10</v>
      </c>
      <c r="C227">
        <v>4</v>
      </c>
      <c r="D227" t="s">
        <v>786</v>
      </c>
      <c r="E227">
        <v>-43.143999999999998</v>
      </c>
      <c r="F227">
        <v>-26.486000000000001</v>
      </c>
      <c r="G227">
        <v>-54.274999999999999</v>
      </c>
      <c r="H227">
        <v>0.42199999999999999</v>
      </c>
      <c r="I227">
        <v>-2.117</v>
      </c>
      <c r="J227">
        <v>-1.58</v>
      </c>
      <c r="K227">
        <v>-55.429000000000002</v>
      </c>
      <c r="L227">
        <v>0.06</v>
      </c>
    </row>
    <row r="228" spans="1:12">
      <c r="A228">
        <v>2</v>
      </c>
      <c r="B228">
        <v>10</v>
      </c>
      <c r="C228">
        <v>4</v>
      </c>
      <c r="D228" t="s">
        <v>576</v>
      </c>
      <c r="E228">
        <v>26.417999999999999</v>
      </c>
      <c r="F228">
        <v>16.215</v>
      </c>
      <c r="G228">
        <v>33.290999999999997</v>
      </c>
      <c r="H228">
        <v>-0.26100000000000001</v>
      </c>
      <c r="I228">
        <v>1.2949999999999999</v>
      </c>
      <c r="J228">
        <v>0.96699999999999997</v>
      </c>
      <c r="K228">
        <v>33.973999999999997</v>
      </c>
      <c r="L228">
        <v>-4.2000000000000003E-2</v>
      </c>
    </row>
    <row r="229" spans="1:12">
      <c r="A229">
        <v>2</v>
      </c>
      <c r="B229">
        <v>10</v>
      </c>
      <c r="C229">
        <v>4</v>
      </c>
      <c r="D229" t="s">
        <v>427</v>
      </c>
      <c r="E229">
        <v>-407.25299999999999</v>
      </c>
      <c r="F229">
        <v>-248.041</v>
      </c>
      <c r="G229">
        <v>-96.802999999999997</v>
      </c>
      <c r="H229">
        <v>0.69299999999999995</v>
      </c>
      <c r="I229">
        <v>-3.927</v>
      </c>
      <c r="J229">
        <v>-2.931</v>
      </c>
      <c r="K229">
        <v>-100.66</v>
      </c>
      <c r="L229">
        <v>-5.8000000000000003E-2</v>
      </c>
    </row>
    <row r="230" spans="1:12">
      <c r="A230">
        <v>2</v>
      </c>
      <c r="B230">
        <v>10</v>
      </c>
      <c r="C230">
        <v>3</v>
      </c>
      <c r="D230" t="s">
        <v>785</v>
      </c>
      <c r="E230">
        <v>43.009</v>
      </c>
      <c r="F230">
        <v>26.407</v>
      </c>
      <c r="G230">
        <v>64.834000000000003</v>
      </c>
      <c r="H230">
        <v>-0.56999999999999995</v>
      </c>
      <c r="I230">
        <v>2.42</v>
      </c>
      <c r="J230">
        <v>1.806</v>
      </c>
      <c r="K230">
        <v>65.311999999999998</v>
      </c>
      <c r="L230">
        <v>-0.21</v>
      </c>
    </row>
    <row r="231" spans="1:12">
      <c r="A231">
        <v>2</v>
      </c>
      <c r="B231">
        <v>10</v>
      </c>
      <c r="C231">
        <v>3</v>
      </c>
      <c r="D231" t="s">
        <v>786</v>
      </c>
      <c r="E231">
        <v>-43.38</v>
      </c>
      <c r="F231">
        <v>-26.638000000000002</v>
      </c>
      <c r="G231">
        <v>-65.463999999999999</v>
      </c>
      <c r="H231">
        <v>0.55900000000000005</v>
      </c>
      <c r="I231">
        <v>-2.4649999999999999</v>
      </c>
      <c r="J231">
        <v>-1.84</v>
      </c>
      <c r="K231">
        <v>-66.064999999999998</v>
      </c>
      <c r="L231">
        <v>0.188</v>
      </c>
    </row>
    <row r="232" spans="1:12">
      <c r="A232">
        <v>2</v>
      </c>
      <c r="B232">
        <v>10</v>
      </c>
      <c r="C232">
        <v>3</v>
      </c>
      <c r="D232" t="s">
        <v>576</v>
      </c>
      <c r="E232">
        <v>26.178999999999998</v>
      </c>
      <c r="F232">
        <v>16.074000000000002</v>
      </c>
      <c r="G232">
        <v>39.482999999999997</v>
      </c>
      <c r="H232">
        <v>-0.34200000000000003</v>
      </c>
      <c r="I232">
        <v>1.4810000000000001</v>
      </c>
      <c r="J232">
        <v>1.105</v>
      </c>
      <c r="K232">
        <v>39.811</v>
      </c>
      <c r="L232">
        <v>-0.121</v>
      </c>
    </row>
    <row r="233" spans="1:12">
      <c r="A233">
        <v>2</v>
      </c>
      <c r="B233">
        <v>10</v>
      </c>
      <c r="C233">
        <v>3</v>
      </c>
      <c r="D233" t="s">
        <v>427</v>
      </c>
      <c r="E233">
        <v>-554.298</v>
      </c>
      <c r="F233">
        <v>-338.392</v>
      </c>
      <c r="G233">
        <v>-159.29900000000001</v>
      </c>
      <c r="H233">
        <v>1.133</v>
      </c>
      <c r="I233">
        <v>-6.3570000000000002</v>
      </c>
      <c r="J233">
        <v>-4.7439999999999998</v>
      </c>
      <c r="K233">
        <v>-165.24199999999999</v>
      </c>
      <c r="L233">
        <v>8.4000000000000005E-2</v>
      </c>
    </row>
    <row r="234" spans="1:12">
      <c r="A234">
        <v>2</v>
      </c>
      <c r="B234">
        <v>10</v>
      </c>
      <c r="C234">
        <v>2</v>
      </c>
      <c r="D234" t="s">
        <v>785</v>
      </c>
      <c r="E234">
        <v>29.106999999999999</v>
      </c>
      <c r="F234">
        <v>17.87</v>
      </c>
      <c r="G234">
        <v>52.554000000000002</v>
      </c>
      <c r="H234">
        <v>-0.66600000000000004</v>
      </c>
      <c r="I234">
        <v>1.738</v>
      </c>
      <c r="J234">
        <v>1.2969999999999999</v>
      </c>
      <c r="K234">
        <v>52.546999999999997</v>
      </c>
      <c r="L234">
        <v>-0.443</v>
      </c>
    </row>
    <row r="235" spans="1:12">
      <c r="A235">
        <v>2</v>
      </c>
      <c r="B235">
        <v>10</v>
      </c>
      <c r="C235">
        <v>2</v>
      </c>
      <c r="D235" t="s">
        <v>786</v>
      </c>
      <c r="E235">
        <v>-14.452</v>
      </c>
      <c r="F235">
        <v>-8.8770000000000007</v>
      </c>
      <c r="G235">
        <v>-61.276000000000003</v>
      </c>
      <c r="H235">
        <v>0.75</v>
      </c>
      <c r="I235">
        <v>-2.0539999999999998</v>
      </c>
      <c r="J235">
        <v>-1.5329999999999999</v>
      </c>
      <c r="K235">
        <v>-61.401000000000003</v>
      </c>
      <c r="L235">
        <v>0.48599999999999999</v>
      </c>
    </row>
    <row r="236" spans="1:12">
      <c r="A236">
        <v>2</v>
      </c>
      <c r="B236">
        <v>10</v>
      </c>
      <c r="C236">
        <v>2</v>
      </c>
      <c r="D236" t="s">
        <v>576</v>
      </c>
      <c r="E236">
        <v>13.2</v>
      </c>
      <c r="F236">
        <v>8.1050000000000004</v>
      </c>
      <c r="G236">
        <v>34.493000000000002</v>
      </c>
      <c r="H236">
        <v>-0.42899999999999999</v>
      </c>
      <c r="I236">
        <v>1.149</v>
      </c>
      <c r="J236">
        <v>0.85799999999999998</v>
      </c>
      <c r="K236">
        <v>34.53</v>
      </c>
      <c r="L236">
        <v>-0.28199999999999997</v>
      </c>
    </row>
    <row r="237" spans="1:12">
      <c r="A237">
        <v>2</v>
      </c>
      <c r="B237">
        <v>10</v>
      </c>
      <c r="C237">
        <v>2</v>
      </c>
      <c r="D237" t="s">
        <v>427</v>
      </c>
      <c r="E237">
        <v>-695.67</v>
      </c>
      <c r="F237">
        <v>-425.26</v>
      </c>
      <c r="G237">
        <v>-221.291</v>
      </c>
      <c r="H237">
        <v>1.696</v>
      </c>
      <c r="I237">
        <v>-8.609</v>
      </c>
      <c r="J237">
        <v>-6.4240000000000004</v>
      </c>
      <c r="K237">
        <v>-228.816</v>
      </c>
      <c r="L237">
        <v>0.42299999999999999</v>
      </c>
    </row>
    <row r="238" spans="1:12">
      <c r="A238">
        <v>2</v>
      </c>
      <c r="B238">
        <v>10</v>
      </c>
      <c r="C238">
        <v>1</v>
      </c>
      <c r="D238" t="s">
        <v>785</v>
      </c>
      <c r="E238">
        <v>135.416</v>
      </c>
      <c r="F238">
        <v>83.137</v>
      </c>
      <c r="G238">
        <v>-35.03</v>
      </c>
      <c r="H238">
        <v>0.42</v>
      </c>
      <c r="I238">
        <v>-1.1819999999999999</v>
      </c>
      <c r="J238">
        <v>-0.88200000000000001</v>
      </c>
      <c r="K238">
        <v>-35.094000000000001</v>
      </c>
      <c r="L238">
        <v>0.26700000000000002</v>
      </c>
    </row>
    <row r="239" spans="1:12">
      <c r="A239">
        <v>2</v>
      </c>
      <c r="B239">
        <v>10</v>
      </c>
      <c r="C239">
        <v>1</v>
      </c>
      <c r="D239" t="s">
        <v>786</v>
      </c>
      <c r="E239">
        <v>-63.058999999999997</v>
      </c>
      <c r="F239">
        <v>-38.767000000000003</v>
      </c>
      <c r="G239">
        <v>-102.72</v>
      </c>
      <c r="H239">
        <v>1.875</v>
      </c>
      <c r="I239">
        <v>-3.1219999999999999</v>
      </c>
      <c r="J239">
        <v>-2.33</v>
      </c>
      <c r="K239">
        <v>-97.162000000000006</v>
      </c>
      <c r="L239">
        <v>1.4239999999999999</v>
      </c>
    </row>
    <row r="240" spans="1:12">
      <c r="A240">
        <v>2</v>
      </c>
      <c r="B240">
        <v>10</v>
      </c>
      <c r="C240">
        <v>1</v>
      </c>
      <c r="D240" t="s">
        <v>576</v>
      </c>
      <c r="E240">
        <v>60.143999999999998</v>
      </c>
      <c r="F240">
        <v>36.941000000000003</v>
      </c>
      <c r="G240">
        <v>21.471</v>
      </c>
      <c r="H240">
        <v>-0.45300000000000001</v>
      </c>
      <c r="I240">
        <v>0.58799999999999997</v>
      </c>
      <c r="J240">
        <v>0.439</v>
      </c>
      <c r="K240">
        <v>18.808</v>
      </c>
      <c r="L240">
        <v>-0.35099999999999998</v>
      </c>
    </row>
    <row r="241" spans="1:12">
      <c r="A241">
        <v>2</v>
      </c>
      <c r="B241">
        <v>10</v>
      </c>
      <c r="C241">
        <v>1</v>
      </c>
      <c r="D241" t="s">
        <v>427</v>
      </c>
      <c r="E241">
        <v>-860.75199999999995</v>
      </c>
      <c r="F241">
        <v>-526.68700000000001</v>
      </c>
      <c r="G241">
        <v>-238.976</v>
      </c>
      <c r="H241">
        <v>1.895</v>
      </c>
      <c r="I241">
        <v>-9.2080000000000002</v>
      </c>
      <c r="J241">
        <v>-6.8719999999999999</v>
      </c>
      <c r="K241">
        <v>-246.9</v>
      </c>
      <c r="L241">
        <v>0.57399999999999995</v>
      </c>
    </row>
    <row r="242" spans="1:12">
      <c r="A242">
        <v>3</v>
      </c>
      <c r="B242">
        <v>11</v>
      </c>
      <c r="C242">
        <v>6</v>
      </c>
      <c r="D242" t="s">
        <v>785</v>
      </c>
      <c r="E242">
        <v>-72.302000000000007</v>
      </c>
      <c r="F242">
        <v>-43.494999999999997</v>
      </c>
      <c r="G242">
        <v>20.895</v>
      </c>
      <c r="H242">
        <v>0.16900000000000001</v>
      </c>
      <c r="I242">
        <v>-0.68200000000000005</v>
      </c>
      <c r="J242">
        <v>-0.50900000000000001</v>
      </c>
      <c r="K242">
        <v>21.268999999999998</v>
      </c>
      <c r="L242">
        <v>-3.6999999999999998E-2</v>
      </c>
    </row>
    <row r="243" spans="1:12">
      <c r="A243">
        <v>3</v>
      </c>
      <c r="B243">
        <v>11</v>
      </c>
      <c r="C243">
        <v>6</v>
      </c>
      <c r="D243" t="s">
        <v>786</v>
      </c>
      <c r="E243">
        <v>64.12</v>
      </c>
      <c r="F243">
        <v>38.944000000000003</v>
      </c>
      <c r="G243">
        <v>-18.963000000000001</v>
      </c>
      <c r="H243">
        <v>-0.17399999999999999</v>
      </c>
      <c r="I243">
        <v>0.61799999999999999</v>
      </c>
      <c r="J243">
        <v>0.46100000000000002</v>
      </c>
      <c r="K243">
        <v>-19.055</v>
      </c>
      <c r="L243">
        <v>3.6999999999999998E-2</v>
      </c>
    </row>
    <row r="244" spans="1:12">
      <c r="A244">
        <v>3</v>
      </c>
      <c r="B244">
        <v>11</v>
      </c>
      <c r="C244">
        <v>6</v>
      </c>
      <c r="D244" t="s">
        <v>576</v>
      </c>
      <c r="E244">
        <v>-41.34</v>
      </c>
      <c r="F244">
        <v>-24.981000000000002</v>
      </c>
      <c r="G244">
        <v>12.073</v>
      </c>
      <c r="H244">
        <v>0.104</v>
      </c>
      <c r="I244">
        <v>-0.39400000000000002</v>
      </c>
      <c r="J244">
        <v>-0.29399999999999998</v>
      </c>
      <c r="K244">
        <v>12.218999999999999</v>
      </c>
      <c r="L244">
        <v>-2.1999999999999999E-2</v>
      </c>
    </row>
    <row r="245" spans="1:12">
      <c r="A245">
        <v>3</v>
      </c>
      <c r="B245">
        <v>11</v>
      </c>
      <c r="C245">
        <v>6</v>
      </c>
      <c r="D245" t="s">
        <v>427</v>
      </c>
      <c r="E245">
        <v>-124.777</v>
      </c>
      <c r="F245">
        <v>-74.165000000000006</v>
      </c>
      <c r="G245">
        <v>7.0640000000000001</v>
      </c>
      <c r="H245">
        <v>5.7000000000000002E-2</v>
      </c>
      <c r="I245">
        <v>-0.23100000000000001</v>
      </c>
      <c r="J245">
        <v>-0.17199999999999999</v>
      </c>
      <c r="K245">
        <v>7.1909999999999998</v>
      </c>
      <c r="L245">
        <v>-1.2E-2</v>
      </c>
    </row>
    <row r="246" spans="1:12">
      <c r="A246">
        <v>3</v>
      </c>
      <c r="B246">
        <v>11</v>
      </c>
      <c r="C246">
        <v>5</v>
      </c>
      <c r="D246" t="s">
        <v>785</v>
      </c>
      <c r="E246">
        <v>-64.745000000000005</v>
      </c>
      <c r="F246">
        <v>-39.768000000000001</v>
      </c>
      <c r="G246">
        <v>33.198</v>
      </c>
      <c r="H246">
        <v>0.19600000000000001</v>
      </c>
      <c r="I246">
        <v>-1.0369999999999999</v>
      </c>
      <c r="J246">
        <v>-0.77400000000000002</v>
      </c>
      <c r="K246">
        <v>34.100999999999999</v>
      </c>
      <c r="L246">
        <v>-1.6E-2</v>
      </c>
    </row>
    <row r="247" spans="1:12">
      <c r="A247">
        <v>3</v>
      </c>
      <c r="B247">
        <v>11</v>
      </c>
      <c r="C247">
        <v>5</v>
      </c>
      <c r="D247" t="s">
        <v>786</v>
      </c>
      <c r="E247">
        <v>64.091999999999999</v>
      </c>
      <c r="F247">
        <v>39.326999999999998</v>
      </c>
      <c r="G247">
        <v>-30.1</v>
      </c>
      <c r="H247">
        <v>-0.18099999999999999</v>
      </c>
      <c r="I247">
        <v>0.95</v>
      </c>
      <c r="J247">
        <v>0.70899999999999996</v>
      </c>
      <c r="K247">
        <v>-30.954000000000001</v>
      </c>
      <c r="L247">
        <v>2.7E-2</v>
      </c>
    </row>
    <row r="248" spans="1:12">
      <c r="A248">
        <v>3</v>
      </c>
      <c r="B248">
        <v>11</v>
      </c>
      <c r="C248">
        <v>5</v>
      </c>
      <c r="D248" t="s">
        <v>576</v>
      </c>
      <c r="E248">
        <v>-39.042000000000002</v>
      </c>
      <c r="F248">
        <v>-23.968</v>
      </c>
      <c r="G248">
        <v>19.173999999999999</v>
      </c>
      <c r="H248">
        <v>0.114</v>
      </c>
      <c r="I248">
        <v>-0.60199999999999998</v>
      </c>
      <c r="J248">
        <v>-0.44900000000000001</v>
      </c>
      <c r="K248">
        <v>19.713000000000001</v>
      </c>
      <c r="L248">
        <v>-1.2999999999999999E-2</v>
      </c>
    </row>
    <row r="249" spans="1:12">
      <c r="A249">
        <v>3</v>
      </c>
      <c r="B249">
        <v>11</v>
      </c>
      <c r="C249">
        <v>5</v>
      </c>
      <c r="D249" t="s">
        <v>427</v>
      </c>
      <c r="E249">
        <v>-298.97399999999999</v>
      </c>
      <c r="F249">
        <v>-181.024</v>
      </c>
      <c r="G249">
        <v>24.504000000000001</v>
      </c>
      <c r="H249">
        <v>0.153</v>
      </c>
      <c r="I249">
        <v>-0.79500000000000004</v>
      </c>
      <c r="J249">
        <v>-0.59299999999999997</v>
      </c>
      <c r="K249">
        <v>25.321999999999999</v>
      </c>
      <c r="L249">
        <v>-3.1E-2</v>
      </c>
    </row>
    <row r="250" spans="1:12">
      <c r="A250">
        <v>3</v>
      </c>
      <c r="B250">
        <v>11</v>
      </c>
      <c r="C250">
        <v>4</v>
      </c>
      <c r="D250" t="s">
        <v>785</v>
      </c>
      <c r="E250">
        <v>-61.832999999999998</v>
      </c>
      <c r="F250">
        <v>-37.909999999999997</v>
      </c>
      <c r="G250">
        <v>44.177</v>
      </c>
      <c r="H250">
        <v>0.26900000000000002</v>
      </c>
      <c r="I250">
        <v>-1.3340000000000001</v>
      </c>
      <c r="J250">
        <v>-0.996</v>
      </c>
      <c r="K250">
        <v>44.847000000000001</v>
      </c>
      <c r="L250">
        <v>5.1999999999999998E-2</v>
      </c>
    </row>
    <row r="251" spans="1:12">
      <c r="A251">
        <v>3</v>
      </c>
      <c r="B251">
        <v>11</v>
      </c>
      <c r="C251">
        <v>4</v>
      </c>
      <c r="D251" t="s">
        <v>786</v>
      </c>
      <c r="E251">
        <v>60.674999999999997</v>
      </c>
      <c r="F251">
        <v>37.21</v>
      </c>
      <c r="G251">
        <v>-41.759</v>
      </c>
      <c r="H251">
        <v>-0.248</v>
      </c>
      <c r="I251">
        <v>1.274</v>
      </c>
      <c r="J251">
        <v>0.95</v>
      </c>
      <c r="K251">
        <v>-42.518000000000001</v>
      </c>
      <c r="L251">
        <v>-3.3000000000000002E-2</v>
      </c>
    </row>
    <row r="252" spans="1:12">
      <c r="A252">
        <v>3</v>
      </c>
      <c r="B252">
        <v>11</v>
      </c>
      <c r="C252">
        <v>4</v>
      </c>
      <c r="D252" t="s">
        <v>576</v>
      </c>
      <c r="E252">
        <v>-37.122999999999998</v>
      </c>
      <c r="F252">
        <v>-22.763999999999999</v>
      </c>
      <c r="G252">
        <v>26.036000000000001</v>
      </c>
      <c r="H252">
        <v>0.156</v>
      </c>
      <c r="I252">
        <v>-0.79</v>
      </c>
      <c r="J252">
        <v>-0.59</v>
      </c>
      <c r="K252">
        <v>26.474</v>
      </c>
      <c r="L252">
        <v>2.5999999999999999E-2</v>
      </c>
    </row>
    <row r="253" spans="1:12">
      <c r="A253">
        <v>3</v>
      </c>
      <c r="B253">
        <v>11</v>
      </c>
      <c r="C253">
        <v>4</v>
      </c>
      <c r="D253" t="s">
        <v>427</v>
      </c>
      <c r="E253">
        <v>-472.00299999999999</v>
      </c>
      <c r="F253">
        <v>-287.27499999999998</v>
      </c>
      <c r="G253">
        <v>49.543999999999997</v>
      </c>
      <c r="H253">
        <v>0.27100000000000002</v>
      </c>
      <c r="I253">
        <v>-1.58</v>
      </c>
      <c r="J253">
        <v>-1.179</v>
      </c>
      <c r="K253">
        <v>51.38</v>
      </c>
      <c r="L253">
        <v>-2.1999999999999999E-2</v>
      </c>
    </row>
    <row r="254" spans="1:12">
      <c r="A254">
        <v>3</v>
      </c>
      <c r="B254">
        <v>11</v>
      </c>
      <c r="C254">
        <v>3</v>
      </c>
      <c r="D254" t="s">
        <v>785</v>
      </c>
      <c r="E254">
        <v>-59.798999999999999</v>
      </c>
      <c r="F254">
        <v>-36.69</v>
      </c>
      <c r="G254">
        <v>50.491999999999997</v>
      </c>
      <c r="H254">
        <v>0.33800000000000002</v>
      </c>
      <c r="I254">
        <v>-1.4630000000000001</v>
      </c>
      <c r="J254">
        <v>-1.0920000000000001</v>
      </c>
      <c r="K254">
        <v>50.645000000000003</v>
      </c>
      <c r="L254">
        <v>0.125</v>
      </c>
    </row>
    <row r="255" spans="1:12">
      <c r="A255">
        <v>3</v>
      </c>
      <c r="B255">
        <v>11</v>
      </c>
      <c r="C255">
        <v>3</v>
      </c>
      <c r="D255" t="s">
        <v>786</v>
      </c>
      <c r="E255">
        <v>60.752000000000002</v>
      </c>
      <c r="F255">
        <v>37.280999999999999</v>
      </c>
      <c r="G255">
        <v>-50.44</v>
      </c>
      <c r="H255">
        <v>-0.316</v>
      </c>
      <c r="I255">
        <v>1.4970000000000001</v>
      </c>
      <c r="J255">
        <v>1.117</v>
      </c>
      <c r="K255">
        <v>-50.744999999999997</v>
      </c>
      <c r="L255">
        <v>-0.09</v>
      </c>
    </row>
    <row r="256" spans="1:12">
      <c r="A256">
        <v>3</v>
      </c>
      <c r="B256">
        <v>11</v>
      </c>
      <c r="C256">
        <v>3</v>
      </c>
      <c r="D256" t="s">
        <v>576</v>
      </c>
      <c r="E256">
        <v>-36.530999999999999</v>
      </c>
      <c r="F256">
        <v>-22.416</v>
      </c>
      <c r="G256">
        <v>30.581</v>
      </c>
      <c r="H256">
        <v>0.19800000000000001</v>
      </c>
      <c r="I256">
        <v>-0.89700000000000002</v>
      </c>
      <c r="J256">
        <v>-0.66900000000000004</v>
      </c>
      <c r="K256">
        <v>30.724</v>
      </c>
      <c r="L256">
        <v>6.5000000000000002E-2</v>
      </c>
    </row>
    <row r="257" spans="1:12">
      <c r="A257">
        <v>3</v>
      </c>
      <c r="B257">
        <v>11</v>
      </c>
      <c r="C257">
        <v>3</v>
      </c>
      <c r="D257" t="s">
        <v>427</v>
      </c>
      <c r="E257">
        <v>-642.45000000000005</v>
      </c>
      <c r="F257">
        <v>-391.95499999999998</v>
      </c>
      <c r="G257">
        <v>80.677000000000007</v>
      </c>
      <c r="H257">
        <v>0.438</v>
      </c>
      <c r="I257">
        <v>-2.5219999999999998</v>
      </c>
      <c r="J257">
        <v>-1.8819999999999999</v>
      </c>
      <c r="K257">
        <v>83.472999999999999</v>
      </c>
      <c r="L257">
        <v>3.3000000000000002E-2</v>
      </c>
    </row>
    <row r="258" spans="1:12">
      <c r="A258">
        <v>3</v>
      </c>
      <c r="B258">
        <v>11</v>
      </c>
      <c r="C258">
        <v>2</v>
      </c>
      <c r="D258" t="s">
        <v>785</v>
      </c>
      <c r="E258">
        <v>-40.924999999999997</v>
      </c>
      <c r="F258">
        <v>-25.116</v>
      </c>
      <c r="G258">
        <v>41.978999999999999</v>
      </c>
      <c r="H258">
        <v>0.41399999999999998</v>
      </c>
      <c r="I258">
        <v>-1.026</v>
      </c>
      <c r="J258">
        <v>-0.76600000000000001</v>
      </c>
      <c r="K258">
        <v>41.805</v>
      </c>
      <c r="L258">
        <v>0.28799999999999998</v>
      </c>
    </row>
    <row r="259" spans="1:12">
      <c r="A259">
        <v>3</v>
      </c>
      <c r="B259">
        <v>11</v>
      </c>
      <c r="C259">
        <v>2</v>
      </c>
      <c r="D259" t="s">
        <v>786</v>
      </c>
      <c r="E259">
        <v>20.992000000000001</v>
      </c>
      <c r="F259">
        <v>12.885999999999999</v>
      </c>
      <c r="G259">
        <v>-56.075000000000003</v>
      </c>
      <c r="H259">
        <v>-0.52</v>
      </c>
      <c r="I259">
        <v>1.415</v>
      </c>
      <c r="J259">
        <v>1.056</v>
      </c>
      <c r="K259">
        <v>-56.037999999999997</v>
      </c>
      <c r="L259">
        <v>-0.34499999999999997</v>
      </c>
    </row>
    <row r="260" spans="1:12">
      <c r="A260">
        <v>3</v>
      </c>
      <c r="B260">
        <v>11</v>
      </c>
      <c r="C260">
        <v>2</v>
      </c>
      <c r="D260" t="s">
        <v>576</v>
      </c>
      <c r="E260">
        <v>-18.763000000000002</v>
      </c>
      <c r="F260">
        <v>-11.516</v>
      </c>
      <c r="G260">
        <v>29.710999999999999</v>
      </c>
      <c r="H260">
        <v>0.28299999999999997</v>
      </c>
      <c r="I260">
        <v>-0.74</v>
      </c>
      <c r="J260">
        <v>-0.55200000000000005</v>
      </c>
      <c r="K260">
        <v>29.649000000000001</v>
      </c>
      <c r="L260">
        <v>0.192</v>
      </c>
    </row>
    <row r="261" spans="1:12">
      <c r="A261">
        <v>3</v>
      </c>
      <c r="B261">
        <v>11</v>
      </c>
      <c r="C261">
        <v>2</v>
      </c>
      <c r="D261" t="s">
        <v>427</v>
      </c>
      <c r="E261">
        <v>-806.88</v>
      </c>
      <c r="F261">
        <v>-492.96199999999999</v>
      </c>
      <c r="G261">
        <v>111.38800000000001</v>
      </c>
      <c r="H261">
        <v>0.64800000000000002</v>
      </c>
      <c r="I261">
        <v>-3.38</v>
      </c>
      <c r="J261">
        <v>-2.5219999999999998</v>
      </c>
      <c r="K261">
        <v>114.89700000000001</v>
      </c>
      <c r="L261">
        <v>0.161</v>
      </c>
    </row>
    <row r="262" spans="1:12">
      <c r="A262">
        <v>3</v>
      </c>
      <c r="B262">
        <v>11</v>
      </c>
      <c r="C262">
        <v>1</v>
      </c>
      <c r="D262" t="s">
        <v>785</v>
      </c>
      <c r="E262">
        <v>-159.59899999999999</v>
      </c>
      <c r="F262">
        <v>-97.983000000000004</v>
      </c>
      <c r="G262">
        <v>-45.93</v>
      </c>
      <c r="H262">
        <v>-0.42599999999999999</v>
      </c>
      <c r="I262">
        <v>1.1579999999999999</v>
      </c>
      <c r="J262">
        <v>0.86399999999999999</v>
      </c>
      <c r="K262">
        <v>-45.908999999999999</v>
      </c>
      <c r="L262">
        <v>-0.28299999999999997</v>
      </c>
    </row>
    <row r="263" spans="1:12">
      <c r="A263">
        <v>3</v>
      </c>
      <c r="B263">
        <v>11</v>
      </c>
      <c r="C263">
        <v>1</v>
      </c>
      <c r="D263" t="s">
        <v>786</v>
      </c>
      <c r="E263">
        <v>87.090999999999994</v>
      </c>
      <c r="F263">
        <v>53.488999999999997</v>
      </c>
      <c r="G263">
        <v>-97.653999999999996</v>
      </c>
      <c r="H263">
        <v>-1.242</v>
      </c>
      <c r="I263">
        <v>2.16</v>
      </c>
      <c r="J263">
        <v>1.6120000000000001</v>
      </c>
      <c r="K263">
        <v>-91.534000000000006</v>
      </c>
      <c r="L263">
        <v>-0.93400000000000005</v>
      </c>
    </row>
    <row r="264" spans="1:12">
      <c r="A264">
        <v>3</v>
      </c>
      <c r="B264">
        <v>11</v>
      </c>
      <c r="C264">
        <v>1</v>
      </c>
      <c r="D264" t="s">
        <v>576</v>
      </c>
      <c r="E264">
        <v>-74.754999999999995</v>
      </c>
      <c r="F264">
        <v>-45.901000000000003</v>
      </c>
      <c r="G264">
        <v>17.347000000000001</v>
      </c>
      <c r="H264">
        <v>0.26200000000000001</v>
      </c>
      <c r="I264">
        <v>-0.30299999999999999</v>
      </c>
      <c r="J264">
        <v>-0.22600000000000001</v>
      </c>
      <c r="K264">
        <v>13.826000000000001</v>
      </c>
      <c r="L264">
        <v>0.19700000000000001</v>
      </c>
    </row>
    <row r="265" spans="1:12">
      <c r="A265">
        <v>3</v>
      </c>
      <c r="B265">
        <v>11</v>
      </c>
      <c r="C265">
        <v>1</v>
      </c>
      <c r="D265" t="s">
        <v>427</v>
      </c>
      <c r="E265">
        <v>-989.19500000000005</v>
      </c>
      <c r="F265">
        <v>-604.96799999999996</v>
      </c>
      <c r="G265">
        <v>117.185</v>
      </c>
      <c r="H265">
        <v>0.69499999999999995</v>
      </c>
      <c r="I265">
        <v>-3.53</v>
      </c>
      <c r="J265">
        <v>-2.6339999999999999</v>
      </c>
      <c r="K265">
        <v>120.809</v>
      </c>
      <c r="L265">
        <v>0.19600000000000001</v>
      </c>
    </row>
    <row r="266" spans="1:12">
      <c r="A266">
        <v>3</v>
      </c>
      <c r="B266">
        <v>12</v>
      </c>
      <c r="C266">
        <v>6</v>
      </c>
      <c r="D266" t="s">
        <v>785</v>
      </c>
      <c r="E266">
        <v>-15.753</v>
      </c>
      <c r="F266">
        <v>-9.7059999999999995</v>
      </c>
      <c r="G266">
        <v>30.166</v>
      </c>
      <c r="H266">
        <v>0.23400000000000001</v>
      </c>
      <c r="I266">
        <v>-0.98499999999999999</v>
      </c>
      <c r="J266">
        <v>-0.73499999999999999</v>
      </c>
      <c r="K266">
        <v>30.815999999999999</v>
      </c>
      <c r="L266">
        <v>-0.05</v>
      </c>
    </row>
    <row r="267" spans="1:12">
      <c r="A267">
        <v>3</v>
      </c>
      <c r="B267">
        <v>12</v>
      </c>
      <c r="C267">
        <v>6</v>
      </c>
      <c r="D267" t="s">
        <v>786</v>
      </c>
      <c r="E267">
        <v>15.897</v>
      </c>
      <c r="F267">
        <v>9.8369999999999997</v>
      </c>
      <c r="G267">
        <v>-29.231999999999999</v>
      </c>
      <c r="H267">
        <v>-0.23400000000000001</v>
      </c>
      <c r="I267">
        <v>0.95499999999999996</v>
      </c>
      <c r="J267">
        <v>0.71199999999999997</v>
      </c>
      <c r="K267">
        <v>-29.783000000000001</v>
      </c>
      <c r="L267">
        <v>0.05</v>
      </c>
    </row>
    <row r="268" spans="1:12">
      <c r="A268">
        <v>3</v>
      </c>
      <c r="B268">
        <v>12</v>
      </c>
      <c r="C268">
        <v>6</v>
      </c>
      <c r="D268" t="s">
        <v>576</v>
      </c>
      <c r="E268">
        <v>-9.5909999999999993</v>
      </c>
      <c r="F268">
        <v>-5.9219999999999997</v>
      </c>
      <c r="G268">
        <v>17.998999999999999</v>
      </c>
      <c r="H268">
        <v>0.14199999999999999</v>
      </c>
      <c r="I268">
        <v>-0.58799999999999997</v>
      </c>
      <c r="J268">
        <v>-0.439</v>
      </c>
      <c r="K268">
        <v>18.363</v>
      </c>
      <c r="L268">
        <v>-0.03</v>
      </c>
    </row>
    <row r="269" spans="1:12">
      <c r="A269">
        <v>3</v>
      </c>
      <c r="B269">
        <v>12</v>
      </c>
      <c r="C269">
        <v>6</v>
      </c>
      <c r="D269" t="s">
        <v>427</v>
      </c>
      <c r="E269">
        <v>-281.733</v>
      </c>
      <c r="F269">
        <v>-166.553</v>
      </c>
      <c r="G269">
        <v>-1.6579999999999999</v>
      </c>
      <c r="H269">
        <v>-1.4999999999999999E-2</v>
      </c>
      <c r="I269">
        <v>5.3999999999999999E-2</v>
      </c>
      <c r="J269">
        <v>0.04</v>
      </c>
      <c r="K269">
        <v>-1.67</v>
      </c>
      <c r="L269">
        <v>3.0000000000000001E-3</v>
      </c>
    </row>
    <row r="270" spans="1:12">
      <c r="A270">
        <v>3</v>
      </c>
      <c r="B270">
        <v>12</v>
      </c>
      <c r="C270">
        <v>5</v>
      </c>
      <c r="D270" t="s">
        <v>785</v>
      </c>
      <c r="E270">
        <v>-18.25</v>
      </c>
      <c r="F270">
        <v>-11.335000000000001</v>
      </c>
      <c r="G270">
        <v>48.124000000000002</v>
      </c>
      <c r="H270">
        <v>0.27300000000000002</v>
      </c>
      <c r="I270">
        <v>-1.5129999999999999</v>
      </c>
      <c r="J270">
        <v>-1.129</v>
      </c>
      <c r="K270">
        <v>49.594000000000001</v>
      </c>
      <c r="L270">
        <v>-2.4E-2</v>
      </c>
    </row>
    <row r="271" spans="1:12">
      <c r="A271">
        <v>3</v>
      </c>
      <c r="B271">
        <v>12</v>
      </c>
      <c r="C271">
        <v>5</v>
      </c>
      <c r="D271" t="s">
        <v>786</v>
      </c>
      <c r="E271">
        <v>17.646999999999998</v>
      </c>
      <c r="F271">
        <v>10.956</v>
      </c>
      <c r="G271">
        <v>-46.603999999999999</v>
      </c>
      <c r="H271">
        <v>-0.26600000000000001</v>
      </c>
      <c r="I271">
        <v>1.47</v>
      </c>
      <c r="J271">
        <v>1.097</v>
      </c>
      <c r="K271">
        <v>-48.045000000000002</v>
      </c>
      <c r="L271">
        <v>2.9000000000000001E-2</v>
      </c>
    </row>
    <row r="272" spans="1:12">
      <c r="A272">
        <v>3</v>
      </c>
      <c r="B272">
        <v>12</v>
      </c>
      <c r="C272">
        <v>5</v>
      </c>
      <c r="D272" t="s">
        <v>576</v>
      </c>
      <c r="E272">
        <v>-10.878</v>
      </c>
      <c r="F272">
        <v>-6.7549999999999999</v>
      </c>
      <c r="G272">
        <v>28.704000000000001</v>
      </c>
      <c r="H272">
        <v>0.16300000000000001</v>
      </c>
      <c r="I272">
        <v>-0.90400000000000003</v>
      </c>
      <c r="J272">
        <v>-0.67400000000000004</v>
      </c>
      <c r="K272">
        <v>29.588000000000001</v>
      </c>
      <c r="L272">
        <v>-1.6E-2</v>
      </c>
    </row>
    <row r="273" spans="1:12">
      <c r="A273">
        <v>3</v>
      </c>
      <c r="B273">
        <v>12</v>
      </c>
      <c r="C273">
        <v>5</v>
      </c>
      <c r="D273" t="s">
        <v>427</v>
      </c>
      <c r="E273">
        <v>-637.59100000000001</v>
      </c>
      <c r="F273">
        <v>-385.87299999999999</v>
      </c>
      <c r="G273">
        <v>-4.694</v>
      </c>
      <c r="H273">
        <v>-3.2000000000000001E-2</v>
      </c>
      <c r="I273">
        <v>0.153</v>
      </c>
      <c r="J273">
        <v>0.114</v>
      </c>
      <c r="K273">
        <v>-4.82</v>
      </c>
      <c r="L273">
        <v>8.0000000000000002E-3</v>
      </c>
    </row>
    <row r="274" spans="1:12">
      <c r="A274">
        <v>3</v>
      </c>
      <c r="B274">
        <v>12</v>
      </c>
      <c r="C274">
        <v>4</v>
      </c>
      <c r="D274" t="s">
        <v>785</v>
      </c>
      <c r="E274">
        <v>-16.292999999999999</v>
      </c>
      <c r="F274">
        <v>-10.111000000000001</v>
      </c>
      <c r="G274">
        <v>63.671999999999997</v>
      </c>
      <c r="H274">
        <v>0.377</v>
      </c>
      <c r="I274">
        <v>-1.9319999999999999</v>
      </c>
      <c r="J274">
        <v>-1.4419999999999999</v>
      </c>
      <c r="K274">
        <v>64.84</v>
      </c>
      <c r="L274">
        <v>6.7000000000000004E-2</v>
      </c>
    </row>
    <row r="275" spans="1:12">
      <c r="A275">
        <v>3</v>
      </c>
      <c r="B275">
        <v>12</v>
      </c>
      <c r="C275">
        <v>4</v>
      </c>
      <c r="D275" t="s">
        <v>786</v>
      </c>
      <c r="E275">
        <v>15.991</v>
      </c>
      <c r="F275">
        <v>9.92</v>
      </c>
      <c r="G275">
        <v>-62.606000000000002</v>
      </c>
      <c r="H275">
        <v>-0.36699999999999999</v>
      </c>
      <c r="I275">
        <v>1.907</v>
      </c>
      <c r="J275">
        <v>1.423</v>
      </c>
      <c r="K275">
        <v>-63.817</v>
      </c>
      <c r="L275">
        <v>-5.7000000000000002E-2</v>
      </c>
    </row>
    <row r="276" spans="1:12">
      <c r="A276">
        <v>3</v>
      </c>
      <c r="B276">
        <v>12</v>
      </c>
      <c r="C276">
        <v>4</v>
      </c>
      <c r="D276" t="s">
        <v>576</v>
      </c>
      <c r="E276">
        <v>-9.7829999999999995</v>
      </c>
      <c r="F276">
        <v>-6.07</v>
      </c>
      <c r="G276">
        <v>38.265000000000001</v>
      </c>
      <c r="H276">
        <v>0.22500000000000001</v>
      </c>
      <c r="I276">
        <v>-1.1639999999999999</v>
      </c>
      <c r="J276">
        <v>-0.86799999999999999</v>
      </c>
      <c r="K276">
        <v>38.987000000000002</v>
      </c>
      <c r="L276">
        <v>3.7999999999999999E-2</v>
      </c>
    </row>
    <row r="277" spans="1:12">
      <c r="A277">
        <v>3</v>
      </c>
      <c r="B277">
        <v>12</v>
      </c>
      <c r="C277">
        <v>4</v>
      </c>
      <c r="D277" t="s">
        <v>427</v>
      </c>
      <c r="E277">
        <v>-995.02099999999996</v>
      </c>
      <c r="F277">
        <v>-605.94799999999998</v>
      </c>
      <c r="G277">
        <v>-9.6110000000000007</v>
      </c>
      <c r="H277">
        <v>-5.2999999999999999E-2</v>
      </c>
      <c r="I277">
        <v>0.308</v>
      </c>
      <c r="J277">
        <v>0.22900000000000001</v>
      </c>
      <c r="K277">
        <v>-9.9629999999999992</v>
      </c>
      <c r="L277">
        <v>6.0000000000000001E-3</v>
      </c>
    </row>
    <row r="278" spans="1:12">
      <c r="A278">
        <v>3</v>
      </c>
      <c r="B278">
        <v>12</v>
      </c>
      <c r="C278">
        <v>3</v>
      </c>
      <c r="D278" t="s">
        <v>785</v>
      </c>
      <c r="E278">
        <v>-13.606999999999999</v>
      </c>
      <c r="F278">
        <v>-8.4450000000000003</v>
      </c>
      <c r="G278">
        <v>73.570999999999998</v>
      </c>
      <c r="H278">
        <v>0.48899999999999999</v>
      </c>
      <c r="I278">
        <v>-2.1349999999999998</v>
      </c>
      <c r="J278">
        <v>-1.593</v>
      </c>
      <c r="K278">
        <v>74.043000000000006</v>
      </c>
      <c r="L278">
        <v>0.183</v>
      </c>
    </row>
    <row r="279" spans="1:12">
      <c r="A279">
        <v>3</v>
      </c>
      <c r="B279">
        <v>12</v>
      </c>
      <c r="C279">
        <v>3</v>
      </c>
      <c r="D279" t="s">
        <v>786</v>
      </c>
      <c r="E279">
        <v>12.195</v>
      </c>
      <c r="F279">
        <v>7.5709999999999997</v>
      </c>
      <c r="G279">
        <v>-74.385000000000005</v>
      </c>
      <c r="H279">
        <v>-0.48599999999999999</v>
      </c>
      <c r="I279">
        <v>2.17</v>
      </c>
      <c r="J279">
        <v>1.62</v>
      </c>
      <c r="K279">
        <v>-74.936999999999998</v>
      </c>
      <c r="L279">
        <v>-0.17299999999999999</v>
      </c>
    </row>
    <row r="280" spans="1:12">
      <c r="A280">
        <v>3</v>
      </c>
      <c r="B280">
        <v>12</v>
      </c>
      <c r="C280">
        <v>3</v>
      </c>
      <c r="D280" t="s">
        <v>576</v>
      </c>
      <c r="E280">
        <v>-7.819</v>
      </c>
      <c r="F280">
        <v>-4.8529999999999998</v>
      </c>
      <c r="G280">
        <v>44.835000000000001</v>
      </c>
      <c r="H280">
        <v>0.29499999999999998</v>
      </c>
      <c r="I280">
        <v>-1.3049999999999999</v>
      </c>
      <c r="J280">
        <v>-0.97399999999999998</v>
      </c>
      <c r="K280">
        <v>45.145000000000003</v>
      </c>
      <c r="L280">
        <v>0.108</v>
      </c>
    </row>
    <row r="281" spans="1:12">
      <c r="A281">
        <v>3</v>
      </c>
      <c r="B281">
        <v>12</v>
      </c>
      <c r="C281">
        <v>3</v>
      </c>
      <c r="D281" t="s">
        <v>427</v>
      </c>
      <c r="E281">
        <v>-1355.931</v>
      </c>
      <c r="F281">
        <v>-828.12199999999996</v>
      </c>
      <c r="G281">
        <v>-16.096</v>
      </c>
      <c r="H281">
        <v>-8.6999999999999994E-2</v>
      </c>
      <c r="I281">
        <v>0.504</v>
      </c>
      <c r="J281">
        <v>0.376</v>
      </c>
      <c r="K281">
        <v>-16.655000000000001</v>
      </c>
      <c r="L281">
        <v>-6.0000000000000001E-3</v>
      </c>
    </row>
    <row r="282" spans="1:12">
      <c r="A282">
        <v>3</v>
      </c>
      <c r="B282">
        <v>12</v>
      </c>
      <c r="C282">
        <v>2</v>
      </c>
      <c r="D282" t="s">
        <v>785</v>
      </c>
      <c r="E282">
        <v>-13.532</v>
      </c>
      <c r="F282">
        <v>-8.3670000000000009</v>
      </c>
      <c r="G282">
        <v>54.878999999999998</v>
      </c>
      <c r="H282">
        <v>0.51100000000000001</v>
      </c>
      <c r="I282">
        <v>-1.383</v>
      </c>
      <c r="J282">
        <v>-1.032</v>
      </c>
      <c r="K282">
        <v>54.814999999999998</v>
      </c>
      <c r="L282">
        <v>0.33900000000000002</v>
      </c>
    </row>
    <row r="283" spans="1:12">
      <c r="A283">
        <v>3</v>
      </c>
      <c r="B283">
        <v>12</v>
      </c>
      <c r="C283">
        <v>2</v>
      </c>
      <c r="D283" t="s">
        <v>786</v>
      </c>
      <c r="E283">
        <v>17.126999999999999</v>
      </c>
      <c r="F283">
        <v>10.563000000000001</v>
      </c>
      <c r="G283">
        <v>-57.067999999999998</v>
      </c>
      <c r="H283">
        <v>-0.52</v>
      </c>
      <c r="I283">
        <v>1.4530000000000001</v>
      </c>
      <c r="J283">
        <v>1.0840000000000001</v>
      </c>
      <c r="K283">
        <v>-57.072000000000003</v>
      </c>
      <c r="L283">
        <v>-0.33900000000000002</v>
      </c>
    </row>
    <row r="284" spans="1:12">
      <c r="A284">
        <v>3</v>
      </c>
      <c r="B284">
        <v>12</v>
      </c>
      <c r="C284">
        <v>2</v>
      </c>
      <c r="D284" t="s">
        <v>576</v>
      </c>
      <c r="E284">
        <v>-9.2910000000000004</v>
      </c>
      <c r="F284">
        <v>-5.7370000000000001</v>
      </c>
      <c r="G284">
        <v>33.923000000000002</v>
      </c>
      <c r="H284">
        <v>0.312</v>
      </c>
      <c r="I284">
        <v>-0.85899999999999999</v>
      </c>
      <c r="J284">
        <v>-0.64100000000000001</v>
      </c>
      <c r="K284">
        <v>33.905000000000001</v>
      </c>
      <c r="L284">
        <v>0.20499999999999999</v>
      </c>
    </row>
    <row r="285" spans="1:12">
      <c r="A285">
        <v>3</v>
      </c>
      <c r="B285">
        <v>12</v>
      </c>
      <c r="C285">
        <v>2</v>
      </c>
      <c r="D285" t="s">
        <v>427</v>
      </c>
      <c r="E285">
        <v>-1724.6</v>
      </c>
      <c r="F285">
        <v>-1054.998</v>
      </c>
      <c r="G285">
        <v>-23.577000000000002</v>
      </c>
      <c r="H285">
        <v>-0.14000000000000001</v>
      </c>
      <c r="I285">
        <v>0.71</v>
      </c>
      <c r="J285">
        <v>0.53</v>
      </c>
      <c r="K285">
        <v>-24.298999999999999</v>
      </c>
      <c r="L285">
        <v>-0.04</v>
      </c>
    </row>
    <row r="286" spans="1:12">
      <c r="A286">
        <v>3</v>
      </c>
      <c r="B286">
        <v>12</v>
      </c>
      <c r="C286">
        <v>1</v>
      </c>
      <c r="D286" t="s">
        <v>785</v>
      </c>
      <c r="E286">
        <v>-13.176</v>
      </c>
      <c r="F286">
        <v>-8.11</v>
      </c>
      <c r="G286">
        <v>-7.3049999999999997</v>
      </c>
      <c r="H286">
        <v>-6.5000000000000002E-2</v>
      </c>
      <c r="I286">
        <v>0.187</v>
      </c>
      <c r="J286">
        <v>0.14000000000000001</v>
      </c>
      <c r="K286">
        <v>-7.3150000000000004</v>
      </c>
      <c r="L286">
        <v>-4.2000000000000003E-2</v>
      </c>
    </row>
    <row r="287" spans="1:12">
      <c r="A287">
        <v>3</v>
      </c>
      <c r="B287">
        <v>12</v>
      </c>
      <c r="C287">
        <v>1</v>
      </c>
      <c r="D287" t="s">
        <v>786</v>
      </c>
      <c r="E287">
        <v>6.5910000000000002</v>
      </c>
      <c r="F287">
        <v>4.0570000000000004</v>
      </c>
      <c r="G287">
        <v>3.605</v>
      </c>
      <c r="H287">
        <v>3.2000000000000001E-2</v>
      </c>
      <c r="I287">
        <v>-9.2999999999999999E-2</v>
      </c>
      <c r="J287">
        <v>-6.9000000000000006E-2</v>
      </c>
      <c r="K287">
        <v>3.61</v>
      </c>
      <c r="L287">
        <v>0.02</v>
      </c>
    </row>
    <row r="288" spans="1:12">
      <c r="A288">
        <v>3</v>
      </c>
      <c r="B288">
        <v>12</v>
      </c>
      <c r="C288">
        <v>1</v>
      </c>
      <c r="D288" t="s">
        <v>576</v>
      </c>
      <c r="E288">
        <v>-5.99</v>
      </c>
      <c r="F288">
        <v>-3.6869999999999998</v>
      </c>
      <c r="G288">
        <v>-3.306</v>
      </c>
      <c r="H288">
        <v>-2.9000000000000001E-2</v>
      </c>
      <c r="I288">
        <v>8.5000000000000006E-2</v>
      </c>
      <c r="J288">
        <v>6.3E-2</v>
      </c>
      <c r="K288">
        <v>-3.31</v>
      </c>
      <c r="L288">
        <v>-1.9E-2</v>
      </c>
    </row>
    <row r="289" spans="1:12">
      <c r="A289">
        <v>3</v>
      </c>
      <c r="B289">
        <v>12</v>
      </c>
      <c r="C289">
        <v>1</v>
      </c>
      <c r="D289" t="s">
        <v>427</v>
      </c>
      <c r="E289">
        <v>-2074.5320000000002</v>
      </c>
      <c r="F289">
        <v>-1270.3</v>
      </c>
      <c r="G289">
        <v>-19.032</v>
      </c>
      <c r="H289">
        <v>-0.104</v>
      </c>
      <c r="I289">
        <v>0.59299999999999997</v>
      </c>
      <c r="J289">
        <v>0.442</v>
      </c>
      <c r="K289">
        <v>-19.643999999999998</v>
      </c>
      <c r="L289">
        <v>-1.0999999999999999E-2</v>
      </c>
    </row>
    <row r="290" spans="1:12">
      <c r="A290">
        <v>3</v>
      </c>
      <c r="B290">
        <v>13</v>
      </c>
      <c r="C290">
        <v>6</v>
      </c>
      <c r="D290" t="s">
        <v>785</v>
      </c>
      <c r="E290">
        <v>38.384</v>
      </c>
      <c r="F290">
        <v>22.125</v>
      </c>
      <c r="G290">
        <v>25.045999999999999</v>
      </c>
      <c r="H290">
        <v>0.19</v>
      </c>
      <c r="I290">
        <v>-0.81699999999999995</v>
      </c>
      <c r="J290">
        <v>-0.61</v>
      </c>
      <c r="K290">
        <v>25.667999999999999</v>
      </c>
      <c r="L290">
        <v>-3.6999999999999998E-2</v>
      </c>
    </row>
    <row r="291" spans="1:12">
      <c r="A291">
        <v>3</v>
      </c>
      <c r="B291">
        <v>13</v>
      </c>
      <c r="C291">
        <v>6</v>
      </c>
      <c r="D291" t="s">
        <v>786</v>
      </c>
      <c r="E291">
        <v>-36.231000000000002</v>
      </c>
      <c r="F291">
        <v>-21.414000000000001</v>
      </c>
      <c r="G291">
        <v>-22.41</v>
      </c>
      <c r="H291">
        <v>-0.189</v>
      </c>
      <c r="I291">
        <v>0.73099999999999998</v>
      </c>
      <c r="J291">
        <v>0.54600000000000004</v>
      </c>
      <c r="K291">
        <v>-22.768999999999998</v>
      </c>
      <c r="L291">
        <v>3.6999999999999998E-2</v>
      </c>
    </row>
    <row r="292" spans="1:12">
      <c r="A292">
        <v>3</v>
      </c>
      <c r="B292">
        <v>13</v>
      </c>
      <c r="C292">
        <v>6</v>
      </c>
      <c r="D292" t="s">
        <v>576</v>
      </c>
      <c r="E292">
        <v>22.61</v>
      </c>
      <c r="F292">
        <v>13.194000000000001</v>
      </c>
      <c r="G292">
        <v>14.377000000000001</v>
      </c>
      <c r="H292">
        <v>0.115</v>
      </c>
      <c r="I292">
        <v>-0.46899999999999997</v>
      </c>
      <c r="J292">
        <v>-0.35</v>
      </c>
      <c r="K292">
        <v>14.678000000000001</v>
      </c>
      <c r="L292">
        <v>-2.3E-2</v>
      </c>
    </row>
    <row r="293" spans="1:12">
      <c r="A293">
        <v>3</v>
      </c>
      <c r="B293">
        <v>13</v>
      </c>
      <c r="C293">
        <v>6</v>
      </c>
      <c r="D293" t="s">
        <v>427</v>
      </c>
      <c r="E293">
        <v>-251.95099999999999</v>
      </c>
      <c r="F293">
        <v>-154.149</v>
      </c>
      <c r="G293">
        <v>0.60799999999999998</v>
      </c>
      <c r="H293">
        <v>1.0999999999999999E-2</v>
      </c>
      <c r="I293">
        <v>-5.0000000000000001E-3</v>
      </c>
      <c r="J293">
        <v>-4.0000000000000001E-3</v>
      </c>
      <c r="K293">
        <v>0.30599999999999999</v>
      </c>
      <c r="L293">
        <v>5.0000000000000001E-3</v>
      </c>
    </row>
    <row r="294" spans="1:12">
      <c r="A294">
        <v>3</v>
      </c>
      <c r="B294">
        <v>13</v>
      </c>
      <c r="C294">
        <v>5</v>
      </c>
      <c r="D294" t="s">
        <v>785</v>
      </c>
      <c r="E294">
        <v>38.851999999999997</v>
      </c>
      <c r="F294">
        <v>23.548999999999999</v>
      </c>
      <c r="G294">
        <v>36.667999999999999</v>
      </c>
      <c r="H294">
        <v>0.21299999999999999</v>
      </c>
      <c r="I294">
        <v>-1.1459999999999999</v>
      </c>
      <c r="J294">
        <v>-0.85499999999999998</v>
      </c>
      <c r="K294">
        <v>37.713999999999999</v>
      </c>
      <c r="L294">
        <v>-1.4999999999999999E-2</v>
      </c>
    </row>
    <row r="295" spans="1:12">
      <c r="A295">
        <v>3</v>
      </c>
      <c r="B295">
        <v>13</v>
      </c>
      <c r="C295">
        <v>5</v>
      </c>
      <c r="D295" t="s">
        <v>786</v>
      </c>
      <c r="E295">
        <v>-38.084000000000003</v>
      </c>
      <c r="F295">
        <v>-23.029</v>
      </c>
      <c r="G295">
        <v>-33.637999999999998</v>
      </c>
      <c r="H295">
        <v>-0.19800000000000001</v>
      </c>
      <c r="I295">
        <v>1.0609999999999999</v>
      </c>
      <c r="J295">
        <v>0.79200000000000004</v>
      </c>
      <c r="K295">
        <v>-34.643999999999998</v>
      </c>
      <c r="L295">
        <v>2.5999999999999999E-2</v>
      </c>
    </row>
    <row r="296" spans="1:12">
      <c r="A296">
        <v>3</v>
      </c>
      <c r="B296">
        <v>13</v>
      </c>
      <c r="C296">
        <v>5</v>
      </c>
      <c r="D296" t="s">
        <v>576</v>
      </c>
      <c r="E296">
        <v>23.314</v>
      </c>
      <c r="F296">
        <v>14.115</v>
      </c>
      <c r="G296">
        <v>21.298999999999999</v>
      </c>
      <c r="H296">
        <v>0.124</v>
      </c>
      <c r="I296">
        <v>-0.66900000000000004</v>
      </c>
      <c r="J296">
        <v>-0.499</v>
      </c>
      <c r="K296">
        <v>21.927</v>
      </c>
      <c r="L296">
        <v>-1.2E-2</v>
      </c>
    </row>
    <row r="297" spans="1:12">
      <c r="A297">
        <v>3</v>
      </c>
      <c r="B297">
        <v>13</v>
      </c>
      <c r="C297">
        <v>5</v>
      </c>
      <c r="D297" t="s">
        <v>427</v>
      </c>
      <c r="E297">
        <v>-544.67700000000002</v>
      </c>
      <c r="F297">
        <v>-335.96800000000002</v>
      </c>
      <c r="G297">
        <v>-6.1479999999999997</v>
      </c>
      <c r="H297">
        <v>-4.3999999999999997E-2</v>
      </c>
      <c r="I297">
        <v>0.20100000000000001</v>
      </c>
      <c r="J297">
        <v>0.15</v>
      </c>
      <c r="K297">
        <v>-6.2450000000000001</v>
      </c>
      <c r="L297">
        <v>1.4999999999999999E-2</v>
      </c>
    </row>
    <row r="298" spans="1:12">
      <c r="A298">
        <v>3</v>
      </c>
      <c r="B298">
        <v>13</v>
      </c>
      <c r="C298">
        <v>4</v>
      </c>
      <c r="D298" t="s">
        <v>785</v>
      </c>
      <c r="E298">
        <v>37.347999999999999</v>
      </c>
      <c r="F298">
        <v>22.547000000000001</v>
      </c>
      <c r="G298">
        <v>47.71</v>
      </c>
      <c r="H298">
        <v>0.28699999999999998</v>
      </c>
      <c r="I298">
        <v>-1.444</v>
      </c>
      <c r="J298">
        <v>-1.077</v>
      </c>
      <c r="K298">
        <v>48.503</v>
      </c>
      <c r="L298">
        <v>5.5E-2</v>
      </c>
    </row>
    <row r="299" spans="1:12">
      <c r="A299">
        <v>3</v>
      </c>
      <c r="B299">
        <v>13</v>
      </c>
      <c r="C299">
        <v>4</v>
      </c>
      <c r="D299" t="s">
        <v>786</v>
      </c>
      <c r="E299">
        <v>-36.93</v>
      </c>
      <c r="F299">
        <v>-22.311</v>
      </c>
      <c r="G299">
        <v>-45.195</v>
      </c>
      <c r="H299">
        <v>-0.26700000000000002</v>
      </c>
      <c r="I299">
        <v>1.38</v>
      </c>
      <c r="J299">
        <v>1.03</v>
      </c>
      <c r="K299">
        <v>-46.063000000000002</v>
      </c>
      <c r="L299">
        <v>-3.5999999999999997E-2</v>
      </c>
    </row>
    <row r="300" spans="1:12">
      <c r="A300">
        <v>3</v>
      </c>
      <c r="B300">
        <v>13</v>
      </c>
      <c r="C300">
        <v>4</v>
      </c>
      <c r="D300" t="s">
        <v>576</v>
      </c>
      <c r="E300">
        <v>22.509</v>
      </c>
      <c r="F300">
        <v>13.593</v>
      </c>
      <c r="G300">
        <v>28.148</v>
      </c>
      <c r="H300">
        <v>0.16800000000000001</v>
      </c>
      <c r="I300">
        <v>-0.85599999999999998</v>
      </c>
      <c r="J300">
        <v>-0.63800000000000001</v>
      </c>
      <c r="K300">
        <v>28.655999999999999</v>
      </c>
      <c r="L300">
        <v>2.8000000000000001E-2</v>
      </c>
    </row>
    <row r="301" spans="1:12">
      <c r="A301">
        <v>3</v>
      </c>
      <c r="B301">
        <v>13</v>
      </c>
      <c r="C301">
        <v>4</v>
      </c>
      <c r="D301" t="s">
        <v>427</v>
      </c>
      <c r="E301">
        <v>-837.26099999999997</v>
      </c>
      <c r="F301">
        <v>-517.78300000000002</v>
      </c>
      <c r="G301">
        <v>-15.89</v>
      </c>
      <c r="H301">
        <v>-8.6999999999999994E-2</v>
      </c>
      <c r="I301">
        <v>0.51</v>
      </c>
      <c r="J301">
        <v>0.38</v>
      </c>
      <c r="K301">
        <v>-16.437000000000001</v>
      </c>
      <c r="L301">
        <v>1.2999999999999999E-2</v>
      </c>
    </row>
    <row r="302" spans="1:12">
      <c r="A302">
        <v>3</v>
      </c>
      <c r="B302">
        <v>13</v>
      </c>
      <c r="C302">
        <v>3</v>
      </c>
      <c r="D302" t="s">
        <v>785</v>
      </c>
      <c r="E302">
        <v>35.959000000000003</v>
      </c>
      <c r="F302">
        <v>21.747</v>
      </c>
      <c r="G302">
        <v>54.155999999999999</v>
      </c>
      <c r="H302">
        <v>0.36099999999999999</v>
      </c>
      <c r="I302">
        <v>-1.5720000000000001</v>
      </c>
      <c r="J302">
        <v>-1.173</v>
      </c>
      <c r="K302">
        <v>54.412999999999997</v>
      </c>
      <c r="L302">
        <v>0.13300000000000001</v>
      </c>
    </row>
    <row r="303" spans="1:12">
      <c r="A303">
        <v>3</v>
      </c>
      <c r="B303">
        <v>13</v>
      </c>
      <c r="C303">
        <v>3</v>
      </c>
      <c r="D303" t="s">
        <v>786</v>
      </c>
      <c r="E303">
        <v>-34.734999999999999</v>
      </c>
      <c r="F303">
        <v>-21.01</v>
      </c>
      <c r="G303">
        <v>-54.454999999999998</v>
      </c>
      <c r="H303">
        <v>-0.34300000000000003</v>
      </c>
      <c r="I303">
        <v>1.6120000000000001</v>
      </c>
      <c r="J303">
        <v>1.2030000000000001</v>
      </c>
      <c r="K303">
        <v>-54.848999999999997</v>
      </c>
      <c r="L303">
        <v>-0.10299999999999999</v>
      </c>
    </row>
    <row r="304" spans="1:12">
      <c r="A304">
        <v>3</v>
      </c>
      <c r="B304">
        <v>13</v>
      </c>
      <c r="C304">
        <v>3</v>
      </c>
      <c r="D304" t="s">
        <v>576</v>
      </c>
      <c r="E304">
        <v>21.422999999999998</v>
      </c>
      <c r="F304">
        <v>12.957000000000001</v>
      </c>
      <c r="G304">
        <v>32.909999999999997</v>
      </c>
      <c r="H304">
        <v>0.21299999999999999</v>
      </c>
      <c r="I304">
        <v>-0.96499999999999997</v>
      </c>
      <c r="J304">
        <v>-0.72</v>
      </c>
      <c r="K304">
        <v>33.11</v>
      </c>
      <c r="L304">
        <v>7.1999999999999995E-2</v>
      </c>
    </row>
    <row r="305" spans="1:12">
      <c r="A305">
        <v>3</v>
      </c>
      <c r="B305">
        <v>13</v>
      </c>
      <c r="C305">
        <v>3</v>
      </c>
      <c r="D305" t="s">
        <v>427</v>
      </c>
      <c r="E305">
        <v>-1129.5630000000001</v>
      </c>
      <c r="F305">
        <v>-699.45699999999999</v>
      </c>
      <c r="G305">
        <v>-28.544</v>
      </c>
      <c r="H305">
        <v>-0.154</v>
      </c>
      <c r="I305">
        <v>0.89200000000000002</v>
      </c>
      <c r="J305">
        <v>0.66600000000000004</v>
      </c>
      <c r="K305">
        <v>-29.49</v>
      </c>
      <c r="L305">
        <v>-0.01</v>
      </c>
    </row>
    <row r="306" spans="1:12">
      <c r="A306">
        <v>3</v>
      </c>
      <c r="B306">
        <v>13</v>
      </c>
      <c r="C306">
        <v>2</v>
      </c>
      <c r="D306" t="s">
        <v>785</v>
      </c>
      <c r="E306">
        <v>35.718000000000004</v>
      </c>
      <c r="F306">
        <v>21.643999999999998</v>
      </c>
      <c r="G306">
        <v>40.259</v>
      </c>
      <c r="H306">
        <v>0.39300000000000002</v>
      </c>
      <c r="I306">
        <v>-0.99</v>
      </c>
      <c r="J306">
        <v>-0.73899999999999999</v>
      </c>
      <c r="K306">
        <v>40.146000000000001</v>
      </c>
      <c r="L306">
        <v>0.27100000000000002</v>
      </c>
    </row>
    <row r="307" spans="1:12">
      <c r="A307">
        <v>3</v>
      </c>
      <c r="B307">
        <v>13</v>
      </c>
      <c r="C307">
        <v>2</v>
      </c>
      <c r="D307" t="s">
        <v>786</v>
      </c>
      <c r="E307">
        <v>-37.076999999999998</v>
      </c>
      <c r="F307">
        <v>-22.489000000000001</v>
      </c>
      <c r="G307">
        <v>-48.279000000000003</v>
      </c>
      <c r="H307">
        <v>-0.44500000000000001</v>
      </c>
      <c r="I307">
        <v>1.222</v>
      </c>
      <c r="J307">
        <v>0.91200000000000003</v>
      </c>
      <c r="K307">
        <v>-48.279000000000003</v>
      </c>
      <c r="L307">
        <v>-0.29299999999999998</v>
      </c>
    </row>
    <row r="308" spans="1:12">
      <c r="A308">
        <v>3</v>
      </c>
      <c r="B308">
        <v>13</v>
      </c>
      <c r="C308">
        <v>2</v>
      </c>
      <c r="D308" t="s">
        <v>576</v>
      </c>
      <c r="E308">
        <v>22.059000000000001</v>
      </c>
      <c r="F308">
        <v>13.374000000000001</v>
      </c>
      <c r="G308">
        <v>26.827999999999999</v>
      </c>
      <c r="H308">
        <v>0.254</v>
      </c>
      <c r="I308">
        <v>-0.67</v>
      </c>
      <c r="J308">
        <v>-0.5</v>
      </c>
      <c r="K308">
        <v>26.795000000000002</v>
      </c>
      <c r="L308">
        <v>0.17100000000000001</v>
      </c>
    </row>
    <row r="309" spans="1:12">
      <c r="A309">
        <v>3</v>
      </c>
      <c r="B309">
        <v>13</v>
      </c>
      <c r="C309">
        <v>2</v>
      </c>
      <c r="D309" t="s">
        <v>427</v>
      </c>
      <c r="E309">
        <v>-1420.76</v>
      </c>
      <c r="F309">
        <v>-880.50699999999995</v>
      </c>
      <c r="G309">
        <v>-40.664999999999999</v>
      </c>
      <c r="H309">
        <v>-0.23799999999999999</v>
      </c>
      <c r="I309">
        <v>1.23</v>
      </c>
      <c r="J309">
        <v>0.91800000000000004</v>
      </c>
      <c r="K309">
        <v>-41.87</v>
      </c>
      <c r="L309">
        <v>-6.0999999999999999E-2</v>
      </c>
    </row>
    <row r="310" spans="1:12">
      <c r="A310">
        <v>3</v>
      </c>
      <c r="B310">
        <v>13</v>
      </c>
      <c r="C310">
        <v>1</v>
      </c>
      <c r="D310" t="s">
        <v>785</v>
      </c>
      <c r="E310">
        <v>26.263999999999999</v>
      </c>
      <c r="F310">
        <v>15.952999999999999</v>
      </c>
      <c r="G310">
        <v>-9.27</v>
      </c>
      <c r="H310">
        <v>-8.5999999999999993E-2</v>
      </c>
      <c r="I310">
        <v>0.23300000000000001</v>
      </c>
      <c r="J310">
        <v>0.17399999999999999</v>
      </c>
      <c r="K310">
        <v>-9.2579999999999991</v>
      </c>
      <c r="L310">
        <v>-5.8000000000000003E-2</v>
      </c>
    </row>
    <row r="311" spans="1:12">
      <c r="A311">
        <v>3</v>
      </c>
      <c r="B311">
        <v>13</v>
      </c>
      <c r="C311">
        <v>1</v>
      </c>
      <c r="D311" t="s">
        <v>786</v>
      </c>
      <c r="E311">
        <v>-13.129</v>
      </c>
      <c r="F311">
        <v>-7.9749999999999996</v>
      </c>
      <c r="G311">
        <v>4.5869999999999997</v>
      </c>
      <c r="H311">
        <v>4.2999999999999997E-2</v>
      </c>
      <c r="I311">
        <v>-0.115</v>
      </c>
      <c r="J311">
        <v>-8.5999999999999993E-2</v>
      </c>
      <c r="K311">
        <v>4.5810000000000004</v>
      </c>
      <c r="L311">
        <v>2.8000000000000001E-2</v>
      </c>
    </row>
    <row r="312" spans="1:12">
      <c r="A312">
        <v>3</v>
      </c>
      <c r="B312">
        <v>13</v>
      </c>
      <c r="C312">
        <v>1</v>
      </c>
      <c r="D312" t="s">
        <v>576</v>
      </c>
      <c r="E312">
        <v>11.936999999999999</v>
      </c>
      <c r="F312">
        <v>7.2510000000000003</v>
      </c>
      <c r="G312">
        <v>-4.1989999999999998</v>
      </c>
      <c r="H312">
        <v>-3.9E-2</v>
      </c>
      <c r="I312">
        <v>0.106</v>
      </c>
      <c r="J312">
        <v>7.9000000000000001E-2</v>
      </c>
      <c r="K312">
        <v>-4.194</v>
      </c>
      <c r="L312">
        <v>-2.5999999999999999E-2</v>
      </c>
    </row>
    <row r="313" spans="1:12">
      <c r="A313">
        <v>3</v>
      </c>
      <c r="B313">
        <v>13</v>
      </c>
      <c r="C313">
        <v>1</v>
      </c>
      <c r="D313" t="s">
        <v>427</v>
      </c>
      <c r="E313">
        <v>-1714.973</v>
      </c>
      <c r="F313">
        <v>-1063.4459999999999</v>
      </c>
      <c r="G313">
        <v>-46.311</v>
      </c>
      <c r="H313">
        <v>-0.28699999999999998</v>
      </c>
      <c r="I313">
        <v>1.3720000000000001</v>
      </c>
      <c r="J313">
        <v>1.024</v>
      </c>
      <c r="K313">
        <v>-47.603000000000002</v>
      </c>
      <c r="L313">
        <v>-9.9000000000000005E-2</v>
      </c>
    </row>
    <row r="314" spans="1:12">
      <c r="A314">
        <v>3</v>
      </c>
      <c r="B314">
        <v>14</v>
      </c>
      <c r="C314">
        <v>6</v>
      </c>
      <c r="D314" t="s">
        <v>785</v>
      </c>
      <c r="E314">
        <v>3.7069999999999999</v>
      </c>
      <c r="F314">
        <v>3.1150000000000002</v>
      </c>
      <c r="G314">
        <v>25.286000000000001</v>
      </c>
      <c r="H314">
        <v>0.2</v>
      </c>
      <c r="I314">
        <v>-0.82599999999999996</v>
      </c>
      <c r="J314">
        <v>-0.61599999999999999</v>
      </c>
      <c r="K314">
        <v>25.792999999999999</v>
      </c>
      <c r="L314">
        <v>-4.2999999999999997E-2</v>
      </c>
    </row>
    <row r="315" spans="1:12">
      <c r="A315">
        <v>3</v>
      </c>
      <c r="B315">
        <v>14</v>
      </c>
      <c r="C315">
        <v>6</v>
      </c>
      <c r="D315" t="s">
        <v>786</v>
      </c>
      <c r="E315">
        <v>-2.0779999999999998</v>
      </c>
      <c r="F315">
        <v>-1.8169999999999999</v>
      </c>
      <c r="G315">
        <v>-23.218</v>
      </c>
      <c r="H315">
        <v>-0.19900000000000001</v>
      </c>
      <c r="I315">
        <v>0.75800000000000001</v>
      </c>
      <c r="J315">
        <v>0.56599999999999995</v>
      </c>
      <c r="K315">
        <v>-23.501999999999999</v>
      </c>
      <c r="L315">
        <v>4.2999999999999997E-2</v>
      </c>
    </row>
    <row r="316" spans="1:12">
      <c r="A316">
        <v>3</v>
      </c>
      <c r="B316">
        <v>14</v>
      </c>
      <c r="C316">
        <v>6</v>
      </c>
      <c r="D316" t="s">
        <v>576</v>
      </c>
      <c r="E316">
        <v>1.7529999999999999</v>
      </c>
      <c r="F316">
        <v>1.4950000000000001</v>
      </c>
      <c r="G316">
        <v>14.696</v>
      </c>
      <c r="H316">
        <v>0.121</v>
      </c>
      <c r="I316">
        <v>-0.48</v>
      </c>
      <c r="J316">
        <v>-0.35799999999999998</v>
      </c>
      <c r="K316">
        <v>14.938000000000001</v>
      </c>
      <c r="L316">
        <v>-2.5999999999999999E-2</v>
      </c>
    </row>
    <row r="317" spans="1:12">
      <c r="A317">
        <v>3</v>
      </c>
      <c r="B317">
        <v>14</v>
      </c>
      <c r="C317">
        <v>6</v>
      </c>
      <c r="D317" t="s">
        <v>427</v>
      </c>
      <c r="E317">
        <v>-202.376</v>
      </c>
      <c r="F317">
        <v>-124.754</v>
      </c>
      <c r="G317">
        <v>2.2759999999999998</v>
      </c>
      <c r="H317">
        <v>-3.3000000000000002E-2</v>
      </c>
      <c r="I317">
        <v>-6.8000000000000005E-2</v>
      </c>
      <c r="J317">
        <v>-5.0999999999999997E-2</v>
      </c>
      <c r="K317">
        <v>1.885</v>
      </c>
      <c r="L317">
        <v>-1.2E-2</v>
      </c>
    </row>
    <row r="318" spans="1:12">
      <c r="A318">
        <v>3</v>
      </c>
      <c r="B318">
        <v>14</v>
      </c>
      <c r="C318">
        <v>5</v>
      </c>
      <c r="D318" t="s">
        <v>785</v>
      </c>
      <c r="E318">
        <v>0.61199999999999999</v>
      </c>
      <c r="F318">
        <v>0.68</v>
      </c>
      <c r="G318">
        <v>38.759</v>
      </c>
      <c r="H318">
        <v>0.22500000000000001</v>
      </c>
      <c r="I318">
        <v>-1.2150000000000001</v>
      </c>
      <c r="J318">
        <v>-0.90600000000000003</v>
      </c>
      <c r="K318">
        <v>39.874000000000002</v>
      </c>
      <c r="L318">
        <v>-1.9E-2</v>
      </c>
    </row>
    <row r="319" spans="1:12">
      <c r="A319">
        <v>3</v>
      </c>
      <c r="B319">
        <v>14</v>
      </c>
      <c r="C319">
        <v>5</v>
      </c>
      <c r="D319" t="s">
        <v>786</v>
      </c>
      <c r="E319">
        <v>-0.83499999999999996</v>
      </c>
      <c r="F319">
        <v>-0.83699999999999997</v>
      </c>
      <c r="G319">
        <v>-36.323999999999998</v>
      </c>
      <c r="H319">
        <v>-0.21299999999999999</v>
      </c>
      <c r="I319">
        <v>1.1459999999999999</v>
      </c>
      <c r="J319">
        <v>0.85499999999999998</v>
      </c>
      <c r="K319">
        <v>-37.402000000000001</v>
      </c>
      <c r="L319">
        <v>2.8000000000000001E-2</v>
      </c>
    </row>
    <row r="320" spans="1:12">
      <c r="A320">
        <v>3</v>
      </c>
      <c r="B320">
        <v>14</v>
      </c>
      <c r="C320">
        <v>5</v>
      </c>
      <c r="D320" t="s">
        <v>576</v>
      </c>
      <c r="E320">
        <v>0.439</v>
      </c>
      <c r="F320">
        <v>0.46</v>
      </c>
      <c r="G320">
        <v>22.748999999999999</v>
      </c>
      <c r="H320">
        <v>0.13200000000000001</v>
      </c>
      <c r="I320">
        <v>-0.71499999999999997</v>
      </c>
      <c r="J320">
        <v>-0.53400000000000003</v>
      </c>
      <c r="K320">
        <v>23.417000000000002</v>
      </c>
      <c r="L320">
        <v>-1.4E-2</v>
      </c>
    </row>
    <row r="321" spans="1:12">
      <c r="A321">
        <v>3</v>
      </c>
      <c r="B321">
        <v>14</v>
      </c>
      <c r="C321">
        <v>5</v>
      </c>
      <c r="D321" t="s">
        <v>427</v>
      </c>
      <c r="E321">
        <v>-429.351</v>
      </c>
      <c r="F321">
        <v>-265.94900000000001</v>
      </c>
      <c r="G321">
        <v>15.705</v>
      </c>
      <c r="H321">
        <v>0.109</v>
      </c>
      <c r="I321">
        <v>-0.51400000000000001</v>
      </c>
      <c r="J321">
        <v>-0.38300000000000001</v>
      </c>
      <c r="K321">
        <v>16.021999999999998</v>
      </c>
      <c r="L321">
        <v>-3.4000000000000002E-2</v>
      </c>
    </row>
    <row r="322" spans="1:12">
      <c r="A322">
        <v>3</v>
      </c>
      <c r="B322">
        <v>14</v>
      </c>
      <c r="C322">
        <v>4</v>
      </c>
      <c r="D322" t="s">
        <v>785</v>
      </c>
      <c r="E322">
        <v>1.538</v>
      </c>
      <c r="F322">
        <v>1.2869999999999999</v>
      </c>
      <c r="G322">
        <v>51.558</v>
      </c>
      <c r="H322">
        <v>0.309</v>
      </c>
      <c r="I322">
        <v>-1.5609999999999999</v>
      </c>
      <c r="J322">
        <v>-1.165</v>
      </c>
      <c r="K322">
        <v>52.418999999999997</v>
      </c>
      <c r="L322">
        <v>5.7000000000000002E-2</v>
      </c>
    </row>
    <row r="323" spans="1:12">
      <c r="A323">
        <v>3</v>
      </c>
      <c r="B323">
        <v>14</v>
      </c>
      <c r="C323">
        <v>4</v>
      </c>
      <c r="D323" t="s">
        <v>786</v>
      </c>
      <c r="E323">
        <v>-1.5660000000000001</v>
      </c>
      <c r="F323">
        <v>-1.3049999999999999</v>
      </c>
      <c r="G323">
        <v>-49.61</v>
      </c>
      <c r="H323">
        <v>-0.29299999999999998</v>
      </c>
      <c r="I323">
        <v>1.5129999999999999</v>
      </c>
      <c r="J323">
        <v>1.129</v>
      </c>
      <c r="K323">
        <v>-50.540999999999997</v>
      </c>
      <c r="L323">
        <v>-4.2000000000000003E-2</v>
      </c>
    </row>
    <row r="324" spans="1:12">
      <c r="A324">
        <v>3</v>
      </c>
      <c r="B324">
        <v>14</v>
      </c>
      <c r="C324">
        <v>4</v>
      </c>
      <c r="D324" t="s">
        <v>576</v>
      </c>
      <c r="E324">
        <v>0.94099999999999995</v>
      </c>
      <c r="F324">
        <v>0.78600000000000003</v>
      </c>
      <c r="G324">
        <v>30.654</v>
      </c>
      <c r="H324">
        <v>0.182</v>
      </c>
      <c r="I324">
        <v>-0.93100000000000005</v>
      </c>
      <c r="J324">
        <v>-0.69499999999999995</v>
      </c>
      <c r="K324">
        <v>31.2</v>
      </c>
      <c r="L324">
        <v>0.03</v>
      </c>
    </row>
    <row r="325" spans="1:12">
      <c r="A325">
        <v>3</v>
      </c>
      <c r="B325">
        <v>14</v>
      </c>
      <c r="C325">
        <v>4</v>
      </c>
      <c r="D325" t="s">
        <v>427</v>
      </c>
      <c r="E325">
        <v>-655.37099999999998</v>
      </c>
      <c r="F325">
        <v>-406.65499999999997</v>
      </c>
      <c r="G325">
        <v>37.036999999999999</v>
      </c>
      <c r="H325">
        <v>0.20399999999999999</v>
      </c>
      <c r="I325">
        <v>-1.1879999999999999</v>
      </c>
      <c r="J325">
        <v>-0.88700000000000001</v>
      </c>
      <c r="K325">
        <v>38.340000000000003</v>
      </c>
      <c r="L325">
        <v>-2.9000000000000001E-2</v>
      </c>
    </row>
    <row r="326" spans="1:12">
      <c r="A326">
        <v>3</v>
      </c>
      <c r="B326">
        <v>14</v>
      </c>
      <c r="C326">
        <v>3</v>
      </c>
      <c r="D326" t="s">
        <v>785</v>
      </c>
      <c r="E326">
        <v>2.4630000000000001</v>
      </c>
      <c r="F326">
        <v>1.873</v>
      </c>
      <c r="G326">
        <v>59.542999999999999</v>
      </c>
      <c r="H326">
        <v>0.39800000000000002</v>
      </c>
      <c r="I326">
        <v>-1.7250000000000001</v>
      </c>
      <c r="J326">
        <v>-1.288</v>
      </c>
      <c r="K326">
        <v>59.817</v>
      </c>
      <c r="L326">
        <v>0.14899999999999999</v>
      </c>
    </row>
    <row r="327" spans="1:12">
      <c r="A327">
        <v>3</v>
      </c>
      <c r="B327">
        <v>14</v>
      </c>
      <c r="C327">
        <v>3</v>
      </c>
      <c r="D327" t="s">
        <v>786</v>
      </c>
      <c r="E327">
        <v>-2.661</v>
      </c>
      <c r="F327">
        <v>-2.0129999999999999</v>
      </c>
      <c r="G327">
        <v>-60.215000000000003</v>
      </c>
      <c r="H327">
        <v>-0.38700000000000001</v>
      </c>
      <c r="I327">
        <v>1.77</v>
      </c>
      <c r="J327">
        <v>1.321</v>
      </c>
      <c r="K327">
        <v>-60.616999999999997</v>
      </c>
      <c r="L327">
        <v>-0.126</v>
      </c>
    </row>
    <row r="328" spans="1:12">
      <c r="A328">
        <v>3</v>
      </c>
      <c r="B328">
        <v>14</v>
      </c>
      <c r="C328">
        <v>3</v>
      </c>
      <c r="D328" t="s">
        <v>576</v>
      </c>
      <c r="E328">
        <v>1.5529999999999999</v>
      </c>
      <c r="F328">
        <v>1.1779999999999999</v>
      </c>
      <c r="G328">
        <v>36.287999999999997</v>
      </c>
      <c r="H328">
        <v>0.23799999999999999</v>
      </c>
      <c r="I328">
        <v>-1.0589999999999999</v>
      </c>
      <c r="J328">
        <v>-0.79</v>
      </c>
      <c r="K328">
        <v>36.494999999999997</v>
      </c>
      <c r="L328">
        <v>8.3000000000000004E-2</v>
      </c>
    </row>
    <row r="329" spans="1:12">
      <c r="A329">
        <v>3</v>
      </c>
      <c r="B329">
        <v>14</v>
      </c>
      <c r="C329">
        <v>3</v>
      </c>
      <c r="D329" t="s">
        <v>427</v>
      </c>
      <c r="E329">
        <v>-879.11</v>
      </c>
      <c r="F329">
        <v>-545.94000000000005</v>
      </c>
      <c r="G329">
        <v>64.927999999999997</v>
      </c>
      <c r="H329">
        <v>0.35099999999999998</v>
      </c>
      <c r="I329">
        <v>-2.0310000000000001</v>
      </c>
      <c r="J329">
        <v>-1.516</v>
      </c>
      <c r="K329">
        <v>67.125</v>
      </c>
      <c r="L329">
        <v>2.3E-2</v>
      </c>
    </row>
    <row r="330" spans="1:12">
      <c r="A330">
        <v>3</v>
      </c>
      <c r="B330">
        <v>14</v>
      </c>
      <c r="C330">
        <v>2</v>
      </c>
      <c r="D330" t="s">
        <v>785</v>
      </c>
      <c r="E330">
        <v>4.149</v>
      </c>
      <c r="F330">
        <v>2.9089999999999998</v>
      </c>
      <c r="G330">
        <v>44.015000000000001</v>
      </c>
      <c r="H330">
        <v>0.42599999999999999</v>
      </c>
      <c r="I330">
        <v>-1.0880000000000001</v>
      </c>
      <c r="J330">
        <v>-0.81200000000000006</v>
      </c>
      <c r="K330">
        <v>43.87</v>
      </c>
      <c r="L330">
        <v>0.29099999999999998</v>
      </c>
    </row>
    <row r="331" spans="1:12">
      <c r="A331">
        <v>3</v>
      </c>
      <c r="B331">
        <v>14</v>
      </c>
      <c r="C331">
        <v>2</v>
      </c>
      <c r="D331" t="s">
        <v>786</v>
      </c>
      <c r="E331">
        <v>-4.5919999999999996</v>
      </c>
      <c r="F331">
        <v>-3.1389999999999998</v>
      </c>
      <c r="G331">
        <v>-49.636000000000003</v>
      </c>
      <c r="H331">
        <v>-0.45900000000000002</v>
      </c>
      <c r="I331">
        <v>1.254</v>
      </c>
      <c r="J331">
        <v>0.93600000000000005</v>
      </c>
      <c r="K331">
        <v>-49.594999999999999</v>
      </c>
      <c r="L331">
        <v>-0.30299999999999999</v>
      </c>
    </row>
    <row r="332" spans="1:12">
      <c r="A332">
        <v>3</v>
      </c>
      <c r="B332">
        <v>14</v>
      </c>
      <c r="C332">
        <v>2</v>
      </c>
      <c r="D332" t="s">
        <v>576</v>
      </c>
      <c r="E332">
        <v>2.649</v>
      </c>
      <c r="F332">
        <v>1.833</v>
      </c>
      <c r="G332">
        <v>28.378</v>
      </c>
      <c r="H332">
        <v>0.26800000000000002</v>
      </c>
      <c r="I332">
        <v>-0.71</v>
      </c>
      <c r="J332">
        <v>-0.53</v>
      </c>
      <c r="K332">
        <v>28.323</v>
      </c>
      <c r="L332">
        <v>0.18</v>
      </c>
    </row>
    <row r="333" spans="1:12">
      <c r="A333">
        <v>3</v>
      </c>
      <c r="B333">
        <v>14</v>
      </c>
      <c r="C333">
        <v>2</v>
      </c>
      <c r="D333" t="s">
        <v>427</v>
      </c>
      <c r="E333">
        <v>-1099.4179999999999</v>
      </c>
      <c r="F333">
        <v>-683.04399999999998</v>
      </c>
      <c r="G333">
        <v>92.061000000000007</v>
      </c>
      <c r="H333">
        <v>0.53800000000000003</v>
      </c>
      <c r="I333">
        <v>-2.7850000000000001</v>
      </c>
      <c r="J333">
        <v>-2.0790000000000002</v>
      </c>
      <c r="K333">
        <v>94.847999999999999</v>
      </c>
      <c r="L333">
        <v>0.13900000000000001</v>
      </c>
    </row>
    <row r="334" spans="1:12">
      <c r="A334">
        <v>3</v>
      </c>
      <c r="B334">
        <v>14</v>
      </c>
      <c r="C334">
        <v>1</v>
      </c>
      <c r="D334" t="s">
        <v>785</v>
      </c>
      <c r="E334">
        <v>3.9969999999999999</v>
      </c>
      <c r="F334">
        <v>2.6429999999999998</v>
      </c>
      <c r="G334">
        <v>-9.9659999999999993</v>
      </c>
      <c r="H334">
        <v>-0.09</v>
      </c>
      <c r="I334">
        <v>0.255</v>
      </c>
      <c r="J334">
        <v>0.19</v>
      </c>
      <c r="K334">
        <v>-9.9860000000000007</v>
      </c>
      <c r="L334">
        <v>-5.8000000000000003E-2</v>
      </c>
    </row>
    <row r="335" spans="1:12">
      <c r="A335">
        <v>3</v>
      </c>
      <c r="B335">
        <v>14</v>
      </c>
      <c r="C335">
        <v>1</v>
      </c>
      <c r="D335" t="s">
        <v>786</v>
      </c>
      <c r="E335">
        <v>-1.9950000000000001</v>
      </c>
      <c r="F335">
        <v>-1.319</v>
      </c>
      <c r="G335">
        <v>4.9359999999999999</v>
      </c>
      <c r="H335">
        <v>4.3999999999999997E-2</v>
      </c>
      <c r="I335">
        <v>-0.126</v>
      </c>
      <c r="J335">
        <v>-9.4E-2</v>
      </c>
      <c r="K335">
        <v>4.9450000000000003</v>
      </c>
      <c r="L335">
        <v>2.9000000000000001E-2</v>
      </c>
    </row>
    <row r="336" spans="1:12">
      <c r="A336">
        <v>3</v>
      </c>
      <c r="B336">
        <v>14</v>
      </c>
      <c r="C336">
        <v>1</v>
      </c>
      <c r="D336" t="s">
        <v>576</v>
      </c>
      <c r="E336">
        <v>1.8160000000000001</v>
      </c>
      <c r="F336">
        <v>1.2010000000000001</v>
      </c>
      <c r="G336">
        <v>-4.516</v>
      </c>
      <c r="H336">
        <v>-4.1000000000000002E-2</v>
      </c>
      <c r="I336">
        <v>0.11600000000000001</v>
      </c>
      <c r="J336">
        <v>8.5999999999999993E-2</v>
      </c>
      <c r="K336">
        <v>-4.5250000000000004</v>
      </c>
      <c r="L336">
        <v>-2.5999999999999999E-2</v>
      </c>
    </row>
    <row r="337" spans="1:12">
      <c r="A337">
        <v>3</v>
      </c>
      <c r="B337">
        <v>14</v>
      </c>
      <c r="C337">
        <v>1</v>
      </c>
      <c r="D337" t="s">
        <v>427</v>
      </c>
      <c r="E337">
        <v>-1313.9739999999999</v>
      </c>
      <c r="F337">
        <v>-816.995</v>
      </c>
      <c r="G337">
        <v>98.769000000000005</v>
      </c>
      <c r="H337">
        <v>0.59899999999999998</v>
      </c>
      <c r="I337">
        <v>-2.95</v>
      </c>
      <c r="J337">
        <v>-2.202</v>
      </c>
      <c r="K337">
        <v>101.657</v>
      </c>
      <c r="L337">
        <v>0.189</v>
      </c>
    </row>
    <row r="338" spans="1:12">
      <c r="A338">
        <v>3</v>
      </c>
      <c r="B338">
        <v>15</v>
      </c>
      <c r="C338">
        <v>6</v>
      </c>
      <c r="D338" t="s">
        <v>785</v>
      </c>
      <c r="E338">
        <v>1.8160000000000001</v>
      </c>
      <c r="F338">
        <v>0.50600000000000001</v>
      </c>
      <c r="G338">
        <v>30.408000000000001</v>
      </c>
      <c r="H338">
        <v>0.23799999999999999</v>
      </c>
      <c r="I338">
        <v>-0.99299999999999999</v>
      </c>
      <c r="J338">
        <v>-0.74099999999999999</v>
      </c>
      <c r="K338">
        <v>31.018000000000001</v>
      </c>
      <c r="L338">
        <v>-5.1999999999999998E-2</v>
      </c>
    </row>
    <row r="339" spans="1:12">
      <c r="A339">
        <v>3</v>
      </c>
      <c r="B339">
        <v>15</v>
      </c>
      <c r="C339">
        <v>6</v>
      </c>
      <c r="D339" t="s">
        <v>786</v>
      </c>
      <c r="E339">
        <v>-2.6240000000000001</v>
      </c>
      <c r="F339">
        <v>-1.026</v>
      </c>
      <c r="G339">
        <v>-29.669</v>
      </c>
      <c r="H339">
        <v>-0.23899999999999999</v>
      </c>
      <c r="I339">
        <v>0.96899999999999997</v>
      </c>
      <c r="J339">
        <v>0.72299999999999998</v>
      </c>
      <c r="K339">
        <v>-30.199000000000002</v>
      </c>
      <c r="L339">
        <v>5.2999999999999999E-2</v>
      </c>
    </row>
    <row r="340" spans="1:12">
      <c r="A340">
        <v>3</v>
      </c>
      <c r="B340">
        <v>15</v>
      </c>
      <c r="C340">
        <v>6</v>
      </c>
      <c r="D340" t="s">
        <v>576</v>
      </c>
      <c r="E340">
        <v>1.345</v>
      </c>
      <c r="F340">
        <v>0.46400000000000002</v>
      </c>
      <c r="G340">
        <v>18.204999999999998</v>
      </c>
      <c r="H340">
        <v>0.14399999999999999</v>
      </c>
      <c r="I340">
        <v>-0.59499999999999997</v>
      </c>
      <c r="J340">
        <v>-0.44400000000000001</v>
      </c>
      <c r="K340">
        <v>18.55</v>
      </c>
      <c r="L340">
        <v>-3.2000000000000001E-2</v>
      </c>
    </row>
    <row r="341" spans="1:12">
      <c r="A341">
        <v>3</v>
      </c>
      <c r="B341">
        <v>15</v>
      </c>
      <c r="C341">
        <v>6</v>
      </c>
      <c r="D341" t="s">
        <v>427</v>
      </c>
      <c r="E341">
        <v>-188.67599999999999</v>
      </c>
      <c r="F341">
        <v>-113.727</v>
      </c>
      <c r="G341">
        <v>-0.57899999999999996</v>
      </c>
      <c r="H341">
        <v>1.2E-2</v>
      </c>
      <c r="I341">
        <v>8.9999999999999993E-3</v>
      </c>
      <c r="J341">
        <v>7.0000000000000001E-3</v>
      </c>
      <c r="K341">
        <v>-0.16800000000000001</v>
      </c>
      <c r="L341">
        <v>5.0000000000000001E-3</v>
      </c>
    </row>
    <row r="342" spans="1:12">
      <c r="A342">
        <v>3</v>
      </c>
      <c r="B342">
        <v>15</v>
      </c>
      <c r="C342">
        <v>5</v>
      </c>
      <c r="D342" t="s">
        <v>785</v>
      </c>
      <c r="E342">
        <v>3.4809999999999999</v>
      </c>
      <c r="F342">
        <v>1.49</v>
      </c>
      <c r="G342">
        <v>49.115000000000002</v>
      </c>
      <c r="H342">
        <v>0.27900000000000003</v>
      </c>
      <c r="I342">
        <v>-1.5449999999999999</v>
      </c>
      <c r="J342">
        <v>-1.153</v>
      </c>
      <c r="K342">
        <v>50.618000000000002</v>
      </c>
      <c r="L342">
        <v>-2.5000000000000001E-2</v>
      </c>
    </row>
    <row r="343" spans="1:12">
      <c r="A343">
        <v>3</v>
      </c>
      <c r="B343">
        <v>15</v>
      </c>
      <c r="C343">
        <v>5</v>
      </c>
      <c r="D343" t="s">
        <v>786</v>
      </c>
      <c r="E343">
        <v>-3.0960000000000001</v>
      </c>
      <c r="F343">
        <v>-1.26</v>
      </c>
      <c r="G343">
        <v>-47.881999999999998</v>
      </c>
      <c r="H343">
        <v>-0.27300000000000002</v>
      </c>
      <c r="I343">
        <v>1.51</v>
      </c>
      <c r="J343">
        <v>1.127</v>
      </c>
      <c r="K343">
        <v>-49.359000000000002</v>
      </c>
      <c r="L343">
        <v>0.03</v>
      </c>
    </row>
    <row r="344" spans="1:12">
      <c r="A344">
        <v>3</v>
      </c>
      <c r="B344">
        <v>15</v>
      </c>
      <c r="C344">
        <v>5</v>
      </c>
      <c r="D344" t="s">
        <v>576</v>
      </c>
      <c r="E344">
        <v>1.9930000000000001</v>
      </c>
      <c r="F344">
        <v>0.83299999999999996</v>
      </c>
      <c r="G344">
        <v>29.393000000000001</v>
      </c>
      <c r="H344">
        <v>0.16700000000000001</v>
      </c>
      <c r="I344">
        <v>-0.92600000000000005</v>
      </c>
      <c r="J344">
        <v>-0.69099999999999995</v>
      </c>
      <c r="K344">
        <v>30.295999999999999</v>
      </c>
      <c r="L344">
        <v>-1.7000000000000001E-2</v>
      </c>
    </row>
    <row r="345" spans="1:12">
      <c r="A345">
        <v>3</v>
      </c>
      <c r="B345">
        <v>15</v>
      </c>
      <c r="C345">
        <v>5</v>
      </c>
      <c r="D345" t="s">
        <v>427</v>
      </c>
      <c r="E345">
        <v>-442.05700000000002</v>
      </c>
      <c r="F345">
        <v>-273.27800000000002</v>
      </c>
      <c r="G345">
        <v>-4.3499999999999996</v>
      </c>
      <c r="H345">
        <v>-3.5000000000000003E-2</v>
      </c>
      <c r="I345">
        <v>0.14199999999999999</v>
      </c>
      <c r="J345">
        <v>0.106</v>
      </c>
      <c r="K345">
        <v>-4.327</v>
      </c>
      <c r="L345">
        <v>1.4E-2</v>
      </c>
    </row>
    <row r="346" spans="1:12">
      <c r="A346">
        <v>3</v>
      </c>
      <c r="B346">
        <v>15</v>
      </c>
      <c r="C346">
        <v>4</v>
      </c>
      <c r="D346" t="s">
        <v>785</v>
      </c>
      <c r="E346">
        <v>2.827</v>
      </c>
      <c r="F346">
        <v>1.107</v>
      </c>
      <c r="G346">
        <v>65.513999999999996</v>
      </c>
      <c r="H346">
        <v>0.38700000000000001</v>
      </c>
      <c r="I346">
        <v>-1.9890000000000001</v>
      </c>
      <c r="J346">
        <v>-1.484</v>
      </c>
      <c r="K346">
        <v>66.721000000000004</v>
      </c>
      <c r="L346">
        <v>6.9000000000000006E-2</v>
      </c>
    </row>
    <row r="347" spans="1:12">
      <c r="A347">
        <v>3</v>
      </c>
      <c r="B347">
        <v>15</v>
      </c>
      <c r="C347">
        <v>4</v>
      </c>
      <c r="D347" t="s">
        <v>786</v>
      </c>
      <c r="E347">
        <v>-2.4940000000000002</v>
      </c>
      <c r="F347">
        <v>-0.90800000000000003</v>
      </c>
      <c r="G347">
        <v>-64.727000000000004</v>
      </c>
      <c r="H347">
        <v>-0.38</v>
      </c>
      <c r="I347">
        <v>1.9710000000000001</v>
      </c>
      <c r="J347">
        <v>1.4710000000000001</v>
      </c>
      <c r="K347">
        <v>-65.972999999999999</v>
      </c>
      <c r="L347">
        <v>-6.0999999999999999E-2</v>
      </c>
    </row>
    <row r="348" spans="1:12">
      <c r="A348">
        <v>3</v>
      </c>
      <c r="B348">
        <v>15</v>
      </c>
      <c r="C348">
        <v>4</v>
      </c>
      <c r="D348" t="s">
        <v>576</v>
      </c>
      <c r="E348">
        <v>1.613</v>
      </c>
      <c r="F348">
        <v>0.61099999999999999</v>
      </c>
      <c r="G348">
        <v>39.466000000000001</v>
      </c>
      <c r="H348">
        <v>0.23200000000000001</v>
      </c>
      <c r="I348">
        <v>-1.2</v>
      </c>
      <c r="J348">
        <v>-0.89500000000000002</v>
      </c>
      <c r="K348">
        <v>40.21</v>
      </c>
      <c r="L348">
        <v>3.9E-2</v>
      </c>
    </row>
    <row r="349" spans="1:12">
      <c r="A349">
        <v>3</v>
      </c>
      <c r="B349">
        <v>15</v>
      </c>
      <c r="C349">
        <v>4</v>
      </c>
      <c r="D349" t="s">
        <v>427</v>
      </c>
      <c r="E349">
        <v>-697.08100000000002</v>
      </c>
      <c r="F349">
        <v>-433.69299999999998</v>
      </c>
      <c r="G349">
        <v>-11.186</v>
      </c>
      <c r="H349">
        <v>-6.3E-2</v>
      </c>
      <c r="I349">
        <v>0.36199999999999999</v>
      </c>
      <c r="J349">
        <v>0.27</v>
      </c>
      <c r="K349">
        <v>-11.554</v>
      </c>
      <c r="L349">
        <v>1.2999999999999999E-2</v>
      </c>
    </row>
    <row r="350" spans="1:12">
      <c r="A350">
        <v>3</v>
      </c>
      <c r="B350">
        <v>15</v>
      </c>
      <c r="C350">
        <v>3</v>
      </c>
      <c r="D350" t="s">
        <v>785</v>
      </c>
      <c r="E350">
        <v>2.17</v>
      </c>
      <c r="F350">
        <v>0.69699999999999995</v>
      </c>
      <c r="G350">
        <v>75.707999999999998</v>
      </c>
      <c r="H350">
        <v>0.503</v>
      </c>
      <c r="I350">
        <v>-2.1960000000000002</v>
      </c>
      <c r="J350">
        <v>-1.639</v>
      </c>
      <c r="K350">
        <v>76.188999999999993</v>
      </c>
      <c r="L350">
        <v>0.188</v>
      </c>
    </row>
    <row r="351" spans="1:12">
      <c r="A351">
        <v>3</v>
      </c>
      <c r="B351">
        <v>15</v>
      </c>
      <c r="C351">
        <v>3</v>
      </c>
      <c r="D351" t="s">
        <v>786</v>
      </c>
      <c r="E351">
        <v>-1.5089999999999999</v>
      </c>
      <c r="F351">
        <v>-0.27600000000000002</v>
      </c>
      <c r="G351">
        <v>-76.247</v>
      </c>
      <c r="H351">
        <v>-0.499</v>
      </c>
      <c r="I351">
        <v>2.2229999999999999</v>
      </c>
      <c r="J351">
        <v>1.659</v>
      </c>
      <c r="K351">
        <v>-76.799000000000007</v>
      </c>
      <c r="L351">
        <v>-0.17899999999999999</v>
      </c>
    </row>
    <row r="352" spans="1:12">
      <c r="A352">
        <v>3</v>
      </c>
      <c r="B352">
        <v>15</v>
      </c>
      <c r="C352">
        <v>3</v>
      </c>
      <c r="D352" t="s">
        <v>576</v>
      </c>
      <c r="E352">
        <v>1.115</v>
      </c>
      <c r="F352">
        <v>0.29499999999999998</v>
      </c>
      <c r="G352">
        <v>46.045999999999999</v>
      </c>
      <c r="H352">
        <v>0.30399999999999999</v>
      </c>
      <c r="I352">
        <v>-1.339</v>
      </c>
      <c r="J352">
        <v>-0.999</v>
      </c>
      <c r="K352">
        <v>46.36</v>
      </c>
      <c r="L352">
        <v>0.111</v>
      </c>
    </row>
    <row r="353" spans="1:12">
      <c r="A353">
        <v>3</v>
      </c>
      <c r="B353">
        <v>15</v>
      </c>
      <c r="C353">
        <v>3</v>
      </c>
      <c r="D353" t="s">
        <v>427</v>
      </c>
      <c r="E353">
        <v>-955.44100000000003</v>
      </c>
      <c r="F353">
        <v>-596.17399999999998</v>
      </c>
      <c r="G353">
        <v>-20.669</v>
      </c>
      <c r="H353">
        <v>-0.111</v>
      </c>
      <c r="I353">
        <v>0.64800000000000002</v>
      </c>
      <c r="J353">
        <v>0.48299999999999998</v>
      </c>
      <c r="K353">
        <v>-21.370999999999999</v>
      </c>
      <c r="L353">
        <v>-6.0000000000000001E-3</v>
      </c>
    </row>
    <row r="354" spans="1:12">
      <c r="A354">
        <v>3</v>
      </c>
      <c r="B354">
        <v>15</v>
      </c>
      <c r="C354">
        <v>2</v>
      </c>
      <c r="D354" t="s">
        <v>785</v>
      </c>
      <c r="E354">
        <v>0.83</v>
      </c>
      <c r="F354">
        <v>6.6000000000000003E-2</v>
      </c>
      <c r="G354">
        <v>59.597000000000001</v>
      </c>
      <c r="H354">
        <v>0.55100000000000005</v>
      </c>
      <c r="I354">
        <v>-1.506</v>
      </c>
      <c r="J354">
        <v>-1.1240000000000001</v>
      </c>
      <c r="K354">
        <v>59.531999999999996</v>
      </c>
      <c r="L354">
        <v>0.36399999999999999</v>
      </c>
    </row>
    <row r="355" spans="1:12">
      <c r="A355">
        <v>3</v>
      </c>
      <c r="B355">
        <v>15</v>
      </c>
      <c r="C355">
        <v>2</v>
      </c>
      <c r="D355" t="s">
        <v>786</v>
      </c>
      <c r="E355">
        <v>3.5999999999999997E-2</v>
      </c>
      <c r="F355">
        <v>0.247</v>
      </c>
      <c r="G355">
        <v>-64.918999999999997</v>
      </c>
      <c r="H355">
        <v>-0.59</v>
      </c>
      <c r="I355">
        <v>1.655</v>
      </c>
      <c r="J355">
        <v>1.2350000000000001</v>
      </c>
      <c r="K355">
        <v>-64.927999999999997</v>
      </c>
      <c r="L355">
        <v>-0.38300000000000001</v>
      </c>
    </row>
    <row r="356" spans="1:12">
      <c r="A356">
        <v>3</v>
      </c>
      <c r="B356">
        <v>15</v>
      </c>
      <c r="C356">
        <v>2</v>
      </c>
      <c r="D356" t="s">
        <v>576</v>
      </c>
      <c r="E356">
        <v>0.24099999999999999</v>
      </c>
      <c r="F356">
        <v>-5.5E-2</v>
      </c>
      <c r="G356">
        <v>37.731999999999999</v>
      </c>
      <c r="H356">
        <v>0.34599999999999997</v>
      </c>
      <c r="I356">
        <v>-0.95799999999999996</v>
      </c>
      <c r="J356">
        <v>-0.71499999999999997</v>
      </c>
      <c r="K356">
        <v>37.715000000000003</v>
      </c>
      <c r="L356">
        <v>0.22600000000000001</v>
      </c>
    </row>
    <row r="357" spans="1:12">
      <c r="A357">
        <v>3</v>
      </c>
      <c r="B357">
        <v>15</v>
      </c>
      <c r="C357">
        <v>2</v>
      </c>
      <c r="D357" t="s">
        <v>427</v>
      </c>
      <c r="E357">
        <v>-1220.5160000000001</v>
      </c>
      <c r="F357">
        <v>-762.87199999999996</v>
      </c>
      <c r="G357">
        <v>-28.853999999999999</v>
      </c>
      <c r="H357">
        <v>-0.16700000000000001</v>
      </c>
      <c r="I357">
        <v>0.876</v>
      </c>
      <c r="J357">
        <v>0.65300000000000002</v>
      </c>
      <c r="K357">
        <v>-29.727</v>
      </c>
      <c r="L357">
        <v>-4.1000000000000002E-2</v>
      </c>
    </row>
    <row r="358" spans="1:12">
      <c r="A358">
        <v>3</v>
      </c>
      <c r="B358">
        <v>15</v>
      </c>
      <c r="C358">
        <v>1</v>
      </c>
      <c r="D358" t="s">
        <v>785</v>
      </c>
      <c r="E358">
        <v>93.838999999999999</v>
      </c>
      <c r="F358">
        <v>55.697000000000003</v>
      </c>
      <c r="G358">
        <v>46.204999999999998</v>
      </c>
      <c r="H358">
        <v>0.70799999999999996</v>
      </c>
      <c r="I358">
        <v>-0.82699999999999996</v>
      </c>
      <c r="J358">
        <v>-0.61699999999999999</v>
      </c>
      <c r="K358">
        <v>39.066000000000003</v>
      </c>
      <c r="L358">
        <v>0.55700000000000005</v>
      </c>
    </row>
    <row r="359" spans="1:12">
      <c r="A359">
        <v>3</v>
      </c>
      <c r="B359">
        <v>15</v>
      </c>
      <c r="C359">
        <v>1</v>
      </c>
      <c r="D359" t="s">
        <v>786</v>
      </c>
      <c r="E359">
        <v>-39.628</v>
      </c>
      <c r="F359">
        <v>-23.350999999999999</v>
      </c>
      <c r="G359">
        <v>-141.834</v>
      </c>
      <c r="H359">
        <v>-1.792</v>
      </c>
      <c r="I359">
        <v>3.1520000000000001</v>
      </c>
      <c r="J359">
        <v>2.3519999999999999</v>
      </c>
      <c r="K359">
        <v>-134.02099999999999</v>
      </c>
      <c r="L359">
        <v>-1.3540000000000001</v>
      </c>
    </row>
    <row r="360" spans="1:12">
      <c r="A360">
        <v>3</v>
      </c>
      <c r="B360">
        <v>15</v>
      </c>
      <c r="C360">
        <v>1</v>
      </c>
      <c r="D360" t="s">
        <v>576</v>
      </c>
      <c r="E360">
        <v>40.445</v>
      </c>
      <c r="F360">
        <v>23.954000000000001</v>
      </c>
      <c r="G360">
        <v>56.738</v>
      </c>
      <c r="H360">
        <v>0.75600000000000001</v>
      </c>
      <c r="I360">
        <v>-1.206</v>
      </c>
      <c r="J360">
        <v>-0.9</v>
      </c>
      <c r="K360">
        <v>52.451000000000001</v>
      </c>
      <c r="L360">
        <v>0.57899999999999996</v>
      </c>
    </row>
    <row r="361" spans="1:12">
      <c r="A361">
        <v>3</v>
      </c>
      <c r="B361">
        <v>15</v>
      </c>
      <c r="C361">
        <v>1</v>
      </c>
      <c r="D361" t="s">
        <v>427</v>
      </c>
      <c r="E361">
        <v>-1454.145</v>
      </c>
      <c r="F361">
        <v>-909.70399999999995</v>
      </c>
      <c r="G361">
        <v>-12.157999999999999</v>
      </c>
      <c r="H361">
        <v>0.22700000000000001</v>
      </c>
      <c r="I361">
        <v>0.34200000000000003</v>
      </c>
      <c r="J361">
        <v>0.255</v>
      </c>
      <c r="K361">
        <v>-6.7</v>
      </c>
      <c r="L361">
        <v>0.20799999999999999</v>
      </c>
    </row>
    <row r="362" spans="1:12">
      <c r="A362">
        <v>3</v>
      </c>
      <c r="B362">
        <v>16</v>
      </c>
      <c r="C362">
        <v>6</v>
      </c>
      <c r="D362" t="s">
        <v>785</v>
      </c>
      <c r="E362">
        <v>39.088999999999999</v>
      </c>
      <c r="F362">
        <v>24.361000000000001</v>
      </c>
      <c r="G362">
        <v>21.594000000000001</v>
      </c>
      <c r="H362">
        <v>0.17</v>
      </c>
      <c r="I362">
        <v>-0.70499999999999996</v>
      </c>
      <c r="J362">
        <v>-0.52600000000000002</v>
      </c>
      <c r="K362">
        <v>22.044</v>
      </c>
      <c r="L362">
        <v>-3.5000000000000003E-2</v>
      </c>
    </row>
    <row r="363" spans="1:12">
      <c r="A363">
        <v>3</v>
      </c>
      <c r="B363">
        <v>16</v>
      </c>
      <c r="C363">
        <v>6</v>
      </c>
      <c r="D363" t="s">
        <v>786</v>
      </c>
      <c r="E363">
        <v>-34.549999999999997</v>
      </c>
      <c r="F363">
        <v>-21.814</v>
      </c>
      <c r="G363">
        <v>-19.536000000000001</v>
      </c>
      <c r="H363">
        <v>-0.17499999999999999</v>
      </c>
      <c r="I363">
        <v>0.63700000000000001</v>
      </c>
      <c r="J363">
        <v>0.47499999999999998</v>
      </c>
      <c r="K363">
        <v>-19.707000000000001</v>
      </c>
      <c r="L363">
        <v>3.5999999999999997E-2</v>
      </c>
    </row>
    <row r="364" spans="1:12">
      <c r="A364">
        <v>3</v>
      </c>
      <c r="B364">
        <v>16</v>
      </c>
      <c r="C364">
        <v>6</v>
      </c>
      <c r="D364" t="s">
        <v>576</v>
      </c>
      <c r="E364">
        <v>22.315000000000001</v>
      </c>
      <c r="F364">
        <v>13.992000000000001</v>
      </c>
      <c r="G364">
        <v>12.458</v>
      </c>
      <c r="H364">
        <v>0.104</v>
      </c>
      <c r="I364">
        <v>-0.40699999999999997</v>
      </c>
      <c r="J364">
        <v>-0.30299999999999999</v>
      </c>
      <c r="K364">
        <v>12.651999999999999</v>
      </c>
      <c r="L364">
        <v>-2.1999999999999999E-2</v>
      </c>
    </row>
    <row r="365" spans="1:12">
      <c r="A365">
        <v>3</v>
      </c>
      <c r="B365">
        <v>16</v>
      </c>
      <c r="C365">
        <v>6</v>
      </c>
      <c r="D365" t="s">
        <v>427</v>
      </c>
      <c r="E365">
        <v>-74.768000000000001</v>
      </c>
      <c r="F365">
        <v>-46.283999999999999</v>
      </c>
      <c r="G365">
        <v>-7.3710000000000004</v>
      </c>
      <c r="H365">
        <v>-5.7000000000000002E-2</v>
      </c>
      <c r="I365">
        <v>0.24099999999999999</v>
      </c>
      <c r="J365">
        <v>0.18</v>
      </c>
      <c r="K365">
        <v>-7.5439999999999996</v>
      </c>
      <c r="L365">
        <v>1.0999999999999999E-2</v>
      </c>
    </row>
    <row r="366" spans="1:12">
      <c r="A366">
        <v>3</v>
      </c>
      <c r="B366">
        <v>16</v>
      </c>
      <c r="C366">
        <v>5</v>
      </c>
      <c r="D366" t="s">
        <v>785</v>
      </c>
      <c r="E366">
        <v>34.356999999999999</v>
      </c>
      <c r="F366">
        <v>22.036999999999999</v>
      </c>
      <c r="G366">
        <v>33.683</v>
      </c>
      <c r="H366">
        <v>0.19800000000000001</v>
      </c>
      <c r="I366">
        <v>-1.052</v>
      </c>
      <c r="J366">
        <v>-0.78500000000000003</v>
      </c>
      <c r="K366">
        <v>34.609000000000002</v>
      </c>
      <c r="L366">
        <v>-1.4999999999999999E-2</v>
      </c>
    </row>
    <row r="367" spans="1:12">
      <c r="A367">
        <v>3</v>
      </c>
      <c r="B367">
        <v>16</v>
      </c>
      <c r="C367">
        <v>5</v>
      </c>
      <c r="D367" t="s">
        <v>786</v>
      </c>
      <c r="E367">
        <v>-33.835999999999999</v>
      </c>
      <c r="F367">
        <v>-21.678999999999998</v>
      </c>
      <c r="G367">
        <v>-30.472000000000001</v>
      </c>
      <c r="H367">
        <v>-0.183</v>
      </c>
      <c r="I367">
        <v>0.96199999999999997</v>
      </c>
      <c r="J367">
        <v>0.71799999999999997</v>
      </c>
      <c r="K367">
        <v>-31.35</v>
      </c>
      <c r="L367">
        <v>2.7E-2</v>
      </c>
    </row>
    <row r="368" spans="1:12">
      <c r="A368">
        <v>3</v>
      </c>
      <c r="B368">
        <v>16</v>
      </c>
      <c r="C368">
        <v>5</v>
      </c>
      <c r="D368" t="s">
        <v>576</v>
      </c>
      <c r="E368">
        <v>20.664000000000001</v>
      </c>
      <c r="F368">
        <v>13.247</v>
      </c>
      <c r="G368">
        <v>19.434000000000001</v>
      </c>
      <c r="H368">
        <v>0.115</v>
      </c>
      <c r="I368">
        <v>-0.61</v>
      </c>
      <c r="J368">
        <v>-0.45500000000000002</v>
      </c>
      <c r="K368">
        <v>19.988</v>
      </c>
      <c r="L368">
        <v>-1.2999999999999999E-2</v>
      </c>
    </row>
    <row r="369" spans="1:12">
      <c r="A369">
        <v>3</v>
      </c>
      <c r="B369">
        <v>16</v>
      </c>
      <c r="C369">
        <v>5</v>
      </c>
      <c r="D369" t="s">
        <v>427</v>
      </c>
      <c r="E369">
        <v>-181.84100000000001</v>
      </c>
      <c r="F369">
        <v>-115.072</v>
      </c>
      <c r="G369">
        <v>-25.074999999999999</v>
      </c>
      <c r="H369">
        <v>-0.154</v>
      </c>
      <c r="I369">
        <v>0.81200000000000006</v>
      </c>
      <c r="J369">
        <v>0.60599999999999998</v>
      </c>
      <c r="K369">
        <v>-25.95</v>
      </c>
      <c r="L369">
        <v>2.8000000000000001E-2</v>
      </c>
    </row>
    <row r="370" spans="1:12">
      <c r="A370">
        <v>3</v>
      </c>
      <c r="B370">
        <v>16</v>
      </c>
      <c r="C370">
        <v>4</v>
      </c>
      <c r="D370" t="s">
        <v>785</v>
      </c>
      <c r="E370">
        <v>32.786000000000001</v>
      </c>
      <c r="F370">
        <v>20.995999999999999</v>
      </c>
      <c r="G370">
        <v>44.305999999999997</v>
      </c>
      <c r="H370">
        <v>0.26900000000000002</v>
      </c>
      <c r="I370">
        <v>-1.3380000000000001</v>
      </c>
      <c r="J370">
        <v>-0.999</v>
      </c>
      <c r="K370">
        <v>44.993000000000002</v>
      </c>
      <c r="L370">
        <v>5.1999999999999998E-2</v>
      </c>
    </row>
    <row r="371" spans="1:12">
      <c r="A371">
        <v>3</v>
      </c>
      <c r="B371">
        <v>16</v>
      </c>
      <c r="C371">
        <v>4</v>
      </c>
      <c r="D371" t="s">
        <v>786</v>
      </c>
      <c r="E371">
        <v>-31.806000000000001</v>
      </c>
      <c r="F371">
        <v>-20.395</v>
      </c>
      <c r="G371">
        <v>-41.750999999999998</v>
      </c>
      <c r="H371">
        <v>-0.248</v>
      </c>
      <c r="I371">
        <v>1.274</v>
      </c>
      <c r="J371">
        <v>0.95099999999999996</v>
      </c>
      <c r="K371">
        <v>-42.524999999999999</v>
      </c>
      <c r="L371">
        <v>-3.3000000000000002E-2</v>
      </c>
    </row>
    <row r="372" spans="1:12">
      <c r="A372">
        <v>3</v>
      </c>
      <c r="B372">
        <v>16</v>
      </c>
      <c r="C372">
        <v>4</v>
      </c>
      <c r="D372" t="s">
        <v>576</v>
      </c>
      <c r="E372">
        <v>19.573</v>
      </c>
      <c r="F372">
        <v>12.542999999999999</v>
      </c>
      <c r="G372">
        <v>26.071999999999999</v>
      </c>
      <c r="H372">
        <v>0.156</v>
      </c>
      <c r="I372">
        <v>-0.79200000000000004</v>
      </c>
      <c r="J372">
        <v>-0.59099999999999997</v>
      </c>
      <c r="K372">
        <v>26.521000000000001</v>
      </c>
      <c r="L372">
        <v>2.5999999999999999E-2</v>
      </c>
    </row>
    <row r="373" spans="1:12">
      <c r="A373">
        <v>3</v>
      </c>
      <c r="B373">
        <v>16</v>
      </c>
      <c r="C373">
        <v>4</v>
      </c>
      <c r="D373" t="s">
        <v>427</v>
      </c>
      <c r="E373">
        <v>-287.96199999999999</v>
      </c>
      <c r="F373">
        <v>-183.339</v>
      </c>
      <c r="G373">
        <v>-49.906999999999996</v>
      </c>
      <c r="H373">
        <v>-0.27200000000000002</v>
      </c>
      <c r="I373">
        <v>1.59</v>
      </c>
      <c r="J373">
        <v>1.1859999999999999</v>
      </c>
      <c r="K373">
        <v>-51.765000000000001</v>
      </c>
      <c r="L373">
        <v>1.9E-2</v>
      </c>
    </row>
    <row r="374" spans="1:12">
      <c r="A374">
        <v>3</v>
      </c>
      <c r="B374">
        <v>16</v>
      </c>
      <c r="C374">
        <v>3</v>
      </c>
      <c r="D374" t="s">
        <v>785</v>
      </c>
      <c r="E374">
        <v>31.364999999999998</v>
      </c>
      <c r="F374">
        <v>20.164000000000001</v>
      </c>
      <c r="G374">
        <v>50.326999999999998</v>
      </c>
      <c r="H374">
        <v>0.33600000000000002</v>
      </c>
      <c r="I374">
        <v>-1.46</v>
      </c>
      <c r="J374">
        <v>-1.0900000000000001</v>
      </c>
      <c r="K374">
        <v>50.503999999999998</v>
      </c>
      <c r="L374">
        <v>0.123</v>
      </c>
    </row>
    <row r="375" spans="1:12">
      <c r="A375">
        <v>3</v>
      </c>
      <c r="B375">
        <v>16</v>
      </c>
      <c r="C375">
        <v>3</v>
      </c>
      <c r="D375" t="s">
        <v>786</v>
      </c>
      <c r="E375">
        <v>-31.234000000000002</v>
      </c>
      <c r="F375">
        <v>-20.122</v>
      </c>
      <c r="G375">
        <v>-50.27</v>
      </c>
      <c r="H375">
        <v>-0.314</v>
      </c>
      <c r="I375">
        <v>1.494</v>
      </c>
      <c r="J375">
        <v>1.115</v>
      </c>
      <c r="K375">
        <v>-50.595999999999997</v>
      </c>
      <c r="L375">
        <v>-8.7999999999999995E-2</v>
      </c>
    </row>
    <row r="376" spans="1:12">
      <c r="A376">
        <v>3</v>
      </c>
      <c r="B376">
        <v>16</v>
      </c>
      <c r="C376">
        <v>3</v>
      </c>
      <c r="D376" t="s">
        <v>576</v>
      </c>
      <c r="E376">
        <v>18.97</v>
      </c>
      <c r="F376">
        <v>12.208</v>
      </c>
      <c r="G376">
        <v>30.48</v>
      </c>
      <c r="H376">
        <v>0.19700000000000001</v>
      </c>
      <c r="I376">
        <v>-0.89500000000000002</v>
      </c>
      <c r="J376">
        <v>-0.66800000000000004</v>
      </c>
      <c r="K376">
        <v>30.635999999999999</v>
      </c>
      <c r="L376">
        <v>6.4000000000000001E-2</v>
      </c>
    </row>
    <row r="377" spans="1:12">
      <c r="A377">
        <v>3</v>
      </c>
      <c r="B377">
        <v>16</v>
      </c>
      <c r="C377">
        <v>3</v>
      </c>
      <c r="D377" t="s">
        <v>427</v>
      </c>
      <c r="E377">
        <v>-392.41300000000001</v>
      </c>
      <c r="F377">
        <v>-250.57900000000001</v>
      </c>
      <c r="G377">
        <v>-80.296999999999997</v>
      </c>
      <c r="H377">
        <v>-0.436</v>
      </c>
      <c r="I377">
        <v>2.5089999999999999</v>
      </c>
      <c r="J377">
        <v>1.873</v>
      </c>
      <c r="K377">
        <v>-83.081999999999994</v>
      </c>
      <c r="L377">
        <v>-3.4000000000000002E-2</v>
      </c>
    </row>
    <row r="378" spans="1:12">
      <c r="A378">
        <v>3</v>
      </c>
      <c r="B378">
        <v>16</v>
      </c>
      <c r="C378">
        <v>2</v>
      </c>
      <c r="D378" t="s">
        <v>785</v>
      </c>
      <c r="E378">
        <v>21.010999999999999</v>
      </c>
      <c r="F378">
        <v>13.558</v>
      </c>
      <c r="G378">
        <v>41.871000000000002</v>
      </c>
      <c r="H378">
        <v>0.41299999999999998</v>
      </c>
      <c r="I378">
        <v>-1.024</v>
      </c>
      <c r="J378">
        <v>-0.76400000000000001</v>
      </c>
      <c r="K378">
        <v>41.716000000000001</v>
      </c>
      <c r="L378">
        <v>0.28599999999999998</v>
      </c>
    </row>
    <row r="379" spans="1:12">
      <c r="A379">
        <v>3</v>
      </c>
      <c r="B379">
        <v>16</v>
      </c>
      <c r="C379">
        <v>2</v>
      </c>
      <c r="D379" t="s">
        <v>786</v>
      </c>
      <c r="E379">
        <v>-10.07</v>
      </c>
      <c r="F379">
        <v>-6.51</v>
      </c>
      <c r="G379">
        <v>-56.045999999999999</v>
      </c>
      <c r="H379">
        <v>-0.52</v>
      </c>
      <c r="I379">
        <v>1.4139999999999999</v>
      </c>
      <c r="J379">
        <v>1.0549999999999999</v>
      </c>
      <c r="K379">
        <v>-56.018999999999998</v>
      </c>
      <c r="L379">
        <v>-0.34399999999999997</v>
      </c>
    </row>
    <row r="380" spans="1:12">
      <c r="A380">
        <v>3</v>
      </c>
      <c r="B380">
        <v>16</v>
      </c>
      <c r="C380">
        <v>2</v>
      </c>
      <c r="D380" t="s">
        <v>576</v>
      </c>
      <c r="E380">
        <v>9.4179999999999993</v>
      </c>
      <c r="F380">
        <v>6.0810000000000004</v>
      </c>
      <c r="G380">
        <v>29.67</v>
      </c>
      <c r="H380">
        <v>0.28299999999999997</v>
      </c>
      <c r="I380">
        <v>-0.73899999999999999</v>
      </c>
      <c r="J380">
        <v>-0.55100000000000005</v>
      </c>
      <c r="K380">
        <v>29.617000000000001</v>
      </c>
      <c r="L380">
        <v>0.191</v>
      </c>
    </row>
    <row r="381" spans="1:12">
      <c r="A381">
        <v>3</v>
      </c>
      <c r="B381">
        <v>16</v>
      </c>
      <c r="C381">
        <v>2</v>
      </c>
      <c r="D381" t="s">
        <v>427</v>
      </c>
      <c r="E381">
        <v>-492.94299999999998</v>
      </c>
      <c r="F381">
        <v>-315.37599999999998</v>
      </c>
      <c r="G381">
        <v>-110.355</v>
      </c>
      <c r="H381">
        <v>-0.64100000000000001</v>
      </c>
      <c r="I381">
        <v>3.35</v>
      </c>
      <c r="J381">
        <v>2.5</v>
      </c>
      <c r="K381">
        <v>-113.848</v>
      </c>
      <c r="L381">
        <v>-0.158</v>
      </c>
    </row>
    <row r="382" spans="1:12">
      <c r="A382">
        <v>3</v>
      </c>
      <c r="B382">
        <v>16</v>
      </c>
      <c r="C382">
        <v>1</v>
      </c>
      <c r="D382" t="s">
        <v>785</v>
      </c>
      <c r="E382">
        <v>142.41200000000001</v>
      </c>
      <c r="F382">
        <v>89.582999999999998</v>
      </c>
      <c r="G382">
        <v>42.249000000000002</v>
      </c>
      <c r="H382">
        <v>0.65100000000000002</v>
      </c>
      <c r="I382">
        <v>-0.73599999999999999</v>
      </c>
      <c r="J382">
        <v>-0.54900000000000004</v>
      </c>
      <c r="K382">
        <v>34.57</v>
      </c>
      <c r="L382">
        <v>0.505</v>
      </c>
    </row>
    <row r="383" spans="1:12">
      <c r="A383">
        <v>3</v>
      </c>
      <c r="B383">
        <v>16</v>
      </c>
      <c r="C383">
        <v>1</v>
      </c>
      <c r="D383" t="s">
        <v>786</v>
      </c>
      <c r="E383">
        <v>-63.914000000000001</v>
      </c>
      <c r="F383">
        <v>-40.293999999999997</v>
      </c>
      <c r="G383">
        <v>-139.631</v>
      </c>
      <c r="H383">
        <v>-1.762</v>
      </c>
      <c r="I383">
        <v>3.1070000000000002</v>
      </c>
      <c r="J383">
        <v>2.3180000000000001</v>
      </c>
      <c r="K383">
        <v>-131.773</v>
      </c>
      <c r="L383">
        <v>-1.3280000000000001</v>
      </c>
    </row>
    <row r="384" spans="1:12">
      <c r="A384">
        <v>3</v>
      </c>
      <c r="B384">
        <v>16</v>
      </c>
      <c r="C384">
        <v>1</v>
      </c>
      <c r="D384" t="s">
        <v>576</v>
      </c>
      <c r="E384">
        <v>62.523000000000003</v>
      </c>
      <c r="F384">
        <v>39.356000000000002</v>
      </c>
      <c r="G384">
        <v>54.774000000000001</v>
      </c>
      <c r="H384">
        <v>0.72899999999999998</v>
      </c>
      <c r="I384">
        <v>-1.1639999999999999</v>
      </c>
      <c r="J384">
        <v>-0.86899999999999999</v>
      </c>
      <c r="K384">
        <v>50.406999999999996</v>
      </c>
      <c r="L384">
        <v>0.55600000000000005</v>
      </c>
    </row>
    <row r="385" spans="1:12">
      <c r="A385">
        <v>3</v>
      </c>
      <c r="B385">
        <v>16</v>
      </c>
      <c r="C385">
        <v>1</v>
      </c>
      <c r="D385" t="s">
        <v>427</v>
      </c>
      <c r="E385">
        <v>-628.50599999999997</v>
      </c>
      <c r="F385">
        <v>-401.87900000000002</v>
      </c>
      <c r="G385">
        <v>-144.76300000000001</v>
      </c>
      <c r="H385">
        <v>-1.018</v>
      </c>
      <c r="I385">
        <v>4.173</v>
      </c>
      <c r="J385">
        <v>3.1150000000000002</v>
      </c>
      <c r="K385">
        <v>-148.51900000000001</v>
      </c>
      <c r="L385">
        <v>-0.48299999999999998</v>
      </c>
    </row>
    <row r="386" spans="1:12">
      <c r="A386">
        <v>4</v>
      </c>
      <c r="B386">
        <v>17</v>
      </c>
      <c r="C386">
        <v>6</v>
      </c>
      <c r="D386" t="s">
        <v>785</v>
      </c>
      <c r="E386">
        <v>-59.302999999999997</v>
      </c>
      <c r="F386">
        <v>-36.463999999999999</v>
      </c>
      <c r="G386">
        <v>24.475999999999999</v>
      </c>
      <c r="H386">
        <v>0.60799999999999998</v>
      </c>
      <c r="I386">
        <v>-2.41</v>
      </c>
      <c r="J386">
        <v>-1.798</v>
      </c>
      <c r="K386">
        <v>24.832999999999998</v>
      </c>
      <c r="L386">
        <v>-0.13300000000000001</v>
      </c>
    </row>
    <row r="387" spans="1:12">
      <c r="A387">
        <v>4</v>
      </c>
      <c r="B387">
        <v>17</v>
      </c>
      <c r="C387">
        <v>6</v>
      </c>
      <c r="D387" t="s">
        <v>786</v>
      </c>
      <c r="E387">
        <v>51.476999999999997</v>
      </c>
      <c r="F387">
        <v>31.96</v>
      </c>
      <c r="G387">
        <v>-23.14</v>
      </c>
      <c r="H387">
        <v>-0.61299999999999999</v>
      </c>
      <c r="I387">
        <v>2.2749999999999999</v>
      </c>
      <c r="J387">
        <v>1.698</v>
      </c>
      <c r="K387">
        <v>-23.331</v>
      </c>
      <c r="L387">
        <v>0.13500000000000001</v>
      </c>
    </row>
    <row r="388" spans="1:12">
      <c r="A388">
        <v>4</v>
      </c>
      <c r="B388">
        <v>17</v>
      </c>
      <c r="C388">
        <v>6</v>
      </c>
      <c r="D388" t="s">
        <v>576</v>
      </c>
      <c r="E388">
        <v>-33.57</v>
      </c>
      <c r="F388">
        <v>-20.734000000000002</v>
      </c>
      <c r="G388">
        <v>14.427</v>
      </c>
      <c r="H388">
        <v>0.37</v>
      </c>
      <c r="I388">
        <v>-1.42</v>
      </c>
      <c r="J388">
        <v>-1.0589999999999999</v>
      </c>
      <c r="K388">
        <v>14.595000000000001</v>
      </c>
      <c r="L388">
        <v>-8.1000000000000003E-2</v>
      </c>
    </row>
    <row r="389" spans="1:12">
      <c r="A389">
        <v>4</v>
      </c>
      <c r="B389">
        <v>17</v>
      </c>
      <c r="C389">
        <v>6</v>
      </c>
      <c r="D389" t="s">
        <v>427</v>
      </c>
      <c r="E389">
        <v>-112.56100000000001</v>
      </c>
      <c r="F389">
        <v>-68.605999999999995</v>
      </c>
      <c r="G389">
        <v>10.208</v>
      </c>
      <c r="H389">
        <v>0.26400000000000001</v>
      </c>
      <c r="I389">
        <v>-1.0049999999999999</v>
      </c>
      <c r="J389">
        <v>-0.75</v>
      </c>
      <c r="K389">
        <v>10.317</v>
      </c>
      <c r="L389">
        <v>-5.8000000000000003E-2</v>
      </c>
    </row>
    <row r="390" spans="1:12">
      <c r="A390">
        <v>4</v>
      </c>
      <c r="B390">
        <v>17</v>
      </c>
      <c r="C390">
        <v>5</v>
      </c>
      <c r="D390" t="s">
        <v>785</v>
      </c>
      <c r="E390">
        <v>-50.353999999999999</v>
      </c>
      <c r="F390">
        <v>-31.643999999999998</v>
      </c>
      <c r="G390">
        <v>39.76</v>
      </c>
      <c r="H390">
        <v>0.71</v>
      </c>
      <c r="I390">
        <v>-3.7709999999999999</v>
      </c>
      <c r="J390">
        <v>-2.8140000000000001</v>
      </c>
      <c r="K390">
        <v>40.784999999999997</v>
      </c>
      <c r="L390">
        <v>-6.2E-2</v>
      </c>
    </row>
    <row r="391" spans="1:12">
      <c r="A391">
        <v>4</v>
      </c>
      <c r="B391">
        <v>17</v>
      </c>
      <c r="C391">
        <v>5</v>
      </c>
      <c r="D391" t="s">
        <v>786</v>
      </c>
      <c r="E391">
        <v>49.866999999999997</v>
      </c>
      <c r="F391">
        <v>31.298999999999999</v>
      </c>
      <c r="G391">
        <v>-37.488999999999997</v>
      </c>
      <c r="H391">
        <v>-0.67500000000000004</v>
      </c>
      <c r="I391">
        <v>3.5760000000000001</v>
      </c>
      <c r="J391">
        <v>2.669</v>
      </c>
      <c r="K391">
        <v>-38.484999999999999</v>
      </c>
      <c r="L391">
        <v>8.6999999999999994E-2</v>
      </c>
    </row>
    <row r="392" spans="1:12">
      <c r="A392">
        <v>4</v>
      </c>
      <c r="B392">
        <v>17</v>
      </c>
      <c r="C392">
        <v>5</v>
      </c>
      <c r="D392" t="s">
        <v>576</v>
      </c>
      <c r="E392">
        <v>-30.37</v>
      </c>
      <c r="F392">
        <v>-19.074000000000002</v>
      </c>
      <c r="G392">
        <v>23.405999999999999</v>
      </c>
      <c r="H392">
        <v>0.41899999999999998</v>
      </c>
      <c r="I392">
        <v>-2.226</v>
      </c>
      <c r="J392">
        <v>-1.6619999999999999</v>
      </c>
      <c r="K392">
        <v>24.021000000000001</v>
      </c>
      <c r="L392">
        <v>-4.4999999999999998E-2</v>
      </c>
    </row>
    <row r="393" spans="1:12">
      <c r="A393">
        <v>4</v>
      </c>
      <c r="B393">
        <v>17</v>
      </c>
      <c r="C393">
        <v>5</v>
      </c>
      <c r="D393" t="s">
        <v>427</v>
      </c>
      <c r="E393">
        <v>-261.15600000000001</v>
      </c>
      <c r="F393">
        <v>-161.81899999999999</v>
      </c>
      <c r="G393">
        <v>36.820999999999998</v>
      </c>
      <c r="H393">
        <v>0.70699999999999996</v>
      </c>
      <c r="I393">
        <v>-3.609</v>
      </c>
      <c r="J393">
        <v>-2.6930000000000001</v>
      </c>
      <c r="K393">
        <v>37.927</v>
      </c>
      <c r="L393">
        <v>-0.14599999999999999</v>
      </c>
    </row>
    <row r="394" spans="1:12">
      <c r="A394">
        <v>4</v>
      </c>
      <c r="B394">
        <v>17</v>
      </c>
      <c r="C394">
        <v>4</v>
      </c>
      <c r="D394" t="s">
        <v>785</v>
      </c>
      <c r="E394">
        <v>-47.658000000000001</v>
      </c>
      <c r="F394">
        <v>-29.885999999999999</v>
      </c>
      <c r="G394">
        <v>53.058</v>
      </c>
      <c r="H394">
        <v>0.97499999999999998</v>
      </c>
      <c r="I394">
        <v>-4.8810000000000002</v>
      </c>
      <c r="J394">
        <v>-3.6419999999999999</v>
      </c>
      <c r="K394">
        <v>53.798999999999999</v>
      </c>
      <c r="L394">
        <v>0.17499999999999999</v>
      </c>
    </row>
    <row r="395" spans="1:12">
      <c r="A395">
        <v>4</v>
      </c>
      <c r="B395">
        <v>17</v>
      </c>
      <c r="C395">
        <v>4</v>
      </c>
      <c r="D395" t="s">
        <v>786</v>
      </c>
      <c r="E395">
        <v>46.57</v>
      </c>
      <c r="F395">
        <v>29.212</v>
      </c>
      <c r="G395">
        <v>-51.228000000000002</v>
      </c>
      <c r="H395">
        <v>-0.92500000000000004</v>
      </c>
      <c r="I395">
        <v>4.7460000000000004</v>
      </c>
      <c r="J395">
        <v>3.5409999999999999</v>
      </c>
      <c r="K395">
        <v>-52.031999999999996</v>
      </c>
      <c r="L395">
        <v>-0.126</v>
      </c>
    </row>
    <row r="396" spans="1:12">
      <c r="A396">
        <v>4</v>
      </c>
      <c r="B396">
        <v>17</v>
      </c>
      <c r="C396">
        <v>4</v>
      </c>
      <c r="D396" t="s">
        <v>576</v>
      </c>
      <c r="E396">
        <v>-28.553999999999998</v>
      </c>
      <c r="F396">
        <v>-17.908999999999999</v>
      </c>
      <c r="G396">
        <v>31.6</v>
      </c>
      <c r="H396">
        <v>0.57499999999999996</v>
      </c>
      <c r="I396">
        <v>-2.9169999999999998</v>
      </c>
      <c r="J396">
        <v>-2.177</v>
      </c>
      <c r="K396">
        <v>32.07</v>
      </c>
      <c r="L396">
        <v>9.0999999999999998E-2</v>
      </c>
    </row>
    <row r="397" spans="1:12">
      <c r="A397">
        <v>4</v>
      </c>
      <c r="B397">
        <v>17</v>
      </c>
      <c r="C397">
        <v>4</v>
      </c>
      <c r="D397" t="s">
        <v>427</v>
      </c>
      <c r="E397">
        <v>-407.96600000000001</v>
      </c>
      <c r="F397">
        <v>-254.00200000000001</v>
      </c>
      <c r="G397">
        <v>75.504000000000005</v>
      </c>
      <c r="H397">
        <v>1.258</v>
      </c>
      <c r="I397">
        <v>-7.2869999999999999</v>
      </c>
      <c r="J397">
        <v>-5.4379999999999997</v>
      </c>
      <c r="K397">
        <v>78.069000000000003</v>
      </c>
      <c r="L397">
        <v>-0.108</v>
      </c>
    </row>
    <row r="398" spans="1:12">
      <c r="A398">
        <v>4</v>
      </c>
      <c r="B398">
        <v>17</v>
      </c>
      <c r="C398">
        <v>3</v>
      </c>
      <c r="D398" t="s">
        <v>785</v>
      </c>
      <c r="E398">
        <v>-44.677</v>
      </c>
      <c r="F398">
        <v>-28.042999999999999</v>
      </c>
      <c r="G398">
        <v>61.533000000000001</v>
      </c>
      <c r="H398">
        <v>1.2589999999999999</v>
      </c>
      <c r="I398">
        <v>-5.4340000000000002</v>
      </c>
      <c r="J398">
        <v>-4.0549999999999997</v>
      </c>
      <c r="K398">
        <v>61.656999999999996</v>
      </c>
      <c r="L398">
        <v>0.46600000000000003</v>
      </c>
    </row>
    <row r="399" spans="1:12">
      <c r="A399">
        <v>4</v>
      </c>
      <c r="B399">
        <v>17</v>
      </c>
      <c r="C399">
        <v>3</v>
      </c>
      <c r="D399" t="s">
        <v>786</v>
      </c>
      <c r="E399">
        <v>44.8</v>
      </c>
      <c r="F399">
        <v>28.123000000000001</v>
      </c>
      <c r="G399">
        <v>-62.47</v>
      </c>
      <c r="H399">
        <v>-1.2350000000000001</v>
      </c>
      <c r="I399">
        <v>5.577</v>
      </c>
      <c r="J399">
        <v>4.1619999999999999</v>
      </c>
      <c r="K399">
        <v>-62.722000000000001</v>
      </c>
      <c r="L399">
        <v>-0.41</v>
      </c>
    </row>
    <row r="400" spans="1:12">
      <c r="A400">
        <v>4</v>
      </c>
      <c r="B400">
        <v>17</v>
      </c>
      <c r="C400">
        <v>3</v>
      </c>
      <c r="D400" t="s">
        <v>576</v>
      </c>
      <c r="E400">
        <v>-27.114000000000001</v>
      </c>
      <c r="F400">
        <v>-17.02</v>
      </c>
      <c r="G400">
        <v>37.575000000000003</v>
      </c>
      <c r="H400">
        <v>0.75600000000000001</v>
      </c>
      <c r="I400">
        <v>-3.3370000000000002</v>
      </c>
      <c r="J400">
        <v>-2.4900000000000002</v>
      </c>
      <c r="K400">
        <v>37.691000000000003</v>
      </c>
      <c r="L400">
        <v>0.26600000000000001</v>
      </c>
    </row>
    <row r="401" spans="1:12">
      <c r="A401">
        <v>4</v>
      </c>
      <c r="B401">
        <v>17</v>
      </c>
      <c r="C401">
        <v>3</v>
      </c>
      <c r="D401" t="s">
        <v>427</v>
      </c>
      <c r="E401">
        <v>-551.67200000000003</v>
      </c>
      <c r="F401">
        <v>-344.24700000000001</v>
      </c>
      <c r="G401">
        <v>123.59399999999999</v>
      </c>
      <c r="H401">
        <v>2.044</v>
      </c>
      <c r="I401">
        <v>-11.721</v>
      </c>
      <c r="J401">
        <v>-8.7469999999999999</v>
      </c>
      <c r="K401">
        <v>127.508</v>
      </c>
      <c r="L401">
        <v>0.14199999999999999</v>
      </c>
    </row>
    <row r="402" spans="1:12">
      <c r="A402">
        <v>4</v>
      </c>
      <c r="B402">
        <v>17</v>
      </c>
      <c r="C402">
        <v>2</v>
      </c>
      <c r="D402" t="s">
        <v>785</v>
      </c>
      <c r="E402">
        <v>-29.437000000000001</v>
      </c>
      <c r="F402">
        <v>-18.48</v>
      </c>
      <c r="G402">
        <v>50.613</v>
      </c>
      <c r="H402">
        <v>1.5</v>
      </c>
      <c r="I402">
        <v>-3.8839999999999999</v>
      </c>
      <c r="J402">
        <v>-2.8980000000000001</v>
      </c>
      <c r="K402">
        <v>50.366999999999997</v>
      </c>
      <c r="L402">
        <v>1.0129999999999999</v>
      </c>
    </row>
    <row r="403" spans="1:12">
      <c r="A403">
        <v>4</v>
      </c>
      <c r="B403">
        <v>17</v>
      </c>
      <c r="C403">
        <v>2</v>
      </c>
      <c r="D403" t="s">
        <v>786</v>
      </c>
      <c r="E403">
        <v>15.552</v>
      </c>
      <c r="F403">
        <v>9.7620000000000005</v>
      </c>
      <c r="G403">
        <v>-60.506999999999998</v>
      </c>
      <c r="H403">
        <v>-1.722</v>
      </c>
      <c r="I403">
        <v>4.7270000000000003</v>
      </c>
      <c r="J403">
        <v>3.528</v>
      </c>
      <c r="K403">
        <v>-60.353999999999999</v>
      </c>
      <c r="L403">
        <v>-1.129</v>
      </c>
    </row>
    <row r="404" spans="1:12">
      <c r="A404">
        <v>4</v>
      </c>
      <c r="B404">
        <v>17</v>
      </c>
      <c r="C404">
        <v>2</v>
      </c>
      <c r="D404" t="s">
        <v>576</v>
      </c>
      <c r="E404">
        <v>-13.632999999999999</v>
      </c>
      <c r="F404">
        <v>-8.5579999999999998</v>
      </c>
      <c r="G404">
        <v>33.671999999999997</v>
      </c>
      <c r="H404">
        <v>0.97599999999999998</v>
      </c>
      <c r="I404">
        <v>-2.609</v>
      </c>
      <c r="J404">
        <v>-1.9470000000000001</v>
      </c>
      <c r="K404">
        <v>33.552</v>
      </c>
      <c r="L404">
        <v>0.64900000000000002</v>
      </c>
    </row>
    <row r="405" spans="1:12">
      <c r="A405">
        <v>4</v>
      </c>
      <c r="B405">
        <v>17</v>
      </c>
      <c r="C405">
        <v>2</v>
      </c>
      <c r="D405" t="s">
        <v>427</v>
      </c>
      <c r="E405">
        <v>-688.83100000000002</v>
      </c>
      <c r="F405">
        <v>-430.39699999999999</v>
      </c>
      <c r="G405">
        <v>172.87899999999999</v>
      </c>
      <c r="H405">
        <v>3.089</v>
      </c>
      <c r="I405">
        <v>-15.920999999999999</v>
      </c>
      <c r="J405">
        <v>-11.882</v>
      </c>
      <c r="K405">
        <v>177.81899999999999</v>
      </c>
      <c r="L405">
        <v>0.78600000000000003</v>
      </c>
    </row>
    <row r="406" spans="1:12">
      <c r="A406">
        <v>4</v>
      </c>
      <c r="B406">
        <v>17</v>
      </c>
      <c r="C406">
        <v>1</v>
      </c>
      <c r="D406" t="s">
        <v>785</v>
      </c>
      <c r="E406">
        <v>-164.565</v>
      </c>
      <c r="F406">
        <v>-104.60599999999999</v>
      </c>
      <c r="G406">
        <v>43.395000000000003</v>
      </c>
      <c r="H406">
        <v>2.3439999999999999</v>
      </c>
      <c r="I406">
        <v>-2.121</v>
      </c>
      <c r="J406">
        <v>-1.583</v>
      </c>
      <c r="K406">
        <v>33.340000000000003</v>
      </c>
      <c r="L406">
        <v>1.871</v>
      </c>
    </row>
    <row r="407" spans="1:12">
      <c r="A407">
        <v>4</v>
      </c>
      <c r="B407">
        <v>17</v>
      </c>
      <c r="C407">
        <v>1</v>
      </c>
      <c r="D407" t="s">
        <v>786</v>
      </c>
      <c r="E407">
        <v>91.959000000000003</v>
      </c>
      <c r="F407">
        <v>58.331000000000003</v>
      </c>
      <c r="G407">
        <v>-139.791</v>
      </c>
      <c r="H407">
        <v>-5.758</v>
      </c>
      <c r="I407">
        <v>9.6180000000000003</v>
      </c>
      <c r="J407">
        <v>7.1769999999999996</v>
      </c>
      <c r="K407">
        <v>-130.959</v>
      </c>
      <c r="L407">
        <v>-4.3860000000000001</v>
      </c>
    </row>
    <row r="408" spans="1:12">
      <c r="A408">
        <v>4</v>
      </c>
      <c r="B408">
        <v>17</v>
      </c>
      <c r="C408">
        <v>1</v>
      </c>
      <c r="D408" t="s">
        <v>576</v>
      </c>
      <c r="E408">
        <v>-77.734999999999999</v>
      </c>
      <c r="F408">
        <v>-49.375</v>
      </c>
      <c r="G408">
        <v>54.991999999999997</v>
      </c>
      <c r="H408">
        <v>2.448</v>
      </c>
      <c r="I408">
        <v>-3.5569999999999999</v>
      </c>
      <c r="J408">
        <v>-2.6549999999999998</v>
      </c>
      <c r="K408">
        <v>49.787999999999997</v>
      </c>
      <c r="L408">
        <v>1.8959999999999999</v>
      </c>
    </row>
    <row r="409" spans="1:12">
      <c r="A409">
        <v>4</v>
      </c>
      <c r="B409">
        <v>17</v>
      </c>
      <c r="C409">
        <v>1</v>
      </c>
      <c r="D409" t="s">
        <v>427</v>
      </c>
      <c r="E409">
        <v>-833.40099999999995</v>
      </c>
      <c r="F409">
        <v>-522.94500000000005</v>
      </c>
      <c r="G409">
        <v>210.39099999999999</v>
      </c>
      <c r="H409">
        <v>4.4459999999999997</v>
      </c>
      <c r="I409">
        <v>-18.670999999999999</v>
      </c>
      <c r="J409">
        <v>-13.933</v>
      </c>
      <c r="K409">
        <v>215.554</v>
      </c>
      <c r="L409">
        <v>2.0089999999999999</v>
      </c>
    </row>
    <row r="410" spans="1:12">
      <c r="A410">
        <v>4</v>
      </c>
      <c r="B410">
        <v>18</v>
      </c>
      <c r="C410">
        <v>6</v>
      </c>
      <c r="D410" t="s">
        <v>785</v>
      </c>
      <c r="E410">
        <v>-16.594999999999999</v>
      </c>
      <c r="F410">
        <v>-10.635999999999999</v>
      </c>
      <c r="G410">
        <v>66.912999999999997</v>
      </c>
      <c r="H410">
        <v>1.6319999999999999</v>
      </c>
      <c r="I410">
        <v>-6.5869999999999997</v>
      </c>
      <c r="J410">
        <v>-4.9160000000000004</v>
      </c>
      <c r="K410">
        <v>68.150999999999996</v>
      </c>
      <c r="L410">
        <v>-0.31900000000000001</v>
      </c>
    </row>
    <row r="411" spans="1:12">
      <c r="A411">
        <v>4</v>
      </c>
      <c r="B411">
        <v>18</v>
      </c>
      <c r="C411">
        <v>6</v>
      </c>
      <c r="D411" t="s">
        <v>786</v>
      </c>
      <c r="E411">
        <v>15.288</v>
      </c>
      <c r="F411">
        <v>9.7639999999999993</v>
      </c>
      <c r="G411">
        <v>-52.957000000000001</v>
      </c>
      <c r="H411">
        <v>-1.764</v>
      </c>
      <c r="I411">
        <v>5.1479999999999997</v>
      </c>
      <c r="J411">
        <v>3.8420000000000001</v>
      </c>
      <c r="K411">
        <v>-52.024999999999999</v>
      </c>
      <c r="L411">
        <v>0.33100000000000002</v>
      </c>
    </row>
    <row r="412" spans="1:12">
      <c r="A412">
        <v>4</v>
      </c>
      <c r="B412">
        <v>18</v>
      </c>
      <c r="C412">
        <v>6</v>
      </c>
      <c r="D412" t="s">
        <v>576</v>
      </c>
      <c r="E412">
        <v>-9.6609999999999996</v>
      </c>
      <c r="F412">
        <v>-6.1820000000000004</v>
      </c>
      <c r="G412">
        <v>36.228000000000002</v>
      </c>
      <c r="H412">
        <v>1.02</v>
      </c>
      <c r="I412">
        <v>-3.556</v>
      </c>
      <c r="J412">
        <v>-2.6539999999999999</v>
      </c>
      <c r="K412">
        <v>36.417000000000002</v>
      </c>
      <c r="L412">
        <v>-0.19700000000000001</v>
      </c>
    </row>
    <row r="413" spans="1:12">
      <c r="A413">
        <v>4</v>
      </c>
      <c r="B413">
        <v>18</v>
      </c>
      <c r="C413">
        <v>6</v>
      </c>
      <c r="D413" t="s">
        <v>427</v>
      </c>
      <c r="E413">
        <v>-265.82499999999999</v>
      </c>
      <c r="F413">
        <v>-161.68199999999999</v>
      </c>
      <c r="G413">
        <v>3.3809999999999998</v>
      </c>
      <c r="H413">
        <v>5.8000000000000003E-2</v>
      </c>
      <c r="I413">
        <v>-0.317</v>
      </c>
      <c r="J413">
        <v>-0.23699999999999999</v>
      </c>
      <c r="K413">
        <v>3.4889999999999999</v>
      </c>
      <c r="L413">
        <v>8.9999999999999993E-3</v>
      </c>
    </row>
    <row r="414" spans="1:12">
      <c r="A414">
        <v>4</v>
      </c>
      <c r="B414">
        <v>18</v>
      </c>
      <c r="C414">
        <v>5</v>
      </c>
      <c r="D414" t="s">
        <v>785</v>
      </c>
      <c r="E414">
        <v>-20.216000000000001</v>
      </c>
      <c r="F414">
        <v>-12.928000000000001</v>
      </c>
      <c r="G414">
        <v>121.848</v>
      </c>
      <c r="H414">
        <v>2.319</v>
      </c>
      <c r="I414">
        <v>-11.436999999999999</v>
      </c>
      <c r="J414">
        <v>-8.5350000000000001</v>
      </c>
      <c r="K414">
        <v>124.423</v>
      </c>
      <c r="L414">
        <v>-0.14799999999999999</v>
      </c>
    </row>
    <row r="415" spans="1:12">
      <c r="A415">
        <v>4</v>
      </c>
      <c r="B415">
        <v>18</v>
      </c>
      <c r="C415">
        <v>5</v>
      </c>
      <c r="D415" t="s">
        <v>786</v>
      </c>
      <c r="E415">
        <v>18.702000000000002</v>
      </c>
      <c r="F415">
        <v>11.962999999999999</v>
      </c>
      <c r="G415">
        <v>-94.137</v>
      </c>
      <c r="H415">
        <v>-1.976</v>
      </c>
      <c r="I415">
        <v>8.9909999999999997</v>
      </c>
      <c r="J415">
        <v>6.71</v>
      </c>
      <c r="K415">
        <v>-95.914000000000001</v>
      </c>
      <c r="L415">
        <v>0.43099999999999999</v>
      </c>
    </row>
    <row r="416" spans="1:12">
      <c r="A416">
        <v>4</v>
      </c>
      <c r="B416">
        <v>18</v>
      </c>
      <c r="C416">
        <v>5</v>
      </c>
      <c r="D416" t="s">
        <v>576</v>
      </c>
      <c r="E416">
        <v>-11.792999999999999</v>
      </c>
      <c r="F416">
        <v>-7.5430000000000001</v>
      </c>
      <c r="G416">
        <v>65.31</v>
      </c>
      <c r="H416">
        <v>1.276</v>
      </c>
      <c r="I416">
        <v>-6.19</v>
      </c>
      <c r="J416">
        <v>-4.62</v>
      </c>
      <c r="K416">
        <v>66.769000000000005</v>
      </c>
      <c r="L416">
        <v>-0.17599999999999999</v>
      </c>
    </row>
    <row r="417" spans="1:12">
      <c r="A417">
        <v>4</v>
      </c>
      <c r="B417">
        <v>18</v>
      </c>
      <c r="C417">
        <v>5</v>
      </c>
      <c r="D417" t="s">
        <v>427</v>
      </c>
      <c r="E417">
        <v>-580.83799999999997</v>
      </c>
      <c r="F417">
        <v>-360.11799999999999</v>
      </c>
      <c r="G417">
        <v>9.2129999999999992</v>
      </c>
      <c r="H417">
        <v>0.156</v>
      </c>
      <c r="I417">
        <v>-0.86299999999999999</v>
      </c>
      <c r="J417">
        <v>-0.64400000000000002</v>
      </c>
      <c r="K417">
        <v>9.4979999999999993</v>
      </c>
      <c r="L417">
        <v>2.1999999999999999E-2</v>
      </c>
    </row>
    <row r="418" spans="1:12">
      <c r="A418">
        <v>4</v>
      </c>
      <c r="B418">
        <v>18</v>
      </c>
      <c r="C418">
        <v>4</v>
      </c>
      <c r="D418" t="s">
        <v>785</v>
      </c>
      <c r="E418">
        <v>-14.5</v>
      </c>
      <c r="F418">
        <v>-9.3109999999999999</v>
      </c>
      <c r="G418">
        <v>152.40899999999999</v>
      </c>
      <c r="H418">
        <v>3.0169999999999999</v>
      </c>
      <c r="I418">
        <v>-13.843</v>
      </c>
      <c r="J418">
        <v>-10.331</v>
      </c>
      <c r="K418">
        <v>153.43199999999999</v>
      </c>
      <c r="L418">
        <v>0.68100000000000005</v>
      </c>
    </row>
    <row r="419" spans="1:12">
      <c r="A419">
        <v>4</v>
      </c>
      <c r="B419">
        <v>18</v>
      </c>
      <c r="C419">
        <v>4</v>
      </c>
      <c r="D419" t="s">
        <v>786</v>
      </c>
      <c r="E419">
        <v>15.266</v>
      </c>
      <c r="F419">
        <v>9.7690000000000001</v>
      </c>
      <c r="G419">
        <v>-132.227</v>
      </c>
      <c r="H419">
        <v>-2.508</v>
      </c>
      <c r="I419">
        <v>12.24</v>
      </c>
      <c r="J419">
        <v>9.1340000000000003</v>
      </c>
      <c r="K419">
        <v>-133.93899999999999</v>
      </c>
      <c r="L419">
        <v>-0.23300000000000001</v>
      </c>
    </row>
    <row r="420" spans="1:12">
      <c r="A420">
        <v>4</v>
      </c>
      <c r="B420">
        <v>18</v>
      </c>
      <c r="C420">
        <v>4</v>
      </c>
      <c r="D420" t="s">
        <v>576</v>
      </c>
      <c r="E420">
        <v>-9.02</v>
      </c>
      <c r="F420">
        <v>-5.782</v>
      </c>
      <c r="G420">
        <v>86.135000000000005</v>
      </c>
      <c r="H420">
        <v>1.657</v>
      </c>
      <c r="I420">
        <v>-7.9039999999999999</v>
      </c>
      <c r="J420">
        <v>-5.899</v>
      </c>
      <c r="K420">
        <v>87.081999999999994</v>
      </c>
      <c r="L420">
        <v>0.27700000000000002</v>
      </c>
    </row>
    <row r="421" spans="1:12">
      <c r="A421">
        <v>4</v>
      </c>
      <c r="B421">
        <v>18</v>
      </c>
      <c r="C421">
        <v>4</v>
      </c>
      <c r="D421" t="s">
        <v>427</v>
      </c>
      <c r="E421">
        <v>-898.08900000000006</v>
      </c>
      <c r="F421">
        <v>-559.80700000000002</v>
      </c>
      <c r="G421">
        <v>14.781000000000001</v>
      </c>
      <c r="H421">
        <v>0.25</v>
      </c>
      <c r="I421">
        <v>-1.385</v>
      </c>
      <c r="J421">
        <v>-1.034</v>
      </c>
      <c r="K421">
        <v>15.246</v>
      </c>
      <c r="L421">
        <v>3.5000000000000003E-2</v>
      </c>
    </row>
    <row r="422" spans="1:12">
      <c r="A422">
        <v>4</v>
      </c>
      <c r="B422">
        <v>18</v>
      </c>
      <c r="C422">
        <v>3</v>
      </c>
      <c r="D422" t="s">
        <v>785</v>
      </c>
      <c r="E422">
        <v>-11.05</v>
      </c>
      <c r="F422">
        <v>-7.1130000000000004</v>
      </c>
      <c r="G422">
        <v>166.215</v>
      </c>
      <c r="H422">
        <v>3.4580000000000002</v>
      </c>
      <c r="I422">
        <v>-14.656000000000001</v>
      </c>
      <c r="J422">
        <v>-10.938000000000001</v>
      </c>
      <c r="K422">
        <v>165.363</v>
      </c>
      <c r="L422">
        <v>1.2130000000000001</v>
      </c>
    </row>
    <row r="423" spans="1:12">
      <c r="A423">
        <v>4</v>
      </c>
      <c r="B423">
        <v>18</v>
      </c>
      <c r="C423">
        <v>3</v>
      </c>
      <c r="D423" t="s">
        <v>786</v>
      </c>
      <c r="E423">
        <v>11.115</v>
      </c>
      <c r="F423">
        <v>7.1319999999999997</v>
      </c>
      <c r="G423">
        <v>-159.92500000000001</v>
      </c>
      <c r="H423">
        <v>-2.8140000000000001</v>
      </c>
      <c r="I423">
        <v>14.97</v>
      </c>
      <c r="J423">
        <v>11.172000000000001</v>
      </c>
      <c r="K423">
        <v>-160.06299999999999</v>
      </c>
      <c r="L423">
        <v>-0.20799999999999999</v>
      </c>
    </row>
    <row r="424" spans="1:12">
      <c r="A424">
        <v>4</v>
      </c>
      <c r="B424">
        <v>18</v>
      </c>
      <c r="C424">
        <v>3</v>
      </c>
      <c r="D424" t="s">
        <v>576</v>
      </c>
      <c r="E424">
        <v>-6.7169999999999996</v>
      </c>
      <c r="F424">
        <v>-4.3170000000000002</v>
      </c>
      <c r="G424">
        <v>98.733000000000004</v>
      </c>
      <c r="H424">
        <v>1.875</v>
      </c>
      <c r="I424">
        <v>-8.9779999999999998</v>
      </c>
      <c r="J424">
        <v>-6.7</v>
      </c>
      <c r="K424">
        <v>98.614000000000004</v>
      </c>
      <c r="L424">
        <v>0.43099999999999999</v>
      </c>
    </row>
    <row r="425" spans="1:12">
      <c r="A425">
        <v>4</v>
      </c>
      <c r="B425">
        <v>18</v>
      </c>
      <c r="C425">
        <v>3</v>
      </c>
      <c r="D425" t="s">
        <v>427</v>
      </c>
      <c r="E425">
        <v>-1219.2380000000001</v>
      </c>
      <c r="F425">
        <v>-761.89599999999996</v>
      </c>
      <c r="G425">
        <v>18.952000000000002</v>
      </c>
      <c r="H425">
        <v>0.31900000000000001</v>
      </c>
      <c r="I425">
        <v>-1.782</v>
      </c>
      <c r="J425">
        <v>-1.33</v>
      </c>
      <c r="K425">
        <v>19.536000000000001</v>
      </c>
      <c r="L425">
        <v>3.9E-2</v>
      </c>
    </row>
    <row r="426" spans="1:12">
      <c r="A426">
        <v>4</v>
      </c>
      <c r="B426">
        <v>18</v>
      </c>
      <c r="C426">
        <v>2</v>
      </c>
      <c r="D426" t="s">
        <v>785</v>
      </c>
      <c r="E426">
        <v>-4.4960000000000004</v>
      </c>
      <c r="F426">
        <v>-2.907</v>
      </c>
      <c r="G426">
        <v>147.589</v>
      </c>
      <c r="H426">
        <v>5.0179999999999998</v>
      </c>
      <c r="I426">
        <v>-10.568</v>
      </c>
      <c r="J426">
        <v>-7.8869999999999996</v>
      </c>
      <c r="K426">
        <v>145.83000000000001</v>
      </c>
      <c r="L426">
        <v>3.698</v>
      </c>
    </row>
    <row r="427" spans="1:12">
      <c r="A427">
        <v>4</v>
      </c>
      <c r="B427">
        <v>18</v>
      </c>
      <c r="C427">
        <v>2</v>
      </c>
      <c r="D427" t="s">
        <v>786</v>
      </c>
      <c r="E427">
        <v>6.5339999999999998</v>
      </c>
      <c r="F427">
        <v>4.1349999999999998</v>
      </c>
      <c r="G427">
        <v>-265.23599999999999</v>
      </c>
      <c r="H427">
        <v>-7.7830000000000004</v>
      </c>
      <c r="I427">
        <v>20.445</v>
      </c>
      <c r="J427">
        <v>15.257</v>
      </c>
      <c r="K427">
        <v>-264.34100000000001</v>
      </c>
      <c r="L427">
        <v>-5.2329999999999997</v>
      </c>
    </row>
    <row r="428" spans="1:12">
      <c r="A428">
        <v>4</v>
      </c>
      <c r="B428">
        <v>18</v>
      </c>
      <c r="C428">
        <v>2</v>
      </c>
      <c r="D428" t="s">
        <v>576</v>
      </c>
      <c r="E428">
        <v>-3.343</v>
      </c>
      <c r="F428">
        <v>-2.1339999999999999</v>
      </c>
      <c r="G428">
        <v>125.04900000000001</v>
      </c>
      <c r="H428">
        <v>3.875</v>
      </c>
      <c r="I428">
        <v>-9.3979999999999997</v>
      </c>
      <c r="J428">
        <v>-7.0129999999999999</v>
      </c>
      <c r="K428">
        <v>124.294</v>
      </c>
      <c r="L428">
        <v>2.706</v>
      </c>
    </row>
    <row r="429" spans="1:12">
      <c r="A429">
        <v>4</v>
      </c>
      <c r="B429">
        <v>18</v>
      </c>
      <c r="C429">
        <v>2</v>
      </c>
      <c r="D429" t="s">
        <v>427</v>
      </c>
      <c r="E429">
        <v>-1548.8879999999999</v>
      </c>
      <c r="F429">
        <v>-969.24900000000002</v>
      </c>
      <c r="G429">
        <v>22.355</v>
      </c>
      <c r="H429">
        <v>0.38500000000000001</v>
      </c>
      <c r="I429">
        <v>-2.0830000000000002</v>
      </c>
      <c r="J429">
        <v>-1.554</v>
      </c>
      <c r="K429">
        <v>23.04</v>
      </c>
      <c r="L429">
        <v>7.0999999999999994E-2</v>
      </c>
    </row>
    <row r="430" spans="1:12">
      <c r="A430">
        <v>4</v>
      </c>
      <c r="B430">
        <v>18</v>
      </c>
      <c r="C430">
        <v>1</v>
      </c>
      <c r="D430" t="s">
        <v>785</v>
      </c>
      <c r="E430">
        <v>-78.426000000000002</v>
      </c>
      <c r="F430">
        <v>-51.174999999999997</v>
      </c>
      <c r="G430">
        <v>-63.777000000000001</v>
      </c>
      <c r="H430">
        <v>3.0790000000000002</v>
      </c>
      <c r="I430">
        <v>1.0720000000000001</v>
      </c>
      <c r="J430">
        <v>0.8</v>
      </c>
      <c r="K430">
        <v>-7.9960000000000004</v>
      </c>
      <c r="L430">
        <v>1.9159999999999999</v>
      </c>
    </row>
    <row r="431" spans="1:12">
      <c r="A431">
        <v>4</v>
      </c>
      <c r="B431">
        <v>18</v>
      </c>
      <c r="C431">
        <v>1</v>
      </c>
      <c r="D431" t="s">
        <v>786</v>
      </c>
      <c r="E431">
        <v>91.893000000000001</v>
      </c>
      <c r="F431">
        <v>58.405999999999999</v>
      </c>
      <c r="G431">
        <v>-655.77700000000004</v>
      </c>
      <c r="H431">
        <v>-26.242999999999999</v>
      </c>
      <c r="I431">
        <v>46.052</v>
      </c>
      <c r="J431">
        <v>34.366999999999997</v>
      </c>
      <c r="K431">
        <v>-618.24199999999996</v>
      </c>
      <c r="L431">
        <v>-19.745000000000001</v>
      </c>
    </row>
    <row r="432" spans="1:12">
      <c r="A432">
        <v>4</v>
      </c>
      <c r="B432">
        <v>18</v>
      </c>
      <c r="C432">
        <v>1</v>
      </c>
      <c r="D432" t="s">
        <v>576</v>
      </c>
      <c r="E432">
        <v>-51.612000000000002</v>
      </c>
      <c r="F432">
        <v>-33.206000000000003</v>
      </c>
      <c r="G432">
        <v>203.494</v>
      </c>
      <c r="H432">
        <v>8.69</v>
      </c>
      <c r="I432">
        <v>-13.63</v>
      </c>
      <c r="J432">
        <v>-10.172000000000001</v>
      </c>
      <c r="K432">
        <v>184.923</v>
      </c>
      <c r="L432">
        <v>6.5640000000000001</v>
      </c>
    </row>
    <row r="433" spans="1:12">
      <c r="A433">
        <v>4</v>
      </c>
      <c r="B433">
        <v>18</v>
      </c>
      <c r="C433">
        <v>1</v>
      </c>
      <c r="D433" t="s">
        <v>427</v>
      </c>
      <c r="E433">
        <v>-1702.539</v>
      </c>
      <c r="F433">
        <v>-1070.489</v>
      </c>
      <c r="G433">
        <v>38.195999999999998</v>
      </c>
      <c r="H433">
        <v>0.68100000000000005</v>
      </c>
      <c r="I433">
        <v>-3.524</v>
      </c>
      <c r="J433">
        <v>-2.63</v>
      </c>
      <c r="K433">
        <v>39.316000000000003</v>
      </c>
      <c r="L433">
        <v>0.16900000000000001</v>
      </c>
    </row>
    <row r="434" spans="1:12">
      <c r="A434">
        <v>4</v>
      </c>
      <c r="B434">
        <v>19</v>
      </c>
      <c r="C434">
        <v>6</v>
      </c>
      <c r="D434" t="s">
        <v>785</v>
      </c>
      <c r="E434">
        <v>67.911000000000001</v>
      </c>
      <c r="F434">
        <v>40.487000000000002</v>
      </c>
      <c r="G434">
        <v>68.477000000000004</v>
      </c>
      <c r="H434">
        <v>1.8420000000000001</v>
      </c>
      <c r="I434">
        <v>-6.7320000000000002</v>
      </c>
      <c r="J434">
        <v>-5.024</v>
      </c>
      <c r="K434">
        <v>68.873000000000005</v>
      </c>
      <c r="L434">
        <v>-0.41799999999999998</v>
      </c>
    </row>
    <row r="435" spans="1:12">
      <c r="A435">
        <v>4</v>
      </c>
      <c r="B435">
        <v>19</v>
      </c>
      <c r="C435">
        <v>6</v>
      </c>
      <c r="D435" t="s">
        <v>786</v>
      </c>
      <c r="E435">
        <v>-56.088000000000001</v>
      </c>
      <c r="F435">
        <v>-33.993000000000002</v>
      </c>
      <c r="G435">
        <v>-57.536999999999999</v>
      </c>
      <c r="H435">
        <v>-1.9410000000000001</v>
      </c>
      <c r="I435">
        <v>5.58</v>
      </c>
      <c r="J435">
        <v>4.1639999999999997</v>
      </c>
      <c r="K435">
        <v>-56.011000000000003</v>
      </c>
      <c r="L435">
        <v>0.42399999999999999</v>
      </c>
    </row>
    <row r="436" spans="1:12">
      <c r="A436">
        <v>4</v>
      </c>
      <c r="B436">
        <v>19</v>
      </c>
      <c r="C436">
        <v>6</v>
      </c>
      <c r="D436" t="s">
        <v>576</v>
      </c>
      <c r="E436">
        <v>37.575000000000003</v>
      </c>
      <c r="F436">
        <v>22.57</v>
      </c>
      <c r="G436">
        <v>38.125</v>
      </c>
      <c r="H436">
        <v>1.1419999999999999</v>
      </c>
      <c r="I436">
        <v>-3.7309999999999999</v>
      </c>
      <c r="J436">
        <v>-2.7839999999999998</v>
      </c>
      <c r="K436">
        <v>37.844000000000001</v>
      </c>
      <c r="L436">
        <v>-0.255</v>
      </c>
    </row>
    <row r="437" spans="1:12">
      <c r="A437">
        <v>4</v>
      </c>
      <c r="B437">
        <v>19</v>
      </c>
      <c r="C437">
        <v>6</v>
      </c>
      <c r="D437" t="s">
        <v>427</v>
      </c>
      <c r="E437">
        <v>-200.345</v>
      </c>
      <c r="F437">
        <v>-125.517</v>
      </c>
      <c r="G437">
        <v>7.5979999999999999</v>
      </c>
      <c r="H437">
        <v>-0.39800000000000002</v>
      </c>
      <c r="I437">
        <v>-0.61499999999999999</v>
      </c>
      <c r="J437">
        <v>-0.45900000000000002</v>
      </c>
      <c r="K437">
        <v>5.484</v>
      </c>
      <c r="L437">
        <v>-0.13200000000000001</v>
      </c>
    </row>
    <row r="438" spans="1:12">
      <c r="A438">
        <v>4</v>
      </c>
      <c r="B438">
        <v>19</v>
      </c>
      <c r="C438">
        <v>5</v>
      </c>
      <c r="D438" t="s">
        <v>785</v>
      </c>
      <c r="E438">
        <v>66.673000000000002</v>
      </c>
      <c r="F438">
        <v>41.243000000000002</v>
      </c>
      <c r="G438">
        <v>137.07400000000001</v>
      </c>
      <c r="H438">
        <v>2.5870000000000002</v>
      </c>
      <c r="I438">
        <v>-12.93</v>
      </c>
      <c r="J438">
        <v>-9.6489999999999991</v>
      </c>
      <c r="K438">
        <v>140.07900000000001</v>
      </c>
      <c r="L438">
        <v>-0.24199999999999999</v>
      </c>
    </row>
    <row r="439" spans="1:12">
      <c r="A439">
        <v>4</v>
      </c>
      <c r="B439">
        <v>19</v>
      </c>
      <c r="C439">
        <v>5</v>
      </c>
      <c r="D439" t="s">
        <v>786</v>
      </c>
      <c r="E439">
        <v>-62.582000000000001</v>
      </c>
      <c r="F439">
        <v>-38.591000000000001</v>
      </c>
      <c r="G439">
        <v>-113.42</v>
      </c>
      <c r="H439">
        <v>-2.2909999999999999</v>
      </c>
      <c r="I439">
        <v>10.835000000000001</v>
      </c>
      <c r="J439">
        <v>8.0860000000000003</v>
      </c>
      <c r="K439">
        <v>-115.715</v>
      </c>
      <c r="L439">
        <v>0.47699999999999998</v>
      </c>
    </row>
    <row r="440" spans="1:12">
      <c r="A440">
        <v>4</v>
      </c>
      <c r="B440">
        <v>19</v>
      </c>
      <c r="C440">
        <v>5</v>
      </c>
      <c r="D440" t="s">
        <v>576</v>
      </c>
      <c r="E440">
        <v>39.167999999999999</v>
      </c>
      <c r="F440">
        <v>24.192</v>
      </c>
      <c r="G440">
        <v>75.819999999999993</v>
      </c>
      <c r="H440">
        <v>1.462</v>
      </c>
      <c r="I440">
        <v>-7.2009999999999996</v>
      </c>
      <c r="J440">
        <v>-5.3739999999999997</v>
      </c>
      <c r="K440">
        <v>77.513000000000005</v>
      </c>
      <c r="L440">
        <v>-0.218</v>
      </c>
    </row>
    <row r="441" spans="1:12">
      <c r="A441">
        <v>4</v>
      </c>
      <c r="B441">
        <v>19</v>
      </c>
      <c r="C441">
        <v>5</v>
      </c>
      <c r="D441" t="s">
        <v>427</v>
      </c>
      <c r="E441">
        <v>-421.15600000000001</v>
      </c>
      <c r="F441">
        <v>-266.69</v>
      </c>
      <c r="G441">
        <v>38.1</v>
      </c>
      <c r="H441">
        <v>0.96499999999999997</v>
      </c>
      <c r="I441">
        <v>-3.7330000000000001</v>
      </c>
      <c r="J441">
        <v>-2.786</v>
      </c>
      <c r="K441">
        <v>37.777000000000001</v>
      </c>
      <c r="L441">
        <v>-0.35699999999999998</v>
      </c>
    </row>
    <row r="442" spans="1:12">
      <c r="A442">
        <v>4</v>
      </c>
      <c r="B442">
        <v>19</v>
      </c>
      <c r="C442">
        <v>4</v>
      </c>
      <c r="D442" t="s">
        <v>785</v>
      </c>
      <c r="E442">
        <v>58.893999999999998</v>
      </c>
      <c r="F442">
        <v>36.241999999999997</v>
      </c>
      <c r="G442">
        <v>179.23599999999999</v>
      </c>
      <c r="H442">
        <v>3.472</v>
      </c>
      <c r="I442">
        <v>-16.341999999999999</v>
      </c>
      <c r="J442">
        <v>-12.196</v>
      </c>
      <c r="K442">
        <v>180.68600000000001</v>
      </c>
      <c r="L442">
        <v>0.71899999999999997</v>
      </c>
    </row>
    <row r="443" spans="1:12">
      <c r="A443">
        <v>4</v>
      </c>
      <c r="B443">
        <v>19</v>
      </c>
      <c r="C443">
        <v>4</v>
      </c>
      <c r="D443" t="s">
        <v>786</v>
      </c>
      <c r="E443">
        <v>-55.841000000000001</v>
      </c>
      <c r="F443">
        <v>-34.399000000000001</v>
      </c>
      <c r="G443">
        <v>-162.38900000000001</v>
      </c>
      <c r="H443">
        <v>-3.032</v>
      </c>
      <c r="I443">
        <v>15.044</v>
      </c>
      <c r="J443">
        <v>11.226000000000001</v>
      </c>
      <c r="K443">
        <v>-164.501</v>
      </c>
      <c r="L443">
        <v>-0.308</v>
      </c>
    </row>
    <row r="444" spans="1:12">
      <c r="A444">
        <v>4</v>
      </c>
      <c r="B444">
        <v>19</v>
      </c>
      <c r="C444">
        <v>4</v>
      </c>
      <c r="D444" t="s">
        <v>576</v>
      </c>
      <c r="E444">
        <v>34.768000000000001</v>
      </c>
      <c r="F444">
        <v>21.405999999999999</v>
      </c>
      <c r="G444">
        <v>103.45099999999999</v>
      </c>
      <c r="H444">
        <v>1.96</v>
      </c>
      <c r="I444">
        <v>-9.5109999999999992</v>
      </c>
      <c r="J444">
        <v>-7.0979999999999999</v>
      </c>
      <c r="K444">
        <v>104.602</v>
      </c>
      <c r="L444">
        <v>0.311</v>
      </c>
    </row>
    <row r="445" spans="1:12">
      <c r="A445">
        <v>4</v>
      </c>
      <c r="B445">
        <v>19</v>
      </c>
      <c r="C445">
        <v>4</v>
      </c>
      <c r="D445" t="s">
        <v>427</v>
      </c>
      <c r="E445">
        <v>-642.88900000000001</v>
      </c>
      <c r="F445">
        <v>-408.43099999999998</v>
      </c>
      <c r="G445">
        <v>97.972999999999999</v>
      </c>
      <c r="H445">
        <v>1.6819999999999999</v>
      </c>
      <c r="I445">
        <v>-9.5410000000000004</v>
      </c>
      <c r="J445">
        <v>-7.12</v>
      </c>
      <c r="K445">
        <v>100.89100000000001</v>
      </c>
      <c r="L445">
        <v>-0.34300000000000003</v>
      </c>
    </row>
    <row r="446" spans="1:12">
      <c r="A446">
        <v>4</v>
      </c>
      <c r="B446">
        <v>19</v>
      </c>
      <c r="C446">
        <v>3</v>
      </c>
      <c r="D446" t="s">
        <v>785</v>
      </c>
      <c r="E446">
        <v>56.329000000000001</v>
      </c>
      <c r="F446">
        <v>34.777999999999999</v>
      </c>
      <c r="G446">
        <v>205.44300000000001</v>
      </c>
      <c r="H446">
        <v>4.2720000000000002</v>
      </c>
      <c r="I446">
        <v>-18.087</v>
      </c>
      <c r="J446">
        <v>-13.497999999999999</v>
      </c>
      <c r="K446">
        <v>204.67599999999999</v>
      </c>
      <c r="L446">
        <v>1.55</v>
      </c>
    </row>
    <row r="447" spans="1:12">
      <c r="A447">
        <v>4</v>
      </c>
      <c r="B447">
        <v>19</v>
      </c>
      <c r="C447">
        <v>3</v>
      </c>
      <c r="D447" t="s">
        <v>786</v>
      </c>
      <c r="E447">
        <v>-54.822000000000003</v>
      </c>
      <c r="F447">
        <v>-33.869</v>
      </c>
      <c r="G447">
        <v>-204.51499999999999</v>
      </c>
      <c r="H447">
        <v>-3.7869999999999999</v>
      </c>
      <c r="I447">
        <v>18.725000000000001</v>
      </c>
      <c r="J447">
        <v>13.973000000000001</v>
      </c>
      <c r="K447">
        <v>-204.81899999999999</v>
      </c>
      <c r="L447">
        <v>-0.77</v>
      </c>
    </row>
    <row r="448" spans="1:12">
      <c r="A448">
        <v>4</v>
      </c>
      <c r="B448">
        <v>19</v>
      </c>
      <c r="C448">
        <v>3</v>
      </c>
      <c r="D448" t="s">
        <v>576</v>
      </c>
      <c r="E448">
        <v>33.682000000000002</v>
      </c>
      <c r="F448">
        <v>20.802</v>
      </c>
      <c r="G448">
        <v>124.17700000000001</v>
      </c>
      <c r="H448">
        <v>2.4300000000000002</v>
      </c>
      <c r="I448">
        <v>-11.154999999999999</v>
      </c>
      <c r="J448">
        <v>-8.3249999999999993</v>
      </c>
      <c r="K448">
        <v>124.09</v>
      </c>
      <c r="L448">
        <v>0.70299999999999996</v>
      </c>
    </row>
    <row r="449" spans="1:12">
      <c r="A449">
        <v>4</v>
      </c>
      <c r="B449">
        <v>19</v>
      </c>
      <c r="C449">
        <v>3</v>
      </c>
      <c r="D449" t="s">
        <v>427</v>
      </c>
      <c r="E449">
        <v>-868.89400000000001</v>
      </c>
      <c r="F449">
        <v>-552.79999999999995</v>
      </c>
      <c r="G449">
        <v>183.83799999999999</v>
      </c>
      <c r="H449">
        <v>3.02</v>
      </c>
      <c r="I449">
        <v>-17.462</v>
      </c>
      <c r="J449">
        <v>-13.032</v>
      </c>
      <c r="K449">
        <v>189.434</v>
      </c>
      <c r="L449">
        <v>0.14699999999999999</v>
      </c>
    </row>
    <row r="450" spans="1:12">
      <c r="A450">
        <v>4</v>
      </c>
      <c r="B450">
        <v>19</v>
      </c>
      <c r="C450">
        <v>2</v>
      </c>
      <c r="D450" t="s">
        <v>785</v>
      </c>
      <c r="E450">
        <v>38.558999999999997</v>
      </c>
      <c r="F450">
        <v>23.87</v>
      </c>
      <c r="G450">
        <v>181.09700000000001</v>
      </c>
      <c r="H450">
        <v>5.883</v>
      </c>
      <c r="I450">
        <v>-13.285</v>
      </c>
      <c r="J450">
        <v>-9.9139999999999997</v>
      </c>
      <c r="K450">
        <v>179.28399999999999</v>
      </c>
      <c r="L450">
        <v>4.2220000000000004</v>
      </c>
    </row>
    <row r="451" spans="1:12">
      <c r="A451">
        <v>4</v>
      </c>
      <c r="B451">
        <v>19</v>
      </c>
      <c r="C451">
        <v>2</v>
      </c>
      <c r="D451" t="s">
        <v>786</v>
      </c>
      <c r="E451">
        <v>-15.082000000000001</v>
      </c>
      <c r="F451">
        <v>-9.31</v>
      </c>
      <c r="G451">
        <v>-282.02800000000002</v>
      </c>
      <c r="H451">
        <v>-8.2210000000000001</v>
      </c>
      <c r="I451">
        <v>21.802</v>
      </c>
      <c r="J451">
        <v>16.27</v>
      </c>
      <c r="K451">
        <v>-281.05</v>
      </c>
      <c r="L451">
        <v>-5.4950000000000001</v>
      </c>
    </row>
    <row r="452" spans="1:12">
      <c r="A452">
        <v>4</v>
      </c>
      <c r="B452">
        <v>19</v>
      </c>
      <c r="C452">
        <v>2</v>
      </c>
      <c r="D452" t="s">
        <v>576</v>
      </c>
      <c r="E452">
        <v>16.254999999999999</v>
      </c>
      <c r="F452">
        <v>10.055</v>
      </c>
      <c r="G452">
        <v>140.31100000000001</v>
      </c>
      <c r="H452">
        <v>4.2709999999999999</v>
      </c>
      <c r="I452">
        <v>-10.632</v>
      </c>
      <c r="J452">
        <v>-7.9349999999999996</v>
      </c>
      <c r="K452">
        <v>139.495</v>
      </c>
      <c r="L452">
        <v>2.9449999999999998</v>
      </c>
    </row>
    <row r="453" spans="1:12">
      <c r="A453">
        <v>4</v>
      </c>
      <c r="B453">
        <v>19</v>
      </c>
      <c r="C453">
        <v>2</v>
      </c>
      <c r="D453" t="s">
        <v>427</v>
      </c>
      <c r="E453">
        <v>-1100.7190000000001</v>
      </c>
      <c r="F453">
        <v>-700.74400000000003</v>
      </c>
      <c r="G453">
        <v>280.238</v>
      </c>
      <c r="H453">
        <v>5.1260000000000003</v>
      </c>
      <c r="I453">
        <v>-25.591000000000001</v>
      </c>
      <c r="J453">
        <v>-19.097000000000001</v>
      </c>
      <c r="K453">
        <v>287.56200000000001</v>
      </c>
      <c r="L453">
        <v>1.4930000000000001</v>
      </c>
    </row>
    <row r="454" spans="1:12">
      <c r="A454">
        <v>4</v>
      </c>
      <c r="B454">
        <v>19</v>
      </c>
      <c r="C454">
        <v>1</v>
      </c>
      <c r="D454" t="s">
        <v>785</v>
      </c>
      <c r="E454">
        <v>205.292</v>
      </c>
      <c r="F454">
        <v>127.761</v>
      </c>
      <c r="G454">
        <v>-99.272000000000006</v>
      </c>
      <c r="H454">
        <v>3.7909999999999999</v>
      </c>
      <c r="I454">
        <v>6.7240000000000002</v>
      </c>
      <c r="J454">
        <v>5.0179999999999998</v>
      </c>
      <c r="K454">
        <v>-64.835999999999999</v>
      </c>
      <c r="L454">
        <v>2.67</v>
      </c>
    </row>
    <row r="455" spans="1:12">
      <c r="A455">
        <v>4</v>
      </c>
      <c r="B455">
        <v>19</v>
      </c>
      <c r="C455">
        <v>1</v>
      </c>
      <c r="D455" t="s">
        <v>786</v>
      </c>
      <c r="E455">
        <v>-49.966000000000001</v>
      </c>
      <c r="F455">
        <v>-31.061</v>
      </c>
      <c r="G455">
        <v>-633.24199999999996</v>
      </c>
      <c r="H455">
        <v>-26.388000000000002</v>
      </c>
      <c r="I455">
        <v>43.225999999999999</v>
      </c>
      <c r="J455">
        <v>32.258000000000003</v>
      </c>
      <c r="K455">
        <v>-589.822</v>
      </c>
      <c r="L455">
        <v>-20.123000000000001</v>
      </c>
    </row>
    <row r="456" spans="1:12">
      <c r="A456">
        <v>4</v>
      </c>
      <c r="B456">
        <v>19</v>
      </c>
      <c r="C456">
        <v>1</v>
      </c>
      <c r="D456" t="s">
        <v>576</v>
      </c>
      <c r="E456">
        <v>77.350999999999999</v>
      </c>
      <c r="F456">
        <v>48.128</v>
      </c>
      <c r="G456">
        <v>184.94499999999999</v>
      </c>
      <c r="H456">
        <v>8.8480000000000008</v>
      </c>
      <c r="I456">
        <v>-11.061</v>
      </c>
      <c r="J456">
        <v>-8.2550000000000008</v>
      </c>
      <c r="K456">
        <v>159.08600000000001</v>
      </c>
      <c r="L456">
        <v>6.907</v>
      </c>
    </row>
    <row r="457" spans="1:12">
      <c r="A457">
        <v>4</v>
      </c>
      <c r="B457">
        <v>19</v>
      </c>
      <c r="C457">
        <v>1</v>
      </c>
      <c r="D457" t="s">
        <v>427</v>
      </c>
      <c r="E457">
        <v>-1222.98</v>
      </c>
      <c r="F457">
        <v>-782.04700000000003</v>
      </c>
      <c r="G457">
        <v>268.37099999999998</v>
      </c>
      <c r="H457">
        <v>6.0460000000000003</v>
      </c>
      <c r="I457">
        <v>-23.402999999999999</v>
      </c>
      <c r="J457">
        <v>-17.465</v>
      </c>
      <c r="K457">
        <v>273.85899999999998</v>
      </c>
      <c r="L457">
        <v>3.06</v>
      </c>
    </row>
    <row r="458" spans="1:12">
      <c r="A458">
        <v>4</v>
      </c>
      <c r="B458">
        <v>20</v>
      </c>
      <c r="C458">
        <v>6</v>
      </c>
      <c r="D458" t="s">
        <v>785</v>
      </c>
      <c r="E458">
        <v>8.1669999999999998</v>
      </c>
      <c r="F458">
        <v>5.9820000000000002</v>
      </c>
      <c r="G458">
        <v>68.697000000000003</v>
      </c>
      <c r="H458">
        <v>1.9690000000000001</v>
      </c>
      <c r="I458">
        <v>-6.7359999999999998</v>
      </c>
      <c r="J458">
        <v>-5.0270000000000001</v>
      </c>
      <c r="K458">
        <v>68.387</v>
      </c>
      <c r="L458">
        <v>-0.48</v>
      </c>
    </row>
    <row r="459" spans="1:12">
      <c r="A459">
        <v>4</v>
      </c>
      <c r="B459">
        <v>20</v>
      </c>
      <c r="C459">
        <v>6</v>
      </c>
      <c r="D459" t="s">
        <v>786</v>
      </c>
      <c r="E459">
        <v>-7.6870000000000003</v>
      </c>
      <c r="F459">
        <v>-5.1870000000000003</v>
      </c>
      <c r="G459">
        <v>-59.131</v>
      </c>
      <c r="H459">
        <v>-2.0409999999999999</v>
      </c>
      <c r="I459">
        <v>5.7149999999999999</v>
      </c>
      <c r="J459">
        <v>4.2649999999999997</v>
      </c>
      <c r="K459">
        <v>-57.051000000000002</v>
      </c>
      <c r="L459">
        <v>0.48199999999999998</v>
      </c>
    </row>
    <row r="460" spans="1:12">
      <c r="A460">
        <v>4</v>
      </c>
      <c r="B460">
        <v>20</v>
      </c>
      <c r="C460">
        <v>6</v>
      </c>
      <c r="D460" t="s">
        <v>576</v>
      </c>
      <c r="E460">
        <v>4.8040000000000003</v>
      </c>
      <c r="F460">
        <v>3.3839999999999999</v>
      </c>
      <c r="G460">
        <v>38.69</v>
      </c>
      <c r="H460">
        <v>1.212</v>
      </c>
      <c r="I460">
        <v>-3.7730000000000001</v>
      </c>
      <c r="J460">
        <v>-2.8159999999999998</v>
      </c>
      <c r="K460">
        <v>38.011000000000003</v>
      </c>
      <c r="L460">
        <v>-0.29099999999999998</v>
      </c>
    </row>
    <row r="461" spans="1:12">
      <c r="A461">
        <v>4</v>
      </c>
      <c r="B461">
        <v>20</v>
      </c>
      <c r="C461">
        <v>6</v>
      </c>
      <c r="D461" t="s">
        <v>427</v>
      </c>
      <c r="E461">
        <v>-123.39700000000001</v>
      </c>
      <c r="F461">
        <v>-79.180999999999997</v>
      </c>
      <c r="G461">
        <v>2.82</v>
      </c>
      <c r="H461">
        <v>0.155</v>
      </c>
      <c r="I461">
        <v>-8.3000000000000004E-2</v>
      </c>
      <c r="J461">
        <v>-6.2E-2</v>
      </c>
      <c r="K461">
        <v>1.4079999999999999</v>
      </c>
      <c r="L461">
        <v>6.0999999999999999E-2</v>
      </c>
    </row>
    <row r="462" spans="1:12">
      <c r="A462">
        <v>4</v>
      </c>
      <c r="B462">
        <v>20</v>
      </c>
      <c r="C462">
        <v>5</v>
      </c>
      <c r="D462" t="s">
        <v>785</v>
      </c>
      <c r="E462">
        <v>9.6709999999999994</v>
      </c>
      <c r="F462">
        <v>5.9210000000000003</v>
      </c>
      <c r="G462">
        <v>143.37100000000001</v>
      </c>
      <c r="H462">
        <v>2.7090000000000001</v>
      </c>
      <c r="I462">
        <v>-13.551</v>
      </c>
      <c r="J462">
        <v>-10.113</v>
      </c>
      <c r="K462">
        <v>146.50299999999999</v>
      </c>
      <c r="L462">
        <v>-0.29699999999999999</v>
      </c>
    </row>
    <row r="463" spans="1:12">
      <c r="A463">
        <v>4</v>
      </c>
      <c r="B463">
        <v>20</v>
      </c>
      <c r="C463">
        <v>5</v>
      </c>
      <c r="D463" t="s">
        <v>786</v>
      </c>
      <c r="E463">
        <v>-7.4269999999999996</v>
      </c>
      <c r="F463">
        <v>-4.641</v>
      </c>
      <c r="G463">
        <v>-122.029</v>
      </c>
      <c r="H463">
        <v>-2.4420000000000002</v>
      </c>
      <c r="I463">
        <v>11.653</v>
      </c>
      <c r="J463">
        <v>8.6969999999999992</v>
      </c>
      <c r="K463">
        <v>-124.489</v>
      </c>
      <c r="L463">
        <v>0.504</v>
      </c>
    </row>
    <row r="464" spans="1:12">
      <c r="A464">
        <v>4</v>
      </c>
      <c r="B464">
        <v>20</v>
      </c>
      <c r="C464">
        <v>5</v>
      </c>
      <c r="D464" t="s">
        <v>576</v>
      </c>
      <c r="E464">
        <v>5.181</v>
      </c>
      <c r="F464">
        <v>3.2010000000000001</v>
      </c>
      <c r="G464">
        <v>80.358000000000004</v>
      </c>
      <c r="H464">
        <v>1.5489999999999999</v>
      </c>
      <c r="I464">
        <v>-7.6379999999999999</v>
      </c>
      <c r="J464">
        <v>-5.7</v>
      </c>
      <c r="K464">
        <v>82.119</v>
      </c>
      <c r="L464">
        <v>-0.24299999999999999</v>
      </c>
    </row>
    <row r="465" spans="1:12">
      <c r="A465">
        <v>4</v>
      </c>
      <c r="B465">
        <v>20</v>
      </c>
      <c r="C465">
        <v>5</v>
      </c>
      <c r="D465" t="s">
        <v>427</v>
      </c>
      <c r="E465">
        <v>-276.13200000000001</v>
      </c>
      <c r="F465">
        <v>-178.018</v>
      </c>
      <c r="G465">
        <v>-10.321999999999999</v>
      </c>
      <c r="H465">
        <v>0.372</v>
      </c>
      <c r="I465">
        <v>0.95099999999999996</v>
      </c>
      <c r="J465">
        <v>0.71</v>
      </c>
      <c r="K465">
        <v>-9.0470000000000006</v>
      </c>
      <c r="L465">
        <v>0.17399999999999999</v>
      </c>
    </row>
    <row r="466" spans="1:12">
      <c r="A466">
        <v>4</v>
      </c>
      <c r="B466">
        <v>20</v>
      </c>
      <c r="C466">
        <v>4</v>
      </c>
      <c r="D466" t="s">
        <v>785</v>
      </c>
      <c r="E466">
        <v>5.7510000000000003</v>
      </c>
      <c r="F466">
        <v>3.677</v>
      </c>
      <c r="G466">
        <v>192.26499999999999</v>
      </c>
      <c r="H466">
        <v>3.702</v>
      </c>
      <c r="I466">
        <v>-17.547000000000001</v>
      </c>
      <c r="J466">
        <v>-13.095000000000001</v>
      </c>
      <c r="K466">
        <v>193.84700000000001</v>
      </c>
      <c r="L466">
        <v>0.73899999999999999</v>
      </c>
    </row>
    <row r="467" spans="1:12">
      <c r="A467">
        <v>4</v>
      </c>
      <c r="B467">
        <v>20</v>
      </c>
      <c r="C467">
        <v>4</v>
      </c>
      <c r="D467" t="s">
        <v>786</v>
      </c>
      <c r="E467">
        <v>-2.8650000000000002</v>
      </c>
      <c r="F467">
        <v>-1.85</v>
      </c>
      <c r="G467">
        <v>-177.465</v>
      </c>
      <c r="H467">
        <v>-3.3010000000000002</v>
      </c>
      <c r="I467">
        <v>16.437000000000001</v>
      </c>
      <c r="J467">
        <v>12.266999999999999</v>
      </c>
      <c r="K467">
        <v>-179.69900000000001</v>
      </c>
      <c r="L467">
        <v>-0.34699999999999998</v>
      </c>
    </row>
    <row r="468" spans="1:12">
      <c r="A468">
        <v>4</v>
      </c>
      <c r="B468">
        <v>20</v>
      </c>
      <c r="C468">
        <v>4</v>
      </c>
      <c r="D468" t="s">
        <v>576</v>
      </c>
      <c r="E468">
        <v>2.6110000000000002</v>
      </c>
      <c r="F468">
        <v>1.675</v>
      </c>
      <c r="G468">
        <v>111.985</v>
      </c>
      <c r="H468">
        <v>2.1139999999999999</v>
      </c>
      <c r="I468">
        <v>-10.298</v>
      </c>
      <c r="J468">
        <v>-7.6849999999999996</v>
      </c>
      <c r="K468">
        <v>113.196</v>
      </c>
      <c r="L468">
        <v>0.32900000000000001</v>
      </c>
    </row>
    <row r="469" spans="1:12">
      <c r="A469">
        <v>4</v>
      </c>
      <c r="B469">
        <v>20</v>
      </c>
      <c r="C469">
        <v>4</v>
      </c>
      <c r="D469" t="s">
        <v>427</v>
      </c>
      <c r="E469">
        <v>-428.178</v>
      </c>
      <c r="F469">
        <v>-276.54000000000002</v>
      </c>
      <c r="G469">
        <v>-34.941000000000003</v>
      </c>
      <c r="H469">
        <v>-0.624</v>
      </c>
      <c r="I469">
        <v>3.423</v>
      </c>
      <c r="J469">
        <v>2.5539999999999998</v>
      </c>
      <c r="K469">
        <v>-35.79</v>
      </c>
      <c r="L469">
        <v>0.183</v>
      </c>
    </row>
    <row r="470" spans="1:12">
      <c r="A470">
        <v>4</v>
      </c>
      <c r="B470">
        <v>20</v>
      </c>
      <c r="C470">
        <v>3</v>
      </c>
      <c r="D470" t="s">
        <v>785</v>
      </c>
      <c r="E470">
        <v>-0.54100000000000004</v>
      </c>
      <c r="F470">
        <v>-0.33500000000000002</v>
      </c>
      <c r="G470">
        <v>225.892</v>
      </c>
      <c r="H470">
        <v>4.7050000000000001</v>
      </c>
      <c r="I470">
        <v>-19.864999999999998</v>
      </c>
      <c r="J470">
        <v>-14.824</v>
      </c>
      <c r="K470">
        <v>225.09399999999999</v>
      </c>
      <c r="L470">
        <v>1.732</v>
      </c>
    </row>
    <row r="471" spans="1:12">
      <c r="A471">
        <v>4</v>
      </c>
      <c r="B471">
        <v>20</v>
      </c>
      <c r="C471">
        <v>3</v>
      </c>
      <c r="D471" t="s">
        <v>786</v>
      </c>
      <c r="E471">
        <v>6.109</v>
      </c>
      <c r="F471">
        <v>3.823</v>
      </c>
      <c r="G471">
        <v>-228.11500000000001</v>
      </c>
      <c r="H471">
        <v>-4.3250000000000002</v>
      </c>
      <c r="I471">
        <v>20.696999999999999</v>
      </c>
      <c r="J471">
        <v>15.445</v>
      </c>
      <c r="K471">
        <v>-228.41800000000001</v>
      </c>
      <c r="L471">
        <v>-1.0760000000000001</v>
      </c>
    </row>
    <row r="472" spans="1:12">
      <c r="A472">
        <v>4</v>
      </c>
      <c r="B472">
        <v>20</v>
      </c>
      <c r="C472">
        <v>3</v>
      </c>
      <c r="D472" t="s">
        <v>576</v>
      </c>
      <c r="E472">
        <v>-2.0150000000000001</v>
      </c>
      <c r="F472">
        <v>-1.26</v>
      </c>
      <c r="G472">
        <v>137.54</v>
      </c>
      <c r="H472">
        <v>2.7280000000000002</v>
      </c>
      <c r="I472">
        <v>-12.291</v>
      </c>
      <c r="J472">
        <v>-9.173</v>
      </c>
      <c r="K472">
        <v>137.428</v>
      </c>
      <c r="L472">
        <v>0.85099999999999998</v>
      </c>
    </row>
    <row r="473" spans="1:12">
      <c r="A473">
        <v>4</v>
      </c>
      <c r="B473">
        <v>20</v>
      </c>
      <c r="C473">
        <v>3</v>
      </c>
      <c r="D473" t="s">
        <v>427</v>
      </c>
      <c r="E473">
        <v>-576.85</v>
      </c>
      <c r="F473">
        <v>-373.11599999999999</v>
      </c>
      <c r="G473">
        <v>-73.781999999999996</v>
      </c>
      <c r="H473">
        <v>-1.2130000000000001</v>
      </c>
      <c r="I473">
        <v>7</v>
      </c>
      <c r="J473">
        <v>5.2240000000000002</v>
      </c>
      <c r="K473">
        <v>-75.962999999999994</v>
      </c>
      <c r="L473">
        <v>-6.2E-2</v>
      </c>
    </row>
    <row r="474" spans="1:12">
      <c r="A474">
        <v>4</v>
      </c>
      <c r="B474">
        <v>20</v>
      </c>
      <c r="C474">
        <v>2</v>
      </c>
      <c r="D474" t="s">
        <v>785</v>
      </c>
      <c r="E474">
        <v>-4.7750000000000004</v>
      </c>
      <c r="F474">
        <v>-2.98</v>
      </c>
      <c r="G474">
        <v>199.03</v>
      </c>
      <c r="H474">
        <v>6.3540000000000001</v>
      </c>
      <c r="I474">
        <v>-14.728999999999999</v>
      </c>
      <c r="J474">
        <v>-10.992000000000001</v>
      </c>
      <c r="K474">
        <v>197.126</v>
      </c>
      <c r="L474">
        <v>4.5090000000000003</v>
      </c>
    </row>
    <row r="475" spans="1:12">
      <c r="A475">
        <v>4</v>
      </c>
      <c r="B475">
        <v>20</v>
      </c>
      <c r="C475">
        <v>2</v>
      </c>
      <c r="D475" t="s">
        <v>786</v>
      </c>
      <c r="E475">
        <v>6.5940000000000003</v>
      </c>
      <c r="F475">
        <v>4.1210000000000004</v>
      </c>
      <c r="G475">
        <v>-290.99599999999998</v>
      </c>
      <c r="H475">
        <v>-8.4589999999999996</v>
      </c>
      <c r="I475">
        <v>22.521999999999998</v>
      </c>
      <c r="J475">
        <v>16.806999999999999</v>
      </c>
      <c r="K475">
        <v>-289.95400000000001</v>
      </c>
      <c r="L475">
        <v>-5.6390000000000002</v>
      </c>
    </row>
    <row r="476" spans="1:12">
      <c r="A476">
        <v>4</v>
      </c>
      <c r="B476">
        <v>20</v>
      </c>
      <c r="C476">
        <v>2</v>
      </c>
      <c r="D476" t="s">
        <v>576</v>
      </c>
      <c r="E476">
        <v>-3.4449999999999998</v>
      </c>
      <c r="F476">
        <v>-2.1520000000000001</v>
      </c>
      <c r="G476">
        <v>148.46799999999999</v>
      </c>
      <c r="H476">
        <v>4.4859999999999998</v>
      </c>
      <c r="I476">
        <v>-11.288</v>
      </c>
      <c r="J476">
        <v>-8.4239999999999995</v>
      </c>
      <c r="K476">
        <v>147.6</v>
      </c>
      <c r="L476">
        <v>3.0750000000000002</v>
      </c>
    </row>
    <row r="477" spans="1:12">
      <c r="A477">
        <v>4</v>
      </c>
      <c r="B477">
        <v>20</v>
      </c>
      <c r="C477">
        <v>2</v>
      </c>
      <c r="D477" t="s">
        <v>427</v>
      </c>
      <c r="E477">
        <v>-720.18200000000002</v>
      </c>
      <c r="F477">
        <v>-466.59800000000001</v>
      </c>
      <c r="G477">
        <v>-117.42</v>
      </c>
      <c r="H477">
        <v>-2.1760000000000002</v>
      </c>
      <c r="I477">
        <v>10.672000000000001</v>
      </c>
      <c r="J477">
        <v>7.9640000000000004</v>
      </c>
      <c r="K477">
        <v>-120.294</v>
      </c>
      <c r="L477">
        <v>-0.67300000000000004</v>
      </c>
    </row>
    <row r="478" spans="1:12">
      <c r="A478">
        <v>4</v>
      </c>
      <c r="B478">
        <v>20</v>
      </c>
      <c r="C478">
        <v>1</v>
      </c>
      <c r="D478" t="s">
        <v>785</v>
      </c>
      <c r="E478">
        <v>175.78899999999999</v>
      </c>
      <c r="F478">
        <v>111.236</v>
      </c>
      <c r="G478">
        <v>-145.637</v>
      </c>
      <c r="H478">
        <v>4.2530000000000001</v>
      </c>
      <c r="I478">
        <v>12.196999999999999</v>
      </c>
      <c r="J478">
        <v>9.1020000000000003</v>
      </c>
      <c r="K478">
        <v>-122.12</v>
      </c>
      <c r="L478">
        <v>3.0230000000000001</v>
      </c>
    </row>
    <row r="479" spans="1:12">
      <c r="A479">
        <v>4</v>
      </c>
      <c r="B479">
        <v>20</v>
      </c>
      <c r="C479">
        <v>1</v>
      </c>
      <c r="D479" t="s">
        <v>786</v>
      </c>
      <c r="E479">
        <v>-35.213999999999999</v>
      </c>
      <c r="F479">
        <v>-22.798999999999999</v>
      </c>
      <c r="G479">
        <v>-609.78899999999999</v>
      </c>
      <c r="H479">
        <v>-26.327000000000002</v>
      </c>
      <c r="I479">
        <v>40.49</v>
      </c>
      <c r="J479">
        <v>30.216000000000001</v>
      </c>
      <c r="K479">
        <v>-561.17999999999995</v>
      </c>
      <c r="L479">
        <v>-20.298999999999999</v>
      </c>
    </row>
    <row r="480" spans="1:12">
      <c r="A480">
        <v>4</v>
      </c>
      <c r="B480">
        <v>20</v>
      </c>
      <c r="C480">
        <v>1</v>
      </c>
      <c r="D480" t="s">
        <v>576</v>
      </c>
      <c r="E480">
        <v>63.941000000000003</v>
      </c>
      <c r="F480">
        <v>40.616999999999997</v>
      </c>
      <c r="G480">
        <v>166.547</v>
      </c>
      <c r="H480">
        <v>8.827</v>
      </c>
      <c r="I480">
        <v>-8.5730000000000004</v>
      </c>
      <c r="J480">
        <v>-6.3979999999999997</v>
      </c>
      <c r="K480">
        <v>133.048</v>
      </c>
      <c r="L480">
        <v>7.0670000000000002</v>
      </c>
    </row>
    <row r="481" spans="1:12">
      <c r="A481">
        <v>4</v>
      </c>
      <c r="B481">
        <v>20</v>
      </c>
      <c r="C481">
        <v>1</v>
      </c>
      <c r="D481" t="s">
        <v>427</v>
      </c>
      <c r="E481">
        <v>-898.61800000000005</v>
      </c>
      <c r="F481">
        <v>-580.63800000000003</v>
      </c>
      <c r="G481">
        <v>-105.736</v>
      </c>
      <c r="H481">
        <v>-2.4980000000000002</v>
      </c>
      <c r="I481">
        <v>9.1029999999999998</v>
      </c>
      <c r="J481">
        <v>6.7930000000000001</v>
      </c>
      <c r="K481">
        <v>-107.581</v>
      </c>
      <c r="L481">
        <v>-1.35</v>
      </c>
    </row>
    <row r="482" spans="1:12">
      <c r="A482">
        <v>4</v>
      </c>
      <c r="B482">
        <v>21</v>
      </c>
      <c r="C482">
        <v>6</v>
      </c>
      <c r="D482" t="s">
        <v>785</v>
      </c>
      <c r="E482">
        <v>33.776000000000003</v>
      </c>
      <c r="F482">
        <v>21.38</v>
      </c>
      <c r="G482">
        <v>43.456000000000003</v>
      </c>
      <c r="H482">
        <v>1.1970000000000001</v>
      </c>
      <c r="I482">
        <v>-4.2699999999999996</v>
      </c>
      <c r="J482">
        <v>-3.1859999999999999</v>
      </c>
      <c r="K482">
        <v>43.622999999999998</v>
      </c>
      <c r="L482">
        <v>-0.26600000000000001</v>
      </c>
    </row>
    <row r="483" spans="1:12">
      <c r="A483">
        <v>4</v>
      </c>
      <c r="B483">
        <v>21</v>
      </c>
      <c r="C483">
        <v>6</v>
      </c>
      <c r="D483" t="s">
        <v>786</v>
      </c>
      <c r="E483">
        <v>-26.971</v>
      </c>
      <c r="F483">
        <v>-17.408999999999999</v>
      </c>
      <c r="G483">
        <v>-31.992999999999999</v>
      </c>
      <c r="H483">
        <v>1.476</v>
      </c>
      <c r="I483">
        <v>2.9420000000000002</v>
      </c>
      <c r="J483">
        <v>2.1949999999999998</v>
      </c>
      <c r="K483">
        <v>-28.555</v>
      </c>
      <c r="L483">
        <v>0.28299999999999997</v>
      </c>
    </row>
    <row r="484" spans="1:12">
      <c r="A484">
        <v>4</v>
      </c>
      <c r="B484">
        <v>21</v>
      </c>
      <c r="C484">
        <v>6</v>
      </c>
      <c r="D484" t="s">
        <v>576</v>
      </c>
      <c r="E484">
        <v>18.408000000000001</v>
      </c>
      <c r="F484">
        <v>11.754</v>
      </c>
      <c r="G484">
        <v>22.62</v>
      </c>
      <c r="H484">
        <v>0.79800000000000004</v>
      </c>
      <c r="I484">
        <v>-2.1850000000000001</v>
      </c>
      <c r="J484">
        <v>-1.631</v>
      </c>
      <c r="K484">
        <v>21.872</v>
      </c>
      <c r="L484">
        <v>-0.16600000000000001</v>
      </c>
    </row>
    <row r="485" spans="1:12">
      <c r="A485">
        <v>4</v>
      </c>
      <c r="B485">
        <v>21</v>
      </c>
      <c r="C485">
        <v>6</v>
      </c>
      <c r="D485" t="s">
        <v>427</v>
      </c>
      <c r="E485">
        <v>-55.872999999999998</v>
      </c>
      <c r="F485">
        <v>-34.86</v>
      </c>
      <c r="G485">
        <v>-20.547000000000001</v>
      </c>
      <c r="H485">
        <v>-0.55000000000000004</v>
      </c>
      <c r="I485">
        <v>2.0209999999999999</v>
      </c>
      <c r="J485">
        <v>1.508</v>
      </c>
      <c r="K485">
        <v>-20.698</v>
      </c>
      <c r="L485">
        <v>0.121</v>
      </c>
    </row>
    <row r="486" spans="1:12">
      <c r="A486">
        <v>4</v>
      </c>
      <c r="B486">
        <v>21</v>
      </c>
      <c r="C486">
        <v>5</v>
      </c>
      <c r="D486" t="s">
        <v>785</v>
      </c>
      <c r="E486">
        <v>30.457000000000001</v>
      </c>
      <c r="F486">
        <v>20.122</v>
      </c>
      <c r="G486">
        <v>86.831999999999994</v>
      </c>
      <c r="H486">
        <v>1.8220000000000001</v>
      </c>
      <c r="I486">
        <v>-8.0619999999999994</v>
      </c>
      <c r="J486">
        <v>-6.0170000000000003</v>
      </c>
      <c r="K486">
        <v>87.995000000000005</v>
      </c>
      <c r="L486">
        <v>-0.122</v>
      </c>
    </row>
    <row r="487" spans="1:12">
      <c r="A487">
        <v>4</v>
      </c>
      <c r="B487">
        <v>21</v>
      </c>
      <c r="C487">
        <v>5</v>
      </c>
      <c r="D487" t="s">
        <v>786</v>
      </c>
      <c r="E487">
        <v>-28.422000000000001</v>
      </c>
      <c r="F487">
        <v>-18.677</v>
      </c>
      <c r="G487">
        <v>-58.825000000000003</v>
      </c>
      <c r="H487">
        <v>-1.542</v>
      </c>
      <c r="I487">
        <v>5.5670000000000002</v>
      </c>
      <c r="J487">
        <v>4.1550000000000002</v>
      </c>
      <c r="K487">
        <v>-58.648000000000003</v>
      </c>
      <c r="L487">
        <v>0.44600000000000001</v>
      </c>
    </row>
    <row r="488" spans="1:12">
      <c r="A488">
        <v>4</v>
      </c>
      <c r="B488">
        <v>21</v>
      </c>
      <c r="C488">
        <v>5</v>
      </c>
      <c r="D488" t="s">
        <v>576</v>
      </c>
      <c r="E488">
        <v>17.841999999999999</v>
      </c>
      <c r="F488">
        <v>11.757</v>
      </c>
      <c r="G488">
        <v>43.843000000000004</v>
      </c>
      <c r="H488">
        <v>0.97599999999999998</v>
      </c>
      <c r="I488">
        <v>-4.13</v>
      </c>
      <c r="J488">
        <v>-3.0819999999999999</v>
      </c>
      <c r="K488">
        <v>44.436999999999998</v>
      </c>
      <c r="L488">
        <v>-0.17199999999999999</v>
      </c>
    </row>
    <row r="489" spans="1:12">
      <c r="A489">
        <v>4</v>
      </c>
      <c r="B489">
        <v>21</v>
      </c>
      <c r="C489">
        <v>5</v>
      </c>
      <c r="D489" t="s">
        <v>427</v>
      </c>
      <c r="E489">
        <v>-137.35900000000001</v>
      </c>
      <c r="F489">
        <v>-87.855999999999995</v>
      </c>
      <c r="G489">
        <v>-73.989000000000004</v>
      </c>
      <c r="H489">
        <v>-1.429</v>
      </c>
      <c r="I489">
        <v>7.2530000000000001</v>
      </c>
      <c r="J489">
        <v>5.4130000000000003</v>
      </c>
      <c r="K489">
        <v>-76.156000000000006</v>
      </c>
      <c r="L489">
        <v>0.307</v>
      </c>
    </row>
    <row r="490" spans="1:12">
      <c r="A490">
        <v>4</v>
      </c>
      <c r="B490">
        <v>21</v>
      </c>
      <c r="C490">
        <v>4</v>
      </c>
      <c r="D490" t="s">
        <v>785</v>
      </c>
      <c r="E490">
        <v>27.562999999999999</v>
      </c>
      <c r="F490">
        <v>17.959</v>
      </c>
      <c r="G490">
        <v>114.012</v>
      </c>
      <c r="H490">
        <v>2.4060000000000001</v>
      </c>
      <c r="I490">
        <v>-10.242000000000001</v>
      </c>
      <c r="J490">
        <v>-7.6429999999999998</v>
      </c>
      <c r="K490">
        <v>113.928</v>
      </c>
      <c r="L490">
        <v>0.59799999999999998</v>
      </c>
    </row>
    <row r="491" spans="1:12">
      <c r="A491">
        <v>4</v>
      </c>
      <c r="B491">
        <v>21</v>
      </c>
      <c r="C491">
        <v>4</v>
      </c>
      <c r="D491" t="s">
        <v>786</v>
      </c>
      <c r="E491">
        <v>-25.285</v>
      </c>
      <c r="F491">
        <v>-16.542000000000002</v>
      </c>
      <c r="G491">
        <v>-92.43</v>
      </c>
      <c r="H491">
        <v>-1.873</v>
      </c>
      <c r="I491">
        <v>8.51</v>
      </c>
      <c r="J491">
        <v>6.351</v>
      </c>
      <c r="K491">
        <v>-93.037000000000006</v>
      </c>
      <c r="L491">
        <v>-0.124</v>
      </c>
    </row>
    <row r="492" spans="1:12">
      <c r="A492">
        <v>4</v>
      </c>
      <c r="B492">
        <v>21</v>
      </c>
      <c r="C492">
        <v>4</v>
      </c>
      <c r="D492" t="s">
        <v>576</v>
      </c>
      <c r="E492">
        <v>16.015000000000001</v>
      </c>
      <c r="F492">
        <v>10.455</v>
      </c>
      <c r="G492">
        <v>62.351999999999997</v>
      </c>
      <c r="H492">
        <v>1.268</v>
      </c>
      <c r="I492">
        <v>-5.6820000000000004</v>
      </c>
      <c r="J492">
        <v>-4.2409999999999997</v>
      </c>
      <c r="K492">
        <v>62.716999999999999</v>
      </c>
      <c r="L492">
        <v>0.219</v>
      </c>
    </row>
    <row r="493" spans="1:12">
      <c r="A493">
        <v>4</v>
      </c>
      <c r="B493">
        <v>21</v>
      </c>
      <c r="C493">
        <v>4</v>
      </c>
      <c r="D493" t="s">
        <v>427</v>
      </c>
      <c r="E493">
        <v>-218.15799999999999</v>
      </c>
      <c r="F493">
        <v>-140.37799999999999</v>
      </c>
      <c r="G493">
        <v>-153.25700000000001</v>
      </c>
      <c r="H493">
        <v>-2.556</v>
      </c>
      <c r="I493">
        <v>14.79</v>
      </c>
      <c r="J493">
        <v>11.037000000000001</v>
      </c>
      <c r="K493">
        <v>-158.416</v>
      </c>
      <c r="L493">
        <v>0.23400000000000001</v>
      </c>
    </row>
    <row r="494" spans="1:12">
      <c r="A494">
        <v>4</v>
      </c>
      <c r="B494">
        <v>21</v>
      </c>
      <c r="C494">
        <v>3</v>
      </c>
      <c r="D494" t="s">
        <v>785</v>
      </c>
      <c r="E494">
        <v>27.117000000000001</v>
      </c>
      <c r="F494">
        <v>17.664999999999999</v>
      </c>
      <c r="G494">
        <v>123.126</v>
      </c>
      <c r="H494">
        <v>2.6419999999999999</v>
      </c>
      <c r="I494">
        <v>-10.78</v>
      </c>
      <c r="J494">
        <v>-8.0449999999999999</v>
      </c>
      <c r="K494">
        <v>121.44499999999999</v>
      </c>
      <c r="L494">
        <v>0.91300000000000003</v>
      </c>
    </row>
    <row r="495" spans="1:12">
      <c r="A495">
        <v>4</v>
      </c>
      <c r="B495">
        <v>21</v>
      </c>
      <c r="C495">
        <v>3</v>
      </c>
      <c r="D495" t="s">
        <v>786</v>
      </c>
      <c r="E495">
        <v>-26.178999999999998</v>
      </c>
      <c r="F495">
        <v>-17.074999999999999</v>
      </c>
      <c r="G495">
        <v>-115.10599999999999</v>
      </c>
      <c r="H495">
        <v>-1.97</v>
      </c>
      <c r="I495">
        <v>11.076000000000001</v>
      </c>
      <c r="J495">
        <v>8.266</v>
      </c>
      <c r="K495">
        <v>-114.526</v>
      </c>
      <c r="L495">
        <v>0.25600000000000001</v>
      </c>
    </row>
    <row r="496" spans="1:12">
      <c r="A496">
        <v>4</v>
      </c>
      <c r="B496">
        <v>21</v>
      </c>
      <c r="C496">
        <v>3</v>
      </c>
      <c r="D496" t="s">
        <v>576</v>
      </c>
      <c r="E496">
        <v>16.149999999999999</v>
      </c>
      <c r="F496">
        <v>10.528</v>
      </c>
      <c r="G496">
        <v>72.015000000000001</v>
      </c>
      <c r="H496">
        <v>1.345</v>
      </c>
      <c r="I496">
        <v>-6.6230000000000002</v>
      </c>
      <c r="J496">
        <v>-4.9429999999999996</v>
      </c>
      <c r="K496">
        <v>71.506</v>
      </c>
      <c r="L496">
        <v>0.19900000000000001</v>
      </c>
    </row>
    <row r="497" spans="1:12">
      <c r="A497">
        <v>4</v>
      </c>
      <c r="B497">
        <v>21</v>
      </c>
      <c r="C497">
        <v>3</v>
      </c>
      <c r="D497" t="s">
        <v>427</v>
      </c>
      <c r="E497">
        <v>-297.267</v>
      </c>
      <c r="F497">
        <v>-191.75299999999999</v>
      </c>
      <c r="G497">
        <v>-252.6</v>
      </c>
      <c r="H497">
        <v>-4.1689999999999996</v>
      </c>
      <c r="I497">
        <v>23.963999999999999</v>
      </c>
      <c r="J497">
        <v>17.884</v>
      </c>
      <c r="K497">
        <v>-260.51499999999999</v>
      </c>
      <c r="L497">
        <v>-0.26700000000000002</v>
      </c>
    </row>
    <row r="498" spans="1:12">
      <c r="A498">
        <v>4</v>
      </c>
      <c r="B498">
        <v>21</v>
      </c>
      <c r="C498">
        <v>2</v>
      </c>
      <c r="D498" t="s">
        <v>785</v>
      </c>
      <c r="E498">
        <v>19.827000000000002</v>
      </c>
      <c r="F498">
        <v>12.878</v>
      </c>
      <c r="G498">
        <v>116.568</v>
      </c>
      <c r="H498">
        <v>4.2880000000000003</v>
      </c>
      <c r="I498">
        <v>-7.9580000000000002</v>
      </c>
      <c r="J498">
        <v>-5.9390000000000001</v>
      </c>
      <c r="K498">
        <v>114.36499999999999</v>
      </c>
      <c r="L498">
        <v>3.2789999999999999</v>
      </c>
    </row>
    <row r="499" spans="1:12">
      <c r="A499">
        <v>4</v>
      </c>
      <c r="B499">
        <v>21</v>
      </c>
      <c r="C499">
        <v>2</v>
      </c>
      <c r="D499" t="s">
        <v>786</v>
      </c>
      <c r="E499">
        <v>-5.6920000000000002</v>
      </c>
      <c r="F499">
        <v>-3.7989999999999999</v>
      </c>
      <c r="G499">
        <v>-249.566</v>
      </c>
      <c r="H499">
        <v>-7.407</v>
      </c>
      <c r="I499">
        <v>19.135999999999999</v>
      </c>
      <c r="J499">
        <v>14.281000000000001</v>
      </c>
      <c r="K499">
        <v>-248.56700000000001</v>
      </c>
      <c r="L499">
        <v>-5.0229999999999997</v>
      </c>
    </row>
    <row r="500" spans="1:12">
      <c r="A500">
        <v>4</v>
      </c>
      <c r="B500">
        <v>21</v>
      </c>
      <c r="C500">
        <v>2</v>
      </c>
      <c r="D500" t="s">
        <v>576</v>
      </c>
      <c r="E500">
        <v>7.7329999999999997</v>
      </c>
      <c r="F500">
        <v>5.0540000000000003</v>
      </c>
      <c r="G500">
        <v>110.857</v>
      </c>
      <c r="H500">
        <v>3.536</v>
      </c>
      <c r="I500">
        <v>-8.2110000000000003</v>
      </c>
      <c r="J500">
        <v>-6.1269999999999998</v>
      </c>
      <c r="K500">
        <v>109.979</v>
      </c>
      <c r="L500">
        <v>2.516</v>
      </c>
    </row>
    <row r="501" spans="1:12">
      <c r="A501">
        <v>4</v>
      </c>
      <c r="B501">
        <v>21</v>
      </c>
      <c r="C501">
        <v>2</v>
      </c>
      <c r="D501" t="s">
        <v>427</v>
      </c>
      <c r="E501">
        <v>-373.94200000000001</v>
      </c>
      <c r="F501">
        <v>-241.48</v>
      </c>
      <c r="G501">
        <v>-358.04399999999998</v>
      </c>
      <c r="H501">
        <v>-6.4219999999999997</v>
      </c>
      <c r="I501">
        <v>32.923000000000002</v>
      </c>
      <c r="J501">
        <v>24.568999999999999</v>
      </c>
      <c r="K501">
        <v>-368.12799999999999</v>
      </c>
      <c r="L501">
        <v>-1.677</v>
      </c>
    </row>
    <row r="502" spans="1:12">
      <c r="A502">
        <v>4</v>
      </c>
      <c r="B502">
        <v>21</v>
      </c>
      <c r="C502">
        <v>1</v>
      </c>
      <c r="D502" t="s">
        <v>785</v>
      </c>
      <c r="E502">
        <v>126.27200000000001</v>
      </c>
      <c r="F502">
        <v>81.914000000000001</v>
      </c>
      <c r="G502">
        <v>-146.62</v>
      </c>
      <c r="H502">
        <v>-2.919</v>
      </c>
      <c r="I502">
        <v>11.997999999999999</v>
      </c>
      <c r="J502">
        <v>8.9529999999999994</v>
      </c>
      <c r="K502">
        <v>-142.05600000000001</v>
      </c>
      <c r="L502">
        <v>-0.51700000000000002</v>
      </c>
    </row>
    <row r="503" spans="1:12">
      <c r="A503">
        <v>4</v>
      </c>
      <c r="B503">
        <v>21</v>
      </c>
      <c r="C503">
        <v>1</v>
      </c>
      <c r="D503" t="s">
        <v>786</v>
      </c>
      <c r="E503">
        <v>-10.456</v>
      </c>
      <c r="F503">
        <v>-8.1379999999999999</v>
      </c>
      <c r="G503">
        <v>-590.75599999999997</v>
      </c>
      <c r="H503">
        <v>-24.396000000000001</v>
      </c>
      <c r="I503">
        <v>40.588999999999999</v>
      </c>
      <c r="J503">
        <v>30.29</v>
      </c>
      <c r="K503">
        <v>-551.21199999999999</v>
      </c>
      <c r="L503">
        <v>-18.529</v>
      </c>
    </row>
    <row r="504" spans="1:12">
      <c r="A504">
        <v>4</v>
      </c>
      <c r="B504">
        <v>21</v>
      </c>
      <c r="C504">
        <v>1</v>
      </c>
      <c r="D504" t="s">
        <v>576</v>
      </c>
      <c r="E504">
        <v>41.433</v>
      </c>
      <c r="F504">
        <v>27.289000000000001</v>
      </c>
      <c r="G504">
        <v>146.56899999999999</v>
      </c>
      <c r="H504">
        <v>7.0439999999999996</v>
      </c>
      <c r="I504">
        <v>-8.6639999999999997</v>
      </c>
      <c r="J504">
        <v>-6.4660000000000002</v>
      </c>
      <c r="K504">
        <v>123.98699999999999</v>
      </c>
      <c r="L504">
        <v>5.4580000000000002</v>
      </c>
    </row>
    <row r="505" spans="1:12">
      <c r="A505">
        <v>4</v>
      </c>
      <c r="B505">
        <v>21</v>
      </c>
      <c r="C505">
        <v>1</v>
      </c>
      <c r="D505" t="s">
        <v>427</v>
      </c>
      <c r="E505">
        <v>-490.98</v>
      </c>
      <c r="F505">
        <v>-317.43099999999998</v>
      </c>
      <c r="G505">
        <v>-411.14499999999998</v>
      </c>
      <c r="H505">
        <v>-8.6579999999999995</v>
      </c>
      <c r="I505">
        <v>36.494999999999997</v>
      </c>
      <c r="J505">
        <v>27.234999999999999</v>
      </c>
      <c r="K505">
        <v>-421.14800000000002</v>
      </c>
      <c r="L505">
        <v>-3.8879999999999999</v>
      </c>
    </row>
    <row r="506" spans="1:12">
      <c r="A506">
        <v>5</v>
      </c>
      <c r="B506">
        <v>5</v>
      </c>
      <c r="C506">
        <v>6</v>
      </c>
      <c r="D506" t="s">
        <v>785</v>
      </c>
      <c r="E506">
        <v>-26.044</v>
      </c>
      <c r="F506">
        <v>-17.882999999999999</v>
      </c>
      <c r="G506">
        <v>0.72599999999999998</v>
      </c>
      <c r="H506">
        <v>45.24</v>
      </c>
      <c r="I506">
        <v>-6.4560000000000004</v>
      </c>
      <c r="J506">
        <v>-4.8179999999999996</v>
      </c>
      <c r="K506">
        <v>0.35299999999999998</v>
      </c>
      <c r="L506">
        <v>46.781999999999996</v>
      </c>
    </row>
    <row r="507" spans="1:12">
      <c r="A507">
        <v>5</v>
      </c>
      <c r="B507">
        <v>5</v>
      </c>
      <c r="C507">
        <v>6</v>
      </c>
      <c r="D507" t="s">
        <v>786</v>
      </c>
      <c r="E507">
        <v>21.102</v>
      </c>
      <c r="F507">
        <v>14.554</v>
      </c>
      <c r="G507">
        <v>-0.52700000000000002</v>
      </c>
      <c r="H507">
        <v>-33.110999999999997</v>
      </c>
      <c r="I507">
        <v>4.1550000000000002</v>
      </c>
      <c r="J507">
        <v>3.101</v>
      </c>
      <c r="K507">
        <v>-0.28000000000000003</v>
      </c>
      <c r="L507">
        <v>-29.434000000000001</v>
      </c>
    </row>
    <row r="508" spans="1:12">
      <c r="A508">
        <v>5</v>
      </c>
      <c r="B508">
        <v>5</v>
      </c>
      <c r="C508">
        <v>6</v>
      </c>
      <c r="D508" t="s">
        <v>576</v>
      </c>
      <c r="E508">
        <v>-14.287000000000001</v>
      </c>
      <c r="F508">
        <v>-9.8290000000000006</v>
      </c>
      <c r="G508">
        <v>0.378</v>
      </c>
      <c r="H508">
        <v>23.413</v>
      </c>
      <c r="I508">
        <v>-3.2149999999999999</v>
      </c>
      <c r="J508">
        <v>-2.4</v>
      </c>
      <c r="K508">
        <v>0.192</v>
      </c>
      <c r="L508">
        <v>23.096</v>
      </c>
    </row>
    <row r="509" spans="1:12">
      <c r="A509">
        <v>5</v>
      </c>
      <c r="B509">
        <v>5</v>
      </c>
      <c r="C509">
        <v>6</v>
      </c>
      <c r="D509" t="s">
        <v>427</v>
      </c>
      <c r="E509">
        <v>-30.204999999999998</v>
      </c>
      <c r="F509">
        <v>-20.870999999999999</v>
      </c>
      <c r="G509">
        <v>0.26700000000000002</v>
      </c>
      <c r="H509">
        <v>16.681999999999999</v>
      </c>
      <c r="I509">
        <v>-2.3839999999999999</v>
      </c>
      <c r="J509">
        <v>-1.7789999999999999</v>
      </c>
      <c r="K509">
        <v>0.13</v>
      </c>
      <c r="L509">
        <v>17.283999999999999</v>
      </c>
    </row>
    <row r="510" spans="1:12">
      <c r="A510">
        <v>5</v>
      </c>
      <c r="B510">
        <v>5</v>
      </c>
      <c r="C510">
        <v>5</v>
      </c>
      <c r="D510" t="s">
        <v>785</v>
      </c>
      <c r="E510">
        <v>-24.385999999999999</v>
      </c>
      <c r="F510">
        <v>-17.102</v>
      </c>
      <c r="G510">
        <v>1.2430000000000001</v>
      </c>
      <c r="H510">
        <v>85.509</v>
      </c>
      <c r="I510">
        <v>-12.099</v>
      </c>
      <c r="J510">
        <v>-9.0289999999999999</v>
      </c>
      <c r="K510">
        <v>0.49199999999999999</v>
      </c>
      <c r="L510">
        <v>89.856999999999999</v>
      </c>
    </row>
    <row r="511" spans="1:12">
      <c r="A511">
        <v>5</v>
      </c>
      <c r="B511">
        <v>5</v>
      </c>
      <c r="C511">
        <v>5</v>
      </c>
      <c r="D511" t="s">
        <v>786</v>
      </c>
      <c r="E511">
        <v>23.724</v>
      </c>
      <c r="F511">
        <v>16.547999999999998</v>
      </c>
      <c r="G511">
        <v>-0.86599999999999999</v>
      </c>
      <c r="H511">
        <v>-55.646999999999998</v>
      </c>
      <c r="I511">
        <v>7.641</v>
      </c>
      <c r="J511">
        <v>5.702</v>
      </c>
      <c r="K511">
        <v>-0.41099999999999998</v>
      </c>
      <c r="L511">
        <v>-56.328000000000003</v>
      </c>
    </row>
    <row r="512" spans="1:12">
      <c r="A512">
        <v>5</v>
      </c>
      <c r="B512">
        <v>5</v>
      </c>
      <c r="C512">
        <v>5</v>
      </c>
      <c r="D512" t="s">
        <v>576</v>
      </c>
      <c r="E512">
        <v>-14.579000000000001</v>
      </c>
      <c r="F512">
        <v>-10.196999999999999</v>
      </c>
      <c r="G512">
        <v>0.63600000000000001</v>
      </c>
      <c r="H512">
        <v>42.332999999999998</v>
      </c>
      <c r="I512">
        <v>-5.9820000000000002</v>
      </c>
      <c r="J512">
        <v>-4.4640000000000004</v>
      </c>
      <c r="K512">
        <v>0.27300000000000002</v>
      </c>
      <c r="L512">
        <v>44.298999999999999</v>
      </c>
    </row>
    <row r="513" spans="1:12">
      <c r="A513">
        <v>5</v>
      </c>
      <c r="B513">
        <v>5</v>
      </c>
      <c r="C513">
        <v>5</v>
      </c>
      <c r="D513" t="s">
        <v>427</v>
      </c>
      <c r="E513">
        <v>-76.421000000000006</v>
      </c>
      <c r="F513">
        <v>-53.414000000000001</v>
      </c>
      <c r="G513">
        <v>0.91500000000000004</v>
      </c>
      <c r="H513">
        <v>58.402000000000001</v>
      </c>
      <c r="I513">
        <v>-8.4870000000000001</v>
      </c>
      <c r="J513">
        <v>-6.3330000000000002</v>
      </c>
      <c r="K513">
        <v>0.41899999999999998</v>
      </c>
      <c r="L513">
        <v>62.073999999999998</v>
      </c>
    </row>
    <row r="514" spans="1:12">
      <c r="A514">
        <v>5</v>
      </c>
      <c r="B514">
        <v>5</v>
      </c>
      <c r="C514">
        <v>4</v>
      </c>
      <c r="D514" t="s">
        <v>785</v>
      </c>
      <c r="E514">
        <v>-21.088999999999999</v>
      </c>
      <c r="F514">
        <v>-14.728</v>
      </c>
      <c r="G514">
        <v>1.4970000000000001</v>
      </c>
      <c r="H514">
        <v>108.967</v>
      </c>
      <c r="I514">
        <v>-15.364000000000001</v>
      </c>
      <c r="J514">
        <v>-11.465</v>
      </c>
      <c r="K514">
        <v>0.496</v>
      </c>
      <c r="L514">
        <v>113.617</v>
      </c>
    </row>
    <row r="515" spans="1:12">
      <c r="A515">
        <v>5</v>
      </c>
      <c r="B515">
        <v>5</v>
      </c>
      <c r="C515">
        <v>4</v>
      </c>
      <c r="D515" t="s">
        <v>786</v>
      </c>
      <c r="E515">
        <v>21.472999999999999</v>
      </c>
      <c r="F515">
        <v>14.958</v>
      </c>
      <c r="G515">
        <v>-1.248</v>
      </c>
      <c r="H515">
        <v>-86.564999999999998</v>
      </c>
      <c r="I515">
        <v>12.16</v>
      </c>
      <c r="J515">
        <v>9.0749999999999993</v>
      </c>
      <c r="K515">
        <v>-0.48299999999999998</v>
      </c>
      <c r="L515">
        <v>-90.418999999999997</v>
      </c>
    </row>
    <row r="516" spans="1:12">
      <c r="A516">
        <v>5</v>
      </c>
      <c r="B516">
        <v>5</v>
      </c>
      <c r="C516">
        <v>4</v>
      </c>
      <c r="D516" t="s">
        <v>576</v>
      </c>
      <c r="E516">
        <v>-12.898</v>
      </c>
      <c r="F516">
        <v>-8.9960000000000004</v>
      </c>
      <c r="G516">
        <v>0.82899999999999996</v>
      </c>
      <c r="H516">
        <v>58.951000000000001</v>
      </c>
      <c r="I516">
        <v>-8.3409999999999993</v>
      </c>
      <c r="J516">
        <v>-6.2240000000000002</v>
      </c>
      <c r="K516">
        <v>0.29699999999999999</v>
      </c>
      <c r="L516">
        <v>61.829000000000001</v>
      </c>
    </row>
    <row r="517" spans="1:12">
      <c r="A517">
        <v>5</v>
      </c>
      <c r="B517">
        <v>5</v>
      </c>
      <c r="C517">
        <v>4</v>
      </c>
      <c r="D517" t="s">
        <v>427</v>
      </c>
      <c r="E517">
        <v>-122.286</v>
      </c>
      <c r="F517">
        <v>-85.741</v>
      </c>
      <c r="G517">
        <v>1.7869999999999999</v>
      </c>
      <c r="H517">
        <v>117.633</v>
      </c>
      <c r="I517">
        <v>-17.164999999999999</v>
      </c>
      <c r="J517">
        <v>-12.81</v>
      </c>
      <c r="K517">
        <v>0.76100000000000001</v>
      </c>
      <c r="L517">
        <v>126.173</v>
      </c>
    </row>
    <row r="518" spans="1:12">
      <c r="A518">
        <v>5</v>
      </c>
      <c r="B518">
        <v>5</v>
      </c>
      <c r="C518">
        <v>3</v>
      </c>
      <c r="D518" t="s">
        <v>785</v>
      </c>
      <c r="E518">
        <v>-20.57</v>
      </c>
      <c r="F518">
        <v>-14.420999999999999</v>
      </c>
      <c r="G518">
        <v>1.4970000000000001</v>
      </c>
      <c r="H518">
        <v>112.062</v>
      </c>
      <c r="I518">
        <v>-15.784000000000001</v>
      </c>
      <c r="J518">
        <v>-11.779</v>
      </c>
      <c r="K518">
        <v>0.44800000000000001</v>
      </c>
      <c r="L518">
        <v>115.542</v>
      </c>
    </row>
    <row r="519" spans="1:12">
      <c r="A519">
        <v>5</v>
      </c>
      <c r="B519">
        <v>5</v>
      </c>
      <c r="C519">
        <v>3</v>
      </c>
      <c r="D519" t="s">
        <v>786</v>
      </c>
      <c r="E519">
        <v>22.574999999999999</v>
      </c>
      <c r="F519">
        <v>15.760999999999999</v>
      </c>
      <c r="G519">
        <v>-1.774</v>
      </c>
      <c r="H519">
        <v>-106.52800000000001</v>
      </c>
      <c r="I519">
        <v>15.836</v>
      </c>
      <c r="J519">
        <v>11.818</v>
      </c>
      <c r="K519">
        <v>-0.81299999999999994</v>
      </c>
      <c r="L519">
        <v>-110.794</v>
      </c>
    </row>
    <row r="520" spans="1:12">
      <c r="A520">
        <v>5</v>
      </c>
      <c r="B520">
        <v>5</v>
      </c>
      <c r="C520">
        <v>3</v>
      </c>
      <c r="D520" t="s">
        <v>576</v>
      </c>
      <c r="E520">
        <v>-13.074</v>
      </c>
      <c r="F520">
        <v>-9.1460000000000008</v>
      </c>
      <c r="G520">
        <v>0.98699999999999999</v>
      </c>
      <c r="H520">
        <v>65.983000000000004</v>
      </c>
      <c r="I520">
        <v>-9.5820000000000007</v>
      </c>
      <c r="J520">
        <v>-7.1509999999999998</v>
      </c>
      <c r="K520">
        <v>0.38200000000000001</v>
      </c>
      <c r="L520">
        <v>68.585999999999999</v>
      </c>
    </row>
    <row r="521" spans="1:12">
      <c r="A521">
        <v>5</v>
      </c>
      <c r="B521">
        <v>5</v>
      </c>
      <c r="C521">
        <v>3</v>
      </c>
      <c r="D521" t="s">
        <v>427</v>
      </c>
      <c r="E521">
        <v>-167.02500000000001</v>
      </c>
      <c r="F521">
        <v>-117.297</v>
      </c>
      <c r="G521">
        <v>2.7970000000000002</v>
      </c>
      <c r="H521">
        <v>189.696</v>
      </c>
      <c r="I521">
        <v>-27.7</v>
      </c>
      <c r="J521">
        <v>-20.670999999999999</v>
      </c>
      <c r="K521">
        <v>1.1100000000000001</v>
      </c>
      <c r="L521">
        <v>203.852</v>
      </c>
    </row>
    <row r="522" spans="1:12">
      <c r="A522">
        <v>5</v>
      </c>
      <c r="B522">
        <v>5</v>
      </c>
      <c r="C522">
        <v>2</v>
      </c>
      <c r="D522" t="s">
        <v>785</v>
      </c>
      <c r="E522">
        <v>-14.151</v>
      </c>
      <c r="F522">
        <v>-9.9649999999999999</v>
      </c>
      <c r="G522">
        <v>0.80900000000000005</v>
      </c>
      <c r="H522">
        <v>100.024</v>
      </c>
      <c r="I522">
        <v>-12.137</v>
      </c>
      <c r="J522">
        <v>-9.0579999999999998</v>
      </c>
      <c r="K522">
        <v>-0.375</v>
      </c>
      <c r="L522">
        <v>102.366</v>
      </c>
    </row>
    <row r="523" spans="1:12">
      <c r="A523">
        <v>5</v>
      </c>
      <c r="B523">
        <v>5</v>
      </c>
      <c r="C523">
        <v>2</v>
      </c>
      <c r="D523" t="s">
        <v>786</v>
      </c>
      <c r="E523">
        <v>10.298999999999999</v>
      </c>
      <c r="F523">
        <v>7.0140000000000002</v>
      </c>
      <c r="G523">
        <v>-2.4249999999999998</v>
      </c>
      <c r="H523">
        <v>-245.09899999999999</v>
      </c>
      <c r="I523">
        <v>32.322000000000003</v>
      </c>
      <c r="J523">
        <v>24.120999999999999</v>
      </c>
      <c r="K523">
        <v>5.5E-2</v>
      </c>
      <c r="L523">
        <v>-256.10700000000003</v>
      </c>
    </row>
    <row r="524" spans="1:12">
      <c r="A524">
        <v>5</v>
      </c>
      <c r="B524">
        <v>5</v>
      </c>
      <c r="C524">
        <v>2</v>
      </c>
      <c r="D524" t="s">
        <v>576</v>
      </c>
      <c r="E524">
        <v>-7.4089999999999998</v>
      </c>
      <c r="F524">
        <v>-5.1449999999999996</v>
      </c>
      <c r="G524">
        <v>0.96399999999999997</v>
      </c>
      <c r="H524">
        <v>104.437</v>
      </c>
      <c r="I524">
        <v>-13.472</v>
      </c>
      <c r="J524">
        <v>-10.054</v>
      </c>
      <c r="K524">
        <v>-0.13</v>
      </c>
      <c r="L524">
        <v>108.628</v>
      </c>
    </row>
    <row r="525" spans="1:12">
      <c r="A525">
        <v>5</v>
      </c>
      <c r="B525">
        <v>5</v>
      </c>
      <c r="C525">
        <v>2</v>
      </c>
      <c r="D525" t="s">
        <v>427</v>
      </c>
      <c r="E525">
        <v>-209.78700000000001</v>
      </c>
      <c r="F525">
        <v>-147.495</v>
      </c>
      <c r="G525">
        <v>3.665</v>
      </c>
      <c r="H525">
        <v>263.86599999999999</v>
      </c>
      <c r="I525">
        <v>-38.152000000000001</v>
      </c>
      <c r="J525">
        <v>-28.472000000000001</v>
      </c>
      <c r="K525">
        <v>1.276</v>
      </c>
      <c r="L525">
        <v>283.47199999999998</v>
      </c>
    </row>
    <row r="526" spans="1:12">
      <c r="A526">
        <v>5</v>
      </c>
      <c r="B526">
        <v>5</v>
      </c>
      <c r="C526">
        <v>1</v>
      </c>
      <c r="D526" t="s">
        <v>785</v>
      </c>
      <c r="E526">
        <v>-52.216000000000001</v>
      </c>
      <c r="F526">
        <v>-36.984999999999999</v>
      </c>
      <c r="G526">
        <v>-1.871</v>
      </c>
      <c r="H526">
        <v>-121.129</v>
      </c>
      <c r="I526">
        <v>18.774999999999999</v>
      </c>
      <c r="J526">
        <v>14.010999999999999</v>
      </c>
      <c r="K526">
        <v>-0.65600000000000003</v>
      </c>
      <c r="L526">
        <v>-118.999</v>
      </c>
    </row>
    <row r="527" spans="1:12">
      <c r="A527">
        <v>5</v>
      </c>
      <c r="B527">
        <v>5</v>
      </c>
      <c r="C527">
        <v>1</v>
      </c>
      <c r="D527" t="s">
        <v>786</v>
      </c>
      <c r="E527">
        <v>47.604999999999997</v>
      </c>
      <c r="F527">
        <v>31.902000000000001</v>
      </c>
      <c r="G527">
        <v>4.9539999999999997</v>
      </c>
      <c r="H527">
        <v>-750.5</v>
      </c>
      <c r="I527">
        <v>72.912999999999997</v>
      </c>
      <c r="J527">
        <v>54.411999999999999</v>
      </c>
      <c r="K527">
        <v>3.2909999999999999</v>
      </c>
      <c r="L527">
        <v>-741.303</v>
      </c>
    </row>
    <row r="528" spans="1:12">
      <c r="A528">
        <v>5</v>
      </c>
      <c r="B528">
        <v>5</v>
      </c>
      <c r="C528">
        <v>1</v>
      </c>
      <c r="D528" t="s">
        <v>576</v>
      </c>
      <c r="E528">
        <v>-30.248999999999999</v>
      </c>
      <c r="F528">
        <v>-20.875</v>
      </c>
      <c r="G528">
        <v>-1.3140000000000001</v>
      </c>
      <c r="H528">
        <v>201.19399999999999</v>
      </c>
      <c r="I528">
        <v>-16.405000000000001</v>
      </c>
      <c r="J528">
        <v>-12.243</v>
      </c>
      <c r="K528">
        <v>-1.196</v>
      </c>
      <c r="L528">
        <v>188.577</v>
      </c>
    </row>
    <row r="529" spans="1:12">
      <c r="A529">
        <v>5</v>
      </c>
      <c r="B529">
        <v>5</v>
      </c>
      <c r="C529">
        <v>1</v>
      </c>
      <c r="D529" t="s">
        <v>427</v>
      </c>
      <c r="E529">
        <v>-262.392</v>
      </c>
      <c r="F529">
        <v>-184.66399999999999</v>
      </c>
      <c r="G529">
        <v>3.851</v>
      </c>
      <c r="H529">
        <v>314.07799999999997</v>
      </c>
      <c r="I529">
        <v>-43.426000000000002</v>
      </c>
      <c r="J529">
        <v>-32.406999999999996</v>
      </c>
      <c r="K529">
        <v>1.0029999999999999</v>
      </c>
      <c r="L529">
        <v>336.702</v>
      </c>
    </row>
    <row r="530" spans="1:12">
      <c r="A530">
        <v>5</v>
      </c>
      <c r="B530">
        <v>11</v>
      </c>
      <c r="C530">
        <v>6</v>
      </c>
      <c r="D530" t="s">
        <v>785</v>
      </c>
      <c r="E530">
        <v>-1.901</v>
      </c>
      <c r="F530">
        <v>-0.877</v>
      </c>
      <c r="G530">
        <v>1.258</v>
      </c>
      <c r="H530">
        <v>78.322000000000003</v>
      </c>
      <c r="I530">
        <v>-11.161</v>
      </c>
      <c r="J530">
        <v>-8.3290000000000006</v>
      </c>
      <c r="K530">
        <v>0.61399999999999999</v>
      </c>
      <c r="L530">
        <v>80.86</v>
      </c>
    </row>
    <row r="531" spans="1:12">
      <c r="A531">
        <v>5</v>
      </c>
      <c r="B531">
        <v>11</v>
      </c>
      <c r="C531">
        <v>6</v>
      </c>
      <c r="D531" t="s">
        <v>786</v>
      </c>
      <c r="E531">
        <v>2.0329999999999999</v>
      </c>
      <c r="F531">
        <v>0.97399999999999998</v>
      </c>
      <c r="G531">
        <v>-1.0569999999999999</v>
      </c>
      <c r="H531">
        <v>-65.319000000000003</v>
      </c>
      <c r="I531">
        <v>9.0329999999999995</v>
      </c>
      <c r="J531">
        <v>6.7409999999999997</v>
      </c>
      <c r="K531">
        <v>-0.53500000000000003</v>
      </c>
      <c r="L531">
        <v>-64.981999999999999</v>
      </c>
    </row>
    <row r="532" spans="1:12">
      <c r="A532">
        <v>5</v>
      </c>
      <c r="B532">
        <v>11</v>
      </c>
      <c r="C532">
        <v>6</v>
      </c>
      <c r="D532" t="s">
        <v>576</v>
      </c>
      <c r="E532">
        <v>-1.1919999999999999</v>
      </c>
      <c r="F532">
        <v>-0.56100000000000005</v>
      </c>
      <c r="G532">
        <v>0.70099999999999996</v>
      </c>
      <c r="H532">
        <v>43.457999999999998</v>
      </c>
      <c r="I532">
        <v>-6.1189999999999998</v>
      </c>
      <c r="J532">
        <v>-4.5670000000000002</v>
      </c>
      <c r="K532">
        <v>0.34799999999999998</v>
      </c>
      <c r="L532">
        <v>44.195</v>
      </c>
    </row>
    <row r="533" spans="1:12">
      <c r="A533">
        <v>5</v>
      </c>
      <c r="B533">
        <v>11</v>
      </c>
      <c r="C533">
        <v>6</v>
      </c>
      <c r="D533" t="s">
        <v>427</v>
      </c>
      <c r="E533">
        <v>-53.433999999999997</v>
      </c>
      <c r="F533">
        <v>-36.936999999999998</v>
      </c>
      <c r="G533">
        <v>2.5000000000000001E-2</v>
      </c>
      <c r="H533">
        <v>1.524</v>
      </c>
      <c r="I533">
        <v>-0.18</v>
      </c>
      <c r="J533">
        <v>-0.13400000000000001</v>
      </c>
      <c r="K533">
        <v>1.4E-2</v>
      </c>
      <c r="L533">
        <v>1.264</v>
      </c>
    </row>
    <row r="534" spans="1:12">
      <c r="A534">
        <v>5</v>
      </c>
      <c r="B534">
        <v>11</v>
      </c>
      <c r="C534">
        <v>5</v>
      </c>
      <c r="D534" t="s">
        <v>785</v>
      </c>
      <c r="E534">
        <v>-3.016</v>
      </c>
      <c r="F534">
        <v>-1.651</v>
      </c>
      <c r="G534">
        <v>2.1560000000000001</v>
      </c>
      <c r="H534">
        <v>145.29400000000001</v>
      </c>
      <c r="I534">
        <v>-20.824999999999999</v>
      </c>
      <c r="J534">
        <v>-15.541</v>
      </c>
      <c r="K534">
        <v>0.88600000000000001</v>
      </c>
      <c r="L534">
        <v>154.114</v>
      </c>
    </row>
    <row r="535" spans="1:12">
      <c r="A535">
        <v>5</v>
      </c>
      <c r="B535">
        <v>11</v>
      </c>
      <c r="C535">
        <v>5</v>
      </c>
      <c r="D535" t="s">
        <v>786</v>
      </c>
      <c r="E535">
        <v>3.206</v>
      </c>
      <c r="F535">
        <v>1.7709999999999999</v>
      </c>
      <c r="G535">
        <v>-1.8240000000000001</v>
      </c>
      <c r="H535">
        <v>-119.592</v>
      </c>
      <c r="I535">
        <v>17.071999999999999</v>
      </c>
      <c r="J535">
        <v>12.74</v>
      </c>
      <c r="K535">
        <v>-0.80300000000000005</v>
      </c>
      <c r="L535">
        <v>-126.05800000000001</v>
      </c>
    </row>
    <row r="536" spans="1:12">
      <c r="A536">
        <v>5</v>
      </c>
      <c r="B536">
        <v>11</v>
      </c>
      <c r="C536">
        <v>5</v>
      </c>
      <c r="D536" t="s">
        <v>576</v>
      </c>
      <c r="E536">
        <v>-1.885</v>
      </c>
      <c r="F536">
        <v>-1.0369999999999999</v>
      </c>
      <c r="G536">
        <v>1.2050000000000001</v>
      </c>
      <c r="H536">
        <v>80.156000000000006</v>
      </c>
      <c r="I536">
        <v>-11.484</v>
      </c>
      <c r="J536">
        <v>-8.57</v>
      </c>
      <c r="K536">
        <v>0.51200000000000001</v>
      </c>
      <c r="L536">
        <v>84.900999999999996</v>
      </c>
    </row>
    <row r="537" spans="1:12">
      <c r="A537">
        <v>5</v>
      </c>
      <c r="B537">
        <v>11</v>
      </c>
      <c r="C537">
        <v>5</v>
      </c>
      <c r="D537" t="s">
        <v>427</v>
      </c>
      <c r="E537">
        <v>-127.166</v>
      </c>
      <c r="F537">
        <v>-89.231999999999999</v>
      </c>
      <c r="G537">
        <v>0.107</v>
      </c>
      <c r="H537">
        <v>6.5460000000000003</v>
      </c>
      <c r="I537">
        <v>-0.92200000000000004</v>
      </c>
      <c r="J537">
        <v>-0.68799999999999994</v>
      </c>
      <c r="K537">
        <v>5.3999999999999999E-2</v>
      </c>
      <c r="L537">
        <v>6.6849999999999996</v>
      </c>
    </row>
    <row r="538" spans="1:12">
      <c r="A538">
        <v>5</v>
      </c>
      <c r="B538">
        <v>11</v>
      </c>
      <c r="C538">
        <v>4</v>
      </c>
      <c r="D538" t="s">
        <v>785</v>
      </c>
      <c r="E538">
        <v>-1.8080000000000001</v>
      </c>
      <c r="F538">
        <v>-0.89100000000000001</v>
      </c>
      <c r="G538">
        <v>2.5910000000000002</v>
      </c>
      <c r="H538">
        <v>184.35599999999999</v>
      </c>
      <c r="I538">
        <v>-26.294</v>
      </c>
      <c r="J538">
        <v>-19.622</v>
      </c>
      <c r="K538">
        <v>0.91300000000000003</v>
      </c>
      <c r="L538">
        <v>194.161</v>
      </c>
    </row>
    <row r="539" spans="1:12">
      <c r="A539">
        <v>5</v>
      </c>
      <c r="B539">
        <v>11</v>
      </c>
      <c r="C539">
        <v>4</v>
      </c>
      <c r="D539" t="s">
        <v>786</v>
      </c>
      <c r="E539">
        <v>2.5760000000000001</v>
      </c>
      <c r="F539">
        <v>1.389</v>
      </c>
      <c r="G539">
        <v>-2.42</v>
      </c>
      <c r="H539">
        <v>-166.94300000000001</v>
      </c>
      <c r="I539">
        <v>23.884</v>
      </c>
      <c r="J539">
        <v>17.823</v>
      </c>
      <c r="K539">
        <v>-0.92500000000000004</v>
      </c>
      <c r="L539">
        <v>-176.30500000000001</v>
      </c>
    </row>
    <row r="540" spans="1:12">
      <c r="A540">
        <v>5</v>
      </c>
      <c r="B540">
        <v>11</v>
      </c>
      <c r="C540">
        <v>4</v>
      </c>
      <c r="D540" t="s">
        <v>576</v>
      </c>
      <c r="E540">
        <v>-1.3280000000000001</v>
      </c>
      <c r="F540">
        <v>-0.69099999999999995</v>
      </c>
      <c r="G540">
        <v>1.518</v>
      </c>
      <c r="H540">
        <v>106.35899999999999</v>
      </c>
      <c r="I540">
        <v>-15.205</v>
      </c>
      <c r="J540">
        <v>-11.347</v>
      </c>
      <c r="K540">
        <v>0.55700000000000005</v>
      </c>
      <c r="L540">
        <v>112.26300000000001</v>
      </c>
    </row>
    <row r="541" spans="1:12">
      <c r="A541">
        <v>5</v>
      </c>
      <c r="B541">
        <v>11</v>
      </c>
      <c r="C541">
        <v>4</v>
      </c>
      <c r="D541" t="s">
        <v>427</v>
      </c>
      <c r="E541">
        <v>-201.596</v>
      </c>
      <c r="F541">
        <v>-141.99100000000001</v>
      </c>
      <c r="G541">
        <v>0.24099999999999999</v>
      </c>
      <c r="H541">
        <v>15.522</v>
      </c>
      <c r="I541">
        <v>-2.258</v>
      </c>
      <c r="J541">
        <v>-1.6850000000000001</v>
      </c>
      <c r="K541">
        <v>0.108</v>
      </c>
      <c r="L541">
        <v>16.550999999999998</v>
      </c>
    </row>
    <row r="542" spans="1:12">
      <c r="A542">
        <v>5</v>
      </c>
      <c r="B542">
        <v>11</v>
      </c>
      <c r="C542">
        <v>3</v>
      </c>
      <c r="D542" t="s">
        <v>785</v>
      </c>
      <c r="E542">
        <v>-0.98699999999999999</v>
      </c>
      <c r="F542">
        <v>-0.371</v>
      </c>
      <c r="G542">
        <v>2.746</v>
      </c>
      <c r="H542">
        <v>206.35</v>
      </c>
      <c r="I542">
        <v>-29.222999999999999</v>
      </c>
      <c r="J542">
        <v>-21.808</v>
      </c>
      <c r="K542">
        <v>0.82099999999999995</v>
      </c>
      <c r="L542">
        <v>215.46600000000001</v>
      </c>
    </row>
    <row r="543" spans="1:12">
      <c r="A543">
        <v>5</v>
      </c>
      <c r="B543">
        <v>11</v>
      </c>
      <c r="C543">
        <v>3</v>
      </c>
      <c r="D543" t="s">
        <v>786</v>
      </c>
      <c r="E543">
        <v>1.923</v>
      </c>
      <c r="F543">
        <v>0.96299999999999997</v>
      </c>
      <c r="G543">
        <v>-3.0089999999999999</v>
      </c>
      <c r="H543">
        <v>-209.05799999999999</v>
      </c>
      <c r="I543">
        <v>30.196999999999999</v>
      </c>
      <c r="J543">
        <v>22.535</v>
      </c>
      <c r="K543">
        <v>-1.089</v>
      </c>
      <c r="L543">
        <v>-219.41300000000001</v>
      </c>
    </row>
    <row r="544" spans="1:12">
      <c r="A544">
        <v>5</v>
      </c>
      <c r="B544">
        <v>11</v>
      </c>
      <c r="C544">
        <v>3</v>
      </c>
      <c r="D544" t="s">
        <v>576</v>
      </c>
      <c r="E544">
        <v>-0.88200000000000001</v>
      </c>
      <c r="F544">
        <v>-0.40400000000000003</v>
      </c>
      <c r="G544">
        <v>1.7430000000000001</v>
      </c>
      <c r="H544">
        <v>125.816</v>
      </c>
      <c r="I544">
        <v>-18.006</v>
      </c>
      <c r="J544">
        <v>-13.436999999999999</v>
      </c>
      <c r="K544">
        <v>0.57899999999999996</v>
      </c>
      <c r="L544">
        <v>131.78100000000001</v>
      </c>
    </row>
    <row r="545" spans="1:12">
      <c r="A545">
        <v>5</v>
      </c>
      <c r="B545">
        <v>11</v>
      </c>
      <c r="C545">
        <v>3</v>
      </c>
      <c r="D545" t="s">
        <v>427</v>
      </c>
      <c r="E545">
        <v>-277.75400000000002</v>
      </c>
      <c r="F545">
        <v>-195.97300000000001</v>
      </c>
      <c r="G545">
        <v>0.41599999999999998</v>
      </c>
      <c r="H545">
        <v>28.004000000000001</v>
      </c>
      <c r="I545">
        <v>-4.0919999999999996</v>
      </c>
      <c r="J545">
        <v>-3.0529999999999999</v>
      </c>
      <c r="K545">
        <v>0.16700000000000001</v>
      </c>
      <c r="L545">
        <v>30.067</v>
      </c>
    </row>
    <row r="546" spans="1:12">
      <c r="A546">
        <v>5</v>
      </c>
      <c r="B546">
        <v>11</v>
      </c>
      <c r="C546">
        <v>2</v>
      </c>
      <c r="D546" t="s">
        <v>785</v>
      </c>
      <c r="E546">
        <v>0.34300000000000003</v>
      </c>
      <c r="F546">
        <v>0.40899999999999997</v>
      </c>
      <c r="G546">
        <v>1.585</v>
      </c>
      <c r="H546">
        <v>174.07300000000001</v>
      </c>
      <c r="I546">
        <v>-22.326000000000001</v>
      </c>
      <c r="J546">
        <v>-16.661000000000001</v>
      </c>
      <c r="K546">
        <v>-0.255</v>
      </c>
      <c r="L546">
        <v>180.59100000000001</v>
      </c>
    </row>
    <row r="547" spans="1:12">
      <c r="A547">
        <v>5</v>
      </c>
      <c r="B547">
        <v>11</v>
      </c>
      <c r="C547">
        <v>2</v>
      </c>
      <c r="D547" t="s">
        <v>786</v>
      </c>
      <c r="E547">
        <v>3.032</v>
      </c>
      <c r="F547">
        <v>1.8129999999999999</v>
      </c>
      <c r="G547">
        <v>-2.8410000000000002</v>
      </c>
      <c r="H547">
        <v>-282.411</v>
      </c>
      <c r="I547">
        <v>37.417999999999999</v>
      </c>
      <c r="J547">
        <v>27.923999999999999</v>
      </c>
      <c r="K547">
        <v>-5.0000000000000001E-3</v>
      </c>
      <c r="L547">
        <v>-295.24299999999999</v>
      </c>
    </row>
    <row r="548" spans="1:12">
      <c r="A548">
        <v>5</v>
      </c>
      <c r="B548">
        <v>11</v>
      </c>
      <c r="C548">
        <v>2</v>
      </c>
      <c r="D548" t="s">
        <v>576</v>
      </c>
      <c r="E548">
        <v>-0.81499999999999995</v>
      </c>
      <c r="F548">
        <v>-0.42599999999999999</v>
      </c>
      <c r="G548">
        <v>1.3380000000000001</v>
      </c>
      <c r="H548">
        <v>138.28700000000001</v>
      </c>
      <c r="I548">
        <v>-18.103999999999999</v>
      </c>
      <c r="J548">
        <v>-13.510999999999999</v>
      </c>
      <c r="K548">
        <v>-7.5999999999999998E-2</v>
      </c>
      <c r="L548">
        <v>144.19200000000001</v>
      </c>
    </row>
    <row r="549" spans="1:12">
      <c r="A549">
        <v>5</v>
      </c>
      <c r="B549">
        <v>11</v>
      </c>
      <c r="C549">
        <v>2</v>
      </c>
      <c r="D549" t="s">
        <v>427</v>
      </c>
      <c r="E549">
        <v>-357.11399999999998</v>
      </c>
      <c r="F549">
        <v>-252.22200000000001</v>
      </c>
      <c r="G549">
        <v>0.57499999999999996</v>
      </c>
      <c r="H549">
        <v>41.924999999999997</v>
      </c>
      <c r="I549">
        <v>-6.0449999999999999</v>
      </c>
      <c r="J549">
        <v>-4.5110000000000001</v>
      </c>
      <c r="K549">
        <v>0.19400000000000001</v>
      </c>
      <c r="L549">
        <v>44.98</v>
      </c>
    </row>
    <row r="550" spans="1:12">
      <c r="A550">
        <v>5</v>
      </c>
      <c r="B550">
        <v>11</v>
      </c>
      <c r="C550">
        <v>1</v>
      </c>
      <c r="D550" t="s">
        <v>785</v>
      </c>
      <c r="E550">
        <v>11.696999999999999</v>
      </c>
      <c r="F550">
        <v>8.4209999999999994</v>
      </c>
      <c r="G550">
        <v>-2.278</v>
      </c>
      <c r="H550">
        <v>-96.322000000000003</v>
      </c>
      <c r="I550">
        <v>13.451000000000001</v>
      </c>
      <c r="J550">
        <v>10.038</v>
      </c>
      <c r="K550">
        <v>-1.514</v>
      </c>
      <c r="L550">
        <v>-44.878</v>
      </c>
    </row>
    <row r="551" spans="1:12">
      <c r="A551">
        <v>5</v>
      </c>
      <c r="B551">
        <v>11</v>
      </c>
      <c r="C551">
        <v>1</v>
      </c>
      <c r="D551" t="s">
        <v>786</v>
      </c>
      <c r="E551">
        <v>15.648999999999999</v>
      </c>
      <c r="F551">
        <v>9.1989999999999998</v>
      </c>
      <c r="G551">
        <v>5.1980000000000004</v>
      </c>
      <c r="H551">
        <v>-792.14</v>
      </c>
      <c r="I551">
        <v>75.575000000000003</v>
      </c>
      <c r="J551">
        <v>56.399000000000001</v>
      </c>
      <c r="K551">
        <v>3.72</v>
      </c>
      <c r="L551">
        <v>-778.36300000000006</v>
      </c>
    </row>
    <row r="552" spans="1:12">
      <c r="A552">
        <v>5</v>
      </c>
      <c r="B552">
        <v>11</v>
      </c>
      <c r="C552">
        <v>1</v>
      </c>
      <c r="D552" t="s">
        <v>576</v>
      </c>
      <c r="E552">
        <v>-1.198</v>
      </c>
      <c r="F552">
        <v>-0.23599999999999999</v>
      </c>
      <c r="G552">
        <v>-1.6259999999999999</v>
      </c>
      <c r="H552">
        <v>239.649</v>
      </c>
      <c r="I552">
        <v>-18.824999999999999</v>
      </c>
      <c r="J552">
        <v>-14.048999999999999</v>
      </c>
      <c r="K552">
        <v>-1.5860000000000001</v>
      </c>
      <c r="L552">
        <v>222.268</v>
      </c>
    </row>
    <row r="553" spans="1:12">
      <c r="A553">
        <v>5</v>
      </c>
      <c r="B553">
        <v>11</v>
      </c>
      <c r="C553">
        <v>1</v>
      </c>
      <c r="D553" t="s">
        <v>427</v>
      </c>
      <c r="E553">
        <v>-411.35399999999998</v>
      </c>
      <c r="F553">
        <v>-290.73099999999999</v>
      </c>
      <c r="G553">
        <v>0.46700000000000003</v>
      </c>
      <c r="H553">
        <v>40.28</v>
      </c>
      <c r="I553">
        <v>-5.4619999999999997</v>
      </c>
      <c r="J553">
        <v>-4.0759999999999996</v>
      </c>
      <c r="K553">
        <v>0.1</v>
      </c>
      <c r="L553">
        <v>43.027000000000001</v>
      </c>
    </row>
    <row r="554" spans="1:12">
      <c r="A554">
        <v>5</v>
      </c>
      <c r="B554">
        <v>17</v>
      </c>
      <c r="C554">
        <v>6</v>
      </c>
      <c r="D554" t="s">
        <v>785</v>
      </c>
      <c r="E554">
        <v>16.065000000000001</v>
      </c>
      <c r="F554">
        <v>11.473000000000001</v>
      </c>
      <c r="G554">
        <v>0.72099999999999997</v>
      </c>
      <c r="H554">
        <v>44.710999999999999</v>
      </c>
      <c r="I554">
        <v>-6.335</v>
      </c>
      <c r="J554">
        <v>-4.7270000000000003</v>
      </c>
      <c r="K554">
        <v>0.35499999999999998</v>
      </c>
      <c r="L554">
        <v>45.825000000000003</v>
      </c>
    </row>
    <row r="555" spans="1:12">
      <c r="A555">
        <v>5</v>
      </c>
      <c r="B555">
        <v>17</v>
      </c>
      <c r="C555">
        <v>6</v>
      </c>
      <c r="D555" t="s">
        <v>786</v>
      </c>
      <c r="E555">
        <v>-12.842000000000001</v>
      </c>
      <c r="F555">
        <v>-9.3079999999999998</v>
      </c>
      <c r="G555">
        <v>-0.53300000000000003</v>
      </c>
      <c r="H555">
        <v>-33.417999999999999</v>
      </c>
      <c r="I555">
        <v>4.1399999999999997</v>
      </c>
      <c r="J555">
        <v>3.09</v>
      </c>
      <c r="K555">
        <v>-0.28499999999999998</v>
      </c>
      <c r="L555">
        <v>-29.279</v>
      </c>
    </row>
    <row r="556" spans="1:12">
      <c r="A556">
        <v>5</v>
      </c>
      <c r="B556">
        <v>17</v>
      </c>
      <c r="C556">
        <v>6</v>
      </c>
      <c r="D556" t="s">
        <v>576</v>
      </c>
      <c r="E556">
        <v>8.76</v>
      </c>
      <c r="F556">
        <v>6.2969999999999997</v>
      </c>
      <c r="G556">
        <v>0.378</v>
      </c>
      <c r="H556">
        <v>23.363</v>
      </c>
      <c r="I556">
        <v>-3.1739999999999999</v>
      </c>
      <c r="J556">
        <v>-2.3690000000000002</v>
      </c>
      <c r="K556">
        <v>0.19400000000000001</v>
      </c>
      <c r="L556">
        <v>22.759</v>
      </c>
    </row>
    <row r="557" spans="1:12">
      <c r="A557">
        <v>5</v>
      </c>
      <c r="B557">
        <v>17</v>
      </c>
      <c r="C557">
        <v>6</v>
      </c>
      <c r="D557" t="s">
        <v>427</v>
      </c>
      <c r="E557">
        <v>-25.001000000000001</v>
      </c>
      <c r="F557">
        <v>-17.463999999999999</v>
      </c>
      <c r="G557">
        <v>-0.29199999999999998</v>
      </c>
      <c r="H557">
        <v>-18.088000000000001</v>
      </c>
      <c r="I557">
        <v>2.5640000000000001</v>
      </c>
      <c r="J557">
        <v>1.913</v>
      </c>
      <c r="K557">
        <v>-0.14399999999999999</v>
      </c>
      <c r="L557">
        <v>-18.547999999999998</v>
      </c>
    </row>
    <row r="558" spans="1:12">
      <c r="A558">
        <v>5</v>
      </c>
      <c r="B558">
        <v>17</v>
      </c>
      <c r="C558">
        <v>5</v>
      </c>
      <c r="D558" t="s">
        <v>785</v>
      </c>
      <c r="E558">
        <v>14.715999999999999</v>
      </c>
      <c r="F558">
        <v>10.699</v>
      </c>
      <c r="G558">
        <v>1.2729999999999999</v>
      </c>
      <c r="H558">
        <v>87.3</v>
      </c>
      <c r="I558">
        <v>-12.356</v>
      </c>
      <c r="J558">
        <v>-9.2210000000000001</v>
      </c>
      <c r="K558">
        <v>0.50700000000000001</v>
      </c>
      <c r="L558">
        <v>91.736000000000004</v>
      </c>
    </row>
    <row r="559" spans="1:12">
      <c r="A559">
        <v>5</v>
      </c>
      <c r="B559">
        <v>17</v>
      </c>
      <c r="C559">
        <v>5</v>
      </c>
      <c r="D559" t="s">
        <v>786</v>
      </c>
      <c r="E559">
        <v>-13.544</v>
      </c>
      <c r="F559">
        <v>-9.8849999999999998</v>
      </c>
      <c r="G559">
        <v>-0.90600000000000003</v>
      </c>
      <c r="H559">
        <v>-58.2</v>
      </c>
      <c r="I559">
        <v>8.0109999999999992</v>
      </c>
      <c r="J559">
        <v>5.9779999999999998</v>
      </c>
      <c r="K559">
        <v>-0.42799999999999999</v>
      </c>
      <c r="L559">
        <v>-59.061999999999998</v>
      </c>
    </row>
    <row r="560" spans="1:12">
      <c r="A560">
        <v>5</v>
      </c>
      <c r="B560">
        <v>17</v>
      </c>
      <c r="C560">
        <v>5</v>
      </c>
      <c r="D560" t="s">
        <v>576</v>
      </c>
      <c r="E560">
        <v>8.5640000000000001</v>
      </c>
      <c r="F560">
        <v>6.2370000000000001</v>
      </c>
      <c r="G560">
        <v>0.65700000000000003</v>
      </c>
      <c r="H560">
        <v>43.685000000000002</v>
      </c>
      <c r="I560">
        <v>-6.1719999999999997</v>
      </c>
      <c r="J560">
        <v>-4.6059999999999999</v>
      </c>
      <c r="K560">
        <v>0.28299999999999997</v>
      </c>
      <c r="L560">
        <v>45.695999999999998</v>
      </c>
    </row>
    <row r="561" spans="1:12">
      <c r="A561">
        <v>5</v>
      </c>
      <c r="B561">
        <v>17</v>
      </c>
      <c r="C561">
        <v>5</v>
      </c>
      <c r="D561" t="s">
        <v>427</v>
      </c>
      <c r="E561">
        <v>-62.677999999999997</v>
      </c>
      <c r="F561">
        <v>-44.369</v>
      </c>
      <c r="G561">
        <v>-1.0209999999999999</v>
      </c>
      <c r="H561">
        <v>-64.873000000000005</v>
      </c>
      <c r="I561">
        <v>9.4079999999999995</v>
      </c>
      <c r="J561">
        <v>7.0209999999999999</v>
      </c>
      <c r="K561">
        <v>-0.47199999999999998</v>
      </c>
      <c r="L561">
        <v>-68.759</v>
      </c>
    </row>
    <row r="562" spans="1:12">
      <c r="A562">
        <v>5</v>
      </c>
      <c r="B562">
        <v>17</v>
      </c>
      <c r="C562">
        <v>4</v>
      </c>
      <c r="D562" t="s">
        <v>785</v>
      </c>
      <c r="E562">
        <v>13.496</v>
      </c>
      <c r="F562">
        <v>9.7539999999999996</v>
      </c>
      <c r="G562">
        <v>1.556</v>
      </c>
      <c r="H562">
        <v>113.038</v>
      </c>
      <c r="I562">
        <v>-15.949</v>
      </c>
      <c r="J562">
        <v>-11.901999999999999</v>
      </c>
      <c r="K562">
        <v>0.51900000000000002</v>
      </c>
      <c r="L562">
        <v>117.911</v>
      </c>
    </row>
    <row r="563" spans="1:12">
      <c r="A563">
        <v>5</v>
      </c>
      <c r="B563">
        <v>17</v>
      </c>
      <c r="C563">
        <v>4</v>
      </c>
      <c r="D563" t="s">
        <v>786</v>
      </c>
      <c r="E563">
        <v>-12.263999999999999</v>
      </c>
      <c r="F563">
        <v>-8.94</v>
      </c>
      <c r="G563">
        <v>-1.3169999999999999</v>
      </c>
      <c r="H563">
        <v>-91.262</v>
      </c>
      <c r="I563">
        <v>12.848000000000001</v>
      </c>
      <c r="J563">
        <v>9.5879999999999992</v>
      </c>
      <c r="K563">
        <v>-0.50900000000000001</v>
      </c>
      <c r="L563">
        <v>-95.42</v>
      </c>
    </row>
    <row r="564" spans="1:12">
      <c r="A564">
        <v>5</v>
      </c>
      <c r="B564">
        <v>17</v>
      </c>
      <c r="C564">
        <v>4</v>
      </c>
      <c r="D564" t="s">
        <v>576</v>
      </c>
      <c r="E564">
        <v>7.806</v>
      </c>
      <c r="F564">
        <v>5.665</v>
      </c>
      <c r="G564">
        <v>0.86899999999999999</v>
      </c>
      <c r="H564">
        <v>61.634999999999998</v>
      </c>
      <c r="I564">
        <v>-8.7260000000000009</v>
      </c>
      <c r="J564">
        <v>-6.5119999999999996</v>
      </c>
      <c r="K564">
        <v>0.312</v>
      </c>
      <c r="L564">
        <v>64.646000000000001</v>
      </c>
    </row>
    <row r="565" spans="1:12">
      <c r="A565">
        <v>5</v>
      </c>
      <c r="B565">
        <v>17</v>
      </c>
      <c r="C565">
        <v>4</v>
      </c>
      <c r="D565" t="s">
        <v>427</v>
      </c>
      <c r="E565">
        <v>-100.008</v>
      </c>
      <c r="F565">
        <v>-71.028000000000006</v>
      </c>
      <c r="G565">
        <v>-2.028</v>
      </c>
      <c r="H565">
        <v>-133.137</v>
      </c>
      <c r="I565">
        <v>19.422999999999998</v>
      </c>
      <c r="J565">
        <v>14.494999999999999</v>
      </c>
      <c r="K565">
        <v>-0.86899999999999999</v>
      </c>
      <c r="L565">
        <v>-142.72300000000001</v>
      </c>
    </row>
    <row r="566" spans="1:12">
      <c r="A566">
        <v>5</v>
      </c>
      <c r="B566">
        <v>17</v>
      </c>
      <c r="C566">
        <v>3</v>
      </c>
      <c r="D566" t="s">
        <v>785</v>
      </c>
      <c r="E566">
        <v>13.525</v>
      </c>
      <c r="F566">
        <v>9.7479999999999993</v>
      </c>
      <c r="G566">
        <v>1.583</v>
      </c>
      <c r="H566">
        <v>118.72199999999999</v>
      </c>
      <c r="I566">
        <v>-16.722000000000001</v>
      </c>
      <c r="J566">
        <v>-12.478999999999999</v>
      </c>
      <c r="K566">
        <v>0.47199999999999998</v>
      </c>
      <c r="L566">
        <v>122.51900000000001</v>
      </c>
    </row>
    <row r="567" spans="1:12">
      <c r="A567">
        <v>5</v>
      </c>
      <c r="B567">
        <v>17</v>
      </c>
      <c r="C567">
        <v>3</v>
      </c>
      <c r="D567" t="s">
        <v>786</v>
      </c>
      <c r="E567">
        <v>-12.724</v>
      </c>
      <c r="F567">
        <v>-9.2620000000000005</v>
      </c>
      <c r="G567">
        <v>-1.863</v>
      </c>
      <c r="H567">
        <v>-114.31399999999999</v>
      </c>
      <c r="I567">
        <v>16.920999999999999</v>
      </c>
      <c r="J567">
        <v>12.627000000000001</v>
      </c>
      <c r="K567">
        <v>-0.82899999999999996</v>
      </c>
      <c r="L567">
        <v>-119.039</v>
      </c>
    </row>
    <row r="568" spans="1:12">
      <c r="A568">
        <v>5</v>
      </c>
      <c r="B568">
        <v>17</v>
      </c>
      <c r="C568">
        <v>3</v>
      </c>
      <c r="D568" t="s">
        <v>576</v>
      </c>
      <c r="E568">
        <v>7.9539999999999997</v>
      </c>
      <c r="F568">
        <v>5.7610000000000001</v>
      </c>
      <c r="G568">
        <v>1.0409999999999999</v>
      </c>
      <c r="H568">
        <v>70.39</v>
      </c>
      <c r="I568">
        <v>-10.195</v>
      </c>
      <c r="J568">
        <v>-7.6079999999999997</v>
      </c>
      <c r="K568">
        <v>0.39400000000000002</v>
      </c>
      <c r="L568">
        <v>73.198999999999998</v>
      </c>
    </row>
    <row r="569" spans="1:12">
      <c r="A569">
        <v>5</v>
      </c>
      <c r="B569">
        <v>17</v>
      </c>
      <c r="C569">
        <v>3</v>
      </c>
      <c r="D569" t="s">
        <v>427</v>
      </c>
      <c r="E569">
        <v>-136.73599999999999</v>
      </c>
      <c r="F569">
        <v>-97.233999999999995</v>
      </c>
      <c r="G569">
        <v>-3.2130000000000001</v>
      </c>
      <c r="H569">
        <v>-217.7</v>
      </c>
      <c r="I569">
        <v>31.791</v>
      </c>
      <c r="J569">
        <v>23.725000000000001</v>
      </c>
      <c r="K569">
        <v>-1.2769999999999999</v>
      </c>
      <c r="L569">
        <v>-233.92</v>
      </c>
    </row>
    <row r="570" spans="1:12">
      <c r="A570">
        <v>5</v>
      </c>
      <c r="B570">
        <v>17</v>
      </c>
      <c r="C570">
        <v>2</v>
      </c>
      <c r="D570" t="s">
        <v>785</v>
      </c>
      <c r="E570">
        <v>10.207000000000001</v>
      </c>
      <c r="F570">
        <v>7.3029999999999999</v>
      </c>
      <c r="G570">
        <v>0.86699999999999999</v>
      </c>
      <c r="H570">
        <v>106.059</v>
      </c>
      <c r="I570">
        <v>-12.958</v>
      </c>
      <c r="J570">
        <v>-9.67</v>
      </c>
      <c r="K570">
        <v>-0.36899999999999999</v>
      </c>
      <c r="L570">
        <v>108.70399999999999</v>
      </c>
    </row>
    <row r="571" spans="1:12">
      <c r="A571">
        <v>5</v>
      </c>
      <c r="B571">
        <v>17</v>
      </c>
      <c r="C571">
        <v>2</v>
      </c>
      <c r="D571" t="s">
        <v>786</v>
      </c>
      <c r="E571">
        <v>-1.9139999999999999</v>
      </c>
      <c r="F571">
        <v>-1.6439999999999999</v>
      </c>
      <c r="G571">
        <v>-2.4569999999999999</v>
      </c>
      <c r="H571">
        <v>-248.14099999999999</v>
      </c>
      <c r="I571">
        <v>32.731000000000002</v>
      </c>
      <c r="J571">
        <v>24.425999999999998</v>
      </c>
      <c r="K571">
        <v>5.1999999999999998E-2</v>
      </c>
      <c r="L571">
        <v>-259.27</v>
      </c>
    </row>
    <row r="572" spans="1:12">
      <c r="A572">
        <v>5</v>
      </c>
      <c r="B572">
        <v>17</v>
      </c>
      <c r="C572">
        <v>2</v>
      </c>
      <c r="D572" t="s">
        <v>576</v>
      </c>
      <c r="E572">
        <v>3.673</v>
      </c>
      <c r="F572">
        <v>2.7109999999999999</v>
      </c>
      <c r="G572">
        <v>0.99299999999999999</v>
      </c>
      <c r="H572">
        <v>107.20099999999999</v>
      </c>
      <c r="I572">
        <v>-13.845000000000001</v>
      </c>
      <c r="J572">
        <v>-10.332000000000001</v>
      </c>
      <c r="K572">
        <v>-0.127</v>
      </c>
      <c r="L572">
        <v>111.50700000000001</v>
      </c>
    </row>
    <row r="573" spans="1:12">
      <c r="A573">
        <v>5</v>
      </c>
      <c r="B573">
        <v>17</v>
      </c>
      <c r="C573">
        <v>2</v>
      </c>
      <c r="D573" t="s">
        <v>427</v>
      </c>
      <c r="E573">
        <v>-172.238</v>
      </c>
      <c r="F573">
        <v>-122.53100000000001</v>
      </c>
      <c r="G573">
        <v>-4.24</v>
      </c>
      <c r="H573">
        <v>-305.786</v>
      </c>
      <c r="I573">
        <v>44.197000000000003</v>
      </c>
      <c r="J573">
        <v>32.982999999999997</v>
      </c>
      <c r="K573">
        <v>-1.47</v>
      </c>
      <c r="L573">
        <v>-328.452</v>
      </c>
    </row>
    <row r="574" spans="1:12">
      <c r="A574">
        <v>5</v>
      </c>
      <c r="B574">
        <v>17</v>
      </c>
      <c r="C574">
        <v>1</v>
      </c>
      <c r="D574" t="s">
        <v>785</v>
      </c>
      <c r="E574">
        <v>56.651000000000003</v>
      </c>
      <c r="F574">
        <v>40.033999999999999</v>
      </c>
      <c r="G574">
        <v>-2.1930000000000001</v>
      </c>
      <c r="H574">
        <v>-139.453</v>
      </c>
      <c r="I574">
        <v>21.771999999999998</v>
      </c>
      <c r="J574">
        <v>16.248000000000001</v>
      </c>
      <c r="K574">
        <v>-0.80700000000000005</v>
      </c>
      <c r="L574">
        <v>-139.393</v>
      </c>
    </row>
    <row r="575" spans="1:12">
      <c r="A575">
        <v>5</v>
      </c>
      <c r="B575">
        <v>17</v>
      </c>
      <c r="C575">
        <v>1</v>
      </c>
      <c r="D575" t="s">
        <v>786</v>
      </c>
      <c r="E575">
        <v>-6.8280000000000003</v>
      </c>
      <c r="F575">
        <v>-6.6079999999999997</v>
      </c>
      <c r="G575">
        <v>4.8810000000000002</v>
      </c>
      <c r="H575">
        <v>-742.303</v>
      </c>
      <c r="I575">
        <v>71.414000000000001</v>
      </c>
      <c r="J575">
        <v>53.293999999999997</v>
      </c>
      <c r="K575">
        <v>3.367</v>
      </c>
      <c r="L575">
        <v>-731.10599999999999</v>
      </c>
    </row>
    <row r="576" spans="1:12">
      <c r="A576">
        <v>5</v>
      </c>
      <c r="B576">
        <v>17</v>
      </c>
      <c r="C576">
        <v>1</v>
      </c>
      <c r="D576" t="s">
        <v>576</v>
      </c>
      <c r="E576">
        <v>19.236000000000001</v>
      </c>
      <c r="F576">
        <v>14.134</v>
      </c>
      <c r="G576">
        <v>-1.3080000000000001</v>
      </c>
      <c r="H576">
        <v>194.33500000000001</v>
      </c>
      <c r="I576">
        <v>-15.042999999999999</v>
      </c>
      <c r="J576">
        <v>-11.226000000000001</v>
      </c>
      <c r="K576">
        <v>-1.2649999999999999</v>
      </c>
      <c r="L576">
        <v>179.30699999999999</v>
      </c>
    </row>
    <row r="577" spans="1:12">
      <c r="A577">
        <v>5</v>
      </c>
      <c r="B577">
        <v>17</v>
      </c>
      <c r="C577">
        <v>1</v>
      </c>
      <c r="D577" t="s">
        <v>427</v>
      </c>
      <c r="E577">
        <v>-223.01900000000001</v>
      </c>
      <c r="F577">
        <v>-158.59700000000001</v>
      </c>
      <c r="G577">
        <v>-4.3179999999999996</v>
      </c>
      <c r="H577">
        <v>-354.339</v>
      </c>
      <c r="I577">
        <v>48.887999999999998</v>
      </c>
      <c r="J577">
        <v>36.482999999999997</v>
      </c>
      <c r="K577">
        <v>-1.103</v>
      </c>
      <c r="L577">
        <v>-379.72899999999998</v>
      </c>
    </row>
    <row r="578" spans="1:12">
      <c r="A578">
        <v>6</v>
      </c>
      <c r="B578">
        <v>6</v>
      </c>
      <c r="C578">
        <v>6</v>
      </c>
      <c r="D578" t="s">
        <v>785</v>
      </c>
      <c r="E578">
        <v>-18.792000000000002</v>
      </c>
      <c r="F578">
        <v>-12.118</v>
      </c>
      <c r="G578">
        <v>0.249</v>
      </c>
      <c r="H578">
        <v>28.532</v>
      </c>
      <c r="I578">
        <v>-2.274</v>
      </c>
      <c r="J578">
        <v>-1.6970000000000001</v>
      </c>
      <c r="K578">
        <v>0.121</v>
      </c>
      <c r="L578">
        <v>30.082000000000001</v>
      </c>
    </row>
    <row r="579" spans="1:12">
      <c r="A579">
        <v>6</v>
      </c>
      <c r="B579">
        <v>6</v>
      </c>
      <c r="C579">
        <v>6</v>
      </c>
      <c r="D579" t="s">
        <v>786</v>
      </c>
      <c r="E579">
        <v>16.361000000000001</v>
      </c>
      <c r="F579">
        <v>10.58</v>
      </c>
      <c r="G579">
        <v>-0.23599999999999999</v>
      </c>
      <c r="H579">
        <v>-27.001999999999999</v>
      </c>
      <c r="I579">
        <v>2.141</v>
      </c>
      <c r="J579">
        <v>1.5980000000000001</v>
      </c>
      <c r="K579">
        <v>-0.11700000000000001</v>
      </c>
      <c r="L579">
        <v>-28.286000000000001</v>
      </c>
    </row>
    <row r="580" spans="1:12">
      <c r="A580">
        <v>6</v>
      </c>
      <c r="B580">
        <v>6</v>
      </c>
      <c r="C580">
        <v>6</v>
      </c>
      <c r="D580" t="s">
        <v>576</v>
      </c>
      <c r="E580">
        <v>-10.653</v>
      </c>
      <c r="F580">
        <v>-6.8780000000000001</v>
      </c>
      <c r="G580">
        <v>0.14699999999999999</v>
      </c>
      <c r="H580">
        <v>16.827000000000002</v>
      </c>
      <c r="I580">
        <v>-1.3380000000000001</v>
      </c>
      <c r="J580">
        <v>-0.998</v>
      </c>
      <c r="K580">
        <v>7.1999999999999995E-2</v>
      </c>
      <c r="L580">
        <v>17.687000000000001</v>
      </c>
    </row>
    <row r="581" spans="1:12">
      <c r="A581">
        <v>6</v>
      </c>
      <c r="B581">
        <v>6</v>
      </c>
      <c r="C581">
        <v>6</v>
      </c>
      <c r="D581" t="s">
        <v>427</v>
      </c>
      <c r="E581">
        <v>-33.307000000000002</v>
      </c>
      <c r="F581">
        <v>-21.439</v>
      </c>
      <c r="G581">
        <v>0.108</v>
      </c>
      <c r="H581">
        <v>12.397</v>
      </c>
      <c r="I581">
        <v>-0.98699999999999999</v>
      </c>
      <c r="J581">
        <v>-0.73699999999999999</v>
      </c>
      <c r="K581">
        <v>5.2999999999999999E-2</v>
      </c>
      <c r="L581">
        <v>13.052</v>
      </c>
    </row>
    <row r="582" spans="1:12">
      <c r="A582">
        <v>6</v>
      </c>
      <c r="B582">
        <v>6</v>
      </c>
      <c r="C582">
        <v>5</v>
      </c>
      <c r="D582" t="s">
        <v>785</v>
      </c>
      <c r="E582">
        <v>-16.256</v>
      </c>
      <c r="F582">
        <v>-10.566000000000001</v>
      </c>
      <c r="G582">
        <v>0.36</v>
      </c>
      <c r="H582">
        <v>44.2</v>
      </c>
      <c r="I582">
        <v>-3.544</v>
      </c>
      <c r="J582">
        <v>-2.645</v>
      </c>
      <c r="K582">
        <v>0.152</v>
      </c>
      <c r="L582">
        <v>47.433999999999997</v>
      </c>
    </row>
    <row r="583" spans="1:12">
      <c r="A583">
        <v>6</v>
      </c>
      <c r="B583">
        <v>6</v>
      </c>
      <c r="C583">
        <v>5</v>
      </c>
      <c r="D583" t="s">
        <v>786</v>
      </c>
      <c r="E583">
        <v>16.123000000000001</v>
      </c>
      <c r="F583">
        <v>10.474</v>
      </c>
      <c r="G583">
        <v>-0.34399999999999997</v>
      </c>
      <c r="H583">
        <v>-41.875999999999998</v>
      </c>
      <c r="I583">
        <v>3.355</v>
      </c>
      <c r="J583">
        <v>2.504</v>
      </c>
      <c r="K583">
        <v>-0.14899999999999999</v>
      </c>
      <c r="L583">
        <v>-44.917999999999999</v>
      </c>
    </row>
    <row r="584" spans="1:12">
      <c r="A584">
        <v>6</v>
      </c>
      <c r="B584">
        <v>6</v>
      </c>
      <c r="C584">
        <v>5</v>
      </c>
      <c r="D584" t="s">
        <v>576</v>
      </c>
      <c r="E584">
        <v>-9.8119999999999994</v>
      </c>
      <c r="F584">
        <v>-6.3760000000000003</v>
      </c>
      <c r="G584">
        <v>0.214</v>
      </c>
      <c r="H584">
        <v>26.08</v>
      </c>
      <c r="I584">
        <v>-2.0910000000000002</v>
      </c>
      <c r="J584">
        <v>-1.56</v>
      </c>
      <c r="K584">
        <v>9.0999999999999998E-2</v>
      </c>
      <c r="L584">
        <v>27.984999999999999</v>
      </c>
    </row>
    <row r="585" spans="1:12">
      <c r="A585">
        <v>6</v>
      </c>
      <c r="B585">
        <v>6</v>
      </c>
      <c r="C585">
        <v>5</v>
      </c>
      <c r="D585" t="s">
        <v>427</v>
      </c>
      <c r="E585">
        <v>-77.298000000000002</v>
      </c>
      <c r="F585">
        <v>-50.04</v>
      </c>
      <c r="G585">
        <v>0.36899999999999999</v>
      </c>
      <c r="H585">
        <v>43.247</v>
      </c>
      <c r="I585">
        <v>-3.4889999999999999</v>
      </c>
      <c r="J585">
        <v>-2.6040000000000001</v>
      </c>
      <c r="K585">
        <v>0.17100000000000001</v>
      </c>
      <c r="L585">
        <v>46.384</v>
      </c>
    </row>
    <row r="586" spans="1:12">
      <c r="A586">
        <v>6</v>
      </c>
      <c r="B586">
        <v>6</v>
      </c>
      <c r="C586">
        <v>4</v>
      </c>
      <c r="D586" t="s">
        <v>785</v>
      </c>
      <c r="E586">
        <v>-15.523999999999999</v>
      </c>
      <c r="F586">
        <v>-10.084</v>
      </c>
      <c r="G586">
        <v>0.45</v>
      </c>
      <c r="H586">
        <v>57.600999999999999</v>
      </c>
      <c r="I586">
        <v>-4.6310000000000002</v>
      </c>
      <c r="J586">
        <v>-3.456</v>
      </c>
      <c r="K586">
        <v>0.16600000000000001</v>
      </c>
      <c r="L586">
        <v>61.468000000000004</v>
      </c>
    </row>
    <row r="587" spans="1:12">
      <c r="A587">
        <v>6</v>
      </c>
      <c r="B587">
        <v>6</v>
      </c>
      <c r="C587">
        <v>4</v>
      </c>
      <c r="D587" t="s">
        <v>786</v>
      </c>
      <c r="E587">
        <v>15.285</v>
      </c>
      <c r="F587">
        <v>9.9280000000000008</v>
      </c>
      <c r="G587">
        <v>-0.442</v>
      </c>
      <c r="H587">
        <v>-56.024000000000001</v>
      </c>
      <c r="I587">
        <v>4.5069999999999997</v>
      </c>
      <c r="J587">
        <v>3.363</v>
      </c>
      <c r="K587">
        <v>-0.16800000000000001</v>
      </c>
      <c r="L587">
        <v>-59.847000000000001</v>
      </c>
    </row>
    <row r="588" spans="1:12">
      <c r="A588">
        <v>6</v>
      </c>
      <c r="B588">
        <v>6</v>
      </c>
      <c r="C588">
        <v>4</v>
      </c>
      <c r="D588" t="s">
        <v>576</v>
      </c>
      <c r="E588">
        <v>-9.3360000000000003</v>
      </c>
      <c r="F588">
        <v>-6.0640000000000001</v>
      </c>
      <c r="G588">
        <v>0.27</v>
      </c>
      <c r="H588">
        <v>34.429000000000002</v>
      </c>
      <c r="I588">
        <v>-2.7690000000000001</v>
      </c>
      <c r="J588">
        <v>-2.0659999999999998</v>
      </c>
      <c r="K588">
        <v>0.10100000000000001</v>
      </c>
      <c r="L588">
        <v>36.762</v>
      </c>
    </row>
    <row r="589" spans="1:12">
      <c r="A589">
        <v>6</v>
      </c>
      <c r="B589">
        <v>6</v>
      </c>
      <c r="C589">
        <v>4</v>
      </c>
      <c r="D589" t="s">
        <v>427</v>
      </c>
      <c r="E589">
        <v>-120.827</v>
      </c>
      <c r="F589">
        <v>-78.355000000000004</v>
      </c>
      <c r="G589">
        <v>0.71599999999999997</v>
      </c>
      <c r="H589">
        <v>86.427999999999997</v>
      </c>
      <c r="I589">
        <v>-7.016</v>
      </c>
      <c r="J589">
        <v>-5.2359999999999998</v>
      </c>
      <c r="K589">
        <v>0.31</v>
      </c>
      <c r="L589">
        <v>93.378</v>
      </c>
    </row>
    <row r="590" spans="1:12">
      <c r="A590">
        <v>6</v>
      </c>
      <c r="B590">
        <v>6</v>
      </c>
      <c r="C590">
        <v>3</v>
      </c>
      <c r="D590" t="s">
        <v>785</v>
      </c>
      <c r="E590">
        <v>-14.943</v>
      </c>
      <c r="F590">
        <v>-9.7100000000000009</v>
      </c>
      <c r="G590">
        <v>0.47699999999999998</v>
      </c>
      <c r="H590">
        <v>64.786000000000001</v>
      </c>
      <c r="I590">
        <v>-5.1859999999999999</v>
      </c>
      <c r="J590">
        <v>-3.87</v>
      </c>
      <c r="K590">
        <v>0.14499999999999999</v>
      </c>
      <c r="L590">
        <v>68.546999999999997</v>
      </c>
    </row>
    <row r="591" spans="1:12">
      <c r="A591">
        <v>6</v>
      </c>
      <c r="B591">
        <v>6</v>
      </c>
      <c r="C591">
        <v>3</v>
      </c>
      <c r="D591" t="s">
        <v>786</v>
      </c>
      <c r="E591">
        <v>15.157</v>
      </c>
      <c r="F591">
        <v>9.8490000000000002</v>
      </c>
      <c r="G591">
        <v>-0.49199999999999999</v>
      </c>
      <c r="H591">
        <v>-65.536000000000001</v>
      </c>
      <c r="I591">
        <v>5.266</v>
      </c>
      <c r="J591">
        <v>3.93</v>
      </c>
      <c r="K591">
        <v>-0.159</v>
      </c>
      <c r="L591">
        <v>-69.459000000000003</v>
      </c>
    </row>
    <row r="592" spans="1:12">
      <c r="A592">
        <v>6</v>
      </c>
      <c r="B592">
        <v>6</v>
      </c>
      <c r="C592">
        <v>3</v>
      </c>
      <c r="D592" t="s">
        <v>576</v>
      </c>
      <c r="E592">
        <v>-9.1210000000000004</v>
      </c>
      <c r="F592">
        <v>-5.9269999999999996</v>
      </c>
      <c r="G592">
        <v>0.29399999999999998</v>
      </c>
      <c r="H592">
        <v>39.49</v>
      </c>
      <c r="I592">
        <v>-3.1669999999999998</v>
      </c>
      <c r="J592">
        <v>-2.3639999999999999</v>
      </c>
      <c r="K592">
        <v>9.1999999999999998E-2</v>
      </c>
      <c r="L592">
        <v>41.82</v>
      </c>
    </row>
    <row r="593" spans="1:12">
      <c r="A593">
        <v>6</v>
      </c>
      <c r="B593">
        <v>6</v>
      </c>
      <c r="C593">
        <v>3</v>
      </c>
      <c r="D593" t="s">
        <v>427</v>
      </c>
      <c r="E593">
        <v>-163.619</v>
      </c>
      <c r="F593">
        <v>-106.19199999999999</v>
      </c>
      <c r="G593">
        <v>1.119</v>
      </c>
      <c r="H593">
        <v>138.84899999999999</v>
      </c>
      <c r="I593">
        <v>-11.31</v>
      </c>
      <c r="J593">
        <v>-8.44</v>
      </c>
      <c r="K593">
        <v>0.45</v>
      </c>
      <c r="L593">
        <v>150.22900000000001</v>
      </c>
    </row>
    <row r="594" spans="1:12">
      <c r="A594">
        <v>6</v>
      </c>
      <c r="B594">
        <v>6</v>
      </c>
      <c r="C594">
        <v>2</v>
      </c>
      <c r="D594" t="s">
        <v>785</v>
      </c>
      <c r="E594">
        <v>-10.180999999999999</v>
      </c>
      <c r="F594">
        <v>-6.6139999999999999</v>
      </c>
      <c r="G594">
        <v>0.27900000000000003</v>
      </c>
      <c r="H594">
        <v>49.606999999999999</v>
      </c>
      <c r="I594">
        <v>-3.7759999999999998</v>
      </c>
      <c r="J594">
        <v>-2.8180000000000001</v>
      </c>
      <c r="K594">
        <v>-5.0000000000000001E-3</v>
      </c>
      <c r="L594">
        <v>52.137999999999998</v>
      </c>
    </row>
    <row r="595" spans="1:12">
      <c r="A595">
        <v>6</v>
      </c>
      <c r="B595">
        <v>6</v>
      </c>
      <c r="C595">
        <v>2</v>
      </c>
      <c r="D595" t="s">
        <v>786</v>
      </c>
      <c r="E595">
        <v>5.3540000000000001</v>
      </c>
      <c r="F595">
        <v>3.472</v>
      </c>
      <c r="G595">
        <v>-0.34799999999999998</v>
      </c>
      <c r="H595">
        <v>-60.024999999999999</v>
      </c>
      <c r="I595">
        <v>4.6029999999999998</v>
      </c>
      <c r="J595">
        <v>3.4350000000000001</v>
      </c>
      <c r="K595">
        <v>-1.0999999999999999E-2</v>
      </c>
      <c r="L595">
        <v>-63.231999999999999</v>
      </c>
    </row>
    <row r="596" spans="1:12">
      <c r="A596">
        <v>6</v>
      </c>
      <c r="B596">
        <v>6</v>
      </c>
      <c r="C596">
        <v>2</v>
      </c>
      <c r="D596" t="s">
        <v>576</v>
      </c>
      <c r="E596">
        <v>-4.7069999999999999</v>
      </c>
      <c r="F596">
        <v>-3.056</v>
      </c>
      <c r="G596">
        <v>0.19</v>
      </c>
      <c r="H596">
        <v>33.220999999999997</v>
      </c>
      <c r="I596">
        <v>-2.5390000000000001</v>
      </c>
      <c r="J596">
        <v>-1.895</v>
      </c>
      <c r="K596">
        <v>2E-3</v>
      </c>
      <c r="L596">
        <v>34.960999999999999</v>
      </c>
    </row>
    <row r="597" spans="1:12">
      <c r="A597">
        <v>6</v>
      </c>
      <c r="B597">
        <v>6</v>
      </c>
      <c r="C597">
        <v>2</v>
      </c>
      <c r="D597" t="s">
        <v>427</v>
      </c>
      <c r="E597">
        <v>-204.56100000000001</v>
      </c>
      <c r="F597">
        <v>-132.82900000000001</v>
      </c>
      <c r="G597">
        <v>1.4470000000000001</v>
      </c>
      <c r="H597">
        <v>188.61199999999999</v>
      </c>
      <c r="I597">
        <v>-15.305</v>
      </c>
      <c r="J597">
        <v>-11.422000000000001</v>
      </c>
      <c r="K597">
        <v>0.51800000000000002</v>
      </c>
      <c r="L597">
        <v>203.96</v>
      </c>
    </row>
    <row r="598" spans="1:12">
      <c r="A598">
        <v>6</v>
      </c>
      <c r="B598">
        <v>6</v>
      </c>
      <c r="C598">
        <v>1</v>
      </c>
      <c r="D598" t="s">
        <v>785</v>
      </c>
      <c r="E598">
        <v>-42.402000000000001</v>
      </c>
      <c r="F598">
        <v>-27.597000000000001</v>
      </c>
      <c r="G598">
        <v>-0.214</v>
      </c>
      <c r="H598">
        <v>-36.274000000000001</v>
      </c>
      <c r="I598">
        <v>2.7930000000000001</v>
      </c>
      <c r="J598">
        <v>2.0840000000000001</v>
      </c>
      <c r="K598">
        <v>-1.0999999999999999E-2</v>
      </c>
      <c r="L598">
        <v>-38.207999999999998</v>
      </c>
    </row>
    <row r="599" spans="1:12">
      <c r="A599">
        <v>6</v>
      </c>
      <c r="B599">
        <v>6</v>
      </c>
      <c r="C599">
        <v>1</v>
      </c>
      <c r="D599" t="s">
        <v>786</v>
      </c>
      <c r="E599">
        <v>22.481000000000002</v>
      </c>
      <c r="F599">
        <v>14.548</v>
      </c>
      <c r="G599">
        <v>0.48399999999999999</v>
      </c>
      <c r="H599">
        <v>-125.82</v>
      </c>
      <c r="I599">
        <v>7.2060000000000004</v>
      </c>
      <c r="J599">
        <v>5.3769999999999998</v>
      </c>
      <c r="K599">
        <v>0.32700000000000001</v>
      </c>
      <c r="L599">
        <v>-125.32299999999999</v>
      </c>
    </row>
    <row r="600" spans="1:12">
      <c r="A600">
        <v>6</v>
      </c>
      <c r="B600">
        <v>6</v>
      </c>
      <c r="C600">
        <v>1</v>
      </c>
      <c r="D600" t="s">
        <v>576</v>
      </c>
      <c r="E600">
        <v>-19.661000000000001</v>
      </c>
      <c r="F600">
        <v>-12.771000000000001</v>
      </c>
      <c r="G600">
        <v>-0.11</v>
      </c>
      <c r="H600">
        <v>28.036000000000001</v>
      </c>
      <c r="I600">
        <v>-1.337</v>
      </c>
      <c r="J600">
        <v>-0.998</v>
      </c>
      <c r="K600">
        <v>-0.10199999999999999</v>
      </c>
      <c r="L600">
        <v>26.398</v>
      </c>
    </row>
    <row r="601" spans="1:12">
      <c r="A601">
        <v>6</v>
      </c>
      <c r="B601">
        <v>6</v>
      </c>
      <c r="C601">
        <v>1</v>
      </c>
      <c r="D601" t="s">
        <v>427</v>
      </c>
      <c r="E601">
        <v>-251.554</v>
      </c>
      <c r="F601">
        <v>-163.411</v>
      </c>
      <c r="G601">
        <v>1.52</v>
      </c>
      <c r="H601">
        <v>202.042</v>
      </c>
      <c r="I601">
        <v>-16.353000000000002</v>
      </c>
      <c r="J601">
        <v>-12.204000000000001</v>
      </c>
      <c r="K601">
        <v>0.51700000000000002</v>
      </c>
      <c r="L601">
        <v>218.43600000000001</v>
      </c>
    </row>
    <row r="602" spans="1:12">
      <c r="A602">
        <v>6</v>
      </c>
      <c r="B602">
        <v>12</v>
      </c>
      <c r="C602">
        <v>6</v>
      </c>
      <c r="D602" t="s">
        <v>785</v>
      </c>
      <c r="E602">
        <v>3.8</v>
      </c>
      <c r="F602">
        <v>2.5150000000000001</v>
      </c>
      <c r="G602">
        <v>0.60299999999999998</v>
      </c>
      <c r="H602">
        <v>68.832999999999998</v>
      </c>
      <c r="I602">
        <v>-5.4569999999999999</v>
      </c>
      <c r="J602">
        <v>-4.0720000000000001</v>
      </c>
      <c r="K602">
        <v>0.29799999999999999</v>
      </c>
      <c r="L602">
        <v>72.093000000000004</v>
      </c>
    </row>
    <row r="603" spans="1:12">
      <c r="A603">
        <v>6</v>
      </c>
      <c r="B603">
        <v>12</v>
      </c>
      <c r="C603">
        <v>6</v>
      </c>
      <c r="D603" t="s">
        <v>786</v>
      </c>
      <c r="E603">
        <v>-2.859</v>
      </c>
      <c r="F603">
        <v>-1.9239999999999999</v>
      </c>
      <c r="G603">
        <v>-0.49099999999999999</v>
      </c>
      <c r="H603">
        <v>-55.3</v>
      </c>
      <c r="I603">
        <v>4.2089999999999996</v>
      </c>
      <c r="J603">
        <v>3.141</v>
      </c>
      <c r="K603">
        <v>-0.254</v>
      </c>
      <c r="L603">
        <v>-55.201000000000001</v>
      </c>
    </row>
    <row r="604" spans="1:12">
      <c r="A604">
        <v>6</v>
      </c>
      <c r="B604">
        <v>12</v>
      </c>
      <c r="C604">
        <v>6</v>
      </c>
      <c r="D604" t="s">
        <v>576</v>
      </c>
      <c r="E604">
        <v>2.0179999999999998</v>
      </c>
      <c r="F604">
        <v>1.345</v>
      </c>
      <c r="G604">
        <v>0.33100000000000002</v>
      </c>
      <c r="H604">
        <v>37.506999999999998</v>
      </c>
      <c r="I604">
        <v>-2.9289999999999998</v>
      </c>
      <c r="J604">
        <v>-2.1859999999999999</v>
      </c>
      <c r="K604">
        <v>0.16700000000000001</v>
      </c>
      <c r="L604">
        <v>38.573999999999998</v>
      </c>
    </row>
    <row r="605" spans="1:12">
      <c r="A605">
        <v>6</v>
      </c>
      <c r="B605">
        <v>12</v>
      </c>
      <c r="C605">
        <v>6</v>
      </c>
      <c r="D605" t="s">
        <v>427</v>
      </c>
      <c r="E605">
        <v>-68.225999999999999</v>
      </c>
      <c r="F605">
        <v>-43.835000000000001</v>
      </c>
      <c r="G605">
        <v>0.01</v>
      </c>
      <c r="H605">
        <v>1.143</v>
      </c>
      <c r="I605">
        <v>-8.1000000000000003E-2</v>
      </c>
      <c r="J605">
        <v>-0.06</v>
      </c>
      <c r="K605">
        <v>6.0000000000000001E-3</v>
      </c>
      <c r="L605">
        <v>1.0589999999999999</v>
      </c>
    </row>
    <row r="606" spans="1:12">
      <c r="A606">
        <v>6</v>
      </c>
      <c r="B606">
        <v>12</v>
      </c>
      <c r="C606">
        <v>5</v>
      </c>
      <c r="D606" t="s">
        <v>785</v>
      </c>
      <c r="E606">
        <v>2.214</v>
      </c>
      <c r="F606">
        <v>1.474</v>
      </c>
      <c r="G606">
        <v>1.018</v>
      </c>
      <c r="H606">
        <v>126.157</v>
      </c>
      <c r="I606">
        <v>-10.041</v>
      </c>
      <c r="J606">
        <v>-7.4939999999999998</v>
      </c>
      <c r="K606">
        <v>0.42199999999999999</v>
      </c>
      <c r="L606">
        <v>134.708</v>
      </c>
    </row>
    <row r="607" spans="1:12">
      <c r="A607">
        <v>6</v>
      </c>
      <c r="B607">
        <v>12</v>
      </c>
      <c r="C607">
        <v>5</v>
      </c>
      <c r="D607" t="s">
        <v>786</v>
      </c>
      <c r="E607">
        <v>-2.1320000000000001</v>
      </c>
      <c r="F607">
        <v>-1.4279999999999999</v>
      </c>
      <c r="G607">
        <v>-0.82699999999999996</v>
      </c>
      <c r="H607">
        <v>-99.051000000000002</v>
      </c>
      <c r="I607">
        <v>7.8049999999999997</v>
      </c>
      <c r="J607">
        <v>5.8250000000000002</v>
      </c>
      <c r="K607">
        <v>-0.376</v>
      </c>
      <c r="L607">
        <v>-104.9</v>
      </c>
    </row>
    <row r="608" spans="1:12">
      <c r="A608">
        <v>6</v>
      </c>
      <c r="B608">
        <v>12</v>
      </c>
      <c r="C608">
        <v>5</v>
      </c>
      <c r="D608" t="s">
        <v>576</v>
      </c>
      <c r="E608">
        <v>1.3169999999999999</v>
      </c>
      <c r="F608">
        <v>0.879</v>
      </c>
      <c r="G608">
        <v>0.55900000000000005</v>
      </c>
      <c r="H608">
        <v>68.087999999999994</v>
      </c>
      <c r="I608">
        <v>-5.4080000000000004</v>
      </c>
      <c r="J608">
        <v>-4.0359999999999996</v>
      </c>
      <c r="K608">
        <v>0.24199999999999999</v>
      </c>
      <c r="L608">
        <v>72.608000000000004</v>
      </c>
    </row>
    <row r="609" spans="1:12">
      <c r="A609">
        <v>6</v>
      </c>
      <c r="B609">
        <v>12</v>
      </c>
      <c r="C609">
        <v>5</v>
      </c>
      <c r="D609" t="s">
        <v>427</v>
      </c>
      <c r="E609">
        <v>-144.72999999999999</v>
      </c>
      <c r="F609">
        <v>-93.667000000000002</v>
      </c>
      <c r="G609">
        <v>4.2000000000000003E-2</v>
      </c>
      <c r="H609">
        <v>4.694</v>
      </c>
      <c r="I609">
        <v>-0.36799999999999999</v>
      </c>
      <c r="J609">
        <v>-0.27500000000000002</v>
      </c>
      <c r="K609">
        <v>2.1000000000000001E-2</v>
      </c>
      <c r="L609">
        <v>4.8899999999999997</v>
      </c>
    </row>
    <row r="610" spans="1:12">
      <c r="A610">
        <v>6</v>
      </c>
      <c r="B610">
        <v>12</v>
      </c>
      <c r="C610">
        <v>4</v>
      </c>
      <c r="D610" t="s">
        <v>785</v>
      </c>
      <c r="E610">
        <v>2.806</v>
      </c>
      <c r="F610">
        <v>1.8560000000000001</v>
      </c>
      <c r="G610">
        <v>1.2150000000000001</v>
      </c>
      <c r="H610">
        <v>157.56100000000001</v>
      </c>
      <c r="I610">
        <v>-12.586</v>
      </c>
      <c r="J610">
        <v>-9.3919999999999995</v>
      </c>
      <c r="K610">
        <v>0.43099999999999999</v>
      </c>
      <c r="L610">
        <v>166.828</v>
      </c>
    </row>
    <row r="611" spans="1:12">
      <c r="A611">
        <v>6</v>
      </c>
      <c r="B611">
        <v>12</v>
      </c>
      <c r="C611">
        <v>4</v>
      </c>
      <c r="D611" t="s">
        <v>786</v>
      </c>
      <c r="E611">
        <v>-2.331</v>
      </c>
      <c r="F611">
        <v>-1.5529999999999999</v>
      </c>
      <c r="G611">
        <v>-1.0940000000000001</v>
      </c>
      <c r="H611">
        <v>-137.428</v>
      </c>
      <c r="I611">
        <v>10.946999999999999</v>
      </c>
      <c r="J611">
        <v>8.1690000000000005</v>
      </c>
      <c r="K611">
        <v>-0.42899999999999999</v>
      </c>
      <c r="L611">
        <v>-145.93600000000001</v>
      </c>
    </row>
    <row r="612" spans="1:12">
      <c r="A612">
        <v>6</v>
      </c>
      <c r="B612">
        <v>12</v>
      </c>
      <c r="C612">
        <v>4</v>
      </c>
      <c r="D612" t="s">
        <v>576</v>
      </c>
      <c r="E612">
        <v>1.5569999999999999</v>
      </c>
      <c r="F612">
        <v>1.0329999999999999</v>
      </c>
      <c r="G612">
        <v>0.69899999999999995</v>
      </c>
      <c r="H612">
        <v>89.251000000000005</v>
      </c>
      <c r="I612">
        <v>-7.1310000000000002</v>
      </c>
      <c r="J612">
        <v>-5.3220000000000001</v>
      </c>
      <c r="K612">
        <v>0.26100000000000001</v>
      </c>
      <c r="L612">
        <v>94.777000000000001</v>
      </c>
    </row>
    <row r="613" spans="1:12">
      <c r="A613">
        <v>6</v>
      </c>
      <c r="B613">
        <v>12</v>
      </c>
      <c r="C613">
        <v>4</v>
      </c>
      <c r="D613" t="s">
        <v>427</v>
      </c>
      <c r="E613">
        <v>-222.221</v>
      </c>
      <c r="F613">
        <v>-144.124</v>
      </c>
      <c r="G613">
        <v>0.09</v>
      </c>
      <c r="H613">
        <v>10.64</v>
      </c>
      <c r="I613">
        <v>-0.86</v>
      </c>
      <c r="J613">
        <v>-0.64200000000000002</v>
      </c>
      <c r="K613">
        <v>4.1000000000000002E-2</v>
      </c>
      <c r="L613">
        <v>11.438000000000001</v>
      </c>
    </row>
    <row r="614" spans="1:12">
      <c r="A614">
        <v>6</v>
      </c>
      <c r="B614">
        <v>12</v>
      </c>
      <c r="C614">
        <v>3</v>
      </c>
      <c r="D614" t="s">
        <v>785</v>
      </c>
      <c r="E614">
        <v>3.0870000000000002</v>
      </c>
      <c r="F614">
        <v>2.0350000000000001</v>
      </c>
      <c r="G614">
        <v>1.298</v>
      </c>
      <c r="H614">
        <v>176.875</v>
      </c>
      <c r="I614">
        <v>-14.113</v>
      </c>
      <c r="J614">
        <v>-10.532</v>
      </c>
      <c r="K614">
        <v>0.38900000000000001</v>
      </c>
      <c r="L614">
        <v>185.709</v>
      </c>
    </row>
    <row r="615" spans="1:12">
      <c r="A615">
        <v>6</v>
      </c>
      <c r="B615">
        <v>12</v>
      </c>
      <c r="C615">
        <v>3</v>
      </c>
      <c r="D615" t="s">
        <v>786</v>
      </c>
      <c r="E615">
        <v>-2.589</v>
      </c>
      <c r="F615">
        <v>-1.7150000000000001</v>
      </c>
      <c r="G615">
        <v>-1.4810000000000001</v>
      </c>
      <c r="H615">
        <v>-184.624</v>
      </c>
      <c r="I615">
        <v>14.971</v>
      </c>
      <c r="J615">
        <v>11.172000000000001</v>
      </c>
      <c r="K615">
        <v>-0.55900000000000005</v>
      </c>
      <c r="L615">
        <v>-195.14599999999999</v>
      </c>
    </row>
    <row r="616" spans="1:12">
      <c r="A616">
        <v>6</v>
      </c>
      <c r="B616">
        <v>12</v>
      </c>
      <c r="C616">
        <v>3</v>
      </c>
      <c r="D616" t="s">
        <v>576</v>
      </c>
      <c r="E616">
        <v>1.72</v>
      </c>
      <c r="F616">
        <v>1.1359999999999999</v>
      </c>
      <c r="G616">
        <v>0.84099999999999997</v>
      </c>
      <c r="H616">
        <v>109.46</v>
      </c>
      <c r="I616">
        <v>-8.8130000000000006</v>
      </c>
      <c r="J616">
        <v>-6.577</v>
      </c>
      <c r="K616">
        <v>0.28699999999999998</v>
      </c>
      <c r="L616">
        <v>115.411</v>
      </c>
    </row>
    <row r="617" spans="1:12">
      <c r="A617">
        <v>6</v>
      </c>
      <c r="B617">
        <v>12</v>
      </c>
      <c r="C617">
        <v>3</v>
      </c>
      <c r="D617" t="s">
        <v>427</v>
      </c>
      <c r="E617">
        <v>-301.08600000000001</v>
      </c>
      <c r="F617">
        <v>-195.47300000000001</v>
      </c>
      <c r="G617">
        <v>0.152</v>
      </c>
      <c r="H617">
        <v>18.661000000000001</v>
      </c>
      <c r="I617">
        <v>-1.52</v>
      </c>
      <c r="J617">
        <v>-1.135</v>
      </c>
      <c r="K617">
        <v>6.2E-2</v>
      </c>
      <c r="L617">
        <v>20.175999999999998</v>
      </c>
    </row>
    <row r="618" spans="1:12">
      <c r="A618">
        <v>6</v>
      </c>
      <c r="B618">
        <v>12</v>
      </c>
      <c r="C618">
        <v>2</v>
      </c>
      <c r="D618" t="s">
        <v>785</v>
      </c>
      <c r="E618">
        <v>3.3740000000000001</v>
      </c>
      <c r="F618">
        <v>2.2189999999999999</v>
      </c>
      <c r="G618">
        <v>0.56399999999999995</v>
      </c>
      <c r="H618">
        <v>114.532</v>
      </c>
      <c r="I618">
        <v>-8.3819999999999997</v>
      </c>
      <c r="J618">
        <v>-6.2549999999999999</v>
      </c>
      <c r="K618">
        <v>-0.16700000000000001</v>
      </c>
      <c r="L618">
        <v>118.931</v>
      </c>
    </row>
    <row r="619" spans="1:12">
      <c r="A619">
        <v>6</v>
      </c>
      <c r="B619">
        <v>12</v>
      </c>
      <c r="C619">
        <v>2</v>
      </c>
      <c r="D619" t="s">
        <v>786</v>
      </c>
      <c r="E619">
        <v>-2.68</v>
      </c>
      <c r="F619">
        <v>-1.7789999999999999</v>
      </c>
      <c r="G619">
        <v>-1.034</v>
      </c>
      <c r="H619">
        <v>-183.38300000000001</v>
      </c>
      <c r="I619">
        <v>13.977</v>
      </c>
      <c r="J619">
        <v>10.43</v>
      </c>
      <c r="K619">
        <v>1.0999999999999999E-2</v>
      </c>
      <c r="L619">
        <v>-192.94800000000001</v>
      </c>
    </row>
    <row r="620" spans="1:12">
      <c r="A620">
        <v>6</v>
      </c>
      <c r="B620">
        <v>12</v>
      </c>
      <c r="C620">
        <v>2</v>
      </c>
      <c r="D620" t="s">
        <v>576</v>
      </c>
      <c r="E620">
        <v>1.835</v>
      </c>
      <c r="F620">
        <v>1.212</v>
      </c>
      <c r="G620">
        <v>0.48</v>
      </c>
      <c r="H620">
        <v>90.207999999999998</v>
      </c>
      <c r="I620">
        <v>-6.7750000000000004</v>
      </c>
      <c r="J620">
        <v>-5.056</v>
      </c>
      <c r="K620">
        <v>-5.3999999999999999E-2</v>
      </c>
      <c r="L620">
        <v>94.509</v>
      </c>
    </row>
    <row r="621" spans="1:12">
      <c r="A621">
        <v>6</v>
      </c>
      <c r="B621">
        <v>12</v>
      </c>
      <c r="C621">
        <v>2</v>
      </c>
      <c r="D621" t="s">
        <v>427</v>
      </c>
      <c r="E621">
        <v>-383.57400000000001</v>
      </c>
      <c r="F621">
        <v>-249.17599999999999</v>
      </c>
      <c r="G621">
        <v>0.20300000000000001</v>
      </c>
      <c r="H621">
        <v>26.645</v>
      </c>
      <c r="I621">
        <v>-2.16</v>
      </c>
      <c r="J621">
        <v>-1.6120000000000001</v>
      </c>
      <c r="K621">
        <v>7.1999999999999995E-2</v>
      </c>
      <c r="L621">
        <v>28.789000000000001</v>
      </c>
    </row>
    <row r="622" spans="1:12">
      <c r="A622">
        <v>6</v>
      </c>
      <c r="B622">
        <v>12</v>
      </c>
      <c r="C622">
        <v>1</v>
      </c>
      <c r="D622" t="s">
        <v>785</v>
      </c>
      <c r="E622">
        <v>3.137</v>
      </c>
      <c r="F622">
        <v>2.024</v>
      </c>
      <c r="G622">
        <v>-0.49399999999999999</v>
      </c>
      <c r="H622">
        <v>-87.325999999999993</v>
      </c>
      <c r="I622">
        <v>6.6630000000000003</v>
      </c>
      <c r="J622">
        <v>4.9729999999999999</v>
      </c>
      <c r="K622">
        <v>4.0000000000000001E-3</v>
      </c>
      <c r="L622">
        <v>-91.888999999999996</v>
      </c>
    </row>
    <row r="623" spans="1:12">
      <c r="A623">
        <v>6</v>
      </c>
      <c r="B623">
        <v>12</v>
      </c>
      <c r="C623">
        <v>1</v>
      </c>
      <c r="D623" t="s">
        <v>786</v>
      </c>
      <c r="E623">
        <v>-1.5660000000000001</v>
      </c>
      <c r="F623">
        <v>-1.01</v>
      </c>
      <c r="G623">
        <v>0.246</v>
      </c>
      <c r="H623">
        <v>43.353000000000002</v>
      </c>
      <c r="I623">
        <v>-3.3119999999999998</v>
      </c>
      <c r="J623">
        <v>-2.472</v>
      </c>
      <c r="K623">
        <v>-1E-3</v>
      </c>
      <c r="L623">
        <v>45.616999999999997</v>
      </c>
    </row>
    <row r="624" spans="1:12">
      <c r="A624">
        <v>6</v>
      </c>
      <c r="B624">
        <v>12</v>
      </c>
      <c r="C624">
        <v>1</v>
      </c>
      <c r="D624" t="s">
        <v>576</v>
      </c>
      <c r="E624">
        <v>1.425</v>
      </c>
      <c r="F624">
        <v>0.92</v>
      </c>
      <c r="G624">
        <v>-0.224</v>
      </c>
      <c r="H624">
        <v>-39.6</v>
      </c>
      <c r="I624">
        <v>3.0230000000000001</v>
      </c>
      <c r="J624">
        <v>2.2559999999999998</v>
      </c>
      <c r="K624">
        <v>1E-3</v>
      </c>
      <c r="L624">
        <v>-41.667999999999999</v>
      </c>
    </row>
    <row r="625" spans="1:12">
      <c r="A625">
        <v>6</v>
      </c>
      <c r="B625">
        <v>12</v>
      </c>
      <c r="C625">
        <v>1</v>
      </c>
      <c r="D625" t="s">
        <v>427</v>
      </c>
      <c r="E625">
        <v>-453.53800000000001</v>
      </c>
      <c r="F625">
        <v>-294.72899999999998</v>
      </c>
      <c r="G625">
        <v>0.215</v>
      </c>
      <c r="H625">
        <v>28.984999999999999</v>
      </c>
      <c r="I625">
        <v>-2.34</v>
      </c>
      <c r="J625">
        <v>-1.746</v>
      </c>
      <c r="K625">
        <v>7.0000000000000007E-2</v>
      </c>
      <c r="L625">
        <v>31.300999999999998</v>
      </c>
    </row>
    <row r="626" spans="1:12">
      <c r="A626">
        <v>6</v>
      </c>
      <c r="B626">
        <v>18</v>
      </c>
      <c r="C626">
        <v>6</v>
      </c>
      <c r="D626" t="s">
        <v>785</v>
      </c>
      <c r="E626">
        <v>15.058</v>
      </c>
      <c r="F626">
        <v>9.7629999999999999</v>
      </c>
      <c r="G626">
        <v>0.24399999999999999</v>
      </c>
      <c r="H626">
        <v>27.925000000000001</v>
      </c>
      <c r="I626">
        <v>-2.2160000000000002</v>
      </c>
      <c r="J626">
        <v>-1.6539999999999999</v>
      </c>
      <c r="K626">
        <v>0.121</v>
      </c>
      <c r="L626">
        <v>29.300999999999998</v>
      </c>
    </row>
    <row r="627" spans="1:12">
      <c r="A627">
        <v>6</v>
      </c>
      <c r="B627">
        <v>18</v>
      </c>
      <c r="C627">
        <v>6</v>
      </c>
      <c r="D627" t="s">
        <v>786</v>
      </c>
      <c r="E627">
        <v>-13.347</v>
      </c>
      <c r="F627">
        <v>-8.6809999999999992</v>
      </c>
      <c r="G627">
        <v>-0.23400000000000001</v>
      </c>
      <c r="H627">
        <v>-26.652000000000001</v>
      </c>
      <c r="I627">
        <v>2.1040000000000001</v>
      </c>
      <c r="J627">
        <v>1.57</v>
      </c>
      <c r="K627">
        <v>-0.11700000000000001</v>
      </c>
      <c r="L627">
        <v>-27.794</v>
      </c>
    </row>
    <row r="628" spans="1:12">
      <c r="A628">
        <v>6</v>
      </c>
      <c r="B628">
        <v>18</v>
      </c>
      <c r="C628">
        <v>6</v>
      </c>
      <c r="D628" t="s">
        <v>576</v>
      </c>
      <c r="E628">
        <v>8.6069999999999993</v>
      </c>
      <c r="F628">
        <v>5.5890000000000004</v>
      </c>
      <c r="G628">
        <v>0.14499999999999999</v>
      </c>
      <c r="H628">
        <v>16.536999999999999</v>
      </c>
      <c r="I628">
        <v>-1.3089999999999999</v>
      </c>
      <c r="J628">
        <v>-0.97699999999999998</v>
      </c>
      <c r="K628">
        <v>7.1999999999999995E-2</v>
      </c>
      <c r="L628">
        <v>17.302</v>
      </c>
    </row>
    <row r="629" spans="1:12">
      <c r="A629">
        <v>6</v>
      </c>
      <c r="B629">
        <v>18</v>
      </c>
      <c r="C629">
        <v>6</v>
      </c>
      <c r="D629" t="s">
        <v>427</v>
      </c>
      <c r="E629">
        <v>-29.803999999999998</v>
      </c>
      <c r="F629">
        <v>-19.213000000000001</v>
      </c>
      <c r="G629">
        <v>-0.11799999999999999</v>
      </c>
      <c r="H629">
        <v>-13.493</v>
      </c>
      <c r="I629">
        <v>1.0680000000000001</v>
      </c>
      <c r="J629">
        <v>0.79700000000000004</v>
      </c>
      <c r="K629">
        <v>-5.8999999999999997E-2</v>
      </c>
      <c r="L629">
        <v>-14.111000000000001</v>
      </c>
    </row>
    <row r="630" spans="1:12">
      <c r="A630">
        <v>6</v>
      </c>
      <c r="B630">
        <v>18</v>
      </c>
      <c r="C630">
        <v>5</v>
      </c>
      <c r="D630" t="s">
        <v>785</v>
      </c>
      <c r="E630">
        <v>13.22</v>
      </c>
      <c r="F630">
        <v>8.6140000000000008</v>
      </c>
      <c r="G630">
        <v>0.36199999999999999</v>
      </c>
      <c r="H630">
        <v>44.302</v>
      </c>
      <c r="I630">
        <v>-3.5510000000000002</v>
      </c>
      <c r="J630">
        <v>-2.65</v>
      </c>
      <c r="K630">
        <v>0.154</v>
      </c>
      <c r="L630">
        <v>47.521000000000001</v>
      </c>
    </row>
    <row r="631" spans="1:12">
      <c r="A631">
        <v>6</v>
      </c>
      <c r="B631">
        <v>18</v>
      </c>
      <c r="C631">
        <v>5</v>
      </c>
      <c r="D631" t="s">
        <v>786</v>
      </c>
      <c r="E631">
        <v>-13.003</v>
      </c>
      <c r="F631">
        <v>-8.4719999999999995</v>
      </c>
      <c r="G631">
        <v>-0.34799999999999998</v>
      </c>
      <c r="H631">
        <v>-42.283000000000001</v>
      </c>
      <c r="I631">
        <v>3.3860000000000001</v>
      </c>
      <c r="J631">
        <v>2.5270000000000001</v>
      </c>
      <c r="K631">
        <v>-0.151</v>
      </c>
      <c r="L631">
        <v>-45.332000000000001</v>
      </c>
    </row>
    <row r="632" spans="1:12">
      <c r="A632">
        <v>6</v>
      </c>
      <c r="B632">
        <v>18</v>
      </c>
      <c r="C632">
        <v>5</v>
      </c>
      <c r="D632" t="s">
        <v>576</v>
      </c>
      <c r="E632">
        <v>7.9459999999999997</v>
      </c>
      <c r="F632">
        <v>5.1769999999999996</v>
      </c>
      <c r="G632">
        <v>0.215</v>
      </c>
      <c r="H632">
        <v>26.234999999999999</v>
      </c>
      <c r="I632">
        <v>-2.1019999999999999</v>
      </c>
      <c r="J632">
        <v>-1.569</v>
      </c>
      <c r="K632">
        <v>9.1999999999999998E-2</v>
      </c>
      <c r="L632">
        <v>28.137</v>
      </c>
    </row>
    <row r="633" spans="1:12">
      <c r="A633">
        <v>6</v>
      </c>
      <c r="B633">
        <v>18</v>
      </c>
      <c r="C633">
        <v>5</v>
      </c>
      <c r="D633" t="s">
        <v>427</v>
      </c>
      <c r="E633">
        <v>-69.650000000000006</v>
      </c>
      <c r="F633">
        <v>-45.152000000000001</v>
      </c>
      <c r="G633">
        <v>-0.41</v>
      </c>
      <c r="H633">
        <v>-47.905000000000001</v>
      </c>
      <c r="I633">
        <v>3.8570000000000002</v>
      </c>
      <c r="J633">
        <v>2.879</v>
      </c>
      <c r="K633">
        <v>-0.192</v>
      </c>
      <c r="L633">
        <v>-51.274000000000001</v>
      </c>
    </row>
    <row r="634" spans="1:12">
      <c r="A634">
        <v>6</v>
      </c>
      <c r="B634">
        <v>18</v>
      </c>
      <c r="C634">
        <v>4</v>
      </c>
      <c r="D634" t="s">
        <v>785</v>
      </c>
      <c r="E634">
        <v>12.672000000000001</v>
      </c>
      <c r="F634">
        <v>8.2530000000000001</v>
      </c>
      <c r="G634">
        <v>0.45800000000000002</v>
      </c>
      <c r="H634">
        <v>58.598999999999997</v>
      </c>
      <c r="I634">
        <v>-4.7110000000000003</v>
      </c>
      <c r="J634">
        <v>-3.5150000000000001</v>
      </c>
      <c r="K634">
        <v>0.16900000000000001</v>
      </c>
      <c r="L634">
        <v>62.517000000000003</v>
      </c>
    </row>
    <row r="635" spans="1:12">
      <c r="A635">
        <v>6</v>
      </c>
      <c r="B635">
        <v>18</v>
      </c>
      <c r="C635">
        <v>4</v>
      </c>
      <c r="D635" t="s">
        <v>786</v>
      </c>
      <c r="E635">
        <v>-12.333</v>
      </c>
      <c r="F635">
        <v>-8.0340000000000007</v>
      </c>
      <c r="G635">
        <v>-0.45200000000000001</v>
      </c>
      <c r="H635">
        <v>-57.314</v>
      </c>
      <c r="I635">
        <v>4.6100000000000003</v>
      </c>
      <c r="J635">
        <v>3.44</v>
      </c>
      <c r="K635">
        <v>-0.17100000000000001</v>
      </c>
      <c r="L635">
        <v>-61.204999999999998</v>
      </c>
    </row>
    <row r="636" spans="1:12">
      <c r="A636">
        <v>6</v>
      </c>
      <c r="B636">
        <v>18</v>
      </c>
      <c r="C636">
        <v>4</v>
      </c>
      <c r="D636" t="s">
        <v>576</v>
      </c>
      <c r="E636">
        <v>7.577</v>
      </c>
      <c r="F636">
        <v>4.9349999999999996</v>
      </c>
      <c r="G636">
        <v>0.27600000000000002</v>
      </c>
      <c r="H636">
        <v>35.122999999999998</v>
      </c>
      <c r="I636">
        <v>-2.8239999999999998</v>
      </c>
      <c r="J636">
        <v>-2.1080000000000001</v>
      </c>
      <c r="K636">
        <v>0.10299999999999999</v>
      </c>
      <c r="L636">
        <v>37.491999999999997</v>
      </c>
    </row>
    <row r="637" spans="1:12">
      <c r="A637">
        <v>6</v>
      </c>
      <c r="B637">
        <v>18</v>
      </c>
      <c r="C637">
        <v>4</v>
      </c>
      <c r="D637" t="s">
        <v>427</v>
      </c>
      <c r="E637">
        <v>-108.971</v>
      </c>
      <c r="F637">
        <v>-70.751999999999995</v>
      </c>
      <c r="G637">
        <v>-0.80700000000000005</v>
      </c>
      <c r="H637">
        <v>-97.057000000000002</v>
      </c>
      <c r="I637">
        <v>7.8760000000000003</v>
      </c>
      <c r="J637">
        <v>5.8780000000000001</v>
      </c>
      <c r="K637">
        <v>-0.35099999999999998</v>
      </c>
      <c r="L637">
        <v>-104.816</v>
      </c>
    </row>
    <row r="638" spans="1:12">
      <c r="A638">
        <v>6</v>
      </c>
      <c r="B638">
        <v>18</v>
      </c>
      <c r="C638">
        <v>3</v>
      </c>
      <c r="D638" t="s">
        <v>785</v>
      </c>
      <c r="E638">
        <v>12.272</v>
      </c>
      <c r="F638">
        <v>7.9930000000000003</v>
      </c>
      <c r="G638">
        <v>0.48899999999999999</v>
      </c>
      <c r="H638">
        <v>66.566999999999993</v>
      </c>
      <c r="I638">
        <v>-5.3259999999999996</v>
      </c>
      <c r="J638">
        <v>-3.9750000000000001</v>
      </c>
      <c r="K638">
        <v>0.14799999999999999</v>
      </c>
      <c r="L638">
        <v>70.403999999999996</v>
      </c>
    </row>
    <row r="639" spans="1:12">
      <c r="A639">
        <v>6</v>
      </c>
      <c r="B639">
        <v>18</v>
      </c>
      <c r="C639">
        <v>3</v>
      </c>
      <c r="D639" t="s">
        <v>786</v>
      </c>
      <c r="E639">
        <v>-12.231999999999999</v>
      </c>
      <c r="F639">
        <v>-7.968</v>
      </c>
      <c r="G639">
        <v>-0.505</v>
      </c>
      <c r="H639">
        <v>-67.494</v>
      </c>
      <c r="I639">
        <v>5.4180000000000001</v>
      </c>
      <c r="J639">
        <v>4.0439999999999996</v>
      </c>
      <c r="K639">
        <v>-0.16200000000000001</v>
      </c>
      <c r="L639">
        <v>-71.504999999999995</v>
      </c>
    </row>
    <row r="640" spans="1:12">
      <c r="A640">
        <v>6</v>
      </c>
      <c r="B640">
        <v>18</v>
      </c>
      <c r="C640">
        <v>3</v>
      </c>
      <c r="D640" t="s">
        <v>576</v>
      </c>
      <c r="E640">
        <v>7.4249999999999998</v>
      </c>
      <c r="F640">
        <v>4.8369999999999997</v>
      </c>
      <c r="G640">
        <v>0.30099999999999999</v>
      </c>
      <c r="H640">
        <v>40.622999999999998</v>
      </c>
      <c r="I640">
        <v>-3.2559999999999998</v>
      </c>
      <c r="J640">
        <v>-2.4300000000000002</v>
      </c>
      <c r="K640">
        <v>9.4E-2</v>
      </c>
      <c r="L640">
        <v>43.003</v>
      </c>
    </row>
    <row r="641" spans="1:12">
      <c r="A641">
        <v>6</v>
      </c>
      <c r="B641">
        <v>18</v>
      </c>
      <c r="C641">
        <v>3</v>
      </c>
      <c r="D641" t="s">
        <v>427</v>
      </c>
      <c r="E641">
        <v>-147.65600000000001</v>
      </c>
      <c r="F641">
        <v>-95.938000000000002</v>
      </c>
      <c r="G641">
        <v>-1.27</v>
      </c>
      <c r="H641">
        <v>-157.51</v>
      </c>
      <c r="I641">
        <v>12.83</v>
      </c>
      <c r="J641">
        <v>9.5749999999999993</v>
      </c>
      <c r="K641">
        <v>-0.51200000000000001</v>
      </c>
      <c r="L641">
        <v>-170.405</v>
      </c>
    </row>
    <row r="642" spans="1:12">
      <c r="A642">
        <v>6</v>
      </c>
      <c r="B642">
        <v>18</v>
      </c>
      <c r="C642">
        <v>2</v>
      </c>
      <c r="D642" t="s">
        <v>785</v>
      </c>
      <c r="E642">
        <v>8.2119999999999997</v>
      </c>
      <c r="F642">
        <v>5.351</v>
      </c>
      <c r="G642">
        <v>0.28799999999999998</v>
      </c>
      <c r="H642">
        <v>51.045000000000002</v>
      </c>
      <c r="I642">
        <v>-3.8860000000000001</v>
      </c>
      <c r="J642">
        <v>-2.9</v>
      </c>
      <c r="K642">
        <v>-4.0000000000000001E-3</v>
      </c>
      <c r="L642">
        <v>53.628</v>
      </c>
    </row>
    <row r="643" spans="1:12">
      <c r="A643">
        <v>6</v>
      </c>
      <c r="B643">
        <v>18</v>
      </c>
      <c r="C643">
        <v>2</v>
      </c>
      <c r="D643" t="s">
        <v>786</v>
      </c>
      <c r="E643">
        <v>-3.8679999999999999</v>
      </c>
      <c r="F643">
        <v>-2.528</v>
      </c>
      <c r="G643">
        <v>-0.35199999999999998</v>
      </c>
      <c r="H643">
        <v>-60.744</v>
      </c>
      <c r="I643">
        <v>4.6580000000000004</v>
      </c>
      <c r="J643">
        <v>3.476</v>
      </c>
      <c r="K643">
        <v>-1.0999999999999999E-2</v>
      </c>
      <c r="L643">
        <v>-63.976999999999997</v>
      </c>
    </row>
    <row r="644" spans="1:12">
      <c r="A644">
        <v>6</v>
      </c>
      <c r="B644">
        <v>18</v>
      </c>
      <c r="C644">
        <v>2</v>
      </c>
      <c r="D644" t="s">
        <v>576</v>
      </c>
      <c r="E644">
        <v>3.661</v>
      </c>
      <c r="F644">
        <v>2.3879999999999999</v>
      </c>
      <c r="G644">
        <v>0.19400000000000001</v>
      </c>
      <c r="H644">
        <v>33.874000000000002</v>
      </c>
      <c r="I644">
        <v>-2.589</v>
      </c>
      <c r="J644">
        <v>-1.9319999999999999</v>
      </c>
      <c r="K644">
        <v>2E-3</v>
      </c>
      <c r="L644">
        <v>35.637999999999998</v>
      </c>
    </row>
    <row r="645" spans="1:12">
      <c r="A645">
        <v>6</v>
      </c>
      <c r="B645">
        <v>18</v>
      </c>
      <c r="C645">
        <v>2</v>
      </c>
      <c r="D645" t="s">
        <v>427</v>
      </c>
      <c r="E645">
        <v>-184.56700000000001</v>
      </c>
      <c r="F645">
        <v>-119.97</v>
      </c>
      <c r="G645">
        <v>-1.651</v>
      </c>
      <c r="H645">
        <v>-215.256</v>
      </c>
      <c r="I645">
        <v>17.466000000000001</v>
      </c>
      <c r="J645">
        <v>13.034000000000001</v>
      </c>
      <c r="K645">
        <v>-0.58899999999999997</v>
      </c>
      <c r="L645">
        <v>-232.749</v>
      </c>
    </row>
    <row r="646" spans="1:12">
      <c r="A646">
        <v>6</v>
      </c>
      <c r="B646">
        <v>18</v>
      </c>
      <c r="C646">
        <v>1</v>
      </c>
      <c r="D646" t="s">
        <v>785</v>
      </c>
      <c r="E646">
        <v>38.057000000000002</v>
      </c>
      <c r="F646">
        <v>24.753</v>
      </c>
      <c r="G646">
        <v>-0.216</v>
      </c>
      <c r="H646">
        <v>-36.100999999999999</v>
      </c>
      <c r="I646">
        <v>2.79</v>
      </c>
      <c r="J646">
        <v>2.0819999999999999</v>
      </c>
      <c r="K646">
        <v>-1.6E-2</v>
      </c>
      <c r="L646">
        <v>-38.087000000000003</v>
      </c>
    </row>
    <row r="647" spans="1:12">
      <c r="A647">
        <v>6</v>
      </c>
      <c r="B647">
        <v>18</v>
      </c>
      <c r="C647">
        <v>1</v>
      </c>
      <c r="D647" t="s">
        <v>786</v>
      </c>
      <c r="E647">
        <v>-17.748999999999999</v>
      </c>
      <c r="F647">
        <v>-11.627000000000001</v>
      </c>
      <c r="G647">
        <v>0.48399999999999999</v>
      </c>
      <c r="H647">
        <v>-125.90600000000001</v>
      </c>
      <c r="I647">
        <v>7.2069999999999999</v>
      </c>
      <c r="J647">
        <v>5.3780000000000001</v>
      </c>
      <c r="K647">
        <v>0.32900000000000001</v>
      </c>
      <c r="L647">
        <v>-125.383</v>
      </c>
    </row>
    <row r="648" spans="1:12">
      <c r="A648">
        <v>6</v>
      </c>
      <c r="B648">
        <v>18</v>
      </c>
      <c r="C648">
        <v>1</v>
      </c>
      <c r="D648" t="s">
        <v>576</v>
      </c>
      <c r="E648">
        <v>16.911000000000001</v>
      </c>
      <c r="F648">
        <v>11.023999999999999</v>
      </c>
      <c r="G648">
        <v>-0.111</v>
      </c>
      <c r="H648">
        <v>28.111000000000001</v>
      </c>
      <c r="I648">
        <v>-1.339</v>
      </c>
      <c r="J648">
        <v>-0.999</v>
      </c>
      <c r="K648">
        <v>-0.104</v>
      </c>
      <c r="L648">
        <v>26.452999999999999</v>
      </c>
    </row>
    <row r="649" spans="1:12">
      <c r="A649">
        <v>6</v>
      </c>
      <c r="B649">
        <v>18</v>
      </c>
      <c r="C649">
        <v>1</v>
      </c>
      <c r="D649" t="s">
        <v>427</v>
      </c>
      <c r="E649">
        <v>-227.95</v>
      </c>
      <c r="F649">
        <v>-148.20699999999999</v>
      </c>
      <c r="G649">
        <v>-1.7350000000000001</v>
      </c>
      <c r="H649">
        <v>-231.023</v>
      </c>
      <c r="I649">
        <v>18.693000000000001</v>
      </c>
      <c r="J649">
        <v>13.95</v>
      </c>
      <c r="K649">
        <v>-0.58699999999999997</v>
      </c>
      <c r="L649">
        <v>-249.73699999999999</v>
      </c>
    </row>
    <row r="650" spans="1:12">
      <c r="A650">
        <v>7</v>
      </c>
      <c r="B650">
        <v>1</v>
      </c>
      <c r="C650">
        <v>6</v>
      </c>
      <c r="D650" t="s">
        <v>785</v>
      </c>
      <c r="E650">
        <v>-11.35</v>
      </c>
      <c r="F650">
        <v>-7.8979999999999997</v>
      </c>
      <c r="G650">
        <v>-0.02</v>
      </c>
      <c r="H650">
        <v>28.44</v>
      </c>
      <c r="I650">
        <v>-0.187</v>
      </c>
      <c r="J650">
        <v>-0.14000000000000001</v>
      </c>
      <c r="K650">
        <v>1.2E-2</v>
      </c>
      <c r="L650">
        <v>30.216999999999999</v>
      </c>
    </row>
    <row r="651" spans="1:12">
      <c r="A651">
        <v>7</v>
      </c>
      <c r="B651">
        <v>1</v>
      </c>
      <c r="C651">
        <v>6</v>
      </c>
      <c r="D651" t="s">
        <v>786</v>
      </c>
      <c r="E651">
        <v>10.683</v>
      </c>
      <c r="F651">
        <v>7.4770000000000003</v>
      </c>
      <c r="G651">
        <v>0.02</v>
      </c>
      <c r="H651">
        <v>-27.152000000000001</v>
      </c>
      <c r="I651">
        <v>0.17699999999999999</v>
      </c>
      <c r="J651">
        <v>0.13200000000000001</v>
      </c>
      <c r="K651">
        <v>-1.0999999999999999E-2</v>
      </c>
      <c r="L651">
        <v>-28.695</v>
      </c>
    </row>
    <row r="652" spans="1:12">
      <c r="A652">
        <v>7</v>
      </c>
      <c r="B652">
        <v>1</v>
      </c>
      <c r="C652">
        <v>6</v>
      </c>
      <c r="D652" t="s">
        <v>576</v>
      </c>
      <c r="E652">
        <v>-6.6769999999999996</v>
      </c>
      <c r="F652">
        <v>-4.6589999999999998</v>
      </c>
      <c r="G652">
        <v>-1.2E-2</v>
      </c>
      <c r="H652">
        <v>16.844999999999999</v>
      </c>
      <c r="I652">
        <v>-0.11</v>
      </c>
      <c r="J652">
        <v>-8.2000000000000003E-2</v>
      </c>
      <c r="K652">
        <v>7.0000000000000001E-3</v>
      </c>
      <c r="L652">
        <v>17.852</v>
      </c>
    </row>
    <row r="653" spans="1:12">
      <c r="A653">
        <v>7</v>
      </c>
      <c r="B653">
        <v>1</v>
      </c>
      <c r="C653">
        <v>6</v>
      </c>
      <c r="D653" t="s">
        <v>427</v>
      </c>
      <c r="E653">
        <v>-22.867999999999999</v>
      </c>
      <c r="F653">
        <v>-15.874000000000001</v>
      </c>
      <c r="G653">
        <v>-0.01</v>
      </c>
      <c r="H653">
        <v>13.903</v>
      </c>
      <c r="I653">
        <v>-9.0999999999999998E-2</v>
      </c>
      <c r="J653">
        <v>-6.8000000000000005E-2</v>
      </c>
      <c r="K653">
        <v>6.0000000000000001E-3</v>
      </c>
      <c r="L653">
        <v>14.734</v>
      </c>
    </row>
    <row r="654" spans="1:12">
      <c r="A654">
        <v>7</v>
      </c>
      <c r="B654">
        <v>1</v>
      </c>
      <c r="C654">
        <v>5</v>
      </c>
      <c r="D654" t="s">
        <v>785</v>
      </c>
      <c r="E654">
        <v>-11.705</v>
      </c>
      <c r="F654">
        <v>-8.2210000000000001</v>
      </c>
      <c r="G654">
        <v>-2.5999999999999999E-2</v>
      </c>
      <c r="H654">
        <v>44.851999999999997</v>
      </c>
      <c r="I654">
        <v>-0.318</v>
      </c>
      <c r="J654">
        <v>-0.23799999999999999</v>
      </c>
      <c r="K654">
        <v>1.4E-2</v>
      </c>
      <c r="L654">
        <v>48.51</v>
      </c>
    </row>
    <row r="655" spans="1:12">
      <c r="A655">
        <v>7</v>
      </c>
      <c r="B655">
        <v>1</v>
      </c>
      <c r="C655">
        <v>5</v>
      </c>
      <c r="D655" t="s">
        <v>786</v>
      </c>
      <c r="E655">
        <v>11.305999999999999</v>
      </c>
      <c r="F655">
        <v>7.9409999999999998</v>
      </c>
      <c r="G655">
        <v>2.5000000000000001E-2</v>
      </c>
      <c r="H655">
        <v>-42.896999999999998</v>
      </c>
      <c r="I655">
        <v>0.3</v>
      </c>
      <c r="J655">
        <v>0.224</v>
      </c>
      <c r="K655">
        <v>-1.4E-2</v>
      </c>
      <c r="L655">
        <v>-46.378999999999998</v>
      </c>
    </row>
    <row r="656" spans="1:12">
      <c r="A656">
        <v>7</v>
      </c>
      <c r="B656">
        <v>1</v>
      </c>
      <c r="C656">
        <v>5</v>
      </c>
      <c r="D656" t="s">
        <v>576</v>
      </c>
      <c r="E656">
        <v>-6.9729999999999999</v>
      </c>
      <c r="F656">
        <v>-4.8970000000000002</v>
      </c>
      <c r="G656">
        <v>-1.6E-2</v>
      </c>
      <c r="H656">
        <v>26.588000000000001</v>
      </c>
      <c r="I656">
        <v>-0.187</v>
      </c>
      <c r="J656">
        <v>-0.14000000000000001</v>
      </c>
      <c r="K656">
        <v>8.9999999999999993E-3</v>
      </c>
      <c r="L656">
        <v>28.754000000000001</v>
      </c>
    </row>
    <row r="657" spans="1:12">
      <c r="A657">
        <v>7</v>
      </c>
      <c r="B657">
        <v>1</v>
      </c>
      <c r="C657">
        <v>5</v>
      </c>
      <c r="D657" t="s">
        <v>427</v>
      </c>
      <c r="E657">
        <v>-59.329000000000001</v>
      </c>
      <c r="F657">
        <v>-41.66</v>
      </c>
      <c r="G657">
        <v>-3.1E-2</v>
      </c>
      <c r="H657">
        <v>49.417000000000002</v>
      </c>
      <c r="I657">
        <v>-0.33800000000000002</v>
      </c>
      <c r="J657">
        <v>-0.252</v>
      </c>
      <c r="K657">
        <v>1.7999999999999999E-2</v>
      </c>
      <c r="L657">
        <v>53.383000000000003</v>
      </c>
    </row>
    <row r="658" spans="1:12">
      <c r="A658">
        <v>7</v>
      </c>
      <c r="B658">
        <v>1</v>
      </c>
      <c r="C658">
        <v>4</v>
      </c>
      <c r="D658" t="s">
        <v>785</v>
      </c>
      <c r="E658">
        <v>-10.478</v>
      </c>
      <c r="F658">
        <v>-7.37</v>
      </c>
      <c r="G658">
        <v>-3.5000000000000003E-2</v>
      </c>
      <c r="H658">
        <v>58.753</v>
      </c>
      <c r="I658">
        <v>-0.46200000000000002</v>
      </c>
      <c r="J658">
        <v>-0.34499999999999997</v>
      </c>
      <c r="K658">
        <v>1.7000000000000001E-2</v>
      </c>
      <c r="L658">
        <v>63.177999999999997</v>
      </c>
    </row>
    <row r="659" spans="1:12">
      <c r="A659">
        <v>7</v>
      </c>
      <c r="B659">
        <v>1</v>
      </c>
      <c r="C659">
        <v>4</v>
      </c>
      <c r="D659" t="s">
        <v>786</v>
      </c>
      <c r="E659">
        <v>10.044</v>
      </c>
      <c r="F659">
        <v>7.0730000000000004</v>
      </c>
      <c r="G659">
        <v>3.4000000000000002E-2</v>
      </c>
      <c r="H659">
        <v>-57.334000000000003</v>
      </c>
      <c r="I659">
        <v>0.44500000000000001</v>
      </c>
      <c r="J659">
        <v>0.33200000000000002</v>
      </c>
      <c r="K659">
        <v>-1.7000000000000001E-2</v>
      </c>
      <c r="L659">
        <v>-61.707999999999998</v>
      </c>
    </row>
    <row r="660" spans="1:12">
      <c r="A660">
        <v>7</v>
      </c>
      <c r="B660">
        <v>1</v>
      </c>
      <c r="C660">
        <v>4</v>
      </c>
      <c r="D660" t="s">
        <v>576</v>
      </c>
      <c r="E660">
        <v>-6.2190000000000003</v>
      </c>
      <c r="F660">
        <v>-4.3760000000000003</v>
      </c>
      <c r="G660">
        <v>-2.1000000000000001E-2</v>
      </c>
      <c r="H660">
        <v>35.176000000000002</v>
      </c>
      <c r="I660">
        <v>-0.27500000000000002</v>
      </c>
      <c r="J660">
        <v>-0.20499999999999999</v>
      </c>
      <c r="K660">
        <v>0.01</v>
      </c>
      <c r="L660">
        <v>37.844000000000001</v>
      </c>
    </row>
    <row r="661" spans="1:12">
      <c r="A661">
        <v>7</v>
      </c>
      <c r="B661">
        <v>1</v>
      </c>
      <c r="C661">
        <v>4</v>
      </c>
      <c r="D661" t="s">
        <v>427</v>
      </c>
      <c r="E661">
        <v>-95.343000000000004</v>
      </c>
      <c r="F661">
        <v>-67.143000000000001</v>
      </c>
      <c r="G661">
        <v>-5.8999999999999997E-2</v>
      </c>
      <c r="H661">
        <v>99.906000000000006</v>
      </c>
      <c r="I661">
        <v>-0.72299999999999998</v>
      </c>
      <c r="J661">
        <v>-0.54</v>
      </c>
      <c r="K661">
        <v>3.4000000000000002E-2</v>
      </c>
      <c r="L661">
        <v>108.73399999999999</v>
      </c>
    </row>
    <row r="662" spans="1:12">
      <c r="A662">
        <v>7</v>
      </c>
      <c r="B662">
        <v>1</v>
      </c>
      <c r="C662">
        <v>3</v>
      </c>
      <c r="D662" t="s">
        <v>785</v>
      </c>
      <c r="E662">
        <v>-9.1940000000000008</v>
      </c>
      <c r="F662">
        <v>-6.5019999999999998</v>
      </c>
      <c r="G662">
        <v>-4.2000000000000003E-2</v>
      </c>
      <c r="H662">
        <v>66.504999999999995</v>
      </c>
      <c r="I662">
        <v>-0.57099999999999995</v>
      </c>
      <c r="J662">
        <v>-0.42599999999999999</v>
      </c>
      <c r="K662">
        <v>1.7000000000000001E-2</v>
      </c>
      <c r="L662">
        <v>70.911000000000001</v>
      </c>
    </row>
    <row r="663" spans="1:12">
      <c r="A663">
        <v>7</v>
      </c>
      <c r="B663">
        <v>1</v>
      </c>
      <c r="C663">
        <v>3</v>
      </c>
      <c r="D663" t="s">
        <v>786</v>
      </c>
      <c r="E663">
        <v>8.7729999999999997</v>
      </c>
      <c r="F663">
        <v>6.2240000000000002</v>
      </c>
      <c r="G663">
        <v>4.2999999999999997E-2</v>
      </c>
      <c r="H663">
        <v>-67.938999999999993</v>
      </c>
      <c r="I663">
        <v>0.57599999999999996</v>
      </c>
      <c r="J663">
        <v>0.43</v>
      </c>
      <c r="K663">
        <v>-1.7999999999999999E-2</v>
      </c>
      <c r="L663">
        <v>-72.555999999999997</v>
      </c>
    </row>
    <row r="664" spans="1:12">
      <c r="A664">
        <v>7</v>
      </c>
      <c r="B664">
        <v>1</v>
      </c>
      <c r="C664">
        <v>3</v>
      </c>
      <c r="D664" t="s">
        <v>576</v>
      </c>
      <c r="E664">
        <v>-5.4450000000000003</v>
      </c>
      <c r="F664">
        <v>-3.8570000000000002</v>
      </c>
      <c r="G664">
        <v>-2.5999999999999999E-2</v>
      </c>
      <c r="H664">
        <v>40.74</v>
      </c>
      <c r="I664">
        <v>-0.34799999999999998</v>
      </c>
      <c r="J664">
        <v>-0.25900000000000001</v>
      </c>
      <c r="K664">
        <v>0.01</v>
      </c>
      <c r="L664">
        <v>43.475000000000001</v>
      </c>
    </row>
    <row r="665" spans="1:12">
      <c r="A665">
        <v>7</v>
      </c>
      <c r="B665">
        <v>1</v>
      </c>
      <c r="C665">
        <v>3</v>
      </c>
      <c r="D665" t="s">
        <v>427</v>
      </c>
      <c r="E665">
        <v>-129.97399999999999</v>
      </c>
      <c r="F665">
        <v>-91.683999999999997</v>
      </c>
      <c r="G665">
        <v>-9.4E-2</v>
      </c>
      <c r="H665">
        <v>161.178</v>
      </c>
      <c r="I665">
        <v>-1.2350000000000001</v>
      </c>
      <c r="J665">
        <v>-0.92100000000000004</v>
      </c>
      <c r="K665">
        <v>5.0999999999999997E-2</v>
      </c>
      <c r="L665">
        <v>175.65600000000001</v>
      </c>
    </row>
    <row r="666" spans="1:12">
      <c r="A666">
        <v>7</v>
      </c>
      <c r="B666">
        <v>1</v>
      </c>
      <c r="C666">
        <v>2</v>
      </c>
      <c r="D666" t="s">
        <v>785</v>
      </c>
      <c r="E666">
        <v>-5.8849999999999998</v>
      </c>
      <c r="F666">
        <v>-4.1639999999999997</v>
      </c>
      <c r="G666">
        <v>-3.3000000000000002E-2</v>
      </c>
      <c r="H666">
        <v>51.037999999999997</v>
      </c>
      <c r="I666">
        <v>-0.52</v>
      </c>
      <c r="J666">
        <v>-0.38800000000000001</v>
      </c>
      <c r="K666">
        <v>-3.0000000000000001E-3</v>
      </c>
      <c r="L666">
        <v>54.045000000000002</v>
      </c>
    </row>
    <row r="667" spans="1:12">
      <c r="A667">
        <v>7</v>
      </c>
      <c r="B667">
        <v>1</v>
      </c>
      <c r="C667">
        <v>2</v>
      </c>
      <c r="D667" t="s">
        <v>786</v>
      </c>
      <c r="E667">
        <v>2.83</v>
      </c>
      <c r="F667">
        <v>2.0089999999999999</v>
      </c>
      <c r="G667">
        <v>3.7999999999999999E-2</v>
      </c>
      <c r="H667">
        <v>-60.005000000000003</v>
      </c>
      <c r="I667">
        <v>0.60099999999999998</v>
      </c>
      <c r="J667">
        <v>0.44900000000000001</v>
      </c>
      <c r="K667">
        <v>2E-3</v>
      </c>
      <c r="L667">
        <v>-63.682000000000002</v>
      </c>
    </row>
    <row r="668" spans="1:12">
      <c r="A668">
        <v>7</v>
      </c>
      <c r="B668">
        <v>1</v>
      </c>
      <c r="C668">
        <v>2</v>
      </c>
      <c r="D668" t="s">
        <v>576</v>
      </c>
      <c r="E668">
        <v>-2.641</v>
      </c>
      <c r="F668">
        <v>-1.871</v>
      </c>
      <c r="G668">
        <v>-2.1999999999999999E-2</v>
      </c>
      <c r="H668">
        <v>33.648000000000003</v>
      </c>
      <c r="I668">
        <v>-0.34</v>
      </c>
      <c r="J668">
        <v>-0.253</v>
      </c>
      <c r="K668">
        <v>-1E-3</v>
      </c>
      <c r="L668">
        <v>35.674999999999997</v>
      </c>
    </row>
    <row r="669" spans="1:12">
      <c r="A669">
        <v>7</v>
      </c>
      <c r="B669">
        <v>1</v>
      </c>
      <c r="C669">
        <v>2</v>
      </c>
      <c r="D669" t="s">
        <v>427</v>
      </c>
      <c r="E669">
        <v>-162.345</v>
      </c>
      <c r="F669">
        <v>-114.663</v>
      </c>
      <c r="G669">
        <v>-0.129</v>
      </c>
      <c r="H669">
        <v>221.25700000000001</v>
      </c>
      <c r="I669">
        <v>-1.802</v>
      </c>
      <c r="J669">
        <v>-1.345</v>
      </c>
      <c r="K669">
        <v>5.8999999999999997E-2</v>
      </c>
      <c r="L669">
        <v>240.977</v>
      </c>
    </row>
    <row r="670" spans="1:12">
      <c r="A670">
        <v>7</v>
      </c>
      <c r="B670">
        <v>1</v>
      </c>
      <c r="C670">
        <v>1</v>
      </c>
      <c r="D670" t="s">
        <v>785</v>
      </c>
      <c r="E670">
        <v>-63.463000000000001</v>
      </c>
      <c r="F670">
        <v>-43.823999999999998</v>
      </c>
      <c r="G670">
        <v>-7.0000000000000007E-2</v>
      </c>
      <c r="H670">
        <v>55.481999999999999</v>
      </c>
      <c r="I670">
        <v>-0.436</v>
      </c>
      <c r="J670">
        <v>-0.32500000000000001</v>
      </c>
      <c r="K670">
        <v>-6.2E-2</v>
      </c>
      <c r="L670">
        <v>46.183</v>
      </c>
    </row>
    <row r="671" spans="1:12">
      <c r="A671">
        <v>7</v>
      </c>
      <c r="B671">
        <v>1</v>
      </c>
      <c r="C671">
        <v>1</v>
      </c>
      <c r="D671" t="s">
        <v>786</v>
      </c>
      <c r="E671">
        <v>30.004999999999999</v>
      </c>
      <c r="F671">
        <v>20.731999999999999</v>
      </c>
      <c r="G671">
        <v>0.13700000000000001</v>
      </c>
      <c r="H671">
        <v>-165.55199999999999</v>
      </c>
      <c r="I671">
        <v>1.484</v>
      </c>
      <c r="J671">
        <v>1.107</v>
      </c>
      <c r="K671">
        <v>0.10100000000000001</v>
      </c>
      <c r="L671">
        <v>-164.524</v>
      </c>
    </row>
    <row r="672" spans="1:12">
      <c r="A672">
        <v>7</v>
      </c>
      <c r="B672">
        <v>1</v>
      </c>
      <c r="C672">
        <v>1</v>
      </c>
      <c r="D672" t="s">
        <v>576</v>
      </c>
      <c r="E672">
        <v>-28.324000000000002</v>
      </c>
      <c r="F672">
        <v>-19.562999999999999</v>
      </c>
      <c r="G672">
        <v>-6.2E-2</v>
      </c>
      <c r="H672">
        <v>66.453999999999994</v>
      </c>
      <c r="I672">
        <v>-0.58199999999999996</v>
      </c>
      <c r="J672">
        <v>-0.434</v>
      </c>
      <c r="K672">
        <v>-4.9000000000000002E-2</v>
      </c>
      <c r="L672">
        <v>63.850999999999999</v>
      </c>
    </row>
    <row r="673" spans="1:12">
      <c r="A673">
        <v>7</v>
      </c>
      <c r="B673">
        <v>1</v>
      </c>
      <c r="C673">
        <v>1</v>
      </c>
      <c r="D673" t="s">
        <v>427</v>
      </c>
      <c r="E673">
        <v>-218.65199999999999</v>
      </c>
      <c r="F673">
        <v>-154.03</v>
      </c>
      <c r="G673">
        <v>-0.14599999999999999</v>
      </c>
      <c r="H673">
        <v>270.20800000000003</v>
      </c>
      <c r="I673">
        <v>-2.2959999999999998</v>
      </c>
      <c r="J673">
        <v>-1.714</v>
      </c>
      <c r="K673">
        <v>2.8000000000000001E-2</v>
      </c>
      <c r="L673">
        <v>293.34100000000001</v>
      </c>
    </row>
    <row r="674" spans="1:12">
      <c r="A674">
        <v>7</v>
      </c>
      <c r="B674">
        <v>7</v>
      </c>
      <c r="C674">
        <v>6</v>
      </c>
      <c r="D674" t="s">
        <v>785</v>
      </c>
      <c r="E674">
        <v>-18.780999999999999</v>
      </c>
      <c r="F674">
        <v>-12.683</v>
      </c>
      <c r="G674">
        <v>-5.3999999999999999E-2</v>
      </c>
      <c r="H674">
        <v>74.608000000000004</v>
      </c>
      <c r="I674">
        <v>-0.49199999999999999</v>
      </c>
      <c r="J674">
        <v>-0.36699999999999999</v>
      </c>
      <c r="K674">
        <v>0.03</v>
      </c>
      <c r="L674">
        <v>79.173000000000002</v>
      </c>
    </row>
    <row r="675" spans="1:12">
      <c r="A675">
        <v>7</v>
      </c>
      <c r="B675">
        <v>7</v>
      </c>
      <c r="C675">
        <v>6</v>
      </c>
      <c r="D675" t="s">
        <v>786</v>
      </c>
      <c r="E675">
        <v>13.968999999999999</v>
      </c>
      <c r="F675">
        <v>9.3840000000000003</v>
      </c>
      <c r="G675">
        <v>-5.0999999999999997E-2</v>
      </c>
      <c r="H675">
        <v>-60.96</v>
      </c>
      <c r="I675">
        <v>0.38</v>
      </c>
      <c r="J675">
        <v>0.28399999999999997</v>
      </c>
      <c r="K675">
        <v>-2.7E-2</v>
      </c>
      <c r="L675">
        <v>-62.542999999999999</v>
      </c>
    </row>
    <row r="676" spans="1:12">
      <c r="A676">
        <v>7</v>
      </c>
      <c r="B676">
        <v>7</v>
      </c>
      <c r="C676">
        <v>6</v>
      </c>
      <c r="D676" t="s">
        <v>576</v>
      </c>
      <c r="E676">
        <v>-9.9239999999999995</v>
      </c>
      <c r="F676">
        <v>-6.6870000000000003</v>
      </c>
      <c r="G676">
        <v>-3.2000000000000001E-2</v>
      </c>
      <c r="H676">
        <v>41.003999999999998</v>
      </c>
      <c r="I676">
        <v>-0.26400000000000001</v>
      </c>
      <c r="J676">
        <v>-0.19700000000000001</v>
      </c>
      <c r="K676">
        <v>1.7000000000000001E-2</v>
      </c>
      <c r="L676">
        <v>42.944000000000003</v>
      </c>
    </row>
    <row r="677" spans="1:12">
      <c r="A677">
        <v>7</v>
      </c>
      <c r="B677">
        <v>7</v>
      </c>
      <c r="C677">
        <v>6</v>
      </c>
      <c r="D677" t="s">
        <v>427</v>
      </c>
      <c r="E677">
        <v>-77.269000000000005</v>
      </c>
      <c r="F677">
        <v>-52.877000000000002</v>
      </c>
      <c r="G677">
        <v>-1E-3</v>
      </c>
      <c r="H677">
        <v>1.9830000000000001</v>
      </c>
      <c r="I677">
        <v>-1.4999999999999999E-2</v>
      </c>
      <c r="J677">
        <v>-1.0999999999999999E-2</v>
      </c>
      <c r="K677">
        <v>1E-3</v>
      </c>
      <c r="L677">
        <v>2.1520000000000001</v>
      </c>
    </row>
    <row r="678" spans="1:12">
      <c r="A678">
        <v>7</v>
      </c>
      <c r="B678">
        <v>7</v>
      </c>
      <c r="C678">
        <v>5</v>
      </c>
      <c r="D678" t="s">
        <v>785</v>
      </c>
      <c r="E678">
        <v>-16.001999999999999</v>
      </c>
      <c r="F678">
        <v>-10.597</v>
      </c>
      <c r="G678">
        <v>-8.2000000000000003E-2</v>
      </c>
      <c r="H678">
        <v>136.04900000000001</v>
      </c>
      <c r="I678">
        <v>-0.96099999999999997</v>
      </c>
      <c r="J678">
        <v>-0.71699999999999997</v>
      </c>
      <c r="K678">
        <v>4.2000000000000003E-2</v>
      </c>
      <c r="L678">
        <v>146.60900000000001</v>
      </c>
    </row>
    <row r="679" spans="1:12">
      <c r="A679">
        <v>7</v>
      </c>
      <c r="B679">
        <v>7</v>
      </c>
      <c r="C679">
        <v>5</v>
      </c>
      <c r="D679" t="s">
        <v>786</v>
      </c>
      <c r="E679">
        <v>15.182</v>
      </c>
      <c r="F679">
        <v>10.071</v>
      </c>
      <c r="G679">
        <v>6.9000000000000006E-2</v>
      </c>
      <c r="H679">
        <v>-109.392</v>
      </c>
      <c r="I679">
        <v>0.71899999999999997</v>
      </c>
      <c r="J679">
        <v>0.53700000000000003</v>
      </c>
      <c r="K679">
        <v>-3.6999999999999998E-2</v>
      </c>
      <c r="L679">
        <v>-117.199</v>
      </c>
    </row>
    <row r="680" spans="1:12">
      <c r="A680">
        <v>7</v>
      </c>
      <c r="B680">
        <v>7</v>
      </c>
      <c r="C680">
        <v>5</v>
      </c>
      <c r="D680" t="s">
        <v>576</v>
      </c>
      <c r="E680">
        <v>-9.4499999999999993</v>
      </c>
      <c r="F680">
        <v>-6.2629999999999999</v>
      </c>
      <c r="G680">
        <v>-4.4999999999999998E-2</v>
      </c>
      <c r="H680">
        <v>74.251999999999995</v>
      </c>
      <c r="I680">
        <v>-0.50900000000000001</v>
      </c>
      <c r="J680">
        <v>-0.38</v>
      </c>
      <c r="K680">
        <v>2.4E-2</v>
      </c>
      <c r="L680">
        <v>79.941999999999993</v>
      </c>
    </row>
    <row r="681" spans="1:12">
      <c r="A681">
        <v>7</v>
      </c>
      <c r="B681">
        <v>7</v>
      </c>
      <c r="C681">
        <v>5</v>
      </c>
      <c r="D681" t="s">
        <v>427</v>
      </c>
      <c r="E681">
        <v>-173.304</v>
      </c>
      <c r="F681">
        <v>-119.452</v>
      </c>
      <c r="G681">
        <v>-4.0000000000000001E-3</v>
      </c>
      <c r="H681">
        <v>6.968</v>
      </c>
      <c r="I681">
        <v>-5.0999999999999997E-2</v>
      </c>
      <c r="J681">
        <v>-3.7999999999999999E-2</v>
      </c>
      <c r="K681">
        <v>2E-3</v>
      </c>
      <c r="L681">
        <v>7.6029999999999998</v>
      </c>
    </row>
    <row r="682" spans="1:12">
      <c r="A682">
        <v>7</v>
      </c>
      <c r="B682">
        <v>7</v>
      </c>
      <c r="C682">
        <v>4</v>
      </c>
      <c r="D682" t="s">
        <v>785</v>
      </c>
      <c r="E682">
        <v>-13.964</v>
      </c>
      <c r="F682">
        <v>-9.2739999999999991</v>
      </c>
      <c r="G682">
        <v>-0.104</v>
      </c>
      <c r="H682">
        <v>169.096</v>
      </c>
      <c r="I682">
        <v>-1.351</v>
      </c>
      <c r="J682">
        <v>-1.0089999999999999</v>
      </c>
      <c r="K682">
        <v>4.5999999999999999E-2</v>
      </c>
      <c r="L682">
        <v>180.72499999999999</v>
      </c>
    </row>
    <row r="683" spans="1:12">
      <c r="A683">
        <v>7</v>
      </c>
      <c r="B683">
        <v>7</v>
      </c>
      <c r="C683">
        <v>4</v>
      </c>
      <c r="D683" t="s">
        <v>786</v>
      </c>
      <c r="E683">
        <v>13.53</v>
      </c>
      <c r="F683">
        <v>8.9710000000000001</v>
      </c>
      <c r="G683">
        <v>9.1999999999999998E-2</v>
      </c>
      <c r="H683">
        <v>-151.631</v>
      </c>
      <c r="I683">
        <v>1.147</v>
      </c>
      <c r="J683">
        <v>0.85599999999999998</v>
      </c>
      <c r="K683">
        <v>-4.2999999999999997E-2</v>
      </c>
      <c r="L683">
        <v>-162.59800000000001</v>
      </c>
    </row>
    <row r="684" spans="1:12">
      <c r="A684">
        <v>7</v>
      </c>
      <c r="B684">
        <v>7</v>
      </c>
      <c r="C684">
        <v>4</v>
      </c>
      <c r="D684" t="s">
        <v>576</v>
      </c>
      <c r="E684">
        <v>-8.3320000000000007</v>
      </c>
      <c r="F684">
        <v>-5.5289999999999999</v>
      </c>
      <c r="G684">
        <v>-5.8999999999999997E-2</v>
      </c>
      <c r="H684">
        <v>97.084000000000003</v>
      </c>
      <c r="I684">
        <v>-0.75700000000000001</v>
      </c>
      <c r="J684">
        <v>-0.56499999999999995</v>
      </c>
      <c r="K684">
        <v>2.7E-2</v>
      </c>
      <c r="L684">
        <v>104.03700000000001</v>
      </c>
    </row>
    <row r="685" spans="1:12">
      <c r="A685">
        <v>7</v>
      </c>
      <c r="B685">
        <v>7</v>
      </c>
      <c r="C685">
        <v>4</v>
      </c>
      <c r="D685" t="s">
        <v>427</v>
      </c>
      <c r="E685">
        <v>-269.85300000000001</v>
      </c>
      <c r="F685">
        <v>-186.358</v>
      </c>
      <c r="G685">
        <v>-8.0000000000000002E-3</v>
      </c>
      <c r="H685">
        <v>13.169</v>
      </c>
      <c r="I685">
        <v>-9.8000000000000004E-2</v>
      </c>
      <c r="J685">
        <v>-7.2999999999999995E-2</v>
      </c>
      <c r="K685">
        <v>4.0000000000000001E-3</v>
      </c>
      <c r="L685">
        <v>14.347</v>
      </c>
    </row>
    <row r="686" spans="1:12">
      <c r="A686">
        <v>7</v>
      </c>
      <c r="B686">
        <v>7</v>
      </c>
      <c r="C686">
        <v>3</v>
      </c>
      <c r="D686" t="s">
        <v>785</v>
      </c>
      <c r="E686">
        <v>-12.557</v>
      </c>
      <c r="F686">
        <v>-8.2910000000000004</v>
      </c>
      <c r="G686">
        <v>-0.12</v>
      </c>
      <c r="H686">
        <v>183.428</v>
      </c>
      <c r="I686">
        <v>-1.5740000000000001</v>
      </c>
      <c r="J686">
        <v>-1.1739999999999999</v>
      </c>
      <c r="K686">
        <v>4.9000000000000002E-2</v>
      </c>
      <c r="L686">
        <v>194.35499999999999</v>
      </c>
    </row>
    <row r="687" spans="1:12">
      <c r="A687">
        <v>7</v>
      </c>
      <c r="B687">
        <v>7</v>
      </c>
      <c r="C687">
        <v>3</v>
      </c>
      <c r="D687" t="s">
        <v>786</v>
      </c>
      <c r="E687">
        <v>11.987</v>
      </c>
      <c r="F687">
        <v>7.891</v>
      </c>
      <c r="G687">
        <v>-0.122</v>
      </c>
      <c r="H687">
        <v>-183.13499999999999</v>
      </c>
      <c r="I687">
        <v>1.446</v>
      </c>
      <c r="J687">
        <v>1.079</v>
      </c>
      <c r="K687">
        <v>-6.8000000000000005E-2</v>
      </c>
      <c r="L687">
        <v>-195.08500000000001</v>
      </c>
    </row>
    <row r="688" spans="1:12">
      <c r="A688">
        <v>7</v>
      </c>
      <c r="B688">
        <v>7</v>
      </c>
      <c r="C688">
        <v>3</v>
      </c>
      <c r="D688" t="s">
        <v>576</v>
      </c>
      <c r="E688">
        <v>-7.4370000000000003</v>
      </c>
      <c r="F688">
        <v>-4.9039999999999999</v>
      </c>
      <c r="G688">
        <v>-7.2999999999999995E-2</v>
      </c>
      <c r="H688">
        <v>110.998</v>
      </c>
      <c r="I688">
        <v>-0.91500000000000004</v>
      </c>
      <c r="J688">
        <v>-0.68300000000000005</v>
      </c>
      <c r="K688">
        <v>3.5999999999999997E-2</v>
      </c>
      <c r="L688">
        <v>118.012</v>
      </c>
    </row>
    <row r="689" spans="1:12">
      <c r="A689">
        <v>7</v>
      </c>
      <c r="B689">
        <v>7</v>
      </c>
      <c r="C689">
        <v>3</v>
      </c>
      <c r="D689" t="s">
        <v>427</v>
      </c>
      <c r="E689">
        <v>-367.95</v>
      </c>
      <c r="F689">
        <v>-254.31899999999999</v>
      </c>
      <c r="G689">
        <v>-1.2E-2</v>
      </c>
      <c r="H689">
        <v>19.753</v>
      </c>
      <c r="I689">
        <v>-0.151</v>
      </c>
      <c r="J689">
        <v>-0.113</v>
      </c>
      <c r="K689">
        <v>6.0000000000000001E-3</v>
      </c>
      <c r="L689">
        <v>21.506</v>
      </c>
    </row>
    <row r="690" spans="1:12">
      <c r="A690">
        <v>7</v>
      </c>
      <c r="B690">
        <v>7</v>
      </c>
      <c r="C690">
        <v>2</v>
      </c>
      <c r="D690" t="s">
        <v>785</v>
      </c>
      <c r="E690">
        <v>-9.2810000000000006</v>
      </c>
      <c r="F690">
        <v>-6.0430000000000001</v>
      </c>
      <c r="G690">
        <v>-0.105</v>
      </c>
      <c r="H690">
        <v>147.864</v>
      </c>
      <c r="I690">
        <v>-1.6</v>
      </c>
      <c r="J690">
        <v>-1.194</v>
      </c>
      <c r="K690">
        <v>-2.9000000000000001E-2</v>
      </c>
      <c r="L690">
        <v>155.38999999999999</v>
      </c>
    </row>
    <row r="691" spans="1:12">
      <c r="A691">
        <v>7</v>
      </c>
      <c r="B691">
        <v>7</v>
      </c>
      <c r="C691">
        <v>2</v>
      </c>
      <c r="D691" t="s">
        <v>786</v>
      </c>
      <c r="E691">
        <v>3.9460000000000002</v>
      </c>
      <c r="F691">
        <v>2.5670000000000002</v>
      </c>
      <c r="G691">
        <v>0.17</v>
      </c>
      <c r="H691">
        <v>-261.43099999999998</v>
      </c>
      <c r="I691">
        <v>2.6579999999999999</v>
      </c>
      <c r="J691">
        <v>1.984</v>
      </c>
      <c r="K691">
        <v>1.4999999999999999E-2</v>
      </c>
      <c r="L691">
        <v>-277.16899999999998</v>
      </c>
    </row>
    <row r="692" spans="1:12">
      <c r="A692">
        <v>7</v>
      </c>
      <c r="B692">
        <v>7</v>
      </c>
      <c r="C692">
        <v>2</v>
      </c>
      <c r="D692" t="s">
        <v>576</v>
      </c>
      <c r="E692">
        <v>-4.008</v>
      </c>
      <c r="F692">
        <v>-2.609</v>
      </c>
      <c r="G692">
        <v>-8.3000000000000004E-2</v>
      </c>
      <c r="H692">
        <v>123.98099999999999</v>
      </c>
      <c r="I692">
        <v>-1.2909999999999999</v>
      </c>
      <c r="J692">
        <v>-0.96299999999999997</v>
      </c>
      <c r="K692">
        <v>-1.2999999999999999E-2</v>
      </c>
      <c r="L692">
        <v>131.07900000000001</v>
      </c>
    </row>
    <row r="693" spans="1:12">
      <c r="A693">
        <v>7</v>
      </c>
      <c r="B693">
        <v>7</v>
      </c>
      <c r="C693">
        <v>2</v>
      </c>
      <c r="D693" t="s">
        <v>427</v>
      </c>
      <c r="E693">
        <v>-468.471</v>
      </c>
      <c r="F693">
        <v>-323.94200000000001</v>
      </c>
      <c r="G693">
        <v>-1.4E-2</v>
      </c>
      <c r="H693">
        <v>24.925000000000001</v>
      </c>
      <c r="I693">
        <v>-0.19900000000000001</v>
      </c>
      <c r="J693">
        <v>-0.14899999999999999</v>
      </c>
      <c r="K693">
        <v>7.0000000000000001E-3</v>
      </c>
      <c r="L693">
        <v>27.148</v>
      </c>
    </row>
    <row r="694" spans="1:12">
      <c r="A694">
        <v>7</v>
      </c>
      <c r="B694">
        <v>7</v>
      </c>
      <c r="C694">
        <v>1</v>
      </c>
      <c r="D694" t="s">
        <v>785</v>
      </c>
      <c r="E694">
        <v>-80.742000000000004</v>
      </c>
      <c r="F694">
        <v>-54.506999999999998</v>
      </c>
      <c r="G694">
        <v>-0.115</v>
      </c>
      <c r="H694">
        <v>-125.55</v>
      </c>
      <c r="I694">
        <v>1.242</v>
      </c>
      <c r="J694">
        <v>0.92700000000000005</v>
      </c>
      <c r="K694">
        <v>-6.2E-2</v>
      </c>
      <c r="L694">
        <v>-127.81</v>
      </c>
    </row>
    <row r="695" spans="1:12">
      <c r="A695">
        <v>7</v>
      </c>
      <c r="B695">
        <v>7</v>
      </c>
      <c r="C695">
        <v>1</v>
      </c>
      <c r="D695" t="s">
        <v>786</v>
      </c>
      <c r="E695">
        <v>30.971</v>
      </c>
      <c r="F695">
        <v>20.83</v>
      </c>
      <c r="G695">
        <v>0.56899999999999995</v>
      </c>
      <c r="H695">
        <v>-707.36300000000006</v>
      </c>
      <c r="I695">
        <v>6.2709999999999999</v>
      </c>
      <c r="J695">
        <v>4.68</v>
      </c>
      <c r="K695">
        <v>0.41299999999999998</v>
      </c>
      <c r="L695">
        <v>-706.11599999999999</v>
      </c>
    </row>
    <row r="696" spans="1:12">
      <c r="A696">
        <v>7</v>
      </c>
      <c r="B696">
        <v>7</v>
      </c>
      <c r="C696">
        <v>1</v>
      </c>
      <c r="D696" t="s">
        <v>576</v>
      </c>
      <c r="E696">
        <v>-33.851999999999997</v>
      </c>
      <c r="F696">
        <v>-22.83</v>
      </c>
      <c r="G696">
        <v>-0.17799999999999999</v>
      </c>
      <c r="H696">
        <v>185.857</v>
      </c>
      <c r="I696">
        <v>-1.524</v>
      </c>
      <c r="J696">
        <v>-1.137</v>
      </c>
      <c r="K696">
        <v>-0.14399999999999999</v>
      </c>
      <c r="L696">
        <v>175.244</v>
      </c>
    </row>
    <row r="697" spans="1:12">
      <c r="A697">
        <v>7</v>
      </c>
      <c r="B697">
        <v>7</v>
      </c>
      <c r="C697">
        <v>1</v>
      </c>
      <c r="D697" t="s">
        <v>427</v>
      </c>
      <c r="E697">
        <v>-547.58399999999995</v>
      </c>
      <c r="F697">
        <v>-378.85500000000002</v>
      </c>
      <c r="G697">
        <v>3.9E-2</v>
      </c>
      <c r="H697">
        <v>-21.585000000000001</v>
      </c>
      <c r="I697">
        <v>0.161</v>
      </c>
      <c r="J697">
        <v>0.12</v>
      </c>
      <c r="K697">
        <v>3.6999999999999998E-2</v>
      </c>
      <c r="L697">
        <v>-11.295</v>
      </c>
    </row>
    <row r="698" spans="1:12">
      <c r="A698">
        <v>7</v>
      </c>
      <c r="B698">
        <v>13</v>
      </c>
      <c r="C698">
        <v>6</v>
      </c>
      <c r="D698" t="s">
        <v>785</v>
      </c>
      <c r="E698">
        <v>14.069000000000001</v>
      </c>
      <c r="F698">
        <v>8.8680000000000003</v>
      </c>
      <c r="G698">
        <v>-5.3999999999999999E-2</v>
      </c>
      <c r="H698">
        <v>74.753</v>
      </c>
      <c r="I698">
        <v>-0.49399999999999999</v>
      </c>
      <c r="J698">
        <v>-0.36899999999999999</v>
      </c>
      <c r="K698">
        <v>0.03</v>
      </c>
      <c r="L698">
        <v>79.370999999999995</v>
      </c>
    </row>
    <row r="699" spans="1:12">
      <c r="A699">
        <v>7</v>
      </c>
      <c r="B699">
        <v>13</v>
      </c>
      <c r="C699">
        <v>6</v>
      </c>
      <c r="D699" t="s">
        <v>786</v>
      </c>
      <c r="E699">
        <v>-12.243</v>
      </c>
      <c r="F699">
        <v>-7.8140000000000001</v>
      </c>
      <c r="G699">
        <v>-5.0999999999999997E-2</v>
      </c>
      <c r="H699">
        <v>-60.957000000000001</v>
      </c>
      <c r="I699">
        <v>0.38100000000000001</v>
      </c>
      <c r="J699">
        <v>0.28399999999999997</v>
      </c>
      <c r="K699">
        <v>-2.7E-2</v>
      </c>
      <c r="L699">
        <v>-62.573999999999998</v>
      </c>
    </row>
    <row r="700" spans="1:12">
      <c r="A700">
        <v>7</v>
      </c>
      <c r="B700">
        <v>13</v>
      </c>
      <c r="C700">
        <v>6</v>
      </c>
      <c r="D700" t="s">
        <v>576</v>
      </c>
      <c r="E700">
        <v>7.9729999999999999</v>
      </c>
      <c r="F700">
        <v>5.0549999999999997</v>
      </c>
      <c r="G700">
        <v>-3.2000000000000001E-2</v>
      </c>
      <c r="H700">
        <v>41.045999999999999</v>
      </c>
      <c r="I700">
        <v>-0.26500000000000001</v>
      </c>
      <c r="J700">
        <v>-0.19800000000000001</v>
      </c>
      <c r="K700">
        <v>1.7000000000000001E-2</v>
      </c>
      <c r="L700">
        <v>43.014000000000003</v>
      </c>
    </row>
    <row r="701" spans="1:12">
      <c r="A701">
        <v>7</v>
      </c>
      <c r="B701">
        <v>13</v>
      </c>
      <c r="C701">
        <v>6</v>
      </c>
      <c r="D701" t="s">
        <v>427</v>
      </c>
      <c r="E701">
        <v>-82.518000000000001</v>
      </c>
      <c r="F701">
        <v>-57.264000000000003</v>
      </c>
      <c r="G701">
        <v>2E-3</v>
      </c>
      <c r="H701">
        <v>-2.1920000000000002</v>
      </c>
      <c r="I701">
        <v>1.6E-2</v>
      </c>
      <c r="J701">
        <v>1.2E-2</v>
      </c>
      <c r="K701">
        <v>-1E-3</v>
      </c>
      <c r="L701">
        <v>-2.3639999999999999</v>
      </c>
    </row>
    <row r="702" spans="1:12">
      <c r="A702">
        <v>7</v>
      </c>
      <c r="B702">
        <v>13</v>
      </c>
      <c r="C702">
        <v>5</v>
      </c>
      <c r="D702" t="s">
        <v>785</v>
      </c>
      <c r="E702">
        <v>13.53</v>
      </c>
      <c r="F702">
        <v>8.766</v>
      </c>
      <c r="G702">
        <v>-8.2000000000000003E-2</v>
      </c>
      <c r="H702">
        <v>136.101</v>
      </c>
      <c r="I702">
        <v>-0.96299999999999997</v>
      </c>
      <c r="J702">
        <v>-0.71899999999999997</v>
      </c>
      <c r="K702">
        <v>4.2000000000000003E-2</v>
      </c>
      <c r="L702">
        <v>146.68</v>
      </c>
    </row>
    <row r="703" spans="1:12">
      <c r="A703">
        <v>7</v>
      </c>
      <c r="B703">
        <v>13</v>
      </c>
      <c r="C703">
        <v>5</v>
      </c>
      <c r="D703" t="s">
        <v>786</v>
      </c>
      <c r="E703">
        <v>-12.8</v>
      </c>
      <c r="F703">
        <v>-8.2569999999999997</v>
      </c>
      <c r="G703">
        <v>6.9000000000000006E-2</v>
      </c>
      <c r="H703">
        <v>-109.672</v>
      </c>
      <c r="I703">
        <v>0.72399999999999998</v>
      </c>
      <c r="J703">
        <v>0.54</v>
      </c>
      <c r="K703">
        <v>-3.6999999999999998E-2</v>
      </c>
      <c r="L703">
        <v>-117.55800000000001</v>
      </c>
    </row>
    <row r="704" spans="1:12">
      <c r="A704">
        <v>7</v>
      </c>
      <c r="B704">
        <v>13</v>
      </c>
      <c r="C704">
        <v>5</v>
      </c>
      <c r="D704" t="s">
        <v>576</v>
      </c>
      <c r="E704">
        <v>7.9790000000000001</v>
      </c>
      <c r="F704">
        <v>5.1589999999999998</v>
      </c>
      <c r="G704">
        <v>-4.4999999999999998E-2</v>
      </c>
      <c r="H704">
        <v>74.353999999999999</v>
      </c>
      <c r="I704">
        <v>-0.51100000000000001</v>
      </c>
      <c r="J704">
        <v>-0.38100000000000001</v>
      </c>
      <c r="K704">
        <v>2.4E-2</v>
      </c>
      <c r="L704">
        <v>80.072000000000003</v>
      </c>
    </row>
    <row r="705" spans="1:12">
      <c r="A705">
        <v>7</v>
      </c>
      <c r="B705">
        <v>13</v>
      </c>
      <c r="C705">
        <v>5</v>
      </c>
      <c r="D705" t="s">
        <v>427</v>
      </c>
      <c r="E705">
        <v>-169.04599999999999</v>
      </c>
      <c r="F705">
        <v>-117.182</v>
      </c>
      <c r="G705">
        <v>5.0000000000000001E-3</v>
      </c>
      <c r="H705">
        <v>-7.883</v>
      </c>
      <c r="I705">
        <v>5.7000000000000002E-2</v>
      </c>
      <c r="J705">
        <v>4.2000000000000003E-2</v>
      </c>
      <c r="K705">
        <v>-3.0000000000000001E-3</v>
      </c>
      <c r="L705">
        <v>-8.5830000000000002</v>
      </c>
    </row>
    <row r="706" spans="1:12">
      <c r="A706">
        <v>7</v>
      </c>
      <c r="B706">
        <v>13</v>
      </c>
      <c r="C706">
        <v>4</v>
      </c>
      <c r="D706" t="s">
        <v>785</v>
      </c>
      <c r="E706">
        <v>11.699</v>
      </c>
      <c r="F706">
        <v>7.4989999999999997</v>
      </c>
      <c r="G706">
        <v>-0.104</v>
      </c>
      <c r="H706">
        <v>167.774</v>
      </c>
      <c r="I706">
        <v>-1.339</v>
      </c>
      <c r="J706">
        <v>-0.999</v>
      </c>
      <c r="K706">
        <v>4.5999999999999999E-2</v>
      </c>
      <c r="L706">
        <v>179.292</v>
      </c>
    </row>
    <row r="707" spans="1:12">
      <c r="A707">
        <v>7</v>
      </c>
      <c r="B707">
        <v>13</v>
      </c>
      <c r="C707">
        <v>4</v>
      </c>
      <c r="D707" t="s">
        <v>786</v>
      </c>
      <c r="E707">
        <v>-11.366</v>
      </c>
      <c r="F707">
        <v>-7.2830000000000004</v>
      </c>
      <c r="G707">
        <v>0.09</v>
      </c>
      <c r="H707">
        <v>-148.46100000000001</v>
      </c>
      <c r="I707">
        <v>1.1140000000000001</v>
      </c>
      <c r="J707">
        <v>0.83199999999999996</v>
      </c>
      <c r="K707">
        <v>-4.2999999999999997E-2</v>
      </c>
      <c r="L707">
        <v>-159.08500000000001</v>
      </c>
    </row>
    <row r="708" spans="1:12">
      <c r="A708">
        <v>7</v>
      </c>
      <c r="B708">
        <v>13</v>
      </c>
      <c r="C708">
        <v>4</v>
      </c>
      <c r="D708" t="s">
        <v>576</v>
      </c>
      <c r="E708">
        <v>6.99</v>
      </c>
      <c r="F708">
        <v>4.4790000000000001</v>
      </c>
      <c r="G708">
        <v>-5.8000000000000003E-2</v>
      </c>
      <c r="H708">
        <v>95.713999999999999</v>
      </c>
      <c r="I708">
        <v>-0.74299999999999999</v>
      </c>
      <c r="J708">
        <v>-0.55500000000000005</v>
      </c>
      <c r="K708">
        <v>2.7E-2</v>
      </c>
      <c r="L708">
        <v>102.539</v>
      </c>
    </row>
    <row r="709" spans="1:12">
      <c r="A709">
        <v>7</v>
      </c>
      <c r="B709">
        <v>13</v>
      </c>
      <c r="C709">
        <v>4</v>
      </c>
      <c r="D709" t="s">
        <v>427</v>
      </c>
      <c r="E709">
        <v>-256.13</v>
      </c>
      <c r="F709">
        <v>-177.50399999999999</v>
      </c>
      <c r="G709">
        <v>8.9999999999999993E-3</v>
      </c>
      <c r="H709">
        <v>-15.382</v>
      </c>
      <c r="I709">
        <v>0.113</v>
      </c>
      <c r="J709">
        <v>8.5000000000000006E-2</v>
      </c>
      <c r="K709">
        <v>-5.0000000000000001E-3</v>
      </c>
      <c r="L709">
        <v>-16.748999999999999</v>
      </c>
    </row>
    <row r="710" spans="1:12">
      <c r="A710">
        <v>7</v>
      </c>
      <c r="B710">
        <v>13</v>
      </c>
      <c r="C710">
        <v>3</v>
      </c>
      <c r="D710" t="s">
        <v>785</v>
      </c>
      <c r="E710">
        <v>10.199</v>
      </c>
      <c r="F710">
        <v>6.4630000000000001</v>
      </c>
      <c r="G710">
        <v>-0.123</v>
      </c>
      <c r="H710">
        <v>187.80099999999999</v>
      </c>
      <c r="I710">
        <v>-1.619</v>
      </c>
      <c r="J710">
        <v>-1.2090000000000001</v>
      </c>
      <c r="K710">
        <v>4.9000000000000002E-2</v>
      </c>
      <c r="L710">
        <v>199.03700000000001</v>
      </c>
    </row>
    <row r="711" spans="1:12">
      <c r="A711">
        <v>7</v>
      </c>
      <c r="B711">
        <v>13</v>
      </c>
      <c r="C711">
        <v>3</v>
      </c>
      <c r="D711" t="s">
        <v>786</v>
      </c>
      <c r="E711">
        <v>-9.3970000000000002</v>
      </c>
      <c r="F711">
        <v>-5.8819999999999997</v>
      </c>
      <c r="G711">
        <v>0.129</v>
      </c>
      <c r="H711">
        <v>-197.012</v>
      </c>
      <c r="I711">
        <v>1.59</v>
      </c>
      <c r="J711">
        <v>1.1859999999999999</v>
      </c>
      <c r="K711">
        <v>-6.7000000000000004E-2</v>
      </c>
      <c r="L711">
        <v>-210.041</v>
      </c>
    </row>
    <row r="712" spans="1:12">
      <c r="A712">
        <v>7</v>
      </c>
      <c r="B712">
        <v>13</v>
      </c>
      <c r="C712">
        <v>3</v>
      </c>
      <c r="D712" t="s">
        <v>576</v>
      </c>
      <c r="E712">
        <v>5.9379999999999997</v>
      </c>
      <c r="F712">
        <v>3.7410000000000001</v>
      </c>
      <c r="G712">
        <v>-7.5999999999999998E-2</v>
      </c>
      <c r="H712">
        <v>116.54300000000001</v>
      </c>
      <c r="I712">
        <v>-0.97299999999999998</v>
      </c>
      <c r="J712">
        <v>-0.72599999999999998</v>
      </c>
      <c r="K712">
        <v>3.5000000000000003E-2</v>
      </c>
      <c r="L712">
        <v>123.96299999999999</v>
      </c>
    </row>
    <row r="713" spans="1:12">
      <c r="A713">
        <v>7</v>
      </c>
      <c r="B713">
        <v>13</v>
      </c>
      <c r="C713">
        <v>3</v>
      </c>
      <c r="D713" t="s">
        <v>427</v>
      </c>
      <c r="E713">
        <v>-344.00900000000001</v>
      </c>
      <c r="F713">
        <v>-238.36799999999999</v>
      </c>
      <c r="G713">
        <v>1.4E-2</v>
      </c>
      <c r="H713">
        <v>-23.323</v>
      </c>
      <c r="I713">
        <v>0.17699999999999999</v>
      </c>
      <c r="J713">
        <v>0.13200000000000001</v>
      </c>
      <c r="K713">
        <v>-8.0000000000000002E-3</v>
      </c>
      <c r="L713">
        <v>-25.39</v>
      </c>
    </row>
    <row r="714" spans="1:12">
      <c r="A714">
        <v>7</v>
      </c>
      <c r="B714">
        <v>13</v>
      </c>
      <c r="C714">
        <v>2</v>
      </c>
      <c r="D714" t="s">
        <v>785</v>
      </c>
      <c r="E714">
        <v>7.2460000000000004</v>
      </c>
      <c r="F714">
        <v>4.5549999999999997</v>
      </c>
      <c r="G714">
        <v>-8.7999999999999995E-2</v>
      </c>
      <c r="H714">
        <v>120.41</v>
      </c>
      <c r="I714">
        <v>-1.321</v>
      </c>
      <c r="J714">
        <v>-0.98499999999999999</v>
      </c>
      <c r="K714">
        <v>-2.7E-2</v>
      </c>
      <c r="L714">
        <v>126.236</v>
      </c>
    </row>
    <row r="715" spans="1:12">
      <c r="A715">
        <v>7</v>
      </c>
      <c r="B715">
        <v>13</v>
      </c>
      <c r="C715">
        <v>2</v>
      </c>
      <c r="D715" t="s">
        <v>786</v>
      </c>
      <c r="E715">
        <v>-9.0969999999999995</v>
      </c>
      <c r="F715">
        <v>-5.8380000000000001</v>
      </c>
      <c r="G715">
        <v>0.11899999999999999</v>
      </c>
      <c r="H715">
        <v>-182.62899999999999</v>
      </c>
      <c r="I715">
        <v>1.857</v>
      </c>
      <c r="J715">
        <v>1.3859999999999999</v>
      </c>
      <c r="K715">
        <v>1.0999999999999999E-2</v>
      </c>
      <c r="L715">
        <v>-193.62899999999999</v>
      </c>
    </row>
    <row r="716" spans="1:12">
      <c r="A716">
        <v>7</v>
      </c>
      <c r="B716">
        <v>13</v>
      </c>
      <c r="C716">
        <v>2</v>
      </c>
      <c r="D716" t="s">
        <v>576</v>
      </c>
      <c r="E716">
        <v>4.9530000000000003</v>
      </c>
      <c r="F716">
        <v>3.149</v>
      </c>
      <c r="G716">
        <v>-6.2E-2</v>
      </c>
      <c r="H716">
        <v>91.774000000000001</v>
      </c>
      <c r="I716">
        <v>-0.96299999999999997</v>
      </c>
      <c r="J716">
        <v>-0.71899999999999997</v>
      </c>
      <c r="K716">
        <v>-1.0999999999999999E-2</v>
      </c>
      <c r="L716">
        <v>96.929000000000002</v>
      </c>
    </row>
    <row r="717" spans="1:12">
      <c r="A717">
        <v>7</v>
      </c>
      <c r="B717">
        <v>13</v>
      </c>
      <c r="C717">
        <v>2</v>
      </c>
      <c r="D717" t="s">
        <v>427</v>
      </c>
      <c r="E717">
        <v>-433.94499999999999</v>
      </c>
      <c r="F717">
        <v>-300.65199999999999</v>
      </c>
      <c r="G717">
        <v>1.9E-2</v>
      </c>
      <c r="H717">
        <v>-32.222000000000001</v>
      </c>
      <c r="I717">
        <v>0.26300000000000001</v>
      </c>
      <c r="J717">
        <v>0.19600000000000001</v>
      </c>
      <c r="K717">
        <v>-8.0000000000000002E-3</v>
      </c>
      <c r="L717">
        <v>-35.088000000000001</v>
      </c>
    </row>
    <row r="718" spans="1:12">
      <c r="A718">
        <v>7</v>
      </c>
      <c r="B718">
        <v>13</v>
      </c>
      <c r="C718">
        <v>1</v>
      </c>
      <c r="D718" t="s">
        <v>785</v>
      </c>
      <c r="E718">
        <v>6.34</v>
      </c>
      <c r="F718">
        <v>4.1180000000000003</v>
      </c>
      <c r="G718">
        <v>5.6000000000000001E-2</v>
      </c>
      <c r="H718">
        <v>-86.778999999999996</v>
      </c>
      <c r="I718">
        <v>0.88300000000000001</v>
      </c>
      <c r="J718">
        <v>0.65900000000000003</v>
      </c>
      <c r="K718">
        <v>5.0000000000000001E-3</v>
      </c>
      <c r="L718">
        <v>-92.004000000000005</v>
      </c>
    </row>
    <row r="719" spans="1:12">
      <c r="A719">
        <v>7</v>
      </c>
      <c r="B719">
        <v>13</v>
      </c>
      <c r="C719">
        <v>1</v>
      </c>
      <c r="D719" t="s">
        <v>786</v>
      </c>
      <c r="E719">
        <v>-3.1739999999999999</v>
      </c>
      <c r="F719">
        <v>-2.0619999999999998</v>
      </c>
      <c r="G719">
        <v>-2.8000000000000001E-2</v>
      </c>
      <c r="H719">
        <v>43.088000000000001</v>
      </c>
      <c r="I719">
        <v>-0.438</v>
      </c>
      <c r="J719">
        <v>-0.32700000000000001</v>
      </c>
      <c r="K719">
        <v>-2E-3</v>
      </c>
      <c r="L719">
        <v>45.680999999999997</v>
      </c>
    </row>
    <row r="720" spans="1:12">
      <c r="A720">
        <v>7</v>
      </c>
      <c r="B720">
        <v>13</v>
      </c>
      <c r="C720">
        <v>1</v>
      </c>
      <c r="D720" t="s">
        <v>576</v>
      </c>
      <c r="E720">
        <v>2.883</v>
      </c>
      <c r="F720">
        <v>1.873</v>
      </c>
      <c r="G720">
        <v>2.5999999999999999E-2</v>
      </c>
      <c r="H720">
        <v>-39.353999999999999</v>
      </c>
      <c r="I720">
        <v>0.4</v>
      </c>
      <c r="J720">
        <v>0.29899999999999999</v>
      </c>
      <c r="K720">
        <v>2E-3</v>
      </c>
      <c r="L720">
        <v>-41.722999999999999</v>
      </c>
    </row>
    <row r="721" spans="1:12">
      <c r="A721">
        <v>7</v>
      </c>
      <c r="B721">
        <v>13</v>
      </c>
      <c r="C721">
        <v>1</v>
      </c>
      <c r="D721" t="s">
        <v>427</v>
      </c>
      <c r="E721">
        <v>-516.23599999999999</v>
      </c>
      <c r="F721">
        <v>-357.58300000000003</v>
      </c>
      <c r="G721">
        <v>1.7000000000000001E-2</v>
      </c>
      <c r="H721">
        <v>-28.626999999999999</v>
      </c>
      <c r="I721">
        <v>0.22700000000000001</v>
      </c>
      <c r="J721">
        <v>0.16900000000000001</v>
      </c>
      <c r="K721">
        <v>-8.0000000000000002E-3</v>
      </c>
      <c r="L721">
        <v>-31.175000000000001</v>
      </c>
    </row>
    <row r="722" spans="1:12">
      <c r="A722">
        <v>7</v>
      </c>
      <c r="B722">
        <v>19</v>
      </c>
      <c r="C722">
        <v>6</v>
      </c>
      <c r="D722" t="s">
        <v>785</v>
      </c>
      <c r="E722">
        <v>18.248999999999999</v>
      </c>
      <c r="F722">
        <v>12.778</v>
      </c>
      <c r="G722">
        <v>-0.02</v>
      </c>
      <c r="H722">
        <v>28.635999999999999</v>
      </c>
      <c r="I722">
        <v>-0.189</v>
      </c>
      <c r="J722">
        <v>-0.14099999999999999</v>
      </c>
      <c r="K722">
        <v>1.2E-2</v>
      </c>
      <c r="L722">
        <v>30.459</v>
      </c>
    </row>
    <row r="723" spans="1:12">
      <c r="A723">
        <v>7</v>
      </c>
      <c r="B723">
        <v>19</v>
      </c>
      <c r="C723">
        <v>6</v>
      </c>
      <c r="D723" t="s">
        <v>786</v>
      </c>
      <c r="E723">
        <v>-16.064</v>
      </c>
      <c r="F723">
        <v>-11.207000000000001</v>
      </c>
      <c r="G723">
        <v>0.02</v>
      </c>
      <c r="H723">
        <v>-27.306000000000001</v>
      </c>
      <c r="I723">
        <v>0.17799999999999999</v>
      </c>
      <c r="J723">
        <v>0.13300000000000001</v>
      </c>
      <c r="K723">
        <v>-1.0999999999999999E-2</v>
      </c>
      <c r="L723">
        <v>-28.890999999999998</v>
      </c>
    </row>
    <row r="724" spans="1:12">
      <c r="A724">
        <v>7</v>
      </c>
      <c r="B724">
        <v>19</v>
      </c>
      <c r="C724">
        <v>6</v>
      </c>
      <c r="D724" t="s">
        <v>576</v>
      </c>
      <c r="E724">
        <v>10.398</v>
      </c>
      <c r="F724">
        <v>7.2679999999999998</v>
      </c>
      <c r="G724">
        <v>-1.2E-2</v>
      </c>
      <c r="H724">
        <v>16.951000000000001</v>
      </c>
      <c r="I724">
        <v>-0.111</v>
      </c>
      <c r="J724">
        <v>-8.3000000000000004E-2</v>
      </c>
      <c r="K724">
        <v>7.0000000000000001E-3</v>
      </c>
      <c r="L724">
        <v>17.984999999999999</v>
      </c>
    </row>
    <row r="725" spans="1:12">
      <c r="A725">
        <v>7</v>
      </c>
      <c r="B725">
        <v>19</v>
      </c>
      <c r="C725">
        <v>6</v>
      </c>
      <c r="D725" t="s">
        <v>427</v>
      </c>
      <c r="E725">
        <v>-33.203000000000003</v>
      </c>
      <c r="F725">
        <v>-23.556000000000001</v>
      </c>
      <c r="G725">
        <v>0.01</v>
      </c>
      <c r="H725">
        <v>-13.683999999999999</v>
      </c>
      <c r="I725">
        <v>0.09</v>
      </c>
      <c r="J725">
        <v>6.7000000000000004E-2</v>
      </c>
      <c r="K725">
        <v>-6.0000000000000001E-3</v>
      </c>
      <c r="L725">
        <v>-14.522</v>
      </c>
    </row>
    <row r="726" spans="1:12">
      <c r="A726">
        <v>7</v>
      </c>
      <c r="B726">
        <v>19</v>
      </c>
      <c r="C726">
        <v>5</v>
      </c>
      <c r="D726" t="s">
        <v>785</v>
      </c>
      <c r="E726">
        <v>15.6</v>
      </c>
      <c r="F726">
        <v>10.859</v>
      </c>
      <c r="G726">
        <v>-2.7E-2</v>
      </c>
      <c r="H726">
        <v>44.911999999999999</v>
      </c>
      <c r="I726">
        <v>-0.31900000000000001</v>
      </c>
      <c r="J726">
        <v>-0.23799999999999999</v>
      </c>
      <c r="K726">
        <v>1.4E-2</v>
      </c>
      <c r="L726">
        <v>48.581000000000003</v>
      </c>
    </row>
    <row r="727" spans="1:12">
      <c r="A727">
        <v>7</v>
      </c>
      <c r="B727">
        <v>19</v>
      </c>
      <c r="C727">
        <v>5</v>
      </c>
      <c r="D727" t="s">
        <v>786</v>
      </c>
      <c r="E727">
        <v>-15.426</v>
      </c>
      <c r="F727">
        <v>-10.744999999999999</v>
      </c>
      <c r="G727">
        <v>2.5000000000000001E-2</v>
      </c>
      <c r="H727">
        <v>-42.863</v>
      </c>
      <c r="I727">
        <v>0.3</v>
      </c>
      <c r="J727">
        <v>0.224</v>
      </c>
      <c r="K727">
        <v>-1.4E-2</v>
      </c>
      <c r="L727">
        <v>-46.347000000000001</v>
      </c>
    </row>
    <row r="728" spans="1:12">
      <c r="A728">
        <v>7</v>
      </c>
      <c r="B728">
        <v>19</v>
      </c>
      <c r="C728">
        <v>5</v>
      </c>
      <c r="D728" t="s">
        <v>576</v>
      </c>
      <c r="E728">
        <v>9.4019999999999992</v>
      </c>
      <c r="F728">
        <v>6.5469999999999997</v>
      </c>
      <c r="G728">
        <v>-1.6E-2</v>
      </c>
      <c r="H728">
        <v>26.596</v>
      </c>
      <c r="I728">
        <v>-0.188</v>
      </c>
      <c r="J728">
        <v>-0.14000000000000001</v>
      </c>
      <c r="K728">
        <v>8.9999999999999993E-3</v>
      </c>
      <c r="L728">
        <v>28.765999999999998</v>
      </c>
    </row>
    <row r="729" spans="1:12">
      <c r="A729">
        <v>7</v>
      </c>
      <c r="B729">
        <v>19</v>
      </c>
      <c r="C729">
        <v>5</v>
      </c>
      <c r="D729" t="s">
        <v>427</v>
      </c>
      <c r="E729">
        <v>-74.867000000000004</v>
      </c>
      <c r="F729">
        <v>-52.914999999999999</v>
      </c>
      <c r="G729">
        <v>0.03</v>
      </c>
      <c r="H729">
        <v>-48.485999999999997</v>
      </c>
      <c r="I729">
        <v>0.33300000000000002</v>
      </c>
      <c r="J729">
        <v>0.248</v>
      </c>
      <c r="K729">
        <v>-1.7999999999999999E-2</v>
      </c>
      <c r="L729">
        <v>-52.402999999999999</v>
      </c>
    </row>
    <row r="730" spans="1:12">
      <c r="A730">
        <v>7</v>
      </c>
      <c r="B730">
        <v>19</v>
      </c>
      <c r="C730">
        <v>4</v>
      </c>
      <c r="D730" t="s">
        <v>785</v>
      </c>
      <c r="E730">
        <v>14.863</v>
      </c>
      <c r="F730">
        <v>10.362</v>
      </c>
      <c r="G730">
        <v>-3.5000000000000003E-2</v>
      </c>
      <c r="H730">
        <v>58.734999999999999</v>
      </c>
      <c r="I730">
        <v>-0.46300000000000002</v>
      </c>
      <c r="J730">
        <v>-0.34499999999999997</v>
      </c>
      <c r="K730">
        <v>1.7000000000000001E-2</v>
      </c>
      <c r="L730">
        <v>63.164000000000001</v>
      </c>
    </row>
    <row r="731" spans="1:12">
      <c r="A731">
        <v>7</v>
      </c>
      <c r="B731">
        <v>19</v>
      </c>
      <c r="C731">
        <v>4</v>
      </c>
      <c r="D731" t="s">
        <v>786</v>
      </c>
      <c r="E731">
        <v>-14.481</v>
      </c>
      <c r="F731">
        <v>-10.099</v>
      </c>
      <c r="G731">
        <v>3.4000000000000002E-2</v>
      </c>
      <c r="H731">
        <v>-57.423999999999999</v>
      </c>
      <c r="I731">
        <v>0.44600000000000001</v>
      </c>
      <c r="J731">
        <v>0.33300000000000002</v>
      </c>
      <c r="K731">
        <v>-1.7000000000000001E-2</v>
      </c>
      <c r="L731">
        <v>-61.816000000000003</v>
      </c>
    </row>
    <row r="732" spans="1:12">
      <c r="A732">
        <v>7</v>
      </c>
      <c r="B732">
        <v>19</v>
      </c>
      <c r="C732">
        <v>4</v>
      </c>
      <c r="D732" t="s">
        <v>576</v>
      </c>
      <c r="E732">
        <v>8.8919999999999995</v>
      </c>
      <c r="F732">
        <v>6.2</v>
      </c>
      <c r="G732">
        <v>-2.1000000000000001E-2</v>
      </c>
      <c r="H732">
        <v>35.198</v>
      </c>
      <c r="I732">
        <v>-0.27500000000000002</v>
      </c>
      <c r="J732">
        <v>-0.20499999999999999</v>
      </c>
      <c r="K732">
        <v>0.01</v>
      </c>
      <c r="L732">
        <v>37.872999999999998</v>
      </c>
    </row>
    <row r="733" spans="1:12">
      <c r="A733">
        <v>7</v>
      </c>
      <c r="B733">
        <v>19</v>
      </c>
      <c r="C733">
        <v>4</v>
      </c>
      <c r="D733" t="s">
        <v>427</v>
      </c>
      <c r="E733">
        <v>-115.907</v>
      </c>
      <c r="F733">
        <v>-81.841999999999999</v>
      </c>
      <c r="G733">
        <v>5.8000000000000003E-2</v>
      </c>
      <c r="H733">
        <v>-97.69</v>
      </c>
      <c r="I733">
        <v>0.70799999999999996</v>
      </c>
      <c r="J733">
        <v>0.52800000000000002</v>
      </c>
      <c r="K733">
        <v>-3.3000000000000002E-2</v>
      </c>
      <c r="L733">
        <v>-106.33199999999999</v>
      </c>
    </row>
    <row r="734" spans="1:12">
      <c r="A734">
        <v>7</v>
      </c>
      <c r="B734">
        <v>19</v>
      </c>
      <c r="C734">
        <v>3</v>
      </c>
      <c r="D734" t="s">
        <v>785</v>
      </c>
      <c r="E734">
        <v>14.102</v>
      </c>
      <c r="F734">
        <v>9.8480000000000008</v>
      </c>
      <c r="G734">
        <v>-4.2000000000000003E-2</v>
      </c>
      <c r="H734">
        <v>66.09</v>
      </c>
      <c r="I734">
        <v>-0.56699999999999995</v>
      </c>
      <c r="J734">
        <v>-0.42299999999999999</v>
      </c>
      <c r="K734">
        <v>1.7000000000000001E-2</v>
      </c>
      <c r="L734">
        <v>70.477000000000004</v>
      </c>
    </row>
    <row r="735" spans="1:12">
      <c r="A735">
        <v>7</v>
      </c>
      <c r="B735">
        <v>19</v>
      </c>
      <c r="C735">
        <v>3</v>
      </c>
      <c r="D735" t="s">
        <v>786</v>
      </c>
      <c r="E735">
        <v>-14.112</v>
      </c>
      <c r="F735">
        <v>-9.8629999999999995</v>
      </c>
      <c r="G735">
        <v>4.2000000000000003E-2</v>
      </c>
      <c r="H735">
        <v>-66.905000000000001</v>
      </c>
      <c r="I735">
        <v>0.56499999999999995</v>
      </c>
      <c r="J735">
        <v>0.42199999999999999</v>
      </c>
      <c r="K735">
        <v>-1.7999999999999999E-2</v>
      </c>
      <c r="L735">
        <v>-71.457999999999998</v>
      </c>
    </row>
    <row r="736" spans="1:12">
      <c r="A736">
        <v>7</v>
      </c>
      <c r="B736">
        <v>19</v>
      </c>
      <c r="C736">
        <v>3</v>
      </c>
      <c r="D736" t="s">
        <v>576</v>
      </c>
      <c r="E736">
        <v>8.5489999999999995</v>
      </c>
      <c r="F736">
        <v>5.9729999999999999</v>
      </c>
      <c r="G736">
        <v>-2.5000000000000001E-2</v>
      </c>
      <c r="H736">
        <v>40.299999999999997</v>
      </c>
      <c r="I736">
        <v>-0.34300000000000003</v>
      </c>
      <c r="J736">
        <v>-0.25600000000000001</v>
      </c>
      <c r="K736">
        <v>0.01</v>
      </c>
      <c r="L736">
        <v>43.01</v>
      </c>
    </row>
    <row r="737" spans="1:12">
      <c r="A737">
        <v>7</v>
      </c>
      <c r="B737">
        <v>19</v>
      </c>
      <c r="C737">
        <v>3</v>
      </c>
      <c r="D737" t="s">
        <v>427</v>
      </c>
      <c r="E737">
        <v>-155.98699999999999</v>
      </c>
      <c r="F737">
        <v>-110.114</v>
      </c>
      <c r="G737">
        <v>9.1999999999999998E-2</v>
      </c>
      <c r="H737">
        <v>-157.608</v>
      </c>
      <c r="I737">
        <v>1.2090000000000001</v>
      </c>
      <c r="J737">
        <v>0.90200000000000002</v>
      </c>
      <c r="K737">
        <v>-0.05</v>
      </c>
      <c r="L737">
        <v>-171.77199999999999</v>
      </c>
    </row>
    <row r="738" spans="1:12">
      <c r="A738">
        <v>7</v>
      </c>
      <c r="B738">
        <v>19</v>
      </c>
      <c r="C738">
        <v>2</v>
      </c>
      <c r="D738" t="s">
        <v>785</v>
      </c>
      <c r="E738">
        <v>9.1180000000000003</v>
      </c>
      <c r="F738">
        <v>6.4</v>
      </c>
      <c r="G738">
        <v>-3.3000000000000002E-2</v>
      </c>
      <c r="H738">
        <v>49.905999999999999</v>
      </c>
      <c r="I738">
        <v>-0.50800000000000001</v>
      </c>
      <c r="J738">
        <v>-0.379</v>
      </c>
      <c r="K738">
        <v>-3.0000000000000001E-3</v>
      </c>
      <c r="L738">
        <v>52.853999999999999</v>
      </c>
    </row>
    <row r="739" spans="1:12">
      <c r="A739">
        <v>7</v>
      </c>
      <c r="B739">
        <v>19</v>
      </c>
      <c r="C739">
        <v>2</v>
      </c>
      <c r="D739" t="s">
        <v>786</v>
      </c>
      <c r="E739">
        <v>-4.7030000000000003</v>
      </c>
      <c r="F739">
        <v>-3.2949999999999999</v>
      </c>
      <c r="G739">
        <v>3.7999999999999999E-2</v>
      </c>
      <c r="H739">
        <v>-59.414999999999999</v>
      </c>
      <c r="I739">
        <v>0.59499999999999997</v>
      </c>
      <c r="J739">
        <v>0.44400000000000001</v>
      </c>
      <c r="K739">
        <v>2E-3</v>
      </c>
      <c r="L739">
        <v>-63.061</v>
      </c>
    </row>
    <row r="740" spans="1:12">
      <c r="A740">
        <v>7</v>
      </c>
      <c r="B740">
        <v>19</v>
      </c>
      <c r="C740">
        <v>2</v>
      </c>
      <c r="D740" t="s">
        <v>576</v>
      </c>
      <c r="E740">
        <v>4.1879999999999997</v>
      </c>
      <c r="F740">
        <v>2.9380000000000002</v>
      </c>
      <c r="G740">
        <v>-2.1000000000000001E-2</v>
      </c>
      <c r="H740">
        <v>33.125999999999998</v>
      </c>
      <c r="I740">
        <v>-0.33400000000000002</v>
      </c>
      <c r="J740">
        <v>-0.25</v>
      </c>
      <c r="K740">
        <v>-1E-3</v>
      </c>
      <c r="L740">
        <v>35.125999999999998</v>
      </c>
    </row>
    <row r="741" spans="1:12">
      <c r="A741">
        <v>7</v>
      </c>
      <c r="B741">
        <v>19</v>
      </c>
      <c r="C741">
        <v>2</v>
      </c>
      <c r="D741" t="s">
        <v>427</v>
      </c>
      <c r="E741">
        <v>-193.845</v>
      </c>
      <c r="F741">
        <v>-136.86600000000001</v>
      </c>
      <c r="G741">
        <v>0.124</v>
      </c>
      <c r="H741">
        <v>-213.958</v>
      </c>
      <c r="I741">
        <v>1.738</v>
      </c>
      <c r="J741">
        <v>1.2969999999999999</v>
      </c>
      <c r="K741">
        <v>-5.7000000000000002E-2</v>
      </c>
      <c r="L741">
        <v>-233.036</v>
      </c>
    </row>
    <row r="742" spans="1:12">
      <c r="A742">
        <v>7</v>
      </c>
      <c r="B742">
        <v>19</v>
      </c>
      <c r="C742">
        <v>1</v>
      </c>
      <c r="D742" t="s">
        <v>785</v>
      </c>
      <c r="E742">
        <v>37.732999999999997</v>
      </c>
      <c r="F742">
        <v>26.640999999999998</v>
      </c>
      <c r="G742">
        <v>2.1000000000000001E-2</v>
      </c>
      <c r="H742">
        <v>-33.220999999999997</v>
      </c>
      <c r="I742">
        <v>0.33100000000000002</v>
      </c>
      <c r="J742">
        <v>0.247</v>
      </c>
      <c r="K742">
        <v>0</v>
      </c>
      <c r="L742">
        <v>-35.243000000000002</v>
      </c>
    </row>
    <row r="743" spans="1:12">
      <c r="A743">
        <v>7</v>
      </c>
      <c r="B743">
        <v>19</v>
      </c>
      <c r="C743">
        <v>1</v>
      </c>
      <c r="D743" t="s">
        <v>786</v>
      </c>
      <c r="E743">
        <v>-20.593</v>
      </c>
      <c r="F743">
        <v>-14.5</v>
      </c>
      <c r="G743">
        <v>9.8000000000000004E-2</v>
      </c>
      <c r="H743">
        <v>-123.43899999999999</v>
      </c>
      <c r="I743">
        <v>1.101</v>
      </c>
      <c r="J743">
        <v>0.82099999999999995</v>
      </c>
      <c r="K743">
        <v>7.0000000000000007E-2</v>
      </c>
      <c r="L743">
        <v>-123.81100000000001</v>
      </c>
    </row>
    <row r="744" spans="1:12">
      <c r="A744">
        <v>7</v>
      </c>
      <c r="B744">
        <v>19</v>
      </c>
      <c r="C744">
        <v>1</v>
      </c>
      <c r="D744" t="s">
        <v>576</v>
      </c>
      <c r="E744">
        <v>17.673999999999999</v>
      </c>
      <c r="F744">
        <v>12.467000000000001</v>
      </c>
      <c r="G744">
        <v>-2.5999999999999999E-2</v>
      </c>
      <c r="H744">
        <v>28.132999999999999</v>
      </c>
      <c r="I744">
        <v>-0.23300000000000001</v>
      </c>
      <c r="J744">
        <v>-0.17399999999999999</v>
      </c>
      <c r="K744">
        <v>-2.1000000000000001E-2</v>
      </c>
      <c r="L744">
        <v>26.838999999999999</v>
      </c>
    </row>
    <row r="745" spans="1:12">
      <c r="A745">
        <v>7</v>
      </c>
      <c r="B745">
        <v>19</v>
      </c>
      <c r="C745">
        <v>1</v>
      </c>
      <c r="D745" t="s">
        <v>427</v>
      </c>
      <c r="E745">
        <v>-236.822</v>
      </c>
      <c r="F745">
        <v>-167.29300000000001</v>
      </c>
      <c r="G745">
        <v>0.13300000000000001</v>
      </c>
      <c r="H745">
        <v>-230.393</v>
      </c>
      <c r="I745">
        <v>1.9079999999999999</v>
      </c>
      <c r="J745">
        <v>1.4239999999999999</v>
      </c>
      <c r="K745">
        <v>-5.6000000000000001E-2</v>
      </c>
      <c r="L745">
        <v>-250.87</v>
      </c>
    </row>
    <row r="746" spans="1:12">
      <c r="A746">
        <v>8</v>
      </c>
      <c r="B746">
        <v>14</v>
      </c>
      <c r="C746">
        <v>6</v>
      </c>
      <c r="D746" t="s">
        <v>785</v>
      </c>
      <c r="E746">
        <v>-19.574000000000002</v>
      </c>
      <c r="F746">
        <v>-14.103</v>
      </c>
      <c r="G746">
        <v>-0.14399999999999999</v>
      </c>
      <c r="H746">
        <v>35.869999999999997</v>
      </c>
      <c r="I746">
        <v>1.1180000000000001</v>
      </c>
      <c r="J746">
        <v>0.83399999999999996</v>
      </c>
      <c r="K746">
        <v>-6.2E-2</v>
      </c>
      <c r="L746">
        <v>37.371000000000002</v>
      </c>
    </row>
    <row r="747" spans="1:12">
      <c r="A747">
        <v>8</v>
      </c>
      <c r="B747">
        <v>14</v>
      </c>
      <c r="C747">
        <v>6</v>
      </c>
      <c r="D747" t="s">
        <v>786</v>
      </c>
      <c r="E747">
        <v>11.919</v>
      </c>
      <c r="F747">
        <v>8.6539999999999999</v>
      </c>
      <c r="G747">
        <v>0.1</v>
      </c>
      <c r="H747">
        <v>-25.21</v>
      </c>
      <c r="I747">
        <v>-0.65600000000000003</v>
      </c>
      <c r="J747">
        <v>-0.49</v>
      </c>
      <c r="K747">
        <v>4.7E-2</v>
      </c>
      <c r="L747">
        <v>-20.742000000000001</v>
      </c>
    </row>
    <row r="748" spans="1:12">
      <c r="A748">
        <v>8</v>
      </c>
      <c r="B748">
        <v>14</v>
      </c>
      <c r="C748">
        <v>6</v>
      </c>
      <c r="D748" t="s">
        <v>576</v>
      </c>
      <c r="E748">
        <v>-9.5429999999999993</v>
      </c>
      <c r="F748">
        <v>-6.8959999999999999</v>
      </c>
      <c r="G748">
        <v>-7.2999999999999995E-2</v>
      </c>
      <c r="H748">
        <v>18.097000000000001</v>
      </c>
      <c r="I748">
        <v>0.53800000000000003</v>
      </c>
      <c r="J748">
        <v>0.40100000000000002</v>
      </c>
      <c r="K748">
        <v>-3.3000000000000002E-2</v>
      </c>
      <c r="L748">
        <v>17.61</v>
      </c>
    </row>
    <row r="749" spans="1:12">
      <c r="A749">
        <v>8</v>
      </c>
      <c r="B749">
        <v>14</v>
      </c>
      <c r="C749">
        <v>6</v>
      </c>
      <c r="D749" t="s">
        <v>427</v>
      </c>
      <c r="E749">
        <v>-35.012999999999998</v>
      </c>
      <c r="F749">
        <v>-24.974</v>
      </c>
      <c r="G749">
        <v>-5.2999999999999999E-2</v>
      </c>
      <c r="H749">
        <v>13.308999999999999</v>
      </c>
      <c r="I749">
        <v>0.41599999999999998</v>
      </c>
      <c r="J749">
        <v>0.31</v>
      </c>
      <c r="K749">
        <v>-2.3E-2</v>
      </c>
      <c r="L749">
        <v>13.92</v>
      </c>
    </row>
    <row r="750" spans="1:12">
      <c r="A750">
        <v>8</v>
      </c>
      <c r="B750">
        <v>14</v>
      </c>
      <c r="C750">
        <v>5</v>
      </c>
      <c r="D750" t="s">
        <v>785</v>
      </c>
      <c r="E750">
        <v>-10.318</v>
      </c>
      <c r="F750">
        <v>-7.3780000000000001</v>
      </c>
      <c r="G750">
        <v>-0.25800000000000001</v>
      </c>
      <c r="H750">
        <v>72.320999999999998</v>
      </c>
      <c r="I750">
        <v>2.202</v>
      </c>
      <c r="J750">
        <v>1.643</v>
      </c>
      <c r="K750">
        <v>-8.8999999999999996E-2</v>
      </c>
      <c r="L750">
        <v>77.28</v>
      </c>
    </row>
    <row r="751" spans="1:12">
      <c r="A751">
        <v>8</v>
      </c>
      <c r="B751">
        <v>14</v>
      </c>
      <c r="C751">
        <v>5</v>
      </c>
      <c r="D751" t="s">
        <v>786</v>
      </c>
      <c r="E751">
        <v>10.791</v>
      </c>
      <c r="F751">
        <v>7.76</v>
      </c>
      <c r="G751">
        <v>0.17599999999999999</v>
      </c>
      <c r="H751">
        <v>-44.533999999999999</v>
      </c>
      <c r="I751">
        <v>-1.355</v>
      </c>
      <c r="J751">
        <v>-1.0109999999999999</v>
      </c>
      <c r="K751">
        <v>7.3999999999999996E-2</v>
      </c>
      <c r="L751">
        <v>-45.219000000000001</v>
      </c>
    </row>
    <row r="752" spans="1:12">
      <c r="A752">
        <v>8</v>
      </c>
      <c r="B752">
        <v>14</v>
      </c>
      <c r="C752">
        <v>5</v>
      </c>
      <c r="D752" t="s">
        <v>576</v>
      </c>
      <c r="E752">
        <v>-6.3959999999999999</v>
      </c>
      <c r="F752">
        <v>-4.5869999999999997</v>
      </c>
      <c r="G752">
        <v>-0.13100000000000001</v>
      </c>
      <c r="H752">
        <v>34.923000000000002</v>
      </c>
      <c r="I752">
        <v>1.0780000000000001</v>
      </c>
      <c r="J752">
        <v>0.80400000000000005</v>
      </c>
      <c r="K752">
        <v>-4.9000000000000002E-2</v>
      </c>
      <c r="L752">
        <v>37.121000000000002</v>
      </c>
    </row>
    <row r="753" spans="1:12">
      <c r="A753">
        <v>8</v>
      </c>
      <c r="B753">
        <v>14</v>
      </c>
      <c r="C753">
        <v>5</v>
      </c>
      <c r="D753" t="s">
        <v>427</v>
      </c>
      <c r="E753">
        <v>-72.337999999999994</v>
      </c>
      <c r="F753">
        <v>-51.531999999999996</v>
      </c>
      <c r="G753">
        <v>-0.182</v>
      </c>
      <c r="H753">
        <v>46.817999999999998</v>
      </c>
      <c r="I753">
        <v>1.482</v>
      </c>
      <c r="J753">
        <v>1.1060000000000001</v>
      </c>
      <c r="K753">
        <v>-7.3999999999999996E-2</v>
      </c>
      <c r="L753">
        <v>50.487000000000002</v>
      </c>
    </row>
    <row r="754" spans="1:12">
      <c r="A754">
        <v>8</v>
      </c>
      <c r="B754">
        <v>14</v>
      </c>
      <c r="C754">
        <v>4</v>
      </c>
      <c r="D754" t="s">
        <v>785</v>
      </c>
      <c r="E754">
        <v>-11.603999999999999</v>
      </c>
      <c r="F754">
        <v>-8.3390000000000004</v>
      </c>
      <c r="G754">
        <v>-0.30499999999999999</v>
      </c>
      <c r="H754">
        <v>93.238</v>
      </c>
      <c r="I754">
        <v>2.7240000000000002</v>
      </c>
      <c r="J754">
        <v>2.0329999999999999</v>
      </c>
      <c r="K754">
        <v>-8.7999999999999995E-2</v>
      </c>
      <c r="L754">
        <v>98.652000000000001</v>
      </c>
    </row>
    <row r="755" spans="1:12">
      <c r="A755">
        <v>8</v>
      </c>
      <c r="B755">
        <v>14</v>
      </c>
      <c r="C755">
        <v>4</v>
      </c>
      <c r="D755" t="s">
        <v>786</v>
      </c>
      <c r="E755">
        <v>11.25</v>
      </c>
      <c r="F755">
        <v>8.0850000000000009</v>
      </c>
      <c r="G755">
        <v>0.253</v>
      </c>
      <c r="H755">
        <v>-70.031000000000006</v>
      </c>
      <c r="I755">
        <v>-2.0990000000000002</v>
      </c>
      <c r="J755">
        <v>-1.5669999999999999</v>
      </c>
      <c r="K755">
        <v>0.09</v>
      </c>
      <c r="L755">
        <v>-73.893000000000001</v>
      </c>
    </row>
    <row r="756" spans="1:12">
      <c r="A756">
        <v>8</v>
      </c>
      <c r="B756">
        <v>14</v>
      </c>
      <c r="C756">
        <v>4</v>
      </c>
      <c r="D756" t="s">
        <v>576</v>
      </c>
      <c r="E756">
        <v>-6.9249999999999998</v>
      </c>
      <c r="F756">
        <v>-4.9770000000000003</v>
      </c>
      <c r="G756">
        <v>-0.16800000000000001</v>
      </c>
      <c r="H756">
        <v>49.121000000000002</v>
      </c>
      <c r="I756">
        <v>1.462</v>
      </c>
      <c r="J756">
        <v>1.091</v>
      </c>
      <c r="K756">
        <v>-5.3999999999999999E-2</v>
      </c>
      <c r="L756">
        <v>52.286000000000001</v>
      </c>
    </row>
    <row r="757" spans="1:12">
      <c r="A757">
        <v>8</v>
      </c>
      <c r="B757">
        <v>14</v>
      </c>
      <c r="C757">
        <v>4</v>
      </c>
      <c r="D757" t="s">
        <v>427</v>
      </c>
      <c r="E757">
        <v>-109.929</v>
      </c>
      <c r="F757">
        <v>-78.266000000000005</v>
      </c>
      <c r="G757">
        <v>-0.35699999999999998</v>
      </c>
      <c r="H757">
        <v>95.564999999999998</v>
      </c>
      <c r="I757">
        <v>3.0070000000000001</v>
      </c>
      <c r="J757">
        <v>2.2440000000000002</v>
      </c>
      <c r="K757">
        <v>-0.13400000000000001</v>
      </c>
      <c r="L757">
        <v>104.273</v>
      </c>
    </row>
    <row r="758" spans="1:12">
      <c r="A758">
        <v>8</v>
      </c>
      <c r="B758">
        <v>14</v>
      </c>
      <c r="C758">
        <v>3</v>
      </c>
      <c r="D758" t="s">
        <v>785</v>
      </c>
      <c r="E758">
        <v>-11.443</v>
      </c>
      <c r="F758">
        <v>-8.234</v>
      </c>
      <c r="G758">
        <v>-0.311</v>
      </c>
      <c r="H758">
        <v>102.441</v>
      </c>
      <c r="I758">
        <v>2.9260000000000002</v>
      </c>
      <c r="J758">
        <v>2.1829999999999998</v>
      </c>
      <c r="K758">
        <v>-7.1999999999999995E-2</v>
      </c>
      <c r="L758">
        <v>107.306</v>
      </c>
    </row>
    <row r="759" spans="1:12">
      <c r="A759">
        <v>8</v>
      </c>
      <c r="B759">
        <v>14</v>
      </c>
      <c r="C759">
        <v>3</v>
      </c>
      <c r="D759" t="s">
        <v>786</v>
      </c>
      <c r="E759">
        <v>11.045999999999999</v>
      </c>
      <c r="F759">
        <v>8.0289999999999999</v>
      </c>
      <c r="G759">
        <v>0.40799999999999997</v>
      </c>
      <c r="H759">
        <v>-110.334</v>
      </c>
      <c r="I759">
        <v>-3.4870000000000001</v>
      </c>
      <c r="J759">
        <v>-2.6019999999999999</v>
      </c>
      <c r="K759">
        <v>0.14399999999999999</v>
      </c>
      <c r="L759">
        <v>-117.396</v>
      </c>
    </row>
    <row r="760" spans="1:12">
      <c r="A760">
        <v>8</v>
      </c>
      <c r="B760">
        <v>14</v>
      </c>
      <c r="C760">
        <v>3</v>
      </c>
      <c r="D760" t="s">
        <v>576</v>
      </c>
      <c r="E760">
        <v>-6.8150000000000004</v>
      </c>
      <c r="F760">
        <v>-4.9279999999999999</v>
      </c>
      <c r="G760">
        <v>-0.217</v>
      </c>
      <c r="H760">
        <v>64.272999999999996</v>
      </c>
      <c r="I760">
        <v>1.9430000000000001</v>
      </c>
      <c r="J760">
        <v>1.45</v>
      </c>
      <c r="K760">
        <v>-6.5000000000000002E-2</v>
      </c>
      <c r="L760">
        <v>68.090999999999994</v>
      </c>
    </row>
    <row r="761" spans="1:12">
      <c r="A761">
        <v>8</v>
      </c>
      <c r="B761">
        <v>14</v>
      </c>
      <c r="C761">
        <v>3</v>
      </c>
      <c r="D761" t="s">
        <v>427</v>
      </c>
      <c r="E761">
        <v>-147.566</v>
      </c>
      <c r="F761">
        <v>-105.033</v>
      </c>
      <c r="G761">
        <v>-0.56000000000000005</v>
      </c>
      <c r="H761">
        <v>157.006</v>
      </c>
      <c r="I761">
        <v>4.875</v>
      </c>
      <c r="J761">
        <v>3.6379999999999999</v>
      </c>
      <c r="K761">
        <v>-0.19400000000000001</v>
      </c>
      <c r="L761">
        <v>171.74199999999999</v>
      </c>
    </row>
    <row r="762" spans="1:12">
      <c r="A762">
        <v>8</v>
      </c>
      <c r="B762">
        <v>14</v>
      </c>
      <c r="C762">
        <v>2</v>
      </c>
      <c r="D762" t="s">
        <v>785</v>
      </c>
      <c r="E762">
        <v>-13.506</v>
      </c>
      <c r="F762">
        <v>-9.5239999999999991</v>
      </c>
      <c r="G762">
        <v>-8.7999999999999995E-2</v>
      </c>
      <c r="H762">
        <v>56.921999999999997</v>
      </c>
      <c r="I762">
        <v>1.0129999999999999</v>
      </c>
      <c r="J762">
        <v>0.75600000000000001</v>
      </c>
      <c r="K762">
        <v>6.6000000000000003E-2</v>
      </c>
      <c r="L762">
        <v>57.63</v>
      </c>
    </row>
    <row r="763" spans="1:12">
      <c r="A763">
        <v>8</v>
      </c>
      <c r="B763">
        <v>14</v>
      </c>
      <c r="C763">
        <v>2</v>
      </c>
      <c r="D763" t="s">
        <v>786</v>
      </c>
      <c r="E763">
        <v>10.486000000000001</v>
      </c>
      <c r="F763">
        <v>7.492</v>
      </c>
      <c r="G763">
        <v>0.32400000000000001</v>
      </c>
      <c r="H763">
        <v>-142.40899999999999</v>
      </c>
      <c r="I763">
        <v>-3.5459999999999998</v>
      </c>
      <c r="J763">
        <v>-2.6459999999999999</v>
      </c>
      <c r="K763">
        <v>1E-3</v>
      </c>
      <c r="L763">
        <v>-151.28700000000001</v>
      </c>
    </row>
    <row r="764" spans="1:12">
      <c r="A764">
        <v>8</v>
      </c>
      <c r="B764">
        <v>14</v>
      </c>
      <c r="C764">
        <v>2</v>
      </c>
      <c r="D764" t="s">
        <v>576</v>
      </c>
      <c r="E764">
        <v>-7.27</v>
      </c>
      <c r="F764">
        <v>-5.1559999999999997</v>
      </c>
      <c r="G764">
        <v>-0.11899999999999999</v>
      </c>
      <c r="H764">
        <v>60.154000000000003</v>
      </c>
      <c r="I764">
        <v>1.381</v>
      </c>
      <c r="J764">
        <v>1.0309999999999999</v>
      </c>
      <c r="K764">
        <v>0.02</v>
      </c>
      <c r="L764">
        <v>63.308</v>
      </c>
    </row>
    <row r="765" spans="1:12">
      <c r="A765">
        <v>8</v>
      </c>
      <c r="B765">
        <v>14</v>
      </c>
      <c r="C765">
        <v>2</v>
      </c>
      <c r="D765" t="s">
        <v>427</v>
      </c>
      <c r="E765">
        <v>-186.24600000000001</v>
      </c>
      <c r="F765">
        <v>-132.51</v>
      </c>
      <c r="G765">
        <v>-0.72499999999999998</v>
      </c>
      <c r="H765">
        <v>216.499</v>
      </c>
      <c r="I765">
        <v>6.5460000000000003</v>
      </c>
      <c r="J765">
        <v>4.8849999999999998</v>
      </c>
      <c r="K765">
        <v>-0.223</v>
      </c>
      <c r="L765">
        <v>236.68100000000001</v>
      </c>
    </row>
    <row r="766" spans="1:12">
      <c r="A766">
        <v>8</v>
      </c>
      <c r="B766">
        <v>14</v>
      </c>
      <c r="C766">
        <v>1</v>
      </c>
      <c r="D766" t="s">
        <v>785</v>
      </c>
      <c r="E766">
        <v>-7.3710000000000004</v>
      </c>
      <c r="F766">
        <v>-5.1790000000000003</v>
      </c>
      <c r="G766">
        <v>0.22</v>
      </c>
      <c r="H766">
        <v>-94.593000000000004</v>
      </c>
      <c r="I766">
        <v>-2.3820000000000001</v>
      </c>
      <c r="J766">
        <v>-1.778</v>
      </c>
      <c r="K766">
        <v>5.0000000000000001E-3</v>
      </c>
      <c r="L766">
        <v>-100.733</v>
      </c>
    </row>
    <row r="767" spans="1:12">
      <c r="A767">
        <v>8</v>
      </c>
      <c r="B767">
        <v>14</v>
      </c>
      <c r="C767">
        <v>1</v>
      </c>
      <c r="D767" t="s">
        <v>786</v>
      </c>
      <c r="E767">
        <v>3.6779999999999999</v>
      </c>
      <c r="F767">
        <v>2.585</v>
      </c>
      <c r="G767">
        <v>-0.109</v>
      </c>
      <c r="H767">
        <v>46.999000000000002</v>
      </c>
      <c r="I767">
        <v>1.1859999999999999</v>
      </c>
      <c r="J767">
        <v>0.88500000000000001</v>
      </c>
      <c r="K767">
        <v>-3.0000000000000001E-3</v>
      </c>
      <c r="L767">
        <v>50.048999999999999</v>
      </c>
    </row>
    <row r="768" spans="1:12">
      <c r="A768">
        <v>8</v>
      </c>
      <c r="B768">
        <v>14</v>
      </c>
      <c r="C768">
        <v>1</v>
      </c>
      <c r="D768" t="s">
        <v>576</v>
      </c>
      <c r="E768">
        <v>-3.3479999999999999</v>
      </c>
      <c r="F768">
        <v>-2.3530000000000002</v>
      </c>
      <c r="G768">
        <v>0.1</v>
      </c>
      <c r="H768">
        <v>-42.906999999999996</v>
      </c>
      <c r="I768">
        <v>-1.081</v>
      </c>
      <c r="J768">
        <v>-0.80700000000000005</v>
      </c>
      <c r="K768">
        <v>2E-3</v>
      </c>
      <c r="L768">
        <v>-45.691000000000003</v>
      </c>
    </row>
    <row r="769" spans="1:12">
      <c r="A769">
        <v>8</v>
      </c>
      <c r="B769">
        <v>14</v>
      </c>
      <c r="C769">
        <v>1</v>
      </c>
      <c r="D769" t="s">
        <v>427</v>
      </c>
      <c r="E769">
        <v>-219.39099999999999</v>
      </c>
      <c r="F769">
        <v>-156.01</v>
      </c>
      <c r="G769">
        <v>-0.754</v>
      </c>
      <c r="H769">
        <v>230.923</v>
      </c>
      <c r="I769">
        <v>6.9039999999999999</v>
      </c>
      <c r="J769">
        <v>5.1520000000000001</v>
      </c>
      <c r="K769">
        <v>-0.221</v>
      </c>
      <c r="L769">
        <v>252.37799999999999</v>
      </c>
    </row>
    <row r="770" spans="1:12">
      <c r="A770">
        <v>8</v>
      </c>
      <c r="B770">
        <v>20</v>
      </c>
      <c r="C770">
        <v>6</v>
      </c>
      <c r="D770" t="s">
        <v>785</v>
      </c>
      <c r="E770">
        <v>14.673</v>
      </c>
      <c r="F770">
        <v>10.313000000000001</v>
      </c>
      <c r="G770">
        <v>-0.10100000000000001</v>
      </c>
      <c r="H770">
        <v>25.359000000000002</v>
      </c>
      <c r="I770">
        <v>0.79500000000000004</v>
      </c>
      <c r="J770">
        <v>0.59299999999999997</v>
      </c>
      <c r="K770">
        <v>-4.2999999999999997E-2</v>
      </c>
      <c r="L770">
        <v>26.663</v>
      </c>
    </row>
    <row r="771" spans="1:12">
      <c r="A771">
        <v>8</v>
      </c>
      <c r="B771">
        <v>20</v>
      </c>
      <c r="C771">
        <v>6</v>
      </c>
      <c r="D771" t="s">
        <v>786</v>
      </c>
      <c r="E771">
        <v>-11.984999999999999</v>
      </c>
      <c r="F771">
        <v>-8.3949999999999996</v>
      </c>
      <c r="G771">
        <v>9.7000000000000003E-2</v>
      </c>
      <c r="H771">
        <v>-24.196999999999999</v>
      </c>
      <c r="I771">
        <v>-0.75600000000000001</v>
      </c>
      <c r="J771">
        <v>-0.56399999999999995</v>
      </c>
      <c r="K771">
        <v>4.2000000000000003E-2</v>
      </c>
      <c r="L771">
        <v>-25.291</v>
      </c>
    </row>
    <row r="772" spans="1:12">
      <c r="A772">
        <v>8</v>
      </c>
      <c r="B772">
        <v>20</v>
      </c>
      <c r="C772">
        <v>6</v>
      </c>
      <c r="D772" t="s">
        <v>576</v>
      </c>
      <c r="E772">
        <v>8.0779999999999994</v>
      </c>
      <c r="F772">
        <v>5.6689999999999996</v>
      </c>
      <c r="G772">
        <v>-0.06</v>
      </c>
      <c r="H772">
        <v>15.016</v>
      </c>
      <c r="I772">
        <v>0.47</v>
      </c>
      <c r="J772">
        <v>0.35099999999999998</v>
      </c>
      <c r="K772">
        <v>-2.5999999999999999E-2</v>
      </c>
      <c r="L772">
        <v>15.743</v>
      </c>
    </row>
    <row r="773" spans="1:12">
      <c r="A773">
        <v>8</v>
      </c>
      <c r="B773">
        <v>20</v>
      </c>
      <c r="C773">
        <v>6</v>
      </c>
      <c r="D773" t="s">
        <v>427</v>
      </c>
      <c r="E773">
        <v>-32.883000000000003</v>
      </c>
      <c r="F773">
        <v>-23.326000000000001</v>
      </c>
      <c r="G773">
        <v>5.2999999999999999E-2</v>
      </c>
      <c r="H773">
        <v>-13.308999999999999</v>
      </c>
      <c r="I773">
        <v>-0.41599999999999998</v>
      </c>
      <c r="J773">
        <v>-0.31</v>
      </c>
      <c r="K773">
        <v>2.3E-2</v>
      </c>
      <c r="L773">
        <v>-13.92</v>
      </c>
    </row>
    <row r="774" spans="1:12">
      <c r="A774">
        <v>8</v>
      </c>
      <c r="B774">
        <v>20</v>
      </c>
      <c r="C774">
        <v>5</v>
      </c>
      <c r="D774" t="s">
        <v>785</v>
      </c>
      <c r="E774">
        <v>10.486000000000001</v>
      </c>
      <c r="F774">
        <v>7.35</v>
      </c>
      <c r="G774">
        <v>-0.153</v>
      </c>
      <c r="H774">
        <v>41.427999999999997</v>
      </c>
      <c r="I774">
        <v>1.29</v>
      </c>
      <c r="J774">
        <v>0.96199999999999997</v>
      </c>
      <c r="K774">
        <v>-5.6000000000000001E-2</v>
      </c>
      <c r="L774">
        <v>44.893000000000001</v>
      </c>
    </row>
    <row r="775" spans="1:12">
      <c r="A775">
        <v>8</v>
      </c>
      <c r="B775">
        <v>20</v>
      </c>
      <c r="C775">
        <v>5</v>
      </c>
      <c r="D775" t="s">
        <v>786</v>
      </c>
      <c r="E775">
        <v>-10.691000000000001</v>
      </c>
      <c r="F775">
        <v>-7.4950000000000001</v>
      </c>
      <c r="G775">
        <v>0.14799999999999999</v>
      </c>
      <c r="H775">
        <v>-39.709000000000003</v>
      </c>
      <c r="I775">
        <v>-1.2390000000000001</v>
      </c>
      <c r="J775">
        <v>-0.92500000000000004</v>
      </c>
      <c r="K775">
        <v>5.5E-2</v>
      </c>
      <c r="L775">
        <v>-42.997</v>
      </c>
    </row>
    <row r="776" spans="1:12">
      <c r="A776">
        <v>8</v>
      </c>
      <c r="B776">
        <v>20</v>
      </c>
      <c r="C776">
        <v>5</v>
      </c>
      <c r="D776" t="s">
        <v>576</v>
      </c>
      <c r="E776">
        <v>6.4169999999999998</v>
      </c>
      <c r="F776">
        <v>4.4980000000000002</v>
      </c>
      <c r="G776">
        <v>-9.0999999999999998E-2</v>
      </c>
      <c r="H776">
        <v>24.585000000000001</v>
      </c>
      <c r="I776">
        <v>0.76600000000000001</v>
      </c>
      <c r="J776">
        <v>0.57199999999999995</v>
      </c>
      <c r="K776">
        <v>-3.4000000000000002E-2</v>
      </c>
      <c r="L776">
        <v>26.632999999999999</v>
      </c>
    </row>
    <row r="777" spans="1:12">
      <c r="A777">
        <v>8</v>
      </c>
      <c r="B777">
        <v>20</v>
      </c>
      <c r="C777">
        <v>5</v>
      </c>
      <c r="D777" t="s">
        <v>427</v>
      </c>
      <c r="E777">
        <v>-70.308000000000007</v>
      </c>
      <c r="F777">
        <v>-49.76</v>
      </c>
      <c r="G777">
        <v>0.182</v>
      </c>
      <c r="H777">
        <v>-46.817999999999998</v>
      </c>
      <c r="I777">
        <v>-1.482</v>
      </c>
      <c r="J777">
        <v>-1.1060000000000001</v>
      </c>
      <c r="K777">
        <v>7.3999999999999996E-2</v>
      </c>
      <c r="L777">
        <v>-50.487000000000002</v>
      </c>
    </row>
    <row r="778" spans="1:12">
      <c r="A778">
        <v>8</v>
      </c>
      <c r="B778">
        <v>20</v>
      </c>
      <c r="C778">
        <v>4</v>
      </c>
      <c r="D778" t="s">
        <v>785</v>
      </c>
      <c r="E778">
        <v>10.709</v>
      </c>
      <c r="F778">
        <v>7.5119999999999996</v>
      </c>
      <c r="G778">
        <v>-0.192</v>
      </c>
      <c r="H778">
        <v>56.171999999999997</v>
      </c>
      <c r="I778">
        <v>1.696</v>
      </c>
      <c r="J778">
        <v>1.266</v>
      </c>
      <c r="K778">
        <v>-6.0999999999999999E-2</v>
      </c>
      <c r="L778">
        <v>60.551000000000002</v>
      </c>
    </row>
    <row r="779" spans="1:12">
      <c r="A779">
        <v>8</v>
      </c>
      <c r="B779">
        <v>20</v>
      </c>
      <c r="C779">
        <v>4</v>
      </c>
      <c r="D779" t="s">
        <v>786</v>
      </c>
      <c r="E779">
        <v>-10.651</v>
      </c>
      <c r="F779">
        <v>-7.4669999999999996</v>
      </c>
      <c r="G779">
        <v>0.192</v>
      </c>
      <c r="H779">
        <v>-55.374000000000002</v>
      </c>
      <c r="I779">
        <v>-1.6819999999999999</v>
      </c>
      <c r="J779">
        <v>-1.2549999999999999</v>
      </c>
      <c r="K779">
        <v>6.2E-2</v>
      </c>
      <c r="L779">
        <v>-59.75</v>
      </c>
    </row>
    <row r="780" spans="1:12">
      <c r="A780">
        <v>8</v>
      </c>
      <c r="B780">
        <v>20</v>
      </c>
      <c r="C780">
        <v>4</v>
      </c>
      <c r="D780" t="s">
        <v>576</v>
      </c>
      <c r="E780">
        <v>6.4729999999999999</v>
      </c>
      <c r="F780">
        <v>4.5389999999999997</v>
      </c>
      <c r="G780">
        <v>-0.11600000000000001</v>
      </c>
      <c r="H780">
        <v>33.799999999999997</v>
      </c>
      <c r="I780">
        <v>1.024</v>
      </c>
      <c r="J780">
        <v>0.76400000000000001</v>
      </c>
      <c r="K780">
        <v>-3.6999999999999998E-2</v>
      </c>
      <c r="L780">
        <v>36.454999999999998</v>
      </c>
    </row>
    <row r="781" spans="1:12">
      <c r="A781">
        <v>8</v>
      </c>
      <c r="B781">
        <v>20</v>
      </c>
      <c r="C781">
        <v>4</v>
      </c>
      <c r="D781" t="s">
        <v>427</v>
      </c>
      <c r="E781">
        <v>-107.467</v>
      </c>
      <c r="F781">
        <v>-76.018000000000001</v>
      </c>
      <c r="G781">
        <v>0.35699999999999998</v>
      </c>
      <c r="H781">
        <v>-95.564999999999998</v>
      </c>
      <c r="I781">
        <v>-3.0070000000000001</v>
      </c>
      <c r="J781">
        <v>-2.2440000000000002</v>
      </c>
      <c r="K781">
        <v>0.13400000000000001</v>
      </c>
      <c r="L781">
        <v>-104.273</v>
      </c>
    </row>
    <row r="782" spans="1:12">
      <c r="A782">
        <v>8</v>
      </c>
      <c r="B782">
        <v>20</v>
      </c>
      <c r="C782">
        <v>3</v>
      </c>
      <c r="D782" t="s">
        <v>785</v>
      </c>
      <c r="E782">
        <v>10.837</v>
      </c>
      <c r="F782">
        <v>7.6029999999999998</v>
      </c>
      <c r="G782">
        <v>-0.20200000000000001</v>
      </c>
      <c r="H782">
        <v>64.962000000000003</v>
      </c>
      <c r="I782">
        <v>1.8879999999999999</v>
      </c>
      <c r="J782">
        <v>1.409</v>
      </c>
      <c r="K782">
        <v>-5.0999999999999997E-2</v>
      </c>
      <c r="L782">
        <v>69.406999999999996</v>
      </c>
    </row>
    <row r="783" spans="1:12">
      <c r="A783">
        <v>8</v>
      </c>
      <c r="B783">
        <v>20</v>
      </c>
      <c r="C783">
        <v>3</v>
      </c>
      <c r="D783" t="s">
        <v>786</v>
      </c>
      <c r="E783">
        <v>-11.257</v>
      </c>
      <c r="F783">
        <v>-7.8949999999999996</v>
      </c>
      <c r="G783">
        <v>0.21</v>
      </c>
      <c r="H783">
        <v>-66.361000000000004</v>
      </c>
      <c r="I783">
        <v>-1.9450000000000001</v>
      </c>
      <c r="J783">
        <v>-1.4510000000000001</v>
      </c>
      <c r="K783">
        <v>5.5E-2</v>
      </c>
      <c r="L783">
        <v>-71.034000000000006</v>
      </c>
    </row>
    <row r="784" spans="1:12">
      <c r="A784">
        <v>8</v>
      </c>
      <c r="B784">
        <v>20</v>
      </c>
      <c r="C784">
        <v>3</v>
      </c>
      <c r="D784" t="s">
        <v>576</v>
      </c>
      <c r="E784">
        <v>6.6950000000000003</v>
      </c>
      <c r="F784">
        <v>4.6959999999999997</v>
      </c>
      <c r="G784">
        <v>-0.125</v>
      </c>
      <c r="H784">
        <v>39.793999999999997</v>
      </c>
      <c r="I784">
        <v>1.161</v>
      </c>
      <c r="J784">
        <v>0.86699999999999999</v>
      </c>
      <c r="K784">
        <v>-3.2000000000000001E-2</v>
      </c>
      <c r="L784">
        <v>42.558</v>
      </c>
    </row>
    <row r="785" spans="1:12">
      <c r="A785">
        <v>8</v>
      </c>
      <c r="B785">
        <v>20</v>
      </c>
      <c r="C785">
        <v>3</v>
      </c>
      <c r="D785" t="s">
        <v>427</v>
      </c>
      <c r="E785">
        <v>-144.58000000000001</v>
      </c>
      <c r="F785">
        <v>-102.24299999999999</v>
      </c>
      <c r="G785">
        <v>0.56000000000000005</v>
      </c>
      <c r="H785">
        <v>-157.006</v>
      </c>
      <c r="I785">
        <v>-4.875</v>
      </c>
      <c r="J785">
        <v>-3.6379999999999999</v>
      </c>
      <c r="K785">
        <v>0.19400000000000001</v>
      </c>
      <c r="L785">
        <v>-171.74199999999999</v>
      </c>
    </row>
    <row r="786" spans="1:12">
      <c r="A786">
        <v>8</v>
      </c>
      <c r="B786">
        <v>20</v>
      </c>
      <c r="C786">
        <v>2</v>
      </c>
      <c r="D786" t="s">
        <v>785</v>
      </c>
      <c r="E786">
        <v>7.2910000000000004</v>
      </c>
      <c r="F786">
        <v>5.1470000000000002</v>
      </c>
      <c r="G786">
        <v>-0.115</v>
      </c>
      <c r="H786">
        <v>49.643999999999998</v>
      </c>
      <c r="I786">
        <v>1.2430000000000001</v>
      </c>
      <c r="J786">
        <v>0.92800000000000005</v>
      </c>
      <c r="K786">
        <v>-2E-3</v>
      </c>
      <c r="L786">
        <v>52.658000000000001</v>
      </c>
    </row>
    <row r="787" spans="1:12">
      <c r="A787">
        <v>8</v>
      </c>
      <c r="B787">
        <v>20</v>
      </c>
      <c r="C787">
        <v>2</v>
      </c>
      <c r="D787" t="s">
        <v>786</v>
      </c>
      <c r="E787">
        <v>-3.9849999999999999</v>
      </c>
      <c r="F787">
        <v>-2.7930000000000001</v>
      </c>
      <c r="G787">
        <v>0.14199999999999999</v>
      </c>
      <c r="H787">
        <v>-58.887</v>
      </c>
      <c r="I787">
        <v>-1.508</v>
      </c>
      <c r="J787">
        <v>-1.125</v>
      </c>
      <c r="K787">
        <v>8.0000000000000002E-3</v>
      </c>
      <c r="L787">
        <v>-62.686999999999998</v>
      </c>
    </row>
    <row r="788" spans="1:12">
      <c r="A788">
        <v>8</v>
      </c>
      <c r="B788">
        <v>20</v>
      </c>
      <c r="C788">
        <v>2</v>
      </c>
      <c r="D788" t="s">
        <v>576</v>
      </c>
      <c r="E788">
        <v>3.4169999999999998</v>
      </c>
      <c r="F788">
        <v>2.4060000000000001</v>
      </c>
      <c r="G788">
        <v>-7.8E-2</v>
      </c>
      <c r="H788">
        <v>32.887</v>
      </c>
      <c r="I788">
        <v>0.83399999999999996</v>
      </c>
      <c r="J788">
        <v>0.622</v>
      </c>
      <c r="K788">
        <v>-3.0000000000000001E-3</v>
      </c>
      <c r="L788">
        <v>34.953000000000003</v>
      </c>
    </row>
    <row r="789" spans="1:12">
      <c r="A789">
        <v>8</v>
      </c>
      <c r="B789">
        <v>20</v>
      </c>
      <c r="C789">
        <v>2</v>
      </c>
      <c r="D789" t="s">
        <v>427</v>
      </c>
      <c r="E789">
        <v>-180.65</v>
      </c>
      <c r="F789">
        <v>-127.758</v>
      </c>
      <c r="G789">
        <v>0.72499999999999998</v>
      </c>
      <c r="H789">
        <v>-216.499</v>
      </c>
      <c r="I789">
        <v>-6.5460000000000003</v>
      </c>
      <c r="J789">
        <v>-4.8849999999999998</v>
      </c>
      <c r="K789">
        <v>0.223</v>
      </c>
      <c r="L789">
        <v>-236.68100000000001</v>
      </c>
    </row>
    <row r="790" spans="1:12">
      <c r="A790">
        <v>8</v>
      </c>
      <c r="B790">
        <v>20</v>
      </c>
      <c r="C790">
        <v>1</v>
      </c>
      <c r="D790" t="s">
        <v>785</v>
      </c>
      <c r="E790">
        <v>33.328000000000003</v>
      </c>
      <c r="F790">
        <v>23.66</v>
      </c>
      <c r="G790">
        <v>0.10100000000000001</v>
      </c>
      <c r="H790">
        <v>-38.262</v>
      </c>
      <c r="I790">
        <v>-1.028</v>
      </c>
      <c r="J790">
        <v>-0.76700000000000002</v>
      </c>
      <c r="K790">
        <v>1.2999999999999999E-2</v>
      </c>
      <c r="L790">
        <v>-41.036000000000001</v>
      </c>
    </row>
    <row r="791" spans="1:12">
      <c r="A791">
        <v>8</v>
      </c>
      <c r="B791">
        <v>20</v>
      </c>
      <c r="C791">
        <v>1</v>
      </c>
      <c r="D791" t="s">
        <v>786</v>
      </c>
      <c r="E791">
        <v>-19.945</v>
      </c>
      <c r="F791">
        <v>-14.007999999999999</v>
      </c>
      <c r="G791">
        <v>0.17399999999999999</v>
      </c>
      <c r="H791">
        <v>-119.10899999999999</v>
      </c>
      <c r="I791">
        <v>-2.0150000000000001</v>
      </c>
      <c r="J791">
        <v>-1.504</v>
      </c>
      <c r="K791">
        <v>-6.6000000000000003E-2</v>
      </c>
      <c r="L791">
        <v>-119.36499999999999</v>
      </c>
    </row>
    <row r="792" spans="1:12">
      <c r="A792">
        <v>8</v>
      </c>
      <c r="B792">
        <v>20</v>
      </c>
      <c r="C792">
        <v>1</v>
      </c>
      <c r="D792" t="s">
        <v>576</v>
      </c>
      <c r="E792">
        <v>16.143000000000001</v>
      </c>
      <c r="F792">
        <v>11.414999999999999</v>
      </c>
      <c r="G792">
        <v>-3.1E-2</v>
      </c>
      <c r="H792">
        <v>25.535</v>
      </c>
      <c r="I792">
        <v>0.29899999999999999</v>
      </c>
      <c r="J792">
        <v>0.223</v>
      </c>
      <c r="K792">
        <v>2.4E-2</v>
      </c>
      <c r="L792">
        <v>23.736000000000001</v>
      </c>
    </row>
    <row r="793" spans="1:12">
      <c r="A793">
        <v>8</v>
      </c>
      <c r="B793">
        <v>20</v>
      </c>
      <c r="C793">
        <v>1</v>
      </c>
      <c r="D793" t="s">
        <v>427</v>
      </c>
      <c r="E793">
        <v>-222.255</v>
      </c>
      <c r="F793">
        <v>-157.25</v>
      </c>
      <c r="G793">
        <v>0.754</v>
      </c>
      <c r="H793">
        <v>-230.923</v>
      </c>
      <c r="I793">
        <v>-6.9039999999999999</v>
      </c>
      <c r="J793">
        <v>-5.1520000000000001</v>
      </c>
      <c r="K793">
        <v>0.221</v>
      </c>
      <c r="L793">
        <v>-252.37799999999999</v>
      </c>
    </row>
    <row r="794" spans="1:12">
      <c r="A794">
        <v>9</v>
      </c>
      <c r="B794">
        <v>2</v>
      </c>
      <c r="C794">
        <v>6</v>
      </c>
      <c r="D794" t="s">
        <v>785</v>
      </c>
      <c r="E794">
        <v>-9.9339999999999993</v>
      </c>
      <c r="F794">
        <v>-6.431</v>
      </c>
      <c r="G794">
        <v>-0.14799999999999999</v>
      </c>
      <c r="H794">
        <v>25.141999999999999</v>
      </c>
      <c r="I794">
        <v>1.198</v>
      </c>
      <c r="J794">
        <v>0.89400000000000002</v>
      </c>
      <c r="K794">
        <v>-6.6000000000000003E-2</v>
      </c>
      <c r="L794">
        <v>26.463000000000001</v>
      </c>
    </row>
    <row r="795" spans="1:12">
      <c r="A795">
        <v>9</v>
      </c>
      <c r="B795">
        <v>2</v>
      </c>
      <c r="C795">
        <v>6</v>
      </c>
      <c r="D795" t="s">
        <v>786</v>
      </c>
      <c r="E795">
        <v>7.9720000000000004</v>
      </c>
      <c r="F795">
        <v>5.1929999999999996</v>
      </c>
      <c r="G795">
        <v>0.14199999999999999</v>
      </c>
      <c r="H795">
        <v>-24.027000000000001</v>
      </c>
      <c r="I795">
        <v>-1.141</v>
      </c>
      <c r="J795">
        <v>-0.85099999999999998</v>
      </c>
      <c r="K795">
        <v>6.4000000000000001E-2</v>
      </c>
      <c r="L795">
        <v>-25.143999999999998</v>
      </c>
    </row>
    <row r="796" spans="1:12">
      <c r="A796">
        <v>9</v>
      </c>
      <c r="B796">
        <v>2</v>
      </c>
      <c r="C796">
        <v>6</v>
      </c>
      <c r="D796" t="s">
        <v>576</v>
      </c>
      <c r="E796">
        <v>-5.4260000000000002</v>
      </c>
      <c r="F796">
        <v>-3.5230000000000001</v>
      </c>
      <c r="G796">
        <v>-8.7999999999999995E-2</v>
      </c>
      <c r="H796">
        <v>14.898999999999999</v>
      </c>
      <c r="I796">
        <v>0.70899999999999996</v>
      </c>
      <c r="J796">
        <v>0.52900000000000003</v>
      </c>
      <c r="K796">
        <v>-3.9E-2</v>
      </c>
      <c r="L796">
        <v>15.638</v>
      </c>
    </row>
    <row r="797" spans="1:12">
      <c r="A797">
        <v>9</v>
      </c>
      <c r="B797">
        <v>2</v>
      </c>
      <c r="C797">
        <v>6</v>
      </c>
      <c r="D797" t="s">
        <v>427</v>
      </c>
      <c r="E797">
        <v>-27.861999999999998</v>
      </c>
      <c r="F797">
        <v>-17.940999999999999</v>
      </c>
      <c r="G797">
        <v>-0.08</v>
      </c>
      <c r="H797">
        <v>13.526</v>
      </c>
      <c r="I797">
        <v>0.64200000000000002</v>
      </c>
      <c r="J797">
        <v>0.47899999999999998</v>
      </c>
      <c r="K797">
        <v>-3.5999999999999997E-2</v>
      </c>
      <c r="L797">
        <v>14.161</v>
      </c>
    </row>
    <row r="798" spans="1:12">
      <c r="A798">
        <v>9</v>
      </c>
      <c r="B798">
        <v>2</v>
      </c>
      <c r="C798">
        <v>5</v>
      </c>
      <c r="D798" t="s">
        <v>785</v>
      </c>
      <c r="E798">
        <v>-7.6829999999999998</v>
      </c>
      <c r="F798">
        <v>-5.024</v>
      </c>
      <c r="G798">
        <v>-0.22500000000000001</v>
      </c>
      <c r="H798">
        <v>41.302999999999997</v>
      </c>
      <c r="I798">
        <v>1.9710000000000001</v>
      </c>
      <c r="J798">
        <v>1.4710000000000001</v>
      </c>
      <c r="K798">
        <v>-8.5999999999999993E-2</v>
      </c>
      <c r="L798">
        <v>44.831000000000003</v>
      </c>
    </row>
    <row r="799" spans="1:12">
      <c r="A799">
        <v>9</v>
      </c>
      <c r="B799">
        <v>2</v>
      </c>
      <c r="C799">
        <v>5</v>
      </c>
      <c r="D799" t="s">
        <v>786</v>
      </c>
      <c r="E799">
        <v>7.7270000000000003</v>
      </c>
      <c r="F799">
        <v>5.048</v>
      </c>
      <c r="G799">
        <v>0.218</v>
      </c>
      <c r="H799">
        <v>-39.652000000000001</v>
      </c>
      <c r="I799">
        <v>-1.895</v>
      </c>
      <c r="J799">
        <v>-1.4139999999999999</v>
      </c>
      <c r="K799">
        <v>8.5000000000000006E-2</v>
      </c>
      <c r="L799">
        <v>-43.006999999999998</v>
      </c>
    </row>
    <row r="800" spans="1:12">
      <c r="A800">
        <v>9</v>
      </c>
      <c r="B800">
        <v>2</v>
      </c>
      <c r="C800">
        <v>5</v>
      </c>
      <c r="D800" t="s">
        <v>576</v>
      </c>
      <c r="E800">
        <v>-4.67</v>
      </c>
      <c r="F800">
        <v>-3.052</v>
      </c>
      <c r="G800">
        <v>-0.13400000000000001</v>
      </c>
      <c r="H800">
        <v>24.53</v>
      </c>
      <c r="I800">
        <v>1.1719999999999999</v>
      </c>
      <c r="J800">
        <v>0.874</v>
      </c>
      <c r="K800">
        <v>-5.1999999999999998E-2</v>
      </c>
      <c r="L800">
        <v>26.617000000000001</v>
      </c>
    </row>
    <row r="801" spans="1:12">
      <c r="A801">
        <v>9</v>
      </c>
      <c r="B801">
        <v>2</v>
      </c>
      <c r="C801">
        <v>5</v>
      </c>
      <c r="D801" t="s">
        <v>427</v>
      </c>
      <c r="E801">
        <v>-61.975999999999999</v>
      </c>
      <c r="F801">
        <v>-40.168999999999997</v>
      </c>
      <c r="G801">
        <v>-0.27500000000000002</v>
      </c>
      <c r="H801">
        <v>47.735999999999997</v>
      </c>
      <c r="I801">
        <v>2.3050000000000002</v>
      </c>
      <c r="J801">
        <v>1.72</v>
      </c>
      <c r="K801">
        <v>-0.11600000000000001</v>
      </c>
      <c r="L801">
        <v>51.55</v>
      </c>
    </row>
    <row r="802" spans="1:12">
      <c r="A802">
        <v>9</v>
      </c>
      <c r="B802">
        <v>2</v>
      </c>
      <c r="C802">
        <v>4</v>
      </c>
      <c r="D802" t="s">
        <v>785</v>
      </c>
      <c r="E802">
        <v>-7.8250000000000002</v>
      </c>
      <c r="F802">
        <v>-5.109</v>
      </c>
      <c r="G802">
        <v>-0.28599999999999998</v>
      </c>
      <c r="H802">
        <v>56.162999999999997</v>
      </c>
      <c r="I802">
        <v>2.629</v>
      </c>
      <c r="J802">
        <v>1.962</v>
      </c>
      <c r="K802">
        <v>-9.4E-2</v>
      </c>
      <c r="L802">
        <v>60.640999999999998</v>
      </c>
    </row>
    <row r="803" spans="1:12">
      <c r="A803">
        <v>9</v>
      </c>
      <c r="B803">
        <v>2</v>
      </c>
      <c r="C803">
        <v>4</v>
      </c>
      <c r="D803" t="s">
        <v>786</v>
      </c>
      <c r="E803">
        <v>7.7009999999999996</v>
      </c>
      <c r="F803">
        <v>5.0289999999999999</v>
      </c>
      <c r="G803">
        <v>0.28599999999999998</v>
      </c>
      <c r="H803">
        <v>-55.435000000000002</v>
      </c>
      <c r="I803">
        <v>-2.6059999999999999</v>
      </c>
      <c r="J803">
        <v>-1.944</v>
      </c>
      <c r="K803">
        <v>9.7000000000000003E-2</v>
      </c>
      <c r="L803">
        <v>-59.914000000000001</v>
      </c>
    </row>
    <row r="804" spans="1:12">
      <c r="A804">
        <v>9</v>
      </c>
      <c r="B804">
        <v>2</v>
      </c>
      <c r="C804">
        <v>4</v>
      </c>
      <c r="D804" t="s">
        <v>576</v>
      </c>
      <c r="E804">
        <v>-4.7050000000000001</v>
      </c>
      <c r="F804">
        <v>-3.0720000000000001</v>
      </c>
      <c r="G804">
        <v>-0.17299999999999999</v>
      </c>
      <c r="H804">
        <v>33.816000000000003</v>
      </c>
      <c r="I804">
        <v>1.5860000000000001</v>
      </c>
      <c r="J804">
        <v>1.1839999999999999</v>
      </c>
      <c r="K804">
        <v>-5.8000000000000003E-2</v>
      </c>
      <c r="L804">
        <v>36.531999999999996</v>
      </c>
    </row>
    <row r="805" spans="1:12">
      <c r="A805">
        <v>9</v>
      </c>
      <c r="B805">
        <v>2</v>
      </c>
      <c r="C805">
        <v>4</v>
      </c>
      <c r="D805" t="s">
        <v>427</v>
      </c>
      <c r="E805">
        <v>-96.194999999999993</v>
      </c>
      <c r="F805">
        <v>-62.459000000000003</v>
      </c>
      <c r="G805">
        <v>-0.54</v>
      </c>
      <c r="H805">
        <v>97.695999999999998</v>
      </c>
      <c r="I805">
        <v>4.7149999999999999</v>
      </c>
      <c r="J805">
        <v>3.5190000000000001</v>
      </c>
      <c r="K805">
        <v>-0.21199999999999999</v>
      </c>
      <c r="L805">
        <v>106.768</v>
      </c>
    </row>
    <row r="806" spans="1:12">
      <c r="A806">
        <v>9</v>
      </c>
      <c r="B806">
        <v>2</v>
      </c>
      <c r="C806">
        <v>3</v>
      </c>
      <c r="D806" t="s">
        <v>785</v>
      </c>
      <c r="E806">
        <v>-8.06</v>
      </c>
      <c r="F806">
        <v>-5.2640000000000002</v>
      </c>
      <c r="G806">
        <v>-0.30399999999999999</v>
      </c>
      <c r="H806">
        <v>65.040999999999997</v>
      </c>
      <c r="I806">
        <v>2.9620000000000002</v>
      </c>
      <c r="J806">
        <v>2.21</v>
      </c>
      <c r="K806">
        <v>-0.08</v>
      </c>
      <c r="L806">
        <v>69.606999999999999</v>
      </c>
    </row>
    <row r="807" spans="1:12">
      <c r="A807">
        <v>9</v>
      </c>
      <c r="B807">
        <v>2</v>
      </c>
      <c r="C807">
        <v>3</v>
      </c>
      <c r="D807" t="s">
        <v>786</v>
      </c>
      <c r="E807">
        <v>8.298</v>
      </c>
      <c r="F807">
        <v>5.42</v>
      </c>
      <c r="G807">
        <v>0.316</v>
      </c>
      <c r="H807">
        <v>-66.481999999999999</v>
      </c>
      <c r="I807">
        <v>-3.0470000000000002</v>
      </c>
      <c r="J807">
        <v>-2.274</v>
      </c>
      <c r="K807">
        <v>8.6999999999999994E-2</v>
      </c>
      <c r="L807">
        <v>-71.281000000000006</v>
      </c>
    </row>
    <row r="808" spans="1:12">
      <c r="A808">
        <v>9</v>
      </c>
      <c r="B808">
        <v>2</v>
      </c>
      <c r="C808">
        <v>3</v>
      </c>
      <c r="D808" t="s">
        <v>576</v>
      </c>
      <c r="E808">
        <v>-4.9569999999999999</v>
      </c>
      <c r="F808">
        <v>-3.2370000000000001</v>
      </c>
      <c r="G808">
        <v>-0.188</v>
      </c>
      <c r="H808">
        <v>39.854999999999997</v>
      </c>
      <c r="I808">
        <v>1.821</v>
      </c>
      <c r="J808">
        <v>1.359</v>
      </c>
      <c r="K808">
        <v>-5.0999999999999997E-2</v>
      </c>
      <c r="L808">
        <v>42.692999999999998</v>
      </c>
    </row>
    <row r="809" spans="1:12">
      <c r="A809">
        <v>9</v>
      </c>
      <c r="B809">
        <v>2</v>
      </c>
      <c r="C809">
        <v>3</v>
      </c>
      <c r="D809" t="s">
        <v>427</v>
      </c>
      <c r="E809">
        <v>-130.41</v>
      </c>
      <c r="F809">
        <v>-84.75</v>
      </c>
      <c r="G809">
        <v>-0.85299999999999998</v>
      </c>
      <c r="H809">
        <v>160.791</v>
      </c>
      <c r="I809">
        <v>7.7030000000000003</v>
      </c>
      <c r="J809">
        <v>5.7489999999999997</v>
      </c>
      <c r="K809">
        <v>-0.308</v>
      </c>
      <c r="L809">
        <v>176.16800000000001</v>
      </c>
    </row>
    <row r="810" spans="1:12">
      <c r="A810">
        <v>9</v>
      </c>
      <c r="B810">
        <v>2</v>
      </c>
      <c r="C810">
        <v>2</v>
      </c>
      <c r="D810" t="s">
        <v>785</v>
      </c>
      <c r="E810">
        <v>-6.2830000000000004</v>
      </c>
      <c r="F810">
        <v>-4.0910000000000002</v>
      </c>
      <c r="G810">
        <v>-0.17399999999999999</v>
      </c>
      <c r="H810">
        <v>49.607999999999997</v>
      </c>
      <c r="I810">
        <v>2.0150000000000001</v>
      </c>
      <c r="J810">
        <v>1.504</v>
      </c>
      <c r="K810">
        <v>-1E-3</v>
      </c>
      <c r="L810">
        <v>52.704999999999998</v>
      </c>
    </row>
    <row r="811" spans="1:12">
      <c r="A811">
        <v>9</v>
      </c>
      <c r="B811">
        <v>2</v>
      </c>
      <c r="C811">
        <v>2</v>
      </c>
      <c r="D811" t="s">
        <v>786</v>
      </c>
      <c r="E811">
        <v>2.7360000000000002</v>
      </c>
      <c r="F811">
        <v>1.786</v>
      </c>
      <c r="G811">
        <v>0.214</v>
      </c>
      <c r="H811">
        <v>-58.698999999999998</v>
      </c>
      <c r="I811">
        <v>-2.4260000000000002</v>
      </c>
      <c r="J811">
        <v>-1.81</v>
      </c>
      <c r="K811">
        <v>0.01</v>
      </c>
      <c r="L811">
        <v>-62.591999999999999</v>
      </c>
    </row>
    <row r="812" spans="1:12">
      <c r="A812">
        <v>9</v>
      </c>
      <c r="B812">
        <v>2</v>
      </c>
      <c r="C812">
        <v>2</v>
      </c>
      <c r="D812" t="s">
        <v>576</v>
      </c>
      <c r="E812">
        <v>-2.7330000000000001</v>
      </c>
      <c r="F812">
        <v>-1.7809999999999999</v>
      </c>
      <c r="G812">
        <v>-0.11700000000000001</v>
      </c>
      <c r="H812">
        <v>32.819000000000003</v>
      </c>
      <c r="I812">
        <v>1.3460000000000001</v>
      </c>
      <c r="J812">
        <v>1.004</v>
      </c>
      <c r="K812">
        <v>-3.0000000000000001E-3</v>
      </c>
      <c r="L812">
        <v>34.939</v>
      </c>
    </row>
    <row r="813" spans="1:12">
      <c r="A813">
        <v>9</v>
      </c>
      <c r="B813">
        <v>2</v>
      </c>
      <c r="C813">
        <v>2</v>
      </c>
      <c r="D813" t="s">
        <v>427</v>
      </c>
      <c r="E813">
        <v>-164.511</v>
      </c>
      <c r="F813">
        <v>-106.958</v>
      </c>
      <c r="G813">
        <v>-1.1080000000000001</v>
      </c>
      <c r="H813">
        <v>221.87</v>
      </c>
      <c r="I813">
        <v>10.426</v>
      </c>
      <c r="J813">
        <v>7.7809999999999997</v>
      </c>
      <c r="K813">
        <v>-0.35399999999999998</v>
      </c>
      <c r="L813">
        <v>242.94300000000001</v>
      </c>
    </row>
    <row r="814" spans="1:12">
      <c r="A814">
        <v>9</v>
      </c>
      <c r="B814">
        <v>2</v>
      </c>
      <c r="C814">
        <v>1</v>
      </c>
      <c r="D814" t="s">
        <v>785</v>
      </c>
      <c r="E814">
        <v>-33.804000000000002</v>
      </c>
      <c r="F814">
        <v>-21.991</v>
      </c>
      <c r="G814">
        <v>0.152</v>
      </c>
      <c r="H814">
        <v>-38.156999999999996</v>
      </c>
      <c r="I814">
        <v>-1.64</v>
      </c>
      <c r="J814">
        <v>-1.224</v>
      </c>
      <c r="K814">
        <v>2.1000000000000001E-2</v>
      </c>
      <c r="L814">
        <v>-41.009</v>
      </c>
    </row>
    <row r="815" spans="1:12">
      <c r="A815">
        <v>9</v>
      </c>
      <c r="B815">
        <v>2</v>
      </c>
      <c r="C815">
        <v>1</v>
      </c>
      <c r="D815" t="s">
        <v>786</v>
      </c>
      <c r="E815">
        <v>12.946999999999999</v>
      </c>
      <c r="F815">
        <v>8.3849999999999998</v>
      </c>
      <c r="G815">
        <v>0.26</v>
      </c>
      <c r="H815">
        <v>-118.307</v>
      </c>
      <c r="I815">
        <v>-3.3530000000000002</v>
      </c>
      <c r="J815">
        <v>-2.5019999999999998</v>
      </c>
      <c r="K815">
        <v>-0.126</v>
      </c>
      <c r="L815">
        <v>-118.708</v>
      </c>
    </row>
    <row r="816" spans="1:12">
      <c r="A816">
        <v>9</v>
      </c>
      <c r="B816">
        <v>2</v>
      </c>
      <c r="C816">
        <v>1</v>
      </c>
      <c r="D816" t="s">
        <v>576</v>
      </c>
      <c r="E816">
        <v>-14.167</v>
      </c>
      <c r="F816">
        <v>-9.2050000000000001</v>
      </c>
      <c r="G816">
        <v>4.9000000000000002E-2</v>
      </c>
      <c r="H816">
        <v>25.326000000000001</v>
      </c>
      <c r="I816">
        <v>0.51900000000000002</v>
      </c>
      <c r="J816">
        <v>0.38700000000000001</v>
      </c>
      <c r="K816">
        <v>4.4999999999999998E-2</v>
      </c>
      <c r="L816">
        <v>23.545000000000002</v>
      </c>
    </row>
    <row r="817" spans="1:12">
      <c r="A817">
        <v>9</v>
      </c>
      <c r="B817">
        <v>2</v>
      </c>
      <c r="C817">
        <v>1</v>
      </c>
      <c r="D817" t="s">
        <v>427</v>
      </c>
      <c r="E817">
        <v>-205.904</v>
      </c>
      <c r="F817">
        <v>-133.899</v>
      </c>
      <c r="G817">
        <v>-1.1539999999999999</v>
      </c>
      <c r="H817">
        <v>236.667</v>
      </c>
      <c r="I817">
        <v>11.025</v>
      </c>
      <c r="J817">
        <v>8.2279999999999998</v>
      </c>
      <c r="K817">
        <v>-0.34899999999999998</v>
      </c>
      <c r="L817">
        <v>259.06799999999998</v>
      </c>
    </row>
    <row r="818" spans="1:12">
      <c r="A818">
        <v>9</v>
      </c>
      <c r="B818">
        <v>8</v>
      </c>
      <c r="C818">
        <v>6</v>
      </c>
      <c r="D818" t="s">
        <v>785</v>
      </c>
      <c r="E818">
        <v>21.646000000000001</v>
      </c>
      <c r="F818">
        <v>13.885999999999999</v>
      </c>
      <c r="G818">
        <v>-0.21099999999999999</v>
      </c>
      <c r="H818">
        <v>35.734999999999999</v>
      </c>
      <c r="I818">
        <v>1.6930000000000001</v>
      </c>
      <c r="J818">
        <v>1.2629999999999999</v>
      </c>
      <c r="K818">
        <v>-9.6000000000000002E-2</v>
      </c>
      <c r="L818">
        <v>37.261000000000003</v>
      </c>
    </row>
    <row r="819" spans="1:12">
      <c r="A819">
        <v>9</v>
      </c>
      <c r="B819">
        <v>8</v>
      </c>
      <c r="C819">
        <v>6</v>
      </c>
      <c r="D819" t="s">
        <v>786</v>
      </c>
      <c r="E819">
        <v>-15.897</v>
      </c>
      <c r="F819">
        <v>-10.234</v>
      </c>
      <c r="G819">
        <v>0.14599999999999999</v>
      </c>
      <c r="H819">
        <v>-25.135999999999999</v>
      </c>
      <c r="I819">
        <v>-0.98699999999999999</v>
      </c>
      <c r="J819">
        <v>-0.73699999999999999</v>
      </c>
      <c r="K819">
        <v>7.2999999999999995E-2</v>
      </c>
      <c r="L819">
        <v>-20.745999999999999</v>
      </c>
    </row>
    <row r="820" spans="1:12">
      <c r="A820">
        <v>9</v>
      </c>
      <c r="B820">
        <v>8</v>
      </c>
      <c r="C820">
        <v>6</v>
      </c>
      <c r="D820" t="s">
        <v>576</v>
      </c>
      <c r="E820">
        <v>11.377000000000001</v>
      </c>
      <c r="F820">
        <v>7.3090000000000002</v>
      </c>
      <c r="G820">
        <v>-0.107</v>
      </c>
      <c r="H820">
        <v>18.042999999999999</v>
      </c>
      <c r="I820">
        <v>0.81200000000000006</v>
      </c>
      <c r="J820">
        <v>0.60599999999999998</v>
      </c>
      <c r="K820">
        <v>-5.0999999999999997E-2</v>
      </c>
      <c r="L820">
        <v>17.577999999999999</v>
      </c>
    </row>
    <row r="821" spans="1:12">
      <c r="A821">
        <v>9</v>
      </c>
      <c r="B821">
        <v>8</v>
      </c>
      <c r="C821">
        <v>6</v>
      </c>
      <c r="D821" t="s">
        <v>427</v>
      </c>
      <c r="E821">
        <v>-33.067999999999998</v>
      </c>
      <c r="F821">
        <v>-21.254000000000001</v>
      </c>
      <c r="G821">
        <v>0.08</v>
      </c>
      <c r="H821">
        <v>-13.526</v>
      </c>
      <c r="I821">
        <v>-0.64200000000000002</v>
      </c>
      <c r="J821">
        <v>-0.47899999999999998</v>
      </c>
      <c r="K821">
        <v>3.5999999999999997E-2</v>
      </c>
      <c r="L821">
        <v>-14.161</v>
      </c>
    </row>
    <row r="822" spans="1:12">
      <c r="A822">
        <v>9</v>
      </c>
      <c r="B822">
        <v>8</v>
      </c>
      <c r="C822">
        <v>5</v>
      </c>
      <c r="D822" t="s">
        <v>785</v>
      </c>
      <c r="E822">
        <v>13.611000000000001</v>
      </c>
      <c r="F822">
        <v>8.9009999999999998</v>
      </c>
      <c r="G822">
        <v>-0.38200000000000001</v>
      </c>
      <c r="H822">
        <v>72.411000000000001</v>
      </c>
      <c r="I822">
        <v>3.3839999999999999</v>
      </c>
      <c r="J822">
        <v>2.5249999999999999</v>
      </c>
      <c r="K822">
        <v>-0.13800000000000001</v>
      </c>
      <c r="L822">
        <v>77.531000000000006</v>
      </c>
    </row>
    <row r="823" spans="1:12">
      <c r="A823">
        <v>9</v>
      </c>
      <c r="B823">
        <v>8</v>
      </c>
      <c r="C823">
        <v>5</v>
      </c>
      <c r="D823" t="s">
        <v>786</v>
      </c>
      <c r="E823">
        <v>-14.526999999999999</v>
      </c>
      <c r="F823">
        <v>-9.452</v>
      </c>
      <c r="G823">
        <v>0.25900000000000001</v>
      </c>
      <c r="H823">
        <v>-44.81</v>
      </c>
      <c r="I823">
        <v>-2.0569999999999999</v>
      </c>
      <c r="J823">
        <v>-1.5349999999999999</v>
      </c>
      <c r="K823">
        <v>0.113</v>
      </c>
      <c r="L823">
        <v>-45.66</v>
      </c>
    </row>
    <row r="824" spans="1:12">
      <c r="A824">
        <v>9</v>
      </c>
      <c r="B824">
        <v>8</v>
      </c>
      <c r="C824">
        <v>5</v>
      </c>
      <c r="D824" t="s">
        <v>576</v>
      </c>
      <c r="E824">
        <v>8.5269999999999992</v>
      </c>
      <c r="F824">
        <v>5.5620000000000003</v>
      </c>
      <c r="G824">
        <v>-0.193</v>
      </c>
      <c r="H824">
        <v>35.046999999999997</v>
      </c>
      <c r="I824">
        <v>1.649</v>
      </c>
      <c r="J824">
        <v>1.23</v>
      </c>
      <c r="K824">
        <v>-7.5999999999999998E-2</v>
      </c>
      <c r="L824">
        <v>37.331000000000003</v>
      </c>
    </row>
    <row r="825" spans="1:12">
      <c r="A825">
        <v>9</v>
      </c>
      <c r="B825">
        <v>8</v>
      </c>
      <c r="C825">
        <v>5</v>
      </c>
      <c r="D825" t="s">
        <v>427</v>
      </c>
      <c r="E825">
        <v>-73.338999999999999</v>
      </c>
      <c r="F825">
        <v>-47.445999999999998</v>
      </c>
      <c r="G825">
        <v>0.27500000000000002</v>
      </c>
      <c r="H825">
        <v>-47.735999999999997</v>
      </c>
      <c r="I825">
        <v>-2.3050000000000002</v>
      </c>
      <c r="J825">
        <v>-1.72</v>
      </c>
      <c r="K825">
        <v>0.11600000000000001</v>
      </c>
      <c r="L825">
        <v>-51.55</v>
      </c>
    </row>
    <row r="826" spans="1:12">
      <c r="A826">
        <v>9</v>
      </c>
      <c r="B826">
        <v>8</v>
      </c>
      <c r="C826">
        <v>4</v>
      </c>
      <c r="D826" t="s">
        <v>785</v>
      </c>
      <c r="E826">
        <v>14.409000000000001</v>
      </c>
      <c r="F826">
        <v>9.3439999999999994</v>
      </c>
      <c r="G826">
        <v>-0.45800000000000002</v>
      </c>
      <c r="H826">
        <v>93.545000000000002</v>
      </c>
      <c r="I826">
        <v>4.2619999999999996</v>
      </c>
      <c r="J826">
        <v>3.181</v>
      </c>
      <c r="K826">
        <v>-0.13700000000000001</v>
      </c>
      <c r="L826">
        <v>99.171999999999997</v>
      </c>
    </row>
    <row r="827" spans="1:12">
      <c r="A827">
        <v>9</v>
      </c>
      <c r="B827">
        <v>8</v>
      </c>
      <c r="C827">
        <v>4</v>
      </c>
      <c r="D827" t="s">
        <v>786</v>
      </c>
      <c r="E827">
        <v>-14.353</v>
      </c>
      <c r="F827">
        <v>-9.3179999999999996</v>
      </c>
      <c r="G827">
        <v>0.376</v>
      </c>
      <c r="H827">
        <v>-70.584000000000003</v>
      </c>
      <c r="I827">
        <v>-3.2549999999999999</v>
      </c>
      <c r="J827">
        <v>-2.4289999999999998</v>
      </c>
      <c r="K827">
        <v>0.13900000000000001</v>
      </c>
      <c r="L827">
        <v>-74.652000000000001</v>
      </c>
    </row>
    <row r="828" spans="1:12">
      <c r="A828">
        <v>9</v>
      </c>
      <c r="B828">
        <v>8</v>
      </c>
      <c r="C828">
        <v>4</v>
      </c>
      <c r="D828" t="s">
        <v>576</v>
      </c>
      <c r="E828">
        <v>8.7159999999999993</v>
      </c>
      <c r="F828">
        <v>5.6550000000000002</v>
      </c>
      <c r="G828">
        <v>-0.252</v>
      </c>
      <c r="H828">
        <v>49.390999999999998</v>
      </c>
      <c r="I828">
        <v>2.278</v>
      </c>
      <c r="J828">
        <v>1.7</v>
      </c>
      <c r="K828">
        <v>-8.4000000000000005E-2</v>
      </c>
      <c r="L828">
        <v>52.673999999999999</v>
      </c>
    </row>
    <row r="829" spans="1:12">
      <c r="A829">
        <v>9</v>
      </c>
      <c r="B829">
        <v>8</v>
      </c>
      <c r="C829">
        <v>4</v>
      </c>
      <c r="D829" t="s">
        <v>427</v>
      </c>
      <c r="E829">
        <v>-113.505</v>
      </c>
      <c r="F829">
        <v>-73.575999999999993</v>
      </c>
      <c r="G829">
        <v>0.54</v>
      </c>
      <c r="H829">
        <v>-97.695999999999998</v>
      </c>
      <c r="I829">
        <v>-4.7149999999999999</v>
      </c>
      <c r="J829">
        <v>-3.5190000000000001</v>
      </c>
      <c r="K829">
        <v>0.21199999999999999</v>
      </c>
      <c r="L829">
        <v>-106.768</v>
      </c>
    </row>
    <row r="830" spans="1:12">
      <c r="A830">
        <v>9</v>
      </c>
      <c r="B830">
        <v>8</v>
      </c>
      <c r="C830">
        <v>3</v>
      </c>
      <c r="D830" t="s">
        <v>785</v>
      </c>
      <c r="E830">
        <v>14.803000000000001</v>
      </c>
      <c r="F830">
        <v>9.6110000000000007</v>
      </c>
      <c r="G830">
        <v>-0.47299999999999998</v>
      </c>
      <c r="H830">
        <v>103.01300000000001</v>
      </c>
      <c r="I830">
        <v>4.6239999999999997</v>
      </c>
      <c r="J830">
        <v>3.45</v>
      </c>
      <c r="K830">
        <v>-0.11600000000000001</v>
      </c>
      <c r="L830">
        <v>108.125</v>
      </c>
    </row>
    <row r="831" spans="1:12">
      <c r="A831">
        <v>9</v>
      </c>
      <c r="B831">
        <v>8</v>
      </c>
      <c r="C831">
        <v>3</v>
      </c>
      <c r="D831" t="s">
        <v>786</v>
      </c>
      <c r="E831">
        <v>-16.648</v>
      </c>
      <c r="F831">
        <v>-10.79</v>
      </c>
      <c r="G831">
        <v>0.61599999999999999</v>
      </c>
      <c r="H831">
        <v>-111.16</v>
      </c>
      <c r="I831">
        <v>-5.3959999999999999</v>
      </c>
      <c r="J831">
        <v>-4.0259999999999998</v>
      </c>
      <c r="K831">
        <v>0.22900000000000001</v>
      </c>
      <c r="L831">
        <v>-118.501</v>
      </c>
    </row>
    <row r="832" spans="1:12">
      <c r="A832">
        <v>9</v>
      </c>
      <c r="B832">
        <v>8</v>
      </c>
      <c r="C832">
        <v>3</v>
      </c>
      <c r="D832" t="s">
        <v>576</v>
      </c>
      <c r="E832">
        <v>9.5310000000000006</v>
      </c>
      <c r="F832">
        <v>6.1820000000000004</v>
      </c>
      <c r="G832">
        <v>-0.32900000000000001</v>
      </c>
      <c r="H832">
        <v>64.701999999999998</v>
      </c>
      <c r="I832">
        <v>3.036</v>
      </c>
      <c r="J832">
        <v>2.266</v>
      </c>
      <c r="K832">
        <v>-0.105</v>
      </c>
      <c r="L832">
        <v>68.674999999999997</v>
      </c>
    </row>
    <row r="833" spans="1:12">
      <c r="A833">
        <v>9</v>
      </c>
      <c r="B833">
        <v>8</v>
      </c>
      <c r="C833">
        <v>3</v>
      </c>
      <c r="D833" t="s">
        <v>427</v>
      </c>
      <c r="E833">
        <v>-153.67500000000001</v>
      </c>
      <c r="F833">
        <v>-99.704999999999998</v>
      </c>
      <c r="G833">
        <v>0.85299999999999998</v>
      </c>
      <c r="H833">
        <v>-160.791</v>
      </c>
      <c r="I833">
        <v>-7.7030000000000003</v>
      </c>
      <c r="J833">
        <v>-5.7489999999999997</v>
      </c>
      <c r="K833">
        <v>0.308</v>
      </c>
      <c r="L833">
        <v>-176.16800000000001</v>
      </c>
    </row>
    <row r="834" spans="1:12">
      <c r="A834">
        <v>9</v>
      </c>
      <c r="B834">
        <v>8</v>
      </c>
      <c r="C834">
        <v>2</v>
      </c>
      <c r="D834" t="s">
        <v>785</v>
      </c>
      <c r="E834">
        <v>11.845000000000001</v>
      </c>
      <c r="F834">
        <v>7.73</v>
      </c>
      <c r="G834">
        <v>-0.14000000000000001</v>
      </c>
      <c r="H834">
        <v>57.155999999999999</v>
      </c>
      <c r="I834">
        <v>1.7969999999999999</v>
      </c>
      <c r="J834">
        <v>1.341</v>
      </c>
      <c r="K834">
        <v>0.109</v>
      </c>
      <c r="L834">
        <v>58.000999999999998</v>
      </c>
    </row>
    <row r="835" spans="1:12">
      <c r="A835">
        <v>9</v>
      </c>
      <c r="B835">
        <v>8</v>
      </c>
      <c r="C835">
        <v>2</v>
      </c>
      <c r="D835" t="s">
        <v>786</v>
      </c>
      <c r="E835">
        <v>-12.236000000000001</v>
      </c>
      <c r="F835">
        <v>-7.96</v>
      </c>
      <c r="G835">
        <v>0.49099999999999999</v>
      </c>
      <c r="H835">
        <v>-142.09800000000001</v>
      </c>
      <c r="I835">
        <v>-5.7450000000000001</v>
      </c>
      <c r="J835">
        <v>-4.2880000000000003</v>
      </c>
      <c r="K835">
        <v>-5.0000000000000001E-3</v>
      </c>
      <c r="L835">
        <v>-151.20599999999999</v>
      </c>
    </row>
    <row r="836" spans="1:12">
      <c r="A836">
        <v>9</v>
      </c>
      <c r="B836">
        <v>8</v>
      </c>
      <c r="C836">
        <v>2</v>
      </c>
      <c r="D836" t="s">
        <v>576</v>
      </c>
      <c r="E836">
        <v>7.2969999999999997</v>
      </c>
      <c r="F836">
        <v>4.7549999999999999</v>
      </c>
      <c r="G836">
        <v>-0.182</v>
      </c>
      <c r="H836">
        <v>60.136000000000003</v>
      </c>
      <c r="I836">
        <v>2.286</v>
      </c>
      <c r="J836">
        <v>1.706</v>
      </c>
      <c r="K836">
        <v>3.4000000000000002E-2</v>
      </c>
      <c r="L836">
        <v>63.396000000000001</v>
      </c>
    </row>
    <row r="837" spans="1:12">
      <c r="A837">
        <v>9</v>
      </c>
      <c r="B837">
        <v>8</v>
      </c>
      <c r="C837">
        <v>2</v>
      </c>
      <c r="D837" t="s">
        <v>427</v>
      </c>
      <c r="E837">
        <v>-193.959</v>
      </c>
      <c r="F837">
        <v>-125.917</v>
      </c>
      <c r="G837">
        <v>1.1080000000000001</v>
      </c>
      <c r="H837">
        <v>-221.87</v>
      </c>
      <c r="I837">
        <v>-10.426</v>
      </c>
      <c r="J837">
        <v>-7.7809999999999997</v>
      </c>
      <c r="K837">
        <v>0.35399999999999998</v>
      </c>
      <c r="L837">
        <v>-242.94300000000001</v>
      </c>
    </row>
    <row r="838" spans="1:12">
      <c r="A838">
        <v>9</v>
      </c>
      <c r="B838">
        <v>8</v>
      </c>
      <c r="C838">
        <v>1</v>
      </c>
      <c r="D838" t="s">
        <v>785</v>
      </c>
      <c r="E838">
        <v>5.4029999999999996</v>
      </c>
      <c r="F838">
        <v>3.5270000000000001</v>
      </c>
      <c r="G838">
        <v>0.33100000000000002</v>
      </c>
      <c r="H838">
        <v>-93.947000000000003</v>
      </c>
      <c r="I838">
        <v>-3.835</v>
      </c>
      <c r="J838">
        <v>-2.8620000000000001</v>
      </c>
      <c r="K838">
        <v>4.0000000000000001E-3</v>
      </c>
      <c r="L838">
        <v>-100.226</v>
      </c>
    </row>
    <row r="839" spans="1:12">
      <c r="A839">
        <v>9</v>
      </c>
      <c r="B839">
        <v>8</v>
      </c>
      <c r="C839">
        <v>1</v>
      </c>
      <c r="D839" t="s">
        <v>786</v>
      </c>
      <c r="E839">
        <v>-2.7109999999999999</v>
      </c>
      <c r="F839">
        <v>-1.7689999999999999</v>
      </c>
      <c r="G839">
        <v>-0.16500000000000001</v>
      </c>
      <c r="H839">
        <v>46.677999999999997</v>
      </c>
      <c r="I839">
        <v>1.9079999999999999</v>
      </c>
      <c r="J839">
        <v>1.4239999999999999</v>
      </c>
      <c r="K839">
        <v>-2E-3</v>
      </c>
      <c r="L839">
        <v>49.796999999999997</v>
      </c>
    </row>
    <row r="840" spans="1:12">
      <c r="A840">
        <v>9</v>
      </c>
      <c r="B840">
        <v>8</v>
      </c>
      <c r="C840">
        <v>1</v>
      </c>
      <c r="D840" t="s">
        <v>576</v>
      </c>
      <c r="E840">
        <v>2.4590000000000001</v>
      </c>
      <c r="F840">
        <v>1.605</v>
      </c>
      <c r="G840">
        <v>0.15</v>
      </c>
      <c r="H840">
        <v>-42.613999999999997</v>
      </c>
      <c r="I840">
        <v>-1.74</v>
      </c>
      <c r="J840">
        <v>-1.2989999999999999</v>
      </c>
      <c r="K840">
        <v>2E-3</v>
      </c>
      <c r="L840">
        <v>-45.460999999999999</v>
      </c>
    </row>
    <row r="841" spans="1:12">
      <c r="A841">
        <v>9</v>
      </c>
      <c r="B841">
        <v>8</v>
      </c>
      <c r="C841">
        <v>1</v>
      </c>
      <c r="D841" t="s">
        <v>427</v>
      </c>
      <c r="E841">
        <v>-226.95099999999999</v>
      </c>
      <c r="F841">
        <v>-147.39599999999999</v>
      </c>
      <c r="G841">
        <v>1.1539999999999999</v>
      </c>
      <c r="H841">
        <v>-236.667</v>
      </c>
      <c r="I841">
        <v>-11.025</v>
      </c>
      <c r="J841">
        <v>-8.2279999999999998</v>
      </c>
      <c r="K841">
        <v>0.34899999999999998</v>
      </c>
      <c r="L841">
        <v>-259.06799999999998</v>
      </c>
    </row>
    <row r="842" spans="1:12">
      <c r="A842">
        <v>10</v>
      </c>
      <c r="B842">
        <v>15</v>
      </c>
      <c r="C842">
        <v>6</v>
      </c>
      <c r="D842" t="s">
        <v>785</v>
      </c>
      <c r="E842">
        <v>-73.349999999999994</v>
      </c>
      <c r="F842">
        <v>-44.962000000000003</v>
      </c>
      <c r="G842">
        <v>-0.36699999999999999</v>
      </c>
      <c r="H842">
        <v>37.347999999999999</v>
      </c>
      <c r="I842">
        <v>3.0510000000000002</v>
      </c>
      <c r="J842">
        <v>2.2770000000000001</v>
      </c>
      <c r="K842">
        <v>-0.17</v>
      </c>
      <c r="L842">
        <v>39.481999999999999</v>
      </c>
    </row>
    <row r="843" spans="1:12">
      <c r="A843">
        <v>10</v>
      </c>
      <c r="B843">
        <v>15</v>
      </c>
      <c r="C843">
        <v>6</v>
      </c>
      <c r="D843" t="s">
        <v>786</v>
      </c>
      <c r="E843">
        <v>47.966999999999999</v>
      </c>
      <c r="F843">
        <v>29.698</v>
      </c>
      <c r="G843">
        <v>0.254</v>
      </c>
      <c r="H843">
        <v>-26.001000000000001</v>
      </c>
      <c r="I843">
        <v>-1.8129999999999999</v>
      </c>
      <c r="J843">
        <v>-1.353</v>
      </c>
      <c r="K843">
        <v>0.13100000000000001</v>
      </c>
      <c r="L843">
        <v>-22.713999999999999</v>
      </c>
    </row>
    <row r="844" spans="1:12">
      <c r="A844">
        <v>10</v>
      </c>
      <c r="B844">
        <v>15</v>
      </c>
      <c r="C844">
        <v>6</v>
      </c>
      <c r="D844" t="s">
        <v>576</v>
      </c>
      <c r="E844">
        <v>-36.762999999999998</v>
      </c>
      <c r="F844">
        <v>-22.623999999999999</v>
      </c>
      <c r="G844">
        <v>-0.187</v>
      </c>
      <c r="H844">
        <v>18.84</v>
      </c>
      <c r="I844">
        <v>1.474</v>
      </c>
      <c r="J844">
        <v>1.1000000000000001</v>
      </c>
      <c r="K844">
        <v>-9.0999999999999998E-2</v>
      </c>
      <c r="L844">
        <v>18.847000000000001</v>
      </c>
    </row>
    <row r="845" spans="1:12">
      <c r="A845">
        <v>10</v>
      </c>
      <c r="B845">
        <v>15</v>
      </c>
      <c r="C845">
        <v>6</v>
      </c>
      <c r="D845" t="s">
        <v>427</v>
      </c>
      <c r="E845">
        <v>-117.816</v>
      </c>
      <c r="F845">
        <v>-72.260000000000005</v>
      </c>
      <c r="G845">
        <v>-0.13600000000000001</v>
      </c>
      <c r="H845">
        <v>13.853</v>
      </c>
      <c r="I845">
        <v>1.1339999999999999</v>
      </c>
      <c r="J845">
        <v>0.84599999999999997</v>
      </c>
      <c r="K845">
        <v>-6.3E-2</v>
      </c>
      <c r="L845">
        <v>14.691000000000001</v>
      </c>
    </row>
    <row r="846" spans="1:12">
      <c r="A846">
        <v>10</v>
      </c>
      <c r="B846">
        <v>15</v>
      </c>
      <c r="C846">
        <v>5</v>
      </c>
      <c r="D846" t="s">
        <v>785</v>
      </c>
      <c r="E846">
        <v>-42.128</v>
      </c>
      <c r="F846">
        <v>-26.585999999999999</v>
      </c>
      <c r="G846">
        <v>-0.65200000000000002</v>
      </c>
      <c r="H846">
        <v>73.674999999999997</v>
      </c>
      <c r="I846">
        <v>5.9530000000000003</v>
      </c>
      <c r="J846">
        <v>4.4420000000000002</v>
      </c>
      <c r="K846">
        <v>-0.24099999999999999</v>
      </c>
      <c r="L846">
        <v>79.290000000000006</v>
      </c>
    </row>
    <row r="847" spans="1:12">
      <c r="A847">
        <v>10</v>
      </c>
      <c r="B847">
        <v>15</v>
      </c>
      <c r="C847">
        <v>5</v>
      </c>
      <c r="D847" t="s">
        <v>786</v>
      </c>
      <c r="E847">
        <v>44.262999999999998</v>
      </c>
      <c r="F847">
        <v>27.748999999999999</v>
      </c>
      <c r="G847">
        <v>0.437</v>
      </c>
      <c r="H847">
        <v>-45.44</v>
      </c>
      <c r="I847">
        <v>-3.5649999999999999</v>
      </c>
      <c r="J847">
        <v>-2.66</v>
      </c>
      <c r="K847">
        <v>0.19800000000000001</v>
      </c>
      <c r="L847">
        <v>-46.720999999999997</v>
      </c>
    </row>
    <row r="848" spans="1:12">
      <c r="A848">
        <v>10</v>
      </c>
      <c r="B848">
        <v>15</v>
      </c>
      <c r="C848">
        <v>5</v>
      </c>
      <c r="D848" t="s">
        <v>576</v>
      </c>
      <c r="E848">
        <v>-26.178999999999998</v>
      </c>
      <c r="F848">
        <v>-16.465</v>
      </c>
      <c r="G848">
        <v>-0.32800000000000001</v>
      </c>
      <c r="H848">
        <v>35.637</v>
      </c>
      <c r="I848">
        <v>2.8839999999999999</v>
      </c>
      <c r="J848">
        <v>2.1520000000000001</v>
      </c>
      <c r="K848">
        <v>-0.13300000000000001</v>
      </c>
      <c r="L848">
        <v>38.185000000000002</v>
      </c>
    </row>
    <row r="849" spans="1:12">
      <c r="A849">
        <v>10</v>
      </c>
      <c r="B849">
        <v>15</v>
      </c>
      <c r="C849">
        <v>5</v>
      </c>
      <c r="D849" t="s">
        <v>427</v>
      </c>
      <c r="E849">
        <v>-246.60499999999999</v>
      </c>
      <c r="F849">
        <v>-152.87899999999999</v>
      </c>
      <c r="G849">
        <v>-0.46500000000000002</v>
      </c>
      <c r="H849">
        <v>48.533999999999999</v>
      </c>
      <c r="I849">
        <v>4.0330000000000004</v>
      </c>
      <c r="J849">
        <v>3.0089999999999999</v>
      </c>
      <c r="K849">
        <v>-0.20100000000000001</v>
      </c>
      <c r="L849">
        <v>52.759</v>
      </c>
    </row>
    <row r="850" spans="1:12">
      <c r="A850">
        <v>10</v>
      </c>
      <c r="B850">
        <v>15</v>
      </c>
      <c r="C850">
        <v>4</v>
      </c>
      <c r="D850" t="s">
        <v>785</v>
      </c>
      <c r="E850">
        <v>-46.119</v>
      </c>
      <c r="F850">
        <v>-28.794</v>
      </c>
      <c r="G850">
        <v>-0.79</v>
      </c>
      <c r="H850">
        <v>95.376000000000005</v>
      </c>
      <c r="I850">
        <v>7.6120000000000001</v>
      </c>
      <c r="J850">
        <v>5.68</v>
      </c>
      <c r="K850">
        <v>-0.24199999999999999</v>
      </c>
      <c r="L850">
        <v>101.633</v>
      </c>
    </row>
    <row r="851" spans="1:12">
      <c r="A851">
        <v>10</v>
      </c>
      <c r="B851">
        <v>15</v>
      </c>
      <c r="C851">
        <v>4</v>
      </c>
      <c r="D851" t="s">
        <v>786</v>
      </c>
      <c r="E851">
        <v>44.271000000000001</v>
      </c>
      <c r="F851">
        <v>27.666</v>
      </c>
      <c r="G851">
        <v>0.65800000000000003</v>
      </c>
      <c r="H851">
        <v>-74.850999999999999</v>
      </c>
      <c r="I851">
        <v>-5.9809999999999999</v>
      </c>
      <c r="J851">
        <v>-4.4630000000000001</v>
      </c>
      <c r="K851">
        <v>0.24099999999999999</v>
      </c>
      <c r="L851">
        <v>-79.938000000000002</v>
      </c>
    </row>
    <row r="852" spans="1:12">
      <c r="A852">
        <v>10</v>
      </c>
      <c r="B852">
        <v>15</v>
      </c>
      <c r="C852">
        <v>4</v>
      </c>
      <c r="D852" t="s">
        <v>576</v>
      </c>
      <c r="E852">
        <v>-27.390999999999998</v>
      </c>
      <c r="F852">
        <v>-17.109000000000002</v>
      </c>
      <c r="G852">
        <v>-0.437</v>
      </c>
      <c r="H852">
        <v>51.283000000000001</v>
      </c>
      <c r="I852">
        <v>4.1189999999999998</v>
      </c>
      <c r="J852">
        <v>3.0739999999999998</v>
      </c>
      <c r="K852">
        <v>-0.14599999999999999</v>
      </c>
      <c r="L852">
        <v>55.021000000000001</v>
      </c>
    </row>
    <row r="853" spans="1:12">
      <c r="A853">
        <v>10</v>
      </c>
      <c r="B853">
        <v>15</v>
      </c>
      <c r="C853">
        <v>4</v>
      </c>
      <c r="D853" t="s">
        <v>427</v>
      </c>
      <c r="E853">
        <v>-376.20499999999998</v>
      </c>
      <c r="F853">
        <v>-233.994</v>
      </c>
      <c r="G853">
        <v>-0.91100000000000003</v>
      </c>
      <c r="H853">
        <v>98.551000000000002</v>
      </c>
      <c r="I853">
        <v>8.2070000000000007</v>
      </c>
      <c r="J853">
        <v>6.125</v>
      </c>
      <c r="K853">
        <v>-0.36599999999999999</v>
      </c>
      <c r="L853">
        <v>108.15300000000001</v>
      </c>
    </row>
    <row r="854" spans="1:12">
      <c r="A854">
        <v>10</v>
      </c>
      <c r="B854">
        <v>15</v>
      </c>
      <c r="C854">
        <v>3</v>
      </c>
      <c r="D854" t="s">
        <v>785</v>
      </c>
      <c r="E854">
        <v>-48.418999999999997</v>
      </c>
      <c r="F854">
        <v>-30.303000000000001</v>
      </c>
      <c r="G854">
        <v>-0.78</v>
      </c>
      <c r="H854">
        <v>97.825999999999993</v>
      </c>
      <c r="I854">
        <v>7.7770000000000001</v>
      </c>
      <c r="J854">
        <v>5.8040000000000003</v>
      </c>
      <c r="K854">
        <v>-0.21</v>
      </c>
      <c r="L854">
        <v>103.07599999999999</v>
      </c>
    </row>
    <row r="855" spans="1:12">
      <c r="A855">
        <v>10</v>
      </c>
      <c r="B855">
        <v>15</v>
      </c>
      <c r="C855">
        <v>3</v>
      </c>
      <c r="D855" t="s">
        <v>786</v>
      </c>
      <c r="E855">
        <v>52.256</v>
      </c>
      <c r="F855">
        <v>32.680999999999997</v>
      </c>
      <c r="G855">
        <v>0.95399999999999996</v>
      </c>
      <c r="H855">
        <v>-95.007000000000005</v>
      </c>
      <c r="I855">
        <v>-8.1170000000000009</v>
      </c>
      <c r="J855">
        <v>-6.0570000000000004</v>
      </c>
      <c r="K855">
        <v>0.41</v>
      </c>
      <c r="L855">
        <v>-101.25700000000001</v>
      </c>
    </row>
    <row r="856" spans="1:12">
      <c r="A856">
        <v>10</v>
      </c>
      <c r="B856">
        <v>15</v>
      </c>
      <c r="C856">
        <v>3</v>
      </c>
      <c r="D856" t="s">
        <v>576</v>
      </c>
      <c r="E856">
        <v>-30.507999999999999</v>
      </c>
      <c r="F856">
        <v>-19.085999999999999</v>
      </c>
      <c r="G856">
        <v>-0.52300000000000002</v>
      </c>
      <c r="H856">
        <v>58.185000000000002</v>
      </c>
      <c r="I856">
        <v>4.8159999999999998</v>
      </c>
      <c r="J856">
        <v>3.5939999999999999</v>
      </c>
      <c r="K856">
        <v>-0.188</v>
      </c>
      <c r="L856">
        <v>61.918999999999997</v>
      </c>
    </row>
    <row r="857" spans="1:12">
      <c r="A857">
        <v>10</v>
      </c>
      <c r="B857">
        <v>15</v>
      </c>
      <c r="C857">
        <v>3</v>
      </c>
      <c r="D857" t="s">
        <v>427</v>
      </c>
      <c r="E857">
        <v>-506.34899999999999</v>
      </c>
      <c r="F857">
        <v>-315.45</v>
      </c>
      <c r="G857">
        <v>-1.4339999999999999</v>
      </c>
      <c r="H857">
        <v>160.619</v>
      </c>
      <c r="I857">
        <v>13.345000000000001</v>
      </c>
      <c r="J857">
        <v>9.9589999999999996</v>
      </c>
      <c r="K857">
        <v>-0.53200000000000003</v>
      </c>
      <c r="L857">
        <v>176.58600000000001</v>
      </c>
    </row>
    <row r="858" spans="1:12">
      <c r="A858">
        <v>10</v>
      </c>
      <c r="B858">
        <v>15</v>
      </c>
      <c r="C858">
        <v>2</v>
      </c>
      <c r="D858" t="s">
        <v>785</v>
      </c>
      <c r="E858">
        <v>-41.540999999999997</v>
      </c>
      <c r="F858">
        <v>-25.998000000000001</v>
      </c>
      <c r="G858">
        <v>-0.38800000000000001</v>
      </c>
      <c r="H858">
        <v>83.275999999999996</v>
      </c>
      <c r="I858">
        <v>5.4420000000000002</v>
      </c>
      <c r="J858">
        <v>4.0609999999999999</v>
      </c>
      <c r="K858">
        <v>0.193</v>
      </c>
      <c r="L858">
        <v>86.772999999999996</v>
      </c>
    </row>
    <row r="859" spans="1:12">
      <c r="A859">
        <v>10</v>
      </c>
      <c r="B859">
        <v>15</v>
      </c>
      <c r="C859">
        <v>2</v>
      </c>
      <c r="D859" t="s">
        <v>786</v>
      </c>
      <c r="E859">
        <v>17.54</v>
      </c>
      <c r="F859">
        <v>10.935</v>
      </c>
      <c r="G859">
        <v>1.3460000000000001</v>
      </c>
      <c r="H859">
        <v>-223.87700000000001</v>
      </c>
      <c r="I859">
        <v>-16.457000000000001</v>
      </c>
      <c r="J859">
        <v>-12.281000000000001</v>
      </c>
      <c r="K859">
        <v>-1.0999999999999999E-2</v>
      </c>
      <c r="L859">
        <v>-239.36699999999999</v>
      </c>
    </row>
    <row r="860" spans="1:12">
      <c r="A860">
        <v>10</v>
      </c>
      <c r="B860">
        <v>15</v>
      </c>
      <c r="C860">
        <v>2</v>
      </c>
      <c r="D860" t="s">
        <v>576</v>
      </c>
      <c r="E860">
        <v>-17.902999999999999</v>
      </c>
      <c r="F860">
        <v>-11.192</v>
      </c>
      <c r="G860">
        <v>-0.51600000000000001</v>
      </c>
      <c r="H860">
        <v>92.917000000000002</v>
      </c>
      <c r="I860">
        <v>6.6360000000000001</v>
      </c>
      <c r="J860">
        <v>4.952</v>
      </c>
      <c r="K860">
        <v>6.2E-2</v>
      </c>
      <c r="L860">
        <v>98.83</v>
      </c>
    </row>
    <row r="861" spans="1:12">
      <c r="A861">
        <v>10</v>
      </c>
      <c r="B861">
        <v>15</v>
      </c>
      <c r="C861">
        <v>2</v>
      </c>
      <c r="D861" t="s">
        <v>427</v>
      </c>
      <c r="E861">
        <v>-638.28099999999995</v>
      </c>
      <c r="F861">
        <v>-398.03100000000001</v>
      </c>
      <c r="G861">
        <v>-1.88</v>
      </c>
      <c r="H861">
        <v>223.23</v>
      </c>
      <c r="I861">
        <v>18.303000000000001</v>
      </c>
      <c r="J861">
        <v>13.659000000000001</v>
      </c>
      <c r="K861">
        <v>-0.61399999999999999</v>
      </c>
      <c r="L861">
        <v>245.261</v>
      </c>
    </row>
    <row r="862" spans="1:12">
      <c r="A862">
        <v>10</v>
      </c>
      <c r="B862">
        <v>15</v>
      </c>
      <c r="C862">
        <v>1</v>
      </c>
      <c r="D862" t="s">
        <v>785</v>
      </c>
      <c r="E862">
        <v>3.5680000000000001</v>
      </c>
      <c r="F862">
        <v>-0.214</v>
      </c>
      <c r="G862">
        <v>1.329</v>
      </c>
      <c r="H862">
        <v>-153.02199999999999</v>
      </c>
      <c r="I862">
        <v>-13.282999999999999</v>
      </c>
      <c r="J862">
        <v>-9.9120000000000008</v>
      </c>
      <c r="K862">
        <v>0.38600000000000001</v>
      </c>
      <c r="L862">
        <v>-161.61199999999999</v>
      </c>
    </row>
    <row r="863" spans="1:12">
      <c r="A863">
        <v>10</v>
      </c>
      <c r="B863">
        <v>15</v>
      </c>
      <c r="C863">
        <v>1</v>
      </c>
      <c r="D863" t="s">
        <v>786</v>
      </c>
      <c r="E863">
        <v>-30.934999999999999</v>
      </c>
      <c r="F863">
        <v>-18.995000000000001</v>
      </c>
      <c r="G863">
        <v>2.5369999999999999</v>
      </c>
      <c r="H863">
        <v>-668.54700000000003</v>
      </c>
      <c r="I863">
        <v>-34.673000000000002</v>
      </c>
      <c r="J863">
        <v>-25.875</v>
      </c>
      <c r="K863">
        <v>-1.4610000000000001</v>
      </c>
      <c r="L863">
        <v>-669.53700000000003</v>
      </c>
    </row>
    <row r="864" spans="1:12">
      <c r="A864">
        <v>10</v>
      </c>
      <c r="B864">
        <v>15</v>
      </c>
      <c r="C864">
        <v>1</v>
      </c>
      <c r="D864" t="s">
        <v>576</v>
      </c>
      <c r="E864">
        <v>10.455</v>
      </c>
      <c r="F864">
        <v>5.6909999999999998</v>
      </c>
      <c r="G864">
        <v>0.59299999999999997</v>
      </c>
      <c r="H864">
        <v>166.566</v>
      </c>
      <c r="I864">
        <v>6.4820000000000002</v>
      </c>
      <c r="J864">
        <v>4.8369999999999997</v>
      </c>
      <c r="K864">
        <v>0.56000000000000005</v>
      </c>
      <c r="L864">
        <v>153.917</v>
      </c>
    </row>
    <row r="865" spans="1:12">
      <c r="A865">
        <v>10</v>
      </c>
      <c r="B865">
        <v>15</v>
      </c>
      <c r="C865">
        <v>1</v>
      </c>
      <c r="D865" t="s">
        <v>427</v>
      </c>
      <c r="E865">
        <v>-670.54100000000005</v>
      </c>
      <c r="F865">
        <v>-421.447</v>
      </c>
      <c r="G865">
        <v>-1.875</v>
      </c>
      <c r="H865">
        <v>253.304</v>
      </c>
      <c r="I865">
        <v>19.635000000000002</v>
      </c>
      <c r="J865">
        <v>14.653</v>
      </c>
      <c r="K865">
        <v>-0.45500000000000002</v>
      </c>
      <c r="L865">
        <v>277.31200000000001</v>
      </c>
    </row>
    <row r="866" spans="1:12">
      <c r="A866">
        <v>10</v>
      </c>
      <c r="B866">
        <v>21</v>
      </c>
      <c r="C866">
        <v>6</v>
      </c>
      <c r="D866" t="s">
        <v>785</v>
      </c>
      <c r="E866">
        <v>41.564</v>
      </c>
      <c r="F866">
        <v>25.628</v>
      </c>
      <c r="G866">
        <v>-0.25900000000000001</v>
      </c>
      <c r="H866">
        <v>26.382000000000001</v>
      </c>
      <c r="I866">
        <v>2.1659999999999999</v>
      </c>
      <c r="J866">
        <v>1.617</v>
      </c>
      <c r="K866">
        <v>-0.11799999999999999</v>
      </c>
      <c r="L866">
        <v>28.094000000000001</v>
      </c>
    </row>
    <row r="867" spans="1:12">
      <c r="A867">
        <v>10</v>
      </c>
      <c r="B867">
        <v>21</v>
      </c>
      <c r="C867">
        <v>6</v>
      </c>
      <c r="D867" t="s">
        <v>786</v>
      </c>
      <c r="E867">
        <v>-32.969000000000001</v>
      </c>
      <c r="F867">
        <v>-20.486999999999998</v>
      </c>
      <c r="G867">
        <v>0.247</v>
      </c>
      <c r="H867">
        <v>-25.167999999999999</v>
      </c>
      <c r="I867">
        <v>-2.0590000000000002</v>
      </c>
      <c r="J867">
        <v>-1.5369999999999999</v>
      </c>
      <c r="K867">
        <v>0.114</v>
      </c>
      <c r="L867">
        <v>-26.67</v>
      </c>
    </row>
    <row r="868" spans="1:12">
      <c r="A868">
        <v>10</v>
      </c>
      <c r="B868">
        <v>21</v>
      </c>
      <c r="C868">
        <v>6</v>
      </c>
      <c r="D868" t="s">
        <v>576</v>
      </c>
      <c r="E868">
        <v>22.585999999999999</v>
      </c>
      <c r="F868">
        <v>13.974</v>
      </c>
      <c r="G868">
        <v>-0.153</v>
      </c>
      <c r="H868">
        <v>15.621</v>
      </c>
      <c r="I868">
        <v>1.28</v>
      </c>
      <c r="J868">
        <v>0.95599999999999996</v>
      </c>
      <c r="K868">
        <v>-7.0000000000000007E-2</v>
      </c>
      <c r="L868">
        <v>16.594999999999999</v>
      </c>
    </row>
    <row r="869" spans="1:12">
      <c r="A869">
        <v>10</v>
      </c>
      <c r="B869">
        <v>21</v>
      </c>
      <c r="C869">
        <v>6</v>
      </c>
      <c r="D869" t="s">
        <v>427</v>
      </c>
      <c r="E869">
        <v>-103.996</v>
      </c>
      <c r="F869">
        <v>-63.853999999999999</v>
      </c>
      <c r="G869">
        <v>0.13600000000000001</v>
      </c>
      <c r="H869">
        <v>-13.853</v>
      </c>
      <c r="I869">
        <v>-1.1339999999999999</v>
      </c>
      <c r="J869">
        <v>-0.84599999999999997</v>
      </c>
      <c r="K869">
        <v>6.3E-2</v>
      </c>
      <c r="L869">
        <v>-14.691000000000001</v>
      </c>
    </row>
    <row r="870" spans="1:12">
      <c r="A870">
        <v>10</v>
      </c>
      <c r="B870">
        <v>21</v>
      </c>
      <c r="C870">
        <v>5</v>
      </c>
      <c r="D870" t="s">
        <v>785</v>
      </c>
      <c r="E870">
        <v>28.294</v>
      </c>
      <c r="F870">
        <v>17.794</v>
      </c>
      <c r="G870">
        <v>-0.38800000000000001</v>
      </c>
      <c r="H870">
        <v>42.59</v>
      </c>
      <c r="I870">
        <v>3.5070000000000001</v>
      </c>
      <c r="J870">
        <v>2.617</v>
      </c>
      <c r="K870">
        <v>-0.152</v>
      </c>
      <c r="L870">
        <v>46.44</v>
      </c>
    </row>
    <row r="871" spans="1:12">
      <c r="A871">
        <v>10</v>
      </c>
      <c r="B871">
        <v>21</v>
      </c>
      <c r="C871">
        <v>5</v>
      </c>
      <c r="D871" t="s">
        <v>786</v>
      </c>
      <c r="E871">
        <v>-28.911999999999999</v>
      </c>
      <c r="F871">
        <v>-18.146000000000001</v>
      </c>
      <c r="G871">
        <v>0.376</v>
      </c>
      <c r="H871">
        <v>-40.936</v>
      </c>
      <c r="I871">
        <v>-3.3730000000000002</v>
      </c>
      <c r="J871">
        <v>-2.5169999999999999</v>
      </c>
      <c r="K871">
        <v>0.15</v>
      </c>
      <c r="L871">
        <v>-44.615000000000002</v>
      </c>
    </row>
    <row r="872" spans="1:12">
      <c r="A872">
        <v>10</v>
      </c>
      <c r="B872">
        <v>21</v>
      </c>
      <c r="C872">
        <v>5</v>
      </c>
      <c r="D872" t="s">
        <v>576</v>
      </c>
      <c r="E872">
        <v>17.335000000000001</v>
      </c>
      <c r="F872">
        <v>10.891</v>
      </c>
      <c r="G872">
        <v>-0.23100000000000001</v>
      </c>
      <c r="H872">
        <v>25.309000000000001</v>
      </c>
      <c r="I872">
        <v>2.085</v>
      </c>
      <c r="J872">
        <v>1.556</v>
      </c>
      <c r="K872">
        <v>-9.0999999999999998E-2</v>
      </c>
      <c r="L872">
        <v>27.591999999999999</v>
      </c>
    </row>
    <row r="873" spans="1:12">
      <c r="A873">
        <v>10</v>
      </c>
      <c r="B873">
        <v>21</v>
      </c>
      <c r="C873">
        <v>5</v>
      </c>
      <c r="D873" t="s">
        <v>427</v>
      </c>
      <c r="E873">
        <v>-220.249</v>
      </c>
      <c r="F873">
        <v>-136.64500000000001</v>
      </c>
      <c r="G873">
        <v>0.46500000000000002</v>
      </c>
      <c r="H873">
        <v>-48.533999999999999</v>
      </c>
      <c r="I873">
        <v>-4.0330000000000004</v>
      </c>
      <c r="J873">
        <v>-3.0089999999999999</v>
      </c>
      <c r="K873">
        <v>0.20100000000000001</v>
      </c>
      <c r="L873">
        <v>-52.759</v>
      </c>
    </row>
    <row r="874" spans="1:12">
      <c r="A874">
        <v>10</v>
      </c>
      <c r="B874">
        <v>21</v>
      </c>
      <c r="C874">
        <v>4</v>
      </c>
      <c r="D874" t="s">
        <v>785</v>
      </c>
      <c r="E874">
        <v>28.905999999999999</v>
      </c>
      <c r="F874">
        <v>18.108000000000001</v>
      </c>
      <c r="G874">
        <v>-0.49099999999999999</v>
      </c>
      <c r="H874">
        <v>57.045999999999999</v>
      </c>
      <c r="I874">
        <v>4.6539999999999999</v>
      </c>
      <c r="J874">
        <v>3.4729999999999999</v>
      </c>
      <c r="K874">
        <v>-0.16700000000000001</v>
      </c>
      <c r="L874">
        <v>61.844000000000001</v>
      </c>
    </row>
    <row r="875" spans="1:12">
      <c r="A875">
        <v>10</v>
      </c>
      <c r="B875">
        <v>21</v>
      </c>
      <c r="C875">
        <v>4</v>
      </c>
      <c r="D875" t="s">
        <v>786</v>
      </c>
      <c r="E875">
        <v>-28.568999999999999</v>
      </c>
      <c r="F875">
        <v>-17.905000000000001</v>
      </c>
      <c r="G875">
        <v>0.48899999999999999</v>
      </c>
      <c r="H875">
        <v>-56.075000000000003</v>
      </c>
      <c r="I875">
        <v>-4.5880000000000001</v>
      </c>
      <c r="J875">
        <v>-3.4239999999999999</v>
      </c>
      <c r="K875">
        <v>0.17100000000000001</v>
      </c>
      <c r="L875">
        <v>-60.845999999999997</v>
      </c>
    </row>
    <row r="876" spans="1:12">
      <c r="A876">
        <v>10</v>
      </c>
      <c r="B876">
        <v>21</v>
      </c>
      <c r="C876">
        <v>4</v>
      </c>
      <c r="D876" t="s">
        <v>576</v>
      </c>
      <c r="E876">
        <v>17.417000000000002</v>
      </c>
      <c r="F876">
        <v>10.913</v>
      </c>
      <c r="G876">
        <v>-0.29699999999999999</v>
      </c>
      <c r="H876">
        <v>34.277999999999999</v>
      </c>
      <c r="I876">
        <v>2.8010000000000002</v>
      </c>
      <c r="J876">
        <v>2.09</v>
      </c>
      <c r="K876">
        <v>-0.10199999999999999</v>
      </c>
      <c r="L876">
        <v>37.179000000000002</v>
      </c>
    </row>
    <row r="877" spans="1:12">
      <c r="A877">
        <v>10</v>
      </c>
      <c r="B877">
        <v>21</v>
      </c>
      <c r="C877">
        <v>4</v>
      </c>
      <c r="D877" t="s">
        <v>427</v>
      </c>
      <c r="E877">
        <v>-335.69099999999997</v>
      </c>
      <c r="F877">
        <v>-208.94</v>
      </c>
      <c r="G877">
        <v>0.91100000000000003</v>
      </c>
      <c r="H877">
        <v>-98.551000000000002</v>
      </c>
      <c r="I877">
        <v>-8.2070000000000007</v>
      </c>
      <c r="J877">
        <v>-6.125</v>
      </c>
      <c r="K877">
        <v>0.36599999999999999</v>
      </c>
      <c r="L877">
        <v>-108.15300000000001</v>
      </c>
    </row>
    <row r="878" spans="1:12">
      <c r="A878">
        <v>10</v>
      </c>
      <c r="B878">
        <v>21</v>
      </c>
      <c r="C878">
        <v>3</v>
      </c>
      <c r="D878" t="s">
        <v>785</v>
      </c>
      <c r="E878">
        <v>29.053000000000001</v>
      </c>
      <c r="F878">
        <v>18.209</v>
      </c>
      <c r="G878">
        <v>-0.52600000000000002</v>
      </c>
      <c r="H878">
        <v>65.984999999999999</v>
      </c>
      <c r="I878">
        <v>5.2889999999999997</v>
      </c>
      <c r="J878">
        <v>3.9470000000000001</v>
      </c>
      <c r="K878">
        <v>-0.14399999999999999</v>
      </c>
      <c r="L878">
        <v>70.935000000000002</v>
      </c>
    </row>
    <row r="879" spans="1:12">
      <c r="A879">
        <v>10</v>
      </c>
      <c r="B879">
        <v>21</v>
      </c>
      <c r="C879">
        <v>3</v>
      </c>
      <c r="D879" t="s">
        <v>786</v>
      </c>
      <c r="E879">
        <v>-30.271000000000001</v>
      </c>
      <c r="F879">
        <v>-18.972000000000001</v>
      </c>
      <c r="G879">
        <v>0.55000000000000004</v>
      </c>
      <c r="H879">
        <v>-68.203999999999994</v>
      </c>
      <c r="I879">
        <v>-5.4889999999999999</v>
      </c>
      <c r="J879">
        <v>-4.0970000000000004</v>
      </c>
      <c r="K879">
        <v>0.156</v>
      </c>
      <c r="L879">
        <v>-73.454999999999998</v>
      </c>
    </row>
    <row r="880" spans="1:12">
      <c r="A880">
        <v>10</v>
      </c>
      <c r="B880">
        <v>21</v>
      </c>
      <c r="C880">
        <v>3</v>
      </c>
      <c r="D880" t="s">
        <v>576</v>
      </c>
      <c r="E880">
        <v>17.977</v>
      </c>
      <c r="F880">
        <v>11.266999999999999</v>
      </c>
      <c r="G880">
        <v>-0.32600000000000001</v>
      </c>
      <c r="H880">
        <v>40.662999999999997</v>
      </c>
      <c r="I880">
        <v>3.266</v>
      </c>
      <c r="J880">
        <v>2.4380000000000002</v>
      </c>
      <c r="K880">
        <v>-9.0999999999999998E-2</v>
      </c>
      <c r="L880">
        <v>43.755000000000003</v>
      </c>
    </row>
    <row r="881" spans="1:12">
      <c r="A881">
        <v>10</v>
      </c>
      <c r="B881">
        <v>21</v>
      </c>
      <c r="C881">
        <v>3</v>
      </c>
      <c r="D881" t="s">
        <v>427</v>
      </c>
      <c r="E881">
        <v>-450.589</v>
      </c>
      <c r="F881">
        <v>-280.89400000000001</v>
      </c>
      <c r="G881">
        <v>1.4339999999999999</v>
      </c>
      <c r="H881">
        <v>-160.619</v>
      </c>
      <c r="I881">
        <v>-13.345000000000001</v>
      </c>
      <c r="J881">
        <v>-9.9589999999999996</v>
      </c>
      <c r="K881">
        <v>0.53200000000000003</v>
      </c>
      <c r="L881">
        <v>-176.58600000000001</v>
      </c>
    </row>
    <row r="882" spans="1:12">
      <c r="A882">
        <v>10</v>
      </c>
      <c r="B882">
        <v>21</v>
      </c>
      <c r="C882">
        <v>2</v>
      </c>
      <c r="D882" t="s">
        <v>785</v>
      </c>
      <c r="E882">
        <v>20.236000000000001</v>
      </c>
      <c r="F882">
        <v>12.678000000000001</v>
      </c>
      <c r="G882">
        <v>-0.31</v>
      </c>
      <c r="H882">
        <v>50.969000000000001</v>
      </c>
      <c r="I882">
        <v>3.7570000000000001</v>
      </c>
      <c r="J882">
        <v>2.8039999999999998</v>
      </c>
      <c r="K882">
        <v>-2E-3</v>
      </c>
      <c r="L882">
        <v>54.418999999999997</v>
      </c>
    </row>
    <row r="883" spans="1:12">
      <c r="A883">
        <v>10</v>
      </c>
      <c r="B883">
        <v>21</v>
      </c>
      <c r="C883">
        <v>2</v>
      </c>
      <c r="D883" t="s">
        <v>786</v>
      </c>
      <c r="E883">
        <v>-10.72</v>
      </c>
      <c r="F883">
        <v>-6.7240000000000002</v>
      </c>
      <c r="G883">
        <v>0.371</v>
      </c>
      <c r="H883">
        <v>-59.043999999999997</v>
      </c>
      <c r="I883">
        <v>-4.4020000000000001</v>
      </c>
      <c r="J883">
        <v>-3.2850000000000001</v>
      </c>
      <c r="K883">
        <v>1.7000000000000001E-2</v>
      </c>
      <c r="L883">
        <v>-63.216999999999999</v>
      </c>
    </row>
    <row r="884" spans="1:12">
      <c r="A884">
        <v>10</v>
      </c>
      <c r="B884">
        <v>21</v>
      </c>
      <c r="C884">
        <v>2</v>
      </c>
      <c r="D884" t="s">
        <v>576</v>
      </c>
      <c r="E884">
        <v>9.3800000000000008</v>
      </c>
      <c r="F884">
        <v>5.88</v>
      </c>
      <c r="G884">
        <v>-0.20599999999999999</v>
      </c>
      <c r="H884">
        <v>33.335999999999999</v>
      </c>
      <c r="I884">
        <v>2.472</v>
      </c>
      <c r="J884">
        <v>1.845</v>
      </c>
      <c r="K884">
        <v>-6.0000000000000001E-3</v>
      </c>
      <c r="L884">
        <v>35.646999999999998</v>
      </c>
    </row>
    <row r="885" spans="1:12">
      <c r="A885">
        <v>10</v>
      </c>
      <c r="B885">
        <v>21</v>
      </c>
      <c r="C885">
        <v>2</v>
      </c>
      <c r="D885" t="s">
        <v>427</v>
      </c>
      <c r="E885">
        <v>-563.69899999999996</v>
      </c>
      <c r="F885">
        <v>-351.72300000000001</v>
      </c>
      <c r="G885">
        <v>1.88</v>
      </c>
      <c r="H885">
        <v>-223.23</v>
      </c>
      <c r="I885">
        <v>-18.303000000000001</v>
      </c>
      <c r="J885">
        <v>-13.659000000000001</v>
      </c>
      <c r="K885">
        <v>0.61399999999999999</v>
      </c>
      <c r="L885">
        <v>-245.261</v>
      </c>
    </row>
    <row r="886" spans="1:12">
      <c r="A886">
        <v>10</v>
      </c>
      <c r="B886">
        <v>21</v>
      </c>
      <c r="C886">
        <v>1</v>
      </c>
      <c r="D886" t="s">
        <v>785</v>
      </c>
      <c r="E886">
        <v>26.780999999999999</v>
      </c>
      <c r="F886">
        <v>18.591999999999999</v>
      </c>
      <c r="G886">
        <v>0.43</v>
      </c>
      <c r="H886">
        <v>34.46</v>
      </c>
      <c r="I886">
        <v>-1.4490000000000001</v>
      </c>
      <c r="J886">
        <v>-1.081</v>
      </c>
      <c r="K886">
        <v>0.35099999999999998</v>
      </c>
      <c r="L886">
        <v>6.4630000000000001</v>
      </c>
    </row>
    <row r="887" spans="1:12">
      <c r="A887">
        <v>10</v>
      </c>
      <c r="B887">
        <v>21</v>
      </c>
      <c r="C887">
        <v>1</v>
      </c>
      <c r="D887" t="s">
        <v>786</v>
      </c>
      <c r="E887">
        <v>-18.745000000000001</v>
      </c>
      <c r="F887">
        <v>-12.805</v>
      </c>
      <c r="G887">
        <v>0.52300000000000002</v>
      </c>
      <c r="H887">
        <v>-144.09</v>
      </c>
      <c r="I887">
        <v>-6.8639999999999999</v>
      </c>
      <c r="J887">
        <v>-5.1219999999999999</v>
      </c>
      <c r="K887">
        <v>-0.40799999999999997</v>
      </c>
      <c r="L887">
        <v>-141.05000000000001</v>
      </c>
    </row>
    <row r="888" spans="1:12">
      <c r="A888">
        <v>10</v>
      </c>
      <c r="B888">
        <v>21</v>
      </c>
      <c r="C888">
        <v>1</v>
      </c>
      <c r="D888" t="s">
        <v>576</v>
      </c>
      <c r="E888">
        <v>13.795999999999999</v>
      </c>
      <c r="F888">
        <v>9.5139999999999993</v>
      </c>
      <c r="G888">
        <v>0.21099999999999999</v>
      </c>
      <c r="H888">
        <v>50.561</v>
      </c>
      <c r="I888">
        <v>1.641</v>
      </c>
      <c r="J888">
        <v>1.2250000000000001</v>
      </c>
      <c r="K888">
        <v>0.23</v>
      </c>
      <c r="L888">
        <v>44.701000000000001</v>
      </c>
    </row>
    <row r="889" spans="1:12">
      <c r="A889">
        <v>10</v>
      </c>
      <c r="B889">
        <v>21</v>
      </c>
      <c r="C889">
        <v>1</v>
      </c>
      <c r="D889" t="s">
        <v>427</v>
      </c>
      <c r="E889">
        <v>-606.18899999999996</v>
      </c>
      <c r="F889">
        <v>-381.29899999999998</v>
      </c>
      <c r="G889">
        <v>1.875</v>
      </c>
      <c r="H889">
        <v>-253.304</v>
      </c>
      <c r="I889">
        <v>-19.635000000000002</v>
      </c>
      <c r="J889">
        <v>-14.653</v>
      </c>
      <c r="K889">
        <v>0.45500000000000002</v>
      </c>
      <c r="L889">
        <v>-277.31200000000001</v>
      </c>
    </row>
    <row r="890" spans="1:12">
      <c r="A890">
        <v>11</v>
      </c>
      <c r="B890">
        <v>3</v>
      </c>
      <c r="C890">
        <v>6</v>
      </c>
      <c r="D890" t="s">
        <v>785</v>
      </c>
      <c r="E890">
        <v>-15.984999999999999</v>
      </c>
      <c r="F890">
        <v>-10.065</v>
      </c>
      <c r="G890">
        <v>-0.10199999999999999</v>
      </c>
      <c r="H890">
        <v>9.2010000000000005</v>
      </c>
      <c r="I890">
        <v>0.86499999999999999</v>
      </c>
      <c r="J890">
        <v>0.64600000000000002</v>
      </c>
      <c r="K890">
        <v>-4.5999999999999999E-2</v>
      </c>
      <c r="L890">
        <v>9.8770000000000007</v>
      </c>
    </row>
    <row r="891" spans="1:12">
      <c r="A891">
        <v>11</v>
      </c>
      <c r="B891">
        <v>3</v>
      </c>
      <c r="C891">
        <v>6</v>
      </c>
      <c r="D891" t="s">
        <v>786</v>
      </c>
      <c r="E891">
        <v>12</v>
      </c>
      <c r="F891">
        <v>7.59</v>
      </c>
      <c r="G891">
        <v>5.5E-2</v>
      </c>
      <c r="H891">
        <v>-5.03</v>
      </c>
      <c r="I891">
        <v>-0.38700000000000001</v>
      </c>
      <c r="J891">
        <v>-0.28899999999999998</v>
      </c>
      <c r="K891">
        <v>2.8000000000000001E-2</v>
      </c>
      <c r="L891">
        <v>-4.2539999999999996</v>
      </c>
    </row>
    <row r="892" spans="1:12">
      <c r="A892">
        <v>11</v>
      </c>
      <c r="B892">
        <v>3</v>
      </c>
      <c r="C892">
        <v>6</v>
      </c>
      <c r="D892" t="s">
        <v>576</v>
      </c>
      <c r="E892">
        <v>-8.48</v>
      </c>
      <c r="F892">
        <v>-5.35</v>
      </c>
      <c r="G892">
        <v>-4.7E-2</v>
      </c>
      <c r="H892">
        <v>4.1950000000000003</v>
      </c>
      <c r="I892">
        <v>0.38</v>
      </c>
      <c r="J892">
        <v>0.28299999999999997</v>
      </c>
      <c r="K892">
        <v>-2.3E-2</v>
      </c>
      <c r="L892">
        <v>4.282</v>
      </c>
    </row>
    <row r="893" spans="1:12">
      <c r="A893">
        <v>11</v>
      </c>
      <c r="B893">
        <v>3</v>
      </c>
      <c r="C893">
        <v>6</v>
      </c>
      <c r="D893" t="s">
        <v>427</v>
      </c>
      <c r="E893">
        <v>-24.928000000000001</v>
      </c>
      <c r="F893">
        <v>-15.691000000000001</v>
      </c>
      <c r="G893">
        <v>-4.4999999999999998E-2</v>
      </c>
      <c r="H893">
        <v>4.0880000000000001</v>
      </c>
      <c r="I893">
        <v>0.38400000000000001</v>
      </c>
      <c r="J893">
        <v>0.28699999999999998</v>
      </c>
      <c r="K893">
        <v>-0.02</v>
      </c>
      <c r="L893">
        <v>4.3890000000000002</v>
      </c>
    </row>
    <row r="894" spans="1:12">
      <c r="A894">
        <v>11</v>
      </c>
      <c r="B894">
        <v>3</v>
      </c>
      <c r="C894">
        <v>5</v>
      </c>
      <c r="D894" t="s">
        <v>785</v>
      </c>
      <c r="E894">
        <v>-10.638999999999999</v>
      </c>
      <c r="F894">
        <v>-6.7519999999999998</v>
      </c>
      <c r="G894">
        <v>-0.104</v>
      </c>
      <c r="H894">
        <v>10.709</v>
      </c>
      <c r="I894">
        <v>0.96299999999999997</v>
      </c>
      <c r="J894">
        <v>0.71899999999999997</v>
      </c>
      <c r="K894">
        <v>-3.5999999999999997E-2</v>
      </c>
      <c r="L894">
        <v>11.327999999999999</v>
      </c>
    </row>
    <row r="895" spans="1:12">
      <c r="A895">
        <v>11</v>
      </c>
      <c r="B895">
        <v>3</v>
      </c>
      <c r="C895">
        <v>5</v>
      </c>
      <c r="D895" t="s">
        <v>786</v>
      </c>
      <c r="E895">
        <v>11.125999999999999</v>
      </c>
      <c r="F895">
        <v>7.0510000000000002</v>
      </c>
      <c r="G895">
        <v>6.2E-2</v>
      </c>
      <c r="H895">
        <v>-5.6609999999999996</v>
      </c>
      <c r="I895">
        <v>-0.47399999999999998</v>
      </c>
      <c r="J895">
        <v>-0.35399999999999998</v>
      </c>
      <c r="K895">
        <v>2.9000000000000001E-2</v>
      </c>
      <c r="L895">
        <v>-5.4589999999999996</v>
      </c>
    </row>
    <row r="896" spans="1:12">
      <c r="A896">
        <v>11</v>
      </c>
      <c r="B896">
        <v>3</v>
      </c>
      <c r="C896">
        <v>5</v>
      </c>
      <c r="D896" t="s">
        <v>576</v>
      </c>
      <c r="E896">
        <v>-6.5960000000000001</v>
      </c>
      <c r="F896">
        <v>-4.1829999999999998</v>
      </c>
      <c r="G896">
        <v>-4.9000000000000002E-2</v>
      </c>
      <c r="H896">
        <v>4.8099999999999996</v>
      </c>
      <c r="I896">
        <v>0.435</v>
      </c>
      <c r="J896">
        <v>0.32500000000000001</v>
      </c>
      <c r="K896">
        <v>-0.02</v>
      </c>
      <c r="L896">
        <v>5.0869999999999997</v>
      </c>
    </row>
    <row r="897" spans="1:12">
      <c r="A897">
        <v>11</v>
      </c>
      <c r="B897">
        <v>3</v>
      </c>
      <c r="C897">
        <v>5</v>
      </c>
      <c r="D897" t="s">
        <v>427</v>
      </c>
      <c r="E897">
        <v>-56.956000000000003</v>
      </c>
      <c r="F897">
        <v>-35.987000000000002</v>
      </c>
      <c r="G897">
        <v>-0.113</v>
      </c>
      <c r="H897">
        <v>10.382</v>
      </c>
      <c r="I897">
        <v>0.98499999999999999</v>
      </c>
      <c r="J897">
        <v>0.73499999999999999</v>
      </c>
      <c r="K897">
        <v>-4.9000000000000002E-2</v>
      </c>
      <c r="L897">
        <v>11.317</v>
      </c>
    </row>
    <row r="898" spans="1:12">
      <c r="A898">
        <v>11</v>
      </c>
      <c r="B898">
        <v>3</v>
      </c>
      <c r="C898">
        <v>4</v>
      </c>
      <c r="D898" t="s">
        <v>785</v>
      </c>
      <c r="E898">
        <v>-11.474</v>
      </c>
      <c r="F898">
        <v>-7.2670000000000003</v>
      </c>
      <c r="G898">
        <v>-0.13300000000000001</v>
      </c>
      <c r="H898">
        <v>14.295999999999999</v>
      </c>
      <c r="I898">
        <v>1.2989999999999999</v>
      </c>
      <c r="J898">
        <v>0.97</v>
      </c>
      <c r="K898">
        <v>-0.04</v>
      </c>
      <c r="L898">
        <v>15.194000000000001</v>
      </c>
    </row>
    <row r="899" spans="1:12">
      <c r="A899">
        <v>11</v>
      </c>
      <c r="B899">
        <v>3</v>
      </c>
      <c r="C899">
        <v>4</v>
      </c>
      <c r="D899" t="s">
        <v>786</v>
      </c>
      <c r="E899">
        <v>11.010999999999999</v>
      </c>
      <c r="F899">
        <v>6.9740000000000002</v>
      </c>
      <c r="G899">
        <v>0.10199999999999999</v>
      </c>
      <c r="H899">
        <v>-10.218999999999999</v>
      </c>
      <c r="I899">
        <v>-0.91600000000000004</v>
      </c>
      <c r="J899">
        <v>-0.68400000000000005</v>
      </c>
      <c r="K899">
        <v>3.7999999999999999E-2</v>
      </c>
      <c r="L899">
        <v>-10.789</v>
      </c>
    </row>
    <row r="900" spans="1:12">
      <c r="A900">
        <v>11</v>
      </c>
      <c r="B900">
        <v>3</v>
      </c>
      <c r="C900">
        <v>4</v>
      </c>
      <c r="D900" t="s">
        <v>576</v>
      </c>
      <c r="E900">
        <v>-6.8140000000000001</v>
      </c>
      <c r="F900">
        <v>-4.3150000000000004</v>
      </c>
      <c r="G900">
        <v>-7.0999999999999994E-2</v>
      </c>
      <c r="H900">
        <v>7.3479999999999999</v>
      </c>
      <c r="I900">
        <v>0.67100000000000004</v>
      </c>
      <c r="J900">
        <v>0.501</v>
      </c>
      <c r="K900">
        <v>-2.4E-2</v>
      </c>
      <c r="L900">
        <v>7.8739999999999997</v>
      </c>
    </row>
    <row r="901" spans="1:12">
      <c r="A901">
        <v>11</v>
      </c>
      <c r="B901">
        <v>3</v>
      </c>
      <c r="C901">
        <v>4</v>
      </c>
      <c r="D901" t="s">
        <v>427</v>
      </c>
      <c r="E901">
        <v>-89.052999999999997</v>
      </c>
      <c r="F901">
        <v>-56.325000000000003</v>
      </c>
      <c r="G901">
        <v>-0.19600000000000001</v>
      </c>
      <c r="H901">
        <v>18.635999999999999</v>
      </c>
      <c r="I901">
        <v>1.772</v>
      </c>
      <c r="J901">
        <v>1.3220000000000001</v>
      </c>
      <c r="K901">
        <v>-0.08</v>
      </c>
      <c r="L901">
        <v>20.486999999999998</v>
      </c>
    </row>
    <row r="902" spans="1:12">
      <c r="A902">
        <v>11</v>
      </c>
      <c r="B902">
        <v>3</v>
      </c>
      <c r="C902">
        <v>3</v>
      </c>
      <c r="D902" t="s">
        <v>785</v>
      </c>
      <c r="E902">
        <v>-11.818</v>
      </c>
      <c r="F902">
        <v>-7.4889999999999999</v>
      </c>
      <c r="G902">
        <v>-0.122</v>
      </c>
      <c r="H902">
        <v>13.416</v>
      </c>
      <c r="I902">
        <v>1.2150000000000001</v>
      </c>
      <c r="J902">
        <v>0.90700000000000003</v>
      </c>
      <c r="K902">
        <v>-3.3000000000000002E-2</v>
      </c>
      <c r="L902">
        <v>13.994</v>
      </c>
    </row>
    <row r="903" spans="1:12">
      <c r="A903">
        <v>11</v>
      </c>
      <c r="B903">
        <v>3</v>
      </c>
      <c r="C903">
        <v>3</v>
      </c>
      <c r="D903" t="s">
        <v>786</v>
      </c>
      <c r="E903">
        <v>12.641</v>
      </c>
      <c r="F903">
        <v>8.01</v>
      </c>
      <c r="G903">
        <v>0.158</v>
      </c>
      <c r="H903">
        <v>-12.409000000000001</v>
      </c>
      <c r="I903">
        <v>-1.2390000000000001</v>
      </c>
      <c r="J903">
        <v>-0.92500000000000004</v>
      </c>
      <c r="K903">
        <v>7.8E-2</v>
      </c>
      <c r="L903">
        <v>-13.095000000000001</v>
      </c>
    </row>
    <row r="904" spans="1:12">
      <c r="A904">
        <v>11</v>
      </c>
      <c r="B904">
        <v>3</v>
      </c>
      <c r="C904">
        <v>3</v>
      </c>
      <c r="D904" t="s">
        <v>576</v>
      </c>
      <c r="E904">
        <v>-7.4119999999999999</v>
      </c>
      <c r="F904">
        <v>-4.6970000000000001</v>
      </c>
      <c r="G904">
        <v>-8.4000000000000005E-2</v>
      </c>
      <c r="H904">
        <v>7.7519999999999998</v>
      </c>
      <c r="I904">
        <v>0.74399999999999999</v>
      </c>
      <c r="J904">
        <v>0.55500000000000005</v>
      </c>
      <c r="K904">
        <v>-3.4000000000000002E-2</v>
      </c>
      <c r="L904">
        <v>8.2089999999999996</v>
      </c>
    </row>
    <row r="905" spans="1:12">
      <c r="A905">
        <v>11</v>
      </c>
      <c r="B905">
        <v>3</v>
      </c>
      <c r="C905">
        <v>3</v>
      </c>
      <c r="D905" t="s">
        <v>427</v>
      </c>
      <c r="E905">
        <v>-121.214</v>
      </c>
      <c r="F905">
        <v>-76.703999999999994</v>
      </c>
      <c r="G905">
        <v>-0.29299999999999998</v>
      </c>
      <c r="H905">
        <v>28.623999999999999</v>
      </c>
      <c r="I905">
        <v>2.722</v>
      </c>
      <c r="J905">
        <v>2.0310000000000001</v>
      </c>
      <c r="K905">
        <v>-0.111</v>
      </c>
      <c r="L905">
        <v>31.539000000000001</v>
      </c>
    </row>
    <row r="906" spans="1:12">
      <c r="A906">
        <v>11</v>
      </c>
      <c r="B906">
        <v>3</v>
      </c>
      <c r="C906">
        <v>2</v>
      </c>
      <c r="D906" t="s">
        <v>785</v>
      </c>
      <c r="E906">
        <v>-9.8019999999999996</v>
      </c>
      <c r="F906">
        <v>-6.21</v>
      </c>
      <c r="G906">
        <v>-5.8999999999999997E-2</v>
      </c>
      <c r="H906">
        <v>11.481</v>
      </c>
      <c r="I906">
        <v>0.81899999999999995</v>
      </c>
      <c r="J906">
        <v>0.61099999999999999</v>
      </c>
      <c r="K906">
        <v>4.4999999999999998E-2</v>
      </c>
      <c r="L906">
        <v>11.787000000000001</v>
      </c>
    </row>
    <row r="907" spans="1:12">
      <c r="A907">
        <v>11</v>
      </c>
      <c r="B907">
        <v>3</v>
      </c>
      <c r="C907">
        <v>2</v>
      </c>
      <c r="D907" t="s">
        <v>786</v>
      </c>
      <c r="E907">
        <v>4.2549999999999999</v>
      </c>
      <c r="F907">
        <v>2.6920000000000002</v>
      </c>
      <c r="G907">
        <v>0.26700000000000002</v>
      </c>
      <c r="H907">
        <v>-39.054000000000002</v>
      </c>
      <c r="I907">
        <v>-3.3</v>
      </c>
      <c r="J907">
        <v>-2.4630000000000001</v>
      </c>
      <c r="K907">
        <v>-4.0000000000000001E-3</v>
      </c>
      <c r="L907">
        <v>-41.805</v>
      </c>
    </row>
    <row r="908" spans="1:12">
      <c r="A908">
        <v>11</v>
      </c>
      <c r="B908">
        <v>3</v>
      </c>
      <c r="C908">
        <v>2</v>
      </c>
      <c r="D908" t="s">
        <v>576</v>
      </c>
      <c r="E908">
        <v>-4.26</v>
      </c>
      <c r="F908">
        <v>-2.698</v>
      </c>
      <c r="G908">
        <v>-9.5000000000000001E-2</v>
      </c>
      <c r="H908">
        <v>15.266</v>
      </c>
      <c r="I908">
        <v>1.248</v>
      </c>
      <c r="J908">
        <v>0.93100000000000005</v>
      </c>
      <c r="K908">
        <v>1.4999999999999999E-2</v>
      </c>
      <c r="L908">
        <v>16.239999999999998</v>
      </c>
    </row>
    <row r="909" spans="1:12">
      <c r="A909">
        <v>11</v>
      </c>
      <c r="B909">
        <v>3</v>
      </c>
      <c r="C909">
        <v>2</v>
      </c>
      <c r="D909" t="s">
        <v>427</v>
      </c>
      <c r="E909">
        <v>-153.27600000000001</v>
      </c>
      <c r="F909">
        <v>-97.021000000000001</v>
      </c>
      <c r="G909">
        <v>-0.373</v>
      </c>
      <c r="H909">
        <v>38.521000000000001</v>
      </c>
      <c r="I909">
        <v>3.625</v>
      </c>
      <c r="J909">
        <v>2.7050000000000001</v>
      </c>
      <c r="K909">
        <v>-0.126</v>
      </c>
      <c r="L909">
        <v>42.445</v>
      </c>
    </row>
    <row r="910" spans="1:12">
      <c r="A910">
        <v>11</v>
      </c>
      <c r="B910">
        <v>3</v>
      </c>
      <c r="C910">
        <v>1</v>
      </c>
      <c r="D910" t="s">
        <v>785</v>
      </c>
      <c r="E910">
        <v>-21.716000000000001</v>
      </c>
      <c r="F910">
        <v>-13.765000000000001</v>
      </c>
      <c r="G910">
        <v>0.25</v>
      </c>
      <c r="H910">
        <v>-36.518999999999998</v>
      </c>
      <c r="I910">
        <v>-3.0880000000000001</v>
      </c>
      <c r="J910">
        <v>-2.3050000000000002</v>
      </c>
      <c r="K910">
        <v>-4.0000000000000001E-3</v>
      </c>
      <c r="L910">
        <v>-39.097000000000001</v>
      </c>
    </row>
    <row r="911" spans="1:12">
      <c r="A911">
        <v>11</v>
      </c>
      <c r="B911">
        <v>3</v>
      </c>
      <c r="C911">
        <v>1</v>
      </c>
      <c r="D911" t="s">
        <v>786</v>
      </c>
      <c r="E911">
        <v>5.0369999999999999</v>
      </c>
      <c r="F911">
        <v>3.0750000000000002</v>
      </c>
      <c r="G911">
        <v>0.52</v>
      </c>
      <c r="H911">
        <v>-116.67400000000001</v>
      </c>
      <c r="I911">
        <v>-7.1829999999999998</v>
      </c>
      <c r="J911">
        <v>-5.36</v>
      </c>
      <c r="K911">
        <v>-0.27</v>
      </c>
      <c r="L911">
        <v>-117.80500000000001</v>
      </c>
    </row>
    <row r="912" spans="1:12">
      <c r="A912">
        <v>11</v>
      </c>
      <c r="B912">
        <v>3</v>
      </c>
      <c r="C912">
        <v>1</v>
      </c>
      <c r="D912" t="s">
        <v>576</v>
      </c>
      <c r="E912">
        <v>-8.1069999999999993</v>
      </c>
      <c r="F912">
        <v>-5.1029999999999998</v>
      </c>
      <c r="G912">
        <v>-0.10100000000000001</v>
      </c>
      <c r="H912">
        <v>25.224</v>
      </c>
      <c r="I912">
        <v>1.2410000000000001</v>
      </c>
      <c r="J912">
        <v>0.92600000000000005</v>
      </c>
      <c r="K912">
        <v>8.1000000000000003E-2</v>
      </c>
      <c r="L912">
        <v>23.850999999999999</v>
      </c>
    </row>
    <row r="913" spans="1:12">
      <c r="A913">
        <v>11</v>
      </c>
      <c r="B913">
        <v>3</v>
      </c>
      <c r="C913">
        <v>1</v>
      </c>
      <c r="D913" t="s">
        <v>427</v>
      </c>
      <c r="E913">
        <v>-186.63</v>
      </c>
      <c r="F913">
        <v>-118.157</v>
      </c>
      <c r="G913">
        <v>-0.38400000000000001</v>
      </c>
      <c r="H913">
        <v>40.177999999999997</v>
      </c>
      <c r="I913">
        <v>3.7679999999999998</v>
      </c>
      <c r="J913">
        <v>2.8119999999999998</v>
      </c>
      <c r="K913">
        <v>-0.126</v>
      </c>
      <c r="L913">
        <v>44.265999999999998</v>
      </c>
    </row>
    <row r="914" spans="1:12">
      <c r="A914">
        <v>11</v>
      </c>
      <c r="B914">
        <v>9</v>
      </c>
      <c r="C914">
        <v>6</v>
      </c>
      <c r="D914" t="s">
        <v>785</v>
      </c>
      <c r="E914">
        <v>17.207999999999998</v>
      </c>
      <c r="F914">
        <v>10.835000000000001</v>
      </c>
      <c r="G914">
        <v>-0.10100000000000001</v>
      </c>
      <c r="H914">
        <v>9.1959999999999997</v>
      </c>
      <c r="I914">
        <v>0.86499999999999999</v>
      </c>
      <c r="J914">
        <v>0.64500000000000002</v>
      </c>
      <c r="K914">
        <v>-4.5999999999999999E-2</v>
      </c>
      <c r="L914">
        <v>9.8719999999999999</v>
      </c>
    </row>
    <row r="915" spans="1:12">
      <c r="A915">
        <v>11</v>
      </c>
      <c r="B915">
        <v>9</v>
      </c>
      <c r="C915">
        <v>6</v>
      </c>
      <c r="D915" t="s">
        <v>786</v>
      </c>
      <c r="E915">
        <v>-13.180999999999999</v>
      </c>
      <c r="F915">
        <v>-8.3249999999999993</v>
      </c>
      <c r="G915">
        <v>5.5E-2</v>
      </c>
      <c r="H915">
        <v>-4.9989999999999997</v>
      </c>
      <c r="I915">
        <v>-0.38300000000000001</v>
      </c>
      <c r="J915">
        <v>-0.28599999999999998</v>
      </c>
      <c r="K915">
        <v>2.8000000000000001E-2</v>
      </c>
      <c r="L915">
        <v>-4.1989999999999998</v>
      </c>
    </row>
    <row r="916" spans="1:12">
      <c r="A916">
        <v>11</v>
      </c>
      <c r="B916">
        <v>9</v>
      </c>
      <c r="C916">
        <v>6</v>
      </c>
      <c r="D916" t="s">
        <v>576</v>
      </c>
      <c r="E916">
        <v>9.2089999999999996</v>
      </c>
      <c r="F916">
        <v>5.806</v>
      </c>
      <c r="G916">
        <v>-4.7E-2</v>
      </c>
      <c r="H916">
        <v>4.181</v>
      </c>
      <c r="I916">
        <v>0.378</v>
      </c>
      <c r="J916">
        <v>0.28199999999999997</v>
      </c>
      <c r="K916">
        <v>-2.3E-2</v>
      </c>
      <c r="L916">
        <v>4.2640000000000002</v>
      </c>
    </row>
    <row r="917" spans="1:12">
      <c r="A917">
        <v>11</v>
      </c>
      <c r="B917">
        <v>9</v>
      </c>
      <c r="C917">
        <v>6</v>
      </c>
      <c r="D917" t="s">
        <v>427</v>
      </c>
      <c r="E917">
        <v>-25.472000000000001</v>
      </c>
      <c r="F917">
        <v>-16.033999999999999</v>
      </c>
      <c r="G917">
        <v>4.4999999999999998E-2</v>
      </c>
      <c r="H917">
        <v>-4.0880000000000001</v>
      </c>
      <c r="I917">
        <v>-0.38400000000000001</v>
      </c>
      <c r="J917">
        <v>-0.28699999999999998</v>
      </c>
      <c r="K917">
        <v>0.02</v>
      </c>
      <c r="L917">
        <v>-4.3890000000000002</v>
      </c>
    </row>
    <row r="918" spans="1:12">
      <c r="A918">
        <v>11</v>
      </c>
      <c r="B918">
        <v>9</v>
      </c>
      <c r="C918">
        <v>5</v>
      </c>
      <c r="D918" t="s">
        <v>785</v>
      </c>
      <c r="E918">
        <v>10.726000000000001</v>
      </c>
      <c r="F918">
        <v>6.8230000000000004</v>
      </c>
      <c r="G918">
        <v>-0.104</v>
      </c>
      <c r="H918">
        <v>10.766999999999999</v>
      </c>
      <c r="I918">
        <v>0.96799999999999997</v>
      </c>
      <c r="J918">
        <v>0.72299999999999998</v>
      </c>
      <c r="K918">
        <v>-3.5999999999999997E-2</v>
      </c>
      <c r="L918">
        <v>11.394</v>
      </c>
    </row>
    <row r="919" spans="1:12">
      <c r="A919">
        <v>11</v>
      </c>
      <c r="B919">
        <v>9</v>
      </c>
      <c r="C919">
        <v>5</v>
      </c>
      <c r="D919" t="s">
        <v>786</v>
      </c>
      <c r="E919">
        <v>-11.576000000000001</v>
      </c>
      <c r="F919">
        <v>-7.3460000000000001</v>
      </c>
      <c r="G919">
        <v>6.3E-2</v>
      </c>
      <c r="H919">
        <v>-5.8390000000000004</v>
      </c>
      <c r="I919">
        <v>-0.49399999999999999</v>
      </c>
      <c r="J919">
        <v>-0.36899999999999999</v>
      </c>
      <c r="K919">
        <v>2.9000000000000001E-2</v>
      </c>
      <c r="L919">
        <v>-5.7140000000000004</v>
      </c>
    </row>
    <row r="920" spans="1:12">
      <c r="A920">
        <v>11</v>
      </c>
      <c r="B920">
        <v>9</v>
      </c>
      <c r="C920">
        <v>5</v>
      </c>
      <c r="D920" t="s">
        <v>576</v>
      </c>
      <c r="E920">
        <v>6.758</v>
      </c>
      <c r="F920">
        <v>4.2939999999999996</v>
      </c>
      <c r="G920">
        <v>-0.05</v>
      </c>
      <c r="H920">
        <v>4.8920000000000003</v>
      </c>
      <c r="I920">
        <v>0.443</v>
      </c>
      <c r="J920">
        <v>0.33100000000000002</v>
      </c>
      <c r="K920">
        <v>-0.02</v>
      </c>
      <c r="L920">
        <v>5.1840000000000002</v>
      </c>
    </row>
    <row r="921" spans="1:12">
      <c r="A921">
        <v>11</v>
      </c>
      <c r="B921">
        <v>9</v>
      </c>
      <c r="C921">
        <v>5</v>
      </c>
      <c r="D921" t="s">
        <v>427</v>
      </c>
      <c r="E921">
        <v>-58.064</v>
      </c>
      <c r="F921">
        <v>-36.688000000000002</v>
      </c>
      <c r="G921">
        <v>0.113</v>
      </c>
      <c r="H921">
        <v>-10.382</v>
      </c>
      <c r="I921">
        <v>-0.98499999999999999</v>
      </c>
      <c r="J921">
        <v>-0.73499999999999999</v>
      </c>
      <c r="K921">
        <v>4.9000000000000002E-2</v>
      </c>
      <c r="L921">
        <v>-11.317</v>
      </c>
    </row>
    <row r="922" spans="1:12">
      <c r="A922">
        <v>11</v>
      </c>
      <c r="B922">
        <v>9</v>
      </c>
      <c r="C922">
        <v>4</v>
      </c>
      <c r="D922" t="s">
        <v>785</v>
      </c>
      <c r="E922">
        <v>11.984999999999999</v>
      </c>
      <c r="F922">
        <v>7.5910000000000002</v>
      </c>
      <c r="G922">
        <v>-0.13200000000000001</v>
      </c>
      <c r="H922">
        <v>14.026999999999999</v>
      </c>
      <c r="I922">
        <v>1.276</v>
      </c>
      <c r="J922">
        <v>0.95199999999999996</v>
      </c>
      <c r="K922">
        <v>-0.04</v>
      </c>
      <c r="L922">
        <v>14.897</v>
      </c>
    </row>
    <row r="923" spans="1:12">
      <c r="A923">
        <v>11</v>
      </c>
      <c r="B923">
        <v>9</v>
      </c>
      <c r="C923">
        <v>4</v>
      </c>
      <c r="D923" t="s">
        <v>786</v>
      </c>
      <c r="E923">
        <v>-11.869</v>
      </c>
      <c r="F923">
        <v>-7.5220000000000002</v>
      </c>
      <c r="G923">
        <v>9.6000000000000002E-2</v>
      </c>
      <c r="H923">
        <v>-9.36</v>
      </c>
      <c r="I923">
        <v>-0.83399999999999996</v>
      </c>
      <c r="J923">
        <v>-0.622</v>
      </c>
      <c r="K923">
        <v>3.7999999999999999E-2</v>
      </c>
      <c r="L923">
        <v>-9.7509999999999994</v>
      </c>
    </row>
    <row r="924" spans="1:12">
      <c r="A924">
        <v>11</v>
      </c>
      <c r="B924">
        <v>9</v>
      </c>
      <c r="C924">
        <v>4</v>
      </c>
      <c r="D924" t="s">
        <v>576</v>
      </c>
      <c r="E924">
        <v>7.2290000000000001</v>
      </c>
      <c r="F924">
        <v>4.58</v>
      </c>
      <c r="G924">
        <v>-6.8000000000000005E-2</v>
      </c>
      <c r="H924">
        <v>6.99</v>
      </c>
      <c r="I924">
        <v>0.63900000000000001</v>
      </c>
      <c r="J924">
        <v>0.47699999999999998</v>
      </c>
      <c r="K924">
        <v>-2.4E-2</v>
      </c>
      <c r="L924">
        <v>7.4690000000000003</v>
      </c>
    </row>
    <row r="925" spans="1:12">
      <c r="A925">
        <v>11</v>
      </c>
      <c r="B925">
        <v>9</v>
      </c>
      <c r="C925">
        <v>4</v>
      </c>
      <c r="D925" t="s">
        <v>427</v>
      </c>
      <c r="E925">
        <v>-90.587000000000003</v>
      </c>
      <c r="F925">
        <v>-57.3</v>
      </c>
      <c r="G925">
        <v>0.19600000000000001</v>
      </c>
      <c r="H925">
        <v>-18.635999999999999</v>
      </c>
      <c r="I925">
        <v>-1.772</v>
      </c>
      <c r="J925">
        <v>-1.3220000000000001</v>
      </c>
      <c r="K925">
        <v>0.08</v>
      </c>
      <c r="L925">
        <v>-20.486999999999998</v>
      </c>
    </row>
    <row r="926" spans="1:12">
      <c r="A926">
        <v>11</v>
      </c>
      <c r="B926">
        <v>9</v>
      </c>
      <c r="C926">
        <v>3</v>
      </c>
      <c r="D926" t="s">
        <v>785</v>
      </c>
      <c r="E926">
        <v>11.63</v>
      </c>
      <c r="F926">
        <v>7.3719999999999999</v>
      </c>
      <c r="G926">
        <v>-0.13</v>
      </c>
      <c r="H926">
        <v>14.532</v>
      </c>
      <c r="I926">
        <v>1.31</v>
      </c>
      <c r="J926">
        <v>0.97799999999999998</v>
      </c>
      <c r="K926">
        <v>-3.3000000000000002E-2</v>
      </c>
      <c r="L926">
        <v>15.202999999999999</v>
      </c>
    </row>
    <row r="927" spans="1:12">
      <c r="A927">
        <v>11</v>
      </c>
      <c r="B927">
        <v>9</v>
      </c>
      <c r="C927">
        <v>3</v>
      </c>
      <c r="D927" t="s">
        <v>786</v>
      </c>
      <c r="E927">
        <v>-11.955</v>
      </c>
      <c r="F927">
        <v>-7.5780000000000003</v>
      </c>
      <c r="G927">
        <v>0.182</v>
      </c>
      <c r="H927">
        <v>-16.172000000000001</v>
      </c>
      <c r="I927">
        <v>-1.571</v>
      </c>
      <c r="J927">
        <v>-1.1719999999999999</v>
      </c>
      <c r="K927">
        <v>7.8E-2</v>
      </c>
      <c r="L927">
        <v>-17.291</v>
      </c>
    </row>
    <row r="928" spans="1:12">
      <c r="A928">
        <v>11</v>
      </c>
      <c r="B928">
        <v>9</v>
      </c>
      <c r="C928">
        <v>3</v>
      </c>
      <c r="D928" t="s">
        <v>576</v>
      </c>
      <c r="E928">
        <v>7.1470000000000002</v>
      </c>
      <c r="F928">
        <v>4.53</v>
      </c>
      <c r="G928">
        <v>-9.4E-2</v>
      </c>
      <c r="H928">
        <v>9.2530000000000001</v>
      </c>
      <c r="I928">
        <v>0.873</v>
      </c>
      <c r="J928">
        <v>0.65100000000000002</v>
      </c>
      <c r="K928">
        <v>-3.4000000000000002E-2</v>
      </c>
      <c r="L928">
        <v>9.8469999999999995</v>
      </c>
    </row>
    <row r="929" spans="1:12">
      <c r="A929">
        <v>11</v>
      </c>
      <c r="B929">
        <v>9</v>
      </c>
      <c r="C929">
        <v>3</v>
      </c>
      <c r="D929" t="s">
        <v>427</v>
      </c>
      <c r="E929">
        <v>-123.04600000000001</v>
      </c>
      <c r="F929">
        <v>-77.870999999999995</v>
      </c>
      <c r="G929">
        <v>0.29299999999999998</v>
      </c>
      <c r="H929">
        <v>-28.623999999999999</v>
      </c>
      <c r="I929">
        <v>-2.722</v>
      </c>
      <c r="J929">
        <v>-2.0310000000000001</v>
      </c>
      <c r="K929">
        <v>0.111</v>
      </c>
      <c r="L929">
        <v>-31.539000000000001</v>
      </c>
    </row>
    <row r="930" spans="1:12">
      <c r="A930">
        <v>11</v>
      </c>
      <c r="B930">
        <v>9</v>
      </c>
      <c r="C930">
        <v>2</v>
      </c>
      <c r="D930" t="s">
        <v>785</v>
      </c>
      <c r="E930">
        <v>11.6</v>
      </c>
      <c r="F930">
        <v>7.3520000000000003</v>
      </c>
      <c r="G930">
        <v>4.1000000000000002E-2</v>
      </c>
      <c r="H930">
        <v>7.0529999999999999</v>
      </c>
      <c r="I930">
        <v>0.433</v>
      </c>
      <c r="J930">
        <v>0.32300000000000001</v>
      </c>
      <c r="K930">
        <v>4.3999999999999997E-2</v>
      </c>
      <c r="L930">
        <v>6.9020000000000001</v>
      </c>
    </row>
    <row r="931" spans="1:12">
      <c r="A931">
        <v>11</v>
      </c>
      <c r="B931">
        <v>9</v>
      </c>
      <c r="C931">
        <v>2</v>
      </c>
      <c r="D931" t="s">
        <v>786</v>
      </c>
      <c r="E931">
        <v>-12.805</v>
      </c>
      <c r="F931">
        <v>-8.1170000000000009</v>
      </c>
      <c r="G931">
        <v>0.159</v>
      </c>
      <c r="H931">
        <v>-23.22</v>
      </c>
      <c r="I931">
        <v>-1.9610000000000001</v>
      </c>
      <c r="J931">
        <v>-1.464</v>
      </c>
      <c r="K931">
        <v>-3.0000000000000001E-3</v>
      </c>
      <c r="L931">
        <v>-24.852</v>
      </c>
    </row>
    <row r="932" spans="1:12">
      <c r="A932">
        <v>11</v>
      </c>
      <c r="B932">
        <v>9</v>
      </c>
      <c r="C932">
        <v>2</v>
      </c>
      <c r="D932" t="s">
        <v>576</v>
      </c>
      <c r="E932">
        <v>7.3959999999999999</v>
      </c>
      <c r="F932">
        <v>4.6879999999999997</v>
      </c>
      <c r="G932">
        <v>-5.2999999999999999E-2</v>
      </c>
      <c r="H932">
        <v>9.0939999999999994</v>
      </c>
      <c r="I932">
        <v>0.72599999999999998</v>
      </c>
      <c r="J932">
        <v>0.54100000000000004</v>
      </c>
      <c r="K932">
        <v>1.4E-2</v>
      </c>
      <c r="L932">
        <v>9.6229999999999993</v>
      </c>
    </row>
    <row r="933" spans="1:12">
      <c r="A933">
        <v>11</v>
      </c>
      <c r="B933">
        <v>9</v>
      </c>
      <c r="C933">
        <v>2</v>
      </c>
      <c r="D933" t="s">
        <v>427</v>
      </c>
      <c r="E933">
        <v>-155.60400000000001</v>
      </c>
      <c r="F933">
        <v>-98.504000000000005</v>
      </c>
      <c r="G933">
        <v>0.373</v>
      </c>
      <c r="H933">
        <v>-38.521000000000001</v>
      </c>
      <c r="I933">
        <v>-3.625</v>
      </c>
      <c r="J933">
        <v>-2.7050000000000001</v>
      </c>
      <c r="K933">
        <v>0.126</v>
      </c>
      <c r="L933">
        <v>-42.445</v>
      </c>
    </row>
    <row r="934" spans="1:12">
      <c r="A934">
        <v>11</v>
      </c>
      <c r="B934">
        <v>9</v>
      </c>
      <c r="C934">
        <v>1</v>
      </c>
      <c r="D934" t="s">
        <v>785</v>
      </c>
      <c r="E934">
        <v>8.4700000000000006</v>
      </c>
      <c r="F934">
        <v>5.3659999999999997</v>
      </c>
      <c r="G934">
        <v>0.124</v>
      </c>
      <c r="H934">
        <v>-18.087</v>
      </c>
      <c r="I934">
        <v>-1.5289999999999999</v>
      </c>
      <c r="J934">
        <v>-1.141</v>
      </c>
      <c r="K934">
        <v>-2E-3</v>
      </c>
      <c r="L934">
        <v>-19.364000000000001</v>
      </c>
    </row>
    <row r="935" spans="1:12">
      <c r="A935">
        <v>11</v>
      </c>
      <c r="B935">
        <v>9</v>
      </c>
      <c r="C935">
        <v>1</v>
      </c>
      <c r="D935" t="s">
        <v>786</v>
      </c>
      <c r="E935">
        <v>-4.2370000000000001</v>
      </c>
      <c r="F935">
        <v>-2.6840000000000002</v>
      </c>
      <c r="G935">
        <v>-6.2E-2</v>
      </c>
      <c r="H935">
        <v>8.99</v>
      </c>
      <c r="I935">
        <v>0.76100000000000001</v>
      </c>
      <c r="J935">
        <v>0.56799999999999995</v>
      </c>
      <c r="K935">
        <v>1E-3</v>
      </c>
      <c r="L935">
        <v>9.625</v>
      </c>
    </row>
    <row r="936" spans="1:12">
      <c r="A936">
        <v>11</v>
      </c>
      <c r="B936">
        <v>9</v>
      </c>
      <c r="C936">
        <v>1</v>
      </c>
      <c r="D936" t="s">
        <v>576</v>
      </c>
      <c r="E936">
        <v>3.851</v>
      </c>
      <c r="F936">
        <v>2.4390000000000001</v>
      </c>
      <c r="G936">
        <v>5.6000000000000001E-2</v>
      </c>
      <c r="H936">
        <v>-8.2050000000000001</v>
      </c>
      <c r="I936">
        <v>-0.69399999999999995</v>
      </c>
      <c r="J936">
        <v>-0.51800000000000002</v>
      </c>
      <c r="K936">
        <v>-1E-3</v>
      </c>
      <c r="L936">
        <v>-8.7840000000000007</v>
      </c>
    </row>
    <row r="937" spans="1:12">
      <c r="A937">
        <v>11</v>
      </c>
      <c r="B937">
        <v>9</v>
      </c>
      <c r="C937">
        <v>1</v>
      </c>
      <c r="D937" t="s">
        <v>427</v>
      </c>
      <c r="E937">
        <v>-186.87</v>
      </c>
      <c r="F937">
        <v>-118.318</v>
      </c>
      <c r="G937">
        <v>0.38400000000000001</v>
      </c>
      <c r="H937">
        <v>-40.177999999999997</v>
      </c>
      <c r="I937">
        <v>-3.7679999999999998</v>
      </c>
      <c r="J937">
        <v>-2.8119999999999998</v>
      </c>
      <c r="K937">
        <v>0.126</v>
      </c>
      <c r="L937">
        <v>-44.265999999999998</v>
      </c>
    </row>
    <row r="938" spans="1:12">
      <c r="A938">
        <v>12</v>
      </c>
      <c r="B938">
        <v>4</v>
      </c>
      <c r="C938">
        <v>6</v>
      </c>
      <c r="D938" t="s">
        <v>785</v>
      </c>
      <c r="E938">
        <v>-12.189</v>
      </c>
      <c r="F938">
        <v>-8.9649999999999999</v>
      </c>
      <c r="G938">
        <v>-0.76100000000000001</v>
      </c>
      <c r="H938">
        <v>43.470999999999997</v>
      </c>
      <c r="I938">
        <v>6.4480000000000004</v>
      </c>
      <c r="J938">
        <v>4.8120000000000003</v>
      </c>
      <c r="K938">
        <v>-0.35799999999999998</v>
      </c>
      <c r="L938">
        <v>46.569000000000003</v>
      </c>
    </row>
    <row r="939" spans="1:12">
      <c r="A939">
        <v>12</v>
      </c>
      <c r="B939">
        <v>4</v>
      </c>
      <c r="C939">
        <v>6</v>
      </c>
      <c r="D939" t="s">
        <v>786</v>
      </c>
      <c r="E939">
        <v>8.8859999999999992</v>
      </c>
      <c r="F939">
        <v>6.7560000000000002</v>
      </c>
      <c r="G939">
        <v>0.56000000000000005</v>
      </c>
      <c r="H939">
        <v>-31.495999999999999</v>
      </c>
      <c r="I939">
        <v>-4.2590000000000003</v>
      </c>
      <c r="J939">
        <v>-3.1779999999999999</v>
      </c>
      <c r="K939">
        <v>0.28699999999999998</v>
      </c>
      <c r="L939">
        <v>-30.228999999999999</v>
      </c>
    </row>
    <row r="940" spans="1:12">
      <c r="A940">
        <v>12</v>
      </c>
      <c r="B940">
        <v>4</v>
      </c>
      <c r="C940">
        <v>6</v>
      </c>
      <c r="D940" t="s">
        <v>576</v>
      </c>
      <c r="E940">
        <v>-6.3860000000000001</v>
      </c>
      <c r="F940">
        <v>-4.7640000000000002</v>
      </c>
      <c r="G940">
        <v>-0.39900000000000002</v>
      </c>
      <c r="H940">
        <v>22.497</v>
      </c>
      <c r="I940">
        <v>3.2450000000000001</v>
      </c>
      <c r="J940">
        <v>2.4209999999999998</v>
      </c>
      <c r="K940">
        <v>-0.19500000000000001</v>
      </c>
      <c r="L940">
        <v>23.271999999999998</v>
      </c>
    </row>
    <row r="941" spans="1:12">
      <c r="A941">
        <v>12</v>
      </c>
      <c r="B941">
        <v>4</v>
      </c>
      <c r="C941">
        <v>6</v>
      </c>
      <c r="D941" t="s">
        <v>427</v>
      </c>
      <c r="E941">
        <v>-23.137</v>
      </c>
      <c r="F941">
        <v>-16.248999999999999</v>
      </c>
      <c r="G941">
        <v>-0.314</v>
      </c>
      <c r="H941">
        <v>17.946999999999999</v>
      </c>
      <c r="I941">
        <v>2.6619999999999999</v>
      </c>
      <c r="J941">
        <v>1.9870000000000001</v>
      </c>
      <c r="K941">
        <v>-0.14799999999999999</v>
      </c>
      <c r="L941">
        <v>19.228000000000002</v>
      </c>
    </row>
    <row r="942" spans="1:12">
      <c r="A942">
        <v>12</v>
      </c>
      <c r="B942">
        <v>4</v>
      </c>
      <c r="C942">
        <v>5</v>
      </c>
      <c r="D942" t="s">
        <v>785</v>
      </c>
      <c r="E942">
        <v>-12.638999999999999</v>
      </c>
      <c r="F942">
        <v>-9.3249999999999993</v>
      </c>
      <c r="G942">
        <v>-1.3520000000000001</v>
      </c>
      <c r="H942">
        <v>85.085999999999999</v>
      </c>
      <c r="I942">
        <v>12.561999999999999</v>
      </c>
      <c r="J942">
        <v>9.3740000000000006</v>
      </c>
      <c r="K942">
        <v>-0.51500000000000001</v>
      </c>
      <c r="L942">
        <v>92.584000000000003</v>
      </c>
    </row>
    <row r="943" spans="1:12">
      <c r="A943">
        <v>12</v>
      </c>
      <c r="B943">
        <v>4</v>
      </c>
      <c r="C943">
        <v>5</v>
      </c>
      <c r="D943" t="s">
        <v>786</v>
      </c>
      <c r="E943">
        <v>10.906000000000001</v>
      </c>
      <c r="F943">
        <v>8.1560000000000006</v>
      </c>
      <c r="G943">
        <v>0.97399999999999998</v>
      </c>
      <c r="H943">
        <v>-57.598999999999997</v>
      </c>
      <c r="I943">
        <v>-8.3160000000000007</v>
      </c>
      <c r="J943">
        <v>-6.2060000000000004</v>
      </c>
      <c r="K943">
        <v>0.437</v>
      </c>
      <c r="L943">
        <v>-61.212000000000003</v>
      </c>
    </row>
    <row r="944" spans="1:12">
      <c r="A944">
        <v>12</v>
      </c>
      <c r="B944">
        <v>4</v>
      </c>
      <c r="C944">
        <v>5</v>
      </c>
      <c r="D944" t="s">
        <v>576</v>
      </c>
      <c r="E944">
        <v>-7.1349999999999998</v>
      </c>
      <c r="F944">
        <v>-5.2969999999999997</v>
      </c>
      <c r="G944">
        <v>-0.70199999999999996</v>
      </c>
      <c r="H944">
        <v>42.93</v>
      </c>
      <c r="I944">
        <v>6.3259999999999996</v>
      </c>
      <c r="J944">
        <v>4.7210000000000001</v>
      </c>
      <c r="K944">
        <v>-0.28899999999999998</v>
      </c>
      <c r="L944">
        <v>46.604999999999997</v>
      </c>
    </row>
    <row r="945" spans="1:12">
      <c r="A945">
        <v>12</v>
      </c>
      <c r="B945">
        <v>4</v>
      </c>
      <c r="C945">
        <v>5</v>
      </c>
      <c r="D945" t="s">
        <v>427</v>
      </c>
      <c r="E945">
        <v>-57.942999999999998</v>
      </c>
      <c r="F945">
        <v>-41.271000000000001</v>
      </c>
      <c r="G945">
        <v>-1.107</v>
      </c>
      <c r="H945">
        <v>65.016000000000005</v>
      </c>
      <c r="I945">
        <v>9.7899999999999991</v>
      </c>
      <c r="J945">
        <v>7.306</v>
      </c>
      <c r="K945">
        <v>-0.48699999999999999</v>
      </c>
      <c r="L945">
        <v>71.266000000000005</v>
      </c>
    </row>
    <row r="946" spans="1:12">
      <c r="A946">
        <v>12</v>
      </c>
      <c r="B946">
        <v>4</v>
      </c>
      <c r="C946">
        <v>4</v>
      </c>
      <c r="D946" t="s">
        <v>785</v>
      </c>
      <c r="E946">
        <v>-10.778</v>
      </c>
      <c r="F946">
        <v>-7.9859999999999998</v>
      </c>
      <c r="G946">
        <v>-1.635</v>
      </c>
      <c r="H946">
        <v>108.467</v>
      </c>
      <c r="I946">
        <v>16.004000000000001</v>
      </c>
      <c r="J946">
        <v>11.943</v>
      </c>
      <c r="K946">
        <v>-0.52300000000000002</v>
      </c>
      <c r="L946">
        <v>116.902</v>
      </c>
    </row>
    <row r="947" spans="1:12">
      <c r="A947">
        <v>12</v>
      </c>
      <c r="B947">
        <v>4</v>
      </c>
      <c r="C947">
        <v>4</v>
      </c>
      <c r="D947" t="s">
        <v>786</v>
      </c>
      <c r="E947">
        <v>9.6769999999999996</v>
      </c>
      <c r="F947">
        <v>7.25</v>
      </c>
      <c r="G947">
        <v>1.405</v>
      </c>
      <c r="H947">
        <v>-88.966999999999999</v>
      </c>
      <c r="I947">
        <v>-13.08</v>
      </c>
      <c r="J947">
        <v>-9.7609999999999992</v>
      </c>
      <c r="K947">
        <v>0.52200000000000002</v>
      </c>
      <c r="L947">
        <v>-96.19</v>
      </c>
    </row>
    <row r="948" spans="1:12">
      <c r="A948">
        <v>12</v>
      </c>
      <c r="B948">
        <v>4</v>
      </c>
      <c r="C948">
        <v>4</v>
      </c>
      <c r="D948" t="s">
        <v>576</v>
      </c>
      <c r="E948">
        <v>-6.1980000000000004</v>
      </c>
      <c r="F948">
        <v>-4.617</v>
      </c>
      <c r="G948">
        <v>-0.91900000000000004</v>
      </c>
      <c r="H948">
        <v>59.606000000000002</v>
      </c>
      <c r="I948">
        <v>8.8130000000000006</v>
      </c>
      <c r="J948">
        <v>6.577</v>
      </c>
      <c r="K948">
        <v>-0.317</v>
      </c>
      <c r="L948">
        <v>64.572999999999993</v>
      </c>
    </row>
    <row r="949" spans="1:12">
      <c r="A949">
        <v>12</v>
      </c>
      <c r="B949">
        <v>4</v>
      </c>
      <c r="C949">
        <v>4</v>
      </c>
      <c r="D949" t="s">
        <v>427</v>
      </c>
      <c r="E949">
        <v>-92.661000000000001</v>
      </c>
      <c r="F949">
        <v>-66.212000000000003</v>
      </c>
      <c r="G949">
        <v>-2.1989999999999998</v>
      </c>
      <c r="H949">
        <v>133.358</v>
      </c>
      <c r="I949">
        <v>20.177</v>
      </c>
      <c r="J949">
        <v>15.057</v>
      </c>
      <c r="K949">
        <v>-0.89800000000000002</v>
      </c>
      <c r="L949">
        <v>147.328</v>
      </c>
    </row>
    <row r="950" spans="1:12">
      <c r="A950">
        <v>12</v>
      </c>
      <c r="B950">
        <v>4</v>
      </c>
      <c r="C950">
        <v>3</v>
      </c>
      <c r="D950" t="s">
        <v>785</v>
      </c>
      <c r="E950">
        <v>-10.337999999999999</v>
      </c>
      <c r="F950">
        <v>-7.6779999999999999</v>
      </c>
      <c r="G950">
        <v>-1.6479999999999999</v>
      </c>
      <c r="H950">
        <v>113.523</v>
      </c>
      <c r="I950">
        <v>16.728999999999999</v>
      </c>
      <c r="J950">
        <v>12.484</v>
      </c>
      <c r="K950">
        <v>-0.46</v>
      </c>
      <c r="L950">
        <v>121.142</v>
      </c>
    </row>
    <row r="951" spans="1:12">
      <c r="A951">
        <v>12</v>
      </c>
      <c r="B951">
        <v>4</v>
      </c>
      <c r="C951">
        <v>3</v>
      </c>
      <c r="D951" t="s">
        <v>786</v>
      </c>
      <c r="E951">
        <v>8.3610000000000007</v>
      </c>
      <c r="F951">
        <v>6.444</v>
      </c>
      <c r="G951">
        <v>1.952</v>
      </c>
      <c r="H951">
        <v>-113.203</v>
      </c>
      <c r="I951">
        <v>-17.358000000000001</v>
      </c>
      <c r="J951">
        <v>-12.954000000000001</v>
      </c>
      <c r="K951">
        <v>0.80800000000000005</v>
      </c>
      <c r="L951">
        <v>-122.014</v>
      </c>
    </row>
    <row r="952" spans="1:12">
      <c r="A952">
        <v>12</v>
      </c>
      <c r="B952">
        <v>4</v>
      </c>
      <c r="C952">
        <v>3</v>
      </c>
      <c r="D952" t="s">
        <v>576</v>
      </c>
      <c r="E952">
        <v>-5.6669999999999998</v>
      </c>
      <c r="F952">
        <v>-4.2789999999999999</v>
      </c>
      <c r="G952">
        <v>-1.0880000000000001</v>
      </c>
      <c r="H952">
        <v>68.528999999999996</v>
      </c>
      <c r="I952">
        <v>10.33</v>
      </c>
      <c r="J952">
        <v>7.7089999999999996</v>
      </c>
      <c r="K952">
        <v>-0.38400000000000001</v>
      </c>
      <c r="L952">
        <v>73.683000000000007</v>
      </c>
    </row>
    <row r="953" spans="1:12">
      <c r="A953">
        <v>12</v>
      </c>
      <c r="B953">
        <v>4</v>
      </c>
      <c r="C953">
        <v>3</v>
      </c>
      <c r="D953" t="s">
        <v>427</v>
      </c>
      <c r="E953">
        <v>-126.599</v>
      </c>
      <c r="F953">
        <v>-90.584999999999994</v>
      </c>
      <c r="G953">
        <v>-3.4750000000000001</v>
      </c>
      <c r="H953">
        <v>217.14099999999999</v>
      </c>
      <c r="I953">
        <v>32.915999999999997</v>
      </c>
      <c r="J953">
        <v>24.564</v>
      </c>
      <c r="K953">
        <v>-1.3160000000000001</v>
      </c>
      <c r="L953">
        <v>240.23599999999999</v>
      </c>
    </row>
    <row r="954" spans="1:12">
      <c r="A954">
        <v>12</v>
      </c>
      <c r="B954">
        <v>4</v>
      </c>
      <c r="C954">
        <v>2</v>
      </c>
      <c r="D954" t="s">
        <v>785</v>
      </c>
      <c r="E954">
        <v>-10.266999999999999</v>
      </c>
      <c r="F954">
        <v>-7.2850000000000001</v>
      </c>
      <c r="G954">
        <v>-0.85799999999999998</v>
      </c>
      <c r="H954">
        <v>93.909000000000006</v>
      </c>
      <c r="I954">
        <v>12.186999999999999</v>
      </c>
      <c r="J954">
        <v>9.0939999999999994</v>
      </c>
      <c r="K954">
        <v>0.33900000000000002</v>
      </c>
      <c r="L954">
        <v>99.17</v>
      </c>
    </row>
    <row r="955" spans="1:12">
      <c r="A955">
        <v>12</v>
      </c>
      <c r="B955">
        <v>4</v>
      </c>
      <c r="C955">
        <v>2</v>
      </c>
      <c r="D955" t="s">
        <v>786</v>
      </c>
      <c r="E955">
        <v>5.7000000000000002E-2</v>
      </c>
      <c r="F955">
        <v>0.40699999999999997</v>
      </c>
      <c r="G955">
        <v>2.5070000000000001</v>
      </c>
      <c r="H955">
        <v>-225.619</v>
      </c>
      <c r="I955">
        <v>-31.414000000000001</v>
      </c>
      <c r="J955">
        <v>-23.443000000000001</v>
      </c>
      <c r="K955">
        <v>-0.02</v>
      </c>
      <c r="L955">
        <v>-242.98599999999999</v>
      </c>
    </row>
    <row r="956" spans="1:12">
      <c r="A956">
        <v>12</v>
      </c>
      <c r="B956">
        <v>4</v>
      </c>
      <c r="C956">
        <v>2</v>
      </c>
      <c r="D956" t="s">
        <v>576</v>
      </c>
      <c r="E956">
        <v>-3.1280000000000001</v>
      </c>
      <c r="F956">
        <v>-2.331</v>
      </c>
      <c r="G956">
        <v>-1.0069999999999999</v>
      </c>
      <c r="H956">
        <v>96.71</v>
      </c>
      <c r="I956">
        <v>13.212</v>
      </c>
      <c r="J956">
        <v>9.86</v>
      </c>
      <c r="K956">
        <v>0.109</v>
      </c>
      <c r="L956">
        <v>103.684</v>
      </c>
    </row>
    <row r="957" spans="1:12">
      <c r="A957">
        <v>12</v>
      </c>
      <c r="B957">
        <v>4</v>
      </c>
      <c r="C957">
        <v>2</v>
      </c>
      <c r="D957" t="s">
        <v>427</v>
      </c>
      <c r="E957">
        <v>-159.89599999999999</v>
      </c>
      <c r="F957">
        <v>-114.413</v>
      </c>
      <c r="G957">
        <v>-4.5739999999999998</v>
      </c>
      <c r="H957">
        <v>302.15300000000002</v>
      </c>
      <c r="I957">
        <v>45.454999999999998</v>
      </c>
      <c r="J957">
        <v>33.920999999999999</v>
      </c>
      <c r="K957">
        <v>-1.516</v>
      </c>
      <c r="L957">
        <v>334.08699999999999</v>
      </c>
    </row>
    <row r="958" spans="1:12">
      <c r="A958">
        <v>12</v>
      </c>
      <c r="B958">
        <v>4</v>
      </c>
      <c r="C958">
        <v>1</v>
      </c>
      <c r="D958" t="s">
        <v>785</v>
      </c>
      <c r="E958">
        <v>-55.524999999999999</v>
      </c>
      <c r="F958">
        <v>-39.176000000000002</v>
      </c>
      <c r="G958">
        <v>2.274</v>
      </c>
      <c r="H958">
        <v>-134.10499999999999</v>
      </c>
      <c r="I958">
        <v>-22.087</v>
      </c>
      <c r="J958">
        <v>-16.481999999999999</v>
      </c>
      <c r="K958">
        <v>0.77400000000000002</v>
      </c>
      <c r="L958">
        <v>-139.93799999999999</v>
      </c>
    </row>
    <row r="959" spans="1:12">
      <c r="A959">
        <v>12</v>
      </c>
      <c r="B959">
        <v>4</v>
      </c>
      <c r="C959">
        <v>1</v>
      </c>
      <c r="D959" t="s">
        <v>786</v>
      </c>
      <c r="E959">
        <v>-16.061</v>
      </c>
      <c r="F959">
        <v>-8.9320000000000004</v>
      </c>
      <c r="G959">
        <v>4.6989999999999998</v>
      </c>
      <c r="H959">
        <v>-660.64</v>
      </c>
      <c r="I959">
        <v>-66.081999999999994</v>
      </c>
      <c r="J959">
        <v>-49.314</v>
      </c>
      <c r="K959">
        <v>-2.88</v>
      </c>
      <c r="L959">
        <v>-665.75599999999997</v>
      </c>
    </row>
    <row r="960" spans="1:12">
      <c r="A960">
        <v>12</v>
      </c>
      <c r="B960">
        <v>4</v>
      </c>
      <c r="C960">
        <v>1</v>
      </c>
      <c r="D960" t="s">
        <v>576</v>
      </c>
      <c r="E960">
        <v>-11.959</v>
      </c>
      <c r="F960">
        <v>-9.1649999999999991</v>
      </c>
      <c r="G960">
        <v>1.169</v>
      </c>
      <c r="H960">
        <v>170.39099999999999</v>
      </c>
      <c r="I960">
        <v>13.332000000000001</v>
      </c>
      <c r="J960">
        <v>9.9489999999999998</v>
      </c>
      <c r="K960">
        <v>1.107</v>
      </c>
      <c r="L960">
        <v>159.339</v>
      </c>
    </row>
    <row r="961" spans="1:12">
      <c r="A961">
        <v>12</v>
      </c>
      <c r="B961">
        <v>4</v>
      </c>
      <c r="C961">
        <v>1</v>
      </c>
      <c r="D961" t="s">
        <v>427</v>
      </c>
      <c r="E961">
        <v>-209.39500000000001</v>
      </c>
      <c r="F961">
        <v>-149.58000000000001</v>
      </c>
      <c r="G961">
        <v>-4.6429999999999998</v>
      </c>
      <c r="H961">
        <v>343.90699999999998</v>
      </c>
      <c r="I961">
        <v>49.529000000000003</v>
      </c>
      <c r="J961">
        <v>36.962000000000003</v>
      </c>
      <c r="K961">
        <v>-1.169</v>
      </c>
      <c r="L961">
        <v>379.09</v>
      </c>
    </row>
    <row r="962" spans="1:12">
      <c r="A962">
        <v>12</v>
      </c>
      <c r="B962">
        <v>10</v>
      </c>
      <c r="C962">
        <v>6</v>
      </c>
      <c r="D962" t="s">
        <v>785</v>
      </c>
      <c r="E962">
        <v>6.641</v>
      </c>
      <c r="F962">
        <v>3.8620000000000001</v>
      </c>
      <c r="G962">
        <v>-1.33</v>
      </c>
      <c r="H962">
        <v>76.341999999999999</v>
      </c>
      <c r="I962">
        <v>11.378</v>
      </c>
      <c r="J962">
        <v>8.4909999999999997</v>
      </c>
      <c r="K962">
        <v>-0.61799999999999999</v>
      </c>
      <c r="L962">
        <v>82.269000000000005</v>
      </c>
    </row>
    <row r="963" spans="1:12">
      <c r="A963">
        <v>12</v>
      </c>
      <c r="B963">
        <v>10</v>
      </c>
      <c r="C963">
        <v>6</v>
      </c>
      <c r="D963" t="s">
        <v>786</v>
      </c>
      <c r="E963">
        <v>-6.7850000000000001</v>
      </c>
      <c r="F963">
        <v>-3.968</v>
      </c>
      <c r="G963">
        <v>1.117</v>
      </c>
      <c r="H963">
        <v>-63.283000000000001</v>
      </c>
      <c r="I963">
        <v>-9.2469999999999999</v>
      </c>
      <c r="J963">
        <v>-6.9009999999999998</v>
      </c>
      <c r="K963">
        <v>0.53800000000000003</v>
      </c>
      <c r="L963">
        <v>-66.504999999999995</v>
      </c>
    </row>
    <row r="964" spans="1:12">
      <c r="A964">
        <v>12</v>
      </c>
      <c r="B964">
        <v>10</v>
      </c>
      <c r="C964">
        <v>6</v>
      </c>
      <c r="D964" t="s">
        <v>576</v>
      </c>
      <c r="E964">
        <v>4.0679999999999996</v>
      </c>
      <c r="F964">
        <v>2.3730000000000002</v>
      </c>
      <c r="G964">
        <v>-0.74099999999999999</v>
      </c>
      <c r="H964">
        <v>42.262999999999998</v>
      </c>
      <c r="I964">
        <v>6.25</v>
      </c>
      <c r="J964">
        <v>4.6639999999999997</v>
      </c>
      <c r="K964">
        <v>-0.35</v>
      </c>
      <c r="L964">
        <v>45.082999999999998</v>
      </c>
    </row>
    <row r="965" spans="1:12">
      <c r="A965">
        <v>12</v>
      </c>
      <c r="B965">
        <v>10</v>
      </c>
      <c r="C965">
        <v>6</v>
      </c>
      <c r="D965" t="s">
        <v>427</v>
      </c>
      <c r="E965">
        <v>-53.01</v>
      </c>
      <c r="F965">
        <v>-36.630000000000003</v>
      </c>
      <c r="G965">
        <v>3.2000000000000001E-2</v>
      </c>
      <c r="H965">
        <v>-1.7310000000000001</v>
      </c>
      <c r="I965">
        <v>-0.22</v>
      </c>
      <c r="J965">
        <v>-0.16400000000000001</v>
      </c>
      <c r="K965">
        <v>1.7000000000000001E-2</v>
      </c>
      <c r="L965">
        <v>-1.5620000000000001</v>
      </c>
    </row>
    <row r="966" spans="1:12">
      <c r="A966">
        <v>12</v>
      </c>
      <c r="B966">
        <v>10</v>
      </c>
      <c r="C966">
        <v>5</v>
      </c>
      <c r="D966" t="s">
        <v>785</v>
      </c>
      <c r="E966">
        <v>6.0170000000000003</v>
      </c>
      <c r="F966">
        <v>3.53</v>
      </c>
      <c r="G966">
        <v>-2.286</v>
      </c>
      <c r="H966">
        <v>141.80500000000001</v>
      </c>
      <c r="I966">
        <v>21.137</v>
      </c>
      <c r="J966">
        <v>15.773999999999999</v>
      </c>
      <c r="K966">
        <v>-0.89700000000000002</v>
      </c>
      <c r="L966">
        <v>155.35900000000001</v>
      </c>
    </row>
    <row r="967" spans="1:12">
      <c r="A967">
        <v>12</v>
      </c>
      <c r="B967">
        <v>10</v>
      </c>
      <c r="C967">
        <v>5</v>
      </c>
      <c r="D967" t="s">
        <v>786</v>
      </c>
      <c r="E967">
        <v>-6.5369999999999999</v>
      </c>
      <c r="F967">
        <v>-3.8639999999999999</v>
      </c>
      <c r="G967">
        <v>1.944</v>
      </c>
      <c r="H967">
        <v>-117.532</v>
      </c>
      <c r="I967">
        <v>-17.452000000000002</v>
      </c>
      <c r="J967">
        <v>-13.023999999999999</v>
      </c>
      <c r="K967">
        <v>0.81499999999999995</v>
      </c>
      <c r="L967">
        <v>-128.244</v>
      </c>
    </row>
    <row r="968" spans="1:12">
      <c r="A968">
        <v>12</v>
      </c>
      <c r="B968">
        <v>10</v>
      </c>
      <c r="C968">
        <v>5</v>
      </c>
      <c r="D968" t="s">
        <v>576</v>
      </c>
      <c r="E968">
        <v>3.8039999999999998</v>
      </c>
      <c r="F968">
        <v>2.2400000000000002</v>
      </c>
      <c r="G968">
        <v>-1.2809999999999999</v>
      </c>
      <c r="H968">
        <v>78.5</v>
      </c>
      <c r="I968">
        <v>11.694000000000001</v>
      </c>
      <c r="J968">
        <v>8.7270000000000003</v>
      </c>
      <c r="K968">
        <v>-0.51900000000000002</v>
      </c>
      <c r="L968">
        <v>85.94</v>
      </c>
    </row>
    <row r="969" spans="1:12">
      <c r="A969">
        <v>12</v>
      </c>
      <c r="B969">
        <v>10</v>
      </c>
      <c r="C969">
        <v>5</v>
      </c>
      <c r="D969" t="s">
        <v>427</v>
      </c>
      <c r="E969">
        <v>-126.166</v>
      </c>
      <c r="F969">
        <v>-88.489000000000004</v>
      </c>
      <c r="G969">
        <v>0.13700000000000001</v>
      </c>
      <c r="H969">
        <v>-7.7469999999999999</v>
      </c>
      <c r="I969">
        <v>-1.137</v>
      </c>
      <c r="J969">
        <v>-0.84799999999999998</v>
      </c>
      <c r="K969">
        <v>6.6000000000000003E-2</v>
      </c>
      <c r="L969">
        <v>-8.2430000000000003</v>
      </c>
    </row>
    <row r="970" spans="1:12">
      <c r="A970">
        <v>12</v>
      </c>
      <c r="B970">
        <v>10</v>
      </c>
      <c r="C970">
        <v>4</v>
      </c>
      <c r="D970" t="s">
        <v>785</v>
      </c>
      <c r="E970">
        <v>5.1529999999999996</v>
      </c>
      <c r="F970">
        <v>2.9849999999999999</v>
      </c>
      <c r="G970">
        <v>-2.72</v>
      </c>
      <c r="H970">
        <v>177.291</v>
      </c>
      <c r="I970">
        <v>26.375</v>
      </c>
      <c r="J970">
        <v>19.683</v>
      </c>
      <c r="K970">
        <v>-0.91600000000000004</v>
      </c>
      <c r="L970">
        <v>192.66</v>
      </c>
    </row>
    <row r="971" spans="1:12">
      <c r="A971">
        <v>12</v>
      </c>
      <c r="B971">
        <v>10</v>
      </c>
      <c r="C971">
        <v>4</v>
      </c>
      <c r="D971" t="s">
        <v>786</v>
      </c>
      <c r="E971">
        <v>-5.9530000000000003</v>
      </c>
      <c r="F971">
        <v>-3.5070000000000001</v>
      </c>
      <c r="G971">
        <v>2.556</v>
      </c>
      <c r="H971">
        <v>-161.88900000000001</v>
      </c>
      <c r="I971">
        <v>-24.123999999999999</v>
      </c>
      <c r="J971">
        <v>-18.003</v>
      </c>
      <c r="K971">
        <v>0.93400000000000005</v>
      </c>
      <c r="L971">
        <v>-176.41800000000001</v>
      </c>
    </row>
    <row r="972" spans="1:12">
      <c r="A972">
        <v>12</v>
      </c>
      <c r="B972">
        <v>10</v>
      </c>
      <c r="C972">
        <v>4</v>
      </c>
      <c r="D972" t="s">
        <v>576</v>
      </c>
      <c r="E972">
        <v>3.3650000000000002</v>
      </c>
      <c r="F972">
        <v>1.9670000000000001</v>
      </c>
      <c r="G972">
        <v>-1.5980000000000001</v>
      </c>
      <c r="H972">
        <v>102.70399999999999</v>
      </c>
      <c r="I972">
        <v>15.303000000000001</v>
      </c>
      <c r="J972">
        <v>11.42</v>
      </c>
      <c r="K972">
        <v>-0.56100000000000005</v>
      </c>
      <c r="L972">
        <v>111.842</v>
      </c>
    </row>
    <row r="973" spans="1:12">
      <c r="A973">
        <v>12</v>
      </c>
      <c r="B973">
        <v>10</v>
      </c>
      <c r="C973">
        <v>4</v>
      </c>
      <c r="D973" t="s">
        <v>427</v>
      </c>
      <c r="E973">
        <v>-200.00200000000001</v>
      </c>
      <c r="F973">
        <v>-140.80199999999999</v>
      </c>
      <c r="G973">
        <v>0.31</v>
      </c>
      <c r="H973">
        <v>-18.437999999999999</v>
      </c>
      <c r="I973">
        <v>-2.7810000000000001</v>
      </c>
      <c r="J973">
        <v>-2.0760000000000001</v>
      </c>
      <c r="K973">
        <v>0.13200000000000001</v>
      </c>
      <c r="L973">
        <v>-20.28</v>
      </c>
    </row>
    <row r="974" spans="1:12">
      <c r="A974">
        <v>12</v>
      </c>
      <c r="B974">
        <v>10</v>
      </c>
      <c r="C974">
        <v>3</v>
      </c>
      <c r="D974" t="s">
        <v>785</v>
      </c>
      <c r="E974">
        <v>4.8140000000000001</v>
      </c>
      <c r="F974">
        <v>2.77</v>
      </c>
      <c r="G974">
        <v>-2.8519999999999999</v>
      </c>
      <c r="H974">
        <v>196.42699999999999</v>
      </c>
      <c r="I974">
        <v>29.074999999999999</v>
      </c>
      <c r="J974">
        <v>21.696999999999999</v>
      </c>
      <c r="K974">
        <v>-0.80600000000000005</v>
      </c>
      <c r="L974">
        <v>211.73599999999999</v>
      </c>
    </row>
    <row r="975" spans="1:12">
      <c r="A975">
        <v>12</v>
      </c>
      <c r="B975">
        <v>10</v>
      </c>
      <c r="C975">
        <v>3</v>
      </c>
      <c r="D975" t="s">
        <v>786</v>
      </c>
      <c r="E975">
        <v>-6.6139999999999999</v>
      </c>
      <c r="F975">
        <v>-3.9089999999999998</v>
      </c>
      <c r="G975">
        <v>3.1360000000000001</v>
      </c>
      <c r="H975">
        <v>-201.685</v>
      </c>
      <c r="I975">
        <v>-30.332999999999998</v>
      </c>
      <c r="J975">
        <v>-22.635999999999999</v>
      </c>
      <c r="K975">
        <v>1.0680000000000001</v>
      </c>
      <c r="L975">
        <v>-218.50399999999999</v>
      </c>
    </row>
    <row r="976" spans="1:12">
      <c r="A976">
        <v>12</v>
      </c>
      <c r="B976">
        <v>10</v>
      </c>
      <c r="C976">
        <v>3</v>
      </c>
      <c r="D976" t="s">
        <v>576</v>
      </c>
      <c r="E976">
        <v>3.4630000000000001</v>
      </c>
      <c r="F976">
        <v>2.024</v>
      </c>
      <c r="G976">
        <v>-1.8140000000000001</v>
      </c>
      <c r="H976">
        <v>120.58799999999999</v>
      </c>
      <c r="I976">
        <v>18.001999999999999</v>
      </c>
      <c r="J976">
        <v>13.433999999999999</v>
      </c>
      <c r="K976">
        <v>-0.56799999999999995</v>
      </c>
      <c r="L976">
        <v>130.376</v>
      </c>
    </row>
    <row r="977" spans="1:12">
      <c r="A977">
        <v>12</v>
      </c>
      <c r="B977">
        <v>10</v>
      </c>
      <c r="C977">
        <v>3</v>
      </c>
      <c r="D977" t="s">
        <v>427</v>
      </c>
      <c r="E977">
        <v>-275.64600000000002</v>
      </c>
      <c r="F977">
        <v>-194.392</v>
      </c>
      <c r="G977">
        <v>0.53200000000000003</v>
      </c>
      <c r="H977">
        <v>-33.103999999999999</v>
      </c>
      <c r="I977">
        <v>-5.0199999999999996</v>
      </c>
      <c r="J977">
        <v>-3.746</v>
      </c>
      <c r="K977">
        <v>0.20300000000000001</v>
      </c>
      <c r="L977">
        <v>-36.598999999999997</v>
      </c>
    </row>
    <row r="978" spans="1:12">
      <c r="A978">
        <v>12</v>
      </c>
      <c r="B978">
        <v>10</v>
      </c>
      <c r="C978">
        <v>2</v>
      </c>
      <c r="D978" t="s">
        <v>785</v>
      </c>
      <c r="E978">
        <v>-0.39200000000000002</v>
      </c>
      <c r="F978">
        <v>-0.44</v>
      </c>
      <c r="G978">
        <v>-1.6020000000000001</v>
      </c>
      <c r="H978">
        <v>156.58500000000001</v>
      </c>
      <c r="I978">
        <v>21.257000000000001</v>
      </c>
      <c r="J978">
        <v>15.864000000000001</v>
      </c>
      <c r="K978">
        <v>0.223</v>
      </c>
      <c r="L978">
        <v>167.44499999999999</v>
      </c>
    </row>
    <row r="979" spans="1:12">
      <c r="A979">
        <v>12</v>
      </c>
      <c r="B979">
        <v>10</v>
      </c>
      <c r="C979">
        <v>2</v>
      </c>
      <c r="D979" t="s">
        <v>786</v>
      </c>
      <c r="E979">
        <v>-4.8949999999999996</v>
      </c>
      <c r="F979">
        <v>-3.0249999999999999</v>
      </c>
      <c r="G979">
        <v>2.9009999999999998</v>
      </c>
      <c r="H979">
        <v>-257.19</v>
      </c>
      <c r="I979">
        <v>-35.951999999999998</v>
      </c>
      <c r="J979">
        <v>-26.829000000000001</v>
      </c>
      <c r="K979">
        <v>3.6999999999999998E-2</v>
      </c>
      <c r="L979">
        <v>-277.14999999999998</v>
      </c>
    </row>
    <row r="980" spans="1:12">
      <c r="A980">
        <v>12</v>
      </c>
      <c r="B980">
        <v>10</v>
      </c>
      <c r="C980">
        <v>2</v>
      </c>
      <c r="D980" t="s">
        <v>576</v>
      </c>
      <c r="E980">
        <v>1.3640000000000001</v>
      </c>
      <c r="F980">
        <v>0.78300000000000003</v>
      </c>
      <c r="G980">
        <v>-1.3620000000000001</v>
      </c>
      <c r="H980">
        <v>125.35</v>
      </c>
      <c r="I980">
        <v>17.335999999999999</v>
      </c>
      <c r="J980">
        <v>12.936999999999999</v>
      </c>
      <c r="K980">
        <v>5.6000000000000001E-2</v>
      </c>
      <c r="L980">
        <v>134.726</v>
      </c>
    </row>
    <row r="981" spans="1:12">
      <c r="A981">
        <v>12</v>
      </c>
      <c r="B981">
        <v>10</v>
      </c>
      <c r="C981">
        <v>2</v>
      </c>
      <c r="D981" t="s">
        <v>427</v>
      </c>
      <c r="E981">
        <v>-354.43200000000002</v>
      </c>
      <c r="F981">
        <v>-250.214</v>
      </c>
      <c r="G981">
        <v>0.73499999999999999</v>
      </c>
      <c r="H981">
        <v>-49.021999999999998</v>
      </c>
      <c r="I981">
        <v>-7.3609999999999998</v>
      </c>
      <c r="J981">
        <v>-5.4930000000000003</v>
      </c>
      <c r="K981">
        <v>0.23699999999999999</v>
      </c>
      <c r="L981">
        <v>-54.142000000000003</v>
      </c>
    </row>
    <row r="982" spans="1:12">
      <c r="A982">
        <v>12</v>
      </c>
      <c r="B982">
        <v>10</v>
      </c>
      <c r="C982">
        <v>1</v>
      </c>
      <c r="D982" t="s">
        <v>785</v>
      </c>
      <c r="E982">
        <v>-10.442</v>
      </c>
      <c r="F982">
        <v>-7.5209999999999999</v>
      </c>
      <c r="G982">
        <v>2.2610000000000001</v>
      </c>
      <c r="H982">
        <v>-91.686999999999998</v>
      </c>
      <c r="I982">
        <v>-14.439</v>
      </c>
      <c r="J982">
        <v>-10.775</v>
      </c>
      <c r="K982">
        <v>1.393</v>
      </c>
      <c r="L982">
        <v>-54.546999999999997</v>
      </c>
    </row>
    <row r="983" spans="1:12">
      <c r="A983">
        <v>12</v>
      </c>
      <c r="B983">
        <v>10</v>
      </c>
      <c r="C983">
        <v>1</v>
      </c>
      <c r="D983" t="s">
        <v>786</v>
      </c>
      <c r="E983">
        <v>-38.603000000000002</v>
      </c>
      <c r="F983">
        <v>-24.76</v>
      </c>
      <c r="G983">
        <v>4.984</v>
      </c>
      <c r="H983">
        <v>-704.73699999999997</v>
      </c>
      <c r="I983">
        <v>-69.905000000000001</v>
      </c>
      <c r="J983">
        <v>-52.167999999999999</v>
      </c>
      <c r="K983">
        <v>-3.19</v>
      </c>
      <c r="L983">
        <v>-708.452</v>
      </c>
    </row>
    <row r="984" spans="1:12">
      <c r="A984">
        <v>12</v>
      </c>
      <c r="B984">
        <v>10</v>
      </c>
      <c r="C984">
        <v>1</v>
      </c>
      <c r="D984" t="s">
        <v>576</v>
      </c>
      <c r="E984">
        <v>8.5340000000000007</v>
      </c>
      <c r="F984">
        <v>5.2240000000000002</v>
      </c>
      <c r="G984">
        <v>1.456</v>
      </c>
      <c r="H984">
        <v>210.477</v>
      </c>
      <c r="I984">
        <v>16.808</v>
      </c>
      <c r="J984">
        <v>12.542999999999999</v>
      </c>
      <c r="K984">
        <v>1.389</v>
      </c>
      <c r="L984">
        <v>198.15299999999999</v>
      </c>
    </row>
    <row r="985" spans="1:12">
      <c r="A985">
        <v>12</v>
      </c>
      <c r="B985">
        <v>10</v>
      </c>
      <c r="C985">
        <v>1</v>
      </c>
      <c r="D985" t="s">
        <v>427</v>
      </c>
      <c r="E985">
        <v>-407.291</v>
      </c>
      <c r="F985">
        <v>-287.76499999999999</v>
      </c>
      <c r="G985">
        <v>0.59199999999999997</v>
      </c>
      <c r="H985">
        <v>-45.896999999999998</v>
      </c>
      <c r="I985">
        <v>-6.5019999999999998</v>
      </c>
      <c r="J985">
        <v>-4.8529999999999998</v>
      </c>
      <c r="K985">
        <v>0.127</v>
      </c>
      <c r="L985">
        <v>-50.424999999999997</v>
      </c>
    </row>
    <row r="986" spans="1:12">
      <c r="A986">
        <v>12</v>
      </c>
      <c r="B986">
        <v>16</v>
      </c>
      <c r="C986">
        <v>6</v>
      </c>
      <c r="D986" t="s">
        <v>785</v>
      </c>
      <c r="E986">
        <v>29.173999999999999</v>
      </c>
      <c r="F986">
        <v>19.88</v>
      </c>
      <c r="G986">
        <v>-0.76900000000000002</v>
      </c>
      <c r="H986">
        <v>44.247999999999998</v>
      </c>
      <c r="I986">
        <v>6.6070000000000002</v>
      </c>
      <c r="J986">
        <v>4.931</v>
      </c>
      <c r="K986">
        <v>-0.35499999999999998</v>
      </c>
      <c r="L986">
        <v>47.783000000000001</v>
      </c>
    </row>
    <row r="987" spans="1:12">
      <c r="A987">
        <v>12</v>
      </c>
      <c r="B987">
        <v>16</v>
      </c>
      <c r="C987">
        <v>6</v>
      </c>
      <c r="D987" t="s">
        <v>786</v>
      </c>
      <c r="E987">
        <v>-24.474</v>
      </c>
      <c r="F987">
        <v>-16.702999999999999</v>
      </c>
      <c r="G987">
        <v>0.55400000000000005</v>
      </c>
      <c r="H987">
        <v>-31.271000000000001</v>
      </c>
      <c r="I987">
        <v>-4.2859999999999996</v>
      </c>
      <c r="J987">
        <v>-3.198</v>
      </c>
      <c r="K987">
        <v>0.28000000000000003</v>
      </c>
      <c r="L987">
        <v>-30.454999999999998</v>
      </c>
    </row>
    <row r="988" spans="1:12">
      <c r="A988">
        <v>12</v>
      </c>
      <c r="B988">
        <v>16</v>
      </c>
      <c r="C988">
        <v>6</v>
      </c>
      <c r="D988" t="s">
        <v>576</v>
      </c>
      <c r="E988">
        <v>16.257000000000001</v>
      </c>
      <c r="F988">
        <v>11.086</v>
      </c>
      <c r="G988">
        <v>-0.4</v>
      </c>
      <c r="H988">
        <v>22.652999999999999</v>
      </c>
      <c r="I988">
        <v>3.3010000000000002</v>
      </c>
      <c r="J988">
        <v>2.4630000000000001</v>
      </c>
      <c r="K988">
        <v>-0.193</v>
      </c>
      <c r="L988">
        <v>23.709</v>
      </c>
    </row>
    <row r="989" spans="1:12">
      <c r="A989">
        <v>12</v>
      </c>
      <c r="B989">
        <v>16</v>
      </c>
      <c r="C989">
        <v>6</v>
      </c>
      <c r="D989" t="s">
        <v>427</v>
      </c>
      <c r="E989">
        <v>-31.372</v>
      </c>
      <c r="F989">
        <v>-21.617000000000001</v>
      </c>
      <c r="G989">
        <v>0.28399999999999997</v>
      </c>
      <c r="H989">
        <v>-16.335999999999999</v>
      </c>
      <c r="I989">
        <v>-2.4420000000000002</v>
      </c>
      <c r="J989">
        <v>-1.8220000000000001</v>
      </c>
      <c r="K989">
        <v>0.13100000000000001</v>
      </c>
      <c r="L989">
        <v>-17.666</v>
      </c>
    </row>
    <row r="990" spans="1:12">
      <c r="A990">
        <v>12</v>
      </c>
      <c r="B990">
        <v>16</v>
      </c>
      <c r="C990">
        <v>5</v>
      </c>
      <c r="D990" t="s">
        <v>785</v>
      </c>
      <c r="E990">
        <v>25.818999999999999</v>
      </c>
      <c r="F990">
        <v>18.023</v>
      </c>
      <c r="G990">
        <v>-1.3149999999999999</v>
      </c>
      <c r="H990">
        <v>83.042000000000002</v>
      </c>
      <c r="I990">
        <v>12.257999999999999</v>
      </c>
      <c r="J990">
        <v>9.1479999999999997</v>
      </c>
      <c r="K990">
        <v>-0.497</v>
      </c>
      <c r="L990">
        <v>90.364000000000004</v>
      </c>
    </row>
    <row r="991" spans="1:12">
      <c r="A991">
        <v>12</v>
      </c>
      <c r="B991">
        <v>16</v>
      </c>
      <c r="C991">
        <v>5</v>
      </c>
      <c r="D991" t="s">
        <v>786</v>
      </c>
      <c r="E991">
        <v>-25.744</v>
      </c>
      <c r="F991">
        <v>-17.844999999999999</v>
      </c>
      <c r="G991">
        <v>0.92500000000000004</v>
      </c>
      <c r="H991">
        <v>-54.654000000000003</v>
      </c>
      <c r="I991">
        <v>-7.8760000000000003</v>
      </c>
      <c r="J991">
        <v>-5.8780000000000001</v>
      </c>
      <c r="K991">
        <v>0.41699999999999998</v>
      </c>
      <c r="L991">
        <v>-57.98</v>
      </c>
    </row>
    <row r="992" spans="1:12">
      <c r="A992">
        <v>12</v>
      </c>
      <c r="B992">
        <v>16</v>
      </c>
      <c r="C992">
        <v>5</v>
      </c>
      <c r="D992" t="s">
        <v>576</v>
      </c>
      <c r="E992">
        <v>15.625</v>
      </c>
      <c r="F992">
        <v>10.869</v>
      </c>
      <c r="G992">
        <v>-0.67600000000000005</v>
      </c>
      <c r="H992">
        <v>41.387999999999998</v>
      </c>
      <c r="I992">
        <v>6.101</v>
      </c>
      <c r="J992">
        <v>4.5529999999999999</v>
      </c>
      <c r="K992">
        <v>-0.27700000000000002</v>
      </c>
      <c r="L992">
        <v>44.953000000000003</v>
      </c>
    </row>
    <row r="993" spans="1:12">
      <c r="A993">
        <v>12</v>
      </c>
      <c r="B993">
        <v>16</v>
      </c>
      <c r="C993">
        <v>5</v>
      </c>
      <c r="D993" t="s">
        <v>427</v>
      </c>
      <c r="E993">
        <v>-79.411000000000001</v>
      </c>
      <c r="F993">
        <v>-55.326999999999998</v>
      </c>
      <c r="G993">
        <v>0.97099999999999997</v>
      </c>
      <c r="H993">
        <v>-57.344999999999999</v>
      </c>
      <c r="I993">
        <v>-8.6530000000000005</v>
      </c>
      <c r="J993">
        <v>-6.4569999999999999</v>
      </c>
      <c r="K993">
        <v>0.42199999999999999</v>
      </c>
      <c r="L993">
        <v>-63.023000000000003</v>
      </c>
    </row>
    <row r="994" spans="1:12">
      <c r="A994">
        <v>12</v>
      </c>
      <c r="B994">
        <v>16</v>
      </c>
      <c r="C994">
        <v>4</v>
      </c>
      <c r="D994" t="s">
        <v>785</v>
      </c>
      <c r="E994">
        <v>23.192</v>
      </c>
      <c r="F994">
        <v>16.067</v>
      </c>
      <c r="G994">
        <v>-1.5609999999999999</v>
      </c>
      <c r="H994">
        <v>103.777</v>
      </c>
      <c r="I994">
        <v>15.304</v>
      </c>
      <c r="J994">
        <v>11.420999999999999</v>
      </c>
      <c r="K994">
        <v>-0.495</v>
      </c>
      <c r="L994">
        <v>111.804</v>
      </c>
    </row>
    <row r="995" spans="1:12">
      <c r="A995">
        <v>12</v>
      </c>
      <c r="B995">
        <v>16</v>
      </c>
      <c r="C995">
        <v>4</v>
      </c>
      <c r="D995" t="s">
        <v>786</v>
      </c>
      <c r="E995">
        <v>-23.42</v>
      </c>
      <c r="F995">
        <v>-16.204000000000001</v>
      </c>
      <c r="G995">
        <v>1.3180000000000001</v>
      </c>
      <c r="H995">
        <v>-83.537000000000006</v>
      </c>
      <c r="I995">
        <v>-12.255000000000001</v>
      </c>
      <c r="J995">
        <v>-9.1449999999999996</v>
      </c>
      <c r="K995">
        <v>0.49099999999999999</v>
      </c>
      <c r="L995">
        <v>-90.236999999999995</v>
      </c>
    </row>
    <row r="996" spans="1:12">
      <c r="A996">
        <v>12</v>
      </c>
      <c r="B996">
        <v>16</v>
      </c>
      <c r="C996">
        <v>4</v>
      </c>
      <c r="D996" t="s">
        <v>576</v>
      </c>
      <c r="E996">
        <v>14.125</v>
      </c>
      <c r="F996">
        <v>9.7789999999999999</v>
      </c>
      <c r="G996">
        <v>-0.87</v>
      </c>
      <c r="H996">
        <v>56.512999999999998</v>
      </c>
      <c r="I996">
        <v>8.3510000000000009</v>
      </c>
      <c r="J996">
        <v>6.2320000000000002</v>
      </c>
      <c r="K996">
        <v>-0.29899999999999999</v>
      </c>
      <c r="L996">
        <v>61.223999999999997</v>
      </c>
    </row>
    <row r="997" spans="1:12">
      <c r="A997">
        <v>12</v>
      </c>
      <c r="B997">
        <v>16</v>
      </c>
      <c r="C997">
        <v>4</v>
      </c>
      <c r="D997" t="s">
        <v>427</v>
      </c>
      <c r="E997">
        <v>-126.857</v>
      </c>
      <c r="F997">
        <v>-88.665999999999997</v>
      </c>
      <c r="G997">
        <v>1.889</v>
      </c>
      <c r="H997">
        <v>-114.938</v>
      </c>
      <c r="I997">
        <v>-17.395</v>
      </c>
      <c r="J997">
        <v>-12.981</v>
      </c>
      <c r="K997">
        <v>0.76600000000000001</v>
      </c>
      <c r="L997">
        <v>-127.048</v>
      </c>
    </row>
    <row r="998" spans="1:12">
      <c r="A998">
        <v>12</v>
      </c>
      <c r="B998">
        <v>16</v>
      </c>
      <c r="C998">
        <v>3</v>
      </c>
      <c r="D998" t="s">
        <v>785</v>
      </c>
      <c r="E998">
        <v>23.045000000000002</v>
      </c>
      <c r="F998">
        <v>15.997999999999999</v>
      </c>
      <c r="G998">
        <v>-1.5409999999999999</v>
      </c>
      <c r="H998">
        <v>105.947</v>
      </c>
      <c r="I998">
        <v>15.615</v>
      </c>
      <c r="J998">
        <v>11.653</v>
      </c>
      <c r="K998">
        <v>-0.432</v>
      </c>
      <c r="L998">
        <v>112.96599999999999</v>
      </c>
    </row>
    <row r="999" spans="1:12">
      <c r="A999">
        <v>12</v>
      </c>
      <c r="B999">
        <v>16</v>
      </c>
      <c r="C999">
        <v>3</v>
      </c>
      <c r="D999" t="s">
        <v>786</v>
      </c>
      <c r="E999">
        <v>-26.18</v>
      </c>
      <c r="F999">
        <v>-18.053000000000001</v>
      </c>
      <c r="G999">
        <v>1.84</v>
      </c>
      <c r="H999">
        <v>-104.431</v>
      </c>
      <c r="I999">
        <v>-16.079999999999998</v>
      </c>
      <c r="J999">
        <v>-12</v>
      </c>
      <c r="K999">
        <v>0.78800000000000003</v>
      </c>
      <c r="L999">
        <v>-112.46899999999999</v>
      </c>
    </row>
    <row r="1000" spans="1:12">
      <c r="A1000">
        <v>12</v>
      </c>
      <c r="B1000">
        <v>16</v>
      </c>
      <c r="C1000">
        <v>3</v>
      </c>
      <c r="D1000" t="s">
        <v>576</v>
      </c>
      <c r="E1000">
        <v>14.917</v>
      </c>
      <c r="F1000">
        <v>10.319000000000001</v>
      </c>
      <c r="G1000">
        <v>-1.0209999999999999</v>
      </c>
      <c r="H1000">
        <v>63.548999999999999</v>
      </c>
      <c r="I1000">
        <v>9.6050000000000004</v>
      </c>
      <c r="J1000">
        <v>7.1669999999999998</v>
      </c>
      <c r="K1000">
        <v>-0.37</v>
      </c>
      <c r="L1000">
        <v>68.313000000000002</v>
      </c>
    </row>
    <row r="1001" spans="1:12">
      <c r="A1001">
        <v>12</v>
      </c>
      <c r="B1001">
        <v>16</v>
      </c>
      <c r="C1001">
        <v>3</v>
      </c>
      <c r="D1001" t="s">
        <v>427</v>
      </c>
      <c r="E1001">
        <v>-173.27500000000001</v>
      </c>
      <c r="F1001">
        <v>-121.295</v>
      </c>
      <c r="G1001">
        <v>2.9430000000000001</v>
      </c>
      <c r="H1001">
        <v>-184.03700000000001</v>
      </c>
      <c r="I1001">
        <v>-27.896000000000001</v>
      </c>
      <c r="J1001">
        <v>-20.818000000000001</v>
      </c>
      <c r="K1001">
        <v>1.1120000000000001</v>
      </c>
      <c r="L1001">
        <v>-203.637</v>
      </c>
    </row>
    <row r="1002" spans="1:12">
      <c r="A1002">
        <v>12</v>
      </c>
      <c r="B1002">
        <v>16</v>
      </c>
      <c r="C1002">
        <v>2</v>
      </c>
      <c r="D1002" t="s">
        <v>785</v>
      </c>
      <c r="E1002">
        <v>13.555999999999999</v>
      </c>
      <c r="F1002">
        <v>9.61</v>
      </c>
      <c r="G1002">
        <v>-0.78500000000000003</v>
      </c>
      <c r="H1002">
        <v>87.191000000000003</v>
      </c>
      <c r="I1002">
        <v>11.226000000000001</v>
      </c>
      <c r="J1002">
        <v>8.3770000000000007</v>
      </c>
      <c r="K1002">
        <v>0.34699999999999998</v>
      </c>
      <c r="L1002">
        <v>91.9</v>
      </c>
    </row>
    <row r="1003" spans="1:12">
      <c r="A1003">
        <v>12</v>
      </c>
      <c r="B1003">
        <v>16</v>
      </c>
      <c r="C1003">
        <v>2</v>
      </c>
      <c r="D1003" t="s">
        <v>786</v>
      </c>
      <c r="E1003">
        <v>-11.888999999999999</v>
      </c>
      <c r="F1003">
        <v>-8.0640000000000001</v>
      </c>
      <c r="G1003">
        <v>2.4660000000000002</v>
      </c>
      <c r="H1003">
        <v>-222.23500000000001</v>
      </c>
      <c r="I1003">
        <v>-30.934999999999999</v>
      </c>
      <c r="J1003">
        <v>-23.085000000000001</v>
      </c>
      <c r="K1003">
        <v>-2.4E-2</v>
      </c>
      <c r="L1003">
        <v>-239.358</v>
      </c>
    </row>
    <row r="1004" spans="1:12">
      <c r="A1004">
        <v>12</v>
      </c>
      <c r="B1004">
        <v>16</v>
      </c>
      <c r="C1004">
        <v>2</v>
      </c>
      <c r="D1004" t="s">
        <v>576</v>
      </c>
      <c r="E1004">
        <v>7.7110000000000003</v>
      </c>
      <c r="F1004">
        <v>5.3559999999999999</v>
      </c>
      <c r="G1004">
        <v>-0.97099999999999997</v>
      </c>
      <c r="H1004">
        <v>93.632999999999996</v>
      </c>
      <c r="I1004">
        <v>12.776</v>
      </c>
      <c r="J1004">
        <v>9.5340000000000007</v>
      </c>
      <c r="K1004">
        <v>0.112</v>
      </c>
      <c r="L1004">
        <v>100.381</v>
      </c>
    </row>
    <row r="1005" spans="1:12">
      <c r="A1005">
        <v>12</v>
      </c>
      <c r="B1005">
        <v>16</v>
      </c>
      <c r="C1005">
        <v>2</v>
      </c>
      <c r="D1005" t="s">
        <v>427</v>
      </c>
      <c r="E1005">
        <v>-217.191</v>
      </c>
      <c r="F1005">
        <v>-152.23699999999999</v>
      </c>
      <c r="G1005">
        <v>3.839</v>
      </c>
      <c r="H1005">
        <v>-253.137</v>
      </c>
      <c r="I1005">
        <v>-38.094000000000001</v>
      </c>
      <c r="J1005">
        <v>-28.428999999999998</v>
      </c>
      <c r="K1005">
        <v>1.2789999999999999</v>
      </c>
      <c r="L1005">
        <v>-279.94499999999999</v>
      </c>
    </row>
    <row r="1006" spans="1:12">
      <c r="A1006">
        <v>12</v>
      </c>
      <c r="B1006">
        <v>16</v>
      </c>
      <c r="C1006">
        <v>1</v>
      </c>
      <c r="D1006" t="s">
        <v>785</v>
      </c>
      <c r="E1006">
        <v>53.279000000000003</v>
      </c>
      <c r="F1006">
        <v>37.735999999999997</v>
      </c>
      <c r="G1006">
        <v>1.8580000000000001</v>
      </c>
      <c r="H1006">
        <v>-111.502</v>
      </c>
      <c r="I1006">
        <v>-18.286000000000001</v>
      </c>
      <c r="J1006">
        <v>-13.646000000000001</v>
      </c>
      <c r="K1006">
        <v>0.59399999999999997</v>
      </c>
      <c r="L1006">
        <v>-114.021</v>
      </c>
    </row>
    <row r="1007" spans="1:12">
      <c r="A1007">
        <v>12</v>
      </c>
      <c r="B1007">
        <v>16</v>
      </c>
      <c r="C1007">
        <v>1</v>
      </c>
      <c r="D1007" t="s">
        <v>786</v>
      </c>
      <c r="E1007">
        <v>-70.462999999999994</v>
      </c>
      <c r="F1007">
        <v>-47.387999999999998</v>
      </c>
      <c r="G1007">
        <v>4.819</v>
      </c>
      <c r="H1007">
        <v>-670.85400000000004</v>
      </c>
      <c r="I1007">
        <v>-67.981999999999999</v>
      </c>
      <c r="J1007">
        <v>-50.731999999999999</v>
      </c>
      <c r="K1007">
        <v>-2.79</v>
      </c>
      <c r="L1007">
        <v>-678.71500000000003</v>
      </c>
    </row>
    <row r="1008" spans="1:12">
      <c r="A1008">
        <v>12</v>
      </c>
      <c r="B1008">
        <v>16</v>
      </c>
      <c r="C1008">
        <v>1</v>
      </c>
      <c r="D1008" t="s">
        <v>576</v>
      </c>
      <c r="E1008">
        <v>37.497999999999998</v>
      </c>
      <c r="F1008">
        <v>25.795000000000002</v>
      </c>
      <c r="G1008">
        <v>1.202</v>
      </c>
      <c r="H1008">
        <v>178.928</v>
      </c>
      <c r="I1008">
        <v>15.058999999999999</v>
      </c>
      <c r="J1008">
        <v>11.238</v>
      </c>
      <c r="K1008">
        <v>1.0249999999999999</v>
      </c>
      <c r="L1008">
        <v>171.119</v>
      </c>
    </row>
    <row r="1009" spans="1:12">
      <c r="A1009">
        <v>12</v>
      </c>
      <c r="B1009">
        <v>16</v>
      </c>
      <c r="C1009">
        <v>1</v>
      </c>
      <c r="D1009" t="s">
        <v>427</v>
      </c>
      <c r="E1009">
        <v>-270.83499999999998</v>
      </c>
      <c r="F1009">
        <v>-190.11099999999999</v>
      </c>
      <c r="G1009">
        <v>4.0510000000000002</v>
      </c>
      <c r="H1009">
        <v>-298.03100000000001</v>
      </c>
      <c r="I1009">
        <v>-43.027000000000001</v>
      </c>
      <c r="J1009">
        <v>-32.109000000000002</v>
      </c>
      <c r="K1009">
        <v>1.0429999999999999</v>
      </c>
      <c r="L1009">
        <v>-328.66500000000002</v>
      </c>
    </row>
  </sheetData>
  <autoFilter ref="A1:L1009"/>
  <pageMargins left="0.75" right="0.75" top="1" bottom="1" header="0.5" footer="0.5"/>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23" enableFormatConditionsCalculation="0"/>
  <dimension ref="A1:BP548"/>
  <sheetViews>
    <sheetView topLeftCell="AW1" workbookViewId="0">
      <selection activeCell="BG13" sqref="BG13"/>
    </sheetView>
  </sheetViews>
  <sheetFormatPr baseColWidth="10" defaultRowHeight="20" customHeight="1" x14ac:dyDescent="0"/>
  <cols>
    <col min="1" max="3" width="10.83203125" style="16"/>
    <col min="4" max="4" width="13.1640625" style="16" customWidth="1"/>
    <col min="5" max="15" width="10.83203125" style="16"/>
    <col min="16" max="16" width="14.5" style="16" customWidth="1"/>
    <col min="17" max="19" width="10.83203125" style="16"/>
    <col min="20" max="20" width="14" style="16" customWidth="1"/>
    <col min="21" max="34" width="10.83203125" style="16"/>
    <col min="35" max="35" width="14.1640625" style="16" customWidth="1"/>
    <col min="36" max="48" width="10.83203125" style="16"/>
    <col min="49" max="49" width="13.5" style="16" customWidth="1"/>
    <col min="50" max="62" width="10.83203125" style="16"/>
    <col min="63" max="63" width="13" style="16" customWidth="1"/>
    <col min="64" max="67" width="11.5" style="16" bestFit="1" customWidth="1"/>
    <col min="68" max="68" width="12.5" style="16" bestFit="1" customWidth="1"/>
    <col min="69" max="16384" width="10.83203125" style="16"/>
  </cols>
  <sheetData>
    <row r="1" spans="1:68" ht="20" customHeight="1">
      <c r="A1" s="673" t="s">
        <v>796</v>
      </c>
      <c r="B1" s="673"/>
      <c r="C1" s="673"/>
      <c r="D1" s="673"/>
      <c r="E1" s="673"/>
      <c r="F1" s="673"/>
    </row>
    <row r="2" spans="1:68" ht="20" customHeight="1">
      <c r="A2" s="285"/>
      <c r="B2" s="285"/>
      <c r="C2" s="285"/>
      <c r="D2" s="285"/>
      <c r="E2" s="285"/>
      <c r="F2" s="285"/>
    </row>
    <row r="3" spans="1:68" ht="20" customHeight="1">
      <c r="A3" s="852" t="s">
        <v>509</v>
      </c>
      <c r="B3" s="853"/>
      <c r="C3" s="853"/>
      <c r="D3" s="853"/>
      <c r="E3" s="853"/>
      <c r="F3" s="853"/>
      <c r="G3" s="853"/>
      <c r="H3" s="853"/>
      <c r="I3" s="853"/>
      <c r="J3" s="853"/>
      <c r="K3" s="853"/>
      <c r="L3" s="853"/>
      <c r="M3" s="853"/>
      <c r="N3" s="853"/>
      <c r="O3" s="854"/>
      <c r="Q3" s="852" t="s">
        <v>510</v>
      </c>
      <c r="R3" s="853"/>
      <c r="S3" s="853"/>
      <c r="T3" s="853"/>
      <c r="U3" s="853"/>
      <c r="V3" s="853"/>
      <c r="W3" s="853"/>
      <c r="X3" s="853"/>
      <c r="Y3" s="853"/>
      <c r="Z3" s="853"/>
      <c r="AA3" s="853"/>
      <c r="AB3" s="853"/>
      <c r="AC3" s="853"/>
      <c r="AD3" s="853"/>
      <c r="AE3" s="854"/>
      <c r="AG3" s="852" t="s">
        <v>799</v>
      </c>
      <c r="AH3" s="853"/>
      <c r="AI3" s="853"/>
      <c r="AJ3" s="853"/>
      <c r="AK3" s="853"/>
      <c r="AL3" s="853"/>
      <c r="AM3" s="853"/>
      <c r="AN3" s="853"/>
      <c r="AO3" s="853"/>
      <c r="AP3" s="853"/>
      <c r="AQ3" s="853"/>
      <c r="AR3" s="853"/>
      <c r="AS3" s="854"/>
      <c r="AU3" s="851" t="s">
        <v>800</v>
      </c>
      <c r="AV3" s="851"/>
      <c r="AW3" s="851"/>
      <c r="AX3" s="851"/>
      <c r="AY3" s="851"/>
      <c r="AZ3" s="851"/>
      <c r="BA3" s="851"/>
      <c r="BB3" s="851"/>
      <c r="BF3" s="16" t="s">
        <v>813</v>
      </c>
      <c r="BG3" s="16" t="s">
        <v>812</v>
      </c>
      <c r="BI3" s="851" t="s">
        <v>816</v>
      </c>
      <c r="BJ3" s="851"/>
      <c r="BK3" s="851"/>
      <c r="BL3" s="851"/>
      <c r="BM3" s="851"/>
      <c r="BN3" s="851"/>
      <c r="BO3" s="851"/>
      <c r="BP3" s="851"/>
    </row>
    <row r="4" spans="1:68" ht="20" customHeight="1">
      <c r="A4" s="483" t="s">
        <v>275</v>
      </c>
      <c r="B4" s="484" t="s">
        <v>797</v>
      </c>
      <c r="C4" s="483" t="s">
        <v>382</v>
      </c>
      <c r="D4" s="483" t="s">
        <v>725</v>
      </c>
      <c r="E4" s="483" t="s">
        <v>730</v>
      </c>
      <c r="F4" s="483" t="s">
        <v>731</v>
      </c>
      <c r="G4" s="483" t="s">
        <v>732</v>
      </c>
      <c r="H4" s="483" t="s">
        <v>733</v>
      </c>
      <c r="I4" s="483" t="s">
        <v>734</v>
      </c>
      <c r="J4" s="483" t="s">
        <v>735</v>
      </c>
      <c r="K4" s="483" t="s">
        <v>726</v>
      </c>
      <c r="L4" s="483" t="s">
        <v>727</v>
      </c>
      <c r="M4" s="483" t="s">
        <v>728</v>
      </c>
      <c r="N4" s="483" t="s">
        <v>729</v>
      </c>
      <c r="O4" s="483" t="s">
        <v>401</v>
      </c>
      <c r="Q4" s="483" t="s">
        <v>275</v>
      </c>
      <c r="R4" s="484" t="s">
        <v>797</v>
      </c>
      <c r="S4" s="483" t="s">
        <v>382</v>
      </c>
      <c r="T4" s="483" t="s">
        <v>725</v>
      </c>
      <c r="U4" s="483" t="s">
        <v>730</v>
      </c>
      <c r="V4" s="483" t="s">
        <v>731</v>
      </c>
      <c r="W4" s="483" t="s">
        <v>732</v>
      </c>
      <c r="X4" s="483" t="s">
        <v>733</v>
      </c>
      <c r="Y4" s="483" t="s">
        <v>734</v>
      </c>
      <c r="Z4" s="483" t="s">
        <v>735</v>
      </c>
      <c r="AA4" s="483" t="s">
        <v>726</v>
      </c>
      <c r="AB4" s="483" t="s">
        <v>727</v>
      </c>
      <c r="AC4" s="483" t="s">
        <v>728</v>
      </c>
      <c r="AD4" s="483" t="s">
        <v>729</v>
      </c>
      <c r="AE4" s="483" t="s">
        <v>401</v>
      </c>
      <c r="AG4" s="483" t="s">
        <v>275</v>
      </c>
      <c r="AH4" s="483" t="s">
        <v>382</v>
      </c>
      <c r="AI4" s="483" t="s">
        <v>725</v>
      </c>
      <c r="AJ4" s="483" t="s">
        <v>730</v>
      </c>
      <c r="AK4" s="483" t="s">
        <v>731</v>
      </c>
      <c r="AL4" s="483" t="s">
        <v>732</v>
      </c>
      <c r="AM4" s="483" t="s">
        <v>733</v>
      </c>
      <c r="AN4" s="483" t="s">
        <v>734</v>
      </c>
      <c r="AO4" s="483" t="s">
        <v>735</v>
      </c>
      <c r="AP4" s="483" t="s">
        <v>726</v>
      </c>
      <c r="AQ4" s="483" t="s">
        <v>727</v>
      </c>
      <c r="AR4" s="483" t="s">
        <v>728</v>
      </c>
      <c r="AS4" s="483" t="s">
        <v>729</v>
      </c>
      <c r="AU4" s="483" t="s">
        <v>275</v>
      </c>
      <c r="AV4" s="483" t="s">
        <v>382</v>
      </c>
      <c r="AW4" s="483" t="s">
        <v>801</v>
      </c>
      <c r="AX4" s="483" t="s">
        <v>806</v>
      </c>
      <c r="AY4" s="483" t="s">
        <v>808</v>
      </c>
      <c r="AZ4" s="483" t="s">
        <v>807</v>
      </c>
      <c r="BA4" s="483" t="s">
        <v>809</v>
      </c>
      <c r="BB4" s="483" t="s">
        <v>427</v>
      </c>
      <c r="BD4" s="16" t="s">
        <v>810</v>
      </c>
      <c r="BE4" s="16" t="s">
        <v>811</v>
      </c>
      <c r="BF4" s="15">
        <f>MAX(BB21,BB22,BB23,BB24,BB45,BB46,BB47,BB48,BB69,BB70,BB71,BB72,BB93,BB94,BB95,BB96,BB117,BB118,BB119,BB120,BB141,BB142,BB143,BB144,BB165,BB166,BB167,BB168,BB189,BB190,BB191,BB192,BB213,BB214,BB215,BB216,BB237,BB238,BB239,BB240,BB261,BB262,BB263,BB264,BB285,BB286,BB287,BB288,BB309,BB310,BB311,BB312,BB333,BB334,BB335,BB336,BB357,BB358,BB359,BB360,BB381,BB382,BB383,BB384,BB405,BB406,BB407,BB408,BB429,BB430,BB431,BB432,BB453,BB454,BB455,BB456,BB478,BB477,BB479,BB480,BB501,BB502,BB503,BB504)</f>
        <v>-21.941649999999981</v>
      </c>
      <c r="BG4" s="15">
        <f>MIN(BB21,BB22,BB23,BB24,BB45,BB46,BB47,BB48,BB69,BB70,BB71,BB72,BB93,BB94,BB95,BB96,BB117,BB118,BB119,BB120,BB141,BB142,BB143,BB144,BB165,BB166,BB167,BB168,BB189,BB190,BB191,BB192,BB213,BB214,BB215,BB216,BB237,BB238,BB239,BB240,BB261,BB262,BB263,BB264,BB285,BB286,BB287,BB288,BB309,BB310,BB311,BB312,BB333,BB334,BB335,BB336,BB357,BB358,BB359,BB360,BB381,BB382,BB383,BB384,BB405,BB406,BB407,BB408,BB429,BB430,BB431,BB432,BB453,BB454,BB455,BB456,BB478,BB477,BB479,BB480,BB501,BB502,BB503,BB504)</f>
        <v>-1525.0420799999997</v>
      </c>
      <c r="BI4" s="485" t="s">
        <v>275</v>
      </c>
      <c r="BJ4" s="485" t="s">
        <v>382</v>
      </c>
      <c r="BK4" s="485" t="s">
        <v>801</v>
      </c>
      <c r="BL4" s="483" t="s">
        <v>806</v>
      </c>
      <c r="BM4" s="483" t="s">
        <v>808</v>
      </c>
      <c r="BN4" s="483" t="s">
        <v>807</v>
      </c>
      <c r="BO4" s="483" t="s">
        <v>809</v>
      </c>
      <c r="BP4" s="483" t="s">
        <v>427</v>
      </c>
    </row>
    <row r="5" spans="1:68" ht="20" customHeight="1">
      <c r="A5" s="440">
        <v>1</v>
      </c>
      <c r="B5" s="444">
        <v>2</v>
      </c>
      <c r="C5" s="444">
        <f>INDEX(PIL!$A$1:$K$1009,$B5,3)</f>
        <v>6</v>
      </c>
      <c r="D5" s="444" t="str">
        <f>INDEX(PIL!$A$1:$K$1009,$B5,4)</f>
        <v>Msup</v>
      </c>
      <c r="E5" s="26">
        <f>INDEX(PIL!$A$1:$K$1009,$B5,5)</f>
        <v>-65.875</v>
      </c>
      <c r="F5" s="26">
        <f>INDEX(PIL!$A$1:$K$1009,$B5,6)</f>
        <v>-40.354999999999997</v>
      </c>
      <c r="G5" s="26">
        <f>INDEX(PIL!$A$1:$K$1009,$B5,7)</f>
        <v>40.896000000000001</v>
      </c>
      <c r="H5" s="26">
        <f>INDEX(PIL!$A$1:$K$1009,$B5,8)</f>
        <v>-1.256</v>
      </c>
      <c r="I5" s="26">
        <f>INDEX(PIL!$A$1:$K$1009,$B5,9)</f>
        <v>4.3760000000000003</v>
      </c>
      <c r="J5" s="26">
        <f>INDEX(PIL!$A$1:$K$1009,$B5,10)</f>
        <v>3.266</v>
      </c>
      <c r="K5" s="26">
        <f>(ABS(G5)+ABS(I5))*SIGN(G5)</f>
        <v>45.271999999999998</v>
      </c>
      <c r="L5" s="15">
        <f>(ABS(H5)+ABS(J5))*SIGN(H5)</f>
        <v>-4.5220000000000002</v>
      </c>
      <c r="M5" s="15">
        <f>(ABS(K5)+ABS(0.3*L5))*SIGN(K5)</f>
        <v>46.628599999999999</v>
      </c>
      <c r="N5" s="15">
        <f>(ABS(L5)+ABS(0.3*K5))*SIGN(L5)</f>
        <v>-18.1036</v>
      </c>
      <c r="O5" s="407">
        <f>IF($A$3="DIREZIONE X",M5,N5)</f>
        <v>46.628599999999999</v>
      </c>
      <c r="Q5" s="438">
        <v>1</v>
      </c>
      <c r="R5" s="443">
        <v>650</v>
      </c>
      <c r="S5" s="16">
        <f>INDEX(PIL!$A$1:$K$1009,$R5,3)</f>
        <v>6</v>
      </c>
      <c r="T5" s="16" t="str">
        <f>INDEX(PIL!$A$1:$K$1009,$R5,4)</f>
        <v>Msup</v>
      </c>
      <c r="U5" s="26">
        <f>INDEX(PIL!$A$1:$K$1009,$R5,5)</f>
        <v>-11.35</v>
      </c>
      <c r="V5" s="26">
        <f>INDEX(PIL!$A$1:$K$1009,$R5,6)</f>
        <v>-7.8979999999999997</v>
      </c>
      <c r="W5" s="26">
        <f>INDEX(PIL!$A$1:$K$1009,$R5,7)</f>
        <v>-0.02</v>
      </c>
      <c r="X5" s="26">
        <f>INDEX(PIL!$A$1:$K$1009,$R5,8)</f>
        <v>28.44</v>
      </c>
      <c r="Y5" s="26">
        <f>INDEX(PIL!$A$1:$K$1009,$R5,9)</f>
        <v>-0.187</v>
      </c>
      <c r="Z5" s="26">
        <f>INDEX(PIL!$A$1:$K$1009,$R5,10)</f>
        <v>-0.14000000000000001</v>
      </c>
      <c r="AA5" s="26">
        <f>(ABS(W5)+ABS(Y5))*SIGN(W5)</f>
        <v>-0.20699999999999999</v>
      </c>
      <c r="AB5" s="15">
        <f>(ABS(X5)+ABS(Z5))*SIGN(X5)</f>
        <v>28.580000000000002</v>
      </c>
      <c r="AC5" s="15">
        <f>(ABS(AA5)+ABS(0.3*AB5))*SIGN(AA5)</f>
        <v>-8.7810000000000006</v>
      </c>
      <c r="AD5" s="15">
        <f>(ABS(AB5)+ABS(0.3*AA5))*SIGN(AB5)</f>
        <v>28.642100000000003</v>
      </c>
      <c r="AE5" s="407">
        <f>IF($Q$3="DIREZIONE X",AC5,AD5)</f>
        <v>28.642100000000003</v>
      </c>
      <c r="AG5" s="440">
        <v>1</v>
      </c>
      <c r="AJ5" s="26"/>
      <c r="AK5" s="26"/>
      <c r="AL5" s="26"/>
      <c r="AM5" s="26"/>
      <c r="AN5" s="26"/>
      <c r="AO5" s="26"/>
      <c r="AP5" s="26"/>
      <c r="AQ5" s="15"/>
      <c r="AR5" s="15"/>
      <c r="AS5" s="407"/>
      <c r="AT5" s="15"/>
      <c r="AU5" s="438">
        <v>1</v>
      </c>
      <c r="AV5" s="443"/>
      <c r="AW5" s="443" t="s">
        <v>802</v>
      </c>
      <c r="AX5" s="24">
        <f>F5+M5</f>
        <v>6.2736000000000018</v>
      </c>
      <c r="AY5" s="24">
        <f>V5+AC5</f>
        <v>-16.679000000000002</v>
      </c>
      <c r="AZ5" s="24">
        <f>F6+M6</f>
        <v>-3.226500000000005</v>
      </c>
      <c r="BA5" s="24">
        <f>V6+AC6</f>
        <v>15.8592</v>
      </c>
      <c r="BB5" s="407">
        <f>AK8+AR8</f>
        <v>-69.328800000000001</v>
      </c>
      <c r="BC5" s="26"/>
      <c r="BD5" s="400">
        <f>AV8</f>
        <v>6</v>
      </c>
      <c r="BE5" s="383">
        <f>AU5</f>
        <v>1</v>
      </c>
      <c r="BF5" s="15"/>
      <c r="BG5" s="15"/>
      <c r="BH5" s="15"/>
      <c r="BI5" s="438">
        <v>1</v>
      </c>
      <c r="BJ5" s="443"/>
      <c r="BK5" s="443" t="s">
        <v>802</v>
      </c>
      <c r="BL5" s="24">
        <f>IF(BJ8=6,AX5-(AX5-AZ5)/hinterpiano*(0.55/2),AX5-(AX5-AZ5)/hinterpiano*(0.65/2))</f>
        <v>5.4819250000000013</v>
      </c>
      <c r="BM5" s="24">
        <f>IF(BJ8=6,AY5-(AY5-BA5)/hinterpiano*(0.55/2),AY5-(AY5-BA5)/hinterpiano*(0.65/2))</f>
        <v>-13.967483333333334</v>
      </c>
      <c r="BN5" s="24">
        <f>IF(BJ8&lt;&gt;1,IF(BJ8=6,AZ5-(AZ5-AX5)/hinterpiano*(0.55/2),AZ5-(AZ5-AX5)/hinterpiano*(0.65/2)),AZ5)</f>
        <v>-2.4348250000000045</v>
      </c>
      <c r="BO5" s="24">
        <f>IF(BJ8&lt;&gt;1,IF(BJ8=6,BA5-(BA5-AY5)/hinterpiano*(0.55/2),BA5-(BA5-AY5)/hinterpiano*(0.65/2)),BA5)</f>
        <v>13.147683333333333</v>
      </c>
      <c r="BP5" s="407">
        <f>BB5</f>
        <v>-69.328800000000001</v>
      </c>
    </row>
    <row r="6" spans="1:68" ht="20" customHeight="1">
      <c r="A6" s="440"/>
      <c r="B6" s="444">
        <v>3</v>
      </c>
      <c r="C6" s="444">
        <f>INDEX(PIL!$A$1:$K$1009,$B6,3)</f>
        <v>6</v>
      </c>
      <c r="D6" s="444" t="str">
        <f>INDEX(PIL!$A$1:$K$1009,$B6,4)</f>
        <v>Minf</v>
      </c>
      <c r="E6" s="26">
        <f>INDEX(PIL!$A$1:$K$1009,$B6,5)</f>
        <v>49.475999999999999</v>
      </c>
      <c r="F6" s="26">
        <f>INDEX(PIL!$A$1:$K$1009,$B6,6)</f>
        <v>30.690999999999999</v>
      </c>
      <c r="G6" s="26">
        <f>INDEX(PIL!$A$1:$K$1009,$B6,7)</f>
        <v>-29.832000000000001</v>
      </c>
      <c r="H6" s="26">
        <f>INDEX(PIL!$A$1:$K$1009,$B6,8)</f>
        <v>-1.5840000000000001</v>
      </c>
      <c r="I6" s="26">
        <f>INDEX(PIL!$A$1:$K$1009,$B6,9)</f>
        <v>-2.95</v>
      </c>
      <c r="J6" s="26">
        <f>INDEX(PIL!$A$1:$K$1009,$B6,10)</f>
        <v>-2.2010000000000001</v>
      </c>
      <c r="K6" s="26">
        <f t="shared" ref="K6:K69" si="0">(ABS(G6)+ABS(I6))*SIGN(G6)</f>
        <v>-32.782000000000004</v>
      </c>
      <c r="L6" s="15">
        <f t="shared" ref="L6:L69" si="1">(ABS(H6)+ABS(J6))*SIGN(H6)</f>
        <v>-3.7850000000000001</v>
      </c>
      <c r="M6" s="15">
        <f t="shared" ref="M6" si="2">(ABS(K6)+ABS(0.3*L6))*SIGN(K6)</f>
        <v>-33.917500000000004</v>
      </c>
      <c r="N6" s="15">
        <f t="shared" ref="N6:N69" si="3">(ABS(L6)+ABS(0.3*K6))*SIGN(L6)</f>
        <v>-13.6196</v>
      </c>
      <c r="O6" s="449">
        <f t="shared" ref="O6:O69" si="4">IF($A$3="DIREZIONE X",M6,N6)</f>
        <v>-33.917500000000004</v>
      </c>
      <c r="Q6" s="440"/>
      <c r="R6" s="444">
        <v>651</v>
      </c>
      <c r="S6" s="16">
        <f>INDEX(PIL!$A$1:$K$1009,$R6,3)</f>
        <v>6</v>
      </c>
      <c r="T6" s="16" t="str">
        <f>INDEX(PIL!$A$1:$K$1009,$R6,4)</f>
        <v>Minf</v>
      </c>
      <c r="U6" s="26">
        <f>INDEX(PIL!$A$1:$K$1009,$R6,5)</f>
        <v>10.683</v>
      </c>
      <c r="V6" s="26">
        <f>INDEX(PIL!$A$1:$K$1009,$R6,6)</f>
        <v>7.4770000000000003</v>
      </c>
      <c r="W6" s="26">
        <f>INDEX(PIL!$A$1:$K$1009,$R6,7)</f>
        <v>0.02</v>
      </c>
      <c r="X6" s="26">
        <f>INDEX(PIL!$A$1:$K$1009,$R6,8)</f>
        <v>-27.152000000000001</v>
      </c>
      <c r="Y6" s="26">
        <f>INDEX(PIL!$A$1:$K$1009,$R6,9)</f>
        <v>0.17699999999999999</v>
      </c>
      <c r="Z6" s="26">
        <f>INDEX(PIL!$A$1:$K$1009,$R6,10)</f>
        <v>0.13200000000000001</v>
      </c>
      <c r="AA6" s="26">
        <f t="shared" ref="AA6:AA69" si="5">(ABS(W6)+ABS(Y6))*SIGN(W6)</f>
        <v>0.19699999999999998</v>
      </c>
      <c r="AB6" s="15">
        <f t="shared" ref="AB6:AB69" si="6">(ABS(X6)+ABS(Z6))*SIGN(X6)</f>
        <v>-27.284000000000002</v>
      </c>
      <c r="AC6" s="15">
        <f t="shared" ref="AC6" si="7">(ABS(AA6)+ABS(0.3*AB6))*SIGN(AA6)</f>
        <v>8.3821999999999992</v>
      </c>
      <c r="AD6" s="15">
        <f>(ABS(AB6)+ABS(0.3*AA6))*SIGN(AB6)</f>
        <v>-27.343100000000003</v>
      </c>
      <c r="AE6" s="449">
        <f t="shared" ref="AE6:AE69" si="8">IF($Q$3="DIREZIONE X",AC6,AD6)</f>
        <v>-27.343100000000003</v>
      </c>
      <c r="AG6" s="440"/>
      <c r="AJ6" s="26"/>
      <c r="AK6" s="26"/>
      <c r="AL6" s="26"/>
      <c r="AM6" s="26"/>
      <c r="AN6" s="26"/>
      <c r="AO6" s="26"/>
      <c r="AP6" s="26"/>
      <c r="AQ6" s="15"/>
      <c r="AR6" s="15"/>
      <c r="AS6" s="449"/>
      <c r="AT6" s="15"/>
      <c r="AU6" s="440"/>
      <c r="AV6" s="444"/>
      <c r="AW6" s="444" t="s">
        <v>803</v>
      </c>
      <c r="AX6" s="26">
        <f>F5-M5</f>
        <v>-86.983599999999996</v>
      </c>
      <c r="AY6" s="26">
        <f>V5-AC5</f>
        <v>0.8830000000000009</v>
      </c>
      <c r="AZ6" s="26">
        <f>F6-M6</f>
        <v>64.608500000000006</v>
      </c>
      <c r="BA6" s="26">
        <f>V6-AC6</f>
        <v>-0.90519999999999889</v>
      </c>
      <c r="BB6" s="449">
        <f>AK8-AR8</f>
        <v>-117.20919999999998</v>
      </c>
      <c r="BC6" s="26"/>
      <c r="BD6" s="400">
        <f>BD5</f>
        <v>6</v>
      </c>
      <c r="BE6" s="383">
        <f>BE5</f>
        <v>1</v>
      </c>
      <c r="BF6" s="15"/>
      <c r="BG6" s="15"/>
      <c r="BH6" s="15"/>
      <c r="BI6" s="440"/>
      <c r="BJ6" s="444"/>
      <c r="BK6" s="444" t="s">
        <v>803</v>
      </c>
      <c r="BL6" s="26">
        <f>IF(BJ8=6,AX6-(AX6-AZ6)/hinterpiano*(0.55/2),AX6-(AX6-AZ6)/hinterpiano*(0.65/2))</f>
        <v>-74.350924999999989</v>
      </c>
      <c r="BM6" s="26">
        <f>IF(BJ8=6,AY6-(AY6-BA6)/hinterpiano*(0.55/2),AY6-(AY6-BA6)/hinterpiano*(0.65/2))</f>
        <v>0.73398333333333421</v>
      </c>
      <c r="BN6" s="26">
        <f>IF(BJ8&lt;&gt;1,IF(BJ8=6,AZ6-(AZ6-AX6)/hinterpiano*(0.55/2),AZ6-(AZ6-AX6)/hinterpiano*(0.65/2)),AZ6)</f>
        <v>51.975825</v>
      </c>
      <c r="BO6" s="26">
        <f>IF(BJ8&lt;&gt;1,IF(BJ8=6,BA6-(BA6-AY6)/hinterpiano*(0.55/2),BA6-(BA6-AY6)/hinterpiano*(0.65/2)),BA6)</f>
        <v>-0.75618333333333221</v>
      </c>
      <c r="BP6" s="449">
        <f t="shared" ref="BP6:BP69" si="9">BB6</f>
        <v>-117.20919999999998</v>
      </c>
    </row>
    <row r="7" spans="1:68" ht="20" customHeight="1">
      <c r="A7" s="440"/>
      <c r="B7" s="444">
        <v>4</v>
      </c>
      <c r="C7" s="444">
        <f>INDEX(PIL!$A$1:$K$1009,$B7,3)</f>
        <v>6</v>
      </c>
      <c r="D7" s="444" t="str">
        <f>INDEX(PIL!$A$1:$K$1009,$B7,4)</f>
        <v>V</v>
      </c>
      <c r="E7" s="26">
        <f>INDEX(PIL!$A$1:$K$1009,$B7,5)</f>
        <v>-34.954999999999998</v>
      </c>
      <c r="F7" s="26">
        <f>INDEX(PIL!$A$1:$K$1009,$B7,6)</f>
        <v>-21.529</v>
      </c>
      <c r="G7" s="26">
        <f>INDEX(PIL!$A$1:$K$1009,$B7,7)</f>
        <v>21.164999999999999</v>
      </c>
      <c r="H7" s="26">
        <f>INDEX(PIL!$A$1:$K$1009,$B7,8)</f>
        <v>-0.84799999999999998</v>
      </c>
      <c r="I7" s="26">
        <f>INDEX(PIL!$A$1:$K$1009,$B7,9)</f>
        <v>2.2200000000000002</v>
      </c>
      <c r="J7" s="26">
        <f>INDEX(PIL!$A$1:$K$1009,$B7,10)</f>
        <v>1.657</v>
      </c>
      <c r="K7" s="26">
        <f t="shared" si="0"/>
        <v>23.384999999999998</v>
      </c>
      <c r="L7" s="15">
        <f t="shared" si="1"/>
        <v>-2.5049999999999999</v>
      </c>
      <c r="M7" s="15">
        <f t="shared" ref="M7" si="10">(ABS(K7)+ABS(0.3*L7))*SIGN(K7)</f>
        <v>24.136499999999998</v>
      </c>
      <c r="N7" s="15">
        <f t="shared" si="3"/>
        <v>-9.5204999999999984</v>
      </c>
      <c r="O7" s="449">
        <f t="shared" si="4"/>
        <v>24.136499999999998</v>
      </c>
      <c r="Q7" s="440"/>
      <c r="R7" s="444">
        <v>652</v>
      </c>
      <c r="S7" s="16">
        <f>INDEX(PIL!$A$1:$K$1009,$R7,3)</f>
        <v>6</v>
      </c>
      <c r="T7" s="16" t="str">
        <f>INDEX(PIL!$A$1:$K$1009,$R7,4)</f>
        <v>V</v>
      </c>
      <c r="U7" s="26">
        <f>INDEX(PIL!$A$1:$K$1009,$R7,5)</f>
        <v>-6.6769999999999996</v>
      </c>
      <c r="V7" s="26">
        <f>INDEX(PIL!$A$1:$K$1009,$R7,6)</f>
        <v>-4.6589999999999998</v>
      </c>
      <c r="W7" s="26">
        <f>INDEX(PIL!$A$1:$K$1009,$R7,7)</f>
        <v>-1.2E-2</v>
      </c>
      <c r="X7" s="26">
        <f>INDEX(PIL!$A$1:$K$1009,$R7,8)</f>
        <v>16.844999999999999</v>
      </c>
      <c r="Y7" s="26">
        <f>INDEX(PIL!$A$1:$K$1009,$R7,9)</f>
        <v>-0.11</v>
      </c>
      <c r="Z7" s="26">
        <f>INDEX(PIL!$A$1:$K$1009,$R7,10)</f>
        <v>-8.2000000000000003E-2</v>
      </c>
      <c r="AA7" s="26">
        <f t="shared" si="5"/>
        <v>-0.122</v>
      </c>
      <c r="AB7" s="15">
        <f t="shared" si="6"/>
        <v>16.927</v>
      </c>
      <c r="AC7" s="15">
        <f t="shared" ref="AC7" si="11">(ABS(AA7)+ABS(0.3*AB7))*SIGN(AA7)</f>
        <v>-5.2000999999999999</v>
      </c>
      <c r="AD7" s="15">
        <f>(ABS(AB7)+ABS(0.3*AA7))*SIGN(AB7)</f>
        <v>16.9636</v>
      </c>
      <c r="AE7" s="449">
        <f t="shared" si="8"/>
        <v>16.9636</v>
      </c>
      <c r="AG7" s="440"/>
      <c r="AJ7" s="26"/>
      <c r="AK7" s="26"/>
      <c r="AL7" s="26"/>
      <c r="AM7" s="26"/>
      <c r="AN7" s="26"/>
      <c r="AO7" s="26"/>
      <c r="AP7" s="26"/>
      <c r="AQ7" s="15"/>
      <c r="AR7" s="15"/>
      <c r="AS7" s="449"/>
      <c r="AT7" s="15"/>
      <c r="AU7" s="440"/>
      <c r="AV7" s="444"/>
      <c r="AW7" s="444" t="s">
        <v>804</v>
      </c>
      <c r="AX7" s="26">
        <f>F5+N5</f>
        <v>-58.458599999999997</v>
      </c>
      <c r="AY7" s="26">
        <f>V5+AD5</f>
        <v>20.744100000000003</v>
      </c>
      <c r="AZ7" s="26">
        <f>F6+N6</f>
        <v>17.071399999999997</v>
      </c>
      <c r="BA7" s="26">
        <f>V6+AD6</f>
        <v>-19.866100000000003</v>
      </c>
      <c r="BB7" s="449">
        <f>AK8+AS8</f>
        <v>-71.37294</v>
      </c>
      <c r="BC7" s="26"/>
      <c r="BD7" s="400">
        <f t="shared" ref="BD7:BD12" si="12">BD6</f>
        <v>6</v>
      </c>
      <c r="BE7" s="383">
        <f t="shared" ref="BE7:BE28" si="13">BE6</f>
        <v>1</v>
      </c>
      <c r="BF7" s="15"/>
      <c r="BG7" s="15"/>
      <c r="BH7" s="15"/>
      <c r="BI7" s="440"/>
      <c r="BJ7" s="444"/>
      <c r="BK7" s="444" t="s">
        <v>804</v>
      </c>
      <c r="BL7" s="26">
        <f>IF(BJ8=6,AX7-(AX7-AZ7)/hinterpiano*(0.55/2),AX7-(AX7-AZ7)/hinterpiano*(0.65/2))</f>
        <v>-52.164433333333328</v>
      </c>
      <c r="BM7" s="26">
        <f>IF(BJ8=6,AY7-(AY7-BA7)/hinterpiano*(0.55/2),AY7-(AY7-BA7)/hinterpiano*(0.65/2))</f>
        <v>17.35991666666667</v>
      </c>
      <c r="BN7" s="26">
        <f>IF(BJ8&lt;&gt;1,IF(BJ8=6,AZ7-(AZ7-AX7)/hinterpiano*(0.55/2),AZ7-(AZ7-AX7)/hinterpiano*(0.65/2)),AZ7)</f>
        <v>10.777233333333328</v>
      </c>
      <c r="BO7" s="26">
        <f>IF(BJ8&lt;&gt;1,IF(BJ8=6,BA7-(BA7-AY7)/hinterpiano*(0.55/2),BA7-(BA7-AY7)/hinterpiano*(0.65/2)),BA7)</f>
        <v>-16.48191666666667</v>
      </c>
      <c r="BP7" s="449">
        <f t="shared" si="9"/>
        <v>-71.37294</v>
      </c>
    </row>
    <row r="8" spans="1:68" ht="20" customHeight="1">
      <c r="A8" s="440"/>
      <c r="B8" s="444">
        <v>5</v>
      </c>
      <c r="C8" s="444">
        <f>INDEX(PIL!$A$1:$K$1009,$B8,3)</f>
        <v>6</v>
      </c>
      <c r="D8" s="444" t="str">
        <f>INDEX(PIL!$A$1:$K$1009,$B8,4)</f>
        <v>N</v>
      </c>
      <c r="E8" s="26">
        <f>INDEX(PIL!$A$1:$K$1009,$B8,5)</f>
        <v>-102.587</v>
      </c>
      <c r="F8" s="26">
        <f>INDEX(PIL!$A$1:$K$1009,$B8,6)</f>
        <v>-62.545000000000002</v>
      </c>
      <c r="G8" s="26">
        <f>INDEX(PIL!$A$1:$K$1009,$B8,7)</f>
        <v>17.728999999999999</v>
      </c>
      <c r="H8" s="26">
        <f>INDEX(PIL!$A$1:$K$1009,$B8,8)</f>
        <v>-0.53700000000000003</v>
      </c>
      <c r="I8" s="26">
        <f>INDEX(PIL!$A$1:$K$1009,$B8,9)</f>
        <v>1.8979999999999999</v>
      </c>
      <c r="J8" s="26">
        <f>INDEX(PIL!$A$1:$K$1009,$B8,10)</f>
        <v>1.4159999999999999</v>
      </c>
      <c r="K8" s="26">
        <f t="shared" si="0"/>
        <v>19.626999999999999</v>
      </c>
      <c r="L8" s="15">
        <f t="shared" si="1"/>
        <v>-1.9529999999999998</v>
      </c>
      <c r="M8" s="15">
        <f t="shared" ref="M8" si="14">(ABS(K8)+ABS(0.3*L8))*SIGN(K8)</f>
        <v>20.212899999999998</v>
      </c>
      <c r="N8" s="15">
        <f t="shared" si="3"/>
        <v>-7.8410999999999991</v>
      </c>
      <c r="O8" s="449">
        <f t="shared" si="4"/>
        <v>20.212899999999998</v>
      </c>
      <c r="Q8" s="440"/>
      <c r="R8" s="444">
        <v>653</v>
      </c>
      <c r="S8" s="16">
        <f>INDEX(PIL!$A$1:$K$1009,$R8,3)</f>
        <v>6</v>
      </c>
      <c r="T8" s="16" t="str">
        <f>INDEX(PIL!$A$1:$K$1009,$R8,4)</f>
        <v>N</v>
      </c>
      <c r="U8" s="26">
        <f>INDEX(PIL!$A$1:$K$1009,$R8,5)</f>
        <v>-22.867999999999999</v>
      </c>
      <c r="V8" s="26">
        <f>INDEX(PIL!$A$1:$K$1009,$R8,6)</f>
        <v>-15.874000000000001</v>
      </c>
      <c r="W8" s="26">
        <f>INDEX(PIL!$A$1:$K$1009,$R8,7)</f>
        <v>-0.01</v>
      </c>
      <c r="X8" s="26">
        <f>INDEX(PIL!$A$1:$K$1009,$R8,8)</f>
        <v>13.903</v>
      </c>
      <c r="Y8" s="26">
        <f>INDEX(PIL!$A$1:$K$1009,$R8,9)</f>
        <v>-9.0999999999999998E-2</v>
      </c>
      <c r="Z8" s="26">
        <f>INDEX(PIL!$A$1:$K$1009,$R8,10)</f>
        <v>-6.8000000000000005E-2</v>
      </c>
      <c r="AA8" s="26">
        <f t="shared" si="5"/>
        <v>-0.10099999999999999</v>
      </c>
      <c r="AB8" s="15">
        <f t="shared" si="6"/>
        <v>13.971</v>
      </c>
      <c r="AC8" s="15">
        <f t="shared" ref="AC8" si="15">(ABS(AA8)+ABS(0.3*AB8))*SIGN(AA8)</f>
        <v>-4.2923</v>
      </c>
      <c r="AD8" s="15">
        <f t="shared" ref="AD8:AD71" si="16">(ABS(AB8)+ABS(0.3*AA8))*SIGN(AB8)</f>
        <v>14.001300000000001</v>
      </c>
      <c r="AE8" s="449">
        <f t="shared" si="8"/>
        <v>14.001300000000001</v>
      </c>
      <c r="AG8" s="440"/>
      <c r="AH8" s="16">
        <f>S8</f>
        <v>6</v>
      </c>
      <c r="AI8" s="16" t="str">
        <f>T8</f>
        <v>N</v>
      </c>
      <c r="AJ8" s="26">
        <f>IF(AH8=6,E8+U8-(0.6*base_minore_p*hinterpiano*cls_armato),IF(AH8=5,E8+U8-(0.6*base_minore_p*hinterpiano*cls_armato)-(base_maggiore_p*base_minore_p*hinterpiano*cls_armato),IF(AH8=4,E8+U8-(0.6*base_minore_p*hinterpiano*cls_armato)-2*(base_maggiore_p*base_minore_p*hinterpiano*cls_armato),IF(AH8=3,E8+U8-(0.6*base_minore_p*hinterpiano*cls_armato)-3*(base_maggiore_p*base_minore_p*hinterpiano*cls_armato),IF(AH8=2,E8+U8-(0.6*base_minore_p*hinterpiano*cls_armato)-4*(base_maggiore_p*base_minore_p*hinterpiano*cls_armato),E8+U8-(0.6*base_minore_p*hinterpiano*cls_armato)-5*(base_maggiore_p*base_minore_p*hinterpiano*cls_armato))))))</f>
        <v>-140.30500000000001</v>
      </c>
      <c r="AK8" s="26">
        <f>IF(AH8=6,F8+V8-(0.6*base_minore_p*hinterpiano*cls_armato),IF(AH8=5,F8+V8-(0.6*base_minore_p*hinterpiano*cls_armato)-(base_maggiore_p*base_minore_p*hinterpiano*cls_armato),IF(AH8=4,F8+V8-(0.6*base_minore_p*hinterpiano*cls_armato)-2*(base_maggiore_p*base_minore_p*hinterpiano*cls_armato),IF(AH8=3,F8+V8-(0.6*base_minore_p*hinterpiano*cls_armato)-3*(base_maggiore_p*base_minore_p*hinterpiano*cls_armato),IF(AH8=2,F8+V8-(0.6*base_minore_p*hinterpiano*cls_armato)-4*(base_maggiore_p*base_minore_p*hinterpiano*cls_armato),F8+V8-(0.6*base_minore_p*hinterpiano*cls_armato)-5*(base_maggiore_p*base_minore_p*hinterpiano*cls_armato))))))</f>
        <v>-93.268999999999991</v>
      </c>
      <c r="AL8" s="26">
        <f t="shared" ref="AL8:AO8" si="17">G8+W8</f>
        <v>17.718999999999998</v>
      </c>
      <c r="AM8" s="26">
        <f t="shared" si="17"/>
        <v>13.366</v>
      </c>
      <c r="AN8" s="26">
        <f t="shared" si="17"/>
        <v>1.8069999999999999</v>
      </c>
      <c r="AO8" s="26">
        <f t="shared" si="17"/>
        <v>1.3479999999999999</v>
      </c>
      <c r="AP8" s="26">
        <f t="shared" ref="AP8" si="18">(ABS(AL8)+ABS(AN8))*SIGN(AL8)</f>
        <v>19.525999999999996</v>
      </c>
      <c r="AQ8" s="15">
        <f t="shared" ref="AQ8" si="19">(ABS(AM8)+ABS(AO8))*SIGN(AM8)</f>
        <v>14.713999999999999</v>
      </c>
      <c r="AR8" s="15">
        <f t="shared" ref="AR8" si="20">(ABS(AP8)+ABS(0.3*AQ8))*SIGN(AP8)</f>
        <v>23.940199999999997</v>
      </c>
      <c r="AS8" s="449">
        <f t="shared" ref="AS8" si="21">(ABS(AQ8)+ABS(0.3*AR8))*SIGN(AQ8)</f>
        <v>21.896059999999999</v>
      </c>
      <c r="AT8" s="15"/>
      <c r="AU8" s="440"/>
      <c r="AV8" s="444">
        <f>AH8</f>
        <v>6</v>
      </c>
      <c r="AW8" s="444" t="s">
        <v>805</v>
      </c>
      <c r="AX8" s="26">
        <f>F5-N5</f>
        <v>-22.251399999999997</v>
      </c>
      <c r="AY8" s="26">
        <f>V5-AD5</f>
        <v>-36.540100000000002</v>
      </c>
      <c r="AZ8" s="26">
        <f>F6-N6</f>
        <v>44.310600000000001</v>
      </c>
      <c r="BA8" s="26">
        <f>V6-AD6</f>
        <v>34.820100000000004</v>
      </c>
      <c r="BB8" s="449">
        <f>AK8-AS8</f>
        <v>-115.16505999999998</v>
      </c>
      <c r="BC8" s="26"/>
      <c r="BD8" s="400">
        <f t="shared" si="12"/>
        <v>6</v>
      </c>
      <c r="BE8" s="383">
        <f t="shared" si="13"/>
        <v>1</v>
      </c>
      <c r="BF8" s="15"/>
      <c r="BG8" s="15"/>
      <c r="BH8" s="15"/>
      <c r="BI8" s="440"/>
      <c r="BJ8" s="444">
        <f>AV8</f>
        <v>6</v>
      </c>
      <c r="BK8" s="444" t="s">
        <v>805</v>
      </c>
      <c r="BL8" s="26">
        <f>IF(BJ8=6,AX8-(AX8-AZ8)/hinterpiano*(0.55/2),AX8-(AX8-AZ8)/hinterpiano*(0.65/2))</f>
        <v>-16.704566666666661</v>
      </c>
      <c r="BM8" s="26">
        <f>IF(BJ8=6,AY8-(AY8-BA8)/hinterpiano*(0.55/2),AY8-(AY8-BA8)/hinterpiano*(0.65/2))</f>
        <v>-30.59341666666667</v>
      </c>
      <c r="BN8" s="26">
        <f>IF(BJ8&lt;&gt;1,IF(BJ8=6,AZ8-(AZ8-AX8)/hinterpiano*(0.55/2),AZ8-(AZ8-AX8)/hinterpiano*(0.65/2)),AZ8)</f>
        <v>38.763766666666669</v>
      </c>
      <c r="BO8" s="26">
        <f>IF(BJ8&lt;&gt;1,IF(BJ8=6,BA8-(BA8-AY8)/hinterpiano*(0.55/2),BA8-(BA8-AY8)/hinterpiano*(0.65/2)),BA8)</f>
        <v>28.873416666666671</v>
      </c>
      <c r="BP8" s="449">
        <f t="shared" si="9"/>
        <v>-115.16505999999998</v>
      </c>
    </row>
    <row r="9" spans="1:68" ht="20" customHeight="1">
      <c r="A9" s="440"/>
      <c r="B9" s="444">
        <v>6</v>
      </c>
      <c r="C9" s="444">
        <f>INDEX(PIL!$A$1:$K$1009,$B9,3)</f>
        <v>5</v>
      </c>
      <c r="D9" s="444" t="str">
        <f>INDEX(PIL!$A$1:$K$1009,$B9,4)</f>
        <v>Msup</v>
      </c>
      <c r="E9" s="26">
        <f>INDEX(PIL!$A$1:$K$1009,$B9,5)</f>
        <v>-54.003999999999998</v>
      </c>
      <c r="F9" s="26">
        <f>INDEX(PIL!$A$1:$K$1009,$B9,6)</f>
        <v>-34.012</v>
      </c>
      <c r="G9" s="26">
        <f>INDEX(PIL!$A$1:$K$1009,$B9,7)</f>
        <v>82.448999999999998</v>
      </c>
      <c r="H9" s="26">
        <f>INDEX(PIL!$A$1:$K$1009,$B9,8)</f>
        <v>-1.9450000000000001</v>
      </c>
      <c r="I9" s="26">
        <f>INDEX(PIL!$A$1:$K$1009,$B9,9)</f>
        <v>8.3339999999999996</v>
      </c>
      <c r="J9" s="26">
        <f>INDEX(PIL!$A$1:$K$1009,$B9,10)</f>
        <v>6.22</v>
      </c>
      <c r="K9" s="26">
        <f t="shared" si="0"/>
        <v>90.783000000000001</v>
      </c>
      <c r="L9" s="15">
        <f t="shared" si="1"/>
        <v>-8.1649999999999991</v>
      </c>
      <c r="M9" s="15">
        <f t="shared" ref="M9" si="22">(ABS(K9)+ABS(0.3*L9))*SIGN(K9)</f>
        <v>93.232500000000002</v>
      </c>
      <c r="N9" s="15">
        <f t="shared" si="3"/>
        <v>-35.399900000000002</v>
      </c>
      <c r="O9" s="449">
        <f t="shared" si="4"/>
        <v>93.232500000000002</v>
      </c>
      <c r="Q9" s="440"/>
      <c r="R9" s="444">
        <v>654</v>
      </c>
      <c r="S9" s="16">
        <f>INDEX(PIL!$A$1:$K$1009,$R9,3)</f>
        <v>5</v>
      </c>
      <c r="T9" s="16" t="str">
        <f>INDEX(PIL!$A$1:$K$1009,$R9,4)</f>
        <v>Msup</v>
      </c>
      <c r="U9" s="26">
        <f>INDEX(PIL!$A$1:$K$1009,$R9,5)</f>
        <v>-11.705</v>
      </c>
      <c r="V9" s="26">
        <f>INDEX(PIL!$A$1:$K$1009,$R9,6)</f>
        <v>-8.2210000000000001</v>
      </c>
      <c r="W9" s="26">
        <f>INDEX(PIL!$A$1:$K$1009,$R9,7)</f>
        <v>-2.5999999999999999E-2</v>
      </c>
      <c r="X9" s="26">
        <f>INDEX(PIL!$A$1:$K$1009,$R9,8)</f>
        <v>44.851999999999997</v>
      </c>
      <c r="Y9" s="26">
        <f>INDEX(PIL!$A$1:$K$1009,$R9,9)</f>
        <v>-0.318</v>
      </c>
      <c r="Z9" s="26">
        <f>INDEX(PIL!$A$1:$K$1009,$R9,10)</f>
        <v>-0.23799999999999999</v>
      </c>
      <c r="AA9" s="26">
        <f t="shared" si="5"/>
        <v>-0.34400000000000003</v>
      </c>
      <c r="AB9" s="15">
        <f t="shared" si="6"/>
        <v>45.089999999999996</v>
      </c>
      <c r="AC9" s="15">
        <f t="shared" ref="AC9" si="23">(ABS(AA9)+ABS(0.3*AB9))*SIGN(AA9)</f>
        <v>-13.870999999999999</v>
      </c>
      <c r="AD9" s="15">
        <f t="shared" si="16"/>
        <v>45.193199999999997</v>
      </c>
      <c r="AE9" s="449">
        <f t="shared" si="8"/>
        <v>45.193199999999997</v>
      </c>
      <c r="AG9" s="440"/>
      <c r="AJ9" s="26"/>
      <c r="AK9" s="26"/>
      <c r="AL9" s="26"/>
      <c r="AM9" s="26"/>
      <c r="AN9" s="26"/>
      <c r="AO9" s="26"/>
      <c r="AP9" s="26"/>
      <c r="AQ9" s="15"/>
      <c r="AR9" s="15"/>
      <c r="AS9" s="449"/>
      <c r="AT9" s="15"/>
      <c r="AU9" s="440"/>
      <c r="AV9" s="444"/>
      <c r="AW9" s="444" t="s">
        <v>802</v>
      </c>
      <c r="AX9" s="26">
        <f t="shared" ref="AX9" si="24">F9+M9</f>
        <v>59.220500000000001</v>
      </c>
      <c r="AY9" s="26">
        <f t="shared" ref="AY9" si="25">V9+AC9</f>
        <v>-22.091999999999999</v>
      </c>
      <c r="AZ9" s="26">
        <f t="shared" ref="AZ9" si="26">F10+M10</f>
        <v>-29.078600000000002</v>
      </c>
      <c r="BA9" s="26">
        <f t="shared" ref="BA9" si="27">V10+AC10</f>
        <v>21.202299999999997</v>
      </c>
      <c r="BB9" s="449">
        <f t="shared" ref="BB9" si="28">AK12+AR12</f>
        <v>-133.8175</v>
      </c>
      <c r="BC9" s="26"/>
      <c r="BD9" s="400">
        <f>AV12</f>
        <v>5</v>
      </c>
      <c r="BE9" s="383">
        <f t="shared" si="13"/>
        <v>1</v>
      </c>
      <c r="BF9" s="15"/>
      <c r="BG9" s="15"/>
      <c r="BH9" s="15"/>
      <c r="BI9" s="440"/>
      <c r="BJ9" s="444"/>
      <c r="BK9" s="444" t="s">
        <v>802</v>
      </c>
      <c r="BL9" s="26">
        <f>IF(BJ12=6,AX9-(AX9-AZ9)/hinterpiano*(0.55/2),AX9-(AX9-AZ9)/hinterpiano*(0.65/2))</f>
        <v>50.524376515151516</v>
      </c>
      <c r="BM9" s="26">
        <f>IF(BJ12=6,AY9-(AY9-BA9)/hinterpiano*(0.55/2),AY9-(AY9-BA9)/hinterpiano*(0.65/2))</f>
        <v>-17.828167424242423</v>
      </c>
      <c r="BN9" s="26">
        <f>IF(BJ12&lt;&gt;1,IF(BJ12=6,AZ9-(AZ9-AX9)/hinterpiano*(0.55/2),AZ9-(AZ9-AX9)/hinterpiano*(0.65/2)),AZ9)</f>
        <v>-20.382476515151517</v>
      </c>
      <c r="BO9" s="26">
        <f>IF(BJ12&lt;&gt;1,IF(BJ12=6,BA9-(BA9-AY9)/hinterpiano*(0.55/2),BA9-(BA9-AY9)/hinterpiano*(0.65/2)),BA9)</f>
        <v>16.938467424242422</v>
      </c>
      <c r="BP9" s="449">
        <f t="shared" si="9"/>
        <v>-133.8175</v>
      </c>
    </row>
    <row r="10" spans="1:68" ht="20" customHeight="1">
      <c r="A10" s="440"/>
      <c r="B10" s="444">
        <v>7</v>
      </c>
      <c r="C10" s="444">
        <f>INDEX(PIL!$A$1:$K$1009,$B10,3)</f>
        <v>5</v>
      </c>
      <c r="D10" s="444" t="str">
        <f>INDEX(PIL!$A$1:$K$1009,$B10,4)</f>
        <v>Minf</v>
      </c>
      <c r="E10" s="26">
        <f>INDEX(PIL!$A$1:$K$1009,$B10,5)</f>
        <v>52.2</v>
      </c>
      <c r="F10" s="26">
        <f>INDEX(PIL!$A$1:$K$1009,$B10,6)</f>
        <v>32.749000000000002</v>
      </c>
      <c r="G10" s="26">
        <f>INDEX(PIL!$A$1:$K$1009,$B10,7)</f>
        <v>-54.475999999999999</v>
      </c>
      <c r="H10" s="26">
        <f>INDEX(PIL!$A$1:$K$1009,$B10,8)</f>
        <v>1.6519999999999999</v>
      </c>
      <c r="I10" s="26">
        <f>INDEX(PIL!$A$1:$K$1009,$B10,9)</f>
        <v>-5.6020000000000003</v>
      </c>
      <c r="J10" s="26">
        <f>INDEX(PIL!$A$1:$K$1009,$B10,10)</f>
        <v>-4.18</v>
      </c>
      <c r="K10" s="26">
        <f t="shared" si="0"/>
        <v>-60.078000000000003</v>
      </c>
      <c r="L10" s="15">
        <f t="shared" si="1"/>
        <v>5.8319999999999999</v>
      </c>
      <c r="M10" s="15">
        <f t="shared" ref="M10" si="29">(ABS(K10)+ABS(0.3*L10))*SIGN(K10)</f>
        <v>-61.827600000000004</v>
      </c>
      <c r="N10" s="15">
        <f t="shared" si="3"/>
        <v>23.855399999999999</v>
      </c>
      <c r="O10" s="449">
        <f t="shared" si="4"/>
        <v>-61.827600000000004</v>
      </c>
      <c r="Q10" s="440"/>
      <c r="R10" s="444">
        <v>655</v>
      </c>
      <c r="S10" s="16">
        <f>INDEX(PIL!$A$1:$K$1009,$R10,3)</f>
        <v>5</v>
      </c>
      <c r="T10" s="16" t="str">
        <f>INDEX(PIL!$A$1:$K$1009,$R10,4)</f>
        <v>Minf</v>
      </c>
      <c r="U10" s="26">
        <f>INDEX(PIL!$A$1:$K$1009,$R10,5)</f>
        <v>11.305999999999999</v>
      </c>
      <c r="V10" s="26">
        <f>INDEX(PIL!$A$1:$K$1009,$R10,6)</f>
        <v>7.9409999999999998</v>
      </c>
      <c r="W10" s="26">
        <f>INDEX(PIL!$A$1:$K$1009,$R10,7)</f>
        <v>2.5000000000000001E-2</v>
      </c>
      <c r="X10" s="26">
        <f>INDEX(PIL!$A$1:$K$1009,$R10,8)</f>
        <v>-42.896999999999998</v>
      </c>
      <c r="Y10" s="26">
        <f>INDEX(PIL!$A$1:$K$1009,$R10,9)</f>
        <v>0.3</v>
      </c>
      <c r="Z10" s="26">
        <f>INDEX(PIL!$A$1:$K$1009,$R10,10)</f>
        <v>0.224</v>
      </c>
      <c r="AA10" s="26">
        <f t="shared" si="5"/>
        <v>0.32500000000000001</v>
      </c>
      <c r="AB10" s="15">
        <f t="shared" si="6"/>
        <v>-43.120999999999995</v>
      </c>
      <c r="AC10" s="15">
        <f t="shared" ref="AC10" si="30">(ABS(AA10)+ABS(0.3*AB10))*SIGN(AA10)</f>
        <v>13.261299999999997</v>
      </c>
      <c r="AD10" s="15">
        <f t="shared" si="16"/>
        <v>-43.218499999999992</v>
      </c>
      <c r="AE10" s="449">
        <f t="shared" si="8"/>
        <v>-43.218499999999992</v>
      </c>
      <c r="AG10" s="440"/>
      <c r="AJ10" s="26"/>
      <c r="AK10" s="26"/>
      <c r="AL10" s="26"/>
      <c r="AM10" s="26"/>
      <c r="AN10" s="26"/>
      <c r="AO10" s="26"/>
      <c r="AP10" s="26"/>
      <c r="AQ10" s="15"/>
      <c r="AR10" s="15"/>
      <c r="AS10" s="449"/>
      <c r="AT10" s="15"/>
      <c r="AU10" s="440"/>
      <c r="AV10" s="444"/>
      <c r="AW10" s="444" t="s">
        <v>803</v>
      </c>
      <c r="AX10" s="26">
        <f t="shared" ref="AX10" si="31">F9-M9</f>
        <v>-127.2445</v>
      </c>
      <c r="AY10" s="26">
        <f t="shared" ref="AY10" si="32">V9-AC9</f>
        <v>5.6499999999999986</v>
      </c>
      <c r="AZ10" s="26">
        <f t="shared" ref="AZ10" si="33">F10-M10</f>
        <v>94.576600000000013</v>
      </c>
      <c r="BA10" s="26">
        <f t="shared" ref="BA10" si="34">V10-AC10</f>
        <v>-5.3202999999999969</v>
      </c>
      <c r="BB10" s="449">
        <f t="shared" ref="BB10" si="35">AK12-AR12</f>
        <v>-307.24849999999998</v>
      </c>
      <c r="BC10" s="26"/>
      <c r="BD10" s="400">
        <f>BD9</f>
        <v>5</v>
      </c>
      <c r="BE10" s="383">
        <f t="shared" si="13"/>
        <v>1</v>
      </c>
      <c r="BF10" s="15"/>
      <c r="BG10" s="15"/>
      <c r="BH10" s="15"/>
      <c r="BI10" s="440"/>
      <c r="BJ10" s="444"/>
      <c r="BK10" s="444" t="s">
        <v>803</v>
      </c>
      <c r="BL10" s="26">
        <f>IF(BJ12=6,AX10-(AX10-AZ10)/hinterpiano*(0.55/2),AX10-(AX10-AZ10)/hinterpiano*(0.65/2))</f>
        <v>-105.39848257575758</v>
      </c>
      <c r="BM10" s="26">
        <f>IF(BJ12=6,AY10-(AY10-BA10)/hinterpiano*(0.55/2),AY10-(AY10-BA10)/hinterpiano*(0.65/2))</f>
        <v>4.5695916666666658</v>
      </c>
      <c r="BN10" s="26">
        <f>IF(BJ12&lt;&gt;1,IF(BJ12=6,AZ10-(AZ10-AX10)/hinterpiano*(0.55/2),AZ10-(AZ10-AX10)/hinterpiano*(0.65/2)),AZ10)</f>
        <v>72.73058257575758</v>
      </c>
      <c r="BO10" s="26">
        <f>IF(BJ12&lt;&gt;1,IF(BJ12=6,BA10-(BA10-AY10)/hinterpiano*(0.55/2),BA10-(BA10-AY10)/hinterpiano*(0.65/2)),BA10)</f>
        <v>-4.2398916666666642</v>
      </c>
      <c r="BP10" s="449">
        <f t="shared" si="9"/>
        <v>-307.24849999999998</v>
      </c>
    </row>
    <row r="11" spans="1:68" ht="20" customHeight="1">
      <c r="A11" s="440"/>
      <c r="B11" s="444">
        <v>8</v>
      </c>
      <c r="C11" s="444">
        <f>INDEX(PIL!$A$1:$K$1009,$B11,3)</f>
        <v>5</v>
      </c>
      <c r="D11" s="444" t="str">
        <f>INDEX(PIL!$A$1:$K$1009,$B11,4)</f>
        <v>V</v>
      </c>
      <c r="E11" s="26">
        <f>INDEX(PIL!$A$1:$K$1009,$B11,5)</f>
        <v>-32.183</v>
      </c>
      <c r="F11" s="26">
        <f>INDEX(PIL!$A$1:$K$1009,$B11,6)</f>
        <v>-20.231000000000002</v>
      </c>
      <c r="G11" s="26">
        <f>INDEX(PIL!$A$1:$K$1009,$B11,7)</f>
        <v>41.167999999999999</v>
      </c>
      <c r="H11" s="26">
        <f>INDEX(PIL!$A$1:$K$1009,$B11,8)</f>
        <v>-1.0389999999999999</v>
      </c>
      <c r="I11" s="26">
        <f>INDEX(PIL!$A$1:$K$1009,$B11,9)</f>
        <v>4.2229999999999999</v>
      </c>
      <c r="J11" s="26">
        <f>INDEX(PIL!$A$1:$K$1009,$B11,10)</f>
        <v>3.1509999999999998</v>
      </c>
      <c r="K11" s="26">
        <f t="shared" si="0"/>
        <v>45.390999999999998</v>
      </c>
      <c r="L11" s="15">
        <f t="shared" si="1"/>
        <v>-4.1899999999999995</v>
      </c>
      <c r="M11" s="15">
        <f t="shared" ref="M11" si="36">(ABS(K11)+ABS(0.3*L11))*SIGN(K11)</f>
        <v>46.647999999999996</v>
      </c>
      <c r="N11" s="15">
        <f t="shared" si="3"/>
        <v>-17.807299999999998</v>
      </c>
      <c r="O11" s="449">
        <f t="shared" si="4"/>
        <v>46.647999999999996</v>
      </c>
      <c r="Q11" s="440"/>
      <c r="R11" s="444">
        <v>656</v>
      </c>
      <c r="S11" s="16">
        <f>INDEX(PIL!$A$1:$K$1009,$R11,3)</f>
        <v>5</v>
      </c>
      <c r="T11" s="16" t="str">
        <f>INDEX(PIL!$A$1:$K$1009,$R11,4)</f>
        <v>V</v>
      </c>
      <c r="U11" s="26">
        <f>INDEX(PIL!$A$1:$K$1009,$R11,5)</f>
        <v>-6.9729999999999999</v>
      </c>
      <c r="V11" s="26">
        <f>INDEX(PIL!$A$1:$K$1009,$R11,6)</f>
        <v>-4.8970000000000002</v>
      </c>
      <c r="W11" s="26">
        <f>INDEX(PIL!$A$1:$K$1009,$R11,7)</f>
        <v>-1.6E-2</v>
      </c>
      <c r="X11" s="26">
        <f>INDEX(PIL!$A$1:$K$1009,$R11,8)</f>
        <v>26.588000000000001</v>
      </c>
      <c r="Y11" s="26">
        <f>INDEX(PIL!$A$1:$K$1009,$R11,9)</f>
        <v>-0.187</v>
      </c>
      <c r="Z11" s="26">
        <f>INDEX(PIL!$A$1:$K$1009,$R11,10)</f>
        <v>-0.14000000000000001</v>
      </c>
      <c r="AA11" s="26">
        <f t="shared" si="5"/>
        <v>-0.20300000000000001</v>
      </c>
      <c r="AB11" s="15">
        <f t="shared" si="6"/>
        <v>26.728000000000002</v>
      </c>
      <c r="AC11" s="15">
        <f t="shared" ref="AC11" si="37">(ABS(AA11)+ABS(0.3*AB11))*SIGN(AA11)</f>
        <v>-8.2213999999999992</v>
      </c>
      <c r="AD11" s="15">
        <f t="shared" si="16"/>
        <v>26.788900000000002</v>
      </c>
      <c r="AE11" s="449">
        <f t="shared" si="8"/>
        <v>26.788900000000002</v>
      </c>
      <c r="AG11" s="440"/>
      <c r="AJ11" s="26"/>
      <c r="AK11" s="26"/>
      <c r="AL11" s="26"/>
      <c r="AM11" s="26"/>
      <c r="AN11" s="26"/>
      <c r="AO11" s="26"/>
      <c r="AP11" s="26"/>
      <c r="AQ11" s="15"/>
      <c r="AR11" s="15"/>
      <c r="AS11" s="449"/>
      <c r="AT11" s="15"/>
      <c r="AU11" s="440"/>
      <c r="AV11" s="444"/>
      <c r="AW11" s="444" t="s">
        <v>804</v>
      </c>
      <c r="AX11" s="26">
        <f t="shared" ref="AX11" si="38">F9+N9</f>
        <v>-69.411900000000003</v>
      </c>
      <c r="AY11" s="26">
        <f t="shared" ref="AY11" si="39">V9+AD9</f>
        <v>36.972200000000001</v>
      </c>
      <c r="AZ11" s="26">
        <f t="shared" ref="AZ11" si="40">F10+N10</f>
        <v>56.604399999999998</v>
      </c>
      <c r="BA11" s="26">
        <f t="shared" ref="BA11" si="41">V10+AD10</f>
        <v>-35.277499999999989</v>
      </c>
      <c r="BB11" s="449">
        <f t="shared" ref="BB11" si="42">AK12+AS12</f>
        <v>-141.60334999999998</v>
      </c>
      <c r="BC11" s="26"/>
      <c r="BD11" s="400">
        <f t="shared" si="12"/>
        <v>5</v>
      </c>
      <c r="BE11" s="383">
        <f t="shared" si="13"/>
        <v>1</v>
      </c>
      <c r="BF11" s="15"/>
      <c r="BG11" s="15"/>
      <c r="BH11" s="15"/>
      <c r="BI11" s="440"/>
      <c r="BJ11" s="444"/>
      <c r="BK11" s="444" t="s">
        <v>804</v>
      </c>
      <c r="BL11" s="26">
        <f>IF(BJ12=6,AX11-(AX11-AZ11)/hinterpiano*(0.55/2),AX11-(AX11-AZ11)/hinterpiano*(0.65/2))</f>
        <v>-57.001203787878794</v>
      </c>
      <c r="BM11" s="26">
        <f>IF(BJ12=6,AY11-(AY11-BA11)/hinterpiano*(0.55/2),AY11-(AY11-BA11)/hinterpiano*(0.65/2))</f>
        <v>29.856699242424241</v>
      </c>
      <c r="BN11" s="26">
        <f>IF(BJ12&lt;&gt;1,IF(BJ12=6,AZ11-(AZ11-AX11)/hinterpiano*(0.55/2),AZ11-(AZ11-AX11)/hinterpiano*(0.65/2)),AZ11)</f>
        <v>44.193703787878789</v>
      </c>
      <c r="BO11" s="26">
        <f>IF(BJ12&lt;&gt;1,IF(BJ12=6,BA11-(BA11-AY11)/hinterpiano*(0.55/2),BA11-(BA11-AY11)/hinterpiano*(0.65/2)),BA11)</f>
        <v>-28.16199924242423</v>
      </c>
      <c r="BP11" s="449">
        <f t="shared" si="9"/>
        <v>-141.60334999999998</v>
      </c>
    </row>
    <row r="12" spans="1:68" ht="20" customHeight="1">
      <c r="A12" s="440"/>
      <c r="B12" s="444">
        <v>9</v>
      </c>
      <c r="C12" s="444">
        <f>INDEX(PIL!$A$1:$K$1009,$B12,3)</f>
        <v>5</v>
      </c>
      <c r="D12" s="444" t="str">
        <f>INDEX(PIL!$A$1:$K$1009,$B12,4)</f>
        <v>N</v>
      </c>
      <c r="E12" s="26">
        <f>INDEX(PIL!$A$1:$K$1009,$B12,5)</f>
        <v>-236.71199999999999</v>
      </c>
      <c r="F12" s="26">
        <f>INDEX(PIL!$A$1:$K$1009,$B12,6)</f>
        <v>-146.69800000000001</v>
      </c>
      <c r="G12" s="26">
        <f>INDEX(PIL!$A$1:$K$1009,$B12,7)</f>
        <v>64.332999999999998</v>
      </c>
      <c r="H12" s="26">
        <f>INDEX(PIL!$A$1:$K$1009,$B12,8)</f>
        <v>-1.3819999999999999</v>
      </c>
      <c r="I12" s="26">
        <f>INDEX(PIL!$A$1:$K$1009,$B12,9)</f>
        <v>6.8769999999999998</v>
      </c>
      <c r="J12" s="26">
        <f>INDEX(PIL!$A$1:$K$1009,$B12,10)</f>
        <v>5.1319999999999997</v>
      </c>
      <c r="K12" s="26">
        <f t="shared" si="0"/>
        <v>71.209999999999994</v>
      </c>
      <c r="L12" s="15">
        <f t="shared" si="1"/>
        <v>-6.5139999999999993</v>
      </c>
      <c r="M12" s="15">
        <f t="shared" ref="M12" si="43">(ABS(K12)+ABS(0.3*L12))*SIGN(K12)</f>
        <v>73.164199999999994</v>
      </c>
      <c r="N12" s="15">
        <f t="shared" si="3"/>
        <v>-27.876999999999995</v>
      </c>
      <c r="O12" s="449">
        <f t="shared" si="4"/>
        <v>73.164199999999994</v>
      </c>
      <c r="Q12" s="440"/>
      <c r="R12" s="444">
        <v>657</v>
      </c>
      <c r="S12" s="16">
        <f>INDEX(PIL!$A$1:$K$1009,$R12,3)</f>
        <v>5</v>
      </c>
      <c r="T12" s="16" t="str">
        <f>INDEX(PIL!$A$1:$K$1009,$R12,4)</f>
        <v>N</v>
      </c>
      <c r="U12" s="26">
        <f>INDEX(PIL!$A$1:$K$1009,$R12,5)</f>
        <v>-59.329000000000001</v>
      </c>
      <c r="V12" s="26">
        <f>INDEX(PIL!$A$1:$K$1009,$R12,6)</f>
        <v>-41.66</v>
      </c>
      <c r="W12" s="26">
        <f>INDEX(PIL!$A$1:$K$1009,$R12,7)</f>
        <v>-3.1E-2</v>
      </c>
      <c r="X12" s="26">
        <f>INDEX(PIL!$A$1:$K$1009,$R12,8)</f>
        <v>49.417000000000002</v>
      </c>
      <c r="Y12" s="26">
        <f>INDEX(PIL!$A$1:$K$1009,$R12,9)</f>
        <v>-0.33800000000000002</v>
      </c>
      <c r="Z12" s="26">
        <f>INDEX(PIL!$A$1:$K$1009,$R12,10)</f>
        <v>-0.252</v>
      </c>
      <c r="AA12" s="26">
        <f t="shared" si="5"/>
        <v>-0.36899999999999999</v>
      </c>
      <c r="AB12" s="15">
        <f t="shared" si="6"/>
        <v>49.669000000000004</v>
      </c>
      <c r="AC12" s="15">
        <f t="shared" ref="AC12" si="44">(ABS(AA12)+ABS(0.3*AB12))*SIGN(AA12)</f>
        <v>-15.2697</v>
      </c>
      <c r="AD12" s="15">
        <f t="shared" si="16"/>
        <v>49.779700000000005</v>
      </c>
      <c r="AE12" s="449">
        <f t="shared" si="8"/>
        <v>49.779700000000005</v>
      </c>
      <c r="AG12" s="440"/>
      <c r="AH12" s="16">
        <f t="shared" ref="AH12" si="45">S12</f>
        <v>5</v>
      </c>
      <c r="AI12" s="16" t="str">
        <f t="shared" ref="AI12" si="46">T12</f>
        <v>N</v>
      </c>
      <c r="AJ12" s="26">
        <f>IF(AH12=6,E12+U12-(0.6*base_minore_p*hinterpiano*cls_armato),IF(AH12=5,E12+U12-(0.6*base_minore_p*hinterpiano*cls_armato)-(base_maggiore_p*base_minore_p*hinterpiano*cls_armato),IF(AH12=4,E12+U12-(0.6*base_minore_p*hinterpiano*cls_armato)-2*(base_maggiore_p*base_minore_p*hinterpiano*cls_armato),IF(AH12=3,E12+U12-(0.6*base_minore_p*hinterpiano*cls_armato)-3*(base_maggiore_p*base_minore_p*hinterpiano*cls_armato),IF(AH12=2,E12+U12-(0.6*base_minore_p*hinterpiano*cls_armato)-4*(base_maggiore_p*base_minore_p*hinterpiano*cls_armato),E12+U12-(0.6*base_minore_p*hinterpiano*cls_armato)-5*(base_maggiore_p*base_minore_p*hinterpiano*cls_armato))))))</f>
        <v>-328.21600000000001</v>
      </c>
      <c r="AK12" s="26">
        <f>IF(AH12=6,F12+V12-(0.6*base_minore_p*hinterpiano*cls_armato),IF(AH12=5,F12+V12-(0.6*base_minore_p*hinterpiano*cls_armato)-(base_maggiore_p*base_minore_p*hinterpiano*cls_armato),IF(AH12=4,F12+V12-(0.6*base_minore_p*hinterpiano*cls_armato)-2*(base_maggiore_p*base_minore_p*hinterpiano*cls_armato),IF(AH12=3,F12+V12-(0.6*base_minore_p*hinterpiano*cls_armato)-3*(base_maggiore_p*base_minore_p*hinterpiano*cls_armato),IF(AH12=2,F12+V12-(0.6*base_minore_p*hinterpiano*cls_armato)-4*(base_maggiore_p*base_minore_p*hinterpiano*cls_armato),F12+V12-(0.6*base_minore_p*hinterpiano*cls_armato)-5*(base_maggiore_p*base_minore_p*hinterpiano*cls_armato))))))</f>
        <v>-220.53299999999999</v>
      </c>
      <c r="AL12" s="26">
        <f t="shared" ref="AL12" si="47">G12+W12</f>
        <v>64.301999999999992</v>
      </c>
      <c r="AM12" s="26">
        <f t="shared" ref="AM12" si="48">H12+X12</f>
        <v>48.035000000000004</v>
      </c>
      <c r="AN12" s="26">
        <f t="shared" ref="AN12" si="49">I12+Y12</f>
        <v>6.5389999999999997</v>
      </c>
      <c r="AO12" s="26">
        <f t="shared" ref="AO12" si="50">J12+Z12</f>
        <v>4.88</v>
      </c>
      <c r="AP12" s="26">
        <f t="shared" ref="AP12" si="51">(ABS(AL12)+ABS(AN12))*SIGN(AL12)</f>
        <v>70.840999999999994</v>
      </c>
      <c r="AQ12" s="15">
        <f t="shared" ref="AQ12" si="52">(ABS(AM12)+ABS(AO12))*SIGN(AM12)</f>
        <v>52.915000000000006</v>
      </c>
      <c r="AR12" s="15">
        <f t="shared" ref="AR12" si="53">(ABS(AP12)+ABS(0.3*AQ12))*SIGN(AP12)</f>
        <v>86.715499999999992</v>
      </c>
      <c r="AS12" s="449">
        <f t="shared" ref="AS12" si="54">(ABS(AQ12)+ABS(0.3*AR12))*SIGN(AQ12)</f>
        <v>78.929650000000009</v>
      </c>
      <c r="AT12" s="15"/>
      <c r="AU12" s="440"/>
      <c r="AV12" s="444">
        <f t="shared" ref="AV12" si="55">AH12</f>
        <v>5</v>
      </c>
      <c r="AW12" s="444" t="s">
        <v>805</v>
      </c>
      <c r="AX12" s="26">
        <f t="shared" ref="AX12" si="56">F9-N9</f>
        <v>1.3879000000000019</v>
      </c>
      <c r="AY12" s="26">
        <f t="shared" ref="AY12" si="57">V9-AD9</f>
        <v>-53.414199999999994</v>
      </c>
      <c r="AZ12" s="26">
        <f t="shared" ref="AZ12" si="58">F10-N10</f>
        <v>8.8936000000000028</v>
      </c>
      <c r="BA12" s="26">
        <f t="shared" ref="BA12" si="59">V10-AD10</f>
        <v>51.159499999999994</v>
      </c>
      <c r="BB12" s="449">
        <f t="shared" ref="BB12" si="60">AK12-AS12</f>
        <v>-299.46265</v>
      </c>
      <c r="BC12" s="26"/>
      <c r="BD12" s="400">
        <f t="shared" si="12"/>
        <v>5</v>
      </c>
      <c r="BE12" s="383">
        <f t="shared" si="13"/>
        <v>1</v>
      </c>
      <c r="BF12" s="15"/>
      <c r="BG12" s="15"/>
      <c r="BH12" s="15"/>
      <c r="BI12" s="440"/>
      <c r="BJ12" s="444">
        <f t="shared" ref="BJ12" si="61">AV12</f>
        <v>5</v>
      </c>
      <c r="BK12" s="444" t="s">
        <v>805</v>
      </c>
      <c r="BL12" s="26">
        <f>IF(BJ12=6,AX12-(AX12-AZ12)/hinterpiano*(0.55/2),AX12-(AX12-AZ12)/hinterpiano*(0.65/2))</f>
        <v>2.1270977272727292</v>
      </c>
      <c r="BM12" s="26">
        <f>IF(BJ12=6,AY12-(AY12-BA12)/hinterpiano*(0.55/2),AY12-(AY12-BA12)/hinterpiano*(0.65/2))</f>
        <v>-43.115274999999997</v>
      </c>
      <c r="BN12" s="26">
        <f>IF(BJ12&lt;&gt;1,IF(BJ12=6,AZ12-(AZ12-AX12)/hinterpiano*(0.55/2),AZ12-(AZ12-AX12)/hinterpiano*(0.65/2)),AZ12)</f>
        <v>8.1544022727272747</v>
      </c>
      <c r="BO12" s="26">
        <f>IF(BJ12&lt;&gt;1,IF(BJ12=6,BA12-(BA12-AY12)/hinterpiano*(0.55/2),BA12-(BA12-AY12)/hinterpiano*(0.65/2)),BA12)</f>
        <v>40.860574999999997</v>
      </c>
      <c r="BP12" s="449">
        <f t="shared" si="9"/>
        <v>-299.46265</v>
      </c>
    </row>
    <row r="13" spans="1:68" ht="20" customHeight="1">
      <c r="A13" s="440"/>
      <c r="B13" s="444">
        <v>10</v>
      </c>
      <c r="C13" s="444">
        <f>INDEX(PIL!$A$1:$K$1009,$B13,3)</f>
        <v>4</v>
      </c>
      <c r="D13" s="444" t="str">
        <f>INDEX(PIL!$A$1:$K$1009,$B13,4)</f>
        <v>Msup</v>
      </c>
      <c r="E13" s="26">
        <f>INDEX(PIL!$A$1:$K$1009,$B13,5)</f>
        <v>-48.832000000000001</v>
      </c>
      <c r="F13" s="26">
        <f>INDEX(PIL!$A$1:$K$1009,$B13,6)</f>
        <v>-30.57</v>
      </c>
      <c r="G13" s="26">
        <f>INDEX(PIL!$A$1:$K$1009,$B13,7)</f>
        <v>108.304</v>
      </c>
      <c r="H13" s="26">
        <f>INDEX(PIL!$A$1:$K$1009,$B13,8)</f>
        <v>-2.5510000000000002</v>
      </c>
      <c r="I13" s="26">
        <f>INDEX(PIL!$A$1:$K$1009,$B13,9)</f>
        <v>10.603999999999999</v>
      </c>
      <c r="J13" s="26">
        <f>INDEX(PIL!$A$1:$K$1009,$B13,10)</f>
        <v>7.9139999999999997</v>
      </c>
      <c r="K13" s="26">
        <f t="shared" si="0"/>
        <v>118.908</v>
      </c>
      <c r="L13" s="15">
        <f t="shared" si="1"/>
        <v>-10.465</v>
      </c>
      <c r="M13" s="15">
        <f t="shared" ref="M13" si="62">(ABS(K13)+ABS(0.3*L13))*SIGN(K13)</f>
        <v>122.0475</v>
      </c>
      <c r="N13" s="15">
        <f t="shared" si="3"/>
        <v>-46.1374</v>
      </c>
      <c r="O13" s="449">
        <f t="shared" si="4"/>
        <v>122.0475</v>
      </c>
      <c r="Q13" s="440"/>
      <c r="R13" s="444">
        <v>658</v>
      </c>
      <c r="S13" s="16">
        <f>INDEX(PIL!$A$1:$K$1009,$R13,3)</f>
        <v>4</v>
      </c>
      <c r="T13" s="16" t="str">
        <f>INDEX(PIL!$A$1:$K$1009,$R13,4)</f>
        <v>Msup</v>
      </c>
      <c r="U13" s="26">
        <f>INDEX(PIL!$A$1:$K$1009,$R13,5)</f>
        <v>-10.478</v>
      </c>
      <c r="V13" s="26">
        <f>INDEX(PIL!$A$1:$K$1009,$R13,6)</f>
        <v>-7.37</v>
      </c>
      <c r="W13" s="26">
        <f>INDEX(PIL!$A$1:$K$1009,$R13,7)</f>
        <v>-3.5000000000000003E-2</v>
      </c>
      <c r="X13" s="26">
        <f>INDEX(PIL!$A$1:$K$1009,$R13,8)</f>
        <v>58.753</v>
      </c>
      <c r="Y13" s="26">
        <f>INDEX(PIL!$A$1:$K$1009,$R13,9)</f>
        <v>-0.46200000000000002</v>
      </c>
      <c r="Z13" s="26">
        <f>INDEX(PIL!$A$1:$K$1009,$R13,10)</f>
        <v>-0.34499999999999997</v>
      </c>
      <c r="AA13" s="26">
        <f t="shared" si="5"/>
        <v>-0.497</v>
      </c>
      <c r="AB13" s="15">
        <f t="shared" si="6"/>
        <v>59.097999999999999</v>
      </c>
      <c r="AC13" s="15">
        <f t="shared" ref="AC13" si="63">(ABS(AA13)+ABS(0.3*AB13))*SIGN(AA13)</f>
        <v>-18.226399999999998</v>
      </c>
      <c r="AD13" s="15">
        <f t="shared" si="16"/>
        <v>59.247099999999996</v>
      </c>
      <c r="AE13" s="449">
        <f t="shared" si="8"/>
        <v>59.247099999999996</v>
      </c>
      <c r="AG13" s="440"/>
      <c r="AJ13" s="26"/>
      <c r="AK13" s="26"/>
      <c r="AL13" s="26"/>
      <c r="AM13" s="26"/>
      <c r="AN13" s="26"/>
      <c r="AO13" s="26"/>
      <c r="AP13" s="26"/>
      <c r="AQ13" s="15"/>
      <c r="AR13" s="15"/>
      <c r="AS13" s="449"/>
      <c r="AT13" s="15"/>
      <c r="AU13" s="440"/>
      <c r="AV13" s="444"/>
      <c r="AW13" s="444" t="s">
        <v>802</v>
      </c>
      <c r="AX13" s="26">
        <f t="shared" ref="AX13" si="64">F13+M13</f>
        <v>91.477499999999992</v>
      </c>
      <c r="AY13" s="26">
        <f t="shared" ref="AY13" si="65">V13+AC13</f>
        <v>-25.596399999999999</v>
      </c>
      <c r="AZ13" s="26">
        <f t="shared" ref="AZ13" si="66">F14+M14</f>
        <v>-67.955699999999993</v>
      </c>
      <c r="BA13" s="26">
        <f t="shared" ref="BA13" si="67">V14+AC14</f>
        <v>24.851800000000001</v>
      </c>
      <c r="BB13" s="449">
        <f t="shared" ref="BB13" si="68">AK16+AR16</f>
        <v>-167.56890000000001</v>
      </c>
      <c r="BC13" s="26"/>
      <c r="BD13" s="400">
        <f t="shared" ref="BD13" si="69">AV16</f>
        <v>4</v>
      </c>
      <c r="BE13" s="383">
        <f t="shared" si="13"/>
        <v>1</v>
      </c>
      <c r="BF13" s="15"/>
      <c r="BG13" s="15"/>
      <c r="BH13" s="15"/>
      <c r="BI13" s="440"/>
      <c r="BJ13" s="444"/>
      <c r="BK13" s="444" t="s">
        <v>802</v>
      </c>
      <c r="BL13" s="26">
        <f>IF(BJ16=6,AX13-(AX13-AZ13)/hinterpiano*(0.55/2),AX13-(AX13-AZ13)/hinterpiano*(0.65/2))</f>
        <v>75.775745454545444</v>
      </c>
      <c r="BM13" s="26">
        <f>IF(BJ16=6,AY13-(AY13-BA13)/hinterpiano*(0.55/2),AY13-(AY13-BA13)/hinterpiano*(0.65/2))</f>
        <v>-20.628016666666667</v>
      </c>
      <c r="BN13" s="26">
        <f>IF(BJ16&lt;&gt;1,IF(BJ16=6,AZ13-(AZ13-AX13)/hinterpiano*(0.55/2),AZ13-(AZ13-AX13)/hinterpiano*(0.65/2)),AZ13)</f>
        <v>-52.253945454545445</v>
      </c>
      <c r="BO13" s="26">
        <f>IF(BJ16&lt;&gt;1,IF(BJ16=6,BA13-(BA13-AY13)/hinterpiano*(0.55/2),BA13-(BA13-AY13)/hinterpiano*(0.65/2)),BA13)</f>
        <v>19.883416666666669</v>
      </c>
      <c r="BP13" s="449">
        <f t="shared" si="9"/>
        <v>-167.56890000000001</v>
      </c>
    </row>
    <row r="14" spans="1:68" ht="20" customHeight="1">
      <c r="A14" s="440"/>
      <c r="B14" s="444">
        <v>11</v>
      </c>
      <c r="C14" s="444">
        <f>INDEX(PIL!$A$1:$K$1009,$B14,3)</f>
        <v>4</v>
      </c>
      <c r="D14" s="444" t="str">
        <f>INDEX(PIL!$A$1:$K$1009,$B14,4)</f>
        <v>Minf</v>
      </c>
      <c r="E14" s="26">
        <f>INDEX(PIL!$A$1:$K$1009,$B14,5)</f>
        <v>47.616</v>
      </c>
      <c r="F14" s="26">
        <f>INDEX(PIL!$A$1:$K$1009,$B14,6)</f>
        <v>29.815999999999999</v>
      </c>
      <c r="G14" s="26">
        <f>INDEX(PIL!$A$1:$K$1009,$B14,7)</f>
        <v>-86.546999999999997</v>
      </c>
      <c r="H14" s="26">
        <f>INDEX(PIL!$A$1:$K$1009,$B14,8)</f>
        <v>1.964</v>
      </c>
      <c r="I14" s="26">
        <f>INDEX(PIL!$A$1:$K$1009,$B14,9)</f>
        <v>-8.69</v>
      </c>
      <c r="J14" s="26">
        <f>INDEX(PIL!$A$1:$K$1009,$B14,10)</f>
        <v>-6.4850000000000003</v>
      </c>
      <c r="K14" s="26">
        <f t="shared" si="0"/>
        <v>-95.236999999999995</v>
      </c>
      <c r="L14" s="15">
        <f t="shared" si="1"/>
        <v>8.4489999999999998</v>
      </c>
      <c r="M14" s="15">
        <f t="shared" ref="M14" si="70">(ABS(K14)+ABS(0.3*L14))*SIGN(K14)</f>
        <v>-97.771699999999996</v>
      </c>
      <c r="N14" s="15">
        <f t="shared" si="3"/>
        <v>37.020099999999999</v>
      </c>
      <c r="O14" s="449">
        <f t="shared" si="4"/>
        <v>-97.771699999999996</v>
      </c>
      <c r="Q14" s="440"/>
      <c r="R14" s="444">
        <v>659</v>
      </c>
      <c r="S14" s="16">
        <f>INDEX(PIL!$A$1:$K$1009,$R14,3)</f>
        <v>4</v>
      </c>
      <c r="T14" s="16" t="str">
        <f>INDEX(PIL!$A$1:$K$1009,$R14,4)</f>
        <v>Minf</v>
      </c>
      <c r="U14" s="26">
        <f>INDEX(PIL!$A$1:$K$1009,$R14,5)</f>
        <v>10.044</v>
      </c>
      <c r="V14" s="26">
        <f>INDEX(PIL!$A$1:$K$1009,$R14,6)</f>
        <v>7.0730000000000004</v>
      </c>
      <c r="W14" s="26">
        <f>INDEX(PIL!$A$1:$K$1009,$R14,7)</f>
        <v>3.4000000000000002E-2</v>
      </c>
      <c r="X14" s="26">
        <f>INDEX(PIL!$A$1:$K$1009,$R14,8)</f>
        <v>-57.334000000000003</v>
      </c>
      <c r="Y14" s="26">
        <f>INDEX(PIL!$A$1:$K$1009,$R14,9)</f>
        <v>0.44500000000000001</v>
      </c>
      <c r="Z14" s="26">
        <f>INDEX(PIL!$A$1:$K$1009,$R14,10)</f>
        <v>0.33200000000000002</v>
      </c>
      <c r="AA14" s="26">
        <f t="shared" si="5"/>
        <v>0.47899999999999998</v>
      </c>
      <c r="AB14" s="15">
        <f t="shared" si="6"/>
        <v>-57.666000000000004</v>
      </c>
      <c r="AC14" s="15">
        <f t="shared" ref="AC14" si="71">(ABS(AA14)+ABS(0.3*AB14))*SIGN(AA14)</f>
        <v>17.7788</v>
      </c>
      <c r="AD14" s="15">
        <f t="shared" si="16"/>
        <v>-57.809700000000007</v>
      </c>
      <c r="AE14" s="449">
        <f t="shared" si="8"/>
        <v>-57.809700000000007</v>
      </c>
      <c r="AG14" s="440"/>
      <c r="AJ14" s="26"/>
      <c r="AK14" s="26"/>
      <c r="AL14" s="26"/>
      <c r="AM14" s="26"/>
      <c r="AN14" s="26"/>
      <c r="AO14" s="26"/>
      <c r="AP14" s="26"/>
      <c r="AQ14" s="15"/>
      <c r="AR14" s="15"/>
      <c r="AS14" s="449"/>
      <c r="AT14" s="15"/>
      <c r="AU14" s="440"/>
      <c r="AV14" s="444"/>
      <c r="AW14" s="444" t="s">
        <v>803</v>
      </c>
      <c r="AX14" s="26">
        <f t="shared" ref="AX14" si="72">F13-M13</f>
        <v>-152.61750000000001</v>
      </c>
      <c r="AY14" s="26">
        <f t="shared" ref="AY14" si="73">V13-AC13</f>
        <v>10.856399999999997</v>
      </c>
      <c r="AZ14" s="26">
        <f t="shared" ref="AZ14" si="74">F14-M14</f>
        <v>127.5877</v>
      </c>
      <c r="BA14" s="26">
        <f t="shared" ref="BA14" si="75">V14-AC14</f>
        <v>-10.7058</v>
      </c>
      <c r="BB14" s="449">
        <f t="shared" ref="BB14" si="76">AK16-AR16</f>
        <v>-525.92110000000002</v>
      </c>
      <c r="BC14" s="26"/>
      <c r="BD14" s="400">
        <f t="shared" ref="BD14:BD76" si="77">BD13</f>
        <v>4</v>
      </c>
      <c r="BE14" s="383">
        <f t="shared" si="13"/>
        <v>1</v>
      </c>
      <c r="BF14" s="15"/>
      <c r="BG14" s="15"/>
      <c r="BH14" s="15"/>
      <c r="BI14" s="440"/>
      <c r="BJ14" s="444"/>
      <c r="BK14" s="444" t="s">
        <v>803</v>
      </c>
      <c r="BL14" s="26">
        <f>IF(BJ16=6,AX14-(AX14-AZ14)/hinterpiano*(0.55/2),AX14-(AX14-AZ14)/hinterpiano*(0.65/2))</f>
        <v>-125.02153333333334</v>
      </c>
      <c r="BM14" s="26">
        <f>IF(BJ16=6,AY14-(AY14-BA14)/hinterpiano*(0.55/2),AY14-(AY14-BA14)/hinterpiano*(0.65/2))</f>
        <v>8.7328499999999973</v>
      </c>
      <c r="BN14" s="26">
        <f>IF(BJ16&lt;&gt;1,IF(BJ16=6,AZ14-(AZ14-AX14)/hinterpiano*(0.55/2),AZ14-(AZ14-AX14)/hinterpiano*(0.65/2)),AZ14)</f>
        <v>99.991733333333329</v>
      </c>
      <c r="BO14" s="26">
        <f>IF(BJ16&lt;&gt;1,IF(BJ16=6,BA14-(BA14-AY14)/hinterpiano*(0.55/2),BA14-(BA14-AY14)/hinterpiano*(0.65/2)),BA14)</f>
        <v>-8.5822500000000002</v>
      </c>
      <c r="BP14" s="449">
        <f t="shared" si="9"/>
        <v>-525.92110000000002</v>
      </c>
    </row>
    <row r="15" spans="1:68" ht="20" customHeight="1">
      <c r="A15" s="440"/>
      <c r="B15" s="444">
        <v>12</v>
      </c>
      <c r="C15" s="444">
        <f>INDEX(PIL!$A$1:$K$1009,$B15,3)</f>
        <v>4</v>
      </c>
      <c r="D15" s="444" t="str">
        <f>INDEX(PIL!$A$1:$K$1009,$B15,4)</f>
        <v>V</v>
      </c>
      <c r="E15" s="26">
        <f>INDEX(PIL!$A$1:$K$1009,$B15,5)</f>
        <v>-29.225999999999999</v>
      </c>
      <c r="F15" s="26">
        <f>INDEX(PIL!$A$1:$K$1009,$B15,6)</f>
        <v>-18.298999999999999</v>
      </c>
      <c r="G15" s="26">
        <f>INDEX(PIL!$A$1:$K$1009,$B15,7)</f>
        <v>58.823999999999998</v>
      </c>
      <c r="H15" s="26">
        <f>INDEX(PIL!$A$1:$K$1009,$B15,8)</f>
        <v>-1.335</v>
      </c>
      <c r="I15" s="26">
        <f>INDEX(PIL!$A$1:$K$1009,$B15,9)</f>
        <v>5.8470000000000004</v>
      </c>
      <c r="J15" s="26">
        <f>INDEX(PIL!$A$1:$K$1009,$B15,10)</f>
        <v>4.3630000000000004</v>
      </c>
      <c r="K15" s="26">
        <f t="shared" si="0"/>
        <v>64.670999999999992</v>
      </c>
      <c r="L15" s="15">
        <f t="shared" si="1"/>
        <v>-5.6980000000000004</v>
      </c>
      <c r="M15" s="15">
        <f t="shared" ref="M15" si="78">(ABS(K15)+ABS(0.3*L15))*SIGN(K15)</f>
        <v>66.380399999999995</v>
      </c>
      <c r="N15" s="15">
        <f t="shared" si="3"/>
        <v>-25.099299999999996</v>
      </c>
      <c r="O15" s="449">
        <f t="shared" si="4"/>
        <v>66.380399999999995</v>
      </c>
      <c r="Q15" s="440"/>
      <c r="R15" s="444">
        <v>660</v>
      </c>
      <c r="S15" s="16">
        <f>INDEX(PIL!$A$1:$K$1009,$R15,3)</f>
        <v>4</v>
      </c>
      <c r="T15" s="16" t="str">
        <f>INDEX(PIL!$A$1:$K$1009,$R15,4)</f>
        <v>V</v>
      </c>
      <c r="U15" s="26">
        <f>INDEX(PIL!$A$1:$K$1009,$R15,5)</f>
        <v>-6.2190000000000003</v>
      </c>
      <c r="V15" s="26">
        <f>INDEX(PIL!$A$1:$K$1009,$R15,6)</f>
        <v>-4.3760000000000003</v>
      </c>
      <c r="W15" s="26">
        <f>INDEX(PIL!$A$1:$K$1009,$R15,7)</f>
        <v>-2.1000000000000001E-2</v>
      </c>
      <c r="X15" s="26">
        <f>INDEX(PIL!$A$1:$K$1009,$R15,8)</f>
        <v>35.176000000000002</v>
      </c>
      <c r="Y15" s="26">
        <f>INDEX(PIL!$A$1:$K$1009,$R15,9)</f>
        <v>-0.27500000000000002</v>
      </c>
      <c r="Z15" s="26">
        <f>INDEX(PIL!$A$1:$K$1009,$R15,10)</f>
        <v>-0.20499999999999999</v>
      </c>
      <c r="AA15" s="26">
        <f t="shared" si="5"/>
        <v>-0.29600000000000004</v>
      </c>
      <c r="AB15" s="15">
        <f t="shared" si="6"/>
        <v>35.381</v>
      </c>
      <c r="AC15" s="15">
        <f t="shared" ref="AC15" si="79">(ABS(AA15)+ABS(0.3*AB15))*SIGN(AA15)</f>
        <v>-10.910299999999999</v>
      </c>
      <c r="AD15" s="15">
        <f t="shared" si="16"/>
        <v>35.469799999999999</v>
      </c>
      <c r="AE15" s="449">
        <f t="shared" si="8"/>
        <v>35.469799999999999</v>
      </c>
      <c r="AG15" s="440"/>
      <c r="AJ15" s="26"/>
      <c r="AK15" s="26"/>
      <c r="AL15" s="26"/>
      <c r="AM15" s="26"/>
      <c r="AN15" s="26"/>
      <c r="AO15" s="26"/>
      <c r="AP15" s="26"/>
      <c r="AQ15" s="15"/>
      <c r="AR15" s="15"/>
      <c r="AS15" s="449"/>
      <c r="AT15" s="15"/>
      <c r="AU15" s="440"/>
      <c r="AV15" s="444"/>
      <c r="AW15" s="444" t="s">
        <v>804</v>
      </c>
      <c r="AX15" s="26">
        <f t="shared" ref="AX15" si="80">F13+N13</f>
        <v>-76.707400000000007</v>
      </c>
      <c r="AY15" s="26">
        <f t="shared" ref="AY15" si="81">V13+AD13</f>
        <v>51.877099999999999</v>
      </c>
      <c r="AZ15" s="26">
        <f t="shared" ref="AZ15" si="82">F14+N14</f>
        <v>66.836100000000002</v>
      </c>
      <c r="BA15" s="26">
        <f t="shared" ref="BA15" si="83">V14+AD14</f>
        <v>-50.736700000000006</v>
      </c>
      <c r="BB15" s="449">
        <f t="shared" ref="BB15" si="84">AK16+AS16</f>
        <v>-185.58517000000001</v>
      </c>
      <c r="BC15" s="26"/>
      <c r="BD15" s="400">
        <f t="shared" si="77"/>
        <v>4</v>
      </c>
      <c r="BE15" s="383">
        <f t="shared" si="13"/>
        <v>1</v>
      </c>
      <c r="BF15" s="15"/>
      <c r="BG15" s="15"/>
      <c r="BH15" s="15"/>
      <c r="BI15" s="440"/>
      <c r="BJ15" s="444"/>
      <c r="BK15" s="444" t="s">
        <v>804</v>
      </c>
      <c r="BL15" s="26">
        <f>IF(BJ16=6,AX15-(AX15-AZ15)/hinterpiano*(0.55/2),AX15-(AX15-AZ15)/hinterpiano*(0.65/2))</f>
        <v>-62.570540151515161</v>
      </c>
      <c r="BM15" s="26">
        <f>IF(BJ16=6,AY15-(AY15-BA15)/hinterpiano*(0.55/2),AY15-(AY15-BA15)/hinterpiano*(0.65/2))</f>
        <v>41.771195454545449</v>
      </c>
      <c r="BN15" s="26">
        <f>IF(BJ16&lt;&gt;1,IF(BJ16=6,AZ15-(AZ15-AX15)/hinterpiano*(0.55/2),AZ15-(AZ15-AX15)/hinterpiano*(0.65/2)),AZ15)</f>
        <v>52.699240151515156</v>
      </c>
      <c r="BO15" s="26">
        <f>IF(BJ16&lt;&gt;1,IF(BJ16=6,BA15-(BA15-AY15)/hinterpiano*(0.55/2),BA15-(BA15-AY15)/hinterpiano*(0.65/2)),BA15)</f>
        <v>-40.630795454545463</v>
      </c>
      <c r="BP15" s="449">
        <f t="shared" si="9"/>
        <v>-185.58517000000001</v>
      </c>
    </row>
    <row r="16" spans="1:68" ht="20" customHeight="1">
      <c r="A16" s="440"/>
      <c r="B16" s="444">
        <v>13</v>
      </c>
      <c r="C16" s="444">
        <f>INDEX(PIL!$A$1:$K$1009,$B16,3)</f>
        <v>4</v>
      </c>
      <c r="D16" s="444" t="str">
        <f>INDEX(PIL!$A$1:$K$1009,$B16,4)</f>
        <v>N</v>
      </c>
      <c r="E16" s="26">
        <f>INDEX(PIL!$A$1:$K$1009,$B16,5)</f>
        <v>-369.57400000000001</v>
      </c>
      <c r="F16" s="26">
        <f>INDEX(PIL!$A$1:$K$1009,$B16,6)</f>
        <v>-230.102</v>
      </c>
      <c r="G16" s="26">
        <f>INDEX(PIL!$A$1:$K$1009,$B16,7)</f>
        <v>133.66399999999999</v>
      </c>
      <c r="H16" s="26">
        <f>INDEX(PIL!$A$1:$K$1009,$B16,8)</f>
        <v>-2.4609999999999999</v>
      </c>
      <c r="I16" s="26">
        <f>INDEX(PIL!$A$1:$K$1009,$B16,9)</f>
        <v>14.071999999999999</v>
      </c>
      <c r="J16" s="26">
        <f>INDEX(PIL!$A$1:$K$1009,$B16,10)</f>
        <v>10.502000000000001</v>
      </c>
      <c r="K16" s="26">
        <f t="shared" si="0"/>
        <v>147.73599999999999</v>
      </c>
      <c r="L16" s="15">
        <f t="shared" si="1"/>
        <v>-12.963000000000001</v>
      </c>
      <c r="M16" s="15">
        <f t="shared" ref="M16" si="85">(ABS(K16)+ABS(0.3*L16))*SIGN(K16)</f>
        <v>151.6249</v>
      </c>
      <c r="N16" s="15">
        <f t="shared" si="3"/>
        <v>-57.283799999999999</v>
      </c>
      <c r="O16" s="449">
        <f t="shared" si="4"/>
        <v>151.6249</v>
      </c>
      <c r="Q16" s="440"/>
      <c r="R16" s="444">
        <v>661</v>
      </c>
      <c r="S16" s="16">
        <f>INDEX(PIL!$A$1:$K$1009,$R16,3)</f>
        <v>4</v>
      </c>
      <c r="T16" s="16" t="str">
        <f>INDEX(PIL!$A$1:$K$1009,$R16,4)</f>
        <v>N</v>
      </c>
      <c r="U16" s="26">
        <f>INDEX(PIL!$A$1:$K$1009,$R16,5)</f>
        <v>-95.343000000000004</v>
      </c>
      <c r="V16" s="26">
        <f>INDEX(PIL!$A$1:$K$1009,$R16,6)</f>
        <v>-67.143000000000001</v>
      </c>
      <c r="W16" s="26">
        <f>INDEX(PIL!$A$1:$K$1009,$R16,7)</f>
        <v>-5.8999999999999997E-2</v>
      </c>
      <c r="X16" s="26">
        <f>INDEX(PIL!$A$1:$K$1009,$R16,8)</f>
        <v>99.906000000000006</v>
      </c>
      <c r="Y16" s="26">
        <f>INDEX(PIL!$A$1:$K$1009,$R16,9)</f>
        <v>-0.72299999999999998</v>
      </c>
      <c r="Z16" s="26">
        <f>INDEX(PIL!$A$1:$K$1009,$R16,10)</f>
        <v>-0.54</v>
      </c>
      <c r="AA16" s="26">
        <f t="shared" si="5"/>
        <v>-0.78200000000000003</v>
      </c>
      <c r="AB16" s="15">
        <f t="shared" si="6"/>
        <v>100.44600000000001</v>
      </c>
      <c r="AC16" s="15">
        <f t="shared" ref="AC16" si="86">(ABS(AA16)+ABS(0.3*AB16))*SIGN(AA16)</f>
        <v>-30.915800000000001</v>
      </c>
      <c r="AD16" s="15">
        <f t="shared" si="16"/>
        <v>100.68060000000001</v>
      </c>
      <c r="AE16" s="449">
        <f t="shared" si="8"/>
        <v>100.68060000000001</v>
      </c>
      <c r="AG16" s="440"/>
      <c r="AH16" s="16">
        <f t="shared" ref="AH16" si="87">S16</f>
        <v>4</v>
      </c>
      <c r="AI16" s="16" t="str">
        <f t="shared" ref="AI16" si="88">T16</f>
        <v>N</v>
      </c>
      <c r="AJ16" s="26">
        <f>IF(AH16=6,E16+U16-(0.6*base_minore_p*hinterpiano*cls_armato),IF(AH16=5,E16+U16-(0.6*base_minore_p*hinterpiano*cls_armato)-(base_maggiore_p*base_minore_p*hinterpiano*cls_armato),IF(AH16=4,E16+U16-(0.6*base_minore_p*hinterpiano*cls_armato)-2*(base_maggiore_p*base_minore_p*hinterpiano*cls_armato),IF(AH16=3,E16+U16-(0.6*base_minore_p*hinterpiano*cls_armato)-3*(base_maggiore_p*base_minore_p*hinterpiano*cls_armato),IF(AH16=2,E16+U16-(0.6*base_minore_p*hinterpiano*cls_armato)-4*(base_maggiore_p*base_minore_p*hinterpiano*cls_armato),E16+U16-(0.6*base_minore_p*hinterpiano*cls_armato)-5*(base_maggiore_p*base_minore_p*hinterpiano*cls_armato))))))</f>
        <v>-514.41700000000003</v>
      </c>
      <c r="AK16" s="26">
        <f>IF(AH16=6,F16+V16-(0.6*base_minore_p*hinterpiano*cls_armato),IF(AH16=5,F16+V16-(0.6*base_minore_p*hinterpiano*cls_armato)-(base_maggiore_p*base_minore_p*hinterpiano*cls_armato),IF(AH16=4,F16+V16-(0.6*base_minore_p*hinterpiano*cls_armato)-2*(base_maggiore_p*base_minore_p*hinterpiano*cls_armato),IF(AH16=3,F16+V16-(0.6*base_minore_p*hinterpiano*cls_armato)-3*(base_maggiore_p*base_minore_p*hinterpiano*cls_armato),IF(AH16=2,F16+V16-(0.6*base_minore_p*hinterpiano*cls_armato)-4*(base_maggiore_p*base_minore_p*hinterpiano*cls_armato),F16+V16-(0.6*base_minore_p*hinterpiano*cls_armato)-5*(base_maggiore_p*base_minore_p*hinterpiano*cls_armato))))))</f>
        <v>-346.745</v>
      </c>
      <c r="AL16" s="26">
        <f t="shared" ref="AL16" si="89">G16+W16</f>
        <v>133.60499999999999</v>
      </c>
      <c r="AM16" s="26">
        <f t="shared" ref="AM16" si="90">H16+X16</f>
        <v>97.445000000000007</v>
      </c>
      <c r="AN16" s="26">
        <f t="shared" ref="AN16" si="91">I16+Y16</f>
        <v>13.348999999999998</v>
      </c>
      <c r="AO16" s="26">
        <f t="shared" ref="AO16" si="92">J16+Z16</f>
        <v>9.9619999999999997</v>
      </c>
      <c r="AP16" s="26">
        <f t="shared" ref="AP16" si="93">(ABS(AL16)+ABS(AN16))*SIGN(AL16)</f>
        <v>146.95399999999998</v>
      </c>
      <c r="AQ16" s="15">
        <f t="shared" ref="AQ16" si="94">(ABS(AM16)+ABS(AO16))*SIGN(AM16)</f>
        <v>107.40700000000001</v>
      </c>
      <c r="AR16" s="15">
        <f t="shared" ref="AR16" si="95">(ABS(AP16)+ABS(0.3*AQ16))*SIGN(AP16)</f>
        <v>179.17609999999999</v>
      </c>
      <c r="AS16" s="449">
        <f t="shared" ref="AS16" si="96">(ABS(AQ16)+ABS(0.3*AR16))*SIGN(AQ16)</f>
        <v>161.15983</v>
      </c>
      <c r="AT16" s="15"/>
      <c r="AU16" s="440"/>
      <c r="AV16" s="444">
        <f t="shared" ref="AV16" si="97">AH16</f>
        <v>4</v>
      </c>
      <c r="AW16" s="444" t="s">
        <v>805</v>
      </c>
      <c r="AX16" s="26">
        <f t="shared" ref="AX16" si="98">F13-N13</f>
        <v>15.567399999999999</v>
      </c>
      <c r="AY16" s="26">
        <f t="shared" ref="AY16" si="99">V13-AD13</f>
        <v>-66.617099999999994</v>
      </c>
      <c r="AZ16" s="26">
        <f t="shared" ref="AZ16" si="100">F14-N14</f>
        <v>-7.2041000000000004</v>
      </c>
      <c r="BA16" s="26">
        <f t="shared" ref="BA16" si="101">V14-AD14</f>
        <v>64.8827</v>
      </c>
      <c r="BB16" s="449">
        <f t="shared" ref="BB16" si="102">AK16-AS16</f>
        <v>-507.90483</v>
      </c>
      <c r="BC16" s="26"/>
      <c r="BD16" s="400">
        <f t="shared" si="77"/>
        <v>4</v>
      </c>
      <c r="BE16" s="383">
        <f t="shared" si="13"/>
        <v>1</v>
      </c>
      <c r="BF16" s="15"/>
      <c r="BG16" s="15"/>
      <c r="BH16" s="15"/>
      <c r="BI16" s="440"/>
      <c r="BJ16" s="444">
        <f t="shared" ref="BJ16" si="103">AV16</f>
        <v>4</v>
      </c>
      <c r="BK16" s="444" t="s">
        <v>805</v>
      </c>
      <c r="BL16" s="26">
        <f>IF(BJ16=6,AX16-(AX16-AZ16)/hinterpiano*(0.55/2),AX16-(AX16-AZ16)/hinterpiano*(0.65/2))</f>
        <v>13.324752272727272</v>
      </c>
      <c r="BM16" s="26">
        <f>IF(BJ16=6,AY16-(AY16-BA16)/hinterpiano*(0.55/2),AY16-(AY16-BA16)/hinterpiano*(0.65/2))</f>
        <v>-53.666362121212117</v>
      </c>
      <c r="BN16" s="26">
        <f>IF(BJ16&lt;&gt;1,IF(BJ16=6,AZ16-(AZ16-AX16)/hinterpiano*(0.55/2),AZ16-(AZ16-AX16)/hinterpiano*(0.65/2)),AZ16)</f>
        <v>-4.9614522727272732</v>
      </c>
      <c r="BO16" s="26">
        <f>IF(BJ16&lt;&gt;1,IF(BJ16=6,BA16-(BA16-AY16)/hinterpiano*(0.55/2),BA16-(BA16-AY16)/hinterpiano*(0.65/2)),BA16)</f>
        <v>51.931962121212123</v>
      </c>
      <c r="BP16" s="449">
        <f t="shared" si="9"/>
        <v>-507.90483</v>
      </c>
    </row>
    <row r="17" spans="1:68" ht="20" customHeight="1">
      <c r="A17" s="440"/>
      <c r="B17" s="444">
        <v>14</v>
      </c>
      <c r="C17" s="444">
        <f>INDEX(PIL!$A$1:$K$1009,$B17,3)</f>
        <v>3</v>
      </c>
      <c r="D17" s="444" t="str">
        <f>INDEX(PIL!$A$1:$K$1009,$B17,4)</f>
        <v>Msup</v>
      </c>
      <c r="E17" s="26">
        <f>INDEX(PIL!$A$1:$K$1009,$B17,5)</f>
        <v>-46.988999999999997</v>
      </c>
      <c r="F17" s="26">
        <f>INDEX(PIL!$A$1:$K$1009,$B17,6)</f>
        <v>-29.5</v>
      </c>
      <c r="G17" s="26">
        <f>INDEX(PIL!$A$1:$K$1009,$B17,7)</f>
        <v>116.283</v>
      </c>
      <c r="H17" s="26">
        <f>INDEX(PIL!$A$1:$K$1009,$B17,8)</f>
        <v>-2.7570000000000001</v>
      </c>
      <c r="I17" s="26">
        <f>INDEX(PIL!$A$1:$K$1009,$B17,9)</f>
        <v>11.095000000000001</v>
      </c>
      <c r="J17" s="26">
        <f>INDEX(PIL!$A$1:$K$1009,$B17,10)</f>
        <v>8.2799999999999994</v>
      </c>
      <c r="K17" s="26">
        <f t="shared" si="0"/>
        <v>127.378</v>
      </c>
      <c r="L17" s="15">
        <f t="shared" si="1"/>
        <v>-11.036999999999999</v>
      </c>
      <c r="M17" s="15">
        <f t="shared" ref="M17" si="104">(ABS(K17)+ABS(0.3*L17))*SIGN(K17)</f>
        <v>130.6891</v>
      </c>
      <c r="N17" s="15">
        <f t="shared" si="3"/>
        <v>-49.250399999999999</v>
      </c>
      <c r="O17" s="449">
        <f t="shared" si="4"/>
        <v>130.6891</v>
      </c>
      <c r="Q17" s="440"/>
      <c r="R17" s="444">
        <v>662</v>
      </c>
      <c r="S17" s="16">
        <f>INDEX(PIL!$A$1:$K$1009,$R17,3)</f>
        <v>3</v>
      </c>
      <c r="T17" s="16" t="str">
        <f>INDEX(PIL!$A$1:$K$1009,$R17,4)</f>
        <v>Msup</v>
      </c>
      <c r="U17" s="26">
        <f>INDEX(PIL!$A$1:$K$1009,$R17,5)</f>
        <v>-9.1940000000000008</v>
      </c>
      <c r="V17" s="26">
        <f>INDEX(PIL!$A$1:$K$1009,$R17,6)</f>
        <v>-6.5019999999999998</v>
      </c>
      <c r="W17" s="26">
        <f>INDEX(PIL!$A$1:$K$1009,$R17,7)</f>
        <v>-4.2000000000000003E-2</v>
      </c>
      <c r="X17" s="26">
        <f>INDEX(PIL!$A$1:$K$1009,$R17,8)</f>
        <v>66.504999999999995</v>
      </c>
      <c r="Y17" s="26">
        <f>INDEX(PIL!$A$1:$K$1009,$R17,9)</f>
        <v>-0.57099999999999995</v>
      </c>
      <c r="Z17" s="26">
        <f>INDEX(PIL!$A$1:$K$1009,$R17,10)</f>
        <v>-0.42599999999999999</v>
      </c>
      <c r="AA17" s="26">
        <f t="shared" si="5"/>
        <v>-0.61299999999999999</v>
      </c>
      <c r="AB17" s="15">
        <f t="shared" si="6"/>
        <v>66.930999999999997</v>
      </c>
      <c r="AC17" s="15">
        <f t="shared" ref="AC17" si="105">(ABS(AA17)+ABS(0.3*AB17))*SIGN(AA17)</f>
        <v>-20.692299999999999</v>
      </c>
      <c r="AD17" s="15">
        <f t="shared" si="16"/>
        <v>67.114899999999992</v>
      </c>
      <c r="AE17" s="449">
        <f t="shared" si="8"/>
        <v>67.114899999999992</v>
      </c>
      <c r="AG17" s="440"/>
      <c r="AJ17" s="26"/>
      <c r="AK17" s="26"/>
      <c r="AL17" s="26"/>
      <c r="AM17" s="26"/>
      <c r="AN17" s="26"/>
      <c r="AO17" s="26"/>
      <c r="AP17" s="26"/>
      <c r="AQ17" s="15"/>
      <c r="AR17" s="15"/>
      <c r="AS17" s="449"/>
      <c r="AT17" s="15"/>
      <c r="AU17" s="440"/>
      <c r="AV17" s="444"/>
      <c r="AW17" s="444" t="s">
        <v>802</v>
      </c>
      <c r="AX17" s="26">
        <f t="shared" ref="AX17" si="106">F17+M17</f>
        <v>101.1891</v>
      </c>
      <c r="AY17" s="26">
        <f t="shared" ref="AY17" si="107">V17+AC17</f>
        <v>-27.194299999999998</v>
      </c>
      <c r="AZ17" s="26">
        <f t="shared" ref="AZ17" si="108">F18+M18</f>
        <v>-91.571400000000011</v>
      </c>
      <c r="BA17" s="26">
        <f t="shared" ref="BA17" si="109">V18+AC18</f>
        <v>27.3537</v>
      </c>
      <c r="BB17" s="449">
        <f t="shared" ref="BB17" si="110">AK20+AR20</f>
        <v>-175.78700000000009</v>
      </c>
      <c r="BC17" s="26"/>
      <c r="BD17" s="400">
        <f t="shared" ref="BD17" si="111">AV20</f>
        <v>3</v>
      </c>
      <c r="BE17" s="383">
        <f t="shared" si="13"/>
        <v>1</v>
      </c>
      <c r="BF17" s="15"/>
      <c r="BG17" s="15"/>
      <c r="BH17" s="15"/>
      <c r="BI17" s="440"/>
      <c r="BJ17" s="444"/>
      <c r="BK17" s="444" t="s">
        <v>802</v>
      </c>
      <c r="BL17" s="26">
        <f>IF(BJ20=6,AX17-(AX17-AZ17)/hinterpiano*(0.55/2),AX17-(AX17-AZ17)/hinterpiano*(0.65/2))</f>
        <v>82.205111363636348</v>
      </c>
      <c r="BM17" s="26">
        <f>IF(BJ20=6,AY17-(AY17-BA17)/hinterpiano*(0.55/2),AY17-(AY17-BA17)/hinterpiano*(0.65/2))</f>
        <v>-21.822148484848483</v>
      </c>
      <c r="BN17" s="26">
        <f>IF(BJ20&lt;&gt;1,IF(BJ20=6,AZ17-(AZ17-AX17)/hinterpiano*(0.55/2),AZ17-(AZ17-AX17)/hinterpiano*(0.65/2)),AZ17)</f>
        <v>-72.587411363636363</v>
      </c>
      <c r="BO17" s="26">
        <f>IF(BJ20&lt;&gt;1,IF(BJ20=6,BA17-(BA17-AY17)/hinterpiano*(0.55/2),BA17-(BA17-AY17)/hinterpiano*(0.65/2)),BA17)</f>
        <v>21.981548484848485</v>
      </c>
      <c r="BP17" s="449">
        <f t="shared" si="9"/>
        <v>-175.78700000000009</v>
      </c>
    </row>
    <row r="18" spans="1:68" ht="20" customHeight="1">
      <c r="A18" s="440"/>
      <c r="B18" s="444">
        <v>15</v>
      </c>
      <c r="C18" s="444">
        <f>INDEX(PIL!$A$1:$K$1009,$B18,3)</f>
        <v>3</v>
      </c>
      <c r="D18" s="444" t="str">
        <f>INDEX(PIL!$A$1:$K$1009,$B18,4)</f>
        <v>Minf</v>
      </c>
      <c r="E18" s="26">
        <f>INDEX(PIL!$A$1:$K$1009,$B18,5)</f>
        <v>48.313000000000002</v>
      </c>
      <c r="F18" s="26">
        <f>INDEX(PIL!$A$1:$K$1009,$B18,6)</f>
        <v>30.305</v>
      </c>
      <c r="G18" s="26">
        <f>INDEX(PIL!$A$1:$K$1009,$B18,7)</f>
        <v>-107.417</v>
      </c>
      <c r="H18" s="26">
        <f>INDEX(PIL!$A$1:$K$1009,$B18,8)</f>
        <v>2.0329999999999999</v>
      </c>
      <c r="I18" s="26">
        <f>INDEX(PIL!$A$1:$K$1009,$B18,9)</f>
        <v>-11.316000000000001</v>
      </c>
      <c r="J18" s="26">
        <f>INDEX(PIL!$A$1:$K$1009,$B18,10)</f>
        <v>-8.4450000000000003</v>
      </c>
      <c r="K18" s="26">
        <f t="shared" si="0"/>
        <v>-118.733</v>
      </c>
      <c r="L18" s="15">
        <f t="shared" si="1"/>
        <v>10.478</v>
      </c>
      <c r="M18" s="15">
        <f t="shared" ref="M18" si="112">(ABS(K18)+ABS(0.3*L18))*SIGN(K18)</f>
        <v>-121.8764</v>
      </c>
      <c r="N18" s="15">
        <f t="shared" si="3"/>
        <v>46.097900000000003</v>
      </c>
      <c r="O18" s="449">
        <f t="shared" si="4"/>
        <v>-121.8764</v>
      </c>
      <c r="Q18" s="440"/>
      <c r="R18" s="444">
        <v>663</v>
      </c>
      <c r="S18" s="16">
        <f>INDEX(PIL!$A$1:$K$1009,$R18,3)</f>
        <v>3</v>
      </c>
      <c r="T18" s="16" t="str">
        <f>INDEX(PIL!$A$1:$K$1009,$R18,4)</f>
        <v>Minf</v>
      </c>
      <c r="U18" s="26">
        <f>INDEX(PIL!$A$1:$K$1009,$R18,5)</f>
        <v>8.7729999999999997</v>
      </c>
      <c r="V18" s="26">
        <f>INDEX(PIL!$A$1:$K$1009,$R18,6)</f>
        <v>6.2240000000000002</v>
      </c>
      <c r="W18" s="26">
        <f>INDEX(PIL!$A$1:$K$1009,$R18,7)</f>
        <v>4.2999999999999997E-2</v>
      </c>
      <c r="X18" s="26">
        <f>INDEX(PIL!$A$1:$K$1009,$R18,8)</f>
        <v>-67.938999999999993</v>
      </c>
      <c r="Y18" s="26">
        <f>INDEX(PIL!$A$1:$K$1009,$R18,9)</f>
        <v>0.57599999999999996</v>
      </c>
      <c r="Z18" s="26">
        <f>INDEX(PIL!$A$1:$K$1009,$R18,10)</f>
        <v>0.43</v>
      </c>
      <c r="AA18" s="26">
        <f t="shared" si="5"/>
        <v>0.61899999999999999</v>
      </c>
      <c r="AB18" s="15">
        <f t="shared" si="6"/>
        <v>-68.369</v>
      </c>
      <c r="AC18" s="15">
        <f t="shared" ref="AC18" si="113">(ABS(AA18)+ABS(0.3*AB18))*SIGN(AA18)</f>
        <v>21.1297</v>
      </c>
      <c r="AD18" s="15">
        <f t="shared" si="16"/>
        <v>-68.554699999999997</v>
      </c>
      <c r="AE18" s="449">
        <f t="shared" si="8"/>
        <v>-68.554699999999997</v>
      </c>
      <c r="AG18" s="440"/>
      <c r="AJ18" s="26"/>
      <c r="AK18" s="26"/>
      <c r="AL18" s="26"/>
      <c r="AM18" s="26"/>
      <c r="AN18" s="26"/>
      <c r="AO18" s="26"/>
      <c r="AP18" s="26"/>
      <c r="AQ18" s="15"/>
      <c r="AR18" s="15"/>
      <c r="AS18" s="449"/>
      <c r="AT18" s="15"/>
      <c r="AU18" s="440"/>
      <c r="AV18" s="444"/>
      <c r="AW18" s="444" t="s">
        <v>803</v>
      </c>
      <c r="AX18" s="26">
        <f t="shared" ref="AX18" si="114">F17-M17</f>
        <v>-160.1891</v>
      </c>
      <c r="AY18" s="26">
        <f t="shared" ref="AY18" si="115">V17-AC17</f>
        <v>14.190300000000001</v>
      </c>
      <c r="AZ18" s="26">
        <f t="shared" ref="AZ18" si="116">F18-M18</f>
        <v>152.1814</v>
      </c>
      <c r="BA18" s="26">
        <f t="shared" ref="BA18" si="117">V18-AC18</f>
        <v>-14.9057</v>
      </c>
      <c r="BB18" s="449">
        <f t="shared" ref="BB18" si="118">AK20-AR20</f>
        <v>-764.32100000000014</v>
      </c>
      <c r="BC18" s="26"/>
      <c r="BD18" s="400">
        <f t="shared" ref="BD18" si="119">BD17</f>
        <v>3</v>
      </c>
      <c r="BE18" s="383">
        <f t="shared" si="13"/>
        <v>1</v>
      </c>
      <c r="BF18" s="15"/>
      <c r="BG18" s="15"/>
      <c r="BH18" s="15"/>
      <c r="BI18" s="440"/>
      <c r="BJ18" s="444"/>
      <c r="BK18" s="444" t="s">
        <v>803</v>
      </c>
      <c r="BL18" s="26">
        <f>IF(BJ20=6,AX18-(AX18-AZ18)/hinterpiano*(0.55/2),AX18-(AX18-AZ18)/hinterpiano*(0.65/2))</f>
        <v>-129.42533863636362</v>
      </c>
      <c r="BM18" s="26">
        <f>IF(BJ20=6,AY18-(AY18-BA18)/hinterpiano*(0.55/2),AY18-(AY18-BA18)/hinterpiano*(0.65/2))</f>
        <v>11.324784848484848</v>
      </c>
      <c r="BN18" s="26">
        <f>IF(BJ20&lt;&gt;1,IF(BJ20=6,AZ18-(AZ18-AX18)/hinterpiano*(0.55/2),AZ18-(AZ18-AX18)/hinterpiano*(0.65/2)),AZ18)</f>
        <v>121.41763863636363</v>
      </c>
      <c r="BO18" s="26">
        <f>IF(BJ20&lt;&gt;1,IF(BJ20=6,BA18-(BA18-AY18)/hinterpiano*(0.55/2),BA18-(BA18-AY18)/hinterpiano*(0.65/2)),BA18)</f>
        <v>-12.040184848484847</v>
      </c>
      <c r="BP18" s="449">
        <f t="shared" si="9"/>
        <v>-764.32100000000014</v>
      </c>
    </row>
    <row r="19" spans="1:68" ht="20" customHeight="1">
      <c r="A19" s="440"/>
      <c r="B19" s="444">
        <v>16</v>
      </c>
      <c r="C19" s="444">
        <f>INDEX(PIL!$A$1:$K$1009,$B19,3)</f>
        <v>3</v>
      </c>
      <c r="D19" s="444" t="str">
        <f>INDEX(PIL!$A$1:$K$1009,$B19,4)</f>
        <v>V</v>
      </c>
      <c r="E19" s="26">
        <f>INDEX(PIL!$A$1:$K$1009,$B19,5)</f>
        <v>-28.879000000000001</v>
      </c>
      <c r="F19" s="26">
        <f>INDEX(PIL!$A$1:$K$1009,$B19,6)</f>
        <v>-18.123000000000001</v>
      </c>
      <c r="G19" s="26">
        <f>INDEX(PIL!$A$1:$K$1009,$B19,7)</f>
        <v>67.596000000000004</v>
      </c>
      <c r="H19" s="26">
        <f>INDEX(PIL!$A$1:$K$1009,$B19,8)</f>
        <v>-1.3859999999999999</v>
      </c>
      <c r="I19" s="26">
        <f>INDEX(PIL!$A$1:$K$1009,$B19,9)</f>
        <v>6.7910000000000004</v>
      </c>
      <c r="J19" s="26">
        <f>INDEX(PIL!$A$1:$K$1009,$B19,10)</f>
        <v>5.0679999999999996</v>
      </c>
      <c r="K19" s="26">
        <f t="shared" si="0"/>
        <v>74.387</v>
      </c>
      <c r="L19" s="15">
        <f t="shared" si="1"/>
        <v>-6.4539999999999997</v>
      </c>
      <c r="M19" s="15">
        <f t="shared" ref="M19" si="120">(ABS(K19)+ABS(0.3*L19))*SIGN(K19)</f>
        <v>76.3232</v>
      </c>
      <c r="N19" s="15">
        <f t="shared" si="3"/>
        <v>-28.770099999999999</v>
      </c>
      <c r="O19" s="449">
        <f t="shared" si="4"/>
        <v>76.3232</v>
      </c>
      <c r="Q19" s="440"/>
      <c r="R19" s="444">
        <v>664</v>
      </c>
      <c r="S19" s="16">
        <f>INDEX(PIL!$A$1:$K$1009,$R19,3)</f>
        <v>3</v>
      </c>
      <c r="T19" s="16" t="str">
        <f>INDEX(PIL!$A$1:$K$1009,$R19,4)</f>
        <v>V</v>
      </c>
      <c r="U19" s="26">
        <f>INDEX(PIL!$A$1:$K$1009,$R19,5)</f>
        <v>-5.4450000000000003</v>
      </c>
      <c r="V19" s="26">
        <f>INDEX(PIL!$A$1:$K$1009,$R19,6)</f>
        <v>-3.8570000000000002</v>
      </c>
      <c r="W19" s="26">
        <f>INDEX(PIL!$A$1:$K$1009,$R19,7)</f>
        <v>-2.5999999999999999E-2</v>
      </c>
      <c r="X19" s="26">
        <f>INDEX(PIL!$A$1:$K$1009,$R19,8)</f>
        <v>40.74</v>
      </c>
      <c r="Y19" s="26">
        <f>INDEX(PIL!$A$1:$K$1009,$R19,9)</f>
        <v>-0.34799999999999998</v>
      </c>
      <c r="Z19" s="26">
        <f>INDEX(PIL!$A$1:$K$1009,$R19,10)</f>
        <v>-0.25900000000000001</v>
      </c>
      <c r="AA19" s="26">
        <f t="shared" si="5"/>
        <v>-0.374</v>
      </c>
      <c r="AB19" s="15">
        <f t="shared" si="6"/>
        <v>40.999000000000002</v>
      </c>
      <c r="AC19" s="15">
        <f t="shared" ref="AC19" si="121">(ABS(AA19)+ABS(0.3*AB19))*SIGN(AA19)</f>
        <v>-12.6737</v>
      </c>
      <c r="AD19" s="15">
        <f t="shared" si="16"/>
        <v>41.111200000000004</v>
      </c>
      <c r="AE19" s="449">
        <f t="shared" si="8"/>
        <v>41.111200000000004</v>
      </c>
      <c r="AG19" s="440"/>
      <c r="AJ19" s="26"/>
      <c r="AK19" s="26"/>
      <c r="AL19" s="26"/>
      <c r="AM19" s="26"/>
      <c r="AN19" s="26"/>
      <c r="AO19" s="26"/>
      <c r="AP19" s="26"/>
      <c r="AQ19" s="15"/>
      <c r="AR19" s="15"/>
      <c r="AS19" s="449"/>
      <c r="AT19" s="15"/>
      <c r="AU19" s="440"/>
      <c r="AV19" s="444"/>
      <c r="AW19" s="444" t="s">
        <v>804</v>
      </c>
      <c r="AX19" s="26">
        <f t="shared" ref="AX19" si="122">F17+N17</f>
        <v>-78.750399999999999</v>
      </c>
      <c r="AY19" s="26">
        <f t="shared" ref="AY19" si="123">V17+AD17</f>
        <v>60.612899999999989</v>
      </c>
      <c r="AZ19" s="26">
        <f t="shared" ref="AZ19" si="124">F18+N18</f>
        <v>76.402900000000002</v>
      </c>
      <c r="BA19" s="26">
        <f t="shared" ref="BA19" si="125">V18+AD18</f>
        <v>-62.330699999999993</v>
      </c>
      <c r="BB19" s="449">
        <f t="shared" ref="BB19" si="126">AK20+AS20</f>
        <v>-208.47390000000007</v>
      </c>
      <c r="BC19" s="26"/>
      <c r="BD19" s="400">
        <f t="shared" si="77"/>
        <v>3</v>
      </c>
      <c r="BE19" s="383">
        <f t="shared" si="13"/>
        <v>1</v>
      </c>
      <c r="BF19" s="15"/>
      <c r="BG19" s="15"/>
      <c r="BH19" s="15"/>
      <c r="BI19" s="440"/>
      <c r="BJ19" s="444"/>
      <c r="BK19" s="444" t="s">
        <v>804</v>
      </c>
      <c r="BL19" s="26">
        <f>IF(BJ20=6,AX19-(AX19-AZ19)/hinterpiano*(0.55/2),AX19-(AX19-AZ19)/hinterpiano*(0.65/2))</f>
        <v>-63.470150757575752</v>
      </c>
      <c r="BM19" s="26">
        <f>IF(BJ20=6,AY19-(AY19-BA19)/hinterpiano*(0.55/2),AY19-(AY19-BA19)/hinterpiano*(0.65/2))</f>
        <v>48.504818181818173</v>
      </c>
      <c r="BN19" s="26">
        <f>IF(BJ20&lt;&gt;1,IF(BJ20=6,AZ19-(AZ19-AX19)/hinterpiano*(0.55/2),AZ19-(AZ19-AX19)/hinterpiano*(0.65/2)),AZ19)</f>
        <v>61.122650757575755</v>
      </c>
      <c r="BO19" s="26">
        <f>IF(BJ20&lt;&gt;1,IF(BJ20=6,BA19-(BA19-AY19)/hinterpiano*(0.55/2),BA19-(BA19-AY19)/hinterpiano*(0.65/2)),BA19)</f>
        <v>-50.222618181818177</v>
      </c>
      <c r="BP19" s="449">
        <f t="shared" si="9"/>
        <v>-208.47390000000007</v>
      </c>
    </row>
    <row r="20" spans="1:68" ht="20" customHeight="1">
      <c r="A20" s="440"/>
      <c r="B20" s="444">
        <v>17</v>
      </c>
      <c r="C20" s="444">
        <f>INDEX(PIL!$A$1:$K$1009,$B20,3)</f>
        <v>3</v>
      </c>
      <c r="D20" s="444" t="str">
        <f>INDEX(PIL!$A$1:$K$1009,$B20,4)</f>
        <v>N</v>
      </c>
      <c r="E20" s="26">
        <f>INDEX(PIL!$A$1:$K$1009,$B20,5)</f>
        <v>-499.27699999999999</v>
      </c>
      <c r="F20" s="26">
        <f>INDEX(PIL!$A$1:$K$1009,$B20,6)</f>
        <v>-311.54500000000002</v>
      </c>
      <c r="G20" s="26">
        <f>INDEX(PIL!$A$1:$K$1009,$B20,7)</f>
        <v>220.75299999999999</v>
      </c>
      <c r="H20" s="26">
        <f>INDEX(PIL!$A$1:$K$1009,$B20,8)</f>
        <v>-4.0119999999999996</v>
      </c>
      <c r="I20" s="26">
        <f>INDEX(PIL!$A$1:$K$1009,$B20,9)</f>
        <v>22.853000000000002</v>
      </c>
      <c r="J20" s="26">
        <f>INDEX(PIL!$A$1:$K$1009,$B20,10)</f>
        <v>17.055</v>
      </c>
      <c r="K20" s="26">
        <f t="shared" si="0"/>
        <v>243.60599999999999</v>
      </c>
      <c r="L20" s="15">
        <f t="shared" si="1"/>
        <v>-21.067</v>
      </c>
      <c r="M20" s="15">
        <f t="shared" ref="M20" si="127">(ABS(K20)+ABS(0.3*L20))*SIGN(K20)</f>
        <v>249.92609999999999</v>
      </c>
      <c r="N20" s="15">
        <f t="shared" si="3"/>
        <v>-94.148799999999994</v>
      </c>
      <c r="O20" s="449">
        <f t="shared" si="4"/>
        <v>249.92609999999999</v>
      </c>
      <c r="Q20" s="440"/>
      <c r="R20" s="444">
        <v>665</v>
      </c>
      <c r="S20" s="16">
        <f>INDEX(PIL!$A$1:$K$1009,$R20,3)</f>
        <v>3</v>
      </c>
      <c r="T20" s="16" t="str">
        <f>INDEX(PIL!$A$1:$K$1009,$R20,4)</f>
        <v>N</v>
      </c>
      <c r="U20" s="26">
        <f>INDEX(PIL!$A$1:$K$1009,$R20,5)</f>
        <v>-129.97399999999999</v>
      </c>
      <c r="V20" s="26">
        <f>INDEX(PIL!$A$1:$K$1009,$R20,6)</f>
        <v>-91.683999999999997</v>
      </c>
      <c r="W20" s="26">
        <f>INDEX(PIL!$A$1:$K$1009,$R20,7)</f>
        <v>-9.4E-2</v>
      </c>
      <c r="X20" s="26">
        <f>INDEX(PIL!$A$1:$K$1009,$R20,8)</f>
        <v>161.178</v>
      </c>
      <c r="Y20" s="26">
        <f>INDEX(PIL!$A$1:$K$1009,$R20,9)</f>
        <v>-1.2350000000000001</v>
      </c>
      <c r="Z20" s="26">
        <f>INDEX(PIL!$A$1:$K$1009,$R20,10)</f>
        <v>-0.92100000000000004</v>
      </c>
      <c r="AA20" s="26">
        <f t="shared" si="5"/>
        <v>-1.3290000000000002</v>
      </c>
      <c r="AB20" s="15">
        <f t="shared" si="6"/>
        <v>162.09899999999999</v>
      </c>
      <c r="AC20" s="15">
        <f t="shared" ref="AC20" si="128">(ABS(AA20)+ABS(0.3*AB20))*SIGN(AA20)</f>
        <v>-49.958699999999993</v>
      </c>
      <c r="AD20" s="15">
        <f t="shared" si="16"/>
        <v>162.49769999999998</v>
      </c>
      <c r="AE20" s="449">
        <f t="shared" si="8"/>
        <v>162.49769999999998</v>
      </c>
      <c r="AG20" s="440"/>
      <c r="AH20" s="16">
        <f t="shared" ref="AH20" si="129">S20</f>
        <v>3</v>
      </c>
      <c r="AI20" s="16" t="str">
        <f t="shared" ref="AI20" si="130">T20</f>
        <v>N</v>
      </c>
      <c r="AJ20" s="26">
        <f>IF(AH20=6,E20+U20-(0.6*base_minore_p*hinterpiano*cls_armato),IF(AH20=5,E20+U20-(0.6*base_minore_p*hinterpiano*cls_armato)-(base_maggiore_p*base_minore_p*hinterpiano*cls_armato),IF(AH20=4,E20+U20-(0.6*base_minore_p*hinterpiano*cls_armato)-2*(base_maggiore_p*base_minore_p*hinterpiano*cls_armato),IF(AH20=3,E20+U20-(0.6*base_minore_p*hinterpiano*cls_armato)-3*(base_maggiore_p*base_minore_p*hinterpiano*cls_armato),IF(AH20=2,E20+U20-(0.6*base_minore_p*hinterpiano*cls_armato)-4*(base_maggiore_p*base_minore_p*hinterpiano*cls_armato),E20+U20-(0.6*base_minore_p*hinterpiano*cls_armato)-5*(base_maggiore_p*base_minore_p*hinterpiano*cls_armato))))))</f>
        <v>-696.07600000000002</v>
      </c>
      <c r="AK20" s="26">
        <f>IF(AH20=6,F20+V20-(0.6*base_minore_p*hinterpiano*cls_armato),IF(AH20=5,F20+V20-(0.6*base_minore_p*hinterpiano*cls_armato)-(base_maggiore_p*base_minore_p*hinterpiano*cls_armato),IF(AH20=4,F20+V20-(0.6*base_minore_p*hinterpiano*cls_armato)-2*(base_maggiore_p*base_minore_p*hinterpiano*cls_armato),IF(AH20=3,F20+V20-(0.6*base_minore_p*hinterpiano*cls_armato)-3*(base_maggiore_p*base_minore_p*hinterpiano*cls_armato),IF(AH20=2,F20+V20-(0.6*base_minore_p*hinterpiano*cls_armato)-4*(base_maggiore_p*base_minore_p*hinterpiano*cls_armato),F20+V20-(0.6*base_minore_p*hinterpiano*cls_armato)-5*(base_maggiore_p*base_minore_p*hinterpiano*cls_armato))))))</f>
        <v>-470.05400000000009</v>
      </c>
      <c r="AL20" s="26">
        <f t="shared" ref="AL20" si="131">G20+W20</f>
        <v>220.65899999999999</v>
      </c>
      <c r="AM20" s="26">
        <f t="shared" ref="AM20" si="132">H20+X20</f>
        <v>157.166</v>
      </c>
      <c r="AN20" s="26">
        <f t="shared" ref="AN20" si="133">I20+Y20</f>
        <v>21.618000000000002</v>
      </c>
      <c r="AO20" s="26">
        <f t="shared" ref="AO20" si="134">J20+Z20</f>
        <v>16.134</v>
      </c>
      <c r="AP20" s="26">
        <f t="shared" ref="AP20" si="135">(ABS(AL20)+ABS(AN20))*SIGN(AL20)</f>
        <v>242.27699999999999</v>
      </c>
      <c r="AQ20" s="15">
        <f t="shared" ref="AQ20" si="136">(ABS(AM20)+ABS(AO20))*SIGN(AM20)</f>
        <v>173.3</v>
      </c>
      <c r="AR20" s="15">
        <f t="shared" ref="AR20" si="137">(ABS(AP20)+ABS(0.3*AQ20))*SIGN(AP20)</f>
        <v>294.267</v>
      </c>
      <c r="AS20" s="449">
        <f t="shared" ref="AS20" si="138">(ABS(AQ20)+ABS(0.3*AR20))*SIGN(AQ20)</f>
        <v>261.58010000000002</v>
      </c>
      <c r="AT20" s="15"/>
      <c r="AU20" s="440"/>
      <c r="AV20" s="444">
        <f t="shared" ref="AV20" si="139">AH20</f>
        <v>3</v>
      </c>
      <c r="AW20" s="444" t="s">
        <v>805</v>
      </c>
      <c r="AX20" s="26">
        <f t="shared" ref="AX20" si="140">F17-N17</f>
        <v>19.750399999999999</v>
      </c>
      <c r="AY20" s="26">
        <f t="shared" ref="AY20" si="141">V17-AD17</f>
        <v>-73.616899999999987</v>
      </c>
      <c r="AZ20" s="26">
        <f t="shared" ref="AZ20" si="142">F18-N18</f>
        <v>-15.792900000000003</v>
      </c>
      <c r="BA20" s="26">
        <f t="shared" ref="BA20" si="143">V18-AD18</f>
        <v>74.778700000000001</v>
      </c>
      <c r="BB20" s="449">
        <f t="shared" ref="BB20" si="144">AK20-AS20</f>
        <v>-731.6341000000001</v>
      </c>
      <c r="BC20" s="26"/>
      <c r="BD20" s="400">
        <f t="shared" si="77"/>
        <v>3</v>
      </c>
      <c r="BE20" s="383">
        <f t="shared" si="13"/>
        <v>1</v>
      </c>
      <c r="BF20" s="15"/>
      <c r="BG20" s="15"/>
      <c r="BH20" s="15"/>
      <c r="BI20" s="440"/>
      <c r="BJ20" s="444">
        <f t="shared" ref="BJ20" si="145">AV20</f>
        <v>3</v>
      </c>
      <c r="BK20" s="444" t="s">
        <v>805</v>
      </c>
      <c r="BL20" s="26">
        <f>IF(BJ20=6,AX20-(AX20-AZ20)/hinterpiano*(0.55/2),AX20-(AX20-AZ20)/hinterpiano*(0.65/2))</f>
        <v>16.249923484848484</v>
      </c>
      <c r="BM20" s="26">
        <f>IF(BJ20=6,AY20-(AY20-BA20)/hinterpiano*(0.55/2),AY20-(AY20-BA20)/hinterpiano*(0.65/2))</f>
        <v>-59.002181818181803</v>
      </c>
      <c r="BN20" s="26">
        <f>IF(BJ20&lt;&gt;1,IF(BJ20=6,AZ20-(AZ20-AX20)/hinterpiano*(0.55/2),AZ20-(AZ20-AX20)/hinterpiano*(0.65/2)),AZ20)</f>
        <v>-12.292423484848488</v>
      </c>
      <c r="BO20" s="26">
        <f>IF(BJ20&lt;&gt;1,IF(BJ20=6,BA20-(BA20-AY20)/hinterpiano*(0.55/2),BA20-(BA20-AY20)/hinterpiano*(0.65/2)),BA20)</f>
        <v>60.163981818181817</v>
      </c>
      <c r="BP20" s="449">
        <f t="shared" si="9"/>
        <v>-731.6341000000001</v>
      </c>
    </row>
    <row r="21" spans="1:68" ht="20" customHeight="1">
      <c r="A21" s="440"/>
      <c r="B21" s="444">
        <v>18</v>
      </c>
      <c r="C21" s="444">
        <f>INDEX(PIL!$A$1:$K$1009,$B21,3)</f>
        <v>2</v>
      </c>
      <c r="D21" s="444" t="str">
        <f>INDEX(PIL!$A$1:$K$1009,$B21,4)</f>
        <v>Msup</v>
      </c>
      <c r="E21" s="26">
        <f>INDEX(PIL!$A$1:$K$1009,$B21,5)</f>
        <v>-35.201999999999998</v>
      </c>
      <c r="F21" s="26">
        <f>INDEX(PIL!$A$1:$K$1009,$B21,6)</f>
        <v>-22.106000000000002</v>
      </c>
      <c r="G21" s="26">
        <f>INDEX(PIL!$A$1:$K$1009,$B21,7)</f>
        <v>112.19</v>
      </c>
      <c r="H21" s="26">
        <f>INDEX(PIL!$A$1:$K$1009,$B21,8)</f>
        <v>-4.59</v>
      </c>
      <c r="I21" s="26">
        <f>INDEX(PIL!$A$1:$K$1009,$B21,9)</f>
        <v>8.3819999999999997</v>
      </c>
      <c r="J21" s="26">
        <f>INDEX(PIL!$A$1:$K$1009,$B21,10)</f>
        <v>6.2560000000000002</v>
      </c>
      <c r="K21" s="26">
        <f t="shared" si="0"/>
        <v>120.572</v>
      </c>
      <c r="L21" s="15">
        <f t="shared" si="1"/>
        <v>-10.846</v>
      </c>
      <c r="M21" s="15">
        <f t="shared" ref="M21" si="146">(ABS(K21)+ABS(0.3*L21))*SIGN(K21)</f>
        <v>123.8258</v>
      </c>
      <c r="N21" s="15">
        <f t="shared" si="3"/>
        <v>-47.017600000000002</v>
      </c>
      <c r="O21" s="449">
        <f t="shared" si="4"/>
        <v>123.8258</v>
      </c>
      <c r="Q21" s="440"/>
      <c r="R21" s="444">
        <v>666</v>
      </c>
      <c r="S21" s="16">
        <f>INDEX(PIL!$A$1:$K$1009,$R21,3)</f>
        <v>2</v>
      </c>
      <c r="T21" s="16" t="str">
        <f>INDEX(PIL!$A$1:$K$1009,$R21,4)</f>
        <v>Msup</v>
      </c>
      <c r="U21" s="26">
        <f>INDEX(PIL!$A$1:$K$1009,$R21,5)</f>
        <v>-5.8849999999999998</v>
      </c>
      <c r="V21" s="26">
        <f>INDEX(PIL!$A$1:$K$1009,$R21,6)</f>
        <v>-4.1639999999999997</v>
      </c>
      <c r="W21" s="26">
        <f>INDEX(PIL!$A$1:$K$1009,$R21,7)</f>
        <v>-3.3000000000000002E-2</v>
      </c>
      <c r="X21" s="26">
        <f>INDEX(PIL!$A$1:$K$1009,$R21,8)</f>
        <v>51.037999999999997</v>
      </c>
      <c r="Y21" s="26">
        <f>INDEX(PIL!$A$1:$K$1009,$R21,9)</f>
        <v>-0.52</v>
      </c>
      <c r="Z21" s="26">
        <f>INDEX(PIL!$A$1:$K$1009,$R21,10)</f>
        <v>-0.38800000000000001</v>
      </c>
      <c r="AA21" s="26">
        <f t="shared" si="5"/>
        <v>-0.55300000000000005</v>
      </c>
      <c r="AB21" s="15">
        <f t="shared" si="6"/>
        <v>51.425999999999995</v>
      </c>
      <c r="AC21" s="15">
        <f t="shared" ref="AC21" si="147">(ABS(AA21)+ABS(0.3*AB21))*SIGN(AA21)</f>
        <v>-15.980799999999999</v>
      </c>
      <c r="AD21" s="15">
        <f t="shared" si="16"/>
        <v>51.591899999999995</v>
      </c>
      <c r="AE21" s="449">
        <f t="shared" si="8"/>
        <v>51.591899999999995</v>
      </c>
      <c r="AG21" s="440"/>
      <c r="AJ21" s="26"/>
      <c r="AK21" s="26"/>
      <c r="AL21" s="26"/>
      <c r="AM21" s="26"/>
      <c r="AN21" s="26"/>
      <c r="AO21" s="26"/>
      <c r="AP21" s="26"/>
      <c r="AQ21" s="15"/>
      <c r="AR21" s="15"/>
      <c r="AS21" s="449"/>
      <c r="AT21" s="15"/>
      <c r="AU21" s="440"/>
      <c r="AV21" s="444"/>
      <c r="AW21" s="444" t="s">
        <v>802</v>
      </c>
      <c r="AX21" s="26">
        <f t="shared" ref="AX21" si="148">F21+M21</f>
        <v>101.71979999999999</v>
      </c>
      <c r="AY21" s="26">
        <f t="shared" ref="AY21" si="149">V21+AC21</f>
        <v>-20.144799999999996</v>
      </c>
      <c r="AZ21" s="26">
        <f t="shared" ref="AZ21" si="150">F22+M22</f>
        <v>-263.12180000000001</v>
      </c>
      <c r="BA21" s="26">
        <f t="shared" ref="BA21" si="151">V22+AC22</f>
        <v>20.784199999999998</v>
      </c>
      <c r="BB21" s="449">
        <f t="shared" ref="BB21" si="152">AK24+AR24</f>
        <v>-174.02930000000003</v>
      </c>
      <c r="BC21" s="26"/>
      <c r="BD21" s="400">
        <f t="shared" ref="BD21" si="153">AV24</f>
        <v>2</v>
      </c>
      <c r="BE21" s="383">
        <f t="shared" si="13"/>
        <v>1</v>
      </c>
      <c r="BF21" s="15"/>
      <c r="BG21" s="15"/>
      <c r="BH21" s="15"/>
      <c r="BI21" s="440"/>
      <c r="BJ21" s="444"/>
      <c r="BK21" s="444" t="s">
        <v>802</v>
      </c>
      <c r="BL21" s="26">
        <f>IF(BJ24=6,AX21-(AX21-AZ21)/hinterpiano*(0.55/2),AX21-(AX21-AZ21)/hinterpiano*(0.65/2))</f>
        <v>65.788430303030296</v>
      </c>
      <c r="BM21" s="26">
        <f>IF(BJ24=6,AY21-(AY21-BA21)/hinterpiano*(0.55/2),AY21-(AY21-BA21)/hinterpiano*(0.65/2))</f>
        <v>-16.113913636363634</v>
      </c>
      <c r="BN21" s="26">
        <f>IF(BJ24&lt;&gt;1,IF(BJ24=6,AZ21-(AZ21-AX21)/hinterpiano*(0.55/2),AZ21-(AZ21-AX21)/hinterpiano*(0.65/2)),AZ21)</f>
        <v>-227.19043030303033</v>
      </c>
      <c r="BO21" s="26">
        <f>IF(BJ24&lt;&gt;1,IF(BJ24=6,BA21-(BA21-AY21)/hinterpiano*(0.55/2),BA21-(BA21-AY21)/hinterpiano*(0.65/2)),BA21)</f>
        <v>16.753313636363636</v>
      </c>
      <c r="BP21" s="449">
        <f t="shared" si="9"/>
        <v>-174.02930000000003</v>
      </c>
    </row>
    <row r="22" spans="1:68" ht="20" customHeight="1">
      <c r="A22" s="440"/>
      <c r="B22" s="444">
        <v>19</v>
      </c>
      <c r="C22" s="444">
        <f>INDEX(PIL!$A$1:$K$1009,$B22,3)</f>
        <v>2</v>
      </c>
      <c r="D22" s="444" t="str">
        <f>INDEX(PIL!$A$1:$K$1009,$B22,4)</f>
        <v>Minf</v>
      </c>
      <c r="E22" s="26">
        <f>INDEX(PIL!$A$1:$K$1009,$B22,5)</f>
        <v>16.809999999999999</v>
      </c>
      <c r="F22" s="26">
        <f>INDEX(PIL!$A$1:$K$1009,$B22,6)</f>
        <v>10.512</v>
      </c>
      <c r="G22" s="26">
        <f>INDEX(PIL!$A$1:$K$1009,$B22,7)</f>
        <v>-245.92500000000001</v>
      </c>
      <c r="H22" s="26">
        <f>INDEX(PIL!$A$1:$K$1009,$B22,8)</f>
        <v>8.0410000000000004</v>
      </c>
      <c r="I22" s="26">
        <f>INDEX(PIL!$A$1:$K$1009,$B22,9)</f>
        <v>-20.669</v>
      </c>
      <c r="J22" s="26">
        <f>INDEX(PIL!$A$1:$K$1009,$B22,10)</f>
        <v>-15.425000000000001</v>
      </c>
      <c r="K22" s="26">
        <f t="shared" si="0"/>
        <v>-266.59399999999999</v>
      </c>
      <c r="L22" s="15">
        <f t="shared" si="1"/>
        <v>23.466000000000001</v>
      </c>
      <c r="M22" s="15">
        <f t="shared" ref="M22" si="154">(ABS(K22)+ABS(0.3*L22))*SIGN(K22)</f>
        <v>-273.63380000000001</v>
      </c>
      <c r="N22" s="15">
        <f t="shared" si="3"/>
        <v>103.4442</v>
      </c>
      <c r="O22" s="449">
        <f t="shared" si="4"/>
        <v>-273.63380000000001</v>
      </c>
      <c r="Q22" s="440"/>
      <c r="R22" s="444">
        <v>667</v>
      </c>
      <c r="S22" s="16">
        <f>INDEX(PIL!$A$1:$K$1009,$R22,3)</f>
        <v>2</v>
      </c>
      <c r="T22" s="16" t="str">
        <f>INDEX(PIL!$A$1:$K$1009,$R22,4)</f>
        <v>Minf</v>
      </c>
      <c r="U22" s="26">
        <f>INDEX(PIL!$A$1:$K$1009,$R22,5)</f>
        <v>2.83</v>
      </c>
      <c r="V22" s="26">
        <f>INDEX(PIL!$A$1:$K$1009,$R22,6)</f>
        <v>2.0089999999999999</v>
      </c>
      <c r="W22" s="26">
        <f>INDEX(PIL!$A$1:$K$1009,$R22,7)</f>
        <v>3.7999999999999999E-2</v>
      </c>
      <c r="X22" s="26">
        <f>INDEX(PIL!$A$1:$K$1009,$R22,8)</f>
        <v>-60.005000000000003</v>
      </c>
      <c r="Y22" s="26">
        <f>INDEX(PIL!$A$1:$K$1009,$R22,9)</f>
        <v>0.60099999999999998</v>
      </c>
      <c r="Z22" s="26">
        <f>INDEX(PIL!$A$1:$K$1009,$R22,10)</f>
        <v>0.44900000000000001</v>
      </c>
      <c r="AA22" s="26">
        <f t="shared" si="5"/>
        <v>0.63900000000000001</v>
      </c>
      <c r="AB22" s="15">
        <f t="shared" si="6"/>
        <v>-60.454000000000001</v>
      </c>
      <c r="AC22" s="15">
        <f t="shared" ref="AC22" si="155">(ABS(AA22)+ABS(0.3*AB22))*SIGN(AA22)</f>
        <v>18.775199999999998</v>
      </c>
      <c r="AD22" s="15">
        <f t="shared" si="16"/>
        <v>-60.645699999999998</v>
      </c>
      <c r="AE22" s="449">
        <f t="shared" si="8"/>
        <v>-60.645699999999998</v>
      </c>
      <c r="AG22" s="440"/>
      <c r="AJ22" s="26"/>
      <c r="AK22" s="26"/>
      <c r="AL22" s="26"/>
      <c r="AM22" s="26"/>
      <c r="AN22" s="26"/>
      <c r="AO22" s="26"/>
      <c r="AP22" s="26"/>
      <c r="AQ22" s="15"/>
      <c r="AR22" s="15"/>
      <c r="AS22" s="449"/>
      <c r="AT22" s="15"/>
      <c r="AU22" s="440"/>
      <c r="AV22" s="444"/>
      <c r="AW22" s="444" t="s">
        <v>803</v>
      </c>
      <c r="AX22" s="26">
        <f t="shared" ref="AX22" si="156">F21-M21</f>
        <v>-145.93180000000001</v>
      </c>
      <c r="AY22" s="26">
        <f t="shared" ref="AY22" si="157">V21-AC21</f>
        <v>11.816799999999999</v>
      </c>
      <c r="AZ22" s="26">
        <f t="shared" ref="AZ22" si="158">F22-M22</f>
        <v>284.14580000000001</v>
      </c>
      <c r="BA22" s="26">
        <f t="shared" ref="BA22" si="159">V22-AC22</f>
        <v>-16.766199999999998</v>
      </c>
      <c r="BB22" s="449">
        <f t="shared" ref="BB22" si="160">AK24-AR24</f>
        <v>-1003.8167</v>
      </c>
      <c r="BC22" s="26"/>
      <c r="BD22" s="400">
        <f t="shared" ref="BD22" si="161">BD21</f>
        <v>2</v>
      </c>
      <c r="BE22" s="383">
        <f t="shared" si="13"/>
        <v>1</v>
      </c>
      <c r="BF22" s="15"/>
      <c r="BG22" s="15"/>
      <c r="BH22" s="15"/>
      <c r="BI22" s="440"/>
      <c r="BJ22" s="444"/>
      <c r="BK22" s="444" t="s">
        <v>803</v>
      </c>
      <c r="BL22" s="26">
        <f>IF(BJ24=6,AX22-(AX22-AZ22)/hinterpiano*(0.55/2),AX22-(AX22-AZ22)/hinterpiano*(0.65/2))</f>
        <v>-103.57567272727275</v>
      </c>
      <c r="BM22" s="26">
        <f>IF(BJ24=6,AY22-(AY22-BA22)/hinterpiano*(0.55/2),AY22-(AY22-BA22)/hinterpiano*(0.65/2))</f>
        <v>9.0018075757575744</v>
      </c>
      <c r="BN22" s="26">
        <f>IF(BJ24&lt;&gt;1,IF(BJ24=6,AZ22-(AZ22-AX22)/hinterpiano*(0.55/2),AZ22-(AZ22-AX22)/hinterpiano*(0.65/2)),AZ22)</f>
        <v>241.78967272727274</v>
      </c>
      <c r="BO22" s="26">
        <f>IF(BJ24&lt;&gt;1,IF(BJ24=6,BA22-(BA22-AY22)/hinterpiano*(0.55/2),BA22-(BA22-AY22)/hinterpiano*(0.65/2)),BA22)</f>
        <v>-13.951207575757573</v>
      </c>
      <c r="BP22" s="449">
        <f t="shared" si="9"/>
        <v>-1003.8167</v>
      </c>
    </row>
    <row r="23" spans="1:68" ht="20" customHeight="1">
      <c r="A23" s="440"/>
      <c r="B23" s="444">
        <v>20</v>
      </c>
      <c r="C23" s="444">
        <f>INDEX(PIL!$A$1:$K$1009,$B23,3)</f>
        <v>2</v>
      </c>
      <c r="D23" s="444" t="str">
        <f>INDEX(PIL!$A$1:$K$1009,$B23,4)</f>
        <v>V</v>
      </c>
      <c r="E23" s="26">
        <f>INDEX(PIL!$A$1:$K$1009,$B23,5)</f>
        <v>-15.760999999999999</v>
      </c>
      <c r="F23" s="26">
        <f>INDEX(PIL!$A$1:$K$1009,$B23,6)</f>
        <v>-9.8840000000000003</v>
      </c>
      <c r="G23" s="26">
        <f>INDEX(PIL!$A$1:$K$1009,$B23,7)</f>
        <v>108.42</v>
      </c>
      <c r="H23" s="26">
        <f>INDEX(PIL!$A$1:$K$1009,$B23,8)</f>
        <v>-3.819</v>
      </c>
      <c r="I23" s="26">
        <f>INDEX(PIL!$A$1:$K$1009,$B23,9)</f>
        <v>8.8040000000000003</v>
      </c>
      <c r="J23" s="26">
        <f>INDEX(PIL!$A$1:$K$1009,$B23,10)</f>
        <v>6.57</v>
      </c>
      <c r="K23" s="26">
        <f t="shared" si="0"/>
        <v>117.224</v>
      </c>
      <c r="L23" s="15">
        <f t="shared" si="1"/>
        <v>-10.388999999999999</v>
      </c>
      <c r="M23" s="15">
        <f t="shared" ref="M23" si="162">(ABS(K23)+ABS(0.3*L23))*SIGN(K23)</f>
        <v>120.3407</v>
      </c>
      <c r="N23" s="15">
        <f t="shared" si="3"/>
        <v>-45.556200000000004</v>
      </c>
      <c r="O23" s="449">
        <f t="shared" si="4"/>
        <v>120.3407</v>
      </c>
      <c r="Q23" s="440"/>
      <c r="R23" s="444">
        <v>668</v>
      </c>
      <c r="S23" s="16">
        <f>INDEX(PIL!$A$1:$K$1009,$R23,3)</f>
        <v>2</v>
      </c>
      <c r="T23" s="16" t="str">
        <f>INDEX(PIL!$A$1:$K$1009,$R23,4)</f>
        <v>V</v>
      </c>
      <c r="U23" s="26">
        <f>INDEX(PIL!$A$1:$K$1009,$R23,5)</f>
        <v>-2.641</v>
      </c>
      <c r="V23" s="26">
        <f>INDEX(PIL!$A$1:$K$1009,$R23,6)</f>
        <v>-1.871</v>
      </c>
      <c r="W23" s="26">
        <f>INDEX(PIL!$A$1:$K$1009,$R23,7)</f>
        <v>-2.1999999999999999E-2</v>
      </c>
      <c r="X23" s="26">
        <f>INDEX(PIL!$A$1:$K$1009,$R23,8)</f>
        <v>33.648000000000003</v>
      </c>
      <c r="Y23" s="26">
        <f>INDEX(PIL!$A$1:$K$1009,$R23,9)</f>
        <v>-0.34</v>
      </c>
      <c r="Z23" s="26">
        <f>INDEX(PIL!$A$1:$K$1009,$R23,10)</f>
        <v>-0.253</v>
      </c>
      <c r="AA23" s="26">
        <f t="shared" si="5"/>
        <v>-0.36200000000000004</v>
      </c>
      <c r="AB23" s="15">
        <f t="shared" si="6"/>
        <v>33.901000000000003</v>
      </c>
      <c r="AC23" s="15">
        <f t="shared" ref="AC23" si="163">(ABS(AA23)+ABS(0.3*AB23))*SIGN(AA23)</f>
        <v>-10.532300000000001</v>
      </c>
      <c r="AD23" s="15">
        <f t="shared" si="16"/>
        <v>34.009600000000006</v>
      </c>
      <c r="AE23" s="449">
        <f t="shared" si="8"/>
        <v>34.009600000000006</v>
      </c>
      <c r="AG23" s="440"/>
      <c r="AJ23" s="26"/>
      <c r="AK23" s="26"/>
      <c r="AL23" s="26"/>
      <c r="AM23" s="26"/>
      <c r="AN23" s="26"/>
      <c r="AO23" s="26"/>
      <c r="AP23" s="26"/>
      <c r="AQ23" s="15"/>
      <c r="AR23" s="15"/>
      <c r="AS23" s="449"/>
      <c r="AT23" s="15"/>
      <c r="AU23" s="440"/>
      <c r="AV23" s="444"/>
      <c r="AW23" s="444" t="s">
        <v>804</v>
      </c>
      <c r="AX23" s="26">
        <f t="shared" ref="AX23" si="164">F21+N21</f>
        <v>-69.12360000000001</v>
      </c>
      <c r="AY23" s="26">
        <f t="shared" ref="AY23" si="165">V21+AD21</f>
        <v>47.427899999999994</v>
      </c>
      <c r="AZ23" s="26">
        <f t="shared" ref="AZ23" si="166">F22+N22</f>
        <v>113.9562</v>
      </c>
      <c r="BA23" s="26">
        <f t="shared" ref="BA23" si="167">V22+AD22</f>
        <v>-58.636699999999998</v>
      </c>
      <c r="BB23" s="449">
        <f t="shared" ref="BB23" si="168">AK24+AS24</f>
        <v>-227.22588999999999</v>
      </c>
      <c r="BC23" s="26"/>
      <c r="BD23" s="400">
        <f t="shared" si="77"/>
        <v>2</v>
      </c>
      <c r="BE23" s="383">
        <f t="shared" si="13"/>
        <v>1</v>
      </c>
      <c r="BF23" s="15"/>
      <c r="BG23" s="15"/>
      <c r="BH23" s="15"/>
      <c r="BI23" s="440"/>
      <c r="BJ23" s="444"/>
      <c r="BK23" s="444" t="s">
        <v>804</v>
      </c>
      <c r="BL23" s="26">
        <f>IF(BJ24=6,AX23-(AX23-AZ23)/hinterpiano*(0.55/2),AX23-(AX23-AZ23)/hinterpiano*(0.65/2))</f>
        <v>-51.093013636363644</v>
      </c>
      <c r="BM23" s="26">
        <f>IF(BJ24=6,AY23-(AY23-BA23)/hinterpiano*(0.55/2),AY23-(AY23-BA23)/hinterpiano*(0.65/2))</f>
        <v>36.982143939393936</v>
      </c>
      <c r="BN23" s="26">
        <f>IF(BJ24&lt;&gt;1,IF(BJ24=6,AZ23-(AZ23-AX23)/hinterpiano*(0.55/2),AZ23-(AZ23-AX23)/hinterpiano*(0.65/2)),AZ23)</f>
        <v>95.925613636363636</v>
      </c>
      <c r="BO23" s="26">
        <f>IF(BJ24&lt;&gt;1,IF(BJ24=6,BA23-(BA23-AY23)/hinterpiano*(0.55/2),BA23-(BA23-AY23)/hinterpiano*(0.65/2)),BA23)</f>
        <v>-48.190943939393939</v>
      </c>
      <c r="BP23" s="449">
        <f t="shared" si="9"/>
        <v>-227.22588999999999</v>
      </c>
    </row>
    <row r="24" spans="1:68" ht="20" customHeight="1">
      <c r="A24" s="440"/>
      <c r="B24" s="444">
        <v>21</v>
      </c>
      <c r="C24" s="444">
        <f>INDEX(PIL!$A$1:$K$1009,$B24,3)</f>
        <v>2</v>
      </c>
      <c r="D24" s="444" t="str">
        <f>INDEX(PIL!$A$1:$K$1009,$B24,4)</f>
        <v>N</v>
      </c>
      <c r="E24" s="26">
        <f>INDEX(PIL!$A$1:$K$1009,$B24,5)</f>
        <v>-624.34699999999998</v>
      </c>
      <c r="F24" s="26">
        <f>INDEX(PIL!$A$1:$K$1009,$B24,6)</f>
        <v>-390.11</v>
      </c>
      <c r="G24" s="26">
        <f>INDEX(PIL!$A$1:$K$1009,$B24,7)</f>
        <v>314.13200000000001</v>
      </c>
      <c r="H24" s="26">
        <f>INDEX(PIL!$A$1:$K$1009,$B24,8)</f>
        <v>-6.2080000000000002</v>
      </c>
      <c r="I24" s="26">
        <f>INDEX(PIL!$A$1:$K$1009,$B24,9)</f>
        <v>31.524000000000001</v>
      </c>
      <c r="J24" s="26">
        <f>INDEX(PIL!$A$1:$K$1009,$B24,10)</f>
        <v>23.524999999999999</v>
      </c>
      <c r="K24" s="26">
        <f t="shared" si="0"/>
        <v>345.65600000000001</v>
      </c>
      <c r="L24" s="15">
        <f t="shared" si="1"/>
        <v>-29.732999999999997</v>
      </c>
      <c r="M24" s="15">
        <f t="shared" ref="M24" si="169">(ABS(K24)+ABS(0.3*L24))*SIGN(K24)</f>
        <v>354.57589999999999</v>
      </c>
      <c r="N24" s="15">
        <f t="shared" si="3"/>
        <v>-133.4298</v>
      </c>
      <c r="O24" s="449">
        <f t="shared" si="4"/>
        <v>354.57589999999999</v>
      </c>
      <c r="Q24" s="440"/>
      <c r="R24" s="444">
        <v>669</v>
      </c>
      <c r="S24" s="16">
        <f>INDEX(PIL!$A$1:$K$1009,$R24,3)</f>
        <v>2</v>
      </c>
      <c r="T24" s="16" t="str">
        <f>INDEX(PIL!$A$1:$K$1009,$R24,4)</f>
        <v>N</v>
      </c>
      <c r="U24" s="26">
        <f>INDEX(PIL!$A$1:$K$1009,$R24,5)</f>
        <v>-162.345</v>
      </c>
      <c r="V24" s="26">
        <f>INDEX(PIL!$A$1:$K$1009,$R24,6)</f>
        <v>-114.663</v>
      </c>
      <c r="W24" s="26">
        <f>INDEX(PIL!$A$1:$K$1009,$R24,7)</f>
        <v>-0.129</v>
      </c>
      <c r="X24" s="26">
        <f>INDEX(PIL!$A$1:$K$1009,$R24,8)</f>
        <v>221.25700000000001</v>
      </c>
      <c r="Y24" s="26">
        <f>INDEX(PIL!$A$1:$K$1009,$R24,9)</f>
        <v>-1.802</v>
      </c>
      <c r="Z24" s="26">
        <f>INDEX(PIL!$A$1:$K$1009,$R24,10)</f>
        <v>-1.345</v>
      </c>
      <c r="AA24" s="26">
        <f t="shared" si="5"/>
        <v>-1.931</v>
      </c>
      <c r="AB24" s="15">
        <f t="shared" si="6"/>
        <v>222.602</v>
      </c>
      <c r="AC24" s="15">
        <f t="shared" ref="AC24" si="170">(ABS(AA24)+ABS(0.3*AB24))*SIGN(AA24)</f>
        <v>-68.71159999999999</v>
      </c>
      <c r="AD24" s="15">
        <f t="shared" si="16"/>
        <v>223.18129999999999</v>
      </c>
      <c r="AE24" s="449">
        <f t="shared" si="8"/>
        <v>223.18129999999999</v>
      </c>
      <c r="AG24" s="440"/>
      <c r="AH24" s="16">
        <f t="shared" ref="AH24" si="171">S24</f>
        <v>2</v>
      </c>
      <c r="AI24" s="16" t="str">
        <f t="shared" ref="AI24" si="172">T24</f>
        <v>N</v>
      </c>
      <c r="AJ24" s="26">
        <f>IF(AH24=6,E24+U24-(0.6*base_minore_p*hinterpiano*cls_armato),IF(AH24=5,E24+U24-(0.6*base_minore_p*hinterpiano*cls_armato)-(base_maggiore_p*base_minore_p*hinterpiano*cls_armato),IF(AH24=4,E24+U24-(0.6*base_minore_p*hinterpiano*cls_armato)-2*(base_maggiore_p*base_minore_p*hinterpiano*cls_armato),IF(AH24=3,E24+U24-(0.6*base_minore_p*hinterpiano*cls_armato)-3*(base_maggiore_p*base_minore_p*hinterpiano*cls_armato),IF(AH24=2,E24+U24-(0.6*base_minore_p*hinterpiano*cls_armato)-4*(base_maggiore_p*base_minore_p*hinterpiano*cls_armato),E24+U24-(0.6*base_minore_p*hinterpiano*cls_armato)-5*(base_maggiore_p*base_minore_p*hinterpiano*cls_armato))))))</f>
        <v>-870.84199999999998</v>
      </c>
      <c r="AK24" s="26">
        <f>IF(AH24=6,F24+V24-(0.6*base_minore_p*hinterpiano*cls_armato),IF(AH24=5,F24+V24-(0.6*base_minore_p*hinterpiano*cls_armato)-(base_maggiore_p*base_minore_p*hinterpiano*cls_armato),IF(AH24=4,F24+V24-(0.6*base_minore_p*hinterpiano*cls_armato)-2*(base_maggiore_p*base_minore_p*hinterpiano*cls_armato),IF(AH24=3,F24+V24-(0.6*base_minore_p*hinterpiano*cls_armato)-3*(base_maggiore_p*base_minore_p*hinterpiano*cls_armato),IF(AH24=2,F24+V24-(0.6*base_minore_p*hinterpiano*cls_armato)-4*(base_maggiore_p*base_minore_p*hinterpiano*cls_armato),F24+V24-(0.6*base_minore_p*hinterpiano*cls_armato)-5*(base_maggiore_p*base_minore_p*hinterpiano*cls_armato))))))</f>
        <v>-588.923</v>
      </c>
      <c r="AL24" s="26">
        <f t="shared" ref="AL24" si="173">G24+W24</f>
        <v>314.00299999999999</v>
      </c>
      <c r="AM24" s="26">
        <f t="shared" ref="AM24" si="174">H24+X24</f>
        <v>215.04900000000001</v>
      </c>
      <c r="AN24" s="26">
        <f t="shared" ref="AN24" si="175">I24+Y24</f>
        <v>29.722000000000001</v>
      </c>
      <c r="AO24" s="26">
        <f t="shared" ref="AO24" si="176">J24+Z24</f>
        <v>22.18</v>
      </c>
      <c r="AP24" s="26">
        <f t="shared" ref="AP24" si="177">(ABS(AL24)+ABS(AN24))*SIGN(AL24)</f>
        <v>343.72499999999997</v>
      </c>
      <c r="AQ24" s="15">
        <f t="shared" ref="AQ24" si="178">(ABS(AM24)+ABS(AO24))*SIGN(AM24)</f>
        <v>237.22900000000001</v>
      </c>
      <c r="AR24" s="15">
        <f t="shared" ref="AR24" si="179">(ABS(AP24)+ABS(0.3*AQ24))*SIGN(AP24)</f>
        <v>414.89369999999997</v>
      </c>
      <c r="AS24" s="449">
        <f t="shared" ref="AS24" si="180">(ABS(AQ24)+ABS(0.3*AR24))*SIGN(AQ24)</f>
        <v>361.69711000000001</v>
      </c>
      <c r="AT24" s="15"/>
      <c r="AU24" s="440"/>
      <c r="AV24" s="444">
        <f t="shared" ref="AV24" si="181">AH24</f>
        <v>2</v>
      </c>
      <c r="AW24" s="444" t="s">
        <v>805</v>
      </c>
      <c r="AX24" s="26">
        <f t="shared" ref="AX24" si="182">F21-N21</f>
        <v>24.9116</v>
      </c>
      <c r="AY24" s="26">
        <f t="shared" ref="AY24" si="183">V21-AD21</f>
        <v>-55.755899999999997</v>
      </c>
      <c r="AZ24" s="26">
        <f t="shared" ref="AZ24" si="184">F22-N22</f>
        <v>-92.932199999999995</v>
      </c>
      <c r="BA24" s="26">
        <f t="shared" ref="BA24" si="185">V22-AD22</f>
        <v>62.654699999999998</v>
      </c>
      <c r="BB24" s="449">
        <f t="shared" ref="BB24" si="186">AK24-AS24</f>
        <v>-950.62011000000007</v>
      </c>
      <c r="BC24" s="26"/>
      <c r="BD24" s="400">
        <f t="shared" si="77"/>
        <v>2</v>
      </c>
      <c r="BE24" s="383">
        <f t="shared" si="13"/>
        <v>1</v>
      </c>
      <c r="BF24" s="15"/>
      <c r="BG24" s="15"/>
      <c r="BH24" s="15"/>
      <c r="BI24" s="440"/>
      <c r="BJ24" s="444">
        <f t="shared" ref="BJ24" si="187">AV24</f>
        <v>2</v>
      </c>
      <c r="BK24" s="444" t="s">
        <v>805</v>
      </c>
      <c r="BL24" s="26">
        <f>IF(BJ24=6,AX24-(AX24-AZ24)/hinterpiano*(0.55/2),AX24-(AX24-AZ24)/hinterpiano*(0.65/2))</f>
        <v>13.305771212121211</v>
      </c>
      <c r="BM24" s="26">
        <f>IF(BJ24=6,AY24-(AY24-BA24)/hinterpiano*(0.55/2),AY24-(AY24-BA24)/hinterpiano*(0.65/2))</f>
        <v>-44.094249999999995</v>
      </c>
      <c r="BN24" s="26">
        <f>IF(BJ24&lt;&gt;1,IF(BJ24=6,AZ24-(AZ24-AX24)/hinterpiano*(0.55/2),AZ24-(AZ24-AX24)/hinterpiano*(0.65/2)),AZ24)</f>
        <v>-81.326371212121202</v>
      </c>
      <c r="BO24" s="26">
        <f>IF(BJ24&lt;&gt;1,IF(BJ24=6,BA24-(BA24-AY24)/hinterpiano*(0.55/2),BA24-(BA24-AY24)/hinterpiano*(0.65/2)),BA24)</f>
        <v>50.993049999999997</v>
      </c>
      <c r="BP24" s="449">
        <f t="shared" si="9"/>
        <v>-950.62011000000007</v>
      </c>
    </row>
    <row r="25" spans="1:68" ht="20" customHeight="1">
      <c r="A25" s="440"/>
      <c r="B25" s="444">
        <v>22</v>
      </c>
      <c r="C25" s="444">
        <f>INDEX(PIL!$A$1:$K$1009,$B25,3)</f>
        <v>1</v>
      </c>
      <c r="D25" s="444" t="str">
        <f>INDEX(PIL!$A$1:$K$1009,$B25,4)</f>
        <v>Msup</v>
      </c>
      <c r="E25" s="26">
        <f>INDEX(PIL!$A$1:$K$1009,$B25,5)</f>
        <v>-127.583</v>
      </c>
      <c r="F25" s="26">
        <f>INDEX(PIL!$A$1:$K$1009,$B25,6)</f>
        <v>-81.462000000000003</v>
      </c>
      <c r="G25" s="26">
        <f>INDEX(PIL!$A$1:$K$1009,$B25,7)</f>
        <v>-141.363</v>
      </c>
      <c r="H25" s="26">
        <f>INDEX(PIL!$A$1:$K$1009,$B25,8)</f>
        <v>3.1549999999999998</v>
      </c>
      <c r="I25" s="26">
        <f>INDEX(PIL!$A$1:$K$1009,$B25,9)</f>
        <v>-12.462999999999999</v>
      </c>
      <c r="J25" s="26">
        <f>INDEX(PIL!$A$1:$K$1009,$B25,10)</f>
        <v>-9.3010000000000002</v>
      </c>
      <c r="K25" s="26">
        <f t="shared" si="0"/>
        <v>-153.82599999999999</v>
      </c>
      <c r="L25" s="15">
        <f t="shared" si="1"/>
        <v>12.456</v>
      </c>
      <c r="M25" s="15">
        <f t="shared" ref="M25" si="188">(ABS(K25)+ABS(0.3*L25))*SIGN(K25)</f>
        <v>-157.56279999999998</v>
      </c>
      <c r="N25" s="15">
        <f t="shared" si="3"/>
        <v>58.603799999999993</v>
      </c>
      <c r="O25" s="449">
        <f t="shared" si="4"/>
        <v>-157.56279999999998</v>
      </c>
      <c r="Q25" s="440"/>
      <c r="R25" s="444">
        <v>670</v>
      </c>
      <c r="S25" s="16">
        <f>INDEX(PIL!$A$1:$K$1009,$R25,3)</f>
        <v>1</v>
      </c>
      <c r="T25" s="16" t="str">
        <f>INDEX(PIL!$A$1:$K$1009,$R25,4)</f>
        <v>Msup</v>
      </c>
      <c r="U25" s="26">
        <f>INDEX(PIL!$A$1:$K$1009,$R25,5)</f>
        <v>-63.463000000000001</v>
      </c>
      <c r="V25" s="26">
        <f>INDEX(PIL!$A$1:$K$1009,$R25,6)</f>
        <v>-43.823999999999998</v>
      </c>
      <c r="W25" s="26">
        <f>INDEX(PIL!$A$1:$K$1009,$R25,7)</f>
        <v>-7.0000000000000007E-2</v>
      </c>
      <c r="X25" s="26">
        <f>INDEX(PIL!$A$1:$K$1009,$R25,8)</f>
        <v>55.481999999999999</v>
      </c>
      <c r="Y25" s="26">
        <f>INDEX(PIL!$A$1:$K$1009,$R25,9)</f>
        <v>-0.436</v>
      </c>
      <c r="Z25" s="26">
        <f>INDEX(PIL!$A$1:$K$1009,$R25,10)</f>
        <v>-0.32500000000000001</v>
      </c>
      <c r="AA25" s="26">
        <f t="shared" si="5"/>
        <v>-0.50600000000000001</v>
      </c>
      <c r="AB25" s="15">
        <f t="shared" si="6"/>
        <v>55.807000000000002</v>
      </c>
      <c r="AC25" s="15">
        <f t="shared" ref="AC25" si="189">(ABS(AA25)+ABS(0.3*AB25))*SIGN(AA25)</f>
        <v>-17.248100000000001</v>
      </c>
      <c r="AD25" s="15">
        <f t="shared" si="16"/>
        <v>55.958800000000004</v>
      </c>
      <c r="AE25" s="449">
        <f t="shared" si="8"/>
        <v>55.958800000000004</v>
      </c>
      <c r="AG25" s="440"/>
      <c r="AJ25" s="26"/>
      <c r="AK25" s="26"/>
      <c r="AL25" s="26"/>
      <c r="AM25" s="26"/>
      <c r="AN25" s="26"/>
      <c r="AO25" s="26"/>
      <c r="AP25" s="26"/>
      <c r="AQ25" s="15"/>
      <c r="AR25" s="15"/>
      <c r="AS25" s="449"/>
      <c r="AT25" s="15"/>
      <c r="AU25" s="440"/>
      <c r="AV25" s="444"/>
      <c r="AW25" s="444" t="s">
        <v>802</v>
      </c>
      <c r="AX25" s="26">
        <f t="shared" ref="AX25" si="190">F25+M25</f>
        <v>-239.02479999999997</v>
      </c>
      <c r="AY25" s="26">
        <f t="shared" ref="AY25" si="191">V25+AC25</f>
        <v>-61.072099999999999</v>
      </c>
      <c r="AZ25" s="26">
        <f t="shared" ref="AZ25" si="192">F26+M26</f>
        <v>-607.08780000000002</v>
      </c>
      <c r="BA25" s="26">
        <f t="shared" ref="BA25" si="193">V26+AC26</f>
        <v>72.350699999999989</v>
      </c>
      <c r="BB25" s="449">
        <f t="shared" ref="BB25" si="194">AK28+AR28</f>
        <v>-243.1232</v>
      </c>
      <c r="BC25" s="26"/>
      <c r="BD25" s="400">
        <f t="shared" ref="BD25" si="195">AV28</f>
        <v>1</v>
      </c>
      <c r="BE25" s="383">
        <f t="shared" si="13"/>
        <v>1</v>
      </c>
      <c r="BF25" s="15"/>
      <c r="BG25" s="15"/>
      <c r="BH25" s="15"/>
      <c r="BI25" s="440"/>
      <c r="BJ25" s="444"/>
      <c r="BK25" s="444" t="s">
        <v>802</v>
      </c>
      <c r="BL25" s="26">
        <f>IF(BJ28=6,AX25-(AX25-AZ25)/hinterpiano*(0.55/2),AX25-(AX25-AZ25)/hinterpiano*(0.65/2))</f>
        <v>-275.27342878787874</v>
      </c>
      <c r="BM25" s="26">
        <f>IF(BJ28=6,AY25-(AY25-BA25)/hinterpiano*(0.55/2),AY25-(AY25-BA25)/hinterpiano*(0.65/2))</f>
        <v>-47.931975757575756</v>
      </c>
      <c r="BN25" s="26">
        <f>IF(BJ28&lt;&gt;1,IF(BJ28=6,AZ25-(AZ25-AX25)/hinterpiano*(0.55/2),AZ25-(AZ25-AX25)/hinterpiano*(0.65/2)),AZ25)</f>
        <v>-607.08780000000002</v>
      </c>
      <c r="BO25" s="26">
        <f>IF(BJ28&lt;&gt;1,IF(BJ28=6,BA25-(BA25-AY25)/hinterpiano*(0.55/2),BA25-(BA25-AY25)/hinterpiano*(0.65/2)),BA25)</f>
        <v>72.350699999999989</v>
      </c>
      <c r="BP25" s="449">
        <f t="shared" si="9"/>
        <v>-243.1232</v>
      </c>
    </row>
    <row r="26" spans="1:68" ht="20" customHeight="1">
      <c r="A26" s="440"/>
      <c r="B26" s="444">
        <v>23</v>
      </c>
      <c r="C26" s="444">
        <f>INDEX(PIL!$A$1:$K$1009,$B26,3)</f>
        <v>1</v>
      </c>
      <c r="D26" s="444" t="str">
        <f>INDEX(PIL!$A$1:$K$1009,$B26,4)</f>
        <v>Minf</v>
      </c>
      <c r="E26" s="26">
        <f>INDEX(PIL!$A$1:$K$1009,$B26,5)</f>
        <v>76.403999999999996</v>
      </c>
      <c r="F26" s="26">
        <f>INDEX(PIL!$A$1:$K$1009,$B26,6)</f>
        <v>47.831000000000003</v>
      </c>
      <c r="G26" s="26">
        <f>INDEX(PIL!$A$1:$K$1009,$B26,7)</f>
        <v>-591.67399999999998</v>
      </c>
      <c r="H26" s="26">
        <f>INDEX(PIL!$A$1:$K$1009,$B26,8)</f>
        <v>27.356000000000002</v>
      </c>
      <c r="I26" s="26">
        <f>INDEX(PIL!$A$1:$K$1009,$B26,9)</f>
        <v>-44.97</v>
      </c>
      <c r="J26" s="26">
        <f>INDEX(PIL!$A$1:$K$1009,$B26,10)</f>
        <v>-33.56</v>
      </c>
      <c r="K26" s="26">
        <f t="shared" si="0"/>
        <v>-636.64400000000001</v>
      </c>
      <c r="L26" s="15">
        <f t="shared" si="1"/>
        <v>60.916000000000004</v>
      </c>
      <c r="M26" s="15">
        <f t="shared" ref="M26" si="196">(ABS(K26)+ABS(0.3*L26))*SIGN(K26)</f>
        <v>-654.91880000000003</v>
      </c>
      <c r="N26" s="15">
        <f t="shared" si="3"/>
        <v>251.9092</v>
      </c>
      <c r="O26" s="449">
        <f t="shared" si="4"/>
        <v>-654.91880000000003</v>
      </c>
      <c r="Q26" s="440"/>
      <c r="R26" s="444">
        <v>671</v>
      </c>
      <c r="S26" s="16">
        <f>INDEX(PIL!$A$1:$K$1009,$R26,3)</f>
        <v>1</v>
      </c>
      <c r="T26" s="16" t="str">
        <f>INDEX(PIL!$A$1:$K$1009,$R26,4)</f>
        <v>Minf</v>
      </c>
      <c r="U26" s="26">
        <f>INDEX(PIL!$A$1:$K$1009,$R26,5)</f>
        <v>30.004999999999999</v>
      </c>
      <c r="V26" s="26">
        <f>INDEX(PIL!$A$1:$K$1009,$R26,6)</f>
        <v>20.731999999999999</v>
      </c>
      <c r="W26" s="26">
        <f>INDEX(PIL!$A$1:$K$1009,$R26,7)</f>
        <v>0.13700000000000001</v>
      </c>
      <c r="X26" s="26">
        <f>INDEX(PIL!$A$1:$K$1009,$R26,8)</f>
        <v>-165.55199999999999</v>
      </c>
      <c r="Y26" s="26">
        <f>INDEX(PIL!$A$1:$K$1009,$R26,9)</f>
        <v>1.484</v>
      </c>
      <c r="Z26" s="26">
        <f>INDEX(PIL!$A$1:$K$1009,$R26,10)</f>
        <v>1.107</v>
      </c>
      <c r="AA26" s="26">
        <f t="shared" si="5"/>
        <v>1.621</v>
      </c>
      <c r="AB26" s="15">
        <f t="shared" si="6"/>
        <v>-166.65899999999999</v>
      </c>
      <c r="AC26" s="15">
        <f t="shared" ref="AC26" si="197">(ABS(AA26)+ABS(0.3*AB26))*SIGN(AA26)</f>
        <v>51.618699999999997</v>
      </c>
      <c r="AD26" s="15">
        <f t="shared" si="16"/>
        <v>-167.14529999999999</v>
      </c>
      <c r="AE26" s="449">
        <f t="shared" si="8"/>
        <v>-167.14529999999999</v>
      </c>
      <c r="AG26" s="440"/>
      <c r="AJ26" s="26"/>
      <c r="AK26" s="26"/>
      <c r="AL26" s="26"/>
      <c r="AM26" s="26"/>
      <c r="AN26" s="26"/>
      <c r="AO26" s="26"/>
      <c r="AP26" s="26"/>
      <c r="AQ26" s="15"/>
      <c r="AR26" s="15"/>
      <c r="AS26" s="449"/>
      <c r="AT26" s="15"/>
      <c r="AU26" s="440"/>
      <c r="AV26" s="444"/>
      <c r="AW26" s="444" t="s">
        <v>803</v>
      </c>
      <c r="AX26" s="26">
        <f t="shared" ref="AX26" si="198">F25-M25</f>
        <v>76.100799999999978</v>
      </c>
      <c r="AY26" s="26">
        <f t="shared" ref="AY26" si="199">V25-AC25</f>
        <v>-26.575899999999997</v>
      </c>
      <c r="AZ26" s="26">
        <f t="shared" ref="AZ26" si="200">F26-M26</f>
        <v>702.74980000000005</v>
      </c>
      <c r="BA26" s="26">
        <f t="shared" ref="BA26" si="201">V26-AC26</f>
        <v>-30.886699999999998</v>
      </c>
      <c r="BB26" s="449">
        <f t="shared" ref="BB26" si="202">AK28-AR28</f>
        <v>-1207.8407999999999</v>
      </c>
      <c r="BC26" s="26"/>
      <c r="BD26" s="400">
        <f t="shared" ref="BD26" si="203">BD25</f>
        <v>1</v>
      </c>
      <c r="BE26" s="383">
        <f t="shared" si="13"/>
        <v>1</v>
      </c>
      <c r="BF26" s="15"/>
      <c r="BG26" s="15"/>
      <c r="BH26" s="15"/>
      <c r="BI26" s="440"/>
      <c r="BJ26" s="444"/>
      <c r="BK26" s="444" t="s">
        <v>803</v>
      </c>
      <c r="BL26" s="26">
        <f>IF(BJ28=6,AX26-(AX26-AZ26)/hinterpiano*(0.55/2),AX26-(AX26-AZ26)/hinterpiano*(0.65/2))</f>
        <v>137.81623181818182</v>
      </c>
      <c r="BM26" s="26">
        <f>IF(BJ28=6,AY26-(AY26-BA26)/hinterpiano*(0.55/2),AY26-(AY26-BA26)/hinterpiano*(0.65/2))</f>
        <v>-27.000448484848484</v>
      </c>
      <c r="BN26" s="26">
        <f>IF(BJ28&lt;&gt;1,IF(BJ28=6,AZ26-(AZ26-AX26)/hinterpiano*(0.55/2),AZ26-(AZ26-AX26)/hinterpiano*(0.65/2)),AZ26)</f>
        <v>702.74980000000005</v>
      </c>
      <c r="BO26" s="26">
        <f>IF(BJ28&lt;&gt;1,IF(BJ28=6,BA26-(BA26-AY26)/hinterpiano*(0.55/2),BA26-(BA26-AY26)/hinterpiano*(0.65/2)),BA26)</f>
        <v>-30.886699999999998</v>
      </c>
      <c r="BP26" s="449">
        <f t="shared" si="9"/>
        <v>-1207.8407999999999</v>
      </c>
    </row>
    <row r="27" spans="1:68" ht="20" customHeight="1">
      <c r="A27" s="440"/>
      <c r="B27" s="444">
        <v>24</v>
      </c>
      <c r="C27" s="444">
        <f>INDEX(PIL!$A$1:$K$1009,$B27,3)</f>
        <v>1</v>
      </c>
      <c r="D27" s="444" t="str">
        <f>INDEX(PIL!$A$1:$K$1009,$B27,4)</f>
        <v>V</v>
      </c>
      <c r="E27" s="26">
        <f>INDEX(PIL!$A$1:$K$1009,$B27,5)</f>
        <v>-61.814</v>
      </c>
      <c r="F27" s="26">
        <f>INDEX(PIL!$A$1:$K$1009,$B27,6)</f>
        <v>-39.179000000000002</v>
      </c>
      <c r="G27" s="26">
        <f>INDEX(PIL!$A$1:$K$1009,$B27,7)</f>
        <v>147.435</v>
      </c>
      <c r="H27" s="26">
        <f>INDEX(PIL!$A$1:$K$1009,$B27,8)</f>
        <v>-7.8879999999999999</v>
      </c>
      <c r="I27" s="26">
        <f>INDEX(PIL!$A$1:$K$1009,$B27,9)</f>
        <v>9.8510000000000009</v>
      </c>
      <c r="J27" s="26">
        <f>INDEX(PIL!$A$1:$K$1009,$B27,10)</f>
        <v>7.351</v>
      </c>
      <c r="K27" s="26">
        <f t="shared" si="0"/>
        <v>157.286</v>
      </c>
      <c r="L27" s="15">
        <f t="shared" si="1"/>
        <v>-15.239000000000001</v>
      </c>
      <c r="M27" s="15">
        <f t="shared" ref="M27" si="204">(ABS(K27)+ABS(0.3*L27))*SIGN(K27)</f>
        <v>161.85769999999999</v>
      </c>
      <c r="N27" s="15">
        <f t="shared" si="3"/>
        <v>-62.424800000000005</v>
      </c>
      <c r="O27" s="449">
        <f t="shared" si="4"/>
        <v>161.85769999999999</v>
      </c>
      <c r="Q27" s="440"/>
      <c r="R27" s="444">
        <v>672</v>
      </c>
      <c r="S27" s="16">
        <f>INDEX(PIL!$A$1:$K$1009,$R27,3)</f>
        <v>1</v>
      </c>
      <c r="T27" s="16" t="str">
        <f>INDEX(PIL!$A$1:$K$1009,$R27,4)</f>
        <v>V</v>
      </c>
      <c r="U27" s="26">
        <f>INDEX(PIL!$A$1:$K$1009,$R27,5)</f>
        <v>-28.324000000000002</v>
      </c>
      <c r="V27" s="26">
        <f>INDEX(PIL!$A$1:$K$1009,$R27,6)</f>
        <v>-19.562999999999999</v>
      </c>
      <c r="W27" s="26">
        <f>INDEX(PIL!$A$1:$K$1009,$R27,7)</f>
        <v>-6.2E-2</v>
      </c>
      <c r="X27" s="26">
        <f>INDEX(PIL!$A$1:$K$1009,$R27,8)</f>
        <v>66.453999999999994</v>
      </c>
      <c r="Y27" s="26">
        <f>INDEX(PIL!$A$1:$K$1009,$R27,9)</f>
        <v>-0.58199999999999996</v>
      </c>
      <c r="Z27" s="26">
        <f>INDEX(PIL!$A$1:$K$1009,$R27,10)</f>
        <v>-0.434</v>
      </c>
      <c r="AA27" s="26">
        <f t="shared" si="5"/>
        <v>-0.64399999999999991</v>
      </c>
      <c r="AB27" s="15">
        <f t="shared" si="6"/>
        <v>66.887999999999991</v>
      </c>
      <c r="AC27" s="15">
        <f t="shared" ref="AC27" si="205">(ABS(AA27)+ABS(0.3*AB27))*SIGN(AA27)</f>
        <v>-20.710399999999996</v>
      </c>
      <c r="AD27" s="15">
        <f t="shared" si="16"/>
        <v>67.081199999999995</v>
      </c>
      <c r="AE27" s="449">
        <f t="shared" si="8"/>
        <v>67.081199999999995</v>
      </c>
      <c r="AG27" s="440"/>
      <c r="AJ27" s="26"/>
      <c r="AK27" s="26"/>
      <c r="AL27" s="26"/>
      <c r="AM27" s="26"/>
      <c r="AN27" s="26"/>
      <c r="AO27" s="26"/>
      <c r="AP27" s="26"/>
      <c r="AQ27" s="15"/>
      <c r="AR27" s="15"/>
      <c r="AS27" s="449"/>
      <c r="AT27" s="15"/>
      <c r="AU27" s="440"/>
      <c r="AV27" s="444"/>
      <c r="AW27" s="444" t="s">
        <v>804</v>
      </c>
      <c r="AX27" s="26">
        <f t="shared" ref="AX27" si="206">F25+N25</f>
        <v>-22.858200000000011</v>
      </c>
      <c r="AY27" s="26">
        <f t="shared" ref="AY27" si="207">V25+AD25</f>
        <v>12.134800000000006</v>
      </c>
      <c r="AZ27" s="26">
        <f t="shared" ref="AZ27" si="208">F26+N26</f>
        <v>299.74020000000002</v>
      </c>
      <c r="BA27" s="26">
        <f t="shared" ref="BA27" si="209">V26+AD26</f>
        <v>-146.41329999999999</v>
      </c>
      <c r="BB27" s="449">
        <f t="shared" ref="BB27" si="210">AK28+AS28</f>
        <v>-294.39835999999991</v>
      </c>
      <c r="BC27" s="26"/>
      <c r="BD27" s="400">
        <f t="shared" si="77"/>
        <v>1</v>
      </c>
      <c r="BE27" s="383">
        <f t="shared" si="13"/>
        <v>1</v>
      </c>
      <c r="BF27" s="15"/>
      <c r="BG27" s="15"/>
      <c r="BH27" s="15"/>
      <c r="BI27" s="440"/>
      <c r="BJ27" s="444"/>
      <c r="BK27" s="444" t="s">
        <v>804</v>
      </c>
      <c r="BL27" s="26">
        <f>IF(BJ28=6,AX27-(AX27-AZ27)/hinterpiano*(0.55/2),AX27-(AX27-AZ27)/hinterpiano*(0.65/2))</f>
        <v>8.9128545454545396</v>
      </c>
      <c r="BM27" s="26">
        <f>IF(BJ28=6,AY27-(AY27-BA27)/hinterpiano*(0.55/2),AY27-(AY27-BA27)/hinterpiano*(0.65/2))</f>
        <v>-3.4797856060606023</v>
      </c>
      <c r="BN27" s="26">
        <f>IF(BJ28&lt;&gt;1,IF(BJ28=6,AZ27-(AZ27-AX27)/hinterpiano*(0.55/2),AZ27-(AZ27-AX27)/hinterpiano*(0.65/2)),AZ27)</f>
        <v>299.74020000000002</v>
      </c>
      <c r="BO27" s="26">
        <f>IF(BJ28&lt;&gt;1,IF(BJ28=6,BA27-(BA27-AY27)/hinterpiano*(0.55/2),BA27-(BA27-AY27)/hinterpiano*(0.65/2)),BA27)</f>
        <v>-146.41329999999999</v>
      </c>
      <c r="BP27" s="449">
        <f t="shared" si="9"/>
        <v>-294.39835999999991</v>
      </c>
    </row>
    <row r="28" spans="1:68" ht="20" customHeight="1">
      <c r="A28" s="440"/>
      <c r="B28" s="444">
        <v>25</v>
      </c>
      <c r="C28" s="444">
        <f>INDEX(PIL!$A$1:$K$1009,$B28,3)</f>
        <v>1</v>
      </c>
      <c r="D28" s="444" t="str">
        <f>INDEX(PIL!$A$1:$K$1009,$B28,4)</f>
        <v>N</v>
      </c>
      <c r="E28" s="26">
        <f>INDEX(PIL!$A$1:$K$1009,$B28,5)</f>
        <v>-748.89400000000001</v>
      </c>
      <c r="F28" s="26">
        <f>INDEX(PIL!$A$1:$K$1009,$B28,6)</f>
        <v>-469.97699999999998</v>
      </c>
      <c r="G28" s="26">
        <f>INDEX(PIL!$A$1:$K$1009,$B28,7)</f>
        <v>363.59899999999999</v>
      </c>
      <c r="H28" s="26">
        <f>INDEX(PIL!$A$1:$K$1009,$B28,8)</f>
        <v>-8.4529999999999994</v>
      </c>
      <c r="I28" s="26">
        <f>INDEX(PIL!$A$1:$K$1009,$B28,9)</f>
        <v>35.289000000000001</v>
      </c>
      <c r="J28" s="26">
        <f>INDEX(PIL!$A$1:$K$1009,$B28,10)</f>
        <v>26.335000000000001</v>
      </c>
      <c r="K28" s="26">
        <f t="shared" si="0"/>
        <v>398.88799999999998</v>
      </c>
      <c r="L28" s="15">
        <f t="shared" si="1"/>
        <v>-34.787999999999997</v>
      </c>
      <c r="M28" s="15">
        <f t="shared" ref="M28" si="211">(ABS(K28)+ABS(0.3*L28))*SIGN(K28)</f>
        <v>409.32439999999997</v>
      </c>
      <c r="N28" s="15">
        <f t="shared" si="3"/>
        <v>-154.45439999999996</v>
      </c>
      <c r="O28" s="449">
        <f t="shared" si="4"/>
        <v>409.32439999999997</v>
      </c>
      <c r="Q28" s="440"/>
      <c r="R28" s="444">
        <v>673</v>
      </c>
      <c r="S28" s="16">
        <f>INDEX(PIL!$A$1:$K$1009,$R28,3)</f>
        <v>1</v>
      </c>
      <c r="T28" s="16" t="str">
        <f>INDEX(PIL!$A$1:$K$1009,$R28,4)</f>
        <v>N</v>
      </c>
      <c r="U28" s="26">
        <f>INDEX(PIL!$A$1:$K$1009,$R28,5)</f>
        <v>-218.65199999999999</v>
      </c>
      <c r="V28" s="26">
        <f>INDEX(PIL!$A$1:$K$1009,$R28,6)</f>
        <v>-154.03</v>
      </c>
      <c r="W28" s="26">
        <f>INDEX(PIL!$A$1:$K$1009,$R28,7)</f>
        <v>-0.14599999999999999</v>
      </c>
      <c r="X28" s="26">
        <f>INDEX(PIL!$A$1:$K$1009,$R28,8)</f>
        <v>270.20800000000003</v>
      </c>
      <c r="Y28" s="26">
        <f>INDEX(PIL!$A$1:$K$1009,$R28,9)</f>
        <v>-2.2959999999999998</v>
      </c>
      <c r="Z28" s="26">
        <f>INDEX(PIL!$A$1:$K$1009,$R28,10)</f>
        <v>-1.714</v>
      </c>
      <c r="AA28" s="26">
        <f t="shared" si="5"/>
        <v>-2.4419999999999997</v>
      </c>
      <c r="AB28" s="15">
        <f t="shared" si="6"/>
        <v>271.92200000000003</v>
      </c>
      <c r="AC28" s="15">
        <f t="shared" ref="AC28" si="212">(ABS(AA28)+ABS(0.3*AB28))*SIGN(AA28)</f>
        <v>-84.018599999999992</v>
      </c>
      <c r="AD28" s="15">
        <f t="shared" si="16"/>
        <v>272.65460000000002</v>
      </c>
      <c r="AE28" s="449">
        <f t="shared" si="8"/>
        <v>272.65460000000002</v>
      </c>
      <c r="AG28" s="440"/>
      <c r="AH28" s="16">
        <f t="shared" ref="AH28" si="213">S28</f>
        <v>1</v>
      </c>
      <c r="AI28" s="16" t="str">
        <f t="shared" ref="AI28" si="214">T28</f>
        <v>N</v>
      </c>
      <c r="AJ28" s="26">
        <f>IF(AH28=6,E28+U28-(0.6*base_minore_p*hinterpiano*cls_armato),IF(AH28=5,E28+U28-(0.6*base_minore_p*hinterpiano*cls_armato)-(base_maggiore_p*base_minore_p*hinterpiano*cls_armato),IF(AH28=4,E28+U28-(0.6*base_minore_p*hinterpiano*cls_armato)-2*(base_maggiore_p*base_minore_p*hinterpiano*cls_armato),IF(AH28=3,E28+U28-(0.6*base_minore_p*hinterpiano*cls_armato)-3*(base_maggiore_p*base_minore_p*hinterpiano*cls_armato),IF(AH28=2,E28+U28-(0.6*base_minore_p*hinterpiano*cls_armato)-4*(base_maggiore_p*base_minore_p*hinterpiano*cls_armato),E28+U28-(0.6*base_minore_p*hinterpiano*cls_armato)-5*(base_maggiore_p*base_minore_p*hinterpiano*cls_armato))))))</f>
        <v>-1069.0210000000002</v>
      </c>
      <c r="AK28" s="26">
        <f>IF(AH28=6,F28+V28-(0.6*base_minore_p*hinterpiano*cls_armato),IF(AH28=5,F28+V28-(0.6*base_minore_p*hinterpiano*cls_armato)-(base_maggiore_p*base_minore_p*hinterpiano*cls_armato),IF(AH28=4,F28+V28-(0.6*base_minore_p*hinterpiano*cls_armato)-2*(base_maggiore_p*base_minore_p*hinterpiano*cls_armato),IF(AH28=3,F28+V28-(0.6*base_minore_p*hinterpiano*cls_armato)-3*(base_maggiore_p*base_minore_p*hinterpiano*cls_armato),IF(AH28=2,F28+V28-(0.6*base_minore_p*hinterpiano*cls_armato)-4*(base_maggiore_p*base_minore_p*hinterpiano*cls_armato),F28+V28-(0.6*base_minore_p*hinterpiano*cls_armato)-5*(base_maggiore_p*base_minore_p*hinterpiano*cls_armato))))))</f>
        <v>-725.48199999999997</v>
      </c>
      <c r="AL28" s="26">
        <f t="shared" ref="AL28" si="215">G28+W28</f>
        <v>363.45299999999997</v>
      </c>
      <c r="AM28" s="26">
        <f t="shared" ref="AM28" si="216">H28+X28</f>
        <v>261.75500000000005</v>
      </c>
      <c r="AN28" s="26">
        <f t="shared" ref="AN28" si="217">I28+Y28</f>
        <v>32.993000000000002</v>
      </c>
      <c r="AO28" s="26">
        <f t="shared" ref="AO28" si="218">J28+Z28</f>
        <v>24.621000000000002</v>
      </c>
      <c r="AP28" s="26">
        <f t="shared" ref="AP28" si="219">(ABS(AL28)+ABS(AN28))*SIGN(AL28)</f>
        <v>396.44599999999997</v>
      </c>
      <c r="AQ28" s="15">
        <f t="shared" ref="AQ28" si="220">(ABS(AM28)+ABS(AO28))*SIGN(AM28)</f>
        <v>286.37600000000003</v>
      </c>
      <c r="AR28" s="15">
        <f t="shared" ref="AR28" si="221">(ABS(AP28)+ABS(0.3*AQ28))*SIGN(AP28)</f>
        <v>482.35879999999997</v>
      </c>
      <c r="AS28" s="449">
        <f t="shared" ref="AS28" si="222">(ABS(AQ28)+ABS(0.3*AR28))*SIGN(AQ28)</f>
        <v>431.08364000000006</v>
      </c>
      <c r="AT28" s="15"/>
      <c r="AU28" s="440"/>
      <c r="AV28" s="444">
        <f t="shared" ref="AV28" si="223">AH28</f>
        <v>1</v>
      </c>
      <c r="AW28" s="444" t="s">
        <v>805</v>
      </c>
      <c r="AX28" s="26">
        <f t="shared" ref="AX28" si="224">F25-N25</f>
        <v>-140.0658</v>
      </c>
      <c r="AY28" s="26">
        <f t="shared" ref="AY28" si="225">V25-AD25</f>
        <v>-99.782800000000009</v>
      </c>
      <c r="AZ28" s="26">
        <f t="shared" ref="AZ28" si="226">F26-N26</f>
        <v>-204.07819999999998</v>
      </c>
      <c r="BA28" s="26">
        <f t="shared" ref="BA28" si="227">V26-AD26</f>
        <v>187.87729999999999</v>
      </c>
      <c r="BB28" s="449">
        <f t="shared" ref="BB28" si="228">AK28-AS28</f>
        <v>-1156.56564</v>
      </c>
      <c r="BC28" s="26"/>
      <c r="BD28" s="400">
        <f t="shared" si="77"/>
        <v>1</v>
      </c>
      <c r="BE28" s="383">
        <f t="shared" si="13"/>
        <v>1</v>
      </c>
      <c r="BF28" s="15"/>
      <c r="BG28" s="15"/>
      <c r="BH28" s="15"/>
      <c r="BI28" s="440"/>
      <c r="BJ28" s="444">
        <f t="shared" ref="BJ28" si="229">AV28</f>
        <v>1</v>
      </c>
      <c r="BK28" s="444" t="s">
        <v>805</v>
      </c>
      <c r="BL28" s="26">
        <f>IF(BJ28=6,AX28-(AX28-AZ28)/hinterpiano*(0.55/2),AX28-(AX28-AZ28)/hinterpiano*(0.65/2))</f>
        <v>-146.37005151515152</v>
      </c>
      <c r="BM28" s="26">
        <f>IF(BJ28=6,AY28-(AY28-BA28)/hinterpiano*(0.55/2),AY28-(AY28-BA28)/hinterpiano*(0.65/2))</f>
        <v>-71.452638636363645</v>
      </c>
      <c r="BN28" s="26">
        <f>IF(BJ28&lt;&gt;1,IF(BJ28=6,AZ28-(AZ28-AX28)/hinterpiano*(0.55/2),AZ28-(AZ28-AX28)/hinterpiano*(0.65/2)),AZ28)</f>
        <v>-204.07819999999998</v>
      </c>
      <c r="BO28" s="26">
        <f>IF(BJ28&lt;&gt;1,IF(BJ28=6,BA28-(BA28-AY28)/hinterpiano*(0.55/2),BA28-(BA28-AY28)/hinterpiano*(0.65/2)),BA28)</f>
        <v>187.87729999999999</v>
      </c>
      <c r="BP28" s="449">
        <f t="shared" si="9"/>
        <v>-1156.56564</v>
      </c>
    </row>
    <row r="29" spans="1:68" ht="20" customHeight="1">
      <c r="A29" s="440">
        <v>2</v>
      </c>
      <c r="B29" s="444">
        <v>26</v>
      </c>
      <c r="C29" s="444">
        <f>INDEX(PIL!$A$1:$K$1009,$B29,3)</f>
        <v>6</v>
      </c>
      <c r="D29" s="444" t="str">
        <f>INDEX(PIL!$A$1:$K$1009,$B29,4)</f>
        <v>Msup</v>
      </c>
      <c r="E29" s="26">
        <f>INDEX(PIL!$A$1:$K$1009,$B29,5)</f>
        <v>13.696</v>
      </c>
      <c r="F29" s="26">
        <f>INDEX(PIL!$A$1:$K$1009,$B29,6)</f>
        <v>8.0860000000000003</v>
      </c>
      <c r="G29" s="26">
        <f>INDEX(PIL!$A$1:$K$1009,$B29,7)</f>
        <v>70.62</v>
      </c>
      <c r="H29" s="26">
        <f>INDEX(PIL!$A$1:$K$1009,$B29,8)</f>
        <v>-2.1150000000000002</v>
      </c>
      <c r="I29" s="26">
        <f>INDEX(PIL!$A$1:$K$1009,$B29,9)</f>
        <v>7.5620000000000003</v>
      </c>
      <c r="J29" s="26">
        <f>INDEX(PIL!$A$1:$K$1009,$B29,10)</f>
        <v>5.6440000000000001</v>
      </c>
      <c r="K29" s="26">
        <f t="shared" si="0"/>
        <v>78.182000000000002</v>
      </c>
      <c r="L29" s="15">
        <f t="shared" si="1"/>
        <v>-7.7590000000000003</v>
      </c>
      <c r="M29" s="15">
        <f t="shared" ref="M29" si="230">(ABS(K29)+ABS(0.3*L29))*SIGN(K29)</f>
        <v>80.509700000000009</v>
      </c>
      <c r="N29" s="15">
        <f t="shared" si="3"/>
        <v>-31.2136</v>
      </c>
      <c r="O29" s="449">
        <f t="shared" si="4"/>
        <v>80.509700000000009</v>
      </c>
      <c r="Q29" s="440">
        <v>2</v>
      </c>
      <c r="R29" s="444">
        <v>794</v>
      </c>
      <c r="S29" s="16">
        <f>INDEX(PIL!$A$1:$K$1009,$R29,3)</f>
        <v>6</v>
      </c>
      <c r="T29" s="16" t="str">
        <f>INDEX(PIL!$A$1:$K$1009,$R29,4)</f>
        <v>Msup</v>
      </c>
      <c r="U29" s="26">
        <f>INDEX(PIL!$A$1:$K$1009,$R29,5)</f>
        <v>-9.9339999999999993</v>
      </c>
      <c r="V29" s="26">
        <f>INDEX(PIL!$A$1:$K$1009,$R29,6)</f>
        <v>-6.431</v>
      </c>
      <c r="W29" s="26">
        <f>INDEX(PIL!$A$1:$K$1009,$R29,7)</f>
        <v>-0.14799999999999999</v>
      </c>
      <c r="X29" s="26">
        <f>INDEX(PIL!$A$1:$K$1009,$R29,8)</f>
        <v>25.141999999999999</v>
      </c>
      <c r="Y29" s="26">
        <f>INDEX(PIL!$A$1:$K$1009,$R29,9)</f>
        <v>1.198</v>
      </c>
      <c r="Z29" s="26">
        <f>INDEX(PIL!$A$1:$K$1009,$R29,10)</f>
        <v>0.89400000000000002</v>
      </c>
      <c r="AA29" s="26">
        <f t="shared" si="5"/>
        <v>-1.3459999999999999</v>
      </c>
      <c r="AB29" s="15">
        <f t="shared" si="6"/>
        <v>26.035999999999998</v>
      </c>
      <c r="AC29" s="15">
        <f t="shared" ref="AC29" si="231">(ABS(AA29)+ABS(0.3*AB29))*SIGN(AA29)</f>
        <v>-9.1567999999999987</v>
      </c>
      <c r="AD29" s="15">
        <f t="shared" si="16"/>
        <v>26.439799999999998</v>
      </c>
      <c r="AE29" s="449">
        <f t="shared" si="8"/>
        <v>26.439799999999998</v>
      </c>
      <c r="AG29" s="440">
        <v>2</v>
      </c>
      <c r="AJ29" s="26"/>
      <c r="AK29" s="26"/>
      <c r="AL29" s="26"/>
      <c r="AM29" s="26"/>
      <c r="AN29" s="26"/>
      <c r="AO29" s="26"/>
      <c r="AP29" s="26"/>
      <c r="AQ29" s="15"/>
      <c r="AR29" s="15"/>
      <c r="AS29" s="449"/>
      <c r="AT29" s="15"/>
      <c r="AU29" s="440">
        <v>2</v>
      </c>
      <c r="AV29" s="444"/>
      <c r="AW29" s="444" t="s">
        <v>802</v>
      </c>
      <c r="AX29" s="26">
        <f t="shared" ref="AX29" si="232">F29+M29</f>
        <v>88.595700000000008</v>
      </c>
      <c r="AY29" s="26">
        <f t="shared" ref="AY29" si="233">V29+AC29</f>
        <v>-15.587799999999998</v>
      </c>
      <c r="AZ29" s="26">
        <f t="shared" ref="AZ29" si="234">F30+M30</f>
        <v>-73.985299999999995</v>
      </c>
      <c r="BA29" s="26">
        <f t="shared" ref="BA29" si="235">V30+AC30</f>
        <v>13.939399999999999</v>
      </c>
      <c r="BB29" s="449">
        <f t="shared" ref="BB29" si="236">AK32+AR32</f>
        <v>-134.58089999999999</v>
      </c>
      <c r="BC29" s="26"/>
      <c r="BD29" s="400">
        <f t="shared" ref="BD29" si="237">AV32</f>
        <v>6</v>
      </c>
      <c r="BE29" s="383">
        <f t="shared" ref="BE29" si="238">AU29</f>
        <v>2</v>
      </c>
      <c r="BF29" s="15"/>
      <c r="BG29" s="15"/>
      <c r="BH29" s="15"/>
      <c r="BI29" s="440">
        <v>2</v>
      </c>
      <c r="BJ29" s="444"/>
      <c r="BK29" s="444" t="s">
        <v>802</v>
      </c>
      <c r="BL29" s="26">
        <f>IF(BJ32=6,AX29-(AX29-AZ29)/hinterpiano*(0.55/2),AX29-(AX29-AZ29)/hinterpiano*(0.65/2))</f>
        <v>75.04728333333334</v>
      </c>
      <c r="BM29" s="26">
        <f>IF(BJ32=6,AY29-(AY29-BA29)/hinterpiano*(0.55/2),AY29-(AY29-BA29)/hinterpiano*(0.65/2))</f>
        <v>-13.127199999999998</v>
      </c>
      <c r="BN29" s="26">
        <f>IF(BJ32&lt;&gt;1,IF(BJ32=6,AZ29-(AZ29-AX29)/hinterpiano*(0.55/2),AZ29-(AZ29-AX29)/hinterpiano*(0.65/2)),AZ29)</f>
        <v>-60.436883333333327</v>
      </c>
      <c r="BO29" s="26">
        <f>IF(BJ32&lt;&gt;1,IF(BJ32=6,BA29-(BA29-AY29)/hinterpiano*(0.55/2),BA29-(BA29-AY29)/hinterpiano*(0.65/2)),BA29)</f>
        <v>11.4788</v>
      </c>
      <c r="BP29" s="449">
        <f t="shared" si="9"/>
        <v>-134.58089999999999</v>
      </c>
    </row>
    <row r="30" spans="1:68" ht="20" customHeight="1">
      <c r="A30" s="440"/>
      <c r="B30" s="444">
        <v>27</v>
      </c>
      <c r="C30" s="444">
        <f>INDEX(PIL!$A$1:$K$1009,$B30,3)</f>
        <v>6</v>
      </c>
      <c r="D30" s="444" t="str">
        <f>INDEX(PIL!$A$1:$K$1009,$B30,4)</f>
        <v>Minf</v>
      </c>
      <c r="E30" s="26">
        <f>INDEX(PIL!$A$1:$K$1009,$B30,5)</f>
        <v>-9.6959999999999997</v>
      </c>
      <c r="F30" s="26">
        <f>INDEX(PIL!$A$1:$K$1009,$B30,6)</f>
        <v>-5.8019999999999996</v>
      </c>
      <c r="G30" s="26">
        <f>INDEX(PIL!$A$1:$K$1009,$B30,7)</f>
        <v>-59.786000000000001</v>
      </c>
      <c r="H30" s="26">
        <f>INDEX(PIL!$A$1:$K$1009,$B30,8)</f>
        <v>2.1920000000000002</v>
      </c>
      <c r="I30" s="26">
        <f>INDEX(PIL!$A$1:$K$1009,$B30,9)</f>
        <v>-6.3239999999999998</v>
      </c>
      <c r="J30" s="26">
        <f>INDEX(PIL!$A$1:$K$1009,$B30,10)</f>
        <v>-4.7190000000000003</v>
      </c>
      <c r="K30" s="26">
        <f t="shared" si="0"/>
        <v>-66.11</v>
      </c>
      <c r="L30" s="15">
        <f t="shared" si="1"/>
        <v>6.9110000000000005</v>
      </c>
      <c r="M30" s="15">
        <f t="shared" ref="M30" si="239">(ABS(K30)+ABS(0.3*L30))*SIGN(K30)</f>
        <v>-68.183300000000003</v>
      </c>
      <c r="N30" s="15">
        <f t="shared" si="3"/>
        <v>26.744</v>
      </c>
      <c r="O30" s="449">
        <f t="shared" si="4"/>
        <v>-68.183300000000003</v>
      </c>
      <c r="Q30" s="440"/>
      <c r="R30" s="444">
        <v>795</v>
      </c>
      <c r="S30" s="16">
        <f>INDEX(PIL!$A$1:$K$1009,$R30,3)</f>
        <v>6</v>
      </c>
      <c r="T30" s="16" t="str">
        <f>INDEX(PIL!$A$1:$K$1009,$R30,4)</f>
        <v>Minf</v>
      </c>
      <c r="U30" s="26">
        <f>INDEX(PIL!$A$1:$K$1009,$R30,5)</f>
        <v>7.9720000000000004</v>
      </c>
      <c r="V30" s="26">
        <f>INDEX(PIL!$A$1:$K$1009,$R30,6)</f>
        <v>5.1929999999999996</v>
      </c>
      <c r="W30" s="26">
        <f>INDEX(PIL!$A$1:$K$1009,$R30,7)</f>
        <v>0.14199999999999999</v>
      </c>
      <c r="X30" s="26">
        <f>INDEX(PIL!$A$1:$K$1009,$R30,8)</f>
        <v>-24.027000000000001</v>
      </c>
      <c r="Y30" s="26">
        <f>INDEX(PIL!$A$1:$K$1009,$R30,9)</f>
        <v>-1.141</v>
      </c>
      <c r="Z30" s="26">
        <f>INDEX(PIL!$A$1:$K$1009,$R30,10)</f>
        <v>-0.85099999999999998</v>
      </c>
      <c r="AA30" s="26">
        <f t="shared" si="5"/>
        <v>1.2829999999999999</v>
      </c>
      <c r="AB30" s="15">
        <f t="shared" si="6"/>
        <v>-24.878</v>
      </c>
      <c r="AC30" s="15">
        <f t="shared" ref="AC30" si="240">(ABS(AA30)+ABS(0.3*AB30))*SIGN(AA30)</f>
        <v>8.7463999999999995</v>
      </c>
      <c r="AD30" s="15">
        <f t="shared" si="16"/>
        <v>-25.262899999999998</v>
      </c>
      <c r="AE30" s="449">
        <f t="shared" si="8"/>
        <v>-25.262899999999998</v>
      </c>
      <c r="AG30" s="440"/>
      <c r="AJ30" s="26"/>
      <c r="AK30" s="26"/>
      <c r="AL30" s="26"/>
      <c r="AM30" s="26"/>
      <c r="AN30" s="26"/>
      <c r="AO30" s="26"/>
      <c r="AP30" s="26"/>
      <c r="AQ30" s="15"/>
      <c r="AR30" s="15"/>
      <c r="AS30" s="449"/>
      <c r="AT30" s="15"/>
      <c r="AU30" s="440"/>
      <c r="AV30" s="444"/>
      <c r="AW30" s="444" t="s">
        <v>803</v>
      </c>
      <c r="AX30" s="26">
        <f t="shared" ref="AX30" si="241">F29-M29</f>
        <v>-72.423700000000011</v>
      </c>
      <c r="AY30" s="26">
        <f t="shared" ref="AY30" si="242">V29-AC29</f>
        <v>2.7257999999999987</v>
      </c>
      <c r="AZ30" s="26">
        <f t="shared" ref="AZ30" si="243">F30-M30</f>
        <v>62.381300000000003</v>
      </c>
      <c r="BA30" s="26">
        <f t="shared" ref="BA30" si="244">V30-AC30</f>
        <v>-3.5533999999999999</v>
      </c>
      <c r="BB30" s="449">
        <f t="shared" ref="BB30" si="245">AK32-AR32</f>
        <v>-148.6311</v>
      </c>
      <c r="BC30" s="26"/>
      <c r="BD30" s="400">
        <f t="shared" ref="BD30" si="246">BD29</f>
        <v>6</v>
      </c>
      <c r="BE30" s="383">
        <f t="shared" ref="BE30:BE93" si="247">BE29</f>
        <v>2</v>
      </c>
      <c r="BF30" s="15"/>
      <c r="BG30" s="15"/>
      <c r="BH30" s="15"/>
      <c r="BI30" s="440"/>
      <c r="BJ30" s="444"/>
      <c r="BK30" s="444" t="s">
        <v>803</v>
      </c>
      <c r="BL30" s="26">
        <f>IF(BJ32=6,AX30-(AX30-AZ30)/hinterpiano*(0.55/2),AX30-(AX30-AZ30)/hinterpiano*(0.65/2))</f>
        <v>-61.18995000000001</v>
      </c>
      <c r="BM30" s="26">
        <f>IF(BJ32=6,AY30-(AY30-BA30)/hinterpiano*(0.55/2),AY30-(AY30-BA30)/hinterpiano*(0.65/2))</f>
        <v>2.2025333333333319</v>
      </c>
      <c r="BN30" s="26">
        <f>IF(BJ32&lt;&gt;1,IF(BJ32=6,AZ30-(AZ30-AX30)/hinterpiano*(0.55/2),AZ30-(AZ30-AX30)/hinterpiano*(0.65/2)),AZ30)</f>
        <v>51.147550000000003</v>
      </c>
      <c r="BO30" s="26">
        <f>IF(BJ32&lt;&gt;1,IF(BJ32=6,BA30-(BA30-AY30)/hinterpiano*(0.55/2),BA30-(BA30-AY30)/hinterpiano*(0.65/2)),BA30)</f>
        <v>-3.0301333333333331</v>
      </c>
      <c r="BP30" s="449">
        <f t="shared" si="9"/>
        <v>-148.6311</v>
      </c>
    </row>
    <row r="31" spans="1:68" ht="20" customHeight="1">
      <c r="A31" s="440"/>
      <c r="B31" s="444">
        <v>28</v>
      </c>
      <c r="C31" s="444">
        <f>INDEX(PIL!$A$1:$K$1009,$B31,3)</f>
        <v>6</v>
      </c>
      <c r="D31" s="444" t="str">
        <f>INDEX(PIL!$A$1:$K$1009,$B31,4)</f>
        <v>V</v>
      </c>
      <c r="E31" s="26">
        <f>INDEX(PIL!$A$1:$K$1009,$B31,5)</f>
        <v>7.0880000000000001</v>
      </c>
      <c r="F31" s="26">
        <f>INDEX(PIL!$A$1:$K$1009,$B31,6)</f>
        <v>4.2080000000000002</v>
      </c>
      <c r="G31" s="26">
        <f>INDEX(PIL!$A$1:$K$1009,$B31,7)</f>
        <v>39.466000000000001</v>
      </c>
      <c r="H31" s="26">
        <f>INDEX(PIL!$A$1:$K$1009,$B31,8)</f>
        <v>-1.3009999999999999</v>
      </c>
      <c r="I31" s="26">
        <f>INDEX(PIL!$A$1:$K$1009,$B31,9)</f>
        <v>4.2080000000000002</v>
      </c>
      <c r="J31" s="26">
        <f>INDEX(PIL!$A$1:$K$1009,$B31,10)</f>
        <v>3.14</v>
      </c>
      <c r="K31" s="26">
        <f t="shared" si="0"/>
        <v>43.673999999999999</v>
      </c>
      <c r="L31" s="15">
        <f t="shared" si="1"/>
        <v>-4.4409999999999998</v>
      </c>
      <c r="M31" s="15">
        <f t="shared" ref="M31" si="248">(ABS(K31)+ABS(0.3*L31))*SIGN(K31)</f>
        <v>45.006299999999996</v>
      </c>
      <c r="N31" s="15">
        <f t="shared" si="3"/>
        <v>-17.543199999999999</v>
      </c>
      <c r="O31" s="449">
        <f t="shared" si="4"/>
        <v>45.006299999999996</v>
      </c>
      <c r="Q31" s="440"/>
      <c r="R31" s="444">
        <v>796</v>
      </c>
      <c r="S31" s="16">
        <f>INDEX(PIL!$A$1:$K$1009,$R31,3)</f>
        <v>6</v>
      </c>
      <c r="T31" s="16" t="str">
        <f>INDEX(PIL!$A$1:$K$1009,$R31,4)</f>
        <v>V</v>
      </c>
      <c r="U31" s="26">
        <f>INDEX(PIL!$A$1:$K$1009,$R31,5)</f>
        <v>-5.4260000000000002</v>
      </c>
      <c r="V31" s="26">
        <f>INDEX(PIL!$A$1:$K$1009,$R31,6)</f>
        <v>-3.5230000000000001</v>
      </c>
      <c r="W31" s="26">
        <f>INDEX(PIL!$A$1:$K$1009,$R31,7)</f>
        <v>-8.7999999999999995E-2</v>
      </c>
      <c r="X31" s="26">
        <f>INDEX(PIL!$A$1:$K$1009,$R31,8)</f>
        <v>14.898999999999999</v>
      </c>
      <c r="Y31" s="26">
        <f>INDEX(PIL!$A$1:$K$1009,$R31,9)</f>
        <v>0.70899999999999996</v>
      </c>
      <c r="Z31" s="26">
        <f>INDEX(PIL!$A$1:$K$1009,$R31,10)</f>
        <v>0.52900000000000003</v>
      </c>
      <c r="AA31" s="26">
        <f t="shared" si="5"/>
        <v>-0.79699999999999993</v>
      </c>
      <c r="AB31" s="15">
        <f t="shared" si="6"/>
        <v>15.427999999999999</v>
      </c>
      <c r="AC31" s="15">
        <f t="shared" ref="AC31" si="249">(ABS(AA31)+ABS(0.3*AB31))*SIGN(AA31)</f>
        <v>-5.4253999999999989</v>
      </c>
      <c r="AD31" s="15">
        <f t="shared" si="16"/>
        <v>15.6671</v>
      </c>
      <c r="AE31" s="449">
        <f t="shared" si="8"/>
        <v>15.6671</v>
      </c>
      <c r="AG31" s="440"/>
      <c r="AJ31" s="26"/>
      <c r="AK31" s="26"/>
      <c r="AL31" s="26"/>
      <c r="AM31" s="26"/>
      <c r="AN31" s="26"/>
      <c r="AO31" s="26"/>
      <c r="AP31" s="26"/>
      <c r="AQ31" s="15"/>
      <c r="AR31" s="15"/>
      <c r="AS31" s="449"/>
      <c r="AT31" s="15"/>
      <c r="AU31" s="440"/>
      <c r="AV31" s="444"/>
      <c r="AW31" s="444" t="s">
        <v>804</v>
      </c>
      <c r="AX31" s="26">
        <f t="shared" ref="AX31" si="250">F29+N29</f>
        <v>-23.127600000000001</v>
      </c>
      <c r="AY31" s="26">
        <f t="shared" ref="AY31" si="251">V29+AD29</f>
        <v>20.008799999999997</v>
      </c>
      <c r="AZ31" s="26">
        <f t="shared" ref="AZ31" si="252">F30+N30</f>
        <v>20.942</v>
      </c>
      <c r="BA31" s="26">
        <f t="shared" ref="BA31" si="253">V30+AD30</f>
        <v>-20.069899999999997</v>
      </c>
      <c r="BB31" s="449">
        <f t="shared" ref="BB31" si="254">AK32+AS32</f>
        <v>-125.27146999999999</v>
      </c>
      <c r="BC31" s="26"/>
      <c r="BD31" s="400">
        <f t="shared" si="77"/>
        <v>6</v>
      </c>
      <c r="BE31" s="383">
        <f t="shared" si="247"/>
        <v>2</v>
      </c>
      <c r="BF31" s="15"/>
      <c r="BG31" s="15"/>
      <c r="BH31" s="15"/>
      <c r="BI31" s="440"/>
      <c r="BJ31" s="444"/>
      <c r="BK31" s="444" t="s">
        <v>804</v>
      </c>
      <c r="BL31" s="26">
        <f>IF(BJ32=6,AX31-(AX31-AZ31)/hinterpiano*(0.55/2),AX31-(AX31-AZ31)/hinterpiano*(0.65/2))</f>
        <v>-19.455133333333333</v>
      </c>
      <c r="BM31" s="26">
        <f>IF(BJ32=6,AY31-(AY31-BA31)/hinterpiano*(0.55/2),AY31-(AY31-BA31)/hinterpiano*(0.65/2))</f>
        <v>16.668908333333331</v>
      </c>
      <c r="BN31" s="26">
        <f>IF(BJ32&lt;&gt;1,IF(BJ32=6,AZ31-(AZ31-AX31)/hinterpiano*(0.55/2),AZ31-(AZ31-AX31)/hinterpiano*(0.65/2)),AZ31)</f>
        <v>17.269533333333332</v>
      </c>
      <c r="BO31" s="26">
        <f>IF(BJ32&lt;&gt;1,IF(BJ32=6,BA31-(BA31-AY31)/hinterpiano*(0.55/2),BA31-(BA31-AY31)/hinterpiano*(0.65/2)),BA31)</f>
        <v>-16.73000833333333</v>
      </c>
      <c r="BP31" s="449">
        <f t="shared" si="9"/>
        <v>-125.27146999999999</v>
      </c>
    </row>
    <row r="32" spans="1:68" ht="20" customHeight="1">
      <c r="A32" s="440"/>
      <c r="B32" s="444">
        <v>29</v>
      </c>
      <c r="C32" s="444">
        <f>INDEX(PIL!$A$1:$K$1009,$B32,3)</f>
        <v>6</v>
      </c>
      <c r="D32" s="444" t="str">
        <f>INDEX(PIL!$A$1:$K$1009,$B32,4)</f>
        <v>N</v>
      </c>
      <c r="E32" s="26">
        <f>INDEX(PIL!$A$1:$K$1009,$B32,5)</f>
        <v>-178.67099999999999</v>
      </c>
      <c r="F32" s="26">
        <f>INDEX(PIL!$A$1:$K$1009,$B32,6)</f>
        <v>-108.815</v>
      </c>
      <c r="G32" s="26">
        <f>INDEX(PIL!$A$1:$K$1009,$B32,7)</f>
        <v>1.984</v>
      </c>
      <c r="H32" s="26">
        <f>INDEX(PIL!$A$1:$K$1009,$B32,8)</f>
        <v>6.5000000000000002E-2</v>
      </c>
      <c r="I32" s="26">
        <f>INDEX(PIL!$A$1:$K$1009,$B32,9)</f>
        <v>0.21099999999999999</v>
      </c>
      <c r="J32" s="26">
        <f>INDEX(PIL!$A$1:$K$1009,$B32,10)</f>
        <v>0.157</v>
      </c>
      <c r="K32" s="26">
        <f t="shared" si="0"/>
        <v>2.1949999999999998</v>
      </c>
      <c r="L32" s="15">
        <f t="shared" si="1"/>
        <v>0.222</v>
      </c>
      <c r="M32" s="15">
        <f t="shared" ref="M32" si="255">(ABS(K32)+ABS(0.3*L32))*SIGN(K32)</f>
        <v>2.2615999999999996</v>
      </c>
      <c r="N32" s="15">
        <f t="shared" si="3"/>
        <v>0.88049999999999995</v>
      </c>
      <c r="O32" s="449">
        <f t="shared" si="4"/>
        <v>2.2615999999999996</v>
      </c>
      <c r="Q32" s="440"/>
      <c r="R32" s="444">
        <v>797</v>
      </c>
      <c r="S32" s="16">
        <f>INDEX(PIL!$A$1:$K$1009,$R32,3)</f>
        <v>6</v>
      </c>
      <c r="T32" s="16" t="str">
        <f>INDEX(PIL!$A$1:$K$1009,$R32,4)</f>
        <v>N</v>
      </c>
      <c r="U32" s="26">
        <f>INDEX(PIL!$A$1:$K$1009,$R32,5)</f>
        <v>-27.861999999999998</v>
      </c>
      <c r="V32" s="26">
        <f>INDEX(PIL!$A$1:$K$1009,$R32,6)</f>
        <v>-17.940999999999999</v>
      </c>
      <c r="W32" s="26">
        <f>INDEX(PIL!$A$1:$K$1009,$R32,7)</f>
        <v>-0.08</v>
      </c>
      <c r="X32" s="26">
        <f>INDEX(PIL!$A$1:$K$1009,$R32,8)</f>
        <v>13.526</v>
      </c>
      <c r="Y32" s="26">
        <f>INDEX(PIL!$A$1:$K$1009,$R32,9)</f>
        <v>0.64200000000000002</v>
      </c>
      <c r="Z32" s="26">
        <f>INDEX(PIL!$A$1:$K$1009,$R32,10)</f>
        <v>0.47899999999999998</v>
      </c>
      <c r="AA32" s="26">
        <f t="shared" si="5"/>
        <v>-0.72199999999999998</v>
      </c>
      <c r="AB32" s="15">
        <f t="shared" si="6"/>
        <v>14.004999999999999</v>
      </c>
      <c r="AC32" s="15">
        <f t="shared" ref="AC32" si="256">(ABS(AA32)+ABS(0.3*AB32))*SIGN(AA32)</f>
        <v>-4.9234999999999989</v>
      </c>
      <c r="AD32" s="15">
        <f t="shared" si="16"/>
        <v>14.221599999999999</v>
      </c>
      <c r="AE32" s="449">
        <f t="shared" si="8"/>
        <v>14.221599999999999</v>
      </c>
      <c r="AG32" s="440"/>
      <c r="AH32" s="16">
        <f t="shared" ref="AH32" si="257">S32</f>
        <v>6</v>
      </c>
      <c r="AI32" s="16" t="str">
        <f t="shared" ref="AI32" si="258">T32</f>
        <v>N</v>
      </c>
      <c r="AJ32" s="26">
        <f>IF(AH32=6,E32+U32-(0.6*base_minore_p*hinterpiano*cls_armato),IF(AH32=5,E32+U32-(0.6*base_minore_p*hinterpiano*cls_armato)-(base_maggiore_p*base_minore_p*hinterpiano*cls_armato),IF(AH32=4,E32+U32-(0.6*base_minore_p*hinterpiano*cls_armato)-2*(base_maggiore_p*base_minore_p*hinterpiano*cls_armato),IF(AH32=3,E32+U32-(0.6*base_minore_p*hinterpiano*cls_armato)-3*(base_maggiore_p*base_minore_p*hinterpiano*cls_armato),IF(AH32=2,E32+U32-(0.6*base_minore_p*hinterpiano*cls_armato)-4*(base_maggiore_p*base_minore_p*hinterpiano*cls_armato),E32+U32-(0.6*base_minore_p*hinterpiano*cls_armato)-5*(base_maggiore_p*base_minore_p*hinterpiano*cls_armato))))))</f>
        <v>-221.38299999999998</v>
      </c>
      <c r="AK32" s="26">
        <f>IF(AH32=6,F32+V32-(0.6*base_minore_p*hinterpiano*cls_armato),IF(AH32=5,F32+V32-(0.6*base_minore_p*hinterpiano*cls_armato)-(base_maggiore_p*base_minore_p*hinterpiano*cls_armato),IF(AH32=4,F32+V32-(0.6*base_minore_p*hinterpiano*cls_armato)-2*(base_maggiore_p*base_minore_p*hinterpiano*cls_armato),IF(AH32=3,F32+V32-(0.6*base_minore_p*hinterpiano*cls_armato)-3*(base_maggiore_p*base_minore_p*hinterpiano*cls_armato),IF(AH32=2,F32+V32-(0.6*base_minore_p*hinterpiano*cls_armato)-4*(base_maggiore_p*base_minore_p*hinterpiano*cls_armato),F32+V32-(0.6*base_minore_p*hinterpiano*cls_armato)-5*(base_maggiore_p*base_minore_p*hinterpiano*cls_armato))))))</f>
        <v>-141.60599999999999</v>
      </c>
      <c r="AL32" s="26">
        <f t="shared" ref="AL32" si="259">G32+W32</f>
        <v>1.9039999999999999</v>
      </c>
      <c r="AM32" s="26">
        <f t="shared" ref="AM32" si="260">H32+X32</f>
        <v>13.590999999999999</v>
      </c>
      <c r="AN32" s="26">
        <f t="shared" ref="AN32" si="261">I32+Y32</f>
        <v>0.85299999999999998</v>
      </c>
      <c r="AO32" s="26">
        <f t="shared" ref="AO32" si="262">J32+Z32</f>
        <v>0.63600000000000001</v>
      </c>
      <c r="AP32" s="26">
        <f t="shared" ref="AP32" si="263">(ABS(AL32)+ABS(AN32))*SIGN(AL32)</f>
        <v>2.7569999999999997</v>
      </c>
      <c r="AQ32" s="15">
        <f t="shared" ref="AQ32" si="264">(ABS(AM32)+ABS(AO32))*SIGN(AM32)</f>
        <v>14.226999999999999</v>
      </c>
      <c r="AR32" s="15">
        <f t="shared" ref="AR32" si="265">(ABS(AP32)+ABS(0.3*AQ32))*SIGN(AP32)</f>
        <v>7.0250999999999992</v>
      </c>
      <c r="AS32" s="449">
        <f t="shared" ref="AS32" si="266">(ABS(AQ32)+ABS(0.3*AR32))*SIGN(AQ32)</f>
        <v>16.334529999999997</v>
      </c>
      <c r="AT32" s="15"/>
      <c r="AU32" s="440"/>
      <c r="AV32" s="444">
        <f t="shared" ref="AV32" si="267">AH32</f>
        <v>6</v>
      </c>
      <c r="AW32" s="444" t="s">
        <v>805</v>
      </c>
      <c r="AX32" s="26">
        <f t="shared" ref="AX32" si="268">F29-N29</f>
        <v>39.299599999999998</v>
      </c>
      <c r="AY32" s="26">
        <f t="shared" ref="AY32" si="269">V29-AD29</f>
        <v>-32.870799999999996</v>
      </c>
      <c r="AZ32" s="26">
        <f t="shared" ref="AZ32" si="270">F30-N30</f>
        <v>-32.545999999999999</v>
      </c>
      <c r="BA32" s="26">
        <f t="shared" ref="BA32" si="271">V30-AD30</f>
        <v>30.4559</v>
      </c>
      <c r="BB32" s="449">
        <f t="shared" ref="BB32" si="272">AK32-AS32</f>
        <v>-157.94053</v>
      </c>
      <c r="BC32" s="26"/>
      <c r="BD32" s="400">
        <f t="shared" si="77"/>
        <v>6</v>
      </c>
      <c r="BE32" s="383">
        <f t="shared" si="247"/>
        <v>2</v>
      </c>
      <c r="BF32" s="15"/>
      <c r="BG32" s="15"/>
      <c r="BH32" s="15"/>
      <c r="BI32" s="440"/>
      <c r="BJ32" s="444">
        <f t="shared" ref="BJ32" si="273">AV32</f>
        <v>6</v>
      </c>
      <c r="BK32" s="444" t="s">
        <v>805</v>
      </c>
      <c r="BL32" s="26">
        <f>IF(BJ32=6,AX32-(AX32-AZ32)/hinterpiano*(0.55/2),AX32-(AX32-AZ32)/hinterpiano*(0.65/2))</f>
        <v>33.312466666666666</v>
      </c>
      <c r="BM32" s="26">
        <f>IF(BJ32=6,AY32-(AY32-BA32)/hinterpiano*(0.55/2),AY32-(AY32-BA32)/hinterpiano*(0.65/2))</f>
        <v>-27.593574999999994</v>
      </c>
      <c r="BN32" s="26">
        <f>IF(BJ32&lt;&gt;1,IF(BJ32=6,AZ32-(AZ32-AX32)/hinterpiano*(0.55/2),AZ32-(AZ32-AX32)/hinterpiano*(0.65/2)),AZ32)</f>
        <v>-26.558866666666667</v>
      </c>
      <c r="BO32" s="26">
        <f>IF(BJ32&lt;&gt;1,IF(BJ32=6,BA32-(BA32-AY32)/hinterpiano*(0.55/2),BA32-(BA32-AY32)/hinterpiano*(0.65/2)),BA32)</f>
        <v>25.178674999999998</v>
      </c>
      <c r="BP32" s="449">
        <f t="shared" si="9"/>
        <v>-157.94053</v>
      </c>
    </row>
    <row r="33" spans="1:68" ht="20" customHeight="1">
      <c r="A33" s="440"/>
      <c r="B33" s="444">
        <v>30</v>
      </c>
      <c r="C33" s="444">
        <f>INDEX(PIL!$A$1:$K$1009,$B33,3)</f>
        <v>5</v>
      </c>
      <c r="D33" s="444" t="str">
        <f>INDEX(PIL!$A$1:$K$1009,$B33,4)</f>
        <v>Msup</v>
      </c>
      <c r="E33" s="26">
        <f>INDEX(PIL!$A$1:$K$1009,$B33,5)</f>
        <v>6.6959999999999997</v>
      </c>
      <c r="F33" s="26">
        <f>INDEX(PIL!$A$1:$K$1009,$B33,6)</f>
        <v>4.2249999999999996</v>
      </c>
      <c r="G33" s="26">
        <f>INDEX(PIL!$A$1:$K$1009,$B33,7)</f>
        <v>140.85400000000001</v>
      </c>
      <c r="H33" s="26">
        <f>INDEX(PIL!$A$1:$K$1009,$B33,8)</f>
        <v>-2.9329999999999998</v>
      </c>
      <c r="I33" s="26">
        <f>INDEX(PIL!$A$1:$K$1009,$B33,9)</f>
        <v>14.500999999999999</v>
      </c>
      <c r="J33" s="26">
        <f>INDEX(PIL!$A$1:$K$1009,$B33,10)</f>
        <v>10.821999999999999</v>
      </c>
      <c r="K33" s="26">
        <f t="shared" si="0"/>
        <v>155.35500000000002</v>
      </c>
      <c r="L33" s="15">
        <f t="shared" si="1"/>
        <v>-13.754999999999999</v>
      </c>
      <c r="M33" s="15">
        <f t="shared" ref="M33" si="274">(ABS(K33)+ABS(0.3*L33))*SIGN(K33)</f>
        <v>159.48150000000001</v>
      </c>
      <c r="N33" s="15">
        <f t="shared" si="3"/>
        <v>-60.361500000000007</v>
      </c>
      <c r="O33" s="449">
        <f t="shared" si="4"/>
        <v>159.48150000000001</v>
      </c>
      <c r="Q33" s="440"/>
      <c r="R33" s="444">
        <v>798</v>
      </c>
      <c r="S33" s="16">
        <f>INDEX(PIL!$A$1:$K$1009,$R33,3)</f>
        <v>5</v>
      </c>
      <c r="T33" s="16" t="str">
        <f>INDEX(PIL!$A$1:$K$1009,$R33,4)</f>
        <v>Msup</v>
      </c>
      <c r="U33" s="26">
        <f>INDEX(PIL!$A$1:$K$1009,$R33,5)</f>
        <v>-7.6829999999999998</v>
      </c>
      <c r="V33" s="26">
        <f>INDEX(PIL!$A$1:$K$1009,$R33,6)</f>
        <v>-5.024</v>
      </c>
      <c r="W33" s="26">
        <f>INDEX(PIL!$A$1:$K$1009,$R33,7)</f>
        <v>-0.22500000000000001</v>
      </c>
      <c r="X33" s="26">
        <f>INDEX(PIL!$A$1:$K$1009,$R33,8)</f>
        <v>41.302999999999997</v>
      </c>
      <c r="Y33" s="26">
        <f>INDEX(PIL!$A$1:$K$1009,$R33,9)</f>
        <v>1.9710000000000001</v>
      </c>
      <c r="Z33" s="26">
        <f>INDEX(PIL!$A$1:$K$1009,$R33,10)</f>
        <v>1.4710000000000001</v>
      </c>
      <c r="AA33" s="26">
        <f t="shared" si="5"/>
        <v>-2.1960000000000002</v>
      </c>
      <c r="AB33" s="15">
        <f t="shared" si="6"/>
        <v>42.774000000000001</v>
      </c>
      <c r="AC33" s="15">
        <f t="shared" ref="AC33" si="275">(ABS(AA33)+ABS(0.3*AB33))*SIGN(AA33)</f>
        <v>-15.0282</v>
      </c>
      <c r="AD33" s="15">
        <f t="shared" si="16"/>
        <v>43.4328</v>
      </c>
      <c r="AE33" s="449">
        <f t="shared" si="8"/>
        <v>43.4328</v>
      </c>
      <c r="AG33" s="440"/>
      <c r="AJ33" s="26"/>
      <c r="AK33" s="26"/>
      <c r="AL33" s="26"/>
      <c r="AM33" s="26"/>
      <c r="AN33" s="26"/>
      <c r="AO33" s="26"/>
      <c r="AP33" s="26"/>
      <c r="AQ33" s="15"/>
      <c r="AR33" s="15"/>
      <c r="AS33" s="449"/>
      <c r="AT33" s="15"/>
      <c r="AU33" s="440"/>
      <c r="AV33" s="444"/>
      <c r="AW33" s="444" t="s">
        <v>802</v>
      </c>
      <c r="AX33" s="26">
        <f t="shared" ref="AX33" si="276">F33+M33</f>
        <v>163.70650000000001</v>
      </c>
      <c r="AY33" s="26">
        <f t="shared" ref="AY33" si="277">V33+AC33</f>
        <v>-20.052199999999999</v>
      </c>
      <c r="AZ33" s="26">
        <f t="shared" ref="AZ33" si="278">F34+M34</f>
        <v>-138.51840000000001</v>
      </c>
      <c r="BA33" s="26">
        <f t="shared" ref="BA33" si="279">V34+AC34</f>
        <v>19.480800000000002</v>
      </c>
      <c r="BB33" s="449">
        <f t="shared" ref="BB33" si="280">AK36+AR36</f>
        <v>-282.49629999999996</v>
      </c>
      <c r="BC33" s="26"/>
      <c r="BD33" s="400">
        <f t="shared" ref="BD33" si="281">AV36</f>
        <v>5</v>
      </c>
      <c r="BE33" s="383">
        <f t="shared" si="247"/>
        <v>2</v>
      </c>
      <c r="BF33" s="15"/>
      <c r="BG33" s="15"/>
      <c r="BH33" s="15"/>
      <c r="BI33" s="440"/>
      <c r="BJ33" s="444"/>
      <c r="BK33" s="444" t="s">
        <v>802</v>
      </c>
      <c r="BL33" s="26">
        <f>IF(BJ36=6,AX33-(AX33-AZ33)/hinterpiano*(0.55/2),AX33-(AX33-AZ33)/hinterpiano*(0.65/2))</f>
        <v>133.94192651515152</v>
      </c>
      <c r="BM33" s="26">
        <f>IF(BJ36=6,AY33-(AY33-BA33)/hinterpiano*(0.55/2),AY33-(AY33-BA33)/hinterpiano*(0.65/2))</f>
        <v>-16.158798484848482</v>
      </c>
      <c r="BN33" s="26">
        <f>IF(BJ36&lt;&gt;1,IF(BJ36=6,AZ33-(AZ33-AX33)/hinterpiano*(0.55/2),AZ33-(AZ33-AX33)/hinterpiano*(0.65/2)),AZ33)</f>
        <v>-108.75382651515153</v>
      </c>
      <c r="BO33" s="26">
        <f>IF(BJ36&lt;&gt;1,IF(BJ36=6,BA33-(BA33-AY33)/hinterpiano*(0.55/2),BA33-(BA33-AY33)/hinterpiano*(0.65/2)),BA33)</f>
        <v>15.587398484848487</v>
      </c>
      <c r="BP33" s="449">
        <f t="shared" si="9"/>
        <v>-282.49629999999996</v>
      </c>
    </row>
    <row r="34" spans="1:68" ht="20" customHeight="1">
      <c r="A34" s="440"/>
      <c r="B34" s="444">
        <v>31</v>
      </c>
      <c r="C34" s="444">
        <f>INDEX(PIL!$A$1:$K$1009,$B34,3)</f>
        <v>5</v>
      </c>
      <c r="D34" s="444" t="str">
        <f>INDEX(PIL!$A$1:$K$1009,$B34,4)</f>
        <v>Minf</v>
      </c>
      <c r="E34" s="26">
        <f>INDEX(PIL!$A$1:$K$1009,$B34,5)</f>
        <v>-7.6319999999999997</v>
      </c>
      <c r="F34" s="26">
        <f>INDEX(PIL!$A$1:$K$1009,$B34,6)</f>
        <v>-4.7510000000000003</v>
      </c>
      <c r="G34" s="26">
        <f>INDEX(PIL!$A$1:$K$1009,$B34,7)</f>
        <v>-117.955</v>
      </c>
      <c r="H34" s="26">
        <f>INDEX(PIL!$A$1:$K$1009,$B34,8)</f>
        <v>2.6139999999999999</v>
      </c>
      <c r="I34" s="26">
        <f>INDEX(PIL!$A$1:$K$1009,$B34,9)</f>
        <v>-12.279</v>
      </c>
      <c r="J34" s="26">
        <f>INDEX(PIL!$A$1:$K$1009,$B34,10)</f>
        <v>-9.1639999999999997</v>
      </c>
      <c r="K34" s="26">
        <f t="shared" si="0"/>
        <v>-130.23400000000001</v>
      </c>
      <c r="L34" s="15">
        <f t="shared" si="1"/>
        <v>11.777999999999999</v>
      </c>
      <c r="M34" s="15">
        <f t="shared" ref="M34" si="282">(ABS(K34)+ABS(0.3*L34))*SIGN(K34)</f>
        <v>-133.76740000000001</v>
      </c>
      <c r="N34" s="15">
        <f t="shared" si="3"/>
        <v>50.848199999999999</v>
      </c>
      <c r="O34" s="449">
        <f t="shared" si="4"/>
        <v>-133.76740000000001</v>
      </c>
      <c r="Q34" s="440"/>
      <c r="R34" s="444">
        <v>799</v>
      </c>
      <c r="S34" s="16">
        <f>INDEX(PIL!$A$1:$K$1009,$R34,3)</f>
        <v>5</v>
      </c>
      <c r="T34" s="16" t="str">
        <f>INDEX(PIL!$A$1:$K$1009,$R34,4)</f>
        <v>Minf</v>
      </c>
      <c r="U34" s="26">
        <f>INDEX(PIL!$A$1:$K$1009,$R34,5)</f>
        <v>7.7270000000000003</v>
      </c>
      <c r="V34" s="26">
        <f>INDEX(PIL!$A$1:$K$1009,$R34,6)</f>
        <v>5.048</v>
      </c>
      <c r="W34" s="26">
        <f>INDEX(PIL!$A$1:$K$1009,$R34,7)</f>
        <v>0.218</v>
      </c>
      <c r="X34" s="26">
        <f>INDEX(PIL!$A$1:$K$1009,$R34,8)</f>
        <v>-39.652000000000001</v>
      </c>
      <c r="Y34" s="26">
        <f>INDEX(PIL!$A$1:$K$1009,$R34,9)</f>
        <v>-1.895</v>
      </c>
      <c r="Z34" s="26">
        <f>INDEX(PIL!$A$1:$K$1009,$R34,10)</f>
        <v>-1.4139999999999999</v>
      </c>
      <c r="AA34" s="26">
        <f t="shared" si="5"/>
        <v>2.113</v>
      </c>
      <c r="AB34" s="15">
        <f t="shared" si="6"/>
        <v>-41.066000000000003</v>
      </c>
      <c r="AC34" s="15">
        <f t="shared" ref="AC34" si="283">(ABS(AA34)+ABS(0.3*AB34))*SIGN(AA34)</f>
        <v>14.4328</v>
      </c>
      <c r="AD34" s="15">
        <f t="shared" si="16"/>
        <v>-41.6999</v>
      </c>
      <c r="AE34" s="449">
        <f t="shared" si="8"/>
        <v>-41.6999</v>
      </c>
      <c r="AG34" s="440"/>
      <c r="AJ34" s="26"/>
      <c r="AK34" s="26"/>
      <c r="AL34" s="26"/>
      <c r="AM34" s="26"/>
      <c r="AN34" s="26"/>
      <c r="AO34" s="26"/>
      <c r="AP34" s="26"/>
      <c r="AQ34" s="15"/>
      <c r="AR34" s="15"/>
      <c r="AS34" s="449"/>
      <c r="AT34" s="15"/>
      <c r="AU34" s="440"/>
      <c r="AV34" s="444"/>
      <c r="AW34" s="444" t="s">
        <v>803</v>
      </c>
      <c r="AX34" s="26">
        <f t="shared" ref="AX34" si="284">F33-M33</f>
        <v>-155.25650000000002</v>
      </c>
      <c r="AY34" s="26">
        <f t="shared" ref="AY34" si="285">V33-AC33</f>
        <v>10.004200000000001</v>
      </c>
      <c r="AZ34" s="26">
        <f t="shared" ref="AZ34" si="286">F34-M34</f>
        <v>129.0164</v>
      </c>
      <c r="BA34" s="26">
        <f t="shared" ref="BA34" si="287">V34-AC34</f>
        <v>-9.3848000000000003</v>
      </c>
      <c r="BB34" s="449">
        <f t="shared" ref="BB34" si="288">AK36-AR36</f>
        <v>-341.80770000000001</v>
      </c>
      <c r="BC34" s="26"/>
      <c r="BD34" s="400">
        <f t="shared" ref="BD34" si="289">BD33</f>
        <v>5</v>
      </c>
      <c r="BE34" s="383">
        <f t="shared" si="247"/>
        <v>2</v>
      </c>
      <c r="BF34" s="15"/>
      <c r="BG34" s="15"/>
      <c r="BH34" s="15"/>
      <c r="BI34" s="440"/>
      <c r="BJ34" s="444"/>
      <c r="BK34" s="444" t="s">
        <v>803</v>
      </c>
      <c r="BL34" s="26">
        <f>IF(BJ36=6,AX34-(AX34-AZ34)/hinterpiano*(0.55/2),AX34-(AX34-AZ34)/hinterpiano*(0.65/2))</f>
        <v>-127.25992651515153</v>
      </c>
      <c r="BM34" s="26">
        <f>IF(BJ36=6,AY34-(AY34-BA34)/hinterpiano*(0.55/2),AY34-(AY34-BA34)/hinterpiano*(0.65/2))</f>
        <v>8.0946772727272727</v>
      </c>
      <c r="BN34" s="26">
        <f>IF(BJ36&lt;&gt;1,IF(BJ36=6,AZ34-(AZ34-AX34)/hinterpiano*(0.55/2),AZ34-(AZ34-AX34)/hinterpiano*(0.65/2)),AZ34)</f>
        <v>101.01982651515152</v>
      </c>
      <c r="BO34" s="26">
        <f>IF(BJ36&lt;&gt;1,IF(BJ36=6,BA34-(BA34-AY34)/hinterpiano*(0.55/2),BA34-(BA34-AY34)/hinterpiano*(0.65/2)),BA34)</f>
        <v>-7.475277272727272</v>
      </c>
      <c r="BP34" s="449">
        <f t="shared" si="9"/>
        <v>-341.80770000000001</v>
      </c>
    </row>
    <row r="35" spans="1:68" ht="20" customHeight="1">
      <c r="A35" s="440"/>
      <c r="B35" s="444">
        <v>32</v>
      </c>
      <c r="C35" s="444">
        <f>INDEX(PIL!$A$1:$K$1009,$B35,3)</f>
        <v>5</v>
      </c>
      <c r="D35" s="444" t="str">
        <f>INDEX(PIL!$A$1:$K$1009,$B35,4)</f>
        <v>V</v>
      </c>
      <c r="E35" s="26">
        <f>INDEX(PIL!$A$1:$K$1009,$B35,5)</f>
        <v>4.3419999999999996</v>
      </c>
      <c r="F35" s="26">
        <f>INDEX(PIL!$A$1:$K$1009,$B35,6)</f>
        <v>2.72</v>
      </c>
      <c r="G35" s="26">
        <f>INDEX(PIL!$A$1:$K$1009,$B35,7)</f>
        <v>78.352000000000004</v>
      </c>
      <c r="H35" s="26">
        <f>INDEX(PIL!$A$1:$K$1009,$B35,8)</f>
        <v>-1.6659999999999999</v>
      </c>
      <c r="I35" s="26">
        <f>INDEX(PIL!$A$1:$K$1009,$B35,9)</f>
        <v>8.1150000000000002</v>
      </c>
      <c r="J35" s="26">
        <f>INDEX(PIL!$A$1:$K$1009,$B35,10)</f>
        <v>6.056</v>
      </c>
      <c r="K35" s="26">
        <f t="shared" si="0"/>
        <v>86.466999999999999</v>
      </c>
      <c r="L35" s="15">
        <f t="shared" si="1"/>
        <v>-7.7219999999999995</v>
      </c>
      <c r="M35" s="15">
        <f t="shared" ref="M35" si="290">(ABS(K35)+ABS(0.3*L35))*SIGN(K35)</f>
        <v>88.783599999999993</v>
      </c>
      <c r="N35" s="15">
        <f t="shared" si="3"/>
        <v>-33.662099999999995</v>
      </c>
      <c r="O35" s="449">
        <f t="shared" si="4"/>
        <v>88.783599999999993</v>
      </c>
      <c r="Q35" s="440"/>
      <c r="R35" s="444">
        <v>800</v>
      </c>
      <c r="S35" s="16">
        <f>INDEX(PIL!$A$1:$K$1009,$R35,3)</f>
        <v>5</v>
      </c>
      <c r="T35" s="16" t="str">
        <f>INDEX(PIL!$A$1:$K$1009,$R35,4)</f>
        <v>V</v>
      </c>
      <c r="U35" s="26">
        <f>INDEX(PIL!$A$1:$K$1009,$R35,5)</f>
        <v>-4.67</v>
      </c>
      <c r="V35" s="26">
        <f>INDEX(PIL!$A$1:$K$1009,$R35,6)</f>
        <v>-3.052</v>
      </c>
      <c r="W35" s="26">
        <f>INDEX(PIL!$A$1:$K$1009,$R35,7)</f>
        <v>-0.13400000000000001</v>
      </c>
      <c r="X35" s="26">
        <f>INDEX(PIL!$A$1:$K$1009,$R35,8)</f>
        <v>24.53</v>
      </c>
      <c r="Y35" s="26">
        <f>INDEX(PIL!$A$1:$K$1009,$R35,9)</f>
        <v>1.1719999999999999</v>
      </c>
      <c r="Z35" s="26">
        <f>INDEX(PIL!$A$1:$K$1009,$R35,10)</f>
        <v>0.874</v>
      </c>
      <c r="AA35" s="26">
        <f t="shared" si="5"/>
        <v>-1.306</v>
      </c>
      <c r="AB35" s="15">
        <f t="shared" si="6"/>
        <v>25.404</v>
      </c>
      <c r="AC35" s="15">
        <f t="shared" ref="AC35" si="291">(ABS(AA35)+ABS(0.3*AB35))*SIGN(AA35)</f>
        <v>-8.9271999999999991</v>
      </c>
      <c r="AD35" s="15">
        <f t="shared" si="16"/>
        <v>25.7958</v>
      </c>
      <c r="AE35" s="449">
        <f t="shared" si="8"/>
        <v>25.7958</v>
      </c>
      <c r="AG35" s="440"/>
      <c r="AJ35" s="26"/>
      <c r="AK35" s="26"/>
      <c r="AL35" s="26"/>
      <c r="AM35" s="26"/>
      <c r="AN35" s="26"/>
      <c r="AO35" s="26"/>
      <c r="AP35" s="26"/>
      <c r="AQ35" s="15"/>
      <c r="AR35" s="15"/>
      <c r="AS35" s="449"/>
      <c r="AT35" s="15"/>
      <c r="AU35" s="440"/>
      <c r="AV35" s="444"/>
      <c r="AW35" s="444" t="s">
        <v>804</v>
      </c>
      <c r="AX35" s="26">
        <f t="shared" ref="AX35" si="292">F33+N33</f>
        <v>-56.136500000000005</v>
      </c>
      <c r="AY35" s="26">
        <f t="shared" ref="AY35" si="293">V33+AD33</f>
        <v>38.408799999999999</v>
      </c>
      <c r="AZ35" s="26">
        <f t="shared" ref="AZ35" si="294">F34+N34</f>
        <v>46.097200000000001</v>
      </c>
      <c r="BA35" s="26">
        <f t="shared" ref="BA35" si="295">V34+AD34</f>
        <v>-36.651899999999998</v>
      </c>
      <c r="BB35" s="449">
        <f t="shared" ref="BB35" si="296">AK36+AS36</f>
        <v>-253.13628999999997</v>
      </c>
      <c r="BC35" s="26"/>
      <c r="BD35" s="400">
        <f t="shared" si="77"/>
        <v>5</v>
      </c>
      <c r="BE35" s="383">
        <f t="shared" si="247"/>
        <v>2</v>
      </c>
      <c r="BF35" s="15"/>
      <c r="BG35" s="15"/>
      <c r="BH35" s="15"/>
      <c r="BI35" s="440"/>
      <c r="BJ35" s="444"/>
      <c r="BK35" s="444" t="s">
        <v>804</v>
      </c>
      <c r="BL35" s="26">
        <f>IF(BJ36=6,AX35-(AX35-AZ35)/hinterpiano*(0.55/2),AX35-(AX35-AZ35)/hinterpiano*(0.65/2))</f>
        <v>-46.06802954545455</v>
      </c>
      <c r="BM35" s="26">
        <f>IF(BJ36=6,AY35-(AY35-BA35)/hinterpiano*(0.55/2),AY35-(AY35-BA35)/hinterpiano*(0.65/2))</f>
        <v>31.016458333333333</v>
      </c>
      <c r="BN35" s="26">
        <f>IF(BJ36&lt;&gt;1,IF(BJ36=6,AZ35-(AZ35-AX35)/hinterpiano*(0.55/2),AZ35-(AZ35-AX35)/hinterpiano*(0.65/2)),AZ35)</f>
        <v>36.028729545454546</v>
      </c>
      <c r="BO35" s="26">
        <f>IF(BJ36&lt;&gt;1,IF(BJ36=6,BA35-(BA35-AY35)/hinterpiano*(0.55/2),BA35-(BA35-AY35)/hinterpiano*(0.65/2)),BA35)</f>
        <v>-29.259558333333331</v>
      </c>
      <c r="BP35" s="449">
        <f t="shared" si="9"/>
        <v>-253.13628999999997</v>
      </c>
    </row>
    <row r="36" spans="1:68" ht="20" customHeight="1">
      <c r="A36" s="440"/>
      <c r="B36" s="444">
        <v>33</v>
      </c>
      <c r="C36" s="444">
        <f>INDEX(PIL!$A$1:$K$1009,$B36,3)</f>
        <v>5</v>
      </c>
      <c r="D36" s="444" t="str">
        <f>INDEX(PIL!$A$1:$K$1009,$B36,4)</f>
        <v>N</v>
      </c>
      <c r="E36" s="26">
        <f>INDEX(PIL!$A$1:$K$1009,$B36,5)</f>
        <v>-386.38099999999997</v>
      </c>
      <c r="F36" s="26">
        <f>INDEX(PIL!$A$1:$K$1009,$B36,6)</f>
        <v>-239.80799999999999</v>
      </c>
      <c r="G36" s="26">
        <f>INDEX(PIL!$A$1:$K$1009,$B36,7)</f>
        <v>11.374000000000001</v>
      </c>
      <c r="H36" s="26">
        <f>INDEX(PIL!$A$1:$K$1009,$B36,8)</f>
        <v>-0.24399999999999999</v>
      </c>
      <c r="I36" s="26">
        <f>INDEX(PIL!$A$1:$K$1009,$B36,9)</f>
        <v>1.216</v>
      </c>
      <c r="J36" s="26">
        <f>INDEX(PIL!$A$1:$K$1009,$B36,10)</f>
        <v>0.90700000000000003</v>
      </c>
      <c r="K36" s="26">
        <f t="shared" si="0"/>
        <v>12.59</v>
      </c>
      <c r="L36" s="15">
        <f t="shared" si="1"/>
        <v>-1.151</v>
      </c>
      <c r="M36" s="15">
        <f t="shared" ref="M36" si="297">(ABS(K36)+ABS(0.3*L36))*SIGN(K36)</f>
        <v>12.9353</v>
      </c>
      <c r="N36" s="15">
        <f t="shared" si="3"/>
        <v>-4.9279999999999999</v>
      </c>
      <c r="O36" s="449">
        <f t="shared" si="4"/>
        <v>12.9353</v>
      </c>
      <c r="Q36" s="440"/>
      <c r="R36" s="444">
        <v>801</v>
      </c>
      <c r="S36" s="16">
        <f>INDEX(PIL!$A$1:$K$1009,$R36,3)</f>
        <v>5</v>
      </c>
      <c r="T36" s="16" t="str">
        <f>INDEX(PIL!$A$1:$K$1009,$R36,4)</f>
        <v>N</v>
      </c>
      <c r="U36" s="26">
        <f>INDEX(PIL!$A$1:$K$1009,$R36,5)</f>
        <v>-61.975999999999999</v>
      </c>
      <c r="V36" s="26">
        <f>INDEX(PIL!$A$1:$K$1009,$R36,6)</f>
        <v>-40.168999999999997</v>
      </c>
      <c r="W36" s="26">
        <f>INDEX(PIL!$A$1:$K$1009,$R36,7)</f>
        <v>-0.27500000000000002</v>
      </c>
      <c r="X36" s="26">
        <f>INDEX(PIL!$A$1:$K$1009,$R36,8)</f>
        <v>47.735999999999997</v>
      </c>
      <c r="Y36" s="26">
        <f>INDEX(PIL!$A$1:$K$1009,$R36,9)</f>
        <v>2.3050000000000002</v>
      </c>
      <c r="Z36" s="26">
        <f>INDEX(PIL!$A$1:$K$1009,$R36,10)</f>
        <v>1.72</v>
      </c>
      <c r="AA36" s="26">
        <f t="shared" si="5"/>
        <v>-2.58</v>
      </c>
      <c r="AB36" s="15">
        <f t="shared" si="6"/>
        <v>49.455999999999996</v>
      </c>
      <c r="AC36" s="15">
        <f t="shared" ref="AC36" si="298">(ABS(AA36)+ABS(0.3*AB36))*SIGN(AA36)</f>
        <v>-17.416799999999999</v>
      </c>
      <c r="AD36" s="15">
        <f t="shared" si="16"/>
        <v>50.23</v>
      </c>
      <c r="AE36" s="449">
        <f t="shared" si="8"/>
        <v>50.23</v>
      </c>
      <c r="AG36" s="440"/>
      <c r="AH36" s="16">
        <f t="shared" ref="AH36" si="299">S36</f>
        <v>5</v>
      </c>
      <c r="AI36" s="16" t="str">
        <f t="shared" ref="AI36" si="300">T36</f>
        <v>N</v>
      </c>
      <c r="AJ36" s="26">
        <f>IF(AH36=6,E36+U36-(0.6*base_minore_p*hinterpiano*cls_armato),IF(AH36=5,E36+U36-(0.6*base_minore_p*hinterpiano*cls_armato)-(base_maggiore_p*base_minore_p*hinterpiano*cls_armato),IF(AH36=4,E36+U36-(0.6*base_minore_p*hinterpiano*cls_armato)-2*(base_maggiore_p*base_minore_p*hinterpiano*cls_armato),IF(AH36=3,E36+U36-(0.6*base_minore_p*hinterpiano*cls_armato)-3*(base_maggiore_p*base_minore_p*hinterpiano*cls_armato),IF(AH36=2,E36+U36-(0.6*base_minore_p*hinterpiano*cls_armato)-4*(base_maggiore_p*base_minore_p*hinterpiano*cls_armato),E36+U36-(0.6*base_minore_p*hinterpiano*cls_armato)-5*(base_maggiore_p*base_minore_p*hinterpiano*cls_armato))))))</f>
        <v>-480.53199999999998</v>
      </c>
      <c r="AK36" s="26">
        <f>IF(AH36=6,F36+V36-(0.6*base_minore_p*hinterpiano*cls_armato),IF(AH36=5,F36+V36-(0.6*base_minore_p*hinterpiano*cls_armato)-(base_maggiore_p*base_minore_p*hinterpiano*cls_armato),IF(AH36=4,F36+V36-(0.6*base_minore_p*hinterpiano*cls_armato)-2*(base_maggiore_p*base_minore_p*hinterpiano*cls_armato),IF(AH36=3,F36+V36-(0.6*base_minore_p*hinterpiano*cls_armato)-3*(base_maggiore_p*base_minore_p*hinterpiano*cls_armato),IF(AH36=2,F36+V36-(0.6*base_minore_p*hinterpiano*cls_armato)-4*(base_maggiore_p*base_minore_p*hinterpiano*cls_armato),F36+V36-(0.6*base_minore_p*hinterpiano*cls_armato)-5*(base_maggiore_p*base_minore_p*hinterpiano*cls_armato))))))</f>
        <v>-312.15199999999999</v>
      </c>
      <c r="AL36" s="26">
        <f t="shared" ref="AL36" si="301">G36+W36</f>
        <v>11.099</v>
      </c>
      <c r="AM36" s="26">
        <f t="shared" ref="AM36" si="302">H36+X36</f>
        <v>47.491999999999997</v>
      </c>
      <c r="AN36" s="26">
        <f t="shared" ref="AN36" si="303">I36+Y36</f>
        <v>3.5209999999999999</v>
      </c>
      <c r="AO36" s="26">
        <f t="shared" ref="AO36" si="304">J36+Z36</f>
        <v>2.6269999999999998</v>
      </c>
      <c r="AP36" s="26">
        <f t="shared" ref="AP36" si="305">(ABS(AL36)+ABS(AN36))*SIGN(AL36)</f>
        <v>14.620000000000001</v>
      </c>
      <c r="AQ36" s="15">
        <f t="shared" ref="AQ36" si="306">(ABS(AM36)+ABS(AO36))*SIGN(AM36)</f>
        <v>50.119</v>
      </c>
      <c r="AR36" s="15">
        <f t="shared" ref="AR36" si="307">(ABS(AP36)+ABS(0.3*AQ36))*SIGN(AP36)</f>
        <v>29.6557</v>
      </c>
      <c r="AS36" s="449">
        <f t="shared" ref="AS36" si="308">(ABS(AQ36)+ABS(0.3*AR36))*SIGN(AQ36)</f>
        <v>59.015709999999999</v>
      </c>
      <c r="AT36" s="15"/>
      <c r="AU36" s="440"/>
      <c r="AV36" s="444">
        <f t="shared" ref="AV36" si="309">AH36</f>
        <v>5</v>
      </c>
      <c r="AW36" s="444" t="s">
        <v>805</v>
      </c>
      <c r="AX36" s="26">
        <f t="shared" ref="AX36" si="310">F33-N33</f>
        <v>64.586500000000001</v>
      </c>
      <c r="AY36" s="26">
        <f t="shared" ref="AY36" si="311">V33-AD33</f>
        <v>-48.456800000000001</v>
      </c>
      <c r="AZ36" s="26">
        <f t="shared" ref="AZ36" si="312">F34-N34</f>
        <v>-55.599199999999996</v>
      </c>
      <c r="BA36" s="26">
        <f t="shared" ref="BA36" si="313">V34-AD34</f>
        <v>46.747900000000001</v>
      </c>
      <c r="BB36" s="449">
        <f t="shared" ref="BB36" si="314">AK36-AS36</f>
        <v>-371.16771</v>
      </c>
      <c r="BC36" s="26"/>
      <c r="BD36" s="400">
        <f t="shared" si="77"/>
        <v>5</v>
      </c>
      <c r="BE36" s="383">
        <f t="shared" si="247"/>
        <v>2</v>
      </c>
      <c r="BF36" s="15"/>
      <c r="BG36" s="15"/>
      <c r="BH36" s="15"/>
      <c r="BI36" s="440"/>
      <c r="BJ36" s="444">
        <f t="shared" ref="BJ36" si="315">AV36</f>
        <v>5</v>
      </c>
      <c r="BK36" s="444" t="s">
        <v>805</v>
      </c>
      <c r="BL36" s="26">
        <f>IF(BJ36=6,AX36-(AX36-AZ36)/hinterpiano*(0.55/2),AX36-(AX36-AZ36)/hinterpiano*(0.65/2))</f>
        <v>52.750029545454545</v>
      </c>
      <c r="BM36" s="26">
        <f>IF(BJ36=6,AY36-(AY36-BA36)/hinterpiano*(0.55/2),AY36-(AY36-BA36)/hinterpiano*(0.65/2))</f>
        <v>-39.080579545454547</v>
      </c>
      <c r="BN36" s="26">
        <f>IF(BJ36&lt;&gt;1,IF(BJ36=6,AZ36-(AZ36-AX36)/hinterpiano*(0.55/2),AZ36-(AZ36-AX36)/hinterpiano*(0.65/2)),AZ36)</f>
        <v>-43.76272954545454</v>
      </c>
      <c r="BO36" s="26">
        <f>IF(BJ36&lt;&gt;1,IF(BJ36=6,BA36-(BA36-AY36)/hinterpiano*(0.55/2),BA36-(BA36-AY36)/hinterpiano*(0.65/2)),BA36)</f>
        <v>37.371679545454548</v>
      </c>
      <c r="BP36" s="449">
        <f t="shared" si="9"/>
        <v>-371.16771</v>
      </c>
    </row>
    <row r="37" spans="1:68" ht="20" customHeight="1">
      <c r="A37" s="440"/>
      <c r="B37" s="444">
        <v>34</v>
      </c>
      <c r="C37" s="444">
        <f>INDEX(PIL!$A$1:$K$1009,$B37,3)</f>
        <v>4</v>
      </c>
      <c r="D37" s="444" t="str">
        <f>INDEX(PIL!$A$1:$K$1009,$B37,4)</f>
        <v>Msup</v>
      </c>
      <c r="E37" s="26">
        <f>INDEX(PIL!$A$1:$K$1009,$B37,5)</f>
        <v>8.9499999999999993</v>
      </c>
      <c r="F37" s="26">
        <f>INDEX(PIL!$A$1:$K$1009,$B37,6)</f>
        <v>5.5060000000000002</v>
      </c>
      <c r="G37" s="26">
        <f>INDEX(PIL!$A$1:$K$1009,$B37,7)</f>
        <v>184.209</v>
      </c>
      <c r="H37" s="26">
        <f>INDEX(PIL!$A$1:$K$1009,$B37,8)</f>
        <v>-3.92</v>
      </c>
      <c r="I37" s="26">
        <f>INDEX(PIL!$A$1:$K$1009,$B37,9)</f>
        <v>18.344999999999999</v>
      </c>
      <c r="J37" s="26">
        <f>INDEX(PIL!$A$1:$K$1009,$B37,10)</f>
        <v>13.69</v>
      </c>
      <c r="K37" s="26">
        <f t="shared" si="0"/>
        <v>202.554</v>
      </c>
      <c r="L37" s="15">
        <f t="shared" si="1"/>
        <v>-17.61</v>
      </c>
      <c r="M37" s="15">
        <f t="shared" ref="M37" si="316">(ABS(K37)+ABS(0.3*L37))*SIGN(K37)</f>
        <v>207.83699999999999</v>
      </c>
      <c r="N37" s="15">
        <f t="shared" si="3"/>
        <v>-78.376199999999997</v>
      </c>
      <c r="O37" s="449">
        <f t="shared" si="4"/>
        <v>207.83699999999999</v>
      </c>
      <c r="Q37" s="440"/>
      <c r="R37" s="444">
        <v>802</v>
      </c>
      <c r="S37" s="16">
        <f>INDEX(PIL!$A$1:$K$1009,$R37,3)</f>
        <v>4</v>
      </c>
      <c r="T37" s="16" t="str">
        <f>INDEX(PIL!$A$1:$K$1009,$R37,4)</f>
        <v>Msup</v>
      </c>
      <c r="U37" s="26">
        <f>INDEX(PIL!$A$1:$K$1009,$R37,5)</f>
        <v>-7.8250000000000002</v>
      </c>
      <c r="V37" s="26">
        <f>INDEX(PIL!$A$1:$K$1009,$R37,6)</f>
        <v>-5.109</v>
      </c>
      <c r="W37" s="26">
        <f>INDEX(PIL!$A$1:$K$1009,$R37,7)</f>
        <v>-0.28599999999999998</v>
      </c>
      <c r="X37" s="26">
        <f>INDEX(PIL!$A$1:$K$1009,$R37,8)</f>
        <v>56.162999999999997</v>
      </c>
      <c r="Y37" s="26">
        <f>INDEX(PIL!$A$1:$K$1009,$R37,9)</f>
        <v>2.629</v>
      </c>
      <c r="Z37" s="26">
        <f>INDEX(PIL!$A$1:$K$1009,$R37,10)</f>
        <v>1.962</v>
      </c>
      <c r="AA37" s="26">
        <f t="shared" si="5"/>
        <v>-2.915</v>
      </c>
      <c r="AB37" s="15">
        <f t="shared" si="6"/>
        <v>58.125</v>
      </c>
      <c r="AC37" s="15">
        <f t="shared" ref="AC37" si="317">(ABS(AA37)+ABS(0.3*AB37))*SIGN(AA37)</f>
        <v>-20.352499999999999</v>
      </c>
      <c r="AD37" s="15">
        <f t="shared" si="16"/>
        <v>58.999499999999998</v>
      </c>
      <c r="AE37" s="449">
        <f t="shared" si="8"/>
        <v>58.999499999999998</v>
      </c>
      <c r="AG37" s="440"/>
      <c r="AJ37" s="26"/>
      <c r="AK37" s="26"/>
      <c r="AL37" s="26"/>
      <c r="AM37" s="26"/>
      <c r="AN37" s="26"/>
      <c r="AO37" s="26"/>
      <c r="AP37" s="26"/>
      <c r="AQ37" s="15"/>
      <c r="AR37" s="15"/>
      <c r="AS37" s="449"/>
      <c r="AT37" s="15"/>
      <c r="AU37" s="440"/>
      <c r="AV37" s="444"/>
      <c r="AW37" s="444" t="s">
        <v>802</v>
      </c>
      <c r="AX37" s="26">
        <f t="shared" ref="AX37" si="318">F37+M37</f>
        <v>213.34299999999999</v>
      </c>
      <c r="AY37" s="26">
        <f t="shared" ref="AY37" si="319">V37+AC37</f>
        <v>-25.461500000000001</v>
      </c>
      <c r="AZ37" s="26">
        <f t="shared" ref="AZ37" si="320">F38+M38</f>
        <v>-195.3126</v>
      </c>
      <c r="BA37" s="26">
        <f t="shared" ref="BA37" si="321">V38+AC38</f>
        <v>25.134699999999999</v>
      </c>
      <c r="BB37" s="449">
        <f t="shared" ref="BB37" si="322">AK40+AR40</f>
        <v>-418.47950000000003</v>
      </c>
      <c r="BC37" s="26"/>
      <c r="BD37" s="400">
        <f t="shared" ref="BD37" si="323">AV40</f>
        <v>4</v>
      </c>
      <c r="BE37" s="383">
        <f t="shared" si="247"/>
        <v>2</v>
      </c>
      <c r="BF37" s="15"/>
      <c r="BG37" s="15"/>
      <c r="BH37" s="15"/>
      <c r="BI37" s="440"/>
      <c r="BJ37" s="444"/>
      <c r="BK37" s="444" t="s">
        <v>802</v>
      </c>
      <c r="BL37" s="26">
        <f>IF(BJ40=6,AX37-(AX37-AZ37)/hinterpiano*(0.55/2),AX37-(AX37-AZ37)/hinterpiano*(0.65/2))</f>
        <v>173.09661515151515</v>
      </c>
      <c r="BM37" s="26">
        <f>IF(BJ40=6,AY37-(AY37-BA37)/hinterpiano*(0.55/2),AY37-(AY37-BA37)/hinterpiano*(0.65/2))</f>
        <v>-20.47854090909091</v>
      </c>
      <c r="BN37" s="26">
        <f>IF(BJ40&lt;&gt;1,IF(BJ40=6,AZ37-(AZ37-AX37)/hinterpiano*(0.55/2),AZ37-(AZ37-AX37)/hinterpiano*(0.65/2)),AZ37)</f>
        <v>-155.06621515151517</v>
      </c>
      <c r="BO37" s="26">
        <f>IF(BJ40&lt;&gt;1,IF(BJ40=6,BA37-(BA37-AY37)/hinterpiano*(0.55/2),BA37-(BA37-AY37)/hinterpiano*(0.65/2)),BA37)</f>
        <v>20.151740909090908</v>
      </c>
      <c r="BP37" s="449">
        <f t="shared" si="9"/>
        <v>-418.47950000000003</v>
      </c>
    </row>
    <row r="38" spans="1:68" ht="20" customHeight="1">
      <c r="A38" s="440"/>
      <c r="B38" s="444">
        <v>35</v>
      </c>
      <c r="C38" s="444">
        <f>INDEX(PIL!$A$1:$K$1009,$B38,3)</f>
        <v>4</v>
      </c>
      <c r="D38" s="444" t="str">
        <f>INDEX(PIL!$A$1:$K$1009,$B38,4)</f>
        <v>Minf</v>
      </c>
      <c r="E38" s="26">
        <f>INDEX(PIL!$A$1:$K$1009,$B38,5)</f>
        <v>-8.9830000000000005</v>
      </c>
      <c r="F38" s="26">
        <f>INDEX(PIL!$A$1:$K$1009,$B38,6)</f>
        <v>-5.5750000000000002</v>
      </c>
      <c r="G38" s="26">
        <f>INDEX(PIL!$A$1:$K$1009,$B38,7)</f>
        <v>-167.91800000000001</v>
      </c>
      <c r="H38" s="26">
        <f>INDEX(PIL!$A$1:$K$1009,$B38,8)</f>
        <v>3.4489999999999998</v>
      </c>
      <c r="I38" s="26">
        <f>INDEX(PIL!$A$1:$K$1009,$B38,9)</f>
        <v>-16.983000000000001</v>
      </c>
      <c r="J38" s="26">
        <f>INDEX(PIL!$A$1:$K$1009,$B38,10)</f>
        <v>-12.673</v>
      </c>
      <c r="K38" s="26">
        <f t="shared" si="0"/>
        <v>-184.90100000000001</v>
      </c>
      <c r="L38" s="15">
        <f t="shared" si="1"/>
        <v>16.122</v>
      </c>
      <c r="M38" s="15">
        <f t="shared" ref="M38" si="324">(ABS(K38)+ABS(0.3*L38))*SIGN(K38)</f>
        <v>-189.73760000000001</v>
      </c>
      <c r="N38" s="15">
        <f t="shared" si="3"/>
        <v>71.592299999999994</v>
      </c>
      <c r="O38" s="449">
        <f t="shared" si="4"/>
        <v>-189.73760000000001</v>
      </c>
      <c r="Q38" s="440"/>
      <c r="R38" s="444">
        <v>803</v>
      </c>
      <c r="S38" s="16">
        <f>INDEX(PIL!$A$1:$K$1009,$R38,3)</f>
        <v>4</v>
      </c>
      <c r="T38" s="16" t="str">
        <f>INDEX(PIL!$A$1:$K$1009,$R38,4)</f>
        <v>Minf</v>
      </c>
      <c r="U38" s="26">
        <f>INDEX(PIL!$A$1:$K$1009,$R38,5)</f>
        <v>7.7009999999999996</v>
      </c>
      <c r="V38" s="26">
        <f>INDEX(PIL!$A$1:$K$1009,$R38,6)</f>
        <v>5.0289999999999999</v>
      </c>
      <c r="W38" s="26">
        <f>INDEX(PIL!$A$1:$K$1009,$R38,7)</f>
        <v>0.28599999999999998</v>
      </c>
      <c r="X38" s="26">
        <f>INDEX(PIL!$A$1:$K$1009,$R38,8)</f>
        <v>-55.435000000000002</v>
      </c>
      <c r="Y38" s="26">
        <f>INDEX(PIL!$A$1:$K$1009,$R38,9)</f>
        <v>-2.6059999999999999</v>
      </c>
      <c r="Z38" s="26">
        <f>INDEX(PIL!$A$1:$K$1009,$R38,10)</f>
        <v>-1.944</v>
      </c>
      <c r="AA38" s="26">
        <f t="shared" si="5"/>
        <v>2.8919999999999999</v>
      </c>
      <c r="AB38" s="15">
        <f t="shared" si="6"/>
        <v>-57.379000000000005</v>
      </c>
      <c r="AC38" s="15">
        <f t="shared" ref="AC38" si="325">(ABS(AA38)+ABS(0.3*AB38))*SIGN(AA38)</f>
        <v>20.105699999999999</v>
      </c>
      <c r="AD38" s="15">
        <f t="shared" si="16"/>
        <v>-58.246600000000008</v>
      </c>
      <c r="AE38" s="449">
        <f t="shared" si="8"/>
        <v>-58.246600000000008</v>
      </c>
      <c r="AG38" s="440"/>
      <c r="AJ38" s="26"/>
      <c r="AK38" s="26"/>
      <c r="AL38" s="26"/>
      <c r="AM38" s="26"/>
      <c r="AN38" s="26"/>
      <c r="AO38" s="26"/>
      <c r="AP38" s="26"/>
      <c r="AQ38" s="15"/>
      <c r="AR38" s="15"/>
      <c r="AS38" s="449"/>
      <c r="AT38" s="15"/>
      <c r="AU38" s="440"/>
      <c r="AV38" s="444"/>
      <c r="AW38" s="444" t="s">
        <v>803</v>
      </c>
      <c r="AX38" s="26">
        <f t="shared" ref="AX38" si="326">F37-M37</f>
        <v>-202.33099999999999</v>
      </c>
      <c r="AY38" s="26">
        <f t="shared" ref="AY38" si="327">V37-AC37</f>
        <v>15.243499999999999</v>
      </c>
      <c r="AZ38" s="26">
        <f t="shared" ref="AZ38" si="328">F38-M38</f>
        <v>184.16260000000003</v>
      </c>
      <c r="BA38" s="26">
        <f t="shared" ref="BA38" si="329">V38-AC38</f>
        <v>-15.076699999999999</v>
      </c>
      <c r="BB38" s="449">
        <f t="shared" ref="BB38" si="330">AK40-AR40</f>
        <v>-549.76850000000002</v>
      </c>
      <c r="BC38" s="26"/>
      <c r="BD38" s="400">
        <f t="shared" ref="BD38" si="331">BD37</f>
        <v>4</v>
      </c>
      <c r="BE38" s="383">
        <f t="shared" si="247"/>
        <v>2</v>
      </c>
      <c r="BF38" s="15"/>
      <c r="BG38" s="15"/>
      <c r="BH38" s="15"/>
      <c r="BI38" s="440"/>
      <c r="BJ38" s="444"/>
      <c r="BK38" s="444" t="s">
        <v>803</v>
      </c>
      <c r="BL38" s="26">
        <f>IF(BJ40=6,AX38-(AX38-AZ38)/hinterpiano*(0.55/2),AX38-(AX38-AZ38)/hinterpiano*(0.65/2))</f>
        <v>-164.26723636363636</v>
      </c>
      <c r="BM38" s="26">
        <f>IF(BJ40=6,AY38-(AY38-BA38)/hinterpiano*(0.55/2),AY38-(AY38-BA38)/hinterpiano*(0.65/2))</f>
        <v>12.257419696969695</v>
      </c>
      <c r="BN38" s="26">
        <f>IF(BJ40&lt;&gt;1,IF(BJ40=6,AZ38-(AZ38-AX38)/hinterpiano*(0.55/2),AZ38-(AZ38-AX38)/hinterpiano*(0.65/2)),AZ38)</f>
        <v>146.09883636363639</v>
      </c>
      <c r="BO38" s="26">
        <f>IF(BJ40&lt;&gt;1,IF(BJ40=6,BA38-(BA38-AY38)/hinterpiano*(0.55/2),BA38-(BA38-AY38)/hinterpiano*(0.65/2)),BA38)</f>
        <v>-12.090619696969696</v>
      </c>
      <c r="BP38" s="449">
        <f t="shared" si="9"/>
        <v>-549.76850000000002</v>
      </c>
    </row>
    <row r="39" spans="1:68" ht="20" customHeight="1">
      <c r="A39" s="440"/>
      <c r="B39" s="444">
        <v>36</v>
      </c>
      <c r="C39" s="444">
        <f>INDEX(PIL!$A$1:$K$1009,$B39,3)</f>
        <v>4</v>
      </c>
      <c r="D39" s="444" t="str">
        <f>INDEX(PIL!$A$1:$K$1009,$B39,4)</f>
        <v>V</v>
      </c>
      <c r="E39" s="26">
        <f>INDEX(PIL!$A$1:$K$1009,$B39,5)</f>
        <v>5.4340000000000002</v>
      </c>
      <c r="F39" s="26">
        <f>INDEX(PIL!$A$1:$K$1009,$B39,6)</f>
        <v>3.3580000000000001</v>
      </c>
      <c r="G39" s="26">
        <f>INDEX(PIL!$A$1:$K$1009,$B39,7)</f>
        <v>106.642</v>
      </c>
      <c r="H39" s="26">
        <f>INDEX(PIL!$A$1:$K$1009,$B39,8)</f>
        <v>-2.222</v>
      </c>
      <c r="I39" s="26">
        <f>INDEX(PIL!$A$1:$K$1009,$B39,9)</f>
        <v>10.705</v>
      </c>
      <c r="J39" s="26">
        <f>INDEX(PIL!$A$1:$K$1009,$B39,10)</f>
        <v>7.9889999999999999</v>
      </c>
      <c r="K39" s="26">
        <f t="shared" si="0"/>
        <v>117.34699999999999</v>
      </c>
      <c r="L39" s="15">
        <f t="shared" si="1"/>
        <v>-10.211</v>
      </c>
      <c r="M39" s="15">
        <f t="shared" ref="M39" si="332">(ABS(K39)+ABS(0.3*L39))*SIGN(K39)</f>
        <v>120.41029999999999</v>
      </c>
      <c r="N39" s="15">
        <f t="shared" si="3"/>
        <v>-45.415099999999995</v>
      </c>
      <c r="O39" s="449">
        <f t="shared" si="4"/>
        <v>120.41029999999999</v>
      </c>
      <c r="Q39" s="440"/>
      <c r="R39" s="444">
        <v>804</v>
      </c>
      <c r="S39" s="16">
        <f>INDEX(PIL!$A$1:$K$1009,$R39,3)</f>
        <v>4</v>
      </c>
      <c r="T39" s="16" t="str">
        <f>INDEX(PIL!$A$1:$K$1009,$R39,4)</f>
        <v>V</v>
      </c>
      <c r="U39" s="26">
        <f>INDEX(PIL!$A$1:$K$1009,$R39,5)</f>
        <v>-4.7050000000000001</v>
      </c>
      <c r="V39" s="26">
        <f>INDEX(PIL!$A$1:$K$1009,$R39,6)</f>
        <v>-3.0720000000000001</v>
      </c>
      <c r="W39" s="26">
        <f>INDEX(PIL!$A$1:$K$1009,$R39,7)</f>
        <v>-0.17299999999999999</v>
      </c>
      <c r="X39" s="26">
        <f>INDEX(PIL!$A$1:$K$1009,$R39,8)</f>
        <v>33.816000000000003</v>
      </c>
      <c r="Y39" s="26">
        <f>INDEX(PIL!$A$1:$K$1009,$R39,9)</f>
        <v>1.5860000000000001</v>
      </c>
      <c r="Z39" s="26">
        <f>INDEX(PIL!$A$1:$K$1009,$R39,10)</f>
        <v>1.1839999999999999</v>
      </c>
      <c r="AA39" s="26">
        <f t="shared" si="5"/>
        <v>-1.7590000000000001</v>
      </c>
      <c r="AB39" s="15">
        <f t="shared" si="6"/>
        <v>35</v>
      </c>
      <c r="AC39" s="15">
        <f t="shared" ref="AC39" si="333">(ABS(AA39)+ABS(0.3*AB39))*SIGN(AA39)</f>
        <v>-12.259</v>
      </c>
      <c r="AD39" s="15">
        <f t="shared" si="16"/>
        <v>35.527700000000003</v>
      </c>
      <c r="AE39" s="449">
        <f t="shared" si="8"/>
        <v>35.527700000000003</v>
      </c>
      <c r="AG39" s="440"/>
      <c r="AJ39" s="26"/>
      <c r="AK39" s="26"/>
      <c r="AL39" s="26"/>
      <c r="AM39" s="26"/>
      <c r="AN39" s="26"/>
      <c r="AO39" s="26"/>
      <c r="AP39" s="26"/>
      <c r="AQ39" s="15"/>
      <c r="AR39" s="15"/>
      <c r="AS39" s="449"/>
      <c r="AT39" s="15"/>
      <c r="AU39" s="440"/>
      <c r="AV39" s="444"/>
      <c r="AW39" s="444" t="s">
        <v>804</v>
      </c>
      <c r="AX39" s="26">
        <f t="shared" ref="AX39" si="334">F37+N37</f>
        <v>-72.870199999999997</v>
      </c>
      <c r="AY39" s="26">
        <f t="shared" ref="AY39" si="335">V37+AD37</f>
        <v>53.890499999999996</v>
      </c>
      <c r="AZ39" s="26">
        <f t="shared" ref="AZ39" si="336">F38+N38</f>
        <v>66.017299999999992</v>
      </c>
      <c r="BA39" s="26">
        <f t="shared" ref="BA39" si="337">V38+AD38</f>
        <v>-53.217600000000004</v>
      </c>
      <c r="BB39" s="449">
        <f t="shared" ref="BB39" si="338">AK40+AS40</f>
        <v>-361.54565000000002</v>
      </c>
      <c r="BC39" s="26"/>
      <c r="BD39" s="400">
        <f t="shared" si="77"/>
        <v>4</v>
      </c>
      <c r="BE39" s="383">
        <f t="shared" si="247"/>
        <v>2</v>
      </c>
      <c r="BF39" s="15"/>
      <c r="BG39" s="15"/>
      <c r="BH39" s="15"/>
      <c r="BI39" s="440"/>
      <c r="BJ39" s="444"/>
      <c r="BK39" s="444" t="s">
        <v>804</v>
      </c>
      <c r="BL39" s="26">
        <f>IF(BJ40=6,AX39-(AX39-AZ39)/hinterpiano*(0.55/2),AX39-(AX39-AZ39)/hinterpiano*(0.65/2))</f>
        <v>-59.191885606060602</v>
      </c>
      <c r="BM39" s="26">
        <f>IF(BJ40=6,AY39-(AY39-BA39)/hinterpiano*(0.55/2),AY39-(AY39-BA39)/hinterpiano*(0.65/2))</f>
        <v>43.341974999999991</v>
      </c>
      <c r="BN39" s="26">
        <f>IF(BJ40&lt;&gt;1,IF(BJ40=6,AZ39-(AZ39-AX39)/hinterpiano*(0.55/2),AZ39-(AZ39-AX39)/hinterpiano*(0.65/2)),AZ39)</f>
        <v>52.338985606060596</v>
      </c>
      <c r="BO39" s="26">
        <f>IF(BJ40&lt;&gt;1,IF(BJ40=6,BA39-(BA39-AY39)/hinterpiano*(0.55/2),BA39-(BA39-AY39)/hinterpiano*(0.65/2)),BA39)</f>
        <v>-42.669075000000007</v>
      </c>
      <c r="BP39" s="449">
        <f t="shared" si="9"/>
        <v>-361.54565000000002</v>
      </c>
    </row>
    <row r="40" spans="1:68" ht="20" customHeight="1">
      <c r="A40" s="440"/>
      <c r="B40" s="444">
        <v>37</v>
      </c>
      <c r="C40" s="444">
        <f>INDEX(PIL!$A$1:$K$1009,$B40,3)</f>
        <v>4</v>
      </c>
      <c r="D40" s="444" t="str">
        <f>INDEX(PIL!$A$1:$K$1009,$B40,4)</f>
        <v>N</v>
      </c>
      <c r="E40" s="26">
        <f>INDEX(PIL!$A$1:$K$1009,$B40,5)</f>
        <v>-596.41200000000003</v>
      </c>
      <c r="F40" s="26">
        <f>INDEX(PIL!$A$1:$K$1009,$B40,6)</f>
        <v>-372.16500000000002</v>
      </c>
      <c r="G40" s="26">
        <f>INDEX(PIL!$A$1:$K$1009,$B40,7)</f>
        <v>27.689</v>
      </c>
      <c r="H40" s="26">
        <f>INDEX(PIL!$A$1:$K$1009,$B40,8)</f>
        <v>-0.50600000000000001</v>
      </c>
      <c r="I40" s="26">
        <f>INDEX(PIL!$A$1:$K$1009,$B40,9)</f>
        <v>2.915</v>
      </c>
      <c r="J40" s="26">
        <f>INDEX(PIL!$A$1:$K$1009,$B40,10)</f>
        <v>2.1760000000000002</v>
      </c>
      <c r="K40" s="26">
        <f t="shared" si="0"/>
        <v>30.603999999999999</v>
      </c>
      <c r="L40" s="15">
        <f t="shared" si="1"/>
        <v>-2.6820000000000004</v>
      </c>
      <c r="M40" s="15">
        <f t="shared" ref="M40" si="339">(ABS(K40)+ABS(0.3*L40))*SIGN(K40)</f>
        <v>31.4086</v>
      </c>
      <c r="N40" s="15">
        <f t="shared" si="3"/>
        <v>-11.863199999999999</v>
      </c>
      <c r="O40" s="449">
        <f t="shared" si="4"/>
        <v>31.4086</v>
      </c>
      <c r="Q40" s="440"/>
      <c r="R40" s="444">
        <v>805</v>
      </c>
      <c r="S40" s="16">
        <f>INDEX(PIL!$A$1:$K$1009,$R40,3)</f>
        <v>4</v>
      </c>
      <c r="T40" s="16" t="str">
        <f>INDEX(PIL!$A$1:$K$1009,$R40,4)</f>
        <v>N</v>
      </c>
      <c r="U40" s="26">
        <f>INDEX(PIL!$A$1:$K$1009,$R40,5)</f>
        <v>-96.194999999999993</v>
      </c>
      <c r="V40" s="26">
        <f>INDEX(PIL!$A$1:$K$1009,$R40,6)</f>
        <v>-62.459000000000003</v>
      </c>
      <c r="W40" s="26">
        <f>INDEX(PIL!$A$1:$K$1009,$R40,7)</f>
        <v>-0.54</v>
      </c>
      <c r="X40" s="26">
        <f>INDEX(PIL!$A$1:$K$1009,$R40,8)</f>
        <v>97.695999999999998</v>
      </c>
      <c r="Y40" s="26">
        <f>INDEX(PIL!$A$1:$K$1009,$R40,9)</f>
        <v>4.7149999999999999</v>
      </c>
      <c r="Z40" s="26">
        <f>INDEX(PIL!$A$1:$K$1009,$R40,10)</f>
        <v>3.5190000000000001</v>
      </c>
      <c r="AA40" s="26">
        <f t="shared" si="5"/>
        <v>-5.2549999999999999</v>
      </c>
      <c r="AB40" s="15">
        <f t="shared" si="6"/>
        <v>101.215</v>
      </c>
      <c r="AC40" s="15">
        <f t="shared" ref="AC40" si="340">(ABS(AA40)+ABS(0.3*AB40))*SIGN(AA40)</f>
        <v>-35.619500000000002</v>
      </c>
      <c r="AD40" s="15">
        <f t="shared" si="16"/>
        <v>102.7915</v>
      </c>
      <c r="AE40" s="449">
        <f t="shared" si="8"/>
        <v>102.7915</v>
      </c>
      <c r="AG40" s="440"/>
      <c r="AH40" s="16">
        <f t="shared" ref="AH40" si="341">S40</f>
        <v>4</v>
      </c>
      <c r="AI40" s="16" t="str">
        <f t="shared" ref="AI40" si="342">T40</f>
        <v>N</v>
      </c>
      <c r="AJ40" s="26">
        <f>IF(AH40=6,E40+U40-(0.6*base_minore_p*hinterpiano*cls_armato),IF(AH40=5,E40+U40-(0.6*base_minore_p*hinterpiano*cls_armato)-(base_maggiore_p*base_minore_p*hinterpiano*cls_armato),IF(AH40=4,E40+U40-(0.6*base_minore_p*hinterpiano*cls_armato)-2*(base_maggiore_p*base_minore_p*hinterpiano*cls_armato),IF(AH40=3,E40+U40-(0.6*base_minore_p*hinterpiano*cls_armato)-3*(base_maggiore_p*base_minore_p*hinterpiano*cls_armato),IF(AH40=2,E40+U40-(0.6*base_minore_p*hinterpiano*cls_armato)-4*(base_maggiore_p*base_minore_p*hinterpiano*cls_armato),E40+U40-(0.6*base_minore_p*hinterpiano*cls_armato)-5*(base_maggiore_p*base_minore_p*hinterpiano*cls_armato))))))</f>
        <v>-742.10699999999997</v>
      </c>
      <c r="AK40" s="26">
        <f>IF(AH40=6,F40+V40-(0.6*base_minore_p*hinterpiano*cls_armato),IF(AH40=5,F40+V40-(0.6*base_minore_p*hinterpiano*cls_armato)-(base_maggiore_p*base_minore_p*hinterpiano*cls_armato),IF(AH40=4,F40+V40-(0.6*base_minore_p*hinterpiano*cls_armato)-2*(base_maggiore_p*base_minore_p*hinterpiano*cls_armato),IF(AH40=3,F40+V40-(0.6*base_minore_p*hinterpiano*cls_armato)-3*(base_maggiore_p*base_minore_p*hinterpiano*cls_armato),IF(AH40=2,F40+V40-(0.6*base_minore_p*hinterpiano*cls_armato)-4*(base_maggiore_p*base_minore_p*hinterpiano*cls_armato),F40+V40-(0.6*base_minore_p*hinterpiano*cls_armato)-5*(base_maggiore_p*base_minore_p*hinterpiano*cls_armato))))))</f>
        <v>-484.12400000000002</v>
      </c>
      <c r="AL40" s="26">
        <f t="shared" ref="AL40" si="343">G40+W40</f>
        <v>27.149000000000001</v>
      </c>
      <c r="AM40" s="26">
        <f t="shared" ref="AM40" si="344">H40+X40</f>
        <v>97.19</v>
      </c>
      <c r="AN40" s="26">
        <f t="shared" ref="AN40" si="345">I40+Y40</f>
        <v>7.63</v>
      </c>
      <c r="AO40" s="26">
        <f t="shared" ref="AO40" si="346">J40+Z40</f>
        <v>5.6950000000000003</v>
      </c>
      <c r="AP40" s="26">
        <f t="shared" ref="AP40" si="347">(ABS(AL40)+ABS(AN40))*SIGN(AL40)</f>
        <v>34.779000000000003</v>
      </c>
      <c r="AQ40" s="15">
        <f t="shared" ref="AQ40" si="348">(ABS(AM40)+ABS(AO40))*SIGN(AM40)</f>
        <v>102.88499999999999</v>
      </c>
      <c r="AR40" s="15">
        <f t="shared" ref="AR40" si="349">(ABS(AP40)+ABS(0.3*AQ40))*SIGN(AP40)</f>
        <v>65.644499999999994</v>
      </c>
      <c r="AS40" s="449">
        <f t="shared" ref="AS40" si="350">(ABS(AQ40)+ABS(0.3*AR40))*SIGN(AQ40)</f>
        <v>122.57834999999999</v>
      </c>
      <c r="AT40" s="15"/>
      <c r="AU40" s="440"/>
      <c r="AV40" s="444">
        <f t="shared" ref="AV40" si="351">AH40</f>
        <v>4</v>
      </c>
      <c r="AW40" s="444" t="s">
        <v>805</v>
      </c>
      <c r="AX40" s="26">
        <f t="shared" ref="AX40" si="352">F37-N37</f>
        <v>83.882199999999997</v>
      </c>
      <c r="AY40" s="26">
        <f t="shared" ref="AY40" si="353">V37-AD37</f>
        <v>-64.108499999999992</v>
      </c>
      <c r="AZ40" s="26">
        <f t="shared" ref="AZ40" si="354">F38-N38</f>
        <v>-77.167299999999997</v>
      </c>
      <c r="BA40" s="26">
        <f t="shared" ref="BA40" si="355">V38-AD38</f>
        <v>63.275600000000011</v>
      </c>
      <c r="BB40" s="449">
        <f t="shared" ref="BB40" si="356">AK40-AS40</f>
        <v>-606.70235000000002</v>
      </c>
      <c r="BC40" s="26"/>
      <c r="BD40" s="400">
        <f t="shared" si="77"/>
        <v>4</v>
      </c>
      <c r="BE40" s="383">
        <f t="shared" si="247"/>
        <v>2</v>
      </c>
      <c r="BF40" s="15"/>
      <c r="BG40" s="15"/>
      <c r="BH40" s="15"/>
      <c r="BI40" s="440"/>
      <c r="BJ40" s="444">
        <f t="shared" ref="BJ40" si="357">AV40</f>
        <v>4</v>
      </c>
      <c r="BK40" s="444" t="s">
        <v>805</v>
      </c>
      <c r="BL40" s="26">
        <f>IF(BJ40=6,AX40-(AX40-AZ40)/hinterpiano*(0.55/2),AX40-(AX40-AZ40)/hinterpiano*(0.65/2))</f>
        <v>68.02126439393939</v>
      </c>
      <c r="BM40" s="26">
        <f>IF(BJ40=6,AY40-(AY40-BA40)/hinterpiano*(0.55/2),AY40-(AY40-BA40)/hinterpiano*(0.65/2))</f>
        <v>-51.563096212121202</v>
      </c>
      <c r="BN40" s="26">
        <f>IF(BJ40&lt;&gt;1,IF(BJ40=6,AZ40-(AZ40-AX40)/hinterpiano*(0.55/2),AZ40-(AZ40-AX40)/hinterpiano*(0.65/2)),AZ40)</f>
        <v>-61.30636439393939</v>
      </c>
      <c r="BO40" s="26">
        <f>IF(BJ40&lt;&gt;1,IF(BJ40=6,BA40-(BA40-AY40)/hinterpiano*(0.55/2),BA40-(BA40-AY40)/hinterpiano*(0.65/2)),BA40)</f>
        <v>50.730196212121221</v>
      </c>
      <c r="BP40" s="449">
        <f t="shared" si="9"/>
        <v>-606.70235000000002</v>
      </c>
    </row>
    <row r="41" spans="1:68" ht="20" customHeight="1">
      <c r="A41" s="440"/>
      <c r="B41" s="444">
        <v>38</v>
      </c>
      <c r="C41" s="444">
        <f>INDEX(PIL!$A$1:$K$1009,$B41,3)</f>
        <v>3</v>
      </c>
      <c r="D41" s="444" t="str">
        <f>INDEX(PIL!$A$1:$K$1009,$B41,4)</f>
        <v>Msup</v>
      </c>
      <c r="E41" s="26">
        <f>INDEX(PIL!$A$1:$K$1009,$B41,5)</f>
        <v>12.097</v>
      </c>
      <c r="F41" s="26">
        <f>INDEX(PIL!$A$1:$K$1009,$B41,6)</f>
        <v>7.532</v>
      </c>
      <c r="G41" s="26">
        <f>INDEX(PIL!$A$1:$K$1009,$B41,7)</f>
        <v>212.643</v>
      </c>
      <c r="H41" s="26">
        <f>INDEX(PIL!$A$1:$K$1009,$B41,8)</f>
        <v>-4.8559999999999999</v>
      </c>
      <c r="I41" s="26">
        <f>INDEX(PIL!$A$1:$K$1009,$B41,9)</f>
        <v>20.431999999999999</v>
      </c>
      <c r="J41" s="26">
        <f>INDEX(PIL!$A$1:$K$1009,$B41,10)</f>
        <v>15.247999999999999</v>
      </c>
      <c r="K41" s="26">
        <f t="shared" si="0"/>
        <v>233.07499999999999</v>
      </c>
      <c r="L41" s="15">
        <f t="shared" si="1"/>
        <v>-20.103999999999999</v>
      </c>
      <c r="M41" s="15">
        <f t="shared" ref="M41" si="358">(ABS(K41)+ABS(0.3*L41))*SIGN(K41)</f>
        <v>239.1062</v>
      </c>
      <c r="N41" s="15">
        <f t="shared" si="3"/>
        <v>-90.026499999999999</v>
      </c>
      <c r="O41" s="449">
        <f t="shared" si="4"/>
        <v>239.1062</v>
      </c>
      <c r="Q41" s="440"/>
      <c r="R41" s="444">
        <v>806</v>
      </c>
      <c r="S41" s="16">
        <f>INDEX(PIL!$A$1:$K$1009,$R41,3)</f>
        <v>3</v>
      </c>
      <c r="T41" s="16" t="str">
        <f>INDEX(PIL!$A$1:$K$1009,$R41,4)</f>
        <v>Msup</v>
      </c>
      <c r="U41" s="26">
        <f>INDEX(PIL!$A$1:$K$1009,$R41,5)</f>
        <v>-8.06</v>
      </c>
      <c r="V41" s="26">
        <f>INDEX(PIL!$A$1:$K$1009,$R41,6)</f>
        <v>-5.2640000000000002</v>
      </c>
      <c r="W41" s="26">
        <f>INDEX(PIL!$A$1:$K$1009,$R41,7)</f>
        <v>-0.30399999999999999</v>
      </c>
      <c r="X41" s="26">
        <f>INDEX(PIL!$A$1:$K$1009,$R41,8)</f>
        <v>65.040999999999997</v>
      </c>
      <c r="Y41" s="26">
        <f>INDEX(PIL!$A$1:$K$1009,$R41,9)</f>
        <v>2.9620000000000002</v>
      </c>
      <c r="Z41" s="26">
        <f>INDEX(PIL!$A$1:$K$1009,$R41,10)</f>
        <v>2.21</v>
      </c>
      <c r="AA41" s="26">
        <f t="shared" si="5"/>
        <v>-3.266</v>
      </c>
      <c r="AB41" s="15">
        <f t="shared" si="6"/>
        <v>67.250999999999991</v>
      </c>
      <c r="AC41" s="15">
        <f t="shared" ref="AC41" si="359">(ABS(AA41)+ABS(0.3*AB41))*SIGN(AA41)</f>
        <v>-23.441299999999998</v>
      </c>
      <c r="AD41" s="15">
        <f t="shared" si="16"/>
        <v>68.230799999999988</v>
      </c>
      <c r="AE41" s="449">
        <f t="shared" si="8"/>
        <v>68.230799999999988</v>
      </c>
      <c r="AG41" s="440"/>
      <c r="AJ41" s="26"/>
      <c r="AK41" s="26"/>
      <c r="AL41" s="26"/>
      <c r="AM41" s="26"/>
      <c r="AN41" s="26"/>
      <c r="AO41" s="26"/>
      <c r="AP41" s="26"/>
      <c r="AQ41" s="15"/>
      <c r="AR41" s="15"/>
      <c r="AS41" s="449"/>
      <c r="AT41" s="15"/>
      <c r="AU41" s="440"/>
      <c r="AV41" s="444"/>
      <c r="AW41" s="444" t="s">
        <v>802</v>
      </c>
      <c r="AX41" s="26">
        <f t="shared" ref="AX41" si="360">F41+M41</f>
        <v>246.63820000000001</v>
      </c>
      <c r="AY41" s="26">
        <f t="shared" ref="AY41" si="361">V41+AC41</f>
        <v>-28.705299999999998</v>
      </c>
      <c r="AZ41" s="26">
        <f t="shared" ref="AZ41" si="362">F42+M42</f>
        <v>-248.90039999999999</v>
      </c>
      <c r="BA41" s="26">
        <f t="shared" ref="BA41" si="363">V42+AC42</f>
        <v>29.409799999999997</v>
      </c>
      <c r="BB41" s="449">
        <f t="shared" ref="BB41" si="364">AK44+AR44</f>
        <v>-547.26980000000003</v>
      </c>
      <c r="BC41" s="26"/>
      <c r="BD41" s="400">
        <f t="shared" ref="BD41" si="365">AV44</f>
        <v>3</v>
      </c>
      <c r="BE41" s="383">
        <f t="shared" si="247"/>
        <v>2</v>
      </c>
      <c r="BF41" s="15"/>
      <c r="BG41" s="15"/>
      <c r="BH41" s="15"/>
      <c r="BI41" s="440"/>
      <c r="BJ41" s="444"/>
      <c r="BK41" s="444" t="s">
        <v>802</v>
      </c>
      <c r="BL41" s="26">
        <f>IF(BJ44=6,AX41-(AX41-AZ41)/hinterpiano*(0.55/2),AX41-(AX41-AZ41)/hinterpiano*(0.65/2))</f>
        <v>197.83515606060607</v>
      </c>
      <c r="BM41" s="26">
        <f>IF(BJ44=6,AY41-(AY41-BA41)/hinterpiano*(0.55/2),AY41-(AY41-BA41)/hinterpiano*(0.65/2))</f>
        <v>-22.981843181818178</v>
      </c>
      <c r="BN41" s="26">
        <f>IF(BJ44&lt;&gt;1,IF(BJ44=6,AZ41-(AZ41-AX41)/hinterpiano*(0.55/2),AZ41-(AZ41-AX41)/hinterpiano*(0.65/2)),AZ41)</f>
        <v>-200.09735606060605</v>
      </c>
      <c r="BO41" s="26">
        <f>IF(BJ44&lt;&gt;1,IF(BJ44=6,BA41-(BA41-AY41)/hinterpiano*(0.55/2),BA41-(BA41-AY41)/hinterpiano*(0.65/2)),BA41)</f>
        <v>23.686343181818181</v>
      </c>
      <c r="BP41" s="449">
        <f t="shared" si="9"/>
        <v>-547.26980000000003</v>
      </c>
    </row>
    <row r="42" spans="1:68" ht="20" customHeight="1">
      <c r="A42" s="440"/>
      <c r="B42" s="444">
        <v>39</v>
      </c>
      <c r="C42" s="444">
        <f>INDEX(PIL!$A$1:$K$1009,$B42,3)</f>
        <v>3</v>
      </c>
      <c r="D42" s="444" t="str">
        <f>INDEX(PIL!$A$1:$K$1009,$B42,4)</f>
        <v>Minf</v>
      </c>
      <c r="E42" s="26">
        <f>INDEX(PIL!$A$1:$K$1009,$B42,5)</f>
        <v>-14.443</v>
      </c>
      <c r="F42" s="26">
        <f>INDEX(PIL!$A$1:$K$1009,$B42,6)</f>
        <v>-9.0530000000000008</v>
      </c>
      <c r="G42" s="26">
        <f>INDEX(PIL!$A$1:$K$1009,$B42,7)</f>
        <v>-212.65299999999999</v>
      </c>
      <c r="H42" s="26">
        <f>INDEX(PIL!$A$1:$K$1009,$B42,8)</f>
        <v>4.3769999999999998</v>
      </c>
      <c r="I42" s="26">
        <f>INDEX(PIL!$A$1:$K$1009,$B42,9)</f>
        <v>-21.146999999999998</v>
      </c>
      <c r="J42" s="26">
        <f>INDEX(PIL!$A$1:$K$1009,$B42,10)</f>
        <v>-15.781000000000001</v>
      </c>
      <c r="K42" s="26">
        <f t="shared" si="0"/>
        <v>-233.79999999999998</v>
      </c>
      <c r="L42" s="15">
        <f t="shared" si="1"/>
        <v>20.158000000000001</v>
      </c>
      <c r="M42" s="15">
        <f t="shared" ref="M42" si="366">(ABS(K42)+ABS(0.3*L42))*SIGN(K42)</f>
        <v>-239.84739999999999</v>
      </c>
      <c r="N42" s="15">
        <f t="shared" si="3"/>
        <v>90.297999999999988</v>
      </c>
      <c r="O42" s="449">
        <f t="shared" si="4"/>
        <v>-239.84739999999999</v>
      </c>
      <c r="Q42" s="440"/>
      <c r="R42" s="444">
        <v>807</v>
      </c>
      <c r="S42" s="16">
        <f>INDEX(PIL!$A$1:$K$1009,$R42,3)</f>
        <v>3</v>
      </c>
      <c r="T42" s="16" t="str">
        <f>INDEX(PIL!$A$1:$K$1009,$R42,4)</f>
        <v>Minf</v>
      </c>
      <c r="U42" s="26">
        <f>INDEX(PIL!$A$1:$K$1009,$R42,5)</f>
        <v>8.298</v>
      </c>
      <c r="V42" s="26">
        <f>INDEX(PIL!$A$1:$K$1009,$R42,6)</f>
        <v>5.42</v>
      </c>
      <c r="W42" s="26">
        <f>INDEX(PIL!$A$1:$K$1009,$R42,7)</f>
        <v>0.316</v>
      </c>
      <c r="X42" s="26">
        <f>INDEX(PIL!$A$1:$K$1009,$R42,8)</f>
        <v>-66.481999999999999</v>
      </c>
      <c r="Y42" s="26">
        <f>INDEX(PIL!$A$1:$K$1009,$R42,9)</f>
        <v>-3.0470000000000002</v>
      </c>
      <c r="Z42" s="26">
        <f>INDEX(PIL!$A$1:$K$1009,$R42,10)</f>
        <v>-2.274</v>
      </c>
      <c r="AA42" s="26">
        <f t="shared" si="5"/>
        <v>3.363</v>
      </c>
      <c r="AB42" s="15">
        <f t="shared" si="6"/>
        <v>-68.756</v>
      </c>
      <c r="AC42" s="15">
        <f t="shared" ref="AC42" si="367">(ABS(AA42)+ABS(0.3*AB42))*SIGN(AA42)</f>
        <v>23.989799999999999</v>
      </c>
      <c r="AD42" s="15">
        <f t="shared" si="16"/>
        <v>-69.764899999999997</v>
      </c>
      <c r="AE42" s="449">
        <f t="shared" si="8"/>
        <v>-69.764899999999997</v>
      </c>
      <c r="AG42" s="440"/>
      <c r="AJ42" s="26"/>
      <c r="AK42" s="26"/>
      <c r="AL42" s="26"/>
      <c r="AM42" s="26"/>
      <c r="AN42" s="26"/>
      <c r="AO42" s="26"/>
      <c r="AP42" s="26"/>
      <c r="AQ42" s="15"/>
      <c r="AR42" s="15"/>
      <c r="AS42" s="449"/>
      <c r="AT42" s="15"/>
      <c r="AU42" s="440"/>
      <c r="AV42" s="444"/>
      <c r="AW42" s="444" t="s">
        <v>803</v>
      </c>
      <c r="AX42" s="26">
        <f t="shared" ref="AX42" si="368">F41-M41</f>
        <v>-231.57419999999999</v>
      </c>
      <c r="AY42" s="26">
        <f t="shared" ref="AY42" si="369">V41-AC41</f>
        <v>18.177299999999999</v>
      </c>
      <c r="AZ42" s="26">
        <f t="shared" ref="AZ42" si="370">F42-M42</f>
        <v>230.7944</v>
      </c>
      <c r="BA42" s="26">
        <f t="shared" ref="BA42" si="371">V42-AC42</f>
        <v>-18.569800000000001</v>
      </c>
      <c r="BB42" s="449">
        <f t="shared" ref="BB42" si="372">AK44-AR44</f>
        <v>-770.26420000000007</v>
      </c>
      <c r="BC42" s="26"/>
      <c r="BD42" s="400">
        <f t="shared" ref="BD42" si="373">BD41</f>
        <v>3</v>
      </c>
      <c r="BE42" s="383">
        <f t="shared" si="247"/>
        <v>2</v>
      </c>
      <c r="BF42" s="15"/>
      <c r="BG42" s="15"/>
      <c r="BH42" s="15"/>
      <c r="BI42" s="440"/>
      <c r="BJ42" s="444"/>
      <c r="BK42" s="444" t="s">
        <v>803</v>
      </c>
      <c r="BL42" s="26">
        <f>IF(BJ44=6,AX42-(AX42-AZ42)/hinterpiano*(0.55/2),AX42-(AX42-AZ42)/hinterpiano*(0.65/2))</f>
        <v>-186.03789848484848</v>
      </c>
      <c r="BM42" s="26">
        <f>IF(BJ44=6,AY42-(AY42-BA42)/hinterpiano*(0.55/2),AY42-(AY42-BA42)/hinterpiano*(0.65/2))</f>
        <v>14.558267424242423</v>
      </c>
      <c r="BN42" s="26">
        <f>IF(BJ44&lt;&gt;1,IF(BJ44=6,AZ42-(AZ42-AX42)/hinterpiano*(0.55/2),AZ42-(AZ42-AX42)/hinterpiano*(0.65/2)),AZ42)</f>
        <v>185.25809848484846</v>
      </c>
      <c r="BO42" s="26">
        <f>IF(BJ44&lt;&gt;1,IF(BJ44=6,BA42-(BA42-AY42)/hinterpiano*(0.55/2),BA42-(BA42-AY42)/hinterpiano*(0.65/2)),BA42)</f>
        <v>-14.950767424242425</v>
      </c>
      <c r="BP42" s="449">
        <f t="shared" si="9"/>
        <v>-770.26420000000007</v>
      </c>
    </row>
    <row r="43" spans="1:68" ht="20" customHeight="1">
      <c r="A43" s="440"/>
      <c r="B43" s="444">
        <v>40</v>
      </c>
      <c r="C43" s="444">
        <f>INDEX(PIL!$A$1:$K$1009,$B43,3)</f>
        <v>3</v>
      </c>
      <c r="D43" s="444" t="str">
        <f>INDEX(PIL!$A$1:$K$1009,$B43,4)</f>
        <v>V</v>
      </c>
      <c r="E43" s="26">
        <f>INDEX(PIL!$A$1:$K$1009,$B43,5)</f>
        <v>8.0419999999999998</v>
      </c>
      <c r="F43" s="26">
        <f>INDEX(PIL!$A$1:$K$1009,$B43,6)</f>
        <v>5.0259999999999998</v>
      </c>
      <c r="G43" s="26">
        <f>INDEX(PIL!$A$1:$K$1009,$B43,7)</f>
        <v>128.833</v>
      </c>
      <c r="H43" s="26">
        <f>INDEX(PIL!$A$1:$K$1009,$B43,8)</f>
        <v>-2.7869999999999999</v>
      </c>
      <c r="I43" s="26">
        <f>INDEX(PIL!$A$1:$K$1009,$B43,9)</f>
        <v>12.6</v>
      </c>
      <c r="J43" s="26">
        <f>INDEX(PIL!$A$1:$K$1009,$B43,10)</f>
        <v>9.4030000000000005</v>
      </c>
      <c r="K43" s="26">
        <f t="shared" si="0"/>
        <v>141.43299999999999</v>
      </c>
      <c r="L43" s="15">
        <f t="shared" si="1"/>
        <v>-12.190000000000001</v>
      </c>
      <c r="M43" s="15">
        <f t="shared" ref="M43" si="374">(ABS(K43)+ABS(0.3*L43))*SIGN(K43)</f>
        <v>145.09</v>
      </c>
      <c r="N43" s="15">
        <f t="shared" si="3"/>
        <v>-54.619900000000001</v>
      </c>
      <c r="O43" s="449">
        <f t="shared" si="4"/>
        <v>145.09</v>
      </c>
      <c r="Q43" s="440"/>
      <c r="R43" s="444">
        <v>808</v>
      </c>
      <c r="S43" s="16">
        <f>INDEX(PIL!$A$1:$K$1009,$R43,3)</f>
        <v>3</v>
      </c>
      <c r="T43" s="16" t="str">
        <f>INDEX(PIL!$A$1:$K$1009,$R43,4)</f>
        <v>V</v>
      </c>
      <c r="U43" s="26">
        <f>INDEX(PIL!$A$1:$K$1009,$R43,5)</f>
        <v>-4.9569999999999999</v>
      </c>
      <c r="V43" s="26">
        <f>INDEX(PIL!$A$1:$K$1009,$R43,6)</f>
        <v>-3.2370000000000001</v>
      </c>
      <c r="W43" s="26">
        <f>INDEX(PIL!$A$1:$K$1009,$R43,7)</f>
        <v>-0.188</v>
      </c>
      <c r="X43" s="26">
        <f>INDEX(PIL!$A$1:$K$1009,$R43,8)</f>
        <v>39.854999999999997</v>
      </c>
      <c r="Y43" s="26">
        <f>INDEX(PIL!$A$1:$K$1009,$R43,9)</f>
        <v>1.821</v>
      </c>
      <c r="Z43" s="26">
        <f>INDEX(PIL!$A$1:$K$1009,$R43,10)</f>
        <v>1.359</v>
      </c>
      <c r="AA43" s="26">
        <f t="shared" si="5"/>
        <v>-2.0089999999999999</v>
      </c>
      <c r="AB43" s="15">
        <f t="shared" si="6"/>
        <v>41.213999999999999</v>
      </c>
      <c r="AC43" s="15">
        <f t="shared" ref="AC43" si="375">(ABS(AA43)+ABS(0.3*AB43))*SIGN(AA43)</f>
        <v>-14.373199999999999</v>
      </c>
      <c r="AD43" s="15">
        <f t="shared" si="16"/>
        <v>41.816699999999997</v>
      </c>
      <c r="AE43" s="449">
        <f t="shared" si="8"/>
        <v>41.816699999999997</v>
      </c>
      <c r="AG43" s="440"/>
      <c r="AJ43" s="26"/>
      <c r="AK43" s="26"/>
      <c r="AL43" s="26"/>
      <c r="AM43" s="26"/>
      <c r="AN43" s="26"/>
      <c r="AO43" s="26"/>
      <c r="AP43" s="26"/>
      <c r="AQ43" s="15"/>
      <c r="AR43" s="15"/>
      <c r="AS43" s="449"/>
      <c r="AT43" s="15"/>
      <c r="AU43" s="440"/>
      <c r="AV43" s="444"/>
      <c r="AW43" s="444" t="s">
        <v>804</v>
      </c>
      <c r="AX43" s="26">
        <f t="shared" ref="AX43" si="376">F41+N41</f>
        <v>-82.494500000000002</v>
      </c>
      <c r="AY43" s="26">
        <f t="shared" ref="AY43" si="377">V41+AD41</f>
        <v>62.966799999999985</v>
      </c>
      <c r="AZ43" s="26">
        <f t="shared" ref="AZ43" si="378">F42+N42</f>
        <v>81.24499999999999</v>
      </c>
      <c r="BA43" s="26">
        <f t="shared" ref="BA43" si="379">V42+AD42</f>
        <v>-64.344899999999996</v>
      </c>
      <c r="BB43" s="449">
        <f t="shared" ref="BB43" si="380">AK44+AS44</f>
        <v>-455.92384000000004</v>
      </c>
      <c r="BC43" s="26"/>
      <c r="BD43" s="400">
        <f t="shared" si="77"/>
        <v>3</v>
      </c>
      <c r="BE43" s="383">
        <f t="shared" si="247"/>
        <v>2</v>
      </c>
      <c r="BF43" s="15"/>
      <c r="BG43" s="15"/>
      <c r="BH43" s="15"/>
      <c r="BI43" s="440"/>
      <c r="BJ43" s="444"/>
      <c r="BK43" s="444" t="s">
        <v>804</v>
      </c>
      <c r="BL43" s="26">
        <f>IF(BJ44=6,AX43-(AX43-AZ43)/hinterpiano*(0.55/2),AX43-(AX43-AZ43)/hinterpiano*(0.65/2))</f>
        <v>-66.368640151515152</v>
      </c>
      <c r="BM43" s="26">
        <f>IF(BJ44=6,AY43-(AY43-BA43)/hinterpiano*(0.55/2),AY43-(AY43-BA43)/hinterpiano*(0.65/2))</f>
        <v>50.428526515151503</v>
      </c>
      <c r="BN43" s="26">
        <f>IF(BJ44&lt;&gt;1,IF(BJ44=6,AZ43-(AZ43-AX43)/hinterpiano*(0.55/2),AZ43-(AZ43-AX43)/hinterpiano*(0.65/2)),AZ43)</f>
        <v>65.11914015151514</v>
      </c>
      <c r="BO43" s="26">
        <f>IF(BJ44&lt;&gt;1,IF(BJ44=6,BA43-(BA43-AY43)/hinterpiano*(0.55/2),BA43-(BA43-AY43)/hinterpiano*(0.65/2)),BA43)</f>
        <v>-51.806626515151514</v>
      </c>
      <c r="BP43" s="449">
        <f t="shared" si="9"/>
        <v>-455.92384000000004</v>
      </c>
    </row>
    <row r="44" spans="1:68" ht="20" customHeight="1">
      <c r="A44" s="440"/>
      <c r="B44" s="444">
        <v>41</v>
      </c>
      <c r="C44" s="444">
        <f>INDEX(PIL!$A$1:$K$1009,$B44,3)</f>
        <v>3</v>
      </c>
      <c r="D44" s="444" t="str">
        <f>INDEX(PIL!$A$1:$K$1009,$B44,4)</f>
        <v>N</v>
      </c>
      <c r="E44" s="26">
        <f>INDEX(PIL!$A$1:$K$1009,$B44,5)</f>
        <v>-810.81700000000001</v>
      </c>
      <c r="F44" s="26">
        <f>INDEX(PIL!$A$1:$K$1009,$B44,6)</f>
        <v>-507.19200000000001</v>
      </c>
      <c r="G44" s="26">
        <f>INDEX(PIL!$A$1:$K$1009,$B44,7)</f>
        <v>48.805</v>
      </c>
      <c r="H44" s="26">
        <f>INDEX(PIL!$A$1:$K$1009,$B44,8)</f>
        <v>-0.89500000000000002</v>
      </c>
      <c r="I44" s="26">
        <f>INDEX(PIL!$A$1:$K$1009,$B44,9)</f>
        <v>5.024</v>
      </c>
      <c r="J44" s="26">
        <f>INDEX(PIL!$A$1:$K$1009,$B44,10)</f>
        <v>3.7490000000000001</v>
      </c>
      <c r="K44" s="26">
        <f t="shared" si="0"/>
        <v>53.829000000000001</v>
      </c>
      <c r="L44" s="15">
        <f t="shared" si="1"/>
        <v>-4.6440000000000001</v>
      </c>
      <c r="M44" s="15">
        <f t="shared" ref="M44" si="381">(ABS(K44)+ABS(0.3*L44))*SIGN(K44)</f>
        <v>55.222200000000001</v>
      </c>
      <c r="N44" s="15">
        <f t="shared" si="3"/>
        <v>-20.792699999999996</v>
      </c>
      <c r="O44" s="449">
        <f t="shared" si="4"/>
        <v>55.222200000000001</v>
      </c>
      <c r="Q44" s="440"/>
      <c r="R44" s="444">
        <v>809</v>
      </c>
      <c r="S44" s="16">
        <f>INDEX(PIL!$A$1:$K$1009,$R44,3)</f>
        <v>3</v>
      </c>
      <c r="T44" s="16" t="str">
        <f>INDEX(PIL!$A$1:$K$1009,$R44,4)</f>
        <v>N</v>
      </c>
      <c r="U44" s="26">
        <f>INDEX(PIL!$A$1:$K$1009,$R44,5)</f>
        <v>-130.41</v>
      </c>
      <c r="V44" s="26">
        <f>INDEX(PIL!$A$1:$K$1009,$R44,6)</f>
        <v>-84.75</v>
      </c>
      <c r="W44" s="26">
        <f>INDEX(PIL!$A$1:$K$1009,$R44,7)</f>
        <v>-0.85299999999999998</v>
      </c>
      <c r="X44" s="26">
        <f>INDEX(PIL!$A$1:$K$1009,$R44,8)</f>
        <v>160.791</v>
      </c>
      <c r="Y44" s="26">
        <f>INDEX(PIL!$A$1:$K$1009,$R44,9)</f>
        <v>7.7030000000000003</v>
      </c>
      <c r="Z44" s="26">
        <f>INDEX(PIL!$A$1:$K$1009,$R44,10)</f>
        <v>5.7489999999999997</v>
      </c>
      <c r="AA44" s="26">
        <f t="shared" si="5"/>
        <v>-8.5560000000000009</v>
      </c>
      <c r="AB44" s="15">
        <f t="shared" si="6"/>
        <v>166.54</v>
      </c>
      <c r="AC44" s="15">
        <f t="shared" ref="AC44" si="382">(ABS(AA44)+ABS(0.3*AB44))*SIGN(AA44)</f>
        <v>-58.518000000000001</v>
      </c>
      <c r="AD44" s="15">
        <f t="shared" si="16"/>
        <v>169.10679999999999</v>
      </c>
      <c r="AE44" s="449">
        <f t="shared" si="8"/>
        <v>169.10679999999999</v>
      </c>
      <c r="AG44" s="440"/>
      <c r="AH44" s="16">
        <f t="shared" ref="AH44" si="383">S44</f>
        <v>3</v>
      </c>
      <c r="AI44" s="16" t="str">
        <f t="shared" ref="AI44" si="384">T44</f>
        <v>N</v>
      </c>
      <c r="AJ44" s="26">
        <f>IF(AH44=6,E44+U44-(0.6*base_minore_p*hinterpiano*cls_armato),IF(AH44=5,E44+U44-(0.6*base_minore_p*hinterpiano*cls_armato)-(base_maggiore_p*base_minore_p*hinterpiano*cls_armato),IF(AH44=4,E44+U44-(0.6*base_minore_p*hinterpiano*cls_armato)-2*(base_maggiore_p*base_minore_p*hinterpiano*cls_armato),IF(AH44=3,E44+U44-(0.6*base_minore_p*hinterpiano*cls_armato)-3*(base_maggiore_p*base_minore_p*hinterpiano*cls_armato),IF(AH44=2,E44+U44-(0.6*base_minore_p*hinterpiano*cls_armato)-4*(base_maggiore_p*base_minore_p*hinterpiano*cls_armato),E44+U44-(0.6*base_minore_p*hinterpiano*cls_armato)-5*(base_maggiore_p*base_minore_p*hinterpiano*cls_armato))))))</f>
        <v>-1008.052</v>
      </c>
      <c r="AK44" s="26">
        <f>IF(AH44=6,F44+V44-(0.6*base_minore_p*hinterpiano*cls_armato),IF(AH44=5,F44+V44-(0.6*base_minore_p*hinterpiano*cls_armato)-(base_maggiore_p*base_minore_p*hinterpiano*cls_armato),IF(AH44=4,F44+V44-(0.6*base_minore_p*hinterpiano*cls_armato)-2*(base_maggiore_p*base_minore_p*hinterpiano*cls_armato),IF(AH44=3,F44+V44-(0.6*base_minore_p*hinterpiano*cls_armato)-3*(base_maggiore_p*base_minore_p*hinterpiano*cls_armato),IF(AH44=2,F44+V44-(0.6*base_minore_p*hinterpiano*cls_armato)-4*(base_maggiore_p*base_minore_p*hinterpiano*cls_armato),F44+V44-(0.6*base_minore_p*hinterpiano*cls_armato)-5*(base_maggiore_p*base_minore_p*hinterpiano*cls_armato))))))</f>
        <v>-658.76700000000005</v>
      </c>
      <c r="AL44" s="26">
        <f t="shared" ref="AL44" si="385">G44+W44</f>
        <v>47.951999999999998</v>
      </c>
      <c r="AM44" s="26">
        <f t="shared" ref="AM44" si="386">H44+X44</f>
        <v>159.89599999999999</v>
      </c>
      <c r="AN44" s="26">
        <f t="shared" ref="AN44" si="387">I44+Y44</f>
        <v>12.727</v>
      </c>
      <c r="AO44" s="26">
        <f t="shared" ref="AO44" si="388">J44+Z44</f>
        <v>9.4979999999999993</v>
      </c>
      <c r="AP44" s="26">
        <f t="shared" ref="AP44" si="389">(ABS(AL44)+ABS(AN44))*SIGN(AL44)</f>
        <v>60.679000000000002</v>
      </c>
      <c r="AQ44" s="15">
        <f t="shared" ref="AQ44" si="390">(ABS(AM44)+ABS(AO44))*SIGN(AM44)</f>
        <v>169.39399999999998</v>
      </c>
      <c r="AR44" s="15">
        <f t="shared" ref="AR44" si="391">(ABS(AP44)+ABS(0.3*AQ44))*SIGN(AP44)</f>
        <v>111.49719999999999</v>
      </c>
      <c r="AS44" s="449">
        <f t="shared" ref="AS44" si="392">(ABS(AQ44)+ABS(0.3*AR44))*SIGN(AQ44)</f>
        <v>202.84315999999998</v>
      </c>
      <c r="AT44" s="15"/>
      <c r="AU44" s="440"/>
      <c r="AV44" s="444">
        <f t="shared" ref="AV44" si="393">AH44</f>
        <v>3</v>
      </c>
      <c r="AW44" s="444" t="s">
        <v>805</v>
      </c>
      <c r="AX44" s="26">
        <f t="shared" ref="AX44" si="394">F41-N41</f>
        <v>97.558499999999995</v>
      </c>
      <c r="AY44" s="26">
        <f t="shared" ref="AY44" si="395">V41-AD41</f>
        <v>-73.494799999999984</v>
      </c>
      <c r="AZ44" s="26">
        <f t="shared" ref="AZ44" si="396">F42-N42</f>
        <v>-99.350999999999985</v>
      </c>
      <c r="BA44" s="26">
        <f t="shared" ref="BA44" si="397">V42-AD42</f>
        <v>75.184899999999999</v>
      </c>
      <c r="BB44" s="449">
        <f t="shared" ref="BB44" si="398">AK44-AS44</f>
        <v>-861.61016000000006</v>
      </c>
      <c r="BC44" s="26"/>
      <c r="BD44" s="400">
        <f t="shared" si="77"/>
        <v>3</v>
      </c>
      <c r="BE44" s="383">
        <f t="shared" si="247"/>
        <v>2</v>
      </c>
      <c r="BF44" s="15"/>
      <c r="BG44" s="15"/>
      <c r="BH44" s="15"/>
      <c r="BI44" s="440"/>
      <c r="BJ44" s="444">
        <f t="shared" ref="BJ44" si="399">AV44</f>
        <v>3</v>
      </c>
      <c r="BK44" s="444" t="s">
        <v>805</v>
      </c>
      <c r="BL44" s="26">
        <f>IF(BJ44=6,AX44-(AX44-AZ44)/hinterpiano*(0.55/2),AX44-(AX44-AZ44)/hinterpiano*(0.65/2))</f>
        <v>78.165897727272721</v>
      </c>
      <c r="BM44" s="26">
        <f>IF(BJ44=6,AY44-(AY44-BA44)/hinterpiano*(0.55/2),AY44-(AY44-BA44)/hinterpiano*(0.65/2))</f>
        <v>-58.852102272727258</v>
      </c>
      <c r="BN44" s="26">
        <f>IF(BJ44&lt;&gt;1,IF(BJ44=6,AZ44-(AZ44-AX44)/hinterpiano*(0.55/2),AZ44-(AZ44-AX44)/hinterpiano*(0.65/2)),AZ44)</f>
        <v>-79.958397727272711</v>
      </c>
      <c r="BO44" s="26">
        <f>IF(BJ44&lt;&gt;1,IF(BJ44=6,BA44-(BA44-AY44)/hinterpiano*(0.55/2),BA44-(BA44-AY44)/hinterpiano*(0.65/2)),BA44)</f>
        <v>60.542202272727273</v>
      </c>
      <c r="BP44" s="449">
        <f t="shared" si="9"/>
        <v>-861.61016000000006</v>
      </c>
    </row>
    <row r="45" spans="1:68" ht="20" customHeight="1">
      <c r="A45" s="440"/>
      <c r="B45" s="444">
        <v>42</v>
      </c>
      <c r="C45" s="444">
        <f>INDEX(PIL!$A$1:$K$1009,$B45,3)</f>
        <v>2</v>
      </c>
      <c r="D45" s="444" t="str">
        <f>INDEX(PIL!$A$1:$K$1009,$B45,4)</f>
        <v>Msup</v>
      </c>
      <c r="E45" s="26">
        <f>INDEX(PIL!$A$1:$K$1009,$B45,5)</f>
        <v>9.1</v>
      </c>
      <c r="F45" s="26">
        <f>INDEX(PIL!$A$1:$K$1009,$B45,6)</f>
        <v>5.6959999999999997</v>
      </c>
      <c r="G45" s="26">
        <f>INDEX(PIL!$A$1:$K$1009,$B45,7)</f>
        <v>188.53</v>
      </c>
      <c r="H45" s="26">
        <f>INDEX(PIL!$A$1:$K$1009,$B45,8)</f>
        <v>-6.673</v>
      </c>
      <c r="I45" s="26">
        <f>INDEX(PIL!$A$1:$K$1009,$B45,9)</f>
        <v>15.266999999999999</v>
      </c>
      <c r="J45" s="26">
        <f>INDEX(PIL!$A$1:$K$1009,$B45,10)</f>
        <v>11.393000000000001</v>
      </c>
      <c r="K45" s="26">
        <f t="shared" si="0"/>
        <v>203.797</v>
      </c>
      <c r="L45" s="15">
        <f t="shared" si="1"/>
        <v>-18.066000000000003</v>
      </c>
      <c r="M45" s="15">
        <f t="shared" ref="M45" si="400">(ABS(K45)+ABS(0.3*L45))*SIGN(K45)</f>
        <v>209.21680000000001</v>
      </c>
      <c r="N45" s="15">
        <f t="shared" si="3"/>
        <v>-79.205100000000002</v>
      </c>
      <c r="O45" s="449">
        <f t="shared" si="4"/>
        <v>209.21680000000001</v>
      </c>
      <c r="Q45" s="440"/>
      <c r="R45" s="444">
        <v>810</v>
      </c>
      <c r="S45" s="16">
        <f>INDEX(PIL!$A$1:$K$1009,$R45,3)</f>
        <v>2</v>
      </c>
      <c r="T45" s="16" t="str">
        <f>INDEX(PIL!$A$1:$K$1009,$R45,4)</f>
        <v>Msup</v>
      </c>
      <c r="U45" s="26">
        <f>INDEX(PIL!$A$1:$K$1009,$R45,5)</f>
        <v>-6.2830000000000004</v>
      </c>
      <c r="V45" s="26">
        <f>INDEX(PIL!$A$1:$K$1009,$R45,6)</f>
        <v>-4.0910000000000002</v>
      </c>
      <c r="W45" s="26">
        <f>INDEX(PIL!$A$1:$K$1009,$R45,7)</f>
        <v>-0.17399999999999999</v>
      </c>
      <c r="X45" s="26">
        <f>INDEX(PIL!$A$1:$K$1009,$R45,8)</f>
        <v>49.607999999999997</v>
      </c>
      <c r="Y45" s="26">
        <f>INDEX(PIL!$A$1:$K$1009,$R45,9)</f>
        <v>2.0150000000000001</v>
      </c>
      <c r="Z45" s="26">
        <f>INDEX(PIL!$A$1:$K$1009,$R45,10)</f>
        <v>1.504</v>
      </c>
      <c r="AA45" s="26">
        <f t="shared" si="5"/>
        <v>-2.1890000000000001</v>
      </c>
      <c r="AB45" s="15">
        <f t="shared" si="6"/>
        <v>51.111999999999995</v>
      </c>
      <c r="AC45" s="15">
        <f t="shared" ref="AC45" si="401">(ABS(AA45)+ABS(0.3*AB45))*SIGN(AA45)</f>
        <v>-17.522599999999997</v>
      </c>
      <c r="AD45" s="15">
        <f t="shared" si="16"/>
        <v>51.768699999999995</v>
      </c>
      <c r="AE45" s="449">
        <f t="shared" si="8"/>
        <v>51.768699999999995</v>
      </c>
      <c r="AG45" s="440"/>
      <c r="AJ45" s="26"/>
      <c r="AK45" s="26"/>
      <c r="AL45" s="26"/>
      <c r="AM45" s="26"/>
      <c r="AN45" s="26"/>
      <c r="AO45" s="26"/>
      <c r="AP45" s="26"/>
      <c r="AQ45" s="15"/>
      <c r="AR45" s="15"/>
      <c r="AS45" s="449"/>
      <c r="AT45" s="15"/>
      <c r="AU45" s="440"/>
      <c r="AV45" s="444"/>
      <c r="AW45" s="444" t="s">
        <v>802</v>
      </c>
      <c r="AX45" s="26">
        <f t="shared" ref="AX45" si="402">F45+M45</f>
        <v>214.9128</v>
      </c>
      <c r="AY45" s="26">
        <f t="shared" ref="AY45" si="403">V45+AC45</f>
        <v>-21.613599999999998</v>
      </c>
      <c r="AZ45" s="26">
        <f t="shared" ref="AZ45" si="404">F46+M46</f>
        <v>-319.96539999999993</v>
      </c>
      <c r="BA45" s="26">
        <f t="shared" ref="BA45" si="405">V46+AC46</f>
        <v>22.578700000000001</v>
      </c>
      <c r="BB45" s="449">
        <f t="shared" ref="BB45" si="406">AK48+AR48</f>
        <v>-682.02559999999994</v>
      </c>
      <c r="BC45" s="26"/>
      <c r="BD45" s="400">
        <f t="shared" ref="BD45" si="407">AV48</f>
        <v>2</v>
      </c>
      <c r="BE45" s="383">
        <f t="shared" si="247"/>
        <v>2</v>
      </c>
      <c r="BF45" s="15"/>
      <c r="BG45" s="15"/>
      <c r="BH45" s="15"/>
      <c r="BI45" s="440"/>
      <c r="BJ45" s="444"/>
      <c r="BK45" s="444" t="s">
        <v>802</v>
      </c>
      <c r="BL45" s="26">
        <f>IF(BJ48=6,AX45-(AX45-AZ45)/hinterpiano*(0.55/2),AX45-(AX45-AZ45)/hinterpiano*(0.65/2))</f>
        <v>162.23540151515152</v>
      </c>
      <c r="BM45" s="26">
        <f>IF(BJ48=6,AY45-(AY45-BA45)/hinterpiano*(0.55/2),AY45-(AY45-BA45)/hinterpiano*(0.65/2))</f>
        <v>-17.261328030303027</v>
      </c>
      <c r="BN45" s="26">
        <f>IF(BJ48&lt;&gt;1,IF(BJ48=6,AZ45-(AZ45-AX45)/hinterpiano*(0.55/2),AZ45-(AZ45-AX45)/hinterpiano*(0.65/2)),AZ45)</f>
        <v>-267.28800151515145</v>
      </c>
      <c r="BO45" s="26">
        <f>IF(BJ48&lt;&gt;1,IF(BJ48=6,BA45-(BA45-AY45)/hinterpiano*(0.55/2),BA45-(BA45-AY45)/hinterpiano*(0.65/2)),BA45)</f>
        <v>18.226428030303033</v>
      </c>
      <c r="BP45" s="449">
        <f t="shared" si="9"/>
        <v>-682.02559999999994</v>
      </c>
    </row>
    <row r="46" spans="1:68" ht="20" customHeight="1">
      <c r="A46" s="440"/>
      <c r="B46" s="444">
        <v>43</v>
      </c>
      <c r="C46" s="444">
        <f>INDEX(PIL!$A$1:$K$1009,$B46,3)</f>
        <v>2</v>
      </c>
      <c r="D46" s="444" t="str">
        <f>INDEX(PIL!$A$1:$K$1009,$B46,4)</f>
        <v>Minf</v>
      </c>
      <c r="E46" s="26">
        <f>INDEX(PIL!$A$1:$K$1009,$B46,5)</f>
        <v>-5.367</v>
      </c>
      <c r="F46" s="26">
        <f>INDEX(PIL!$A$1:$K$1009,$B46,6)</f>
        <v>-3.4049999999999998</v>
      </c>
      <c r="G46" s="26">
        <f>INDEX(PIL!$A$1:$K$1009,$B46,7)</f>
        <v>-284.31799999999998</v>
      </c>
      <c r="H46" s="26">
        <f>INDEX(PIL!$A$1:$K$1009,$B46,8)</f>
        <v>9.1029999999999998</v>
      </c>
      <c r="I46" s="26">
        <f>INDEX(PIL!$A$1:$K$1009,$B46,9)</f>
        <v>-24.113</v>
      </c>
      <c r="J46" s="26">
        <f>INDEX(PIL!$A$1:$K$1009,$B46,10)</f>
        <v>-17.995000000000001</v>
      </c>
      <c r="K46" s="26">
        <f t="shared" si="0"/>
        <v>-308.43099999999998</v>
      </c>
      <c r="L46" s="15">
        <f t="shared" si="1"/>
        <v>27.097999999999999</v>
      </c>
      <c r="M46" s="15">
        <f t="shared" ref="M46" si="408">(ABS(K46)+ABS(0.3*L46))*SIGN(K46)</f>
        <v>-316.56039999999996</v>
      </c>
      <c r="N46" s="15">
        <f t="shared" si="3"/>
        <v>119.62729999999999</v>
      </c>
      <c r="O46" s="449">
        <f t="shared" si="4"/>
        <v>-316.56039999999996</v>
      </c>
      <c r="Q46" s="440"/>
      <c r="R46" s="444">
        <v>811</v>
      </c>
      <c r="S46" s="16">
        <f>INDEX(PIL!$A$1:$K$1009,$R46,3)</f>
        <v>2</v>
      </c>
      <c r="T46" s="16" t="str">
        <f>INDEX(PIL!$A$1:$K$1009,$R46,4)</f>
        <v>Minf</v>
      </c>
      <c r="U46" s="26">
        <f>INDEX(PIL!$A$1:$K$1009,$R46,5)</f>
        <v>2.7360000000000002</v>
      </c>
      <c r="V46" s="26">
        <f>INDEX(PIL!$A$1:$K$1009,$R46,6)</f>
        <v>1.786</v>
      </c>
      <c r="W46" s="26">
        <f>INDEX(PIL!$A$1:$K$1009,$R46,7)</f>
        <v>0.214</v>
      </c>
      <c r="X46" s="26">
        <f>INDEX(PIL!$A$1:$K$1009,$R46,8)</f>
        <v>-58.698999999999998</v>
      </c>
      <c r="Y46" s="26">
        <f>INDEX(PIL!$A$1:$K$1009,$R46,9)</f>
        <v>-2.4260000000000002</v>
      </c>
      <c r="Z46" s="26">
        <f>INDEX(PIL!$A$1:$K$1009,$R46,10)</f>
        <v>-1.81</v>
      </c>
      <c r="AA46" s="26">
        <f t="shared" si="5"/>
        <v>2.64</v>
      </c>
      <c r="AB46" s="15">
        <f t="shared" si="6"/>
        <v>-60.509</v>
      </c>
      <c r="AC46" s="15">
        <f t="shared" ref="AC46" si="409">(ABS(AA46)+ABS(0.3*AB46))*SIGN(AA46)</f>
        <v>20.7927</v>
      </c>
      <c r="AD46" s="15">
        <f t="shared" si="16"/>
        <v>-61.301000000000002</v>
      </c>
      <c r="AE46" s="449">
        <f t="shared" si="8"/>
        <v>-61.301000000000002</v>
      </c>
      <c r="AG46" s="440"/>
      <c r="AJ46" s="26"/>
      <c r="AK46" s="26"/>
      <c r="AL46" s="26"/>
      <c r="AM46" s="26"/>
      <c r="AN46" s="26"/>
      <c r="AO46" s="26"/>
      <c r="AP46" s="26"/>
      <c r="AQ46" s="15"/>
      <c r="AR46" s="15"/>
      <c r="AS46" s="449"/>
      <c r="AT46" s="15"/>
      <c r="AU46" s="440"/>
      <c r="AV46" s="444"/>
      <c r="AW46" s="444" t="s">
        <v>803</v>
      </c>
      <c r="AX46" s="26">
        <f t="shared" ref="AX46" si="410">F45-M45</f>
        <v>-203.52080000000001</v>
      </c>
      <c r="AY46" s="26">
        <f t="shared" ref="AY46" si="411">V45-AC45</f>
        <v>13.431599999999996</v>
      </c>
      <c r="AZ46" s="26">
        <f t="shared" ref="AZ46" si="412">F46-M46</f>
        <v>313.15539999999999</v>
      </c>
      <c r="BA46" s="26">
        <f t="shared" ref="BA46" si="413">V46-AC46</f>
        <v>-19.006699999999999</v>
      </c>
      <c r="BB46" s="449">
        <f t="shared" ref="BB46" si="414">AK48-AR48</f>
        <v>-993.41239999999993</v>
      </c>
      <c r="BC46" s="26"/>
      <c r="BD46" s="400">
        <f t="shared" ref="BD46" si="415">BD45</f>
        <v>2</v>
      </c>
      <c r="BE46" s="383">
        <f t="shared" si="247"/>
        <v>2</v>
      </c>
      <c r="BF46" s="15"/>
      <c r="BG46" s="15"/>
      <c r="BH46" s="15"/>
      <c r="BI46" s="440"/>
      <c r="BJ46" s="444"/>
      <c r="BK46" s="444" t="s">
        <v>803</v>
      </c>
      <c r="BL46" s="26">
        <f>IF(BJ48=6,AX46-(AX46-AZ46)/hinterpiano*(0.55/2),AX46-(AX46-AZ46)/hinterpiano*(0.65/2))</f>
        <v>-152.63602272727275</v>
      </c>
      <c r="BM46" s="26">
        <f>IF(BJ48=6,AY46-(AY46-BA46)/hinterpiano*(0.55/2),AY46-(AY46-BA46)/hinterpiano*(0.65/2))</f>
        <v>10.236918939393934</v>
      </c>
      <c r="BN46" s="26">
        <f>IF(BJ48&lt;&gt;1,IF(BJ48=6,AZ46-(AZ46-AX46)/hinterpiano*(0.55/2),AZ46-(AZ46-AX46)/hinterpiano*(0.65/2)),AZ46)</f>
        <v>262.27062272727272</v>
      </c>
      <c r="BO46" s="26">
        <f>IF(BJ48&lt;&gt;1,IF(BJ48=6,BA46-(BA46-AY46)/hinterpiano*(0.55/2),BA46-(BA46-AY46)/hinterpiano*(0.65/2)),BA46)</f>
        <v>-15.812018939393937</v>
      </c>
      <c r="BP46" s="449">
        <f t="shared" si="9"/>
        <v>-993.41239999999993</v>
      </c>
    </row>
    <row r="47" spans="1:68" ht="20" customHeight="1">
      <c r="A47" s="440"/>
      <c r="B47" s="444">
        <v>44</v>
      </c>
      <c r="C47" s="444">
        <f>INDEX(PIL!$A$1:$K$1009,$B47,3)</f>
        <v>2</v>
      </c>
      <c r="D47" s="444" t="str">
        <f>INDEX(PIL!$A$1:$K$1009,$B47,4)</f>
        <v>V</v>
      </c>
      <c r="E47" s="26">
        <f>INDEX(PIL!$A$1:$K$1009,$B47,5)</f>
        <v>4.3840000000000003</v>
      </c>
      <c r="F47" s="26">
        <f>INDEX(PIL!$A$1:$K$1009,$B47,6)</f>
        <v>2.758</v>
      </c>
      <c r="G47" s="26">
        <f>INDEX(PIL!$A$1:$K$1009,$B47,7)</f>
        <v>143.261</v>
      </c>
      <c r="H47" s="26">
        <f>INDEX(PIL!$A$1:$K$1009,$B47,8)</f>
        <v>-4.7779999999999996</v>
      </c>
      <c r="I47" s="26">
        <f>INDEX(PIL!$A$1:$K$1009,$B47,9)</f>
        <v>11.933</v>
      </c>
      <c r="J47" s="26">
        <f>INDEX(PIL!$A$1:$K$1009,$B47,10)</f>
        <v>8.9049999999999994</v>
      </c>
      <c r="K47" s="26">
        <f t="shared" si="0"/>
        <v>155.19399999999999</v>
      </c>
      <c r="L47" s="15">
        <f t="shared" si="1"/>
        <v>-13.683</v>
      </c>
      <c r="M47" s="15">
        <f t="shared" ref="M47" si="416">(ABS(K47)+ABS(0.3*L47))*SIGN(K47)</f>
        <v>159.29889999999997</v>
      </c>
      <c r="N47" s="15">
        <f t="shared" si="3"/>
        <v>-60.241199999999992</v>
      </c>
      <c r="O47" s="449">
        <f t="shared" si="4"/>
        <v>159.29889999999997</v>
      </c>
      <c r="Q47" s="440"/>
      <c r="R47" s="444">
        <v>812</v>
      </c>
      <c r="S47" s="16">
        <f>INDEX(PIL!$A$1:$K$1009,$R47,3)</f>
        <v>2</v>
      </c>
      <c r="T47" s="16" t="str">
        <f>INDEX(PIL!$A$1:$K$1009,$R47,4)</f>
        <v>V</v>
      </c>
      <c r="U47" s="26">
        <f>INDEX(PIL!$A$1:$K$1009,$R47,5)</f>
        <v>-2.7330000000000001</v>
      </c>
      <c r="V47" s="26">
        <f>INDEX(PIL!$A$1:$K$1009,$R47,6)</f>
        <v>-1.7809999999999999</v>
      </c>
      <c r="W47" s="26">
        <f>INDEX(PIL!$A$1:$K$1009,$R47,7)</f>
        <v>-0.11700000000000001</v>
      </c>
      <c r="X47" s="26">
        <f>INDEX(PIL!$A$1:$K$1009,$R47,8)</f>
        <v>32.819000000000003</v>
      </c>
      <c r="Y47" s="26">
        <f>INDEX(PIL!$A$1:$K$1009,$R47,9)</f>
        <v>1.3460000000000001</v>
      </c>
      <c r="Z47" s="26">
        <f>INDEX(PIL!$A$1:$K$1009,$R47,10)</f>
        <v>1.004</v>
      </c>
      <c r="AA47" s="26">
        <f t="shared" si="5"/>
        <v>-1.4630000000000001</v>
      </c>
      <c r="AB47" s="15">
        <f t="shared" si="6"/>
        <v>33.823</v>
      </c>
      <c r="AC47" s="15">
        <f t="shared" ref="AC47" si="417">(ABS(AA47)+ABS(0.3*AB47))*SIGN(AA47)</f>
        <v>-11.6099</v>
      </c>
      <c r="AD47" s="15">
        <f t="shared" si="16"/>
        <v>34.261899999999997</v>
      </c>
      <c r="AE47" s="449">
        <f t="shared" si="8"/>
        <v>34.261899999999997</v>
      </c>
      <c r="AG47" s="440"/>
      <c r="AJ47" s="26"/>
      <c r="AK47" s="26"/>
      <c r="AL47" s="26"/>
      <c r="AM47" s="26"/>
      <c r="AN47" s="26"/>
      <c r="AO47" s="26"/>
      <c r="AP47" s="26"/>
      <c r="AQ47" s="15"/>
      <c r="AR47" s="15"/>
      <c r="AS47" s="449"/>
      <c r="AT47" s="15"/>
      <c r="AU47" s="440"/>
      <c r="AV47" s="444"/>
      <c r="AW47" s="444" t="s">
        <v>804</v>
      </c>
      <c r="AX47" s="26">
        <f t="shared" ref="AX47" si="418">F45+N45</f>
        <v>-73.509100000000004</v>
      </c>
      <c r="AY47" s="26">
        <f t="shared" ref="AY47" si="419">V45+AD45</f>
        <v>47.677699999999994</v>
      </c>
      <c r="AZ47" s="26">
        <f t="shared" ref="AZ47" si="420">F46+N46</f>
        <v>116.22229999999999</v>
      </c>
      <c r="BA47" s="26">
        <f t="shared" ref="BA47" si="421">V46+AD46</f>
        <v>-59.515000000000001</v>
      </c>
      <c r="BB47" s="449">
        <f t="shared" ref="BB47" si="422">AK48+AS48</f>
        <v>-557.55297999999993</v>
      </c>
      <c r="BC47" s="26"/>
      <c r="BD47" s="400">
        <f t="shared" si="77"/>
        <v>2</v>
      </c>
      <c r="BE47" s="383">
        <f t="shared" si="247"/>
        <v>2</v>
      </c>
      <c r="BF47" s="15"/>
      <c r="BG47" s="15"/>
      <c r="BH47" s="15"/>
      <c r="BI47" s="440"/>
      <c r="BJ47" s="444"/>
      <c r="BK47" s="444" t="s">
        <v>804</v>
      </c>
      <c r="BL47" s="26">
        <f>IF(BJ48=6,AX47-(AX47-AZ47)/hinterpiano*(0.55/2),AX47-(AX47-AZ47)/hinterpiano*(0.65/2))</f>
        <v>-54.823431818181817</v>
      </c>
      <c r="BM47" s="26">
        <f>IF(BJ48=6,AY47-(AY47-BA47)/hinterpiano*(0.55/2),AY47-(AY47-BA47)/hinterpiano*(0.65/2))</f>
        <v>37.120843181818174</v>
      </c>
      <c r="BN47" s="26">
        <f>IF(BJ48&lt;&gt;1,IF(BJ48=6,AZ47-(AZ47-AX47)/hinterpiano*(0.55/2),AZ47-(AZ47-AX47)/hinterpiano*(0.65/2)),AZ47)</f>
        <v>97.536631818181803</v>
      </c>
      <c r="BO47" s="26">
        <f>IF(BJ48&lt;&gt;1,IF(BJ48=6,BA47-(BA47-AY47)/hinterpiano*(0.55/2),BA47-(BA47-AY47)/hinterpiano*(0.65/2)),BA47)</f>
        <v>-48.95814318181818</v>
      </c>
      <c r="BP47" s="449">
        <f t="shared" si="9"/>
        <v>-557.55297999999993</v>
      </c>
    </row>
    <row r="48" spans="1:68" ht="20" customHeight="1">
      <c r="A48" s="440"/>
      <c r="B48" s="444">
        <v>45</v>
      </c>
      <c r="C48" s="444">
        <f>INDEX(PIL!$A$1:$K$1009,$B48,3)</f>
        <v>2</v>
      </c>
      <c r="D48" s="444" t="str">
        <f>INDEX(PIL!$A$1:$K$1009,$B48,4)</f>
        <v>N</v>
      </c>
      <c r="E48" s="26">
        <f>INDEX(PIL!$A$1:$K$1009,$B48,5)</f>
        <v>-1032.4269999999999</v>
      </c>
      <c r="F48" s="26">
        <f>INDEX(PIL!$A$1:$K$1009,$B48,6)</f>
        <v>-646.61099999999999</v>
      </c>
      <c r="G48" s="26">
        <f>INDEX(PIL!$A$1:$K$1009,$B48,7)</f>
        <v>69.391999999999996</v>
      </c>
      <c r="H48" s="26">
        <f>INDEX(PIL!$A$1:$K$1009,$B48,8)</f>
        <v>-1.377</v>
      </c>
      <c r="I48" s="26">
        <f>INDEX(PIL!$A$1:$K$1009,$B48,9)</f>
        <v>6.9459999999999997</v>
      </c>
      <c r="J48" s="26">
        <f>INDEX(PIL!$A$1:$K$1009,$B48,10)</f>
        <v>5.1840000000000002</v>
      </c>
      <c r="K48" s="26">
        <f t="shared" si="0"/>
        <v>76.337999999999994</v>
      </c>
      <c r="L48" s="15">
        <f t="shared" si="1"/>
        <v>-6.5609999999999999</v>
      </c>
      <c r="M48" s="15">
        <f t="shared" ref="M48" si="423">(ABS(K48)+ABS(0.3*L48))*SIGN(K48)</f>
        <v>78.306299999999993</v>
      </c>
      <c r="N48" s="15">
        <f t="shared" si="3"/>
        <v>-29.462399999999999</v>
      </c>
      <c r="O48" s="449">
        <f t="shared" si="4"/>
        <v>78.306299999999993</v>
      </c>
      <c r="Q48" s="440"/>
      <c r="R48" s="444">
        <v>813</v>
      </c>
      <c r="S48" s="16">
        <f>INDEX(PIL!$A$1:$K$1009,$R48,3)</f>
        <v>2</v>
      </c>
      <c r="T48" s="16" t="str">
        <f>INDEX(PIL!$A$1:$K$1009,$R48,4)</f>
        <v>N</v>
      </c>
      <c r="U48" s="26">
        <f>INDEX(PIL!$A$1:$K$1009,$R48,5)</f>
        <v>-164.511</v>
      </c>
      <c r="V48" s="26">
        <f>INDEX(PIL!$A$1:$K$1009,$R48,6)</f>
        <v>-106.958</v>
      </c>
      <c r="W48" s="26">
        <f>INDEX(PIL!$A$1:$K$1009,$R48,7)</f>
        <v>-1.1080000000000001</v>
      </c>
      <c r="X48" s="26">
        <f>INDEX(PIL!$A$1:$K$1009,$R48,8)</f>
        <v>221.87</v>
      </c>
      <c r="Y48" s="26">
        <f>INDEX(PIL!$A$1:$K$1009,$R48,9)</f>
        <v>10.426</v>
      </c>
      <c r="Z48" s="26">
        <f>INDEX(PIL!$A$1:$K$1009,$R48,10)</f>
        <v>7.7809999999999997</v>
      </c>
      <c r="AA48" s="26">
        <f t="shared" si="5"/>
        <v>-11.534000000000001</v>
      </c>
      <c r="AB48" s="15">
        <f t="shared" si="6"/>
        <v>229.65100000000001</v>
      </c>
      <c r="AC48" s="15">
        <f t="shared" ref="AC48" si="424">(ABS(AA48)+ABS(0.3*AB48))*SIGN(AA48)</f>
        <v>-80.429300000000012</v>
      </c>
      <c r="AD48" s="15">
        <f t="shared" si="16"/>
        <v>233.1112</v>
      </c>
      <c r="AE48" s="449">
        <f t="shared" si="8"/>
        <v>233.1112</v>
      </c>
      <c r="AG48" s="440"/>
      <c r="AH48" s="16">
        <f t="shared" ref="AH48" si="425">S48</f>
        <v>2</v>
      </c>
      <c r="AI48" s="16" t="str">
        <f t="shared" ref="AI48" si="426">T48</f>
        <v>N</v>
      </c>
      <c r="AJ48" s="26">
        <f>IF(AH48=6,E48+U48-(0.6*base_minore_p*hinterpiano*cls_armato),IF(AH48=5,E48+U48-(0.6*base_minore_p*hinterpiano*cls_armato)-(base_maggiore_p*base_minore_p*hinterpiano*cls_armato),IF(AH48=4,E48+U48-(0.6*base_minore_p*hinterpiano*cls_armato)-2*(base_maggiore_p*base_minore_p*hinterpiano*cls_armato),IF(AH48=3,E48+U48-(0.6*base_minore_p*hinterpiano*cls_armato)-3*(base_maggiore_p*base_minore_p*hinterpiano*cls_armato),IF(AH48=2,E48+U48-(0.6*base_minore_p*hinterpiano*cls_armato)-4*(base_maggiore_p*base_minore_p*hinterpiano*cls_armato),E48+U48-(0.6*base_minore_p*hinterpiano*cls_armato)-5*(base_maggiore_p*base_minore_p*hinterpiano*cls_armato))))))</f>
        <v>-1281.0879999999997</v>
      </c>
      <c r="AK48" s="26">
        <f>IF(AH48=6,F48+V48-(0.6*base_minore_p*hinterpiano*cls_armato),IF(AH48=5,F48+V48-(0.6*base_minore_p*hinterpiano*cls_armato)-(base_maggiore_p*base_minore_p*hinterpiano*cls_armato),IF(AH48=4,F48+V48-(0.6*base_minore_p*hinterpiano*cls_armato)-2*(base_maggiore_p*base_minore_p*hinterpiano*cls_armato),IF(AH48=3,F48+V48-(0.6*base_minore_p*hinterpiano*cls_armato)-3*(base_maggiore_p*base_minore_p*hinterpiano*cls_armato),IF(AH48=2,F48+V48-(0.6*base_minore_p*hinterpiano*cls_armato)-4*(base_maggiore_p*base_minore_p*hinterpiano*cls_armato),F48+V48-(0.6*base_minore_p*hinterpiano*cls_armato)-5*(base_maggiore_p*base_minore_p*hinterpiano*cls_armato))))))</f>
        <v>-837.71899999999994</v>
      </c>
      <c r="AL48" s="26">
        <f t="shared" ref="AL48" si="427">G48+W48</f>
        <v>68.283999999999992</v>
      </c>
      <c r="AM48" s="26">
        <f t="shared" ref="AM48" si="428">H48+X48</f>
        <v>220.49299999999999</v>
      </c>
      <c r="AN48" s="26">
        <f t="shared" ref="AN48" si="429">I48+Y48</f>
        <v>17.372</v>
      </c>
      <c r="AO48" s="26">
        <f t="shared" ref="AO48" si="430">J48+Z48</f>
        <v>12.965</v>
      </c>
      <c r="AP48" s="26">
        <f t="shared" ref="AP48" si="431">(ABS(AL48)+ABS(AN48))*SIGN(AL48)</f>
        <v>85.655999999999992</v>
      </c>
      <c r="AQ48" s="15">
        <f t="shared" ref="AQ48" si="432">(ABS(AM48)+ABS(AO48))*SIGN(AM48)</f>
        <v>233.458</v>
      </c>
      <c r="AR48" s="15">
        <f t="shared" ref="AR48" si="433">(ABS(AP48)+ABS(0.3*AQ48))*SIGN(AP48)</f>
        <v>155.6934</v>
      </c>
      <c r="AS48" s="449">
        <f t="shared" ref="AS48" si="434">(ABS(AQ48)+ABS(0.3*AR48))*SIGN(AQ48)</f>
        <v>280.16602</v>
      </c>
      <c r="AT48" s="15"/>
      <c r="AU48" s="440"/>
      <c r="AV48" s="444">
        <f t="shared" ref="AV48" si="435">AH48</f>
        <v>2</v>
      </c>
      <c r="AW48" s="444" t="s">
        <v>805</v>
      </c>
      <c r="AX48" s="26">
        <f t="shared" ref="AX48" si="436">F45-N45</f>
        <v>84.9011</v>
      </c>
      <c r="AY48" s="26">
        <f t="shared" ref="AY48" si="437">V45-AD45</f>
        <v>-55.859699999999997</v>
      </c>
      <c r="AZ48" s="26">
        <f t="shared" ref="AZ48" si="438">F46-N46</f>
        <v>-123.03229999999999</v>
      </c>
      <c r="BA48" s="26">
        <f t="shared" ref="BA48" si="439">V46-AD46</f>
        <v>63.087000000000003</v>
      </c>
      <c r="BB48" s="449">
        <f t="shared" ref="BB48" si="440">AK48-AS48</f>
        <v>-1117.8850199999999</v>
      </c>
      <c r="BC48" s="26"/>
      <c r="BD48" s="400">
        <f t="shared" si="77"/>
        <v>2</v>
      </c>
      <c r="BE48" s="383">
        <f t="shared" si="247"/>
        <v>2</v>
      </c>
      <c r="BF48" s="15"/>
      <c r="BG48" s="15"/>
      <c r="BH48" s="15"/>
      <c r="BI48" s="440"/>
      <c r="BJ48" s="444">
        <f t="shared" ref="BJ48" si="441">AV48</f>
        <v>2</v>
      </c>
      <c r="BK48" s="444" t="s">
        <v>805</v>
      </c>
      <c r="BL48" s="26">
        <f>IF(BJ48=6,AX48-(AX48-AZ48)/hinterpiano*(0.55/2),AX48-(AX48-AZ48)/hinterpiano*(0.65/2))</f>
        <v>64.422810606060608</v>
      </c>
      <c r="BM48" s="26">
        <f>IF(BJ48=6,AY48-(AY48-BA48)/hinterpiano*(0.55/2),AY48-(AY48-BA48)/hinterpiano*(0.65/2))</f>
        <v>-44.145252272727269</v>
      </c>
      <c r="BN48" s="26">
        <f>IF(BJ48&lt;&gt;1,IF(BJ48=6,AZ48-(AZ48-AX48)/hinterpiano*(0.55/2),AZ48-(AZ48-AX48)/hinterpiano*(0.65/2)),AZ48)</f>
        <v>-102.55401060606059</v>
      </c>
      <c r="BO48" s="26">
        <f>IF(BJ48&lt;&gt;1,IF(BJ48=6,BA48-(BA48-AY48)/hinterpiano*(0.55/2),BA48-(BA48-AY48)/hinterpiano*(0.65/2)),BA48)</f>
        <v>51.372552272727276</v>
      </c>
      <c r="BP48" s="449">
        <f t="shared" si="9"/>
        <v>-1117.8850199999999</v>
      </c>
    </row>
    <row r="49" spans="1:68" ht="20" customHeight="1">
      <c r="A49" s="440"/>
      <c r="B49" s="444">
        <v>46</v>
      </c>
      <c r="C49" s="444">
        <f>INDEX(PIL!$A$1:$K$1009,$B49,3)</f>
        <v>1</v>
      </c>
      <c r="D49" s="444" t="str">
        <f>INDEX(PIL!$A$1:$K$1009,$B49,4)</f>
        <v>Msup</v>
      </c>
      <c r="E49" s="26">
        <f>INDEX(PIL!$A$1:$K$1009,$B49,5)</f>
        <v>-43.648000000000003</v>
      </c>
      <c r="F49" s="26">
        <f>INDEX(PIL!$A$1:$K$1009,$B49,6)</f>
        <v>-28.722000000000001</v>
      </c>
      <c r="G49" s="26">
        <f>INDEX(PIL!$A$1:$K$1009,$B49,7)</f>
        <v>-101.732</v>
      </c>
      <c r="H49" s="26">
        <f>INDEX(PIL!$A$1:$K$1009,$B49,8)</f>
        <v>-4.7969999999999997</v>
      </c>
      <c r="I49" s="26">
        <f>INDEX(PIL!$A$1:$K$1009,$B49,9)</f>
        <v>-7.4539999999999997</v>
      </c>
      <c r="J49" s="26">
        <f>INDEX(PIL!$A$1:$K$1009,$B49,10)</f>
        <v>-5.5620000000000003</v>
      </c>
      <c r="K49" s="26">
        <f t="shared" si="0"/>
        <v>-109.18599999999999</v>
      </c>
      <c r="L49" s="15">
        <f t="shared" si="1"/>
        <v>-10.359</v>
      </c>
      <c r="M49" s="15">
        <f t="shared" ref="M49" si="442">(ABS(K49)+ABS(0.3*L49))*SIGN(K49)</f>
        <v>-112.29369999999999</v>
      </c>
      <c r="N49" s="15">
        <f t="shared" si="3"/>
        <v>-43.114799999999995</v>
      </c>
      <c r="O49" s="449">
        <f t="shared" si="4"/>
        <v>-112.29369999999999</v>
      </c>
      <c r="Q49" s="440"/>
      <c r="R49" s="444">
        <v>814</v>
      </c>
      <c r="S49" s="16">
        <f>INDEX(PIL!$A$1:$K$1009,$R49,3)</f>
        <v>1</v>
      </c>
      <c r="T49" s="16" t="str">
        <f>INDEX(PIL!$A$1:$K$1009,$R49,4)</f>
        <v>Msup</v>
      </c>
      <c r="U49" s="26">
        <f>INDEX(PIL!$A$1:$K$1009,$R49,5)</f>
        <v>-33.804000000000002</v>
      </c>
      <c r="V49" s="26">
        <f>INDEX(PIL!$A$1:$K$1009,$R49,6)</f>
        <v>-21.991</v>
      </c>
      <c r="W49" s="26">
        <f>INDEX(PIL!$A$1:$K$1009,$R49,7)</f>
        <v>0.152</v>
      </c>
      <c r="X49" s="26">
        <f>INDEX(PIL!$A$1:$K$1009,$R49,8)</f>
        <v>-38.156999999999996</v>
      </c>
      <c r="Y49" s="26">
        <f>INDEX(PIL!$A$1:$K$1009,$R49,9)</f>
        <v>-1.64</v>
      </c>
      <c r="Z49" s="26">
        <f>INDEX(PIL!$A$1:$K$1009,$R49,10)</f>
        <v>-1.224</v>
      </c>
      <c r="AA49" s="26">
        <f t="shared" si="5"/>
        <v>1.7919999999999998</v>
      </c>
      <c r="AB49" s="15">
        <f t="shared" si="6"/>
        <v>-39.380999999999993</v>
      </c>
      <c r="AC49" s="15">
        <f t="shared" ref="AC49" si="443">(ABS(AA49)+ABS(0.3*AB49))*SIGN(AA49)</f>
        <v>13.606299999999997</v>
      </c>
      <c r="AD49" s="15">
        <f t="shared" si="16"/>
        <v>-39.918599999999991</v>
      </c>
      <c r="AE49" s="449">
        <f t="shared" si="8"/>
        <v>-39.918599999999991</v>
      </c>
      <c r="AG49" s="440"/>
      <c r="AJ49" s="26"/>
      <c r="AK49" s="26"/>
      <c r="AL49" s="26"/>
      <c r="AM49" s="26"/>
      <c r="AN49" s="26"/>
      <c r="AO49" s="26"/>
      <c r="AP49" s="26"/>
      <c r="AQ49" s="15"/>
      <c r="AR49" s="15"/>
      <c r="AS49" s="449"/>
      <c r="AT49" s="15"/>
      <c r="AU49" s="440"/>
      <c r="AV49" s="444"/>
      <c r="AW49" s="444" t="s">
        <v>802</v>
      </c>
      <c r="AX49" s="26">
        <f t="shared" ref="AX49" si="444">F49+M49</f>
        <v>-141.01569999999998</v>
      </c>
      <c r="AY49" s="26">
        <f t="shared" ref="AY49" si="445">V49+AC49</f>
        <v>-8.3847000000000023</v>
      </c>
      <c r="AZ49" s="26">
        <f t="shared" ref="AZ49" si="446">F50+M50</f>
        <v>-679.67439999999999</v>
      </c>
      <c r="BA49" s="26">
        <f t="shared" ref="BA49" si="447">V50+AC50</f>
        <v>48.240699999999997</v>
      </c>
      <c r="BB49" s="449">
        <f t="shared" ref="BB49" si="448">AK52+AR52</f>
        <v>-771.4289</v>
      </c>
      <c r="BC49" s="26"/>
      <c r="BD49" s="400">
        <f t="shared" ref="BD49" si="449">AV52</f>
        <v>1</v>
      </c>
      <c r="BE49" s="383">
        <f t="shared" si="247"/>
        <v>2</v>
      </c>
      <c r="BF49" s="15"/>
      <c r="BG49" s="15"/>
      <c r="BH49" s="15"/>
      <c r="BI49" s="440"/>
      <c r="BJ49" s="444"/>
      <c r="BK49" s="444" t="s">
        <v>802</v>
      </c>
      <c r="BL49" s="26">
        <f>IF(BJ52=6,AX49-(AX49-AZ49)/hinterpiano*(0.55/2),AX49-(AX49-AZ49)/hinterpiano*(0.65/2))</f>
        <v>-194.06542045454543</v>
      </c>
      <c r="BM49" s="26">
        <f>IF(BJ52=6,AY49-(AY49-BA49)/hinterpiano*(0.55/2),AY49-(AY49-BA49)/hinterpiano*(0.65/2))</f>
        <v>-2.8079560606060623</v>
      </c>
      <c r="BN49" s="26">
        <f>IF(BJ52&lt;&gt;1,IF(BJ52=6,AZ49-(AZ49-AX49)/hinterpiano*(0.55/2),AZ49-(AZ49-AX49)/hinterpiano*(0.65/2)),AZ49)</f>
        <v>-679.67439999999999</v>
      </c>
      <c r="BO49" s="26">
        <f>IF(BJ52&lt;&gt;1,IF(BJ52=6,BA49-(BA49-AY49)/hinterpiano*(0.55/2),BA49-(BA49-AY49)/hinterpiano*(0.65/2)),BA49)</f>
        <v>48.240699999999997</v>
      </c>
      <c r="BP49" s="449">
        <f t="shared" si="9"/>
        <v>-771.4289</v>
      </c>
    </row>
    <row r="50" spans="1:68" ht="20" customHeight="1">
      <c r="A50" s="440"/>
      <c r="B50" s="444">
        <v>47</v>
      </c>
      <c r="C50" s="444">
        <f>INDEX(PIL!$A$1:$K$1009,$B50,3)</f>
        <v>1</v>
      </c>
      <c r="D50" s="444" t="str">
        <f>INDEX(PIL!$A$1:$K$1009,$B50,4)</f>
        <v>Minf</v>
      </c>
      <c r="E50" s="26">
        <f>INDEX(PIL!$A$1:$K$1009,$B50,5)</f>
        <v>34.436999999999998</v>
      </c>
      <c r="F50" s="26">
        <f>INDEX(PIL!$A$1:$K$1009,$B50,6)</f>
        <v>21.460999999999999</v>
      </c>
      <c r="G50" s="26">
        <f>INDEX(PIL!$A$1:$K$1009,$B50,7)</f>
        <v>-634.04999999999995</v>
      </c>
      <c r="H50" s="26">
        <f>INDEX(PIL!$A$1:$K$1009,$B50,8)</f>
        <v>29.939</v>
      </c>
      <c r="I50" s="26">
        <f>INDEX(PIL!$A$1:$K$1009,$B50,9)</f>
        <v>-47.475000000000001</v>
      </c>
      <c r="J50" s="26">
        <f>INDEX(PIL!$A$1:$K$1009,$B50,10)</f>
        <v>-35.429000000000002</v>
      </c>
      <c r="K50" s="26">
        <f t="shared" si="0"/>
        <v>-681.52499999999998</v>
      </c>
      <c r="L50" s="15">
        <f t="shared" si="1"/>
        <v>65.367999999999995</v>
      </c>
      <c r="M50" s="15">
        <f t="shared" ref="M50" si="450">(ABS(K50)+ABS(0.3*L50))*SIGN(K50)</f>
        <v>-701.1354</v>
      </c>
      <c r="N50" s="15">
        <f t="shared" si="3"/>
        <v>269.82549999999998</v>
      </c>
      <c r="O50" s="449">
        <f t="shared" si="4"/>
        <v>-701.1354</v>
      </c>
      <c r="Q50" s="440"/>
      <c r="R50" s="444">
        <v>815</v>
      </c>
      <c r="S50" s="16">
        <f>INDEX(PIL!$A$1:$K$1009,$R50,3)</f>
        <v>1</v>
      </c>
      <c r="T50" s="16" t="str">
        <f>INDEX(PIL!$A$1:$K$1009,$R50,4)</f>
        <v>Minf</v>
      </c>
      <c r="U50" s="26">
        <f>INDEX(PIL!$A$1:$K$1009,$R50,5)</f>
        <v>12.946999999999999</v>
      </c>
      <c r="V50" s="26">
        <f>INDEX(PIL!$A$1:$K$1009,$R50,6)</f>
        <v>8.3849999999999998</v>
      </c>
      <c r="W50" s="26">
        <f>INDEX(PIL!$A$1:$K$1009,$R50,7)</f>
        <v>0.26</v>
      </c>
      <c r="X50" s="26">
        <f>INDEX(PIL!$A$1:$K$1009,$R50,8)</f>
        <v>-118.307</v>
      </c>
      <c r="Y50" s="26">
        <f>INDEX(PIL!$A$1:$K$1009,$R50,9)</f>
        <v>-3.3530000000000002</v>
      </c>
      <c r="Z50" s="26">
        <f>INDEX(PIL!$A$1:$K$1009,$R50,10)</f>
        <v>-2.5019999999999998</v>
      </c>
      <c r="AA50" s="26">
        <f t="shared" si="5"/>
        <v>3.6130000000000004</v>
      </c>
      <c r="AB50" s="15">
        <f t="shared" si="6"/>
        <v>-120.809</v>
      </c>
      <c r="AC50" s="15">
        <f t="shared" ref="AC50" si="451">(ABS(AA50)+ABS(0.3*AB50))*SIGN(AA50)</f>
        <v>39.855699999999999</v>
      </c>
      <c r="AD50" s="15">
        <f t="shared" si="16"/>
        <v>-121.8929</v>
      </c>
      <c r="AE50" s="449">
        <f t="shared" si="8"/>
        <v>-121.8929</v>
      </c>
      <c r="AG50" s="440"/>
      <c r="AJ50" s="26"/>
      <c r="AK50" s="26"/>
      <c r="AL50" s="26"/>
      <c r="AM50" s="26"/>
      <c r="AN50" s="26"/>
      <c r="AO50" s="26"/>
      <c r="AP50" s="26"/>
      <c r="AQ50" s="15"/>
      <c r="AR50" s="15"/>
      <c r="AS50" s="449"/>
      <c r="AT50" s="15"/>
      <c r="AU50" s="440"/>
      <c r="AV50" s="444"/>
      <c r="AW50" s="444" t="s">
        <v>803</v>
      </c>
      <c r="AX50" s="26">
        <f t="shared" ref="AX50" si="452">F49-M49</f>
        <v>83.571699999999993</v>
      </c>
      <c r="AY50" s="26">
        <f t="shared" ref="AY50" si="453">V49-AC49</f>
        <v>-35.597299999999997</v>
      </c>
      <c r="AZ50" s="26">
        <f t="shared" ref="AZ50" si="454">F50-M50</f>
        <v>722.59640000000002</v>
      </c>
      <c r="BA50" s="26">
        <f t="shared" ref="BA50" si="455">V50-AC50</f>
        <v>-31.470700000000001</v>
      </c>
      <c r="BB50" s="449">
        <f t="shared" ref="BB50" si="456">AK52-AR52</f>
        <v>-1122.5990999999999</v>
      </c>
      <c r="BC50" s="26"/>
      <c r="BD50" s="400">
        <f t="shared" ref="BD50" si="457">BD49</f>
        <v>1</v>
      </c>
      <c r="BE50" s="383">
        <f t="shared" si="247"/>
        <v>2</v>
      </c>
      <c r="BF50" s="15"/>
      <c r="BG50" s="15"/>
      <c r="BH50" s="15"/>
      <c r="BI50" s="440"/>
      <c r="BJ50" s="444"/>
      <c r="BK50" s="444" t="s">
        <v>803</v>
      </c>
      <c r="BL50" s="26">
        <f>IF(BJ52=6,AX50-(AX50-AZ50)/hinterpiano*(0.55/2),AX50-(AX50-AZ50)/hinterpiano*(0.65/2))</f>
        <v>146.50595075757576</v>
      </c>
      <c r="BM50" s="26">
        <f>IF(BJ52=6,AY50-(AY50-BA50)/hinterpiano*(0.55/2),AY50-(AY50-BA50)/hinterpiano*(0.65/2))</f>
        <v>-35.190892424242421</v>
      </c>
      <c r="BN50" s="26">
        <f>IF(BJ52&lt;&gt;1,IF(BJ52=6,AZ50-(AZ50-AX50)/hinterpiano*(0.55/2),AZ50-(AZ50-AX50)/hinterpiano*(0.65/2)),AZ50)</f>
        <v>722.59640000000002</v>
      </c>
      <c r="BO50" s="26">
        <f>IF(BJ52&lt;&gt;1,IF(BJ52=6,BA50-(BA50-AY50)/hinterpiano*(0.55/2),BA50-(BA50-AY50)/hinterpiano*(0.65/2)),BA50)</f>
        <v>-31.470700000000001</v>
      </c>
      <c r="BP50" s="449">
        <f t="shared" si="9"/>
        <v>-1122.5990999999999</v>
      </c>
    </row>
    <row r="51" spans="1:68" ht="20" customHeight="1">
      <c r="A51" s="440"/>
      <c r="B51" s="444">
        <v>48</v>
      </c>
      <c r="C51" s="444">
        <f>INDEX(PIL!$A$1:$K$1009,$B51,3)</f>
        <v>1</v>
      </c>
      <c r="D51" s="444" t="str">
        <f>INDEX(PIL!$A$1:$K$1009,$B51,4)</f>
        <v>V</v>
      </c>
      <c r="E51" s="26">
        <f>INDEX(PIL!$A$1:$K$1009,$B51,5)</f>
        <v>-23.661999999999999</v>
      </c>
      <c r="F51" s="26">
        <f>INDEX(PIL!$A$1:$K$1009,$B51,6)</f>
        <v>-15.207000000000001</v>
      </c>
      <c r="G51" s="26">
        <f>INDEX(PIL!$A$1:$K$1009,$B51,7)</f>
        <v>186.33</v>
      </c>
      <c r="H51" s="26">
        <f>INDEX(PIL!$A$1:$K$1009,$B51,8)</f>
        <v>-10.236000000000001</v>
      </c>
      <c r="I51" s="26">
        <f>INDEX(PIL!$A$1:$K$1009,$B51,9)</f>
        <v>12.128</v>
      </c>
      <c r="J51" s="26">
        <f>INDEX(PIL!$A$1:$K$1009,$B51,10)</f>
        <v>9.0500000000000007</v>
      </c>
      <c r="K51" s="26">
        <f t="shared" si="0"/>
        <v>198.45800000000003</v>
      </c>
      <c r="L51" s="15">
        <f t="shared" si="1"/>
        <v>-19.286000000000001</v>
      </c>
      <c r="M51" s="15">
        <f t="shared" ref="M51" si="458">(ABS(K51)+ABS(0.3*L51))*SIGN(K51)</f>
        <v>204.24380000000002</v>
      </c>
      <c r="N51" s="15">
        <f t="shared" si="3"/>
        <v>-78.823400000000007</v>
      </c>
      <c r="O51" s="449">
        <f t="shared" si="4"/>
        <v>204.24380000000002</v>
      </c>
      <c r="Q51" s="440"/>
      <c r="R51" s="444">
        <v>816</v>
      </c>
      <c r="S51" s="16">
        <f>INDEX(PIL!$A$1:$K$1009,$R51,3)</f>
        <v>1</v>
      </c>
      <c r="T51" s="16" t="str">
        <f>INDEX(PIL!$A$1:$K$1009,$R51,4)</f>
        <v>V</v>
      </c>
      <c r="U51" s="26">
        <f>INDEX(PIL!$A$1:$K$1009,$R51,5)</f>
        <v>-14.167</v>
      </c>
      <c r="V51" s="26">
        <f>INDEX(PIL!$A$1:$K$1009,$R51,6)</f>
        <v>-9.2050000000000001</v>
      </c>
      <c r="W51" s="26">
        <f>INDEX(PIL!$A$1:$K$1009,$R51,7)</f>
        <v>4.9000000000000002E-2</v>
      </c>
      <c r="X51" s="26">
        <f>INDEX(PIL!$A$1:$K$1009,$R51,8)</f>
        <v>25.326000000000001</v>
      </c>
      <c r="Y51" s="26">
        <f>INDEX(PIL!$A$1:$K$1009,$R51,9)</f>
        <v>0.51900000000000002</v>
      </c>
      <c r="Z51" s="26">
        <f>INDEX(PIL!$A$1:$K$1009,$R51,10)</f>
        <v>0.38700000000000001</v>
      </c>
      <c r="AA51" s="26">
        <f t="shared" si="5"/>
        <v>0.56800000000000006</v>
      </c>
      <c r="AB51" s="15">
        <f t="shared" si="6"/>
        <v>25.713000000000001</v>
      </c>
      <c r="AC51" s="15">
        <f t="shared" ref="AC51" si="459">(ABS(AA51)+ABS(0.3*AB51))*SIGN(AA51)</f>
        <v>8.2819000000000003</v>
      </c>
      <c r="AD51" s="15">
        <f t="shared" si="16"/>
        <v>25.883400000000002</v>
      </c>
      <c r="AE51" s="449">
        <f t="shared" si="8"/>
        <v>25.883400000000002</v>
      </c>
      <c r="AG51" s="440"/>
      <c r="AJ51" s="26"/>
      <c r="AK51" s="26"/>
      <c r="AL51" s="26"/>
      <c r="AM51" s="26"/>
      <c r="AN51" s="26"/>
      <c r="AO51" s="26"/>
      <c r="AP51" s="26"/>
      <c r="AQ51" s="15"/>
      <c r="AR51" s="15"/>
      <c r="AS51" s="449"/>
      <c r="AT51" s="15"/>
      <c r="AU51" s="440"/>
      <c r="AV51" s="444"/>
      <c r="AW51" s="444" t="s">
        <v>804</v>
      </c>
      <c r="AX51" s="26">
        <f t="shared" ref="AX51" si="460">F49+N49</f>
        <v>-71.836799999999997</v>
      </c>
      <c r="AY51" s="26">
        <f t="shared" ref="AY51" si="461">V49+AD49</f>
        <v>-61.90959999999999</v>
      </c>
      <c r="AZ51" s="26">
        <f t="shared" ref="AZ51" si="462">F50+N50</f>
        <v>291.28649999999999</v>
      </c>
      <c r="BA51" s="26">
        <f t="shared" ref="BA51" si="463">V50+AD50</f>
        <v>-113.50789999999999</v>
      </c>
      <c r="BB51" s="449">
        <f t="shared" ref="BB51" si="464">AK52+AS52</f>
        <v>-645.55146999999999</v>
      </c>
      <c r="BC51" s="26"/>
      <c r="BD51" s="400">
        <f t="shared" si="77"/>
        <v>1</v>
      </c>
      <c r="BE51" s="383">
        <f t="shared" si="247"/>
        <v>2</v>
      </c>
      <c r="BF51" s="15"/>
      <c r="BG51" s="15"/>
      <c r="BH51" s="15"/>
      <c r="BI51" s="440"/>
      <c r="BJ51" s="444"/>
      <c r="BK51" s="444" t="s">
        <v>804</v>
      </c>
      <c r="BL51" s="26">
        <f>IF(BJ52=6,AX51-(AX51-AZ51)/hinterpiano*(0.55/2),AX51-(AX51-AZ51)/hinterpiano*(0.65/2))</f>
        <v>-36.074656818181815</v>
      </c>
      <c r="BM51" s="26">
        <f>IF(BJ52=6,AY51-(AY51-BA51)/hinterpiano*(0.55/2),AY51-(AY51-BA51)/hinterpiano*(0.65/2))</f>
        <v>-66.991250757575756</v>
      </c>
      <c r="BN51" s="26">
        <f>IF(BJ52&lt;&gt;1,IF(BJ52=6,AZ51-(AZ51-AX51)/hinterpiano*(0.55/2),AZ51-(AZ51-AX51)/hinterpiano*(0.65/2)),AZ51)</f>
        <v>291.28649999999999</v>
      </c>
      <c r="BO51" s="26">
        <f>IF(BJ52&lt;&gt;1,IF(BJ52=6,BA51-(BA51-AY51)/hinterpiano*(0.55/2),BA51-(BA51-AY51)/hinterpiano*(0.65/2)),BA51)</f>
        <v>-113.50789999999999</v>
      </c>
      <c r="BP51" s="449">
        <f t="shared" si="9"/>
        <v>-645.55146999999999</v>
      </c>
    </row>
    <row r="52" spans="1:68" ht="20" customHeight="1">
      <c r="A52" s="440"/>
      <c r="B52" s="444">
        <v>49</v>
      </c>
      <c r="C52" s="444">
        <f>INDEX(PIL!$A$1:$K$1009,$B52,3)</f>
        <v>1</v>
      </c>
      <c r="D52" s="444" t="str">
        <f>INDEX(PIL!$A$1:$K$1009,$B52,4)</f>
        <v>N</v>
      </c>
      <c r="E52" s="26">
        <f>INDEX(PIL!$A$1:$K$1009,$B52,5)</f>
        <v>-1130.078</v>
      </c>
      <c r="F52" s="26">
        <f>INDEX(PIL!$A$1:$K$1009,$B52,6)</f>
        <v>-711.64</v>
      </c>
      <c r="G52" s="26">
        <f>INDEX(PIL!$A$1:$K$1009,$B52,7)</f>
        <v>83.12</v>
      </c>
      <c r="H52" s="26">
        <f>INDEX(PIL!$A$1:$K$1009,$B52,8)</f>
        <v>-2.0470000000000002</v>
      </c>
      <c r="I52" s="26">
        <f>INDEX(PIL!$A$1:$K$1009,$B52,9)</f>
        <v>7.9580000000000002</v>
      </c>
      <c r="J52" s="26">
        <f>INDEX(PIL!$A$1:$K$1009,$B52,10)</f>
        <v>5.9390000000000001</v>
      </c>
      <c r="K52" s="26">
        <f t="shared" si="0"/>
        <v>91.078000000000003</v>
      </c>
      <c r="L52" s="15">
        <f t="shared" si="1"/>
        <v>-7.9860000000000007</v>
      </c>
      <c r="M52" s="15">
        <f t="shared" ref="M52" si="465">(ABS(K52)+ABS(0.3*L52))*SIGN(K52)</f>
        <v>93.473799999999997</v>
      </c>
      <c r="N52" s="15">
        <f t="shared" si="3"/>
        <v>-35.309399999999997</v>
      </c>
      <c r="O52" s="449">
        <f t="shared" si="4"/>
        <v>93.473799999999997</v>
      </c>
      <c r="Q52" s="440"/>
      <c r="R52" s="444">
        <v>817</v>
      </c>
      <c r="S52" s="16">
        <f>INDEX(PIL!$A$1:$K$1009,$R52,3)</f>
        <v>1</v>
      </c>
      <c r="T52" s="16" t="str">
        <f>INDEX(PIL!$A$1:$K$1009,$R52,4)</f>
        <v>N</v>
      </c>
      <c r="U52" s="26">
        <f>INDEX(PIL!$A$1:$K$1009,$R52,5)</f>
        <v>-205.904</v>
      </c>
      <c r="V52" s="26">
        <f>INDEX(PIL!$A$1:$K$1009,$R52,6)</f>
        <v>-133.899</v>
      </c>
      <c r="W52" s="26">
        <f>INDEX(PIL!$A$1:$K$1009,$R52,7)</f>
        <v>-1.1539999999999999</v>
      </c>
      <c r="X52" s="26">
        <f>INDEX(PIL!$A$1:$K$1009,$R52,8)</f>
        <v>236.667</v>
      </c>
      <c r="Y52" s="26">
        <f>INDEX(PIL!$A$1:$K$1009,$R52,9)</f>
        <v>11.025</v>
      </c>
      <c r="Z52" s="26">
        <f>INDEX(PIL!$A$1:$K$1009,$R52,10)</f>
        <v>8.2279999999999998</v>
      </c>
      <c r="AA52" s="26">
        <f t="shared" si="5"/>
        <v>-12.179</v>
      </c>
      <c r="AB52" s="15">
        <f t="shared" si="6"/>
        <v>244.89500000000001</v>
      </c>
      <c r="AC52" s="15">
        <f t="shared" ref="AC52" si="466">(ABS(AA52)+ABS(0.3*AB52))*SIGN(AA52)</f>
        <v>-85.647500000000008</v>
      </c>
      <c r="AD52" s="15">
        <f t="shared" si="16"/>
        <v>248.5487</v>
      </c>
      <c r="AE52" s="449">
        <f t="shared" si="8"/>
        <v>248.5487</v>
      </c>
      <c r="AG52" s="440"/>
      <c r="AH52" s="16">
        <f t="shared" ref="AH52" si="467">S52</f>
        <v>1</v>
      </c>
      <c r="AI52" s="16" t="str">
        <f t="shared" ref="AI52" si="468">T52</f>
        <v>N</v>
      </c>
      <c r="AJ52" s="26">
        <f>IF(AH52=6,E52+U52-(0.6*base_minore_p*hinterpiano*cls_armato),IF(AH52=5,E52+U52-(0.6*base_minore_p*hinterpiano*cls_armato)-(base_maggiore_p*base_minore_p*hinterpiano*cls_armato),IF(AH52=4,E52+U52-(0.6*base_minore_p*hinterpiano*cls_armato)-2*(base_maggiore_p*base_minore_p*hinterpiano*cls_armato),IF(AH52=3,E52+U52-(0.6*base_minore_p*hinterpiano*cls_armato)-3*(base_maggiore_p*base_minore_p*hinterpiano*cls_armato),IF(AH52=2,E52+U52-(0.6*base_minore_p*hinterpiano*cls_armato)-4*(base_maggiore_p*base_minore_p*hinterpiano*cls_armato),E52+U52-(0.6*base_minore_p*hinterpiano*cls_armato)-5*(base_maggiore_p*base_minore_p*hinterpiano*cls_armato))))))</f>
        <v>-1437.4569999999999</v>
      </c>
      <c r="AK52" s="26">
        <f>IF(AH52=6,F52+V52-(0.6*base_minore_p*hinterpiano*cls_armato),IF(AH52=5,F52+V52-(0.6*base_minore_p*hinterpiano*cls_armato)-(base_maggiore_p*base_minore_p*hinterpiano*cls_armato),IF(AH52=4,F52+V52-(0.6*base_minore_p*hinterpiano*cls_armato)-2*(base_maggiore_p*base_minore_p*hinterpiano*cls_armato),IF(AH52=3,F52+V52-(0.6*base_minore_p*hinterpiano*cls_armato)-3*(base_maggiore_p*base_minore_p*hinterpiano*cls_armato),IF(AH52=2,F52+V52-(0.6*base_minore_p*hinterpiano*cls_armato)-4*(base_maggiore_p*base_minore_p*hinterpiano*cls_armato),F52+V52-(0.6*base_minore_p*hinterpiano*cls_armato)-5*(base_maggiore_p*base_minore_p*hinterpiano*cls_armato))))))</f>
        <v>-947.01400000000001</v>
      </c>
      <c r="AL52" s="26">
        <f t="shared" ref="AL52" si="469">G52+W52</f>
        <v>81.966000000000008</v>
      </c>
      <c r="AM52" s="26">
        <f t="shared" ref="AM52" si="470">H52+X52</f>
        <v>234.62</v>
      </c>
      <c r="AN52" s="26">
        <f t="shared" ref="AN52" si="471">I52+Y52</f>
        <v>18.983000000000001</v>
      </c>
      <c r="AO52" s="26">
        <f t="shared" ref="AO52" si="472">J52+Z52</f>
        <v>14.167</v>
      </c>
      <c r="AP52" s="26">
        <f t="shared" ref="AP52" si="473">(ABS(AL52)+ABS(AN52))*SIGN(AL52)</f>
        <v>100.94900000000001</v>
      </c>
      <c r="AQ52" s="15">
        <f t="shared" ref="AQ52" si="474">(ABS(AM52)+ABS(AO52))*SIGN(AM52)</f>
        <v>248.78700000000001</v>
      </c>
      <c r="AR52" s="15">
        <f t="shared" ref="AR52" si="475">(ABS(AP52)+ABS(0.3*AQ52))*SIGN(AP52)</f>
        <v>175.58510000000001</v>
      </c>
      <c r="AS52" s="449">
        <f t="shared" ref="AS52" si="476">(ABS(AQ52)+ABS(0.3*AR52))*SIGN(AQ52)</f>
        <v>301.46253000000002</v>
      </c>
      <c r="AT52" s="15"/>
      <c r="AU52" s="440"/>
      <c r="AV52" s="444">
        <f t="shared" ref="AV52" si="477">AH52</f>
        <v>1</v>
      </c>
      <c r="AW52" s="444" t="s">
        <v>805</v>
      </c>
      <c r="AX52" s="26">
        <f t="shared" ref="AX52" si="478">F49-N49</f>
        <v>14.392799999999994</v>
      </c>
      <c r="AY52" s="26">
        <f t="shared" ref="AY52" si="479">V49-AD49</f>
        <v>17.927599999999991</v>
      </c>
      <c r="AZ52" s="26">
        <f t="shared" ref="AZ52" si="480">F50-N50</f>
        <v>-248.36449999999996</v>
      </c>
      <c r="BA52" s="26">
        <f t="shared" ref="BA52" si="481">V50-AD50</f>
        <v>130.27789999999999</v>
      </c>
      <c r="BB52" s="449">
        <f t="shared" ref="BB52" si="482">AK52-AS52</f>
        <v>-1248.4765299999999</v>
      </c>
      <c r="BC52" s="26"/>
      <c r="BD52" s="400">
        <f t="shared" si="77"/>
        <v>1</v>
      </c>
      <c r="BE52" s="383">
        <f t="shared" si="247"/>
        <v>2</v>
      </c>
      <c r="BF52" s="15"/>
      <c r="BG52" s="15"/>
      <c r="BH52" s="15"/>
      <c r="BI52" s="440"/>
      <c r="BJ52" s="444">
        <f t="shared" ref="BJ52" si="483">AV52</f>
        <v>1</v>
      </c>
      <c r="BK52" s="444" t="s">
        <v>805</v>
      </c>
      <c r="BL52" s="26">
        <f>IF(BJ52=6,AX52-(AX52-AZ52)/hinterpiano*(0.55/2),AX52-(AX52-AZ52)/hinterpiano*(0.65/2))</f>
        <v>-11.484812878787888</v>
      </c>
      <c r="BM52" s="26">
        <f>IF(BJ52=6,AY52-(AY52-BA52)/hinterpiano*(0.55/2),AY52-(AY52-BA52)/hinterpiano*(0.65/2))</f>
        <v>28.992402272727265</v>
      </c>
      <c r="BN52" s="26">
        <f>IF(BJ52&lt;&gt;1,IF(BJ52=6,AZ52-(AZ52-AX52)/hinterpiano*(0.55/2),AZ52-(AZ52-AX52)/hinterpiano*(0.65/2)),AZ52)</f>
        <v>-248.36449999999996</v>
      </c>
      <c r="BO52" s="26">
        <f>IF(BJ52&lt;&gt;1,IF(BJ52=6,BA52-(BA52-AY52)/hinterpiano*(0.55/2),BA52-(BA52-AY52)/hinterpiano*(0.65/2)),BA52)</f>
        <v>130.27789999999999</v>
      </c>
      <c r="BP52" s="449">
        <f t="shared" si="9"/>
        <v>-1248.4765299999999</v>
      </c>
    </row>
    <row r="53" spans="1:68" ht="20" customHeight="1">
      <c r="A53" s="440">
        <v>3</v>
      </c>
      <c r="B53" s="444">
        <v>50</v>
      </c>
      <c r="C53" s="444">
        <f>INDEX(PIL!$A$1:$K$1009,$B53,3)</f>
        <v>6</v>
      </c>
      <c r="D53" s="444" t="str">
        <f>INDEX(PIL!$A$1:$K$1009,$B53,4)</f>
        <v>Msup</v>
      </c>
      <c r="E53" s="26">
        <f>INDEX(PIL!$A$1:$K$1009,$B53,5)</f>
        <v>13.786</v>
      </c>
      <c r="F53" s="26">
        <f>INDEX(PIL!$A$1:$K$1009,$B53,6)</f>
        <v>8.18</v>
      </c>
      <c r="G53" s="26">
        <f>INDEX(PIL!$A$1:$K$1009,$B53,7)</f>
        <v>68.427999999999997</v>
      </c>
      <c r="H53" s="26">
        <f>INDEX(PIL!$A$1:$K$1009,$B53,8)</f>
        <v>-1.98</v>
      </c>
      <c r="I53" s="26">
        <f>INDEX(PIL!$A$1:$K$1009,$B53,9)</f>
        <v>7.335</v>
      </c>
      <c r="J53" s="26">
        <f>INDEX(PIL!$A$1:$K$1009,$B53,10)</f>
        <v>5.4740000000000002</v>
      </c>
      <c r="K53" s="26">
        <f t="shared" si="0"/>
        <v>75.762999999999991</v>
      </c>
      <c r="L53" s="15">
        <f t="shared" si="1"/>
        <v>-7.4540000000000006</v>
      </c>
      <c r="M53" s="15">
        <f t="shared" ref="M53" si="484">(ABS(K53)+ABS(0.3*L53))*SIGN(K53)</f>
        <v>77.999199999999988</v>
      </c>
      <c r="N53" s="15">
        <f t="shared" si="3"/>
        <v>-30.182899999999997</v>
      </c>
      <c r="O53" s="449">
        <f t="shared" si="4"/>
        <v>77.999199999999988</v>
      </c>
      <c r="Q53" s="440">
        <v>3</v>
      </c>
      <c r="R53" s="444">
        <v>890</v>
      </c>
      <c r="S53" s="16">
        <f>INDEX(PIL!$A$1:$K$1009,$R53,3)</f>
        <v>6</v>
      </c>
      <c r="T53" s="16" t="str">
        <f>INDEX(PIL!$A$1:$K$1009,$R53,4)</f>
        <v>Msup</v>
      </c>
      <c r="U53" s="26">
        <f>INDEX(PIL!$A$1:$K$1009,$R53,5)</f>
        <v>-15.984999999999999</v>
      </c>
      <c r="V53" s="26">
        <f>INDEX(PIL!$A$1:$K$1009,$R53,6)</f>
        <v>-10.065</v>
      </c>
      <c r="W53" s="26">
        <f>INDEX(PIL!$A$1:$K$1009,$R53,7)</f>
        <v>-0.10199999999999999</v>
      </c>
      <c r="X53" s="26">
        <f>INDEX(PIL!$A$1:$K$1009,$R53,8)</f>
        <v>9.2010000000000005</v>
      </c>
      <c r="Y53" s="26">
        <f>INDEX(PIL!$A$1:$K$1009,$R53,9)</f>
        <v>0.86499999999999999</v>
      </c>
      <c r="Z53" s="26">
        <f>INDEX(PIL!$A$1:$K$1009,$R53,10)</f>
        <v>0.64600000000000002</v>
      </c>
      <c r="AA53" s="26">
        <f t="shared" si="5"/>
        <v>-0.96699999999999997</v>
      </c>
      <c r="AB53" s="15">
        <f t="shared" si="6"/>
        <v>9.8470000000000013</v>
      </c>
      <c r="AC53" s="15">
        <f t="shared" ref="AC53" si="485">(ABS(AA53)+ABS(0.3*AB53))*SIGN(AA53)</f>
        <v>-3.9211000000000005</v>
      </c>
      <c r="AD53" s="15">
        <f t="shared" si="16"/>
        <v>10.137100000000002</v>
      </c>
      <c r="AE53" s="449">
        <f t="shared" si="8"/>
        <v>10.137100000000002</v>
      </c>
      <c r="AG53" s="440">
        <v>3</v>
      </c>
      <c r="AJ53" s="26"/>
      <c r="AK53" s="26"/>
      <c r="AL53" s="26"/>
      <c r="AM53" s="26"/>
      <c r="AN53" s="26"/>
      <c r="AO53" s="26"/>
      <c r="AP53" s="26"/>
      <c r="AQ53" s="15"/>
      <c r="AR53" s="15"/>
      <c r="AS53" s="449"/>
      <c r="AT53" s="15"/>
      <c r="AU53" s="440">
        <v>3</v>
      </c>
      <c r="AV53" s="444"/>
      <c r="AW53" s="444" t="s">
        <v>802</v>
      </c>
      <c r="AX53" s="26">
        <f t="shared" ref="AX53" si="486">F53+M53</f>
        <v>86.17919999999998</v>
      </c>
      <c r="AY53" s="26">
        <f t="shared" ref="AY53" si="487">V53+AC53</f>
        <v>-13.9861</v>
      </c>
      <c r="AZ53" s="26">
        <f t="shared" ref="AZ53" si="488">F54+M54</f>
        <v>-72.433900000000008</v>
      </c>
      <c r="BA53" s="26">
        <f t="shared" ref="BA53" si="489">V54+AC54</f>
        <v>9.6277000000000008</v>
      </c>
      <c r="BB53" s="449">
        <f t="shared" ref="BB53" si="490">AK56+AR56</f>
        <v>-128.06739999999999</v>
      </c>
      <c r="BC53" s="26"/>
      <c r="BD53" s="400">
        <f t="shared" ref="BD53" si="491">AV56</f>
        <v>6</v>
      </c>
      <c r="BE53" s="383">
        <f t="shared" ref="BE53" si="492">AU53</f>
        <v>3</v>
      </c>
      <c r="BF53" s="15"/>
      <c r="BG53" s="15"/>
      <c r="BH53" s="15"/>
      <c r="BI53" s="440">
        <v>3</v>
      </c>
      <c r="BJ53" s="444"/>
      <c r="BK53" s="444" t="s">
        <v>802</v>
      </c>
      <c r="BL53" s="26">
        <f>IF(BJ56=6,AX53-(AX53-AZ53)/hinterpiano*(0.55/2),AX53-(AX53-AZ53)/hinterpiano*(0.65/2))</f>
        <v>72.961441666666644</v>
      </c>
      <c r="BM53" s="26">
        <f>IF(BJ56=6,AY53-(AY53-BA53)/hinterpiano*(0.55/2),AY53-(AY53-BA53)/hinterpiano*(0.65/2))</f>
        <v>-12.018283333333333</v>
      </c>
      <c r="BN53" s="26">
        <f>IF(BJ56&lt;&gt;1,IF(BJ56=6,AZ53-(AZ53-AX53)/hinterpiano*(0.55/2),AZ53-(AZ53-AX53)/hinterpiano*(0.65/2)),AZ53)</f>
        <v>-59.216141666666672</v>
      </c>
      <c r="BO53" s="26">
        <f>IF(BJ56&lt;&gt;1,IF(BJ56=6,BA53-(BA53-AY53)/hinterpiano*(0.55/2),BA53-(BA53-AY53)/hinterpiano*(0.65/2)),BA53)</f>
        <v>7.659883333333334</v>
      </c>
      <c r="BP53" s="449">
        <f t="shared" si="9"/>
        <v>-128.06739999999999</v>
      </c>
    </row>
    <row r="54" spans="1:68" ht="20" customHeight="1">
      <c r="A54" s="440"/>
      <c r="B54" s="444">
        <v>51</v>
      </c>
      <c r="C54" s="444">
        <f>INDEX(PIL!$A$1:$K$1009,$B54,3)</f>
        <v>6</v>
      </c>
      <c r="D54" s="444" t="str">
        <f>INDEX(PIL!$A$1:$K$1009,$B54,4)</f>
        <v>Minf</v>
      </c>
      <c r="E54" s="26">
        <f>INDEX(PIL!$A$1:$K$1009,$B54,5)</f>
        <v>-12.827</v>
      </c>
      <c r="F54" s="26">
        <f>INDEX(PIL!$A$1:$K$1009,$B54,6)</f>
        <v>-7.4969999999999999</v>
      </c>
      <c r="G54" s="26">
        <f>INDEX(PIL!$A$1:$K$1009,$B54,7)</f>
        <v>-56.936</v>
      </c>
      <c r="H54" s="26">
        <f>INDEX(PIL!$A$1:$K$1009,$B54,8)</f>
        <v>2.0979999999999999</v>
      </c>
      <c r="I54" s="26">
        <f>INDEX(PIL!$A$1:$K$1009,$B54,9)</f>
        <v>-6.0229999999999997</v>
      </c>
      <c r="J54" s="26">
        <f>INDEX(PIL!$A$1:$K$1009,$B54,10)</f>
        <v>-4.4950000000000001</v>
      </c>
      <c r="K54" s="26">
        <f t="shared" si="0"/>
        <v>-62.959000000000003</v>
      </c>
      <c r="L54" s="15">
        <f t="shared" si="1"/>
        <v>6.593</v>
      </c>
      <c r="M54" s="15">
        <f t="shared" ref="M54" si="493">(ABS(K54)+ABS(0.3*L54))*SIGN(K54)</f>
        <v>-64.936900000000009</v>
      </c>
      <c r="N54" s="15">
        <f t="shared" si="3"/>
        <v>25.480699999999999</v>
      </c>
      <c r="O54" s="449">
        <f t="shared" si="4"/>
        <v>-64.936900000000009</v>
      </c>
      <c r="Q54" s="440"/>
      <c r="R54" s="444">
        <v>891</v>
      </c>
      <c r="S54" s="16">
        <f>INDEX(PIL!$A$1:$K$1009,$R54,3)</f>
        <v>6</v>
      </c>
      <c r="T54" s="16" t="str">
        <f>INDEX(PIL!$A$1:$K$1009,$R54,4)</f>
        <v>Minf</v>
      </c>
      <c r="U54" s="26">
        <f>INDEX(PIL!$A$1:$K$1009,$R54,5)</f>
        <v>12</v>
      </c>
      <c r="V54" s="26">
        <f>INDEX(PIL!$A$1:$K$1009,$R54,6)</f>
        <v>7.59</v>
      </c>
      <c r="W54" s="26">
        <f>INDEX(PIL!$A$1:$K$1009,$R54,7)</f>
        <v>5.5E-2</v>
      </c>
      <c r="X54" s="26">
        <f>INDEX(PIL!$A$1:$K$1009,$R54,8)</f>
        <v>-5.03</v>
      </c>
      <c r="Y54" s="26">
        <f>INDEX(PIL!$A$1:$K$1009,$R54,9)</f>
        <v>-0.38700000000000001</v>
      </c>
      <c r="Z54" s="26">
        <f>INDEX(PIL!$A$1:$K$1009,$R54,10)</f>
        <v>-0.28899999999999998</v>
      </c>
      <c r="AA54" s="26">
        <f t="shared" si="5"/>
        <v>0.442</v>
      </c>
      <c r="AB54" s="15">
        <f t="shared" si="6"/>
        <v>-5.319</v>
      </c>
      <c r="AC54" s="15">
        <f t="shared" ref="AC54" si="494">(ABS(AA54)+ABS(0.3*AB54))*SIGN(AA54)</f>
        <v>2.0377000000000001</v>
      </c>
      <c r="AD54" s="15">
        <f t="shared" si="16"/>
        <v>-5.4516</v>
      </c>
      <c r="AE54" s="449">
        <f t="shared" si="8"/>
        <v>-5.4516</v>
      </c>
      <c r="AG54" s="440"/>
      <c r="AJ54" s="26"/>
      <c r="AK54" s="26"/>
      <c r="AL54" s="26"/>
      <c r="AM54" s="26"/>
      <c r="AN54" s="26"/>
      <c r="AO54" s="26"/>
      <c r="AP54" s="26"/>
      <c r="AQ54" s="15"/>
      <c r="AR54" s="15"/>
      <c r="AS54" s="449"/>
      <c r="AT54" s="15"/>
      <c r="AU54" s="440"/>
      <c r="AV54" s="444"/>
      <c r="AW54" s="444" t="s">
        <v>803</v>
      </c>
      <c r="AX54" s="26">
        <f t="shared" ref="AX54" si="495">F53-M53</f>
        <v>-69.819199999999995</v>
      </c>
      <c r="AY54" s="26">
        <f t="shared" ref="AY54" si="496">V53-AC53</f>
        <v>-6.1438999999999986</v>
      </c>
      <c r="AZ54" s="26">
        <f t="shared" ref="AZ54" si="497">F54-M54</f>
        <v>57.439900000000009</v>
      </c>
      <c r="BA54" s="26">
        <f t="shared" ref="BA54" si="498">V54-AC54</f>
        <v>5.5522999999999998</v>
      </c>
      <c r="BB54" s="449">
        <f t="shared" ref="BB54" si="499">AK56-AR56</f>
        <v>-113.1086</v>
      </c>
      <c r="BC54" s="26"/>
      <c r="BD54" s="400">
        <f t="shared" ref="BD54" si="500">BD53</f>
        <v>6</v>
      </c>
      <c r="BE54" s="383">
        <f t="shared" ref="BE54" si="501">BE53</f>
        <v>3</v>
      </c>
      <c r="BF54" s="15"/>
      <c r="BG54" s="15"/>
      <c r="BH54" s="15"/>
      <c r="BI54" s="440"/>
      <c r="BJ54" s="444"/>
      <c r="BK54" s="444" t="s">
        <v>803</v>
      </c>
      <c r="BL54" s="26">
        <f>IF(BJ56=6,AX54-(AX54-AZ54)/hinterpiano*(0.55/2),AX54-(AX54-AZ54)/hinterpiano*(0.65/2))</f>
        <v>-59.214274999999994</v>
      </c>
      <c r="BM54" s="26">
        <f>IF(BJ56=6,AY54-(AY54-BA54)/hinterpiano*(0.55/2),AY54-(AY54-BA54)/hinterpiano*(0.65/2))</f>
        <v>-5.1692166666666655</v>
      </c>
      <c r="BN54" s="26">
        <f>IF(BJ56&lt;&gt;1,IF(BJ56=6,AZ54-(AZ54-AX54)/hinterpiano*(0.55/2),AZ54-(AZ54-AX54)/hinterpiano*(0.65/2)),AZ54)</f>
        <v>46.834975000000007</v>
      </c>
      <c r="BO54" s="26">
        <f>IF(BJ56&lt;&gt;1,IF(BJ56=6,BA54-(BA54-AY54)/hinterpiano*(0.55/2),BA54-(BA54-AY54)/hinterpiano*(0.65/2)),BA54)</f>
        <v>4.5776166666666667</v>
      </c>
      <c r="BP54" s="449">
        <f t="shared" si="9"/>
        <v>-113.1086</v>
      </c>
    </row>
    <row r="55" spans="1:68" ht="20" customHeight="1">
      <c r="A55" s="440"/>
      <c r="B55" s="444">
        <v>52</v>
      </c>
      <c r="C55" s="444">
        <f>INDEX(PIL!$A$1:$K$1009,$B55,3)</f>
        <v>6</v>
      </c>
      <c r="D55" s="444" t="str">
        <f>INDEX(PIL!$A$1:$K$1009,$B55,4)</f>
        <v>V</v>
      </c>
      <c r="E55" s="26">
        <f>INDEX(PIL!$A$1:$K$1009,$B55,5)</f>
        <v>8.0649999999999995</v>
      </c>
      <c r="F55" s="26">
        <f>INDEX(PIL!$A$1:$K$1009,$B55,6)</f>
        <v>4.75</v>
      </c>
      <c r="G55" s="26">
        <f>INDEX(PIL!$A$1:$K$1009,$B55,7)</f>
        <v>37.923000000000002</v>
      </c>
      <c r="H55" s="26">
        <f>INDEX(PIL!$A$1:$K$1009,$B55,8)</f>
        <v>-1.23</v>
      </c>
      <c r="I55" s="26">
        <f>INDEX(PIL!$A$1:$K$1009,$B55,9)</f>
        <v>4.048</v>
      </c>
      <c r="J55" s="26">
        <f>INDEX(PIL!$A$1:$K$1009,$B55,10)</f>
        <v>3.0209999999999999</v>
      </c>
      <c r="K55" s="26">
        <f t="shared" si="0"/>
        <v>41.971000000000004</v>
      </c>
      <c r="L55" s="15">
        <f t="shared" si="1"/>
        <v>-4.2509999999999994</v>
      </c>
      <c r="M55" s="15">
        <f t="shared" ref="M55" si="502">(ABS(K55)+ABS(0.3*L55))*SIGN(K55)</f>
        <v>43.246300000000005</v>
      </c>
      <c r="N55" s="15">
        <f t="shared" si="3"/>
        <v>-16.842300000000002</v>
      </c>
      <c r="O55" s="449">
        <f t="shared" si="4"/>
        <v>43.246300000000005</v>
      </c>
      <c r="Q55" s="440"/>
      <c r="R55" s="444">
        <v>892</v>
      </c>
      <c r="S55" s="16">
        <f>INDEX(PIL!$A$1:$K$1009,$R55,3)</f>
        <v>6</v>
      </c>
      <c r="T55" s="16" t="str">
        <f>INDEX(PIL!$A$1:$K$1009,$R55,4)</f>
        <v>V</v>
      </c>
      <c r="U55" s="26">
        <f>INDEX(PIL!$A$1:$K$1009,$R55,5)</f>
        <v>-8.48</v>
      </c>
      <c r="V55" s="26">
        <f>INDEX(PIL!$A$1:$K$1009,$R55,6)</f>
        <v>-5.35</v>
      </c>
      <c r="W55" s="26">
        <f>INDEX(PIL!$A$1:$K$1009,$R55,7)</f>
        <v>-4.7E-2</v>
      </c>
      <c r="X55" s="26">
        <f>INDEX(PIL!$A$1:$K$1009,$R55,8)</f>
        <v>4.1950000000000003</v>
      </c>
      <c r="Y55" s="26">
        <f>INDEX(PIL!$A$1:$K$1009,$R55,9)</f>
        <v>0.38</v>
      </c>
      <c r="Z55" s="26">
        <f>INDEX(PIL!$A$1:$K$1009,$R55,10)</f>
        <v>0.28299999999999997</v>
      </c>
      <c r="AA55" s="26">
        <f t="shared" si="5"/>
        <v>-0.42699999999999999</v>
      </c>
      <c r="AB55" s="15">
        <f t="shared" si="6"/>
        <v>4.4780000000000006</v>
      </c>
      <c r="AC55" s="15">
        <f t="shared" ref="AC55" si="503">(ABS(AA55)+ABS(0.3*AB55))*SIGN(AA55)</f>
        <v>-1.7704000000000002</v>
      </c>
      <c r="AD55" s="15">
        <f t="shared" si="16"/>
        <v>4.6061000000000005</v>
      </c>
      <c r="AE55" s="449">
        <f t="shared" si="8"/>
        <v>4.6061000000000005</v>
      </c>
      <c r="AG55" s="440"/>
      <c r="AJ55" s="26"/>
      <c r="AK55" s="26"/>
      <c r="AL55" s="26"/>
      <c r="AM55" s="26"/>
      <c r="AN55" s="26"/>
      <c r="AO55" s="26"/>
      <c r="AP55" s="26"/>
      <c r="AQ55" s="15"/>
      <c r="AR55" s="15"/>
      <c r="AS55" s="449"/>
      <c r="AT55" s="15"/>
      <c r="AU55" s="440"/>
      <c r="AV55" s="444"/>
      <c r="AW55" s="444" t="s">
        <v>804</v>
      </c>
      <c r="AX55" s="26">
        <f t="shared" ref="AX55" si="504">F53+N53</f>
        <v>-22.002899999999997</v>
      </c>
      <c r="AY55" s="26">
        <f t="shared" ref="AY55" si="505">V53+AD53</f>
        <v>7.2100000000002495E-2</v>
      </c>
      <c r="AZ55" s="26">
        <f t="shared" ref="AZ55" si="506">F54+N54</f>
        <v>17.983699999999999</v>
      </c>
      <c r="BA55" s="26">
        <f t="shared" ref="BA55" si="507">V54+AD54</f>
        <v>2.1383999999999999</v>
      </c>
      <c r="BB55" s="449">
        <f t="shared" ref="BB55" si="508">AK56+AS56</f>
        <v>-114.31617999999999</v>
      </c>
      <c r="BC55" s="26"/>
      <c r="BD55" s="400">
        <f t="shared" si="77"/>
        <v>6</v>
      </c>
      <c r="BE55" s="383">
        <f t="shared" si="247"/>
        <v>3</v>
      </c>
      <c r="BF55" s="15"/>
      <c r="BG55" s="15"/>
      <c r="BH55" s="15"/>
      <c r="BI55" s="440"/>
      <c r="BJ55" s="444"/>
      <c r="BK55" s="444" t="s">
        <v>804</v>
      </c>
      <c r="BL55" s="26">
        <f>IF(BJ56=6,AX55-(AX55-AZ55)/hinterpiano*(0.55/2),AX55-(AX55-AZ55)/hinterpiano*(0.65/2))</f>
        <v>-18.670683333333329</v>
      </c>
      <c r="BM55" s="26">
        <f>IF(BJ56=6,AY55-(AY55-BA55)/hinterpiano*(0.55/2),AY55-(AY55-BA55)/hinterpiano*(0.65/2))</f>
        <v>0.24429166666666896</v>
      </c>
      <c r="BN55" s="26">
        <f>IF(BJ56&lt;&gt;1,IF(BJ56=6,AZ55-(AZ55-AX55)/hinterpiano*(0.55/2),AZ55-(AZ55-AX55)/hinterpiano*(0.65/2)),AZ55)</f>
        <v>14.651483333333331</v>
      </c>
      <c r="BO55" s="26">
        <f>IF(BJ56&lt;&gt;1,IF(BJ56=6,BA55-(BA55-AY55)/hinterpiano*(0.55/2),BA55-(BA55-AY55)/hinterpiano*(0.65/2)),BA55)</f>
        <v>1.9662083333333333</v>
      </c>
      <c r="BP55" s="449">
        <f t="shared" si="9"/>
        <v>-114.31617999999999</v>
      </c>
    </row>
    <row r="56" spans="1:68" ht="20" customHeight="1">
      <c r="A56" s="440"/>
      <c r="B56" s="444">
        <v>53</v>
      </c>
      <c r="C56" s="444">
        <f>INDEX(PIL!$A$1:$K$1009,$B56,3)</f>
        <v>6</v>
      </c>
      <c r="D56" s="444" t="str">
        <f>INDEX(PIL!$A$1:$K$1009,$B56,4)</f>
        <v>N</v>
      </c>
      <c r="E56" s="26">
        <f>INDEX(PIL!$A$1:$K$1009,$B56,5)</f>
        <v>-146.66</v>
      </c>
      <c r="F56" s="26">
        <f>INDEX(PIL!$A$1:$K$1009,$B56,6)</f>
        <v>-90.046999999999997</v>
      </c>
      <c r="G56" s="26">
        <f>INDEX(PIL!$A$1:$K$1009,$B56,7)</f>
        <v>-5.9859999999999998</v>
      </c>
      <c r="H56" s="26">
        <f>INDEX(PIL!$A$1:$K$1009,$B56,8)</f>
        <v>-0.23899999999999999</v>
      </c>
      <c r="I56" s="26">
        <f>INDEX(PIL!$A$1:$K$1009,$B56,9)</f>
        <v>-0.624</v>
      </c>
      <c r="J56" s="26">
        <f>INDEX(PIL!$A$1:$K$1009,$B56,10)</f>
        <v>-0.46600000000000003</v>
      </c>
      <c r="K56" s="26">
        <f t="shared" si="0"/>
        <v>-6.6099999999999994</v>
      </c>
      <c r="L56" s="15">
        <f t="shared" si="1"/>
        <v>-0.70500000000000007</v>
      </c>
      <c r="M56" s="15">
        <f t="shared" ref="M56" si="509">(ABS(K56)+ABS(0.3*L56))*SIGN(K56)</f>
        <v>-6.8214999999999995</v>
      </c>
      <c r="N56" s="15">
        <f t="shared" si="3"/>
        <v>-2.6879999999999997</v>
      </c>
      <c r="O56" s="449">
        <f t="shared" si="4"/>
        <v>-6.8214999999999995</v>
      </c>
      <c r="Q56" s="440"/>
      <c r="R56" s="444">
        <v>893</v>
      </c>
      <c r="S56" s="16">
        <f>INDEX(PIL!$A$1:$K$1009,$R56,3)</f>
        <v>6</v>
      </c>
      <c r="T56" s="16" t="str">
        <f>INDEX(PIL!$A$1:$K$1009,$R56,4)</f>
        <v>N</v>
      </c>
      <c r="U56" s="26">
        <f>INDEX(PIL!$A$1:$K$1009,$R56,5)</f>
        <v>-24.928000000000001</v>
      </c>
      <c r="V56" s="26">
        <f>INDEX(PIL!$A$1:$K$1009,$R56,6)</f>
        <v>-15.691000000000001</v>
      </c>
      <c r="W56" s="26">
        <f>INDEX(PIL!$A$1:$K$1009,$R56,7)</f>
        <v>-4.4999999999999998E-2</v>
      </c>
      <c r="X56" s="26">
        <f>INDEX(PIL!$A$1:$K$1009,$R56,8)</f>
        <v>4.0880000000000001</v>
      </c>
      <c r="Y56" s="26">
        <f>INDEX(PIL!$A$1:$K$1009,$R56,9)</f>
        <v>0.38400000000000001</v>
      </c>
      <c r="Z56" s="26">
        <f>INDEX(PIL!$A$1:$K$1009,$R56,10)</f>
        <v>0.28699999999999998</v>
      </c>
      <c r="AA56" s="26">
        <f t="shared" si="5"/>
        <v>-0.42899999999999999</v>
      </c>
      <c r="AB56" s="15">
        <f t="shared" si="6"/>
        <v>4.375</v>
      </c>
      <c r="AC56" s="15">
        <f t="shared" ref="AC56" si="510">(ABS(AA56)+ABS(0.3*AB56))*SIGN(AA56)</f>
        <v>-1.7415</v>
      </c>
      <c r="AD56" s="15">
        <f t="shared" si="16"/>
        <v>4.5037000000000003</v>
      </c>
      <c r="AE56" s="449">
        <f t="shared" si="8"/>
        <v>4.5037000000000003</v>
      </c>
      <c r="AG56" s="440"/>
      <c r="AH56" s="16">
        <f t="shared" ref="AH56" si="511">S56</f>
        <v>6</v>
      </c>
      <c r="AI56" s="16" t="str">
        <f t="shared" ref="AI56" si="512">T56</f>
        <v>N</v>
      </c>
      <c r="AJ56" s="26">
        <f>IF(AH56=6,E56+U56-(0.6*base_minore_p*hinterpiano*cls_armato),IF(AH56=5,E56+U56-(0.6*base_minore_p*hinterpiano*cls_armato)-(base_maggiore_p*base_minore_p*hinterpiano*cls_armato),IF(AH56=4,E56+U56-(0.6*base_minore_p*hinterpiano*cls_armato)-2*(base_maggiore_p*base_minore_p*hinterpiano*cls_armato),IF(AH56=3,E56+U56-(0.6*base_minore_p*hinterpiano*cls_armato)-3*(base_maggiore_p*base_minore_p*hinterpiano*cls_armato),IF(AH56=2,E56+U56-(0.6*base_minore_p*hinterpiano*cls_armato)-4*(base_maggiore_p*base_minore_p*hinterpiano*cls_armato),E56+U56-(0.6*base_minore_p*hinterpiano*cls_armato)-5*(base_maggiore_p*base_minore_p*hinterpiano*cls_armato))))))</f>
        <v>-186.43799999999999</v>
      </c>
      <c r="AK56" s="26">
        <f>IF(AH56=6,F56+V56-(0.6*base_minore_p*hinterpiano*cls_armato),IF(AH56=5,F56+V56-(0.6*base_minore_p*hinterpiano*cls_armato)-(base_maggiore_p*base_minore_p*hinterpiano*cls_armato),IF(AH56=4,F56+V56-(0.6*base_minore_p*hinterpiano*cls_armato)-2*(base_maggiore_p*base_minore_p*hinterpiano*cls_armato),IF(AH56=3,F56+V56-(0.6*base_minore_p*hinterpiano*cls_armato)-3*(base_maggiore_p*base_minore_p*hinterpiano*cls_armato),IF(AH56=2,F56+V56-(0.6*base_minore_p*hinterpiano*cls_armato)-4*(base_maggiore_p*base_minore_p*hinterpiano*cls_armato),F56+V56-(0.6*base_minore_p*hinterpiano*cls_armato)-5*(base_maggiore_p*base_minore_p*hinterpiano*cls_armato))))))</f>
        <v>-120.58799999999999</v>
      </c>
      <c r="AL56" s="26">
        <f t="shared" ref="AL56" si="513">G56+W56</f>
        <v>-6.0309999999999997</v>
      </c>
      <c r="AM56" s="26">
        <f t="shared" ref="AM56" si="514">H56+X56</f>
        <v>3.8490000000000002</v>
      </c>
      <c r="AN56" s="26">
        <f t="shared" ref="AN56" si="515">I56+Y56</f>
        <v>-0.24</v>
      </c>
      <c r="AO56" s="26">
        <f t="shared" ref="AO56" si="516">J56+Z56</f>
        <v>-0.17900000000000005</v>
      </c>
      <c r="AP56" s="26">
        <f t="shared" ref="AP56" si="517">(ABS(AL56)+ABS(AN56))*SIGN(AL56)</f>
        <v>-6.2709999999999999</v>
      </c>
      <c r="AQ56" s="15">
        <f t="shared" ref="AQ56" si="518">(ABS(AM56)+ABS(AO56))*SIGN(AM56)</f>
        <v>4.0280000000000005</v>
      </c>
      <c r="AR56" s="15">
        <f t="shared" ref="AR56" si="519">(ABS(AP56)+ABS(0.3*AQ56))*SIGN(AP56)</f>
        <v>-7.4794</v>
      </c>
      <c r="AS56" s="449">
        <f t="shared" ref="AS56" si="520">(ABS(AQ56)+ABS(0.3*AR56))*SIGN(AQ56)</f>
        <v>6.27182</v>
      </c>
      <c r="AT56" s="15"/>
      <c r="AU56" s="440"/>
      <c r="AV56" s="444">
        <f t="shared" ref="AV56" si="521">AH56</f>
        <v>6</v>
      </c>
      <c r="AW56" s="444" t="s">
        <v>805</v>
      </c>
      <c r="AX56" s="26">
        <f t="shared" ref="AX56" si="522">F53-N53</f>
        <v>38.362899999999996</v>
      </c>
      <c r="AY56" s="26">
        <f t="shared" ref="AY56" si="523">V53-AD53</f>
        <v>-20.202100000000002</v>
      </c>
      <c r="AZ56" s="26">
        <f t="shared" ref="AZ56" si="524">F54-N54</f>
        <v>-32.977699999999999</v>
      </c>
      <c r="BA56" s="26">
        <f t="shared" ref="BA56" si="525">V54-AD54</f>
        <v>13.041599999999999</v>
      </c>
      <c r="BB56" s="449">
        <f t="shared" ref="BB56" si="526">AK56-AS56</f>
        <v>-126.85982</v>
      </c>
      <c r="BC56" s="26"/>
      <c r="BD56" s="400">
        <f t="shared" si="77"/>
        <v>6</v>
      </c>
      <c r="BE56" s="383">
        <f t="shared" si="247"/>
        <v>3</v>
      </c>
      <c r="BF56" s="15"/>
      <c r="BG56" s="15"/>
      <c r="BH56" s="15"/>
      <c r="BI56" s="440"/>
      <c r="BJ56" s="444">
        <f t="shared" ref="BJ56" si="527">AV56</f>
        <v>6</v>
      </c>
      <c r="BK56" s="444" t="s">
        <v>805</v>
      </c>
      <c r="BL56" s="26">
        <f>IF(BJ56=6,AX56-(AX56-AZ56)/hinterpiano*(0.55/2),AX56-(AX56-AZ56)/hinterpiano*(0.65/2))</f>
        <v>32.417849999999994</v>
      </c>
      <c r="BM56" s="26">
        <f>IF(BJ56=6,AY56-(AY56-BA56)/hinterpiano*(0.55/2),AY56-(AY56-BA56)/hinterpiano*(0.65/2))</f>
        <v>-17.431791666666669</v>
      </c>
      <c r="BN56" s="26">
        <f>IF(BJ56&lt;&gt;1,IF(BJ56=6,AZ56-(AZ56-AX56)/hinterpiano*(0.55/2),AZ56-(AZ56-AX56)/hinterpiano*(0.65/2)),AZ56)</f>
        <v>-27.032649999999997</v>
      </c>
      <c r="BO56" s="26">
        <f>IF(BJ56&lt;&gt;1,IF(BJ56=6,BA56-(BA56-AY56)/hinterpiano*(0.55/2),BA56-(BA56-AY56)/hinterpiano*(0.65/2)),BA56)</f>
        <v>10.271291666666665</v>
      </c>
      <c r="BP56" s="449">
        <f t="shared" si="9"/>
        <v>-126.85982</v>
      </c>
    </row>
    <row r="57" spans="1:68" ht="20" customHeight="1">
      <c r="A57" s="440"/>
      <c r="B57" s="444">
        <v>54</v>
      </c>
      <c r="C57" s="444">
        <f>INDEX(PIL!$A$1:$K$1009,$B57,3)</f>
        <v>5</v>
      </c>
      <c r="D57" s="444" t="str">
        <f>INDEX(PIL!$A$1:$K$1009,$B57,4)</f>
        <v>Msup</v>
      </c>
      <c r="E57" s="26">
        <f>INDEX(PIL!$A$1:$K$1009,$B57,5)</f>
        <v>14.085000000000001</v>
      </c>
      <c r="F57" s="26">
        <f>INDEX(PIL!$A$1:$K$1009,$B57,6)</f>
        <v>8.0939999999999994</v>
      </c>
      <c r="G57" s="26">
        <f>INDEX(PIL!$A$1:$K$1009,$B57,7)</f>
        <v>133.983</v>
      </c>
      <c r="H57" s="26">
        <f>INDEX(PIL!$A$1:$K$1009,$B57,8)</f>
        <v>-2.79</v>
      </c>
      <c r="I57" s="26">
        <f>INDEX(PIL!$A$1:$K$1009,$B57,9)</f>
        <v>13.776999999999999</v>
      </c>
      <c r="J57" s="26">
        <f>INDEX(PIL!$A$1:$K$1009,$B57,10)</f>
        <v>10.282</v>
      </c>
      <c r="K57" s="26">
        <f t="shared" si="0"/>
        <v>147.76</v>
      </c>
      <c r="L57" s="15">
        <f t="shared" si="1"/>
        <v>-13.071999999999999</v>
      </c>
      <c r="M57" s="15">
        <f t="shared" ref="M57" si="528">(ABS(K57)+ABS(0.3*L57))*SIGN(K57)</f>
        <v>151.6816</v>
      </c>
      <c r="N57" s="15">
        <f t="shared" si="3"/>
        <v>-57.399999999999991</v>
      </c>
      <c r="O57" s="449">
        <f t="shared" si="4"/>
        <v>151.6816</v>
      </c>
      <c r="Q57" s="440"/>
      <c r="R57" s="444">
        <v>894</v>
      </c>
      <c r="S57" s="16">
        <f>INDEX(PIL!$A$1:$K$1009,$R57,3)</f>
        <v>5</v>
      </c>
      <c r="T57" s="16" t="str">
        <f>INDEX(PIL!$A$1:$K$1009,$R57,4)</f>
        <v>Msup</v>
      </c>
      <c r="U57" s="26">
        <f>INDEX(PIL!$A$1:$K$1009,$R57,5)</f>
        <v>-10.638999999999999</v>
      </c>
      <c r="V57" s="26">
        <f>INDEX(PIL!$A$1:$K$1009,$R57,6)</f>
        <v>-6.7519999999999998</v>
      </c>
      <c r="W57" s="26">
        <f>INDEX(PIL!$A$1:$K$1009,$R57,7)</f>
        <v>-0.104</v>
      </c>
      <c r="X57" s="26">
        <f>INDEX(PIL!$A$1:$K$1009,$R57,8)</f>
        <v>10.709</v>
      </c>
      <c r="Y57" s="26">
        <f>INDEX(PIL!$A$1:$K$1009,$R57,9)</f>
        <v>0.96299999999999997</v>
      </c>
      <c r="Z57" s="26">
        <f>INDEX(PIL!$A$1:$K$1009,$R57,10)</f>
        <v>0.71899999999999997</v>
      </c>
      <c r="AA57" s="26">
        <f t="shared" si="5"/>
        <v>-1.0669999999999999</v>
      </c>
      <c r="AB57" s="15">
        <f t="shared" si="6"/>
        <v>11.427999999999999</v>
      </c>
      <c r="AC57" s="15">
        <f t="shared" ref="AC57" si="529">(ABS(AA57)+ABS(0.3*AB57))*SIGN(AA57)</f>
        <v>-4.4953999999999992</v>
      </c>
      <c r="AD57" s="15">
        <f t="shared" si="16"/>
        <v>11.748099999999999</v>
      </c>
      <c r="AE57" s="449">
        <f t="shared" si="8"/>
        <v>11.748099999999999</v>
      </c>
      <c r="AG57" s="440"/>
      <c r="AJ57" s="26"/>
      <c r="AK57" s="26"/>
      <c r="AL57" s="26"/>
      <c r="AM57" s="26"/>
      <c r="AN57" s="26"/>
      <c r="AO57" s="26"/>
      <c r="AP57" s="26"/>
      <c r="AQ57" s="15"/>
      <c r="AR57" s="15"/>
      <c r="AS57" s="449"/>
      <c r="AT57" s="15"/>
      <c r="AU57" s="440"/>
      <c r="AV57" s="444"/>
      <c r="AW57" s="444" t="s">
        <v>802</v>
      </c>
      <c r="AX57" s="26">
        <f t="shared" ref="AX57" si="530">F57+M57</f>
        <v>159.7756</v>
      </c>
      <c r="AY57" s="26">
        <f t="shared" ref="AY57" si="531">V57+AC57</f>
        <v>-11.247399999999999</v>
      </c>
      <c r="AZ57" s="26">
        <f t="shared" ref="AZ57" si="532">F58+M58</f>
        <v>-131.6628</v>
      </c>
      <c r="BA57" s="26">
        <f t="shared" ref="BA57" si="533">V58+AC58</f>
        <v>9.3915000000000006</v>
      </c>
      <c r="BB57" s="449">
        <f t="shared" ref="BB57" si="534">AK60+AR60</f>
        <v>-311.42479999999995</v>
      </c>
      <c r="BC57" s="26"/>
      <c r="BD57" s="400">
        <f t="shared" ref="BD57" si="535">AV60</f>
        <v>5</v>
      </c>
      <c r="BE57" s="383">
        <f t="shared" si="247"/>
        <v>3</v>
      </c>
      <c r="BF57" s="15"/>
      <c r="BG57" s="15"/>
      <c r="BH57" s="15"/>
      <c r="BI57" s="440"/>
      <c r="BJ57" s="444"/>
      <c r="BK57" s="444" t="s">
        <v>802</v>
      </c>
      <c r="BL57" s="26">
        <f>IF(BJ60=6,AX57-(AX57-AZ57)/hinterpiano*(0.55/2),AX57-(AX57-AZ57)/hinterpiano*(0.65/2))</f>
        <v>131.07333333333332</v>
      </c>
      <c r="BM57" s="26">
        <f>IF(BJ60=6,AY57-(AY57-BA57)/hinterpiano*(0.55/2),AY57-(AY57-BA57)/hinterpiano*(0.65/2))</f>
        <v>-9.2147810606060592</v>
      </c>
      <c r="BN57" s="26">
        <f>IF(BJ60&lt;&gt;1,IF(BJ60=6,AZ57-(AZ57-AX57)/hinterpiano*(0.55/2),AZ57-(AZ57-AX57)/hinterpiano*(0.65/2)),AZ57)</f>
        <v>-102.96053333333333</v>
      </c>
      <c r="BO57" s="26">
        <f>IF(BJ60&lt;&gt;1,IF(BJ60=6,BA57-(BA57-AY57)/hinterpiano*(0.55/2),BA57-(BA57-AY57)/hinterpiano*(0.65/2)),BA57)</f>
        <v>7.3588810606060608</v>
      </c>
      <c r="BP57" s="449">
        <f t="shared" si="9"/>
        <v>-311.42479999999995</v>
      </c>
    </row>
    <row r="58" spans="1:68" ht="20" customHeight="1">
      <c r="A58" s="440"/>
      <c r="B58" s="444">
        <v>55</v>
      </c>
      <c r="C58" s="444">
        <f>INDEX(PIL!$A$1:$K$1009,$B58,3)</f>
        <v>5</v>
      </c>
      <c r="D58" s="444" t="str">
        <f>INDEX(PIL!$A$1:$K$1009,$B58,4)</f>
        <v>Minf</v>
      </c>
      <c r="E58" s="26">
        <f>INDEX(PIL!$A$1:$K$1009,$B58,5)</f>
        <v>-12.603999999999999</v>
      </c>
      <c r="F58" s="26">
        <f>INDEX(PIL!$A$1:$K$1009,$B58,6)</f>
        <v>-7.2549999999999999</v>
      </c>
      <c r="G58" s="26">
        <f>INDEX(PIL!$A$1:$K$1009,$B58,7)</f>
        <v>-109.68600000000001</v>
      </c>
      <c r="H58" s="26">
        <f>INDEX(PIL!$A$1:$K$1009,$B58,8)</f>
        <v>2.4590000000000001</v>
      </c>
      <c r="I58" s="26">
        <f>INDEX(PIL!$A$1:$K$1009,$B58,9)</f>
        <v>-11.426</v>
      </c>
      <c r="J58" s="26">
        <f>INDEX(PIL!$A$1:$K$1009,$B58,10)</f>
        <v>-8.5269999999999992</v>
      </c>
      <c r="K58" s="26">
        <f t="shared" si="0"/>
        <v>-121.11200000000001</v>
      </c>
      <c r="L58" s="15">
        <f t="shared" si="1"/>
        <v>10.985999999999999</v>
      </c>
      <c r="M58" s="15">
        <f t="shared" ref="M58" si="536">(ABS(K58)+ABS(0.3*L58))*SIGN(K58)</f>
        <v>-124.40780000000001</v>
      </c>
      <c r="N58" s="15">
        <f t="shared" si="3"/>
        <v>47.319600000000001</v>
      </c>
      <c r="O58" s="449">
        <f t="shared" si="4"/>
        <v>-124.40780000000001</v>
      </c>
      <c r="Q58" s="440"/>
      <c r="R58" s="444">
        <v>895</v>
      </c>
      <c r="S58" s="16">
        <f>INDEX(PIL!$A$1:$K$1009,$R58,3)</f>
        <v>5</v>
      </c>
      <c r="T58" s="16" t="str">
        <f>INDEX(PIL!$A$1:$K$1009,$R58,4)</f>
        <v>Minf</v>
      </c>
      <c r="U58" s="26">
        <f>INDEX(PIL!$A$1:$K$1009,$R58,5)</f>
        <v>11.125999999999999</v>
      </c>
      <c r="V58" s="26">
        <f>INDEX(PIL!$A$1:$K$1009,$R58,6)</f>
        <v>7.0510000000000002</v>
      </c>
      <c r="W58" s="26">
        <f>INDEX(PIL!$A$1:$K$1009,$R58,7)</f>
        <v>6.2E-2</v>
      </c>
      <c r="X58" s="26">
        <f>INDEX(PIL!$A$1:$K$1009,$R58,8)</f>
        <v>-5.6609999999999996</v>
      </c>
      <c r="Y58" s="26">
        <f>INDEX(PIL!$A$1:$K$1009,$R58,9)</f>
        <v>-0.47399999999999998</v>
      </c>
      <c r="Z58" s="26">
        <f>INDEX(PIL!$A$1:$K$1009,$R58,10)</f>
        <v>-0.35399999999999998</v>
      </c>
      <c r="AA58" s="26">
        <f t="shared" si="5"/>
        <v>0.53600000000000003</v>
      </c>
      <c r="AB58" s="15">
        <f t="shared" si="6"/>
        <v>-6.0149999999999997</v>
      </c>
      <c r="AC58" s="15">
        <f t="shared" ref="AC58" si="537">(ABS(AA58)+ABS(0.3*AB58))*SIGN(AA58)</f>
        <v>2.3404999999999996</v>
      </c>
      <c r="AD58" s="15">
        <f t="shared" si="16"/>
        <v>-6.1757999999999997</v>
      </c>
      <c r="AE58" s="449">
        <f t="shared" si="8"/>
        <v>-6.1757999999999997</v>
      </c>
      <c r="AG58" s="440"/>
      <c r="AJ58" s="26"/>
      <c r="AK58" s="26"/>
      <c r="AL58" s="26"/>
      <c r="AM58" s="26"/>
      <c r="AN58" s="26"/>
      <c r="AO58" s="26"/>
      <c r="AP58" s="26"/>
      <c r="AQ58" s="15"/>
      <c r="AR58" s="15"/>
      <c r="AS58" s="449"/>
      <c r="AT58" s="15"/>
      <c r="AU58" s="440"/>
      <c r="AV58" s="444"/>
      <c r="AW58" s="444" t="s">
        <v>803</v>
      </c>
      <c r="AX58" s="26">
        <f t="shared" ref="AX58" si="538">F57-M57</f>
        <v>-143.58760000000001</v>
      </c>
      <c r="AY58" s="26">
        <f t="shared" ref="AY58" si="539">V57-AC57</f>
        <v>-2.2566000000000006</v>
      </c>
      <c r="AZ58" s="26">
        <f t="shared" ref="AZ58" si="540">F58-M58</f>
        <v>117.15280000000001</v>
      </c>
      <c r="BA58" s="26">
        <f t="shared" ref="BA58" si="541">V58-AC58</f>
        <v>4.7105000000000006</v>
      </c>
      <c r="BB58" s="449">
        <f t="shared" ref="BB58" si="542">AK60-AR60</f>
        <v>-246.44319999999996</v>
      </c>
      <c r="BC58" s="26"/>
      <c r="BD58" s="400">
        <f t="shared" ref="BD58" si="543">BD57</f>
        <v>5</v>
      </c>
      <c r="BE58" s="383">
        <f t="shared" si="247"/>
        <v>3</v>
      </c>
      <c r="BF58" s="15"/>
      <c r="BG58" s="15"/>
      <c r="BH58" s="15"/>
      <c r="BI58" s="440"/>
      <c r="BJ58" s="444"/>
      <c r="BK58" s="444" t="s">
        <v>803</v>
      </c>
      <c r="BL58" s="26">
        <f>IF(BJ60=6,AX58-(AX58-AZ58)/hinterpiano*(0.55/2),AX58-(AX58-AZ58)/hinterpiano*(0.65/2))</f>
        <v>-117.90862121212122</v>
      </c>
      <c r="BM58" s="26">
        <f>IF(BJ60=6,AY58-(AY58-BA58)/hinterpiano*(0.55/2),AY58-(AY58-BA58)/hinterpiano*(0.65/2))</f>
        <v>-1.5704462121212126</v>
      </c>
      <c r="BN58" s="26">
        <f>IF(BJ60&lt;&gt;1,IF(BJ60=6,AZ58-(AZ58-AX58)/hinterpiano*(0.55/2),AZ58-(AZ58-AX58)/hinterpiano*(0.65/2)),AZ58)</f>
        <v>91.473821212121223</v>
      </c>
      <c r="BO58" s="26">
        <f>IF(BJ60&lt;&gt;1,IF(BJ60=6,BA58-(BA58-AY58)/hinterpiano*(0.55/2),BA58-(BA58-AY58)/hinterpiano*(0.65/2)),BA58)</f>
        <v>4.0243462121212126</v>
      </c>
      <c r="BP58" s="449">
        <f t="shared" si="9"/>
        <v>-246.44319999999996</v>
      </c>
    </row>
    <row r="59" spans="1:68" ht="20" customHeight="1">
      <c r="A59" s="440"/>
      <c r="B59" s="444">
        <v>56</v>
      </c>
      <c r="C59" s="444">
        <f>INDEX(PIL!$A$1:$K$1009,$B59,3)</f>
        <v>5</v>
      </c>
      <c r="D59" s="444" t="str">
        <f>INDEX(PIL!$A$1:$K$1009,$B59,4)</f>
        <v>V</v>
      </c>
      <c r="E59" s="26">
        <f>INDEX(PIL!$A$1:$K$1009,$B59,5)</f>
        <v>8.0879999999999992</v>
      </c>
      <c r="F59" s="26">
        <f>INDEX(PIL!$A$1:$K$1009,$B59,6)</f>
        <v>4.6509999999999998</v>
      </c>
      <c r="G59" s="26">
        <f>INDEX(PIL!$A$1:$K$1009,$B59,7)</f>
        <v>73.747</v>
      </c>
      <c r="H59" s="26">
        <f>INDEX(PIL!$A$1:$K$1009,$B59,8)</f>
        <v>-1.5720000000000001</v>
      </c>
      <c r="I59" s="26">
        <f>INDEX(PIL!$A$1:$K$1009,$B59,9)</f>
        <v>7.6379999999999999</v>
      </c>
      <c r="J59" s="26">
        <f>INDEX(PIL!$A$1:$K$1009,$B59,10)</f>
        <v>5.7</v>
      </c>
      <c r="K59" s="26">
        <f t="shared" si="0"/>
        <v>81.385000000000005</v>
      </c>
      <c r="L59" s="15">
        <f t="shared" si="1"/>
        <v>-7.2720000000000002</v>
      </c>
      <c r="M59" s="15">
        <f t="shared" ref="M59" si="544">(ABS(K59)+ABS(0.3*L59))*SIGN(K59)</f>
        <v>83.566600000000008</v>
      </c>
      <c r="N59" s="15">
        <f t="shared" si="3"/>
        <v>-31.6875</v>
      </c>
      <c r="O59" s="449">
        <f t="shared" si="4"/>
        <v>83.566600000000008</v>
      </c>
      <c r="Q59" s="440"/>
      <c r="R59" s="444">
        <v>896</v>
      </c>
      <c r="S59" s="16">
        <f>INDEX(PIL!$A$1:$K$1009,$R59,3)</f>
        <v>5</v>
      </c>
      <c r="T59" s="16" t="str">
        <f>INDEX(PIL!$A$1:$K$1009,$R59,4)</f>
        <v>V</v>
      </c>
      <c r="U59" s="26">
        <f>INDEX(PIL!$A$1:$K$1009,$R59,5)</f>
        <v>-6.5960000000000001</v>
      </c>
      <c r="V59" s="26">
        <f>INDEX(PIL!$A$1:$K$1009,$R59,6)</f>
        <v>-4.1829999999999998</v>
      </c>
      <c r="W59" s="26">
        <f>INDEX(PIL!$A$1:$K$1009,$R59,7)</f>
        <v>-4.9000000000000002E-2</v>
      </c>
      <c r="X59" s="26">
        <f>INDEX(PIL!$A$1:$K$1009,$R59,8)</f>
        <v>4.8099999999999996</v>
      </c>
      <c r="Y59" s="26">
        <f>INDEX(PIL!$A$1:$K$1009,$R59,9)</f>
        <v>0.435</v>
      </c>
      <c r="Z59" s="26">
        <f>INDEX(PIL!$A$1:$K$1009,$R59,10)</f>
        <v>0.32500000000000001</v>
      </c>
      <c r="AA59" s="26">
        <f t="shared" si="5"/>
        <v>-0.48399999999999999</v>
      </c>
      <c r="AB59" s="15">
        <f t="shared" si="6"/>
        <v>5.1349999999999998</v>
      </c>
      <c r="AC59" s="15">
        <f t="shared" ref="AC59" si="545">(ABS(AA59)+ABS(0.3*AB59))*SIGN(AA59)</f>
        <v>-2.0244999999999997</v>
      </c>
      <c r="AD59" s="15">
        <f t="shared" si="16"/>
        <v>5.2801999999999998</v>
      </c>
      <c r="AE59" s="449">
        <f t="shared" si="8"/>
        <v>5.2801999999999998</v>
      </c>
      <c r="AG59" s="440"/>
      <c r="AJ59" s="26"/>
      <c r="AK59" s="26"/>
      <c r="AL59" s="26"/>
      <c r="AM59" s="26"/>
      <c r="AN59" s="26"/>
      <c r="AO59" s="26"/>
      <c r="AP59" s="26"/>
      <c r="AQ59" s="15"/>
      <c r="AR59" s="15"/>
      <c r="AS59" s="449"/>
      <c r="AT59" s="15"/>
      <c r="AU59" s="440"/>
      <c r="AV59" s="444"/>
      <c r="AW59" s="444" t="s">
        <v>804</v>
      </c>
      <c r="AX59" s="26">
        <f t="shared" ref="AX59" si="546">F57+N57</f>
        <v>-49.30599999999999</v>
      </c>
      <c r="AY59" s="26">
        <f t="shared" ref="AY59" si="547">V57+AD57</f>
        <v>4.9960999999999993</v>
      </c>
      <c r="AZ59" s="26">
        <f t="shared" ref="AZ59" si="548">F58+N58</f>
        <v>40.064599999999999</v>
      </c>
      <c r="BA59" s="26">
        <f t="shared" ref="BA59" si="549">V58+AD58</f>
        <v>0.87520000000000042</v>
      </c>
      <c r="BB59" s="449">
        <f t="shared" ref="BB59" si="550">AK60+AS60</f>
        <v>-256.78075999999999</v>
      </c>
      <c r="BC59" s="26"/>
      <c r="BD59" s="400">
        <f t="shared" si="77"/>
        <v>5</v>
      </c>
      <c r="BE59" s="383">
        <f t="shared" si="247"/>
        <v>3</v>
      </c>
      <c r="BF59" s="15"/>
      <c r="BG59" s="15"/>
      <c r="BH59" s="15"/>
      <c r="BI59" s="440"/>
      <c r="BJ59" s="444"/>
      <c r="BK59" s="444" t="s">
        <v>804</v>
      </c>
      <c r="BL59" s="26">
        <f>IF(BJ60=6,AX59-(AX59-AZ59)/hinterpiano*(0.55/2),AX59-(AX59-AZ59)/hinterpiano*(0.65/2))</f>
        <v>-40.504349999999988</v>
      </c>
      <c r="BM59" s="26">
        <f>IF(BJ60=6,AY59-(AY59-BA59)/hinterpiano*(0.55/2),AY59-(AY59-BA59)/hinterpiano*(0.65/2))</f>
        <v>4.5902537878787868</v>
      </c>
      <c r="BN59" s="26">
        <f>IF(BJ60&lt;&gt;1,IF(BJ60=6,AZ59-(AZ59-AX59)/hinterpiano*(0.55/2),AZ59-(AZ59-AX59)/hinterpiano*(0.65/2)),AZ59)</f>
        <v>31.262949999999996</v>
      </c>
      <c r="BO59" s="26">
        <f>IF(BJ60&lt;&gt;1,IF(BJ60=6,BA59-(BA59-AY59)/hinterpiano*(0.55/2),BA59-(BA59-AY59)/hinterpiano*(0.65/2)),BA59)</f>
        <v>1.2810462121212125</v>
      </c>
      <c r="BP59" s="449">
        <f t="shared" si="9"/>
        <v>-256.78075999999999</v>
      </c>
    </row>
    <row r="60" spans="1:68" ht="20" customHeight="1">
      <c r="A60" s="440"/>
      <c r="B60" s="444">
        <v>57</v>
      </c>
      <c r="C60" s="444">
        <f>INDEX(PIL!$A$1:$K$1009,$B60,3)</f>
        <v>5</v>
      </c>
      <c r="D60" s="444" t="str">
        <f>INDEX(PIL!$A$1:$K$1009,$B60,4)</f>
        <v>N</v>
      </c>
      <c r="E60" s="26">
        <f>INDEX(PIL!$A$1:$K$1009,$B60,5)</f>
        <v>-336.23200000000003</v>
      </c>
      <c r="F60" s="26">
        <f>INDEX(PIL!$A$1:$K$1009,$B60,6)</f>
        <v>-210.77199999999999</v>
      </c>
      <c r="G60" s="26">
        <f>INDEX(PIL!$A$1:$K$1009,$B60,7)</f>
        <v>-26.773</v>
      </c>
      <c r="H60" s="26">
        <f>INDEX(PIL!$A$1:$K$1009,$B60,8)</f>
        <v>0.61899999999999999</v>
      </c>
      <c r="I60" s="26">
        <f>INDEX(PIL!$A$1:$K$1009,$B60,9)</f>
        <v>-2.8679999999999999</v>
      </c>
      <c r="J60" s="26">
        <f>INDEX(PIL!$A$1:$K$1009,$B60,10)</f>
        <v>-2.14</v>
      </c>
      <c r="K60" s="26">
        <f t="shared" si="0"/>
        <v>-29.640999999999998</v>
      </c>
      <c r="L60" s="15">
        <f t="shared" si="1"/>
        <v>2.7590000000000003</v>
      </c>
      <c r="M60" s="15">
        <f t="shared" ref="M60" si="551">(ABS(K60)+ABS(0.3*L60))*SIGN(K60)</f>
        <v>-30.468699999999998</v>
      </c>
      <c r="N60" s="15">
        <f t="shared" si="3"/>
        <v>11.651299999999999</v>
      </c>
      <c r="O60" s="449">
        <f t="shared" si="4"/>
        <v>-30.468699999999998</v>
      </c>
      <c r="Q60" s="440"/>
      <c r="R60" s="444">
        <v>897</v>
      </c>
      <c r="S60" s="16">
        <f>INDEX(PIL!$A$1:$K$1009,$R60,3)</f>
        <v>5</v>
      </c>
      <c r="T60" s="16" t="str">
        <f>INDEX(PIL!$A$1:$K$1009,$R60,4)</f>
        <v>N</v>
      </c>
      <c r="U60" s="26">
        <f>INDEX(PIL!$A$1:$K$1009,$R60,5)</f>
        <v>-56.956000000000003</v>
      </c>
      <c r="V60" s="26">
        <f>INDEX(PIL!$A$1:$K$1009,$R60,6)</f>
        <v>-35.987000000000002</v>
      </c>
      <c r="W60" s="26">
        <f>INDEX(PIL!$A$1:$K$1009,$R60,7)</f>
        <v>-0.113</v>
      </c>
      <c r="X60" s="26">
        <f>INDEX(PIL!$A$1:$K$1009,$R60,8)</f>
        <v>10.382</v>
      </c>
      <c r="Y60" s="26">
        <f>INDEX(PIL!$A$1:$K$1009,$R60,9)</f>
        <v>0.98499999999999999</v>
      </c>
      <c r="Z60" s="26">
        <f>INDEX(PIL!$A$1:$K$1009,$R60,10)</f>
        <v>0.73499999999999999</v>
      </c>
      <c r="AA60" s="26">
        <f t="shared" si="5"/>
        <v>-1.0980000000000001</v>
      </c>
      <c r="AB60" s="15">
        <f t="shared" si="6"/>
        <v>11.116999999999999</v>
      </c>
      <c r="AC60" s="15">
        <f t="shared" ref="AC60" si="552">(ABS(AA60)+ABS(0.3*AB60))*SIGN(AA60)</f>
        <v>-4.4330999999999996</v>
      </c>
      <c r="AD60" s="15">
        <f t="shared" si="16"/>
        <v>11.446399999999999</v>
      </c>
      <c r="AE60" s="449">
        <f t="shared" si="8"/>
        <v>11.446399999999999</v>
      </c>
      <c r="AG60" s="440"/>
      <c r="AH60" s="16">
        <f t="shared" ref="AH60" si="553">S60</f>
        <v>5</v>
      </c>
      <c r="AI60" s="16" t="str">
        <f t="shared" ref="AI60" si="554">T60</f>
        <v>N</v>
      </c>
      <c r="AJ60" s="26">
        <f>IF(AH60=6,E60+U60-(0.6*base_minore_p*hinterpiano*cls_armato),IF(AH60=5,E60+U60-(0.6*base_minore_p*hinterpiano*cls_armato)-(base_maggiore_p*base_minore_p*hinterpiano*cls_armato),IF(AH60=4,E60+U60-(0.6*base_minore_p*hinterpiano*cls_armato)-2*(base_maggiore_p*base_minore_p*hinterpiano*cls_armato),IF(AH60=3,E60+U60-(0.6*base_minore_p*hinterpiano*cls_armato)-3*(base_maggiore_p*base_minore_p*hinterpiano*cls_armato),IF(AH60=2,E60+U60-(0.6*base_minore_p*hinterpiano*cls_armato)-4*(base_maggiore_p*base_minore_p*hinterpiano*cls_armato),E60+U60-(0.6*base_minore_p*hinterpiano*cls_armato)-5*(base_maggiore_p*base_minore_p*hinterpiano*cls_armato))))))</f>
        <v>-425.36300000000006</v>
      </c>
      <c r="AK60" s="26">
        <f>IF(AH60=6,F60+V60-(0.6*base_minore_p*hinterpiano*cls_armato),IF(AH60=5,F60+V60-(0.6*base_minore_p*hinterpiano*cls_armato)-(base_maggiore_p*base_minore_p*hinterpiano*cls_armato),IF(AH60=4,F60+V60-(0.6*base_minore_p*hinterpiano*cls_armato)-2*(base_maggiore_p*base_minore_p*hinterpiano*cls_armato),IF(AH60=3,F60+V60-(0.6*base_minore_p*hinterpiano*cls_armato)-3*(base_maggiore_p*base_minore_p*hinterpiano*cls_armato),IF(AH60=2,F60+V60-(0.6*base_minore_p*hinterpiano*cls_armato)-4*(base_maggiore_p*base_minore_p*hinterpiano*cls_armato),F60+V60-(0.6*base_minore_p*hinterpiano*cls_armato)-5*(base_maggiore_p*base_minore_p*hinterpiano*cls_armato))))))</f>
        <v>-278.93399999999997</v>
      </c>
      <c r="AL60" s="26">
        <f t="shared" ref="AL60" si="555">G60+W60</f>
        <v>-26.885999999999999</v>
      </c>
      <c r="AM60" s="26">
        <f t="shared" ref="AM60" si="556">H60+X60</f>
        <v>11.000999999999999</v>
      </c>
      <c r="AN60" s="26">
        <f t="shared" ref="AN60" si="557">I60+Y60</f>
        <v>-1.883</v>
      </c>
      <c r="AO60" s="26">
        <f t="shared" ref="AO60" si="558">J60+Z60</f>
        <v>-1.4050000000000002</v>
      </c>
      <c r="AP60" s="26">
        <f t="shared" ref="AP60" si="559">(ABS(AL60)+ABS(AN60))*SIGN(AL60)</f>
        <v>-28.768999999999998</v>
      </c>
      <c r="AQ60" s="15">
        <f t="shared" ref="AQ60" si="560">(ABS(AM60)+ABS(AO60))*SIGN(AM60)</f>
        <v>12.405999999999999</v>
      </c>
      <c r="AR60" s="15">
        <f t="shared" ref="AR60" si="561">(ABS(AP60)+ABS(0.3*AQ60))*SIGN(AP60)</f>
        <v>-32.4908</v>
      </c>
      <c r="AS60" s="449">
        <f t="shared" ref="AS60" si="562">(ABS(AQ60)+ABS(0.3*AR60))*SIGN(AQ60)</f>
        <v>22.153239999999997</v>
      </c>
      <c r="AT60" s="15"/>
      <c r="AU60" s="440"/>
      <c r="AV60" s="444">
        <f t="shared" ref="AV60" si="563">AH60</f>
        <v>5</v>
      </c>
      <c r="AW60" s="444" t="s">
        <v>805</v>
      </c>
      <c r="AX60" s="26">
        <f t="shared" ref="AX60" si="564">F57-N57</f>
        <v>65.493999999999986</v>
      </c>
      <c r="AY60" s="26">
        <f t="shared" ref="AY60" si="565">V57-AD57</f>
        <v>-18.5001</v>
      </c>
      <c r="AZ60" s="26">
        <f t="shared" ref="AZ60" si="566">F58-N58</f>
        <v>-54.574600000000004</v>
      </c>
      <c r="BA60" s="26">
        <f t="shared" ref="BA60" si="567">V58-AD58</f>
        <v>13.226800000000001</v>
      </c>
      <c r="BB60" s="449">
        <f t="shared" ref="BB60" si="568">AK60-AS60</f>
        <v>-301.08723999999995</v>
      </c>
      <c r="BC60" s="26"/>
      <c r="BD60" s="400">
        <f t="shared" si="77"/>
        <v>5</v>
      </c>
      <c r="BE60" s="383">
        <f t="shared" si="247"/>
        <v>3</v>
      </c>
      <c r="BF60" s="15"/>
      <c r="BG60" s="15"/>
      <c r="BH60" s="15"/>
      <c r="BI60" s="440"/>
      <c r="BJ60" s="444">
        <f t="shared" ref="BJ60" si="569">AV60</f>
        <v>5</v>
      </c>
      <c r="BK60" s="444" t="s">
        <v>805</v>
      </c>
      <c r="BL60" s="26">
        <f>IF(BJ60=6,AX60-(AX60-AZ60)/hinterpiano*(0.55/2),AX60-(AX60-AZ60)/hinterpiano*(0.65/2))</f>
        <v>53.669062121212107</v>
      </c>
      <c r="BM60" s="26">
        <f>IF(BJ60=6,AY60-(AY60-BA60)/hinterpiano*(0.55/2),AY60-(AY60-BA60)/hinterpiano*(0.65/2))</f>
        <v>-15.375481060606059</v>
      </c>
      <c r="BN60" s="26">
        <f>IF(BJ60&lt;&gt;1,IF(BJ60=6,AZ60-(AZ60-AX60)/hinterpiano*(0.55/2),AZ60-(AZ60-AX60)/hinterpiano*(0.65/2)),AZ60)</f>
        <v>-42.749662121212125</v>
      </c>
      <c r="BO60" s="26">
        <f>IF(BJ60&lt;&gt;1,IF(BJ60=6,BA60-(BA60-AY60)/hinterpiano*(0.55/2),BA60-(BA60-AY60)/hinterpiano*(0.65/2)),BA60)</f>
        <v>10.10218106060606</v>
      </c>
      <c r="BP60" s="449">
        <f t="shared" si="9"/>
        <v>-301.08723999999995</v>
      </c>
    </row>
    <row r="61" spans="1:68" ht="20" customHeight="1">
      <c r="A61" s="440"/>
      <c r="B61" s="444">
        <v>58</v>
      </c>
      <c r="C61" s="444">
        <f>INDEX(PIL!$A$1:$K$1009,$B61,3)</f>
        <v>4</v>
      </c>
      <c r="D61" s="444" t="str">
        <f>INDEX(PIL!$A$1:$K$1009,$B61,4)</f>
        <v>Msup</v>
      </c>
      <c r="E61" s="26">
        <f>INDEX(PIL!$A$1:$K$1009,$B61,5)</f>
        <v>10.23</v>
      </c>
      <c r="F61" s="26">
        <f>INDEX(PIL!$A$1:$K$1009,$B61,6)</f>
        <v>5.8289999999999997</v>
      </c>
      <c r="G61" s="26">
        <f>INDEX(PIL!$A$1:$K$1009,$B61,7)</f>
        <v>173.48500000000001</v>
      </c>
      <c r="H61" s="26">
        <f>INDEX(PIL!$A$1:$K$1009,$B61,8)</f>
        <v>-3.7160000000000002</v>
      </c>
      <c r="I61" s="26">
        <f>INDEX(PIL!$A$1:$K$1009,$B61,9)</f>
        <v>17.254000000000001</v>
      </c>
      <c r="J61" s="26">
        <f>INDEX(PIL!$A$1:$K$1009,$B61,10)</f>
        <v>12.875999999999999</v>
      </c>
      <c r="K61" s="26">
        <f t="shared" si="0"/>
        <v>190.739</v>
      </c>
      <c r="L61" s="15">
        <f t="shared" si="1"/>
        <v>-16.591999999999999</v>
      </c>
      <c r="M61" s="15">
        <f t="shared" ref="M61" si="570">(ABS(K61)+ABS(0.3*L61))*SIGN(K61)</f>
        <v>195.7166</v>
      </c>
      <c r="N61" s="15">
        <f t="shared" si="3"/>
        <v>-73.813699999999997</v>
      </c>
      <c r="O61" s="449">
        <f t="shared" si="4"/>
        <v>195.7166</v>
      </c>
      <c r="Q61" s="440"/>
      <c r="R61" s="444">
        <v>898</v>
      </c>
      <c r="S61" s="16">
        <f>INDEX(PIL!$A$1:$K$1009,$R61,3)</f>
        <v>4</v>
      </c>
      <c r="T61" s="16" t="str">
        <f>INDEX(PIL!$A$1:$K$1009,$R61,4)</f>
        <v>Msup</v>
      </c>
      <c r="U61" s="26">
        <f>INDEX(PIL!$A$1:$K$1009,$R61,5)</f>
        <v>-11.474</v>
      </c>
      <c r="V61" s="26">
        <f>INDEX(PIL!$A$1:$K$1009,$R61,6)</f>
        <v>-7.2670000000000003</v>
      </c>
      <c r="W61" s="26">
        <f>INDEX(PIL!$A$1:$K$1009,$R61,7)</f>
        <v>-0.13300000000000001</v>
      </c>
      <c r="X61" s="26">
        <f>INDEX(PIL!$A$1:$K$1009,$R61,8)</f>
        <v>14.295999999999999</v>
      </c>
      <c r="Y61" s="26">
        <f>INDEX(PIL!$A$1:$K$1009,$R61,9)</f>
        <v>1.2989999999999999</v>
      </c>
      <c r="Z61" s="26">
        <f>INDEX(PIL!$A$1:$K$1009,$R61,10)</f>
        <v>0.97</v>
      </c>
      <c r="AA61" s="26">
        <f t="shared" si="5"/>
        <v>-1.4319999999999999</v>
      </c>
      <c r="AB61" s="15">
        <f t="shared" si="6"/>
        <v>15.266</v>
      </c>
      <c r="AC61" s="15">
        <f t="shared" ref="AC61" si="571">(ABS(AA61)+ABS(0.3*AB61))*SIGN(AA61)</f>
        <v>-6.0117999999999991</v>
      </c>
      <c r="AD61" s="15">
        <f t="shared" si="16"/>
        <v>15.695600000000001</v>
      </c>
      <c r="AE61" s="449">
        <f t="shared" si="8"/>
        <v>15.695600000000001</v>
      </c>
      <c r="AG61" s="440"/>
      <c r="AJ61" s="26"/>
      <c r="AK61" s="26"/>
      <c r="AL61" s="26"/>
      <c r="AM61" s="26"/>
      <c r="AN61" s="26"/>
      <c r="AO61" s="26"/>
      <c r="AP61" s="26"/>
      <c r="AQ61" s="15"/>
      <c r="AR61" s="15"/>
      <c r="AS61" s="449"/>
      <c r="AT61" s="15"/>
      <c r="AU61" s="440"/>
      <c r="AV61" s="444"/>
      <c r="AW61" s="444" t="s">
        <v>802</v>
      </c>
      <c r="AX61" s="26">
        <f t="shared" ref="AX61" si="572">F61+M61</f>
        <v>201.54560000000001</v>
      </c>
      <c r="AY61" s="26">
        <f t="shared" ref="AY61" si="573">V61+AC61</f>
        <v>-13.2788</v>
      </c>
      <c r="AZ61" s="26">
        <f t="shared" ref="AZ61" si="574">F62+M62</f>
        <v>-181.55389999999997</v>
      </c>
      <c r="BA61" s="26">
        <f t="shared" ref="BA61" si="575">V62+AC62</f>
        <v>11.2629</v>
      </c>
      <c r="BB61" s="449">
        <f t="shared" ref="BB61" si="576">AK64+AR64</f>
        <v>-511.37689999999998</v>
      </c>
      <c r="BC61" s="26"/>
      <c r="BD61" s="400">
        <f t="shared" ref="BD61" si="577">AV64</f>
        <v>4</v>
      </c>
      <c r="BE61" s="383">
        <f t="shared" si="247"/>
        <v>3</v>
      </c>
      <c r="BF61" s="15"/>
      <c r="BG61" s="15"/>
      <c r="BH61" s="15"/>
      <c r="BI61" s="440"/>
      <c r="BJ61" s="444"/>
      <c r="BK61" s="444" t="s">
        <v>802</v>
      </c>
      <c r="BL61" s="26">
        <f>IF(BJ64=6,AX61-(AX61-AZ61)/hinterpiano*(0.55/2),AX61-(AX61-AZ61)/hinterpiano*(0.65/2))</f>
        <v>163.8161037878788</v>
      </c>
      <c r="BM61" s="26">
        <f>IF(BJ64=6,AY61-(AY61-BA61)/hinterpiano*(0.55/2),AY61-(AY61-BA61)/hinterpiano*(0.65/2))</f>
        <v>-10.861814393939394</v>
      </c>
      <c r="BN61" s="26">
        <f>IF(BJ64&lt;&gt;1,IF(BJ64=6,AZ61-(AZ61-AX61)/hinterpiano*(0.55/2),AZ61-(AZ61-AX61)/hinterpiano*(0.65/2)),AZ61)</f>
        <v>-143.82440378787877</v>
      </c>
      <c r="BO61" s="26">
        <f>IF(BJ64&lt;&gt;1,IF(BJ64=6,BA61-(BA61-AY61)/hinterpiano*(0.55/2),BA61-(BA61-AY61)/hinterpiano*(0.65/2)),BA61)</f>
        <v>8.8459143939393936</v>
      </c>
      <c r="BP61" s="449">
        <f t="shared" si="9"/>
        <v>-511.37689999999998</v>
      </c>
    </row>
    <row r="62" spans="1:68" ht="20" customHeight="1">
      <c r="A62" s="440"/>
      <c r="B62" s="444">
        <v>59</v>
      </c>
      <c r="C62" s="444">
        <f>INDEX(PIL!$A$1:$K$1009,$B62,3)</f>
        <v>4</v>
      </c>
      <c r="D62" s="444" t="str">
        <f>INDEX(PIL!$A$1:$K$1009,$B62,4)</f>
        <v>Minf</v>
      </c>
      <c r="E62" s="26">
        <f>INDEX(PIL!$A$1:$K$1009,$B62,5)</f>
        <v>-8.9870000000000001</v>
      </c>
      <c r="F62" s="26">
        <f>INDEX(PIL!$A$1:$K$1009,$B62,6)</f>
        <v>-5.0810000000000004</v>
      </c>
      <c r="G62" s="26">
        <f>INDEX(PIL!$A$1:$K$1009,$B62,7)</f>
        <v>-156.18899999999999</v>
      </c>
      <c r="H62" s="26">
        <f>INDEX(PIL!$A$1:$K$1009,$B62,8)</f>
        <v>3.2240000000000002</v>
      </c>
      <c r="I62" s="26">
        <f>INDEX(PIL!$A$1:$K$1009,$B62,9)</f>
        <v>-15.782999999999999</v>
      </c>
      <c r="J62" s="26">
        <f>INDEX(PIL!$A$1:$K$1009,$B62,10)</f>
        <v>-11.779</v>
      </c>
      <c r="K62" s="26">
        <f t="shared" si="0"/>
        <v>-171.97199999999998</v>
      </c>
      <c r="L62" s="15">
        <f t="shared" si="1"/>
        <v>15.003</v>
      </c>
      <c r="M62" s="15">
        <f t="shared" ref="M62" si="578">(ABS(K62)+ABS(0.3*L62))*SIGN(K62)</f>
        <v>-176.47289999999998</v>
      </c>
      <c r="N62" s="15">
        <f t="shared" si="3"/>
        <v>66.594599999999986</v>
      </c>
      <c r="O62" s="449">
        <f t="shared" si="4"/>
        <v>-176.47289999999998</v>
      </c>
      <c r="Q62" s="440"/>
      <c r="R62" s="444">
        <v>899</v>
      </c>
      <c r="S62" s="16">
        <f>INDEX(PIL!$A$1:$K$1009,$R62,3)</f>
        <v>4</v>
      </c>
      <c r="T62" s="16" t="str">
        <f>INDEX(PIL!$A$1:$K$1009,$R62,4)</f>
        <v>Minf</v>
      </c>
      <c r="U62" s="26">
        <f>INDEX(PIL!$A$1:$K$1009,$R62,5)</f>
        <v>11.010999999999999</v>
      </c>
      <c r="V62" s="26">
        <f>INDEX(PIL!$A$1:$K$1009,$R62,6)</f>
        <v>6.9740000000000002</v>
      </c>
      <c r="W62" s="26">
        <f>INDEX(PIL!$A$1:$K$1009,$R62,7)</f>
        <v>0.10199999999999999</v>
      </c>
      <c r="X62" s="26">
        <f>INDEX(PIL!$A$1:$K$1009,$R62,8)</f>
        <v>-10.218999999999999</v>
      </c>
      <c r="Y62" s="26">
        <f>INDEX(PIL!$A$1:$K$1009,$R62,9)</f>
        <v>-0.91600000000000004</v>
      </c>
      <c r="Z62" s="26">
        <f>INDEX(PIL!$A$1:$K$1009,$R62,10)</f>
        <v>-0.68400000000000005</v>
      </c>
      <c r="AA62" s="26">
        <f t="shared" si="5"/>
        <v>1.018</v>
      </c>
      <c r="AB62" s="15">
        <f t="shared" si="6"/>
        <v>-10.902999999999999</v>
      </c>
      <c r="AC62" s="15">
        <f t="shared" ref="AC62" si="579">(ABS(AA62)+ABS(0.3*AB62))*SIGN(AA62)</f>
        <v>4.2888999999999999</v>
      </c>
      <c r="AD62" s="15">
        <f t="shared" si="16"/>
        <v>-11.208399999999999</v>
      </c>
      <c r="AE62" s="449">
        <f t="shared" si="8"/>
        <v>-11.208399999999999</v>
      </c>
      <c r="AG62" s="440"/>
      <c r="AJ62" s="26"/>
      <c r="AK62" s="26"/>
      <c r="AL62" s="26"/>
      <c r="AM62" s="26"/>
      <c r="AN62" s="26"/>
      <c r="AO62" s="26"/>
      <c r="AP62" s="26"/>
      <c r="AQ62" s="15"/>
      <c r="AR62" s="15"/>
      <c r="AS62" s="449"/>
      <c r="AT62" s="15"/>
      <c r="AU62" s="440"/>
      <c r="AV62" s="444"/>
      <c r="AW62" s="444" t="s">
        <v>803</v>
      </c>
      <c r="AX62" s="26">
        <f t="shared" ref="AX62" si="580">F61-M61</f>
        <v>-189.88759999999999</v>
      </c>
      <c r="AY62" s="26">
        <f t="shared" ref="AY62" si="581">V61-AC61</f>
        <v>-1.2552000000000012</v>
      </c>
      <c r="AZ62" s="26">
        <f t="shared" ref="AZ62" si="582">F62-M62</f>
        <v>171.39189999999999</v>
      </c>
      <c r="BA62" s="26">
        <f t="shared" ref="BA62" si="583">V62-AC62</f>
        <v>2.6851000000000003</v>
      </c>
      <c r="BB62" s="449">
        <f t="shared" ref="BB62" si="584">AK64-AR64</f>
        <v>-363.48710000000005</v>
      </c>
      <c r="BC62" s="26"/>
      <c r="BD62" s="400">
        <f t="shared" ref="BD62" si="585">BD61</f>
        <v>4</v>
      </c>
      <c r="BE62" s="383">
        <f t="shared" si="247"/>
        <v>3</v>
      </c>
      <c r="BF62" s="15"/>
      <c r="BG62" s="15"/>
      <c r="BH62" s="15"/>
      <c r="BI62" s="440"/>
      <c r="BJ62" s="444"/>
      <c r="BK62" s="444" t="s">
        <v>803</v>
      </c>
      <c r="BL62" s="26">
        <f>IF(BJ64=6,AX62-(AX62-AZ62)/hinterpiano*(0.55/2),AX62-(AX62-AZ62)/hinterpiano*(0.65/2))</f>
        <v>-154.30704318181819</v>
      </c>
      <c r="BM62" s="26">
        <f>IF(BJ64=6,AY62-(AY62-BA62)/hinterpiano*(0.55/2),AY62-(AY62-BA62)/hinterpiano*(0.65/2))</f>
        <v>-0.86714015151515256</v>
      </c>
      <c r="BN62" s="26">
        <f>IF(BJ64&lt;&gt;1,IF(BJ64=6,AZ62-(AZ62-AX62)/hinterpiano*(0.55/2),AZ62-(AZ62-AX62)/hinterpiano*(0.65/2)),AZ62)</f>
        <v>135.81134318181819</v>
      </c>
      <c r="BO62" s="26">
        <f>IF(BJ64&lt;&gt;1,IF(BJ64=6,BA62-(BA62-AY62)/hinterpiano*(0.55/2),BA62-(BA62-AY62)/hinterpiano*(0.65/2)),BA62)</f>
        <v>2.2970401515151515</v>
      </c>
      <c r="BP62" s="449">
        <f t="shared" si="9"/>
        <v>-363.48710000000005</v>
      </c>
    </row>
    <row r="63" spans="1:68" ht="20" customHeight="1">
      <c r="A63" s="440"/>
      <c r="B63" s="444">
        <v>60</v>
      </c>
      <c r="C63" s="444">
        <f>INDEX(PIL!$A$1:$K$1009,$B63,3)</f>
        <v>4</v>
      </c>
      <c r="D63" s="444" t="str">
        <f>INDEX(PIL!$A$1:$K$1009,$B63,4)</f>
        <v>V</v>
      </c>
      <c r="E63" s="26">
        <f>INDEX(PIL!$A$1:$K$1009,$B63,5)</f>
        <v>5.8239999999999998</v>
      </c>
      <c r="F63" s="26">
        <f>INDEX(PIL!$A$1:$K$1009,$B63,6)</f>
        <v>3.306</v>
      </c>
      <c r="G63" s="26">
        <f>INDEX(PIL!$A$1:$K$1009,$B63,7)</f>
        <v>99.823999999999998</v>
      </c>
      <c r="H63" s="26">
        <f>INDEX(PIL!$A$1:$K$1009,$B63,8)</f>
        <v>-2.09</v>
      </c>
      <c r="I63" s="26">
        <f>INDEX(PIL!$A$1:$K$1009,$B63,9)</f>
        <v>10.010999999999999</v>
      </c>
      <c r="J63" s="26">
        <f>INDEX(PIL!$A$1:$K$1009,$B63,10)</f>
        <v>7.4710000000000001</v>
      </c>
      <c r="K63" s="26">
        <f t="shared" si="0"/>
        <v>109.83499999999999</v>
      </c>
      <c r="L63" s="15">
        <f t="shared" si="1"/>
        <v>-9.5609999999999999</v>
      </c>
      <c r="M63" s="15">
        <f t="shared" ref="M63" si="586">(ABS(K63)+ABS(0.3*L63))*SIGN(K63)</f>
        <v>112.7033</v>
      </c>
      <c r="N63" s="15">
        <f t="shared" si="3"/>
        <v>-42.511499999999998</v>
      </c>
      <c r="O63" s="449">
        <f t="shared" si="4"/>
        <v>112.7033</v>
      </c>
      <c r="Q63" s="440"/>
      <c r="R63" s="444">
        <v>900</v>
      </c>
      <c r="S63" s="16">
        <f>INDEX(PIL!$A$1:$K$1009,$R63,3)</f>
        <v>4</v>
      </c>
      <c r="T63" s="16" t="str">
        <f>INDEX(PIL!$A$1:$K$1009,$R63,4)</f>
        <v>V</v>
      </c>
      <c r="U63" s="26">
        <f>INDEX(PIL!$A$1:$K$1009,$R63,5)</f>
        <v>-6.8140000000000001</v>
      </c>
      <c r="V63" s="26">
        <f>INDEX(PIL!$A$1:$K$1009,$R63,6)</f>
        <v>-4.3150000000000004</v>
      </c>
      <c r="W63" s="26">
        <f>INDEX(PIL!$A$1:$K$1009,$R63,7)</f>
        <v>-7.0999999999999994E-2</v>
      </c>
      <c r="X63" s="26">
        <f>INDEX(PIL!$A$1:$K$1009,$R63,8)</f>
        <v>7.3479999999999999</v>
      </c>
      <c r="Y63" s="26">
        <f>INDEX(PIL!$A$1:$K$1009,$R63,9)</f>
        <v>0.67100000000000004</v>
      </c>
      <c r="Z63" s="26">
        <f>INDEX(PIL!$A$1:$K$1009,$R63,10)</f>
        <v>0.501</v>
      </c>
      <c r="AA63" s="26">
        <f t="shared" si="5"/>
        <v>-0.74199999999999999</v>
      </c>
      <c r="AB63" s="15">
        <f t="shared" si="6"/>
        <v>7.8490000000000002</v>
      </c>
      <c r="AC63" s="15">
        <f t="shared" ref="AC63" si="587">(ABS(AA63)+ABS(0.3*AB63))*SIGN(AA63)</f>
        <v>-3.0966999999999998</v>
      </c>
      <c r="AD63" s="15">
        <f t="shared" si="16"/>
        <v>8.0716000000000001</v>
      </c>
      <c r="AE63" s="449">
        <f t="shared" si="8"/>
        <v>8.0716000000000001</v>
      </c>
      <c r="AG63" s="440"/>
      <c r="AJ63" s="26"/>
      <c r="AK63" s="26"/>
      <c r="AL63" s="26"/>
      <c r="AM63" s="26"/>
      <c r="AN63" s="26"/>
      <c r="AO63" s="26"/>
      <c r="AP63" s="26"/>
      <c r="AQ63" s="15"/>
      <c r="AR63" s="15"/>
      <c r="AS63" s="449"/>
      <c r="AT63" s="15"/>
      <c r="AU63" s="440"/>
      <c r="AV63" s="444"/>
      <c r="AW63" s="444" t="s">
        <v>804</v>
      </c>
      <c r="AX63" s="26">
        <f t="shared" ref="AX63" si="588">F61+N61</f>
        <v>-67.984700000000004</v>
      </c>
      <c r="AY63" s="26">
        <f t="shared" ref="AY63" si="589">V61+AD61</f>
        <v>8.4285999999999994</v>
      </c>
      <c r="AZ63" s="26">
        <f t="shared" ref="AZ63" si="590">F62+N62</f>
        <v>61.513599999999983</v>
      </c>
      <c r="BA63" s="26">
        <f t="shared" ref="BA63" si="591">V62+AD62</f>
        <v>-4.2343999999999991</v>
      </c>
      <c r="BB63" s="449">
        <f t="shared" ref="BB63" si="592">AK64+AS64</f>
        <v>-391.90553</v>
      </c>
      <c r="BC63" s="26"/>
      <c r="BD63" s="400">
        <f t="shared" si="77"/>
        <v>4</v>
      </c>
      <c r="BE63" s="383">
        <f t="shared" si="247"/>
        <v>3</v>
      </c>
      <c r="BF63" s="15"/>
      <c r="BG63" s="15"/>
      <c r="BH63" s="15"/>
      <c r="BI63" s="440"/>
      <c r="BJ63" s="444"/>
      <c r="BK63" s="444" t="s">
        <v>804</v>
      </c>
      <c r="BL63" s="26">
        <f>IF(BJ64=6,AX63-(AX63-AZ63)/hinterpiano*(0.55/2),AX63-(AX63-AZ63)/hinterpiano*(0.65/2))</f>
        <v>-55.231079545454548</v>
      </c>
      <c r="BM63" s="26">
        <f>IF(BJ64=6,AY63-(AY63-BA63)/hinterpiano*(0.55/2),AY63-(AY63-BA63)/hinterpiano*(0.65/2))</f>
        <v>7.1814863636363633</v>
      </c>
      <c r="BN63" s="26">
        <f>IF(BJ64&lt;&gt;1,IF(BJ64=6,AZ63-(AZ63-AX63)/hinterpiano*(0.55/2),AZ63-(AZ63-AX63)/hinterpiano*(0.65/2)),AZ63)</f>
        <v>48.759979545454527</v>
      </c>
      <c r="BO63" s="26">
        <f>IF(BJ64&lt;&gt;1,IF(BJ64=6,BA63-(BA63-AY63)/hinterpiano*(0.55/2),BA63-(BA63-AY63)/hinterpiano*(0.65/2)),BA63)</f>
        <v>-2.9872863636363629</v>
      </c>
      <c r="BP63" s="449">
        <f t="shared" si="9"/>
        <v>-391.90553</v>
      </c>
    </row>
    <row r="64" spans="1:68" ht="20" customHeight="1">
      <c r="A64" s="440"/>
      <c r="B64" s="444">
        <v>61</v>
      </c>
      <c r="C64" s="444">
        <f>INDEX(PIL!$A$1:$K$1009,$B64,3)</f>
        <v>4</v>
      </c>
      <c r="D64" s="444" t="str">
        <f>INDEX(PIL!$A$1:$K$1009,$B64,4)</f>
        <v>N</v>
      </c>
      <c r="E64" s="26">
        <f>INDEX(PIL!$A$1:$K$1009,$B64,5)</f>
        <v>-525.96</v>
      </c>
      <c r="F64" s="26">
        <f>INDEX(PIL!$A$1:$K$1009,$B64,6)</f>
        <v>-331.60700000000003</v>
      </c>
      <c r="G64" s="26">
        <f>INDEX(PIL!$A$1:$K$1009,$B64,7)</f>
        <v>-61.978000000000002</v>
      </c>
      <c r="H64" s="26">
        <f>INDEX(PIL!$A$1:$K$1009,$B64,8)</f>
        <v>1.1479999999999999</v>
      </c>
      <c r="I64" s="26">
        <f>INDEX(PIL!$A$1:$K$1009,$B64,9)</f>
        <v>-6.54</v>
      </c>
      <c r="J64" s="26">
        <f>INDEX(PIL!$A$1:$K$1009,$B64,10)</f>
        <v>-4.8810000000000002</v>
      </c>
      <c r="K64" s="26">
        <f t="shared" si="0"/>
        <v>-68.518000000000001</v>
      </c>
      <c r="L64" s="15">
        <f t="shared" si="1"/>
        <v>6.0289999999999999</v>
      </c>
      <c r="M64" s="15">
        <f t="shared" ref="M64" si="593">(ABS(K64)+ABS(0.3*L64))*SIGN(K64)</f>
        <v>-70.326700000000002</v>
      </c>
      <c r="N64" s="15">
        <f t="shared" si="3"/>
        <v>26.584399999999999</v>
      </c>
      <c r="O64" s="449">
        <f t="shared" si="4"/>
        <v>-70.326700000000002</v>
      </c>
      <c r="Q64" s="440"/>
      <c r="R64" s="444">
        <v>901</v>
      </c>
      <c r="S64" s="16">
        <f>INDEX(PIL!$A$1:$K$1009,$R64,3)</f>
        <v>4</v>
      </c>
      <c r="T64" s="16" t="str">
        <f>INDEX(PIL!$A$1:$K$1009,$R64,4)</f>
        <v>N</v>
      </c>
      <c r="U64" s="26">
        <f>INDEX(PIL!$A$1:$K$1009,$R64,5)</f>
        <v>-89.052999999999997</v>
      </c>
      <c r="V64" s="26">
        <f>INDEX(PIL!$A$1:$K$1009,$R64,6)</f>
        <v>-56.325000000000003</v>
      </c>
      <c r="W64" s="26">
        <f>INDEX(PIL!$A$1:$K$1009,$R64,7)</f>
        <v>-0.19600000000000001</v>
      </c>
      <c r="X64" s="26">
        <f>INDEX(PIL!$A$1:$K$1009,$R64,8)</f>
        <v>18.635999999999999</v>
      </c>
      <c r="Y64" s="26">
        <f>INDEX(PIL!$A$1:$K$1009,$R64,9)</f>
        <v>1.772</v>
      </c>
      <c r="Z64" s="26">
        <f>INDEX(PIL!$A$1:$K$1009,$R64,10)</f>
        <v>1.3220000000000001</v>
      </c>
      <c r="AA64" s="26">
        <f t="shared" si="5"/>
        <v>-1.968</v>
      </c>
      <c r="AB64" s="15">
        <f t="shared" si="6"/>
        <v>19.957999999999998</v>
      </c>
      <c r="AC64" s="15">
        <f t="shared" ref="AC64" si="594">(ABS(AA64)+ABS(0.3*AB64))*SIGN(AA64)</f>
        <v>-7.9553999999999991</v>
      </c>
      <c r="AD64" s="15">
        <f t="shared" si="16"/>
        <v>20.548399999999997</v>
      </c>
      <c r="AE64" s="449">
        <f t="shared" si="8"/>
        <v>20.548399999999997</v>
      </c>
      <c r="AG64" s="440"/>
      <c r="AH64" s="16">
        <f t="shared" ref="AH64" si="595">S64</f>
        <v>4</v>
      </c>
      <c r="AI64" s="16" t="str">
        <f t="shared" ref="AI64" si="596">T64</f>
        <v>N</v>
      </c>
      <c r="AJ64" s="26">
        <f>IF(AH64=6,E64+U64-(0.6*base_minore_p*hinterpiano*cls_armato),IF(AH64=5,E64+U64-(0.6*base_minore_p*hinterpiano*cls_armato)-(base_maggiore_p*base_minore_p*hinterpiano*cls_armato),IF(AH64=4,E64+U64-(0.6*base_minore_p*hinterpiano*cls_armato)-2*(base_maggiore_p*base_minore_p*hinterpiano*cls_armato),IF(AH64=3,E64+U64-(0.6*base_minore_p*hinterpiano*cls_armato)-3*(base_maggiore_p*base_minore_p*hinterpiano*cls_armato),IF(AH64=2,E64+U64-(0.6*base_minore_p*hinterpiano*cls_armato)-4*(base_maggiore_p*base_minore_p*hinterpiano*cls_armato),E64+U64-(0.6*base_minore_p*hinterpiano*cls_armato)-5*(base_maggiore_p*base_minore_p*hinterpiano*cls_armato))))))</f>
        <v>-664.51300000000003</v>
      </c>
      <c r="AK64" s="26">
        <f>IF(AH64=6,F64+V64-(0.6*base_minore_p*hinterpiano*cls_armato),IF(AH64=5,F64+V64-(0.6*base_minore_p*hinterpiano*cls_armato)-(base_maggiore_p*base_minore_p*hinterpiano*cls_armato),IF(AH64=4,F64+V64-(0.6*base_minore_p*hinterpiano*cls_armato)-2*(base_maggiore_p*base_minore_p*hinterpiano*cls_armato),IF(AH64=3,F64+V64-(0.6*base_minore_p*hinterpiano*cls_armato)-3*(base_maggiore_p*base_minore_p*hinterpiano*cls_armato),IF(AH64=2,F64+V64-(0.6*base_minore_p*hinterpiano*cls_armato)-4*(base_maggiore_p*base_minore_p*hinterpiano*cls_armato),F64+V64-(0.6*base_minore_p*hinterpiano*cls_armato)-5*(base_maggiore_p*base_minore_p*hinterpiano*cls_armato))))))</f>
        <v>-437.43200000000002</v>
      </c>
      <c r="AL64" s="26">
        <f t="shared" ref="AL64" si="597">G64+W64</f>
        <v>-62.173999999999999</v>
      </c>
      <c r="AM64" s="26">
        <f t="shared" ref="AM64" si="598">H64+X64</f>
        <v>19.783999999999999</v>
      </c>
      <c r="AN64" s="26">
        <f t="shared" ref="AN64" si="599">I64+Y64</f>
        <v>-4.7679999999999998</v>
      </c>
      <c r="AO64" s="26">
        <f t="shared" ref="AO64" si="600">J64+Z64</f>
        <v>-3.5590000000000002</v>
      </c>
      <c r="AP64" s="26">
        <f t="shared" ref="AP64" si="601">(ABS(AL64)+ABS(AN64))*SIGN(AL64)</f>
        <v>-66.941999999999993</v>
      </c>
      <c r="AQ64" s="15">
        <f t="shared" ref="AQ64" si="602">(ABS(AM64)+ABS(AO64))*SIGN(AM64)</f>
        <v>23.343</v>
      </c>
      <c r="AR64" s="15">
        <f t="shared" ref="AR64" si="603">(ABS(AP64)+ABS(0.3*AQ64))*SIGN(AP64)</f>
        <v>-73.94489999999999</v>
      </c>
      <c r="AS64" s="449">
        <f t="shared" ref="AS64" si="604">(ABS(AQ64)+ABS(0.3*AR64))*SIGN(AQ64)</f>
        <v>45.526469999999996</v>
      </c>
      <c r="AT64" s="15"/>
      <c r="AU64" s="440"/>
      <c r="AV64" s="444">
        <f t="shared" ref="AV64" si="605">AH64</f>
        <v>4</v>
      </c>
      <c r="AW64" s="444" t="s">
        <v>805</v>
      </c>
      <c r="AX64" s="26">
        <f t="shared" ref="AX64" si="606">F61-N61</f>
        <v>79.642699999999991</v>
      </c>
      <c r="AY64" s="26">
        <f t="shared" ref="AY64" si="607">V61-AD61</f>
        <v>-22.962600000000002</v>
      </c>
      <c r="AZ64" s="26">
        <f t="shared" ref="AZ64" si="608">F62-N62</f>
        <v>-71.675599999999989</v>
      </c>
      <c r="BA64" s="26">
        <f t="shared" ref="BA64" si="609">V62-AD62</f>
        <v>18.182400000000001</v>
      </c>
      <c r="BB64" s="449">
        <f t="shared" ref="BB64" si="610">AK64-AS64</f>
        <v>-482.95847000000003</v>
      </c>
      <c r="BC64" s="26"/>
      <c r="BD64" s="400">
        <f t="shared" si="77"/>
        <v>4</v>
      </c>
      <c r="BE64" s="383">
        <f t="shared" si="247"/>
        <v>3</v>
      </c>
      <c r="BF64" s="15"/>
      <c r="BG64" s="15"/>
      <c r="BH64" s="15"/>
      <c r="BI64" s="440"/>
      <c r="BJ64" s="444">
        <f t="shared" ref="BJ64" si="611">AV64</f>
        <v>4</v>
      </c>
      <c r="BK64" s="444" t="s">
        <v>805</v>
      </c>
      <c r="BL64" s="26">
        <f>IF(BJ64=6,AX64-(AX64-AZ64)/hinterpiano*(0.55/2),AX64-(AX64-AZ64)/hinterpiano*(0.65/2))</f>
        <v>64.740140151515149</v>
      </c>
      <c r="BM64" s="26">
        <f>IF(BJ64=6,AY64-(AY64-BA64)/hinterpiano*(0.55/2),AY64-(AY64-BA64)/hinterpiano*(0.65/2))</f>
        <v>-18.910440909090909</v>
      </c>
      <c r="BN64" s="26">
        <f>IF(BJ64&lt;&gt;1,IF(BJ64=6,AZ64-(AZ64-AX64)/hinterpiano*(0.55/2),AZ64-(AZ64-AX64)/hinterpiano*(0.65/2)),AZ64)</f>
        <v>-56.773040151515147</v>
      </c>
      <c r="BO64" s="26">
        <f>IF(BJ64&lt;&gt;1,IF(BJ64=6,BA64-(BA64-AY64)/hinterpiano*(0.55/2),BA64-(BA64-AY64)/hinterpiano*(0.65/2)),BA64)</f>
        <v>14.13024090909091</v>
      </c>
      <c r="BP64" s="449">
        <f t="shared" si="9"/>
        <v>-482.95847000000003</v>
      </c>
    </row>
    <row r="65" spans="1:68" ht="20" customHeight="1">
      <c r="A65" s="440"/>
      <c r="B65" s="444">
        <v>62</v>
      </c>
      <c r="C65" s="444">
        <f>INDEX(PIL!$A$1:$K$1009,$B65,3)</f>
        <v>3</v>
      </c>
      <c r="D65" s="444" t="str">
        <f>INDEX(PIL!$A$1:$K$1009,$B65,4)</f>
        <v>Msup</v>
      </c>
      <c r="E65" s="26">
        <f>INDEX(PIL!$A$1:$K$1009,$B65,5)</f>
        <v>6.0709999999999997</v>
      </c>
      <c r="F65" s="26">
        <f>INDEX(PIL!$A$1:$K$1009,$B65,6)</f>
        <v>3.2050000000000001</v>
      </c>
      <c r="G65" s="26">
        <f>INDEX(PIL!$A$1:$K$1009,$B65,7)</f>
        <v>196.834</v>
      </c>
      <c r="H65" s="26">
        <f>INDEX(PIL!$A$1:$K$1009,$B65,8)</f>
        <v>-4.4980000000000002</v>
      </c>
      <c r="I65" s="26">
        <f>INDEX(PIL!$A$1:$K$1009,$B65,9)</f>
        <v>18.916</v>
      </c>
      <c r="J65" s="26">
        <f>INDEX(PIL!$A$1:$K$1009,$B65,10)</f>
        <v>14.116</v>
      </c>
      <c r="K65" s="26">
        <f t="shared" si="0"/>
        <v>215.75</v>
      </c>
      <c r="L65" s="15">
        <f t="shared" si="1"/>
        <v>-18.614000000000001</v>
      </c>
      <c r="M65" s="15">
        <f t="shared" ref="M65" si="612">(ABS(K65)+ABS(0.3*L65))*SIGN(K65)</f>
        <v>221.33420000000001</v>
      </c>
      <c r="N65" s="15">
        <f t="shared" si="3"/>
        <v>-83.338999999999999</v>
      </c>
      <c r="O65" s="449">
        <f t="shared" si="4"/>
        <v>221.33420000000001</v>
      </c>
      <c r="Q65" s="440"/>
      <c r="R65" s="444">
        <v>902</v>
      </c>
      <c r="S65" s="16">
        <f>INDEX(PIL!$A$1:$K$1009,$R65,3)</f>
        <v>3</v>
      </c>
      <c r="T65" s="16" t="str">
        <f>INDEX(PIL!$A$1:$K$1009,$R65,4)</f>
        <v>Msup</v>
      </c>
      <c r="U65" s="26">
        <f>INDEX(PIL!$A$1:$K$1009,$R65,5)</f>
        <v>-11.818</v>
      </c>
      <c r="V65" s="26">
        <f>INDEX(PIL!$A$1:$K$1009,$R65,6)</f>
        <v>-7.4889999999999999</v>
      </c>
      <c r="W65" s="26">
        <f>INDEX(PIL!$A$1:$K$1009,$R65,7)</f>
        <v>-0.122</v>
      </c>
      <c r="X65" s="26">
        <f>INDEX(PIL!$A$1:$K$1009,$R65,8)</f>
        <v>13.416</v>
      </c>
      <c r="Y65" s="26">
        <f>INDEX(PIL!$A$1:$K$1009,$R65,9)</f>
        <v>1.2150000000000001</v>
      </c>
      <c r="Z65" s="26">
        <f>INDEX(PIL!$A$1:$K$1009,$R65,10)</f>
        <v>0.90700000000000003</v>
      </c>
      <c r="AA65" s="26">
        <f t="shared" si="5"/>
        <v>-1.3370000000000002</v>
      </c>
      <c r="AB65" s="15">
        <f t="shared" si="6"/>
        <v>14.323</v>
      </c>
      <c r="AC65" s="15">
        <f t="shared" ref="AC65" si="613">(ABS(AA65)+ABS(0.3*AB65))*SIGN(AA65)</f>
        <v>-5.6339000000000006</v>
      </c>
      <c r="AD65" s="15">
        <f t="shared" si="16"/>
        <v>14.7241</v>
      </c>
      <c r="AE65" s="449">
        <f t="shared" si="8"/>
        <v>14.7241</v>
      </c>
      <c r="AG65" s="440"/>
      <c r="AJ65" s="26"/>
      <c r="AK65" s="26"/>
      <c r="AL65" s="26"/>
      <c r="AM65" s="26"/>
      <c r="AN65" s="26"/>
      <c r="AO65" s="26"/>
      <c r="AP65" s="26"/>
      <c r="AQ65" s="15"/>
      <c r="AR65" s="15"/>
      <c r="AS65" s="449"/>
      <c r="AT65" s="15"/>
      <c r="AU65" s="440"/>
      <c r="AV65" s="444"/>
      <c r="AW65" s="444" t="s">
        <v>802</v>
      </c>
      <c r="AX65" s="26">
        <f t="shared" ref="AX65" si="614">F65+M65</f>
        <v>224.53920000000002</v>
      </c>
      <c r="AY65" s="26">
        <f t="shared" ref="AY65" si="615">V65+AC65</f>
        <v>-13.122900000000001</v>
      </c>
      <c r="AZ65" s="26">
        <f t="shared" ref="AZ65" si="616">F66+M66</f>
        <v>-220.49180000000001</v>
      </c>
      <c r="BA65" s="26">
        <f t="shared" ref="BA65" si="617">V66+AC66</f>
        <v>13.4072</v>
      </c>
      <c r="BB65" s="449">
        <f t="shared" ref="BB65" si="618">AK68+AR68</f>
        <v>-724.80380000000002</v>
      </c>
      <c r="BC65" s="26"/>
      <c r="BD65" s="400">
        <f t="shared" ref="BD65" si="619">AV68</f>
        <v>3</v>
      </c>
      <c r="BE65" s="383">
        <f t="shared" si="247"/>
        <v>3</v>
      </c>
      <c r="BF65" s="15"/>
      <c r="BG65" s="15"/>
      <c r="BH65" s="15"/>
      <c r="BI65" s="440"/>
      <c r="BJ65" s="444"/>
      <c r="BK65" s="444" t="s">
        <v>802</v>
      </c>
      <c r="BL65" s="26">
        <f>IF(BJ68=6,AX65-(AX65-AZ65)/hinterpiano*(0.55/2),AX65-(AX65-AZ65)/hinterpiano*(0.65/2))</f>
        <v>180.71038939393941</v>
      </c>
      <c r="BM65" s="26">
        <f>IF(BJ68=6,AY65-(AY65-BA65)/hinterpiano*(0.55/2),AY65-(AY65-BA65)/hinterpiano*(0.65/2))</f>
        <v>-10.510087121212123</v>
      </c>
      <c r="BN65" s="26">
        <f>IF(BJ68&lt;&gt;1,IF(BJ68=6,AZ65-(AZ65-AX65)/hinterpiano*(0.55/2),AZ65-(AZ65-AX65)/hinterpiano*(0.65/2)),AZ65)</f>
        <v>-176.6629893939394</v>
      </c>
      <c r="BO65" s="26">
        <f>IF(BJ68&lt;&gt;1,IF(BJ68=6,BA65-(BA65-AY65)/hinterpiano*(0.55/2),BA65-(BA65-AY65)/hinterpiano*(0.65/2)),BA65)</f>
        <v>10.794387121212122</v>
      </c>
      <c r="BP65" s="449">
        <f t="shared" si="9"/>
        <v>-724.80380000000002</v>
      </c>
    </row>
    <row r="66" spans="1:68" ht="20" customHeight="1">
      <c r="A66" s="440"/>
      <c r="B66" s="444">
        <v>63</v>
      </c>
      <c r="C66" s="444">
        <f>INDEX(PIL!$A$1:$K$1009,$B66,3)</f>
        <v>3</v>
      </c>
      <c r="D66" s="444" t="str">
        <f>INDEX(PIL!$A$1:$K$1009,$B66,4)</f>
        <v>Minf</v>
      </c>
      <c r="E66" s="26">
        <f>INDEX(PIL!$A$1:$K$1009,$B66,5)</f>
        <v>-3.6629999999999998</v>
      </c>
      <c r="F66" s="26">
        <f>INDEX(PIL!$A$1:$K$1009,$B66,6)</f>
        <v>-1.71</v>
      </c>
      <c r="G66" s="26">
        <f>INDEX(PIL!$A$1:$K$1009,$B66,7)</f>
        <v>-193.83699999999999</v>
      </c>
      <c r="H66" s="26">
        <f>INDEX(PIL!$A$1:$K$1009,$B66,8)</f>
        <v>3.9119999999999999</v>
      </c>
      <c r="I66" s="26">
        <f>INDEX(PIL!$A$1:$K$1009,$B66,9)</f>
        <v>-19.422999999999998</v>
      </c>
      <c r="J66" s="26">
        <f>INDEX(PIL!$A$1:$K$1009,$B66,10)</f>
        <v>-14.494</v>
      </c>
      <c r="K66" s="26">
        <f t="shared" si="0"/>
        <v>-213.26</v>
      </c>
      <c r="L66" s="15">
        <f t="shared" si="1"/>
        <v>18.405999999999999</v>
      </c>
      <c r="M66" s="15">
        <f t="shared" ref="M66" si="620">(ABS(K66)+ABS(0.3*L66))*SIGN(K66)</f>
        <v>-218.7818</v>
      </c>
      <c r="N66" s="15">
        <f t="shared" si="3"/>
        <v>82.383999999999986</v>
      </c>
      <c r="O66" s="449">
        <f t="shared" si="4"/>
        <v>-218.7818</v>
      </c>
      <c r="Q66" s="440"/>
      <c r="R66" s="444">
        <v>903</v>
      </c>
      <c r="S66" s="16">
        <f>INDEX(PIL!$A$1:$K$1009,$R66,3)</f>
        <v>3</v>
      </c>
      <c r="T66" s="16" t="str">
        <f>INDEX(PIL!$A$1:$K$1009,$R66,4)</f>
        <v>Minf</v>
      </c>
      <c r="U66" s="26">
        <f>INDEX(PIL!$A$1:$K$1009,$R66,5)</f>
        <v>12.641</v>
      </c>
      <c r="V66" s="26">
        <f>INDEX(PIL!$A$1:$K$1009,$R66,6)</f>
        <v>8.01</v>
      </c>
      <c r="W66" s="26">
        <f>INDEX(PIL!$A$1:$K$1009,$R66,7)</f>
        <v>0.158</v>
      </c>
      <c r="X66" s="26">
        <f>INDEX(PIL!$A$1:$K$1009,$R66,8)</f>
        <v>-12.409000000000001</v>
      </c>
      <c r="Y66" s="26">
        <f>INDEX(PIL!$A$1:$K$1009,$R66,9)</f>
        <v>-1.2390000000000001</v>
      </c>
      <c r="Z66" s="26">
        <f>INDEX(PIL!$A$1:$K$1009,$R66,10)</f>
        <v>-0.92500000000000004</v>
      </c>
      <c r="AA66" s="26">
        <f t="shared" si="5"/>
        <v>1.397</v>
      </c>
      <c r="AB66" s="15">
        <f t="shared" si="6"/>
        <v>-13.334000000000001</v>
      </c>
      <c r="AC66" s="15">
        <f t="shared" ref="AC66" si="621">(ABS(AA66)+ABS(0.3*AB66))*SIGN(AA66)</f>
        <v>5.3972000000000007</v>
      </c>
      <c r="AD66" s="15">
        <f t="shared" si="16"/>
        <v>-13.753100000000002</v>
      </c>
      <c r="AE66" s="449">
        <f t="shared" si="8"/>
        <v>-13.753100000000002</v>
      </c>
      <c r="AG66" s="440"/>
      <c r="AJ66" s="26"/>
      <c r="AK66" s="26"/>
      <c r="AL66" s="26"/>
      <c r="AM66" s="26"/>
      <c r="AN66" s="26"/>
      <c r="AO66" s="26"/>
      <c r="AP66" s="26"/>
      <c r="AQ66" s="15"/>
      <c r="AR66" s="15"/>
      <c r="AS66" s="449"/>
      <c r="AT66" s="15"/>
      <c r="AU66" s="440"/>
      <c r="AV66" s="444"/>
      <c r="AW66" s="444" t="s">
        <v>803</v>
      </c>
      <c r="AX66" s="26">
        <f t="shared" ref="AX66" si="622">F65-M65</f>
        <v>-218.1292</v>
      </c>
      <c r="AY66" s="26">
        <f t="shared" ref="AY66" si="623">V65-AC65</f>
        <v>-1.8550999999999993</v>
      </c>
      <c r="AZ66" s="26">
        <f t="shared" ref="AZ66" si="624">F66-M66</f>
        <v>217.0718</v>
      </c>
      <c r="BA66" s="26">
        <f t="shared" ref="BA66" si="625">V66-AC66</f>
        <v>2.6127999999999991</v>
      </c>
      <c r="BB66" s="449">
        <f t="shared" ref="BB66" si="626">AK68-AR68</f>
        <v>-468.68819999999994</v>
      </c>
      <c r="BC66" s="26"/>
      <c r="BD66" s="400">
        <f t="shared" ref="BD66" si="627">BD65</f>
        <v>3</v>
      </c>
      <c r="BE66" s="383">
        <f t="shared" si="247"/>
        <v>3</v>
      </c>
      <c r="BF66" s="15"/>
      <c r="BG66" s="15"/>
      <c r="BH66" s="15"/>
      <c r="BI66" s="440"/>
      <c r="BJ66" s="444"/>
      <c r="BK66" s="444" t="s">
        <v>803</v>
      </c>
      <c r="BL66" s="26">
        <f>IF(BJ68=6,AX66-(AX66-AZ66)/hinterpiano*(0.55/2),AX66-(AX66-AZ66)/hinterpiano*(0.65/2))</f>
        <v>-175.26849545454544</v>
      </c>
      <c r="BM66" s="26">
        <f>IF(BJ68=6,AY66-(AY66-BA66)/hinterpiano*(0.55/2),AY66-(AY66-BA66)/hinterpiano*(0.65/2))</f>
        <v>-1.4150795454545448</v>
      </c>
      <c r="BN66" s="26">
        <f>IF(BJ68&lt;&gt;1,IF(BJ68=6,AZ66-(AZ66-AX66)/hinterpiano*(0.55/2),AZ66-(AZ66-AX66)/hinterpiano*(0.65/2)),AZ66)</f>
        <v>174.21109545454544</v>
      </c>
      <c r="BO66" s="26">
        <f>IF(BJ68&lt;&gt;1,IF(BJ68=6,BA66-(BA66-AY66)/hinterpiano*(0.55/2),BA66-(BA66-AY66)/hinterpiano*(0.65/2)),BA66)</f>
        <v>2.1727795454545449</v>
      </c>
      <c r="BP66" s="449">
        <f t="shared" si="9"/>
        <v>-468.68819999999994</v>
      </c>
    </row>
    <row r="67" spans="1:68" ht="20" customHeight="1">
      <c r="A67" s="440"/>
      <c r="B67" s="444">
        <v>64</v>
      </c>
      <c r="C67" s="444">
        <f>INDEX(PIL!$A$1:$K$1009,$B67,3)</f>
        <v>3</v>
      </c>
      <c r="D67" s="444" t="str">
        <f>INDEX(PIL!$A$1:$K$1009,$B67,4)</f>
        <v>V</v>
      </c>
      <c r="E67" s="26">
        <f>INDEX(PIL!$A$1:$K$1009,$B67,5)</f>
        <v>2.95</v>
      </c>
      <c r="F67" s="26">
        <f>INDEX(PIL!$A$1:$K$1009,$B67,6)</f>
        <v>1.4890000000000001</v>
      </c>
      <c r="G67" s="26">
        <f>INDEX(PIL!$A$1:$K$1009,$B67,7)</f>
        <v>118.32599999999999</v>
      </c>
      <c r="H67" s="26">
        <f>INDEX(PIL!$A$1:$K$1009,$B67,8)</f>
        <v>-2.5329999999999999</v>
      </c>
      <c r="I67" s="26">
        <f>INDEX(PIL!$A$1:$K$1009,$B67,9)</f>
        <v>11.618</v>
      </c>
      <c r="J67" s="26">
        <f>INDEX(PIL!$A$1:$K$1009,$B67,10)</f>
        <v>8.67</v>
      </c>
      <c r="K67" s="26">
        <f t="shared" si="0"/>
        <v>129.94399999999999</v>
      </c>
      <c r="L67" s="15">
        <f t="shared" si="1"/>
        <v>-11.202999999999999</v>
      </c>
      <c r="M67" s="15">
        <f t="shared" ref="M67" si="628">(ABS(K67)+ABS(0.3*L67))*SIGN(K67)</f>
        <v>133.30489999999998</v>
      </c>
      <c r="N67" s="15">
        <f t="shared" si="3"/>
        <v>-50.186199999999999</v>
      </c>
      <c r="O67" s="449">
        <f t="shared" si="4"/>
        <v>133.30489999999998</v>
      </c>
      <c r="Q67" s="440"/>
      <c r="R67" s="444">
        <v>904</v>
      </c>
      <c r="S67" s="16">
        <f>INDEX(PIL!$A$1:$K$1009,$R67,3)</f>
        <v>3</v>
      </c>
      <c r="T67" s="16" t="str">
        <f>INDEX(PIL!$A$1:$K$1009,$R67,4)</f>
        <v>V</v>
      </c>
      <c r="U67" s="26">
        <f>INDEX(PIL!$A$1:$K$1009,$R67,5)</f>
        <v>-7.4119999999999999</v>
      </c>
      <c r="V67" s="26">
        <f>INDEX(PIL!$A$1:$K$1009,$R67,6)</f>
        <v>-4.6970000000000001</v>
      </c>
      <c r="W67" s="26">
        <f>INDEX(PIL!$A$1:$K$1009,$R67,7)</f>
        <v>-8.4000000000000005E-2</v>
      </c>
      <c r="X67" s="26">
        <f>INDEX(PIL!$A$1:$K$1009,$R67,8)</f>
        <v>7.7519999999999998</v>
      </c>
      <c r="Y67" s="26">
        <f>INDEX(PIL!$A$1:$K$1009,$R67,9)</f>
        <v>0.74399999999999999</v>
      </c>
      <c r="Z67" s="26">
        <f>INDEX(PIL!$A$1:$K$1009,$R67,10)</f>
        <v>0.55500000000000005</v>
      </c>
      <c r="AA67" s="26">
        <f t="shared" si="5"/>
        <v>-0.82799999999999996</v>
      </c>
      <c r="AB67" s="15">
        <f t="shared" si="6"/>
        <v>8.3070000000000004</v>
      </c>
      <c r="AC67" s="15">
        <f t="shared" ref="AC67" si="629">(ABS(AA67)+ABS(0.3*AB67))*SIGN(AA67)</f>
        <v>-3.3201000000000001</v>
      </c>
      <c r="AD67" s="15">
        <f t="shared" si="16"/>
        <v>8.5554000000000006</v>
      </c>
      <c r="AE67" s="449">
        <f t="shared" si="8"/>
        <v>8.5554000000000006</v>
      </c>
      <c r="AG67" s="440"/>
      <c r="AJ67" s="26"/>
      <c r="AK67" s="26"/>
      <c r="AL67" s="26"/>
      <c r="AM67" s="26"/>
      <c r="AN67" s="26"/>
      <c r="AO67" s="26"/>
      <c r="AP67" s="26"/>
      <c r="AQ67" s="15"/>
      <c r="AR67" s="15"/>
      <c r="AS67" s="449"/>
      <c r="AT67" s="15"/>
      <c r="AU67" s="440"/>
      <c r="AV67" s="444"/>
      <c r="AW67" s="444" t="s">
        <v>804</v>
      </c>
      <c r="AX67" s="26">
        <f t="shared" ref="AX67" si="630">F65+N65</f>
        <v>-80.134</v>
      </c>
      <c r="AY67" s="26">
        <f t="shared" ref="AY67" si="631">V65+AD65</f>
        <v>7.2351000000000001</v>
      </c>
      <c r="AZ67" s="26">
        <f t="shared" ref="AZ67" si="632">F66+N66</f>
        <v>80.673999999999992</v>
      </c>
      <c r="BA67" s="26">
        <f t="shared" ref="BA67" si="633">V66+AD66</f>
        <v>-5.7431000000000019</v>
      </c>
      <c r="BB67" s="449">
        <f t="shared" ref="BB67" si="634">AK68+AS68</f>
        <v>-521.41265999999996</v>
      </c>
      <c r="BC67" s="26"/>
      <c r="BD67" s="400">
        <f t="shared" si="77"/>
        <v>3</v>
      </c>
      <c r="BE67" s="383">
        <f t="shared" si="247"/>
        <v>3</v>
      </c>
      <c r="BF67" s="15"/>
      <c r="BG67" s="15"/>
      <c r="BH67" s="15"/>
      <c r="BI67" s="440"/>
      <c r="BJ67" s="444"/>
      <c r="BK67" s="444" t="s">
        <v>804</v>
      </c>
      <c r="BL67" s="26">
        <f>IF(BJ68=6,AX67-(AX67-AZ67)/hinterpiano*(0.55/2),AX67-(AX67-AZ67)/hinterpiano*(0.65/2))</f>
        <v>-64.296848484848482</v>
      </c>
      <c r="BM67" s="26">
        <f>IF(BJ68=6,AY67-(AY67-BA67)/hinterpiano*(0.55/2),AY67-(AY67-BA67)/hinterpiano*(0.65/2))</f>
        <v>5.9569439393939394</v>
      </c>
      <c r="BN67" s="26">
        <f>IF(BJ68&lt;&gt;1,IF(BJ68=6,AZ67-(AZ67-AX67)/hinterpiano*(0.55/2),AZ67-(AZ67-AX67)/hinterpiano*(0.65/2)),AZ67)</f>
        <v>64.836848484848474</v>
      </c>
      <c r="BO67" s="26">
        <f>IF(BJ68&lt;&gt;1,IF(BJ68=6,BA67-(BA67-AY67)/hinterpiano*(0.55/2),BA67-(BA67-AY67)/hinterpiano*(0.65/2)),BA67)</f>
        <v>-4.4649439393939412</v>
      </c>
      <c r="BP67" s="449">
        <f t="shared" si="9"/>
        <v>-521.41265999999996</v>
      </c>
    </row>
    <row r="68" spans="1:68" ht="20" customHeight="1">
      <c r="A68" s="440"/>
      <c r="B68" s="444">
        <v>65</v>
      </c>
      <c r="C68" s="444">
        <f>INDEX(PIL!$A$1:$K$1009,$B68,3)</f>
        <v>3</v>
      </c>
      <c r="D68" s="444" t="str">
        <f>INDEX(PIL!$A$1:$K$1009,$B68,4)</f>
        <v>N</v>
      </c>
      <c r="E68" s="26">
        <f>INDEX(PIL!$A$1:$K$1009,$B68,5)</f>
        <v>-716.82600000000002</v>
      </c>
      <c r="F68" s="26">
        <f>INDEX(PIL!$A$1:$K$1009,$B68,6)</f>
        <v>-453.21699999999998</v>
      </c>
      <c r="G68" s="26">
        <f>INDEX(PIL!$A$1:$K$1009,$B68,7)</f>
        <v>-108.208</v>
      </c>
      <c r="H68" s="26">
        <f>INDEX(PIL!$A$1:$K$1009,$B68,8)</f>
        <v>1.962</v>
      </c>
      <c r="I68" s="26">
        <f>INDEX(PIL!$A$1:$K$1009,$B68,9)</f>
        <v>-11.204000000000001</v>
      </c>
      <c r="J68" s="26">
        <f>INDEX(PIL!$A$1:$K$1009,$B68,10)</f>
        <v>-8.3610000000000007</v>
      </c>
      <c r="K68" s="26">
        <f t="shared" si="0"/>
        <v>-119.41200000000001</v>
      </c>
      <c r="L68" s="15">
        <f t="shared" si="1"/>
        <v>10.323</v>
      </c>
      <c r="M68" s="15">
        <f t="shared" ref="M68" si="635">(ABS(K68)+ABS(0.3*L68))*SIGN(K68)</f>
        <v>-122.50890000000001</v>
      </c>
      <c r="N68" s="15">
        <f t="shared" si="3"/>
        <v>46.146599999999999</v>
      </c>
      <c r="O68" s="449">
        <f t="shared" si="4"/>
        <v>-122.50890000000001</v>
      </c>
      <c r="Q68" s="440"/>
      <c r="R68" s="444">
        <v>905</v>
      </c>
      <c r="S68" s="16">
        <f>INDEX(PIL!$A$1:$K$1009,$R68,3)</f>
        <v>3</v>
      </c>
      <c r="T68" s="16" t="str">
        <f>INDEX(PIL!$A$1:$K$1009,$R68,4)</f>
        <v>N</v>
      </c>
      <c r="U68" s="26">
        <f>INDEX(PIL!$A$1:$K$1009,$R68,5)</f>
        <v>-121.214</v>
      </c>
      <c r="V68" s="26">
        <f>INDEX(PIL!$A$1:$K$1009,$R68,6)</f>
        <v>-76.703999999999994</v>
      </c>
      <c r="W68" s="26">
        <f>INDEX(PIL!$A$1:$K$1009,$R68,7)</f>
        <v>-0.29299999999999998</v>
      </c>
      <c r="X68" s="26">
        <f>INDEX(PIL!$A$1:$K$1009,$R68,8)</f>
        <v>28.623999999999999</v>
      </c>
      <c r="Y68" s="26">
        <f>INDEX(PIL!$A$1:$K$1009,$R68,9)</f>
        <v>2.722</v>
      </c>
      <c r="Z68" s="26">
        <f>INDEX(PIL!$A$1:$K$1009,$R68,10)</f>
        <v>2.0310000000000001</v>
      </c>
      <c r="AA68" s="26">
        <f t="shared" si="5"/>
        <v>-3.0150000000000001</v>
      </c>
      <c r="AB68" s="15">
        <f t="shared" si="6"/>
        <v>30.654999999999998</v>
      </c>
      <c r="AC68" s="15">
        <f t="shared" ref="AC68" si="636">(ABS(AA68)+ABS(0.3*AB68))*SIGN(AA68)</f>
        <v>-12.211499999999999</v>
      </c>
      <c r="AD68" s="15">
        <f t="shared" si="16"/>
        <v>31.559499999999996</v>
      </c>
      <c r="AE68" s="449">
        <f t="shared" si="8"/>
        <v>31.559499999999996</v>
      </c>
      <c r="AG68" s="440"/>
      <c r="AH68" s="16">
        <f t="shared" ref="AH68" si="637">S68</f>
        <v>3</v>
      </c>
      <c r="AI68" s="16" t="str">
        <f t="shared" ref="AI68" si="638">T68</f>
        <v>N</v>
      </c>
      <c r="AJ68" s="26">
        <f>IF(AH68=6,E68+U68-(0.6*base_minore_p*hinterpiano*cls_armato),IF(AH68=5,E68+U68-(0.6*base_minore_p*hinterpiano*cls_armato)-(base_maggiore_p*base_minore_p*hinterpiano*cls_armato),IF(AH68=4,E68+U68-(0.6*base_minore_p*hinterpiano*cls_armato)-2*(base_maggiore_p*base_minore_p*hinterpiano*cls_armato),IF(AH68=3,E68+U68-(0.6*base_minore_p*hinterpiano*cls_armato)-3*(base_maggiore_p*base_minore_p*hinterpiano*cls_armato),IF(AH68=2,E68+U68-(0.6*base_minore_p*hinterpiano*cls_armato)-4*(base_maggiore_p*base_minore_p*hinterpiano*cls_armato),E68+U68-(0.6*base_minore_p*hinterpiano*cls_armato)-5*(base_maggiore_p*base_minore_p*hinterpiano*cls_armato))))))</f>
        <v>-904.86500000000001</v>
      </c>
      <c r="AK68" s="26">
        <f>IF(AH68=6,F68+V68-(0.6*base_minore_p*hinterpiano*cls_armato),IF(AH68=5,F68+V68-(0.6*base_minore_p*hinterpiano*cls_armato)-(base_maggiore_p*base_minore_p*hinterpiano*cls_armato),IF(AH68=4,F68+V68-(0.6*base_minore_p*hinterpiano*cls_armato)-2*(base_maggiore_p*base_minore_p*hinterpiano*cls_armato),IF(AH68=3,F68+V68-(0.6*base_minore_p*hinterpiano*cls_armato)-3*(base_maggiore_p*base_minore_p*hinterpiano*cls_armato),IF(AH68=2,F68+V68-(0.6*base_minore_p*hinterpiano*cls_armato)-4*(base_maggiore_p*base_minore_p*hinterpiano*cls_armato),F68+V68-(0.6*base_minore_p*hinterpiano*cls_armato)-5*(base_maggiore_p*base_minore_p*hinterpiano*cls_armato))))))</f>
        <v>-596.74599999999998</v>
      </c>
      <c r="AL68" s="26">
        <f t="shared" ref="AL68" si="639">G68+W68</f>
        <v>-108.501</v>
      </c>
      <c r="AM68" s="26">
        <f t="shared" ref="AM68" si="640">H68+X68</f>
        <v>30.585999999999999</v>
      </c>
      <c r="AN68" s="26">
        <f t="shared" ref="AN68" si="641">I68+Y68</f>
        <v>-8.4820000000000011</v>
      </c>
      <c r="AO68" s="26">
        <f t="shared" ref="AO68" si="642">J68+Z68</f>
        <v>-6.33</v>
      </c>
      <c r="AP68" s="26">
        <f t="shared" ref="AP68" si="643">(ABS(AL68)+ABS(AN68))*SIGN(AL68)</f>
        <v>-116.983</v>
      </c>
      <c r="AQ68" s="15">
        <f t="shared" ref="AQ68" si="644">(ABS(AM68)+ABS(AO68))*SIGN(AM68)</f>
        <v>36.915999999999997</v>
      </c>
      <c r="AR68" s="15">
        <f t="shared" ref="AR68" si="645">(ABS(AP68)+ABS(0.3*AQ68))*SIGN(AP68)</f>
        <v>-128.05780000000001</v>
      </c>
      <c r="AS68" s="449">
        <f t="shared" ref="AS68" si="646">(ABS(AQ68)+ABS(0.3*AR68))*SIGN(AQ68)</f>
        <v>75.333339999999993</v>
      </c>
      <c r="AT68" s="15"/>
      <c r="AU68" s="440"/>
      <c r="AV68" s="444">
        <f t="shared" ref="AV68" si="647">AH68</f>
        <v>3</v>
      </c>
      <c r="AW68" s="444" t="s">
        <v>805</v>
      </c>
      <c r="AX68" s="26">
        <f t="shared" ref="AX68" si="648">F65-N65</f>
        <v>86.543999999999997</v>
      </c>
      <c r="AY68" s="26">
        <f t="shared" ref="AY68" si="649">V65-AD65</f>
        <v>-22.213100000000001</v>
      </c>
      <c r="AZ68" s="26">
        <f t="shared" ref="AZ68" si="650">F66-N66</f>
        <v>-84.09399999999998</v>
      </c>
      <c r="BA68" s="26">
        <f t="shared" ref="BA68" si="651">V66-AD66</f>
        <v>21.763100000000001</v>
      </c>
      <c r="BB68" s="449">
        <f t="shared" ref="BB68" si="652">AK68-AS68</f>
        <v>-672.07934</v>
      </c>
      <c r="BC68" s="26"/>
      <c r="BD68" s="400">
        <f t="shared" si="77"/>
        <v>3</v>
      </c>
      <c r="BE68" s="383">
        <f t="shared" si="247"/>
        <v>3</v>
      </c>
      <c r="BF68" s="15"/>
      <c r="BG68" s="15"/>
      <c r="BH68" s="15"/>
      <c r="BI68" s="440"/>
      <c r="BJ68" s="444">
        <f t="shared" ref="BJ68" si="653">AV68</f>
        <v>3</v>
      </c>
      <c r="BK68" s="444" t="s">
        <v>805</v>
      </c>
      <c r="BL68" s="26">
        <f>IF(BJ68=6,AX68-(AX68-AZ68)/hinterpiano*(0.55/2),AX68-(AX68-AZ68)/hinterpiano*(0.65/2))</f>
        <v>69.738742424242417</v>
      </c>
      <c r="BM68" s="26">
        <f>IF(BJ68=6,AY68-(AY68-BA68)/hinterpiano*(0.55/2),AY68-(AY68-BA68)/hinterpiano*(0.65/2))</f>
        <v>-17.882110606060607</v>
      </c>
      <c r="BN68" s="26">
        <f>IF(BJ68&lt;&gt;1,IF(BJ68=6,AZ68-(AZ68-AX68)/hinterpiano*(0.55/2),AZ68-(AZ68-AX68)/hinterpiano*(0.65/2)),AZ68)</f>
        <v>-67.2887424242424</v>
      </c>
      <c r="BO68" s="26">
        <f>IF(BJ68&lt;&gt;1,IF(BJ68=6,BA68-(BA68-AY68)/hinterpiano*(0.55/2),BA68-(BA68-AY68)/hinterpiano*(0.65/2)),BA68)</f>
        <v>17.432110606060604</v>
      </c>
      <c r="BP68" s="449">
        <f t="shared" si="9"/>
        <v>-672.07934</v>
      </c>
    </row>
    <row r="69" spans="1:68" ht="20" customHeight="1">
      <c r="A69" s="440"/>
      <c r="B69" s="444">
        <v>66</v>
      </c>
      <c r="C69" s="444">
        <f>INDEX(PIL!$A$1:$K$1009,$B69,3)</f>
        <v>2</v>
      </c>
      <c r="D69" s="444" t="str">
        <f>INDEX(PIL!$A$1:$K$1009,$B69,4)</f>
        <v>Msup</v>
      </c>
      <c r="E69" s="26">
        <f>INDEX(PIL!$A$1:$K$1009,$B69,5)</f>
        <v>-1.2290000000000001</v>
      </c>
      <c r="F69" s="26">
        <f>INDEX(PIL!$A$1:$K$1009,$B69,6)</f>
        <v>-1.194</v>
      </c>
      <c r="G69" s="26">
        <f>INDEX(PIL!$A$1:$K$1009,$B69,7)</f>
        <v>173.87899999999999</v>
      </c>
      <c r="H69" s="26">
        <f>INDEX(PIL!$A$1:$K$1009,$B69,8)</f>
        <v>-6.2460000000000004</v>
      </c>
      <c r="I69" s="26">
        <f>INDEX(PIL!$A$1:$K$1009,$B69,9)</f>
        <v>13.978999999999999</v>
      </c>
      <c r="J69" s="26">
        <f>INDEX(PIL!$A$1:$K$1009,$B69,10)</f>
        <v>10.432</v>
      </c>
      <c r="K69" s="26">
        <f t="shared" si="0"/>
        <v>187.858</v>
      </c>
      <c r="L69" s="15">
        <f t="shared" si="1"/>
        <v>-16.678000000000001</v>
      </c>
      <c r="M69" s="15">
        <f t="shared" ref="M69" si="654">(ABS(K69)+ABS(0.3*L69))*SIGN(K69)</f>
        <v>192.8614</v>
      </c>
      <c r="N69" s="15">
        <f t="shared" si="3"/>
        <v>-73.035399999999996</v>
      </c>
      <c r="O69" s="449">
        <f t="shared" si="4"/>
        <v>192.8614</v>
      </c>
      <c r="Q69" s="440"/>
      <c r="R69" s="444">
        <v>906</v>
      </c>
      <c r="S69" s="16">
        <f>INDEX(PIL!$A$1:$K$1009,$R69,3)</f>
        <v>2</v>
      </c>
      <c r="T69" s="16" t="str">
        <f>INDEX(PIL!$A$1:$K$1009,$R69,4)</f>
        <v>Msup</v>
      </c>
      <c r="U69" s="26">
        <f>INDEX(PIL!$A$1:$K$1009,$R69,5)</f>
        <v>-9.8019999999999996</v>
      </c>
      <c r="V69" s="26">
        <f>INDEX(PIL!$A$1:$K$1009,$R69,6)</f>
        <v>-6.21</v>
      </c>
      <c r="W69" s="26">
        <f>INDEX(PIL!$A$1:$K$1009,$R69,7)</f>
        <v>-5.8999999999999997E-2</v>
      </c>
      <c r="X69" s="26">
        <f>INDEX(PIL!$A$1:$K$1009,$R69,8)</f>
        <v>11.481</v>
      </c>
      <c r="Y69" s="26">
        <f>INDEX(PIL!$A$1:$K$1009,$R69,9)</f>
        <v>0.81899999999999995</v>
      </c>
      <c r="Z69" s="26">
        <f>INDEX(PIL!$A$1:$K$1009,$R69,10)</f>
        <v>0.61099999999999999</v>
      </c>
      <c r="AA69" s="26">
        <f t="shared" si="5"/>
        <v>-0.87799999999999989</v>
      </c>
      <c r="AB69" s="15">
        <f t="shared" si="6"/>
        <v>12.092000000000001</v>
      </c>
      <c r="AC69" s="15">
        <f t="shared" ref="AC69" si="655">(ABS(AA69)+ABS(0.3*AB69))*SIGN(AA69)</f>
        <v>-4.5056000000000003</v>
      </c>
      <c r="AD69" s="15">
        <f t="shared" si="16"/>
        <v>12.355400000000001</v>
      </c>
      <c r="AE69" s="449">
        <f t="shared" si="8"/>
        <v>12.355400000000001</v>
      </c>
      <c r="AG69" s="440"/>
      <c r="AJ69" s="26"/>
      <c r="AK69" s="26"/>
      <c r="AL69" s="26"/>
      <c r="AM69" s="26"/>
      <c r="AN69" s="26"/>
      <c r="AO69" s="26"/>
      <c r="AP69" s="26"/>
      <c r="AQ69" s="15"/>
      <c r="AR69" s="15"/>
      <c r="AS69" s="449"/>
      <c r="AT69" s="15"/>
      <c r="AU69" s="440"/>
      <c r="AV69" s="444"/>
      <c r="AW69" s="444" t="s">
        <v>802</v>
      </c>
      <c r="AX69" s="26">
        <f t="shared" ref="AX69" si="656">F69+M69</f>
        <v>191.66740000000001</v>
      </c>
      <c r="AY69" s="26">
        <f t="shared" ref="AY69" si="657">V69+AC69</f>
        <v>-10.7156</v>
      </c>
      <c r="AZ69" s="26">
        <f t="shared" ref="AZ69" si="658">F70+M70</f>
        <v>-308.36290000000002</v>
      </c>
      <c r="BA69" s="26">
        <f t="shared" ref="BA69" si="659">V70+AC70</f>
        <v>18.714099999999998</v>
      </c>
      <c r="BB69" s="449">
        <f t="shared" ref="BB69" si="660">AK72+AR72</f>
        <v>-945.31099999999992</v>
      </c>
      <c r="BC69" s="26"/>
      <c r="BD69" s="400">
        <f t="shared" ref="BD69" si="661">AV72</f>
        <v>2</v>
      </c>
      <c r="BE69" s="383">
        <f t="shared" si="247"/>
        <v>3</v>
      </c>
      <c r="BF69" s="15"/>
      <c r="BG69" s="15"/>
      <c r="BH69" s="15"/>
      <c r="BI69" s="440"/>
      <c r="BJ69" s="444"/>
      <c r="BK69" s="444" t="s">
        <v>802</v>
      </c>
      <c r="BL69" s="26">
        <f>IF(BJ72=6,AX69-(AX69-AZ69)/hinterpiano*(0.55/2),AX69-(AX69-AZ69)/hinterpiano*(0.65/2))</f>
        <v>142.42199166666668</v>
      </c>
      <c r="BM69" s="26">
        <f>IF(BJ72=6,AY69-(AY69-BA69)/hinterpiano*(0.55/2),AY69-(AY69-BA69)/hinterpiano*(0.65/2))</f>
        <v>-7.8172204545454544</v>
      </c>
      <c r="BN69" s="26">
        <f>IF(BJ72&lt;&gt;1,IF(BJ72=6,AZ69-(AZ69-AX69)/hinterpiano*(0.55/2),AZ69-(AZ69-AX69)/hinterpiano*(0.65/2)),AZ69)</f>
        <v>-259.11749166666669</v>
      </c>
      <c r="BO69" s="26">
        <f>IF(BJ72&lt;&gt;1,IF(BJ72=6,BA69-(BA69-AY69)/hinterpiano*(0.55/2),BA69-(BA69-AY69)/hinterpiano*(0.65/2)),BA69)</f>
        <v>15.815720454545453</v>
      </c>
      <c r="BP69" s="449">
        <f t="shared" si="9"/>
        <v>-945.31099999999992</v>
      </c>
    </row>
    <row r="70" spans="1:68" ht="20" customHeight="1">
      <c r="A70" s="440"/>
      <c r="B70" s="444">
        <v>67</v>
      </c>
      <c r="C70" s="444">
        <f>INDEX(PIL!$A$1:$K$1009,$B70,3)</f>
        <v>2</v>
      </c>
      <c r="D70" s="444" t="str">
        <f>INDEX(PIL!$A$1:$K$1009,$B70,4)</f>
        <v>Minf</v>
      </c>
      <c r="E70" s="26">
        <f>INDEX(PIL!$A$1:$K$1009,$B70,5)</f>
        <v>-0.24399999999999999</v>
      </c>
      <c r="F70" s="26">
        <f>INDEX(PIL!$A$1:$K$1009,$B70,6)</f>
        <v>1.4E-2</v>
      </c>
      <c r="G70" s="26">
        <f>INDEX(PIL!$A$1:$K$1009,$B70,7)</f>
        <v>-276.98599999999999</v>
      </c>
      <c r="H70" s="26">
        <f>INDEX(PIL!$A$1:$K$1009,$B70,8)</f>
        <v>8.8879999999999999</v>
      </c>
      <c r="I70" s="26">
        <f>INDEX(PIL!$A$1:$K$1009,$B70,9)</f>
        <v>-23.47</v>
      </c>
      <c r="J70" s="26">
        <f>INDEX(PIL!$A$1:$K$1009,$B70,10)</f>
        <v>-17.515000000000001</v>
      </c>
      <c r="K70" s="26">
        <f t="shared" ref="K70:K133" si="662">(ABS(G70)+ABS(I70))*SIGN(G70)</f>
        <v>-300.45600000000002</v>
      </c>
      <c r="L70" s="15">
        <f t="shared" ref="L70:L133" si="663">(ABS(H70)+ABS(J70))*SIGN(H70)</f>
        <v>26.402999999999999</v>
      </c>
      <c r="M70" s="15">
        <f t="shared" ref="M70" si="664">(ABS(K70)+ABS(0.3*L70))*SIGN(K70)</f>
        <v>-308.37690000000003</v>
      </c>
      <c r="N70" s="15">
        <f t="shared" ref="N70:N133" si="665">(ABS(L70)+ABS(0.3*K70))*SIGN(L70)</f>
        <v>116.53980000000001</v>
      </c>
      <c r="O70" s="449">
        <f t="shared" ref="O70:O133" si="666">IF($A$3="DIREZIONE X",M70,N70)</f>
        <v>-308.37690000000003</v>
      </c>
      <c r="Q70" s="440"/>
      <c r="R70" s="444">
        <v>907</v>
      </c>
      <c r="S70" s="16">
        <f>INDEX(PIL!$A$1:$K$1009,$R70,3)</f>
        <v>2</v>
      </c>
      <c r="T70" s="16" t="str">
        <f>INDEX(PIL!$A$1:$K$1009,$R70,4)</f>
        <v>Minf</v>
      </c>
      <c r="U70" s="26">
        <f>INDEX(PIL!$A$1:$K$1009,$R70,5)</f>
        <v>4.2549999999999999</v>
      </c>
      <c r="V70" s="26">
        <f>INDEX(PIL!$A$1:$K$1009,$R70,6)</f>
        <v>2.6920000000000002</v>
      </c>
      <c r="W70" s="26">
        <f>INDEX(PIL!$A$1:$K$1009,$R70,7)</f>
        <v>0.26700000000000002</v>
      </c>
      <c r="X70" s="26">
        <f>INDEX(PIL!$A$1:$K$1009,$R70,8)</f>
        <v>-39.054000000000002</v>
      </c>
      <c r="Y70" s="26">
        <f>INDEX(PIL!$A$1:$K$1009,$R70,9)</f>
        <v>-3.3</v>
      </c>
      <c r="Z70" s="26">
        <f>INDEX(PIL!$A$1:$K$1009,$R70,10)</f>
        <v>-2.4630000000000001</v>
      </c>
      <c r="AA70" s="26">
        <f t="shared" ref="AA70:AA133" si="667">(ABS(W70)+ABS(Y70))*SIGN(W70)</f>
        <v>3.5669999999999997</v>
      </c>
      <c r="AB70" s="15">
        <f t="shared" ref="AB70:AB133" si="668">(ABS(X70)+ABS(Z70))*SIGN(X70)</f>
        <v>-41.517000000000003</v>
      </c>
      <c r="AC70" s="15">
        <f t="shared" ref="AC70" si="669">(ABS(AA70)+ABS(0.3*AB70))*SIGN(AA70)</f>
        <v>16.022099999999998</v>
      </c>
      <c r="AD70" s="15">
        <f t="shared" si="16"/>
        <v>-42.5871</v>
      </c>
      <c r="AE70" s="449">
        <f t="shared" ref="AE70:AE133" si="670">IF($Q$3="DIREZIONE X",AC70,AD70)</f>
        <v>-42.5871</v>
      </c>
      <c r="AG70" s="440"/>
      <c r="AJ70" s="26"/>
      <c r="AK70" s="26"/>
      <c r="AL70" s="26"/>
      <c r="AM70" s="26"/>
      <c r="AN70" s="26"/>
      <c r="AO70" s="26"/>
      <c r="AP70" s="26"/>
      <c r="AQ70" s="15"/>
      <c r="AR70" s="15"/>
      <c r="AS70" s="449"/>
      <c r="AT70" s="15"/>
      <c r="AU70" s="440"/>
      <c r="AV70" s="444"/>
      <c r="AW70" s="444" t="s">
        <v>803</v>
      </c>
      <c r="AX70" s="26">
        <f t="shared" ref="AX70" si="671">F69-M69</f>
        <v>-194.05539999999999</v>
      </c>
      <c r="AY70" s="26">
        <f t="shared" ref="AY70" si="672">V69-AC69</f>
        <v>-1.7043999999999997</v>
      </c>
      <c r="AZ70" s="26">
        <f t="shared" ref="AZ70" si="673">F70-M70</f>
        <v>308.39090000000004</v>
      </c>
      <c r="BA70" s="26">
        <f t="shared" ref="BA70" si="674">V70-AC70</f>
        <v>-13.330099999999998</v>
      </c>
      <c r="BB70" s="449">
        <f t="shared" ref="BB70" si="675">AK72-AR72</f>
        <v>-569.41499999999996</v>
      </c>
      <c r="BC70" s="26"/>
      <c r="BD70" s="400">
        <f t="shared" ref="BD70" si="676">BD69</f>
        <v>2</v>
      </c>
      <c r="BE70" s="383">
        <f t="shared" si="247"/>
        <v>3</v>
      </c>
      <c r="BF70" s="15"/>
      <c r="BG70" s="15"/>
      <c r="BH70" s="15"/>
      <c r="BI70" s="440"/>
      <c r="BJ70" s="444"/>
      <c r="BK70" s="444" t="s">
        <v>803</v>
      </c>
      <c r="BL70" s="26">
        <f>IF(BJ72=6,AX70-(AX70-AZ70)/hinterpiano*(0.55/2),AX70-(AX70-AZ70)/hinterpiano*(0.65/2))</f>
        <v>-144.57205227272726</v>
      </c>
      <c r="BM70" s="26">
        <f>IF(BJ72=6,AY70-(AY70-BA70)/hinterpiano*(0.55/2),AY70-(AY70-BA70)/hinterpiano*(0.65/2))</f>
        <v>-2.8493553030303027</v>
      </c>
      <c r="BN70" s="26">
        <f>IF(BJ72&lt;&gt;1,IF(BJ72=6,AZ70-(AZ70-AX70)/hinterpiano*(0.55/2),AZ70-(AZ70-AX70)/hinterpiano*(0.65/2)),AZ70)</f>
        <v>258.90755227272729</v>
      </c>
      <c r="BO70" s="26">
        <f>IF(BJ72&lt;&gt;1,IF(BJ72=6,BA70-(BA70-AY70)/hinterpiano*(0.55/2),BA70-(BA70-AY70)/hinterpiano*(0.65/2)),BA70)</f>
        <v>-12.185144696969695</v>
      </c>
      <c r="BP70" s="449">
        <f t="shared" ref="BP70:BP133" si="677">BB70</f>
        <v>-569.41499999999996</v>
      </c>
    </row>
    <row r="71" spans="1:68" ht="20" customHeight="1">
      <c r="A71" s="440"/>
      <c r="B71" s="444">
        <v>68</v>
      </c>
      <c r="C71" s="444">
        <f>INDEX(PIL!$A$1:$K$1009,$B71,3)</f>
        <v>2</v>
      </c>
      <c r="D71" s="444" t="str">
        <f>INDEX(PIL!$A$1:$K$1009,$B71,4)</f>
        <v>V</v>
      </c>
      <c r="E71" s="26">
        <f>INDEX(PIL!$A$1:$K$1009,$B71,5)</f>
        <v>-0.29799999999999999</v>
      </c>
      <c r="F71" s="26">
        <f>INDEX(PIL!$A$1:$K$1009,$B71,6)</f>
        <v>-0.36599999999999999</v>
      </c>
      <c r="G71" s="26">
        <f>INDEX(PIL!$A$1:$K$1009,$B71,7)</f>
        <v>136.59399999999999</v>
      </c>
      <c r="H71" s="26">
        <f>INDEX(PIL!$A$1:$K$1009,$B71,8)</f>
        <v>-4.5830000000000002</v>
      </c>
      <c r="I71" s="26">
        <f>INDEX(PIL!$A$1:$K$1009,$B71,9)</f>
        <v>11.348000000000001</v>
      </c>
      <c r="J71" s="26">
        <f>INDEX(PIL!$A$1:$K$1009,$B71,10)</f>
        <v>8.4689999999999994</v>
      </c>
      <c r="K71" s="26">
        <f t="shared" si="662"/>
        <v>147.94200000000001</v>
      </c>
      <c r="L71" s="15">
        <f t="shared" si="663"/>
        <v>-13.052</v>
      </c>
      <c r="M71" s="15">
        <f t="shared" ref="M71" si="678">(ABS(K71)+ABS(0.3*L71))*SIGN(K71)</f>
        <v>151.85760000000002</v>
      </c>
      <c r="N71" s="15">
        <f t="shared" si="665"/>
        <v>-57.434600000000003</v>
      </c>
      <c r="O71" s="449">
        <f t="shared" si="666"/>
        <v>151.85760000000002</v>
      </c>
      <c r="Q71" s="440"/>
      <c r="R71" s="444">
        <v>908</v>
      </c>
      <c r="S71" s="16">
        <f>INDEX(PIL!$A$1:$K$1009,$R71,3)</f>
        <v>2</v>
      </c>
      <c r="T71" s="16" t="str">
        <f>INDEX(PIL!$A$1:$K$1009,$R71,4)</f>
        <v>V</v>
      </c>
      <c r="U71" s="26">
        <f>INDEX(PIL!$A$1:$K$1009,$R71,5)</f>
        <v>-4.26</v>
      </c>
      <c r="V71" s="26">
        <f>INDEX(PIL!$A$1:$K$1009,$R71,6)</f>
        <v>-2.698</v>
      </c>
      <c r="W71" s="26">
        <f>INDEX(PIL!$A$1:$K$1009,$R71,7)</f>
        <v>-9.5000000000000001E-2</v>
      </c>
      <c r="X71" s="26">
        <f>INDEX(PIL!$A$1:$K$1009,$R71,8)</f>
        <v>15.266</v>
      </c>
      <c r="Y71" s="26">
        <f>INDEX(PIL!$A$1:$K$1009,$R71,9)</f>
        <v>1.248</v>
      </c>
      <c r="Z71" s="26">
        <f>INDEX(PIL!$A$1:$K$1009,$R71,10)</f>
        <v>0.93100000000000005</v>
      </c>
      <c r="AA71" s="26">
        <f t="shared" si="667"/>
        <v>-1.343</v>
      </c>
      <c r="AB71" s="15">
        <f t="shared" si="668"/>
        <v>16.196999999999999</v>
      </c>
      <c r="AC71" s="15">
        <f t="shared" ref="AC71" si="679">(ABS(AA71)+ABS(0.3*AB71))*SIGN(AA71)</f>
        <v>-6.2020999999999997</v>
      </c>
      <c r="AD71" s="15">
        <f t="shared" si="16"/>
        <v>16.599899999999998</v>
      </c>
      <c r="AE71" s="449">
        <f t="shared" si="670"/>
        <v>16.599899999999998</v>
      </c>
      <c r="AG71" s="440"/>
      <c r="AJ71" s="26"/>
      <c r="AK71" s="26"/>
      <c r="AL71" s="26"/>
      <c r="AM71" s="26"/>
      <c r="AN71" s="26"/>
      <c r="AO71" s="26"/>
      <c r="AP71" s="26"/>
      <c r="AQ71" s="15"/>
      <c r="AR71" s="15"/>
      <c r="AS71" s="449"/>
      <c r="AT71" s="15"/>
      <c r="AU71" s="440"/>
      <c r="AV71" s="444"/>
      <c r="AW71" s="444" t="s">
        <v>804</v>
      </c>
      <c r="AX71" s="26">
        <f t="shared" ref="AX71" si="680">F69+N69</f>
        <v>-74.229399999999998</v>
      </c>
      <c r="AY71" s="26">
        <f t="shared" ref="AY71" si="681">V69+AD69</f>
        <v>6.1454000000000013</v>
      </c>
      <c r="AZ71" s="26">
        <f t="shared" ref="AZ71" si="682">F70+N70</f>
        <v>116.55380000000001</v>
      </c>
      <c r="BA71" s="26">
        <f t="shared" ref="BA71" si="683">V70+AD70</f>
        <v>-39.895099999999999</v>
      </c>
      <c r="BB71" s="449">
        <f t="shared" ref="BB71" si="684">AK72+AS72</f>
        <v>-650.03859999999997</v>
      </c>
      <c r="BC71" s="26"/>
      <c r="BD71" s="400">
        <f t="shared" si="77"/>
        <v>2</v>
      </c>
      <c r="BE71" s="383">
        <f t="shared" si="247"/>
        <v>3</v>
      </c>
      <c r="BF71" s="15"/>
      <c r="BG71" s="15"/>
      <c r="BH71" s="15"/>
      <c r="BI71" s="440"/>
      <c r="BJ71" s="444"/>
      <c r="BK71" s="444" t="s">
        <v>804</v>
      </c>
      <c r="BL71" s="26">
        <f>IF(BJ72=6,AX71-(AX71-AZ71)/hinterpiano*(0.55/2),AX71-(AX71-AZ71)/hinterpiano*(0.65/2))</f>
        <v>-55.440145454545451</v>
      </c>
      <c r="BM71" s="26">
        <f>IF(BJ72=6,AY71-(AY71-BA71)/hinterpiano*(0.55/2),AY71-(AY71-BA71)/hinterpiano*(0.65/2))</f>
        <v>1.611108333333334</v>
      </c>
      <c r="BN71" s="26">
        <f>IF(BJ72&lt;&gt;1,IF(BJ72=6,AZ71-(AZ71-AX71)/hinterpiano*(0.55/2),AZ71-(AZ71-AX71)/hinterpiano*(0.65/2)),AZ71)</f>
        <v>97.76454545454547</v>
      </c>
      <c r="BO71" s="26">
        <f>IF(BJ72&lt;&gt;1,IF(BJ72=6,BA71-(BA71-AY71)/hinterpiano*(0.55/2),BA71-(BA71-AY71)/hinterpiano*(0.65/2)),BA71)</f>
        <v>-35.360808333333331</v>
      </c>
      <c r="BP71" s="449">
        <f t="shared" si="677"/>
        <v>-650.03859999999997</v>
      </c>
    </row>
    <row r="72" spans="1:68" ht="20" customHeight="1">
      <c r="A72" s="440"/>
      <c r="B72" s="444">
        <v>69</v>
      </c>
      <c r="C72" s="444">
        <f>INDEX(PIL!$A$1:$K$1009,$B72,3)</f>
        <v>2</v>
      </c>
      <c r="D72" s="444" t="str">
        <f>INDEX(PIL!$A$1:$K$1009,$B72,4)</f>
        <v>N</v>
      </c>
      <c r="E72" s="26">
        <f>INDEX(PIL!$A$1:$K$1009,$B72,5)</f>
        <v>-909.66499999999996</v>
      </c>
      <c r="F72" s="26">
        <f>INDEX(PIL!$A$1:$K$1009,$B72,6)</f>
        <v>-576.19200000000001</v>
      </c>
      <c r="G72" s="26">
        <f>INDEX(PIL!$A$1:$K$1009,$B72,7)</f>
        <v>-159.934</v>
      </c>
      <c r="H72" s="26">
        <f>INDEX(PIL!$A$1:$K$1009,$B72,8)</f>
        <v>3.1949999999999998</v>
      </c>
      <c r="I72" s="26">
        <f>INDEX(PIL!$A$1:$K$1009,$B72,9)</f>
        <v>-15.984</v>
      </c>
      <c r="J72" s="26">
        <f>INDEX(PIL!$A$1:$K$1009,$B72,10)</f>
        <v>-11.929</v>
      </c>
      <c r="K72" s="26">
        <f t="shared" si="662"/>
        <v>-175.91800000000001</v>
      </c>
      <c r="L72" s="15">
        <f t="shared" si="663"/>
        <v>15.124000000000001</v>
      </c>
      <c r="M72" s="15">
        <f t="shared" ref="M72" si="685">(ABS(K72)+ABS(0.3*L72))*SIGN(K72)</f>
        <v>-180.45520000000002</v>
      </c>
      <c r="N72" s="15">
        <f t="shared" si="665"/>
        <v>67.8994</v>
      </c>
      <c r="O72" s="449">
        <f t="shared" si="666"/>
        <v>-180.45520000000002</v>
      </c>
      <c r="Q72" s="440"/>
      <c r="R72" s="444">
        <v>909</v>
      </c>
      <c r="S72" s="16">
        <f>INDEX(PIL!$A$1:$K$1009,$R72,3)</f>
        <v>2</v>
      </c>
      <c r="T72" s="16" t="str">
        <f>INDEX(PIL!$A$1:$K$1009,$R72,4)</f>
        <v>N</v>
      </c>
      <c r="U72" s="26">
        <f>INDEX(PIL!$A$1:$K$1009,$R72,5)</f>
        <v>-153.27600000000001</v>
      </c>
      <c r="V72" s="26">
        <f>INDEX(PIL!$A$1:$K$1009,$R72,6)</f>
        <v>-97.021000000000001</v>
      </c>
      <c r="W72" s="26">
        <f>INDEX(PIL!$A$1:$K$1009,$R72,7)</f>
        <v>-0.373</v>
      </c>
      <c r="X72" s="26">
        <f>INDEX(PIL!$A$1:$K$1009,$R72,8)</f>
        <v>38.521000000000001</v>
      </c>
      <c r="Y72" s="26">
        <f>INDEX(PIL!$A$1:$K$1009,$R72,9)</f>
        <v>3.625</v>
      </c>
      <c r="Z72" s="26">
        <f>INDEX(PIL!$A$1:$K$1009,$R72,10)</f>
        <v>2.7050000000000001</v>
      </c>
      <c r="AA72" s="26">
        <f t="shared" si="667"/>
        <v>-3.9980000000000002</v>
      </c>
      <c r="AB72" s="15">
        <f t="shared" si="668"/>
        <v>41.225999999999999</v>
      </c>
      <c r="AC72" s="15">
        <f t="shared" ref="AC72" si="686">(ABS(AA72)+ABS(0.3*AB72))*SIGN(AA72)</f>
        <v>-16.3658</v>
      </c>
      <c r="AD72" s="15">
        <f t="shared" ref="AD72:AD135" si="687">(ABS(AB72)+ABS(0.3*AA72))*SIGN(AB72)</f>
        <v>42.425399999999996</v>
      </c>
      <c r="AE72" s="449">
        <f t="shared" si="670"/>
        <v>42.425399999999996</v>
      </c>
      <c r="AG72" s="440"/>
      <c r="AH72" s="16">
        <f t="shared" ref="AH72" si="688">S72</f>
        <v>2</v>
      </c>
      <c r="AI72" s="16" t="str">
        <f t="shared" ref="AI72" si="689">T72</f>
        <v>N</v>
      </c>
      <c r="AJ72" s="26">
        <f>IF(AH72=6,E72+U72-(0.6*base_minore_p*hinterpiano*cls_armato),IF(AH72=5,E72+U72-(0.6*base_minore_p*hinterpiano*cls_armato)-(base_maggiore_p*base_minore_p*hinterpiano*cls_armato),IF(AH72=4,E72+U72-(0.6*base_minore_p*hinterpiano*cls_armato)-2*(base_maggiore_p*base_minore_p*hinterpiano*cls_armato),IF(AH72=3,E72+U72-(0.6*base_minore_p*hinterpiano*cls_armato)-3*(base_maggiore_p*base_minore_p*hinterpiano*cls_armato),IF(AH72=2,E72+U72-(0.6*base_minore_p*hinterpiano*cls_armato)-4*(base_maggiore_p*base_minore_p*hinterpiano*cls_armato),E72+U72-(0.6*base_minore_p*hinterpiano*cls_armato)-5*(base_maggiore_p*base_minore_p*hinterpiano*cls_armato))))))</f>
        <v>-1147.0909999999999</v>
      </c>
      <c r="AK72" s="26">
        <f>IF(AH72=6,F72+V72-(0.6*base_minore_p*hinterpiano*cls_armato),IF(AH72=5,F72+V72-(0.6*base_minore_p*hinterpiano*cls_armato)-(base_maggiore_p*base_minore_p*hinterpiano*cls_armato),IF(AH72=4,F72+V72-(0.6*base_minore_p*hinterpiano*cls_armato)-2*(base_maggiore_p*base_minore_p*hinterpiano*cls_armato),IF(AH72=3,F72+V72-(0.6*base_minore_p*hinterpiano*cls_armato)-3*(base_maggiore_p*base_minore_p*hinterpiano*cls_armato),IF(AH72=2,F72+V72-(0.6*base_minore_p*hinterpiano*cls_armato)-4*(base_maggiore_p*base_minore_p*hinterpiano*cls_armato),F72+V72-(0.6*base_minore_p*hinterpiano*cls_armato)-5*(base_maggiore_p*base_minore_p*hinterpiano*cls_armato))))))</f>
        <v>-757.36299999999994</v>
      </c>
      <c r="AL72" s="26">
        <f t="shared" ref="AL72" si="690">G72+W72</f>
        <v>-160.30699999999999</v>
      </c>
      <c r="AM72" s="26">
        <f t="shared" ref="AM72" si="691">H72+X72</f>
        <v>41.716000000000001</v>
      </c>
      <c r="AN72" s="26">
        <f t="shared" ref="AN72" si="692">I72+Y72</f>
        <v>-12.359</v>
      </c>
      <c r="AO72" s="26">
        <f t="shared" ref="AO72" si="693">J72+Z72</f>
        <v>-9.2240000000000002</v>
      </c>
      <c r="AP72" s="26">
        <f t="shared" ref="AP72" si="694">(ABS(AL72)+ABS(AN72))*SIGN(AL72)</f>
        <v>-172.666</v>
      </c>
      <c r="AQ72" s="15">
        <f t="shared" ref="AQ72" si="695">(ABS(AM72)+ABS(AO72))*SIGN(AM72)</f>
        <v>50.94</v>
      </c>
      <c r="AR72" s="15">
        <f t="shared" ref="AR72" si="696">(ABS(AP72)+ABS(0.3*AQ72))*SIGN(AP72)</f>
        <v>-187.94800000000001</v>
      </c>
      <c r="AS72" s="449">
        <f t="shared" ref="AS72" si="697">(ABS(AQ72)+ABS(0.3*AR72))*SIGN(AQ72)</f>
        <v>107.3244</v>
      </c>
      <c r="AT72" s="15"/>
      <c r="AU72" s="440"/>
      <c r="AV72" s="444">
        <f t="shared" ref="AV72" si="698">AH72</f>
        <v>2</v>
      </c>
      <c r="AW72" s="444" t="s">
        <v>805</v>
      </c>
      <c r="AX72" s="26">
        <f t="shared" ref="AX72" si="699">F69-N69</f>
        <v>71.841399999999993</v>
      </c>
      <c r="AY72" s="26">
        <f t="shared" ref="AY72" si="700">V69-AD69</f>
        <v>-18.5654</v>
      </c>
      <c r="AZ72" s="26">
        <f t="shared" ref="AZ72" si="701">F70-N70</f>
        <v>-116.52580000000002</v>
      </c>
      <c r="BA72" s="26">
        <f t="shared" ref="BA72" si="702">V70-AD70</f>
        <v>45.2791</v>
      </c>
      <c r="BB72" s="449">
        <f t="shared" ref="BB72" si="703">AK72-AS72</f>
        <v>-864.68739999999991</v>
      </c>
      <c r="BC72" s="26"/>
      <c r="BD72" s="400">
        <f t="shared" si="77"/>
        <v>2</v>
      </c>
      <c r="BE72" s="383">
        <f t="shared" si="247"/>
        <v>3</v>
      </c>
      <c r="BF72" s="15"/>
      <c r="BG72" s="15"/>
      <c r="BH72" s="15"/>
      <c r="BI72" s="440"/>
      <c r="BJ72" s="444">
        <f t="shared" ref="BJ72" si="704">AV72</f>
        <v>2</v>
      </c>
      <c r="BK72" s="444" t="s">
        <v>805</v>
      </c>
      <c r="BL72" s="26">
        <f>IF(BJ72=6,AX72-(AX72-AZ72)/hinterpiano*(0.55/2),AX72-(AX72-AZ72)/hinterpiano*(0.65/2))</f>
        <v>53.290084848484838</v>
      </c>
      <c r="BM72" s="26">
        <f>IF(BJ72=6,AY72-(AY72-BA72)/hinterpiano*(0.55/2),AY72-(AY72-BA72)/hinterpiano*(0.65/2))</f>
        <v>-12.277684090909091</v>
      </c>
      <c r="BN72" s="26">
        <f>IF(BJ72&lt;&gt;1,IF(BJ72=6,AZ72-(AZ72-AX72)/hinterpiano*(0.55/2),AZ72-(AZ72-AX72)/hinterpiano*(0.65/2)),AZ72)</f>
        <v>-97.974484848484863</v>
      </c>
      <c r="BO72" s="26">
        <f>IF(BJ72&lt;&gt;1,IF(BJ72=6,BA72-(BA72-AY72)/hinterpiano*(0.55/2),BA72-(BA72-AY72)/hinterpiano*(0.65/2)),BA72)</f>
        <v>38.991384090909094</v>
      </c>
      <c r="BP72" s="449">
        <f t="shared" si="677"/>
        <v>-864.68739999999991</v>
      </c>
    </row>
    <row r="73" spans="1:68" ht="20" customHeight="1">
      <c r="A73" s="440"/>
      <c r="B73" s="444">
        <v>70</v>
      </c>
      <c r="C73" s="444">
        <f>INDEX(PIL!$A$1:$K$1009,$B73,3)</f>
        <v>1</v>
      </c>
      <c r="D73" s="444" t="str">
        <f>INDEX(PIL!$A$1:$K$1009,$B73,4)</f>
        <v>Msup</v>
      </c>
      <c r="E73" s="26">
        <f>INDEX(PIL!$A$1:$K$1009,$B73,5)</f>
        <v>89.125</v>
      </c>
      <c r="F73" s="26">
        <f>INDEX(PIL!$A$1:$K$1009,$B73,6)</f>
        <v>54.668999999999997</v>
      </c>
      <c r="G73" s="26">
        <f>INDEX(PIL!$A$1:$K$1009,$B73,7)</f>
        <v>-84.588999999999999</v>
      </c>
      <c r="H73" s="26">
        <f>INDEX(PIL!$A$1:$K$1009,$B73,8)</f>
        <v>-4.673</v>
      </c>
      <c r="I73" s="26">
        <f>INDEX(PIL!$A$1:$K$1009,$B73,9)</f>
        <v>-4.6319999999999997</v>
      </c>
      <c r="J73" s="26">
        <f>INDEX(PIL!$A$1:$K$1009,$B73,10)</f>
        <v>-3.4569999999999999</v>
      </c>
      <c r="K73" s="26">
        <f t="shared" si="662"/>
        <v>-89.221000000000004</v>
      </c>
      <c r="L73" s="15">
        <f t="shared" si="663"/>
        <v>-8.129999999999999</v>
      </c>
      <c r="M73" s="15">
        <f t="shared" ref="M73" si="705">(ABS(K73)+ABS(0.3*L73))*SIGN(K73)</f>
        <v>-91.66</v>
      </c>
      <c r="N73" s="15">
        <f t="shared" si="665"/>
        <v>-34.896299999999997</v>
      </c>
      <c r="O73" s="449">
        <f t="shared" si="666"/>
        <v>-91.66</v>
      </c>
      <c r="Q73" s="440"/>
      <c r="R73" s="444">
        <v>910</v>
      </c>
      <c r="S73" s="16">
        <f>INDEX(PIL!$A$1:$K$1009,$R73,3)</f>
        <v>1</v>
      </c>
      <c r="T73" s="16" t="str">
        <f>INDEX(PIL!$A$1:$K$1009,$R73,4)</f>
        <v>Msup</v>
      </c>
      <c r="U73" s="26">
        <f>INDEX(PIL!$A$1:$K$1009,$R73,5)</f>
        <v>-21.716000000000001</v>
      </c>
      <c r="V73" s="26">
        <f>INDEX(PIL!$A$1:$K$1009,$R73,6)</f>
        <v>-13.765000000000001</v>
      </c>
      <c r="W73" s="26">
        <f>INDEX(PIL!$A$1:$K$1009,$R73,7)</f>
        <v>0.25</v>
      </c>
      <c r="X73" s="26">
        <f>INDEX(PIL!$A$1:$K$1009,$R73,8)</f>
        <v>-36.518999999999998</v>
      </c>
      <c r="Y73" s="26">
        <f>INDEX(PIL!$A$1:$K$1009,$R73,9)</f>
        <v>-3.0880000000000001</v>
      </c>
      <c r="Z73" s="26">
        <f>INDEX(PIL!$A$1:$K$1009,$R73,10)</f>
        <v>-2.3050000000000002</v>
      </c>
      <c r="AA73" s="26">
        <f t="shared" si="667"/>
        <v>3.3380000000000001</v>
      </c>
      <c r="AB73" s="15">
        <f t="shared" si="668"/>
        <v>-38.823999999999998</v>
      </c>
      <c r="AC73" s="15">
        <f t="shared" ref="AC73" si="706">(ABS(AA73)+ABS(0.3*AB73))*SIGN(AA73)</f>
        <v>14.985199999999999</v>
      </c>
      <c r="AD73" s="15">
        <f t="shared" si="687"/>
        <v>-39.825399999999995</v>
      </c>
      <c r="AE73" s="449">
        <f t="shared" si="670"/>
        <v>-39.825399999999995</v>
      </c>
      <c r="AG73" s="440"/>
      <c r="AJ73" s="26"/>
      <c r="AK73" s="26"/>
      <c r="AL73" s="26"/>
      <c r="AM73" s="26"/>
      <c r="AN73" s="26"/>
      <c r="AO73" s="26"/>
      <c r="AP73" s="26"/>
      <c r="AQ73" s="15"/>
      <c r="AR73" s="15"/>
      <c r="AS73" s="449"/>
      <c r="AT73" s="15"/>
      <c r="AU73" s="440"/>
      <c r="AV73" s="444"/>
      <c r="AW73" s="444" t="s">
        <v>802</v>
      </c>
      <c r="AX73" s="26">
        <f t="shared" ref="AX73" si="707">F73+M73</f>
        <v>-36.991</v>
      </c>
      <c r="AY73" s="26">
        <f t="shared" ref="AY73" si="708">V73+AC73</f>
        <v>1.2201999999999984</v>
      </c>
      <c r="AZ73" s="26">
        <f t="shared" ref="AZ73" si="709">F74+M74</f>
        <v>-734.70979999999997</v>
      </c>
      <c r="BA73" s="26">
        <f t="shared" ref="BA73" si="710">V74+AC74</f>
        <v>47.388199999999998</v>
      </c>
      <c r="BB73" s="449">
        <f t="shared" ref="BB73" si="711">AK76+AR76</f>
        <v>-1075.607</v>
      </c>
      <c r="BC73" s="26"/>
      <c r="BD73" s="400">
        <f t="shared" ref="BD73" si="712">AV76</f>
        <v>1</v>
      </c>
      <c r="BE73" s="383">
        <f t="shared" si="247"/>
        <v>3</v>
      </c>
      <c r="BF73" s="15"/>
      <c r="BG73" s="15"/>
      <c r="BH73" s="15"/>
      <c r="BI73" s="440"/>
      <c r="BJ73" s="444"/>
      <c r="BK73" s="444" t="s">
        <v>802</v>
      </c>
      <c r="BL73" s="26">
        <f>IF(BJ76=6,AX73-(AX73-AZ73)/hinterpiano*(0.55/2),AX73-(AX73-AZ73)/hinterpiano*(0.65/2))</f>
        <v>-105.70573030303031</v>
      </c>
      <c r="BM73" s="26">
        <f>IF(BJ76=6,AY73-(AY73-BA73)/hinterpiano*(0.55/2),AY73-(AY73-BA73)/hinterpiano*(0.65/2))</f>
        <v>5.7670484848484831</v>
      </c>
      <c r="BN73" s="26">
        <f>IF(BJ76&lt;&gt;1,IF(BJ76=6,AZ73-(AZ73-AX73)/hinterpiano*(0.55/2),AZ73-(AZ73-AX73)/hinterpiano*(0.65/2)),AZ73)</f>
        <v>-734.70979999999997</v>
      </c>
      <c r="BO73" s="26">
        <f>IF(BJ76&lt;&gt;1,IF(BJ76=6,BA73-(BA73-AY73)/hinterpiano*(0.55/2),BA73-(BA73-AY73)/hinterpiano*(0.65/2)),BA73)</f>
        <v>47.388199999999998</v>
      </c>
      <c r="BP73" s="449">
        <f t="shared" si="677"/>
        <v>-1075.607</v>
      </c>
    </row>
    <row r="74" spans="1:68" ht="20" customHeight="1">
      <c r="A74" s="440"/>
      <c r="B74" s="444">
        <v>71</v>
      </c>
      <c r="C74" s="444">
        <f>INDEX(PIL!$A$1:$K$1009,$B74,3)</f>
        <v>1</v>
      </c>
      <c r="D74" s="444" t="str">
        <f>INDEX(PIL!$A$1:$K$1009,$B74,4)</f>
        <v>Minf</v>
      </c>
      <c r="E74" s="26">
        <f>INDEX(PIL!$A$1:$K$1009,$B74,5)</f>
        <v>-31.95</v>
      </c>
      <c r="F74" s="26">
        <f>INDEX(PIL!$A$1:$K$1009,$B74,6)</f>
        <v>-20.234000000000002</v>
      </c>
      <c r="G74" s="26">
        <f>INDEX(PIL!$A$1:$K$1009,$B74,7)</f>
        <v>-645.64400000000001</v>
      </c>
      <c r="H74" s="26">
        <f>INDEX(PIL!$A$1:$K$1009,$B74,8)</f>
        <v>30.004000000000001</v>
      </c>
      <c r="I74" s="26">
        <f>INDEX(PIL!$A$1:$K$1009,$B74,9)</f>
        <v>-48.886000000000003</v>
      </c>
      <c r="J74" s="26">
        <f>INDEX(PIL!$A$1:$K$1009,$B74,10)</f>
        <v>-36.481999999999999</v>
      </c>
      <c r="K74" s="26">
        <f t="shared" si="662"/>
        <v>-694.53</v>
      </c>
      <c r="L74" s="15">
        <f t="shared" si="663"/>
        <v>66.486000000000004</v>
      </c>
      <c r="M74" s="15">
        <f t="shared" ref="M74" si="713">(ABS(K74)+ABS(0.3*L74))*SIGN(K74)</f>
        <v>-714.47579999999994</v>
      </c>
      <c r="N74" s="15">
        <f t="shared" si="665"/>
        <v>274.84499999999997</v>
      </c>
      <c r="O74" s="449">
        <f t="shared" si="666"/>
        <v>-714.47579999999994</v>
      </c>
      <c r="Q74" s="440"/>
      <c r="R74" s="444">
        <v>911</v>
      </c>
      <c r="S74" s="16">
        <f>INDEX(PIL!$A$1:$K$1009,$R74,3)</f>
        <v>1</v>
      </c>
      <c r="T74" s="16" t="str">
        <f>INDEX(PIL!$A$1:$K$1009,$R74,4)</f>
        <v>Minf</v>
      </c>
      <c r="U74" s="26">
        <f>INDEX(PIL!$A$1:$K$1009,$R74,5)</f>
        <v>5.0369999999999999</v>
      </c>
      <c r="V74" s="26">
        <f>INDEX(PIL!$A$1:$K$1009,$R74,6)</f>
        <v>3.0750000000000002</v>
      </c>
      <c r="W74" s="26">
        <f>INDEX(PIL!$A$1:$K$1009,$R74,7)</f>
        <v>0.52</v>
      </c>
      <c r="X74" s="26">
        <f>INDEX(PIL!$A$1:$K$1009,$R74,8)</f>
        <v>-116.67400000000001</v>
      </c>
      <c r="Y74" s="26">
        <f>INDEX(PIL!$A$1:$K$1009,$R74,9)</f>
        <v>-7.1829999999999998</v>
      </c>
      <c r="Z74" s="26">
        <f>INDEX(PIL!$A$1:$K$1009,$R74,10)</f>
        <v>-5.36</v>
      </c>
      <c r="AA74" s="26">
        <f t="shared" si="667"/>
        <v>7.7029999999999994</v>
      </c>
      <c r="AB74" s="15">
        <f t="shared" si="668"/>
        <v>-122.03400000000001</v>
      </c>
      <c r="AC74" s="15">
        <f t="shared" ref="AC74" si="714">(ABS(AA74)+ABS(0.3*AB74))*SIGN(AA74)</f>
        <v>44.313199999999995</v>
      </c>
      <c r="AD74" s="15">
        <f t="shared" si="687"/>
        <v>-124.34490000000001</v>
      </c>
      <c r="AE74" s="449">
        <f t="shared" si="670"/>
        <v>-124.34490000000001</v>
      </c>
      <c r="AG74" s="440"/>
      <c r="AJ74" s="26"/>
      <c r="AK74" s="26"/>
      <c r="AL74" s="26"/>
      <c r="AM74" s="26"/>
      <c r="AN74" s="26"/>
      <c r="AO74" s="26"/>
      <c r="AP74" s="26"/>
      <c r="AQ74" s="15"/>
      <c r="AR74" s="15"/>
      <c r="AS74" s="449"/>
      <c r="AT74" s="15"/>
      <c r="AU74" s="440"/>
      <c r="AV74" s="444"/>
      <c r="AW74" s="444" t="s">
        <v>803</v>
      </c>
      <c r="AX74" s="26">
        <f t="shared" ref="AX74" si="715">F73-M73</f>
        <v>146.32900000000001</v>
      </c>
      <c r="AY74" s="26">
        <f t="shared" ref="AY74" si="716">V73-AC73</f>
        <v>-28.7502</v>
      </c>
      <c r="AZ74" s="26">
        <f t="shared" ref="AZ74" si="717">F74-M74</f>
        <v>694.2417999999999</v>
      </c>
      <c r="BA74" s="26">
        <f t="shared" ref="BA74" si="718">V74-AC74</f>
        <v>-41.238199999999992</v>
      </c>
      <c r="BB74" s="449">
        <f t="shared" ref="BB74" si="719">AK76-AR76</f>
        <v>-682.26100000000008</v>
      </c>
      <c r="BC74" s="26"/>
      <c r="BD74" s="400">
        <f t="shared" ref="BD74" si="720">BD73</f>
        <v>1</v>
      </c>
      <c r="BE74" s="383">
        <f t="shared" si="247"/>
        <v>3</v>
      </c>
      <c r="BF74" s="15"/>
      <c r="BG74" s="15"/>
      <c r="BH74" s="15"/>
      <c r="BI74" s="440"/>
      <c r="BJ74" s="444"/>
      <c r="BK74" s="444" t="s">
        <v>803</v>
      </c>
      <c r="BL74" s="26">
        <f>IF(BJ76=6,AX74-(AX74-AZ74)/hinterpiano*(0.55/2),AX74-(AX74-AZ74)/hinterpiano*(0.65/2))</f>
        <v>200.29010909090908</v>
      </c>
      <c r="BM74" s="26">
        <f>IF(BJ76=6,AY74-(AY74-BA74)/hinterpiano*(0.55/2),AY74-(AY74-BA74)/hinterpiano*(0.65/2))</f>
        <v>-29.980078787878785</v>
      </c>
      <c r="BN74" s="26">
        <f>IF(BJ76&lt;&gt;1,IF(BJ76=6,AZ74-(AZ74-AX74)/hinterpiano*(0.55/2),AZ74-(AZ74-AX74)/hinterpiano*(0.65/2)),AZ74)</f>
        <v>694.2417999999999</v>
      </c>
      <c r="BO74" s="26">
        <f>IF(BJ76&lt;&gt;1,IF(BJ76=6,BA74-(BA74-AY74)/hinterpiano*(0.55/2),BA74-(BA74-AY74)/hinterpiano*(0.65/2)),BA74)</f>
        <v>-41.238199999999992</v>
      </c>
      <c r="BP74" s="449">
        <f t="shared" si="677"/>
        <v>-682.26100000000008</v>
      </c>
    </row>
    <row r="75" spans="1:68" ht="20" customHeight="1">
      <c r="A75" s="440"/>
      <c r="B75" s="444">
        <v>72</v>
      </c>
      <c r="C75" s="444">
        <f>INDEX(PIL!$A$1:$K$1009,$B75,3)</f>
        <v>1</v>
      </c>
      <c r="D75" s="444" t="str">
        <f>INDEX(PIL!$A$1:$K$1009,$B75,4)</f>
        <v>V</v>
      </c>
      <c r="E75" s="26">
        <f>INDEX(PIL!$A$1:$K$1009,$B75,5)</f>
        <v>36.689</v>
      </c>
      <c r="F75" s="26">
        <f>INDEX(PIL!$A$1:$K$1009,$B75,6)</f>
        <v>22.698</v>
      </c>
      <c r="G75" s="26">
        <f>INDEX(PIL!$A$1:$K$1009,$B75,7)</f>
        <v>195.87299999999999</v>
      </c>
      <c r="H75" s="26">
        <f>INDEX(PIL!$A$1:$K$1009,$B75,8)</f>
        <v>-10.281000000000001</v>
      </c>
      <c r="I75" s="26">
        <f>INDEX(PIL!$A$1:$K$1009,$B75,9)</f>
        <v>13.41</v>
      </c>
      <c r="J75" s="26">
        <f>INDEX(PIL!$A$1:$K$1009,$B75,10)</f>
        <v>10.007999999999999</v>
      </c>
      <c r="K75" s="26">
        <f t="shared" si="662"/>
        <v>209.28299999999999</v>
      </c>
      <c r="L75" s="15">
        <f t="shared" si="663"/>
        <v>-20.289000000000001</v>
      </c>
      <c r="M75" s="15">
        <f t="shared" ref="M75" si="721">(ABS(K75)+ABS(0.3*L75))*SIGN(K75)</f>
        <v>215.36969999999999</v>
      </c>
      <c r="N75" s="15">
        <f t="shared" si="665"/>
        <v>-83.073899999999995</v>
      </c>
      <c r="O75" s="449">
        <f t="shared" si="666"/>
        <v>215.36969999999999</v>
      </c>
      <c r="Q75" s="440"/>
      <c r="R75" s="444">
        <v>912</v>
      </c>
      <c r="S75" s="16">
        <f>INDEX(PIL!$A$1:$K$1009,$R75,3)</f>
        <v>1</v>
      </c>
      <c r="T75" s="16" t="str">
        <f>INDEX(PIL!$A$1:$K$1009,$R75,4)</f>
        <v>V</v>
      </c>
      <c r="U75" s="26">
        <f>INDEX(PIL!$A$1:$K$1009,$R75,5)</f>
        <v>-8.1069999999999993</v>
      </c>
      <c r="V75" s="26">
        <f>INDEX(PIL!$A$1:$K$1009,$R75,6)</f>
        <v>-5.1029999999999998</v>
      </c>
      <c r="W75" s="26">
        <f>INDEX(PIL!$A$1:$K$1009,$R75,7)</f>
        <v>-0.10100000000000001</v>
      </c>
      <c r="X75" s="26">
        <f>INDEX(PIL!$A$1:$K$1009,$R75,8)</f>
        <v>25.224</v>
      </c>
      <c r="Y75" s="26">
        <f>INDEX(PIL!$A$1:$K$1009,$R75,9)</f>
        <v>1.2410000000000001</v>
      </c>
      <c r="Z75" s="26">
        <f>INDEX(PIL!$A$1:$K$1009,$R75,10)</f>
        <v>0.92600000000000005</v>
      </c>
      <c r="AA75" s="26">
        <f t="shared" si="667"/>
        <v>-1.3420000000000001</v>
      </c>
      <c r="AB75" s="15">
        <f t="shared" si="668"/>
        <v>26.15</v>
      </c>
      <c r="AC75" s="15">
        <f t="shared" ref="AC75" si="722">(ABS(AA75)+ABS(0.3*AB75))*SIGN(AA75)</f>
        <v>-9.1869999999999994</v>
      </c>
      <c r="AD75" s="15">
        <f t="shared" si="687"/>
        <v>26.552599999999998</v>
      </c>
      <c r="AE75" s="449">
        <f t="shared" si="670"/>
        <v>26.552599999999998</v>
      </c>
      <c r="AG75" s="440"/>
      <c r="AJ75" s="26"/>
      <c r="AK75" s="26"/>
      <c r="AL75" s="26"/>
      <c r="AM75" s="26"/>
      <c r="AN75" s="26"/>
      <c r="AO75" s="26"/>
      <c r="AP75" s="26"/>
      <c r="AQ75" s="15"/>
      <c r="AR75" s="15"/>
      <c r="AS75" s="449"/>
      <c r="AT75" s="15"/>
      <c r="AU75" s="440"/>
      <c r="AV75" s="444"/>
      <c r="AW75" s="444" t="s">
        <v>804</v>
      </c>
      <c r="AX75" s="26">
        <f t="shared" ref="AX75" si="723">F73+N73</f>
        <v>19.7727</v>
      </c>
      <c r="AY75" s="26">
        <f t="shared" ref="AY75" si="724">V73+AD73</f>
        <v>-53.590399999999995</v>
      </c>
      <c r="AZ75" s="26">
        <f t="shared" ref="AZ75" si="725">F74+N74</f>
        <v>254.61099999999996</v>
      </c>
      <c r="BA75" s="26">
        <f t="shared" ref="BA75" si="726">V74+AD74</f>
        <v>-121.26990000000001</v>
      </c>
      <c r="BB75" s="449">
        <f t="shared" ref="BB75" si="727">AK76+AS76</f>
        <v>-766.51210000000015</v>
      </c>
      <c r="BC75" s="26"/>
      <c r="BD75" s="400">
        <f t="shared" si="77"/>
        <v>1</v>
      </c>
      <c r="BE75" s="383">
        <f t="shared" si="247"/>
        <v>3</v>
      </c>
      <c r="BF75" s="15"/>
      <c r="BG75" s="15"/>
      <c r="BH75" s="15"/>
      <c r="BI75" s="440"/>
      <c r="BJ75" s="444"/>
      <c r="BK75" s="444" t="s">
        <v>804</v>
      </c>
      <c r="BL75" s="26">
        <f>IF(BJ76=6,AX75-(AX75-AZ75)/hinterpiano*(0.55/2),AX75-(AX75-AZ75)/hinterpiano*(0.65/2))</f>
        <v>42.900714393939396</v>
      </c>
      <c r="BM75" s="26">
        <f>IF(BJ76=6,AY75-(AY75-BA75)/hinterpiano*(0.55/2),AY75-(AY75-BA75)/hinterpiano*(0.65/2))</f>
        <v>-60.2558053030303</v>
      </c>
      <c r="BN75" s="26">
        <f>IF(BJ76&lt;&gt;1,IF(BJ76=6,AZ75-(AZ75-AX75)/hinterpiano*(0.55/2),AZ75-(AZ75-AX75)/hinterpiano*(0.65/2)),AZ75)</f>
        <v>254.61099999999996</v>
      </c>
      <c r="BO75" s="26">
        <f>IF(BJ76&lt;&gt;1,IF(BJ76=6,BA75-(BA75-AY75)/hinterpiano*(0.55/2),BA75-(BA75-AY75)/hinterpiano*(0.65/2)),BA75)</f>
        <v>-121.26990000000001</v>
      </c>
      <c r="BP75" s="449">
        <f t="shared" si="677"/>
        <v>-766.51210000000015</v>
      </c>
    </row>
    <row r="76" spans="1:68" ht="20" customHeight="1">
      <c r="A76" s="440"/>
      <c r="B76" s="444">
        <v>73</v>
      </c>
      <c r="C76" s="444">
        <f>INDEX(PIL!$A$1:$K$1009,$B76,3)</f>
        <v>1</v>
      </c>
      <c r="D76" s="444" t="str">
        <f>INDEX(PIL!$A$1:$K$1009,$B76,4)</f>
        <v>N</v>
      </c>
      <c r="E76" s="26">
        <f>INDEX(PIL!$A$1:$K$1009,$B76,5)</f>
        <v>-1038.4100000000001</v>
      </c>
      <c r="F76" s="26">
        <f>INDEX(PIL!$A$1:$K$1009,$B76,6)</f>
        <v>-659.30200000000002</v>
      </c>
      <c r="G76" s="26">
        <f>INDEX(PIL!$A$1:$K$1009,$B76,7)</f>
        <v>-167.80199999999999</v>
      </c>
      <c r="H76" s="26">
        <f>INDEX(PIL!$A$1:$K$1009,$B76,8)</f>
        <v>3.9430000000000001</v>
      </c>
      <c r="I76" s="26">
        <f>INDEX(PIL!$A$1:$K$1009,$B76,9)</f>
        <v>-16.228999999999999</v>
      </c>
      <c r="J76" s="26">
        <f>INDEX(PIL!$A$1:$K$1009,$B76,10)</f>
        <v>-12.111000000000001</v>
      </c>
      <c r="K76" s="26">
        <f t="shared" si="662"/>
        <v>-184.03100000000001</v>
      </c>
      <c r="L76" s="15">
        <f t="shared" si="663"/>
        <v>16.054000000000002</v>
      </c>
      <c r="M76" s="15">
        <f t="shared" ref="M76" si="728">(ABS(K76)+ABS(0.3*L76))*SIGN(K76)</f>
        <v>-188.84720000000002</v>
      </c>
      <c r="N76" s="15">
        <f t="shared" si="665"/>
        <v>71.263300000000001</v>
      </c>
      <c r="O76" s="449">
        <f t="shared" si="666"/>
        <v>-188.84720000000002</v>
      </c>
      <c r="Q76" s="440"/>
      <c r="R76" s="444">
        <v>913</v>
      </c>
      <c r="S76" s="16">
        <f>INDEX(PIL!$A$1:$K$1009,$R76,3)</f>
        <v>1</v>
      </c>
      <c r="T76" s="16" t="str">
        <f>INDEX(PIL!$A$1:$K$1009,$R76,4)</f>
        <v>N</v>
      </c>
      <c r="U76" s="26">
        <f>INDEX(PIL!$A$1:$K$1009,$R76,5)</f>
        <v>-186.63</v>
      </c>
      <c r="V76" s="26">
        <f>INDEX(PIL!$A$1:$K$1009,$R76,6)</f>
        <v>-118.157</v>
      </c>
      <c r="W76" s="26">
        <f>INDEX(PIL!$A$1:$K$1009,$R76,7)</f>
        <v>-0.38400000000000001</v>
      </c>
      <c r="X76" s="26">
        <f>INDEX(PIL!$A$1:$K$1009,$R76,8)</f>
        <v>40.177999999999997</v>
      </c>
      <c r="Y76" s="26">
        <f>INDEX(PIL!$A$1:$K$1009,$R76,9)</f>
        <v>3.7679999999999998</v>
      </c>
      <c r="Z76" s="26">
        <f>INDEX(PIL!$A$1:$K$1009,$R76,10)</f>
        <v>2.8119999999999998</v>
      </c>
      <c r="AA76" s="26">
        <f t="shared" si="667"/>
        <v>-4.1520000000000001</v>
      </c>
      <c r="AB76" s="15">
        <f t="shared" si="668"/>
        <v>42.989999999999995</v>
      </c>
      <c r="AC76" s="15">
        <f t="shared" ref="AC76" si="729">(ABS(AA76)+ABS(0.3*AB76))*SIGN(AA76)</f>
        <v>-17.048999999999999</v>
      </c>
      <c r="AD76" s="15">
        <f t="shared" si="687"/>
        <v>44.235599999999998</v>
      </c>
      <c r="AE76" s="449">
        <f t="shared" si="670"/>
        <v>44.235599999999998</v>
      </c>
      <c r="AG76" s="440"/>
      <c r="AH76" s="16">
        <f t="shared" ref="AH76" si="730">S76</f>
        <v>1</v>
      </c>
      <c r="AI76" s="16" t="str">
        <f t="shared" ref="AI76" si="731">T76</f>
        <v>N</v>
      </c>
      <c r="AJ76" s="26">
        <f>IF(AH76=6,E76+U76-(0.6*base_minore_p*hinterpiano*cls_armato),IF(AH76=5,E76+U76-(0.6*base_minore_p*hinterpiano*cls_armato)-(base_maggiore_p*base_minore_p*hinterpiano*cls_armato),IF(AH76=4,E76+U76-(0.6*base_minore_p*hinterpiano*cls_armato)-2*(base_maggiore_p*base_minore_p*hinterpiano*cls_armato),IF(AH76=3,E76+U76-(0.6*base_minore_p*hinterpiano*cls_armato)-3*(base_maggiore_p*base_minore_p*hinterpiano*cls_armato),IF(AH76=2,E76+U76-(0.6*base_minore_p*hinterpiano*cls_armato)-4*(base_maggiore_p*base_minore_p*hinterpiano*cls_armato),E76+U76-(0.6*base_minore_p*hinterpiano*cls_armato)-5*(base_maggiore_p*base_minore_p*hinterpiano*cls_armato))))))</f>
        <v>-1326.5149999999999</v>
      </c>
      <c r="AK76" s="26">
        <f>IF(AH76=6,F76+V76-(0.6*base_minore_p*hinterpiano*cls_armato),IF(AH76=5,F76+V76-(0.6*base_minore_p*hinterpiano*cls_armato)-(base_maggiore_p*base_minore_p*hinterpiano*cls_armato),IF(AH76=4,F76+V76-(0.6*base_minore_p*hinterpiano*cls_armato)-2*(base_maggiore_p*base_minore_p*hinterpiano*cls_armato),IF(AH76=3,F76+V76-(0.6*base_minore_p*hinterpiano*cls_armato)-3*(base_maggiore_p*base_minore_p*hinterpiano*cls_armato),IF(AH76=2,F76+V76-(0.6*base_minore_p*hinterpiano*cls_armato)-4*(base_maggiore_p*base_minore_p*hinterpiano*cls_armato),F76+V76-(0.6*base_minore_p*hinterpiano*cls_armato)-5*(base_maggiore_p*base_minore_p*hinterpiano*cls_armato))))))</f>
        <v>-878.93400000000008</v>
      </c>
      <c r="AL76" s="26">
        <f t="shared" ref="AL76" si="732">G76+W76</f>
        <v>-168.18599999999998</v>
      </c>
      <c r="AM76" s="26">
        <f t="shared" ref="AM76" si="733">H76+X76</f>
        <v>44.120999999999995</v>
      </c>
      <c r="AN76" s="26">
        <f t="shared" ref="AN76" si="734">I76+Y76</f>
        <v>-12.460999999999999</v>
      </c>
      <c r="AO76" s="26">
        <f t="shared" ref="AO76" si="735">J76+Z76</f>
        <v>-9.2990000000000013</v>
      </c>
      <c r="AP76" s="26">
        <f t="shared" ref="AP76" si="736">(ABS(AL76)+ABS(AN76))*SIGN(AL76)</f>
        <v>-180.64699999999999</v>
      </c>
      <c r="AQ76" s="15">
        <f t="shared" ref="AQ76" si="737">(ABS(AM76)+ABS(AO76))*SIGN(AM76)</f>
        <v>53.419999999999995</v>
      </c>
      <c r="AR76" s="15">
        <f t="shared" ref="AR76" si="738">(ABS(AP76)+ABS(0.3*AQ76))*SIGN(AP76)</f>
        <v>-196.673</v>
      </c>
      <c r="AS76" s="449">
        <f t="shared" ref="AS76" si="739">(ABS(AQ76)+ABS(0.3*AR76))*SIGN(AQ76)</f>
        <v>112.42189999999999</v>
      </c>
      <c r="AT76" s="15"/>
      <c r="AU76" s="440"/>
      <c r="AV76" s="444">
        <f t="shared" ref="AV76" si="740">AH76</f>
        <v>1</v>
      </c>
      <c r="AW76" s="444" t="s">
        <v>805</v>
      </c>
      <c r="AX76" s="26">
        <f t="shared" ref="AX76" si="741">F73-N73</f>
        <v>89.565299999999993</v>
      </c>
      <c r="AY76" s="26">
        <f t="shared" ref="AY76" si="742">V73-AD73</f>
        <v>26.060399999999994</v>
      </c>
      <c r="AZ76" s="26">
        <f t="shared" ref="AZ76" si="743">F74-N74</f>
        <v>-295.07899999999995</v>
      </c>
      <c r="BA76" s="26">
        <f t="shared" ref="BA76" si="744">V74-AD74</f>
        <v>127.41990000000001</v>
      </c>
      <c r="BB76" s="449">
        <f t="shared" ref="BB76" si="745">AK76-AS76</f>
        <v>-991.35590000000002</v>
      </c>
      <c r="BC76" s="26"/>
      <c r="BD76" s="400">
        <f t="shared" si="77"/>
        <v>1</v>
      </c>
      <c r="BE76" s="383">
        <f t="shared" si="247"/>
        <v>3</v>
      </c>
      <c r="BF76" s="15"/>
      <c r="BG76" s="15"/>
      <c r="BH76" s="15"/>
      <c r="BI76" s="440"/>
      <c r="BJ76" s="444">
        <f t="shared" ref="BJ76" si="746">AV76</f>
        <v>1</v>
      </c>
      <c r="BK76" s="444" t="s">
        <v>805</v>
      </c>
      <c r="BL76" s="26">
        <f>IF(BJ76=6,AX76-(AX76-AZ76)/hinterpiano*(0.55/2),AX76-(AX76-AZ76)/hinterpiano*(0.65/2))</f>
        <v>51.683664393939395</v>
      </c>
      <c r="BM76" s="26">
        <f>IF(BJ76=6,AY76-(AY76-BA76)/hinterpiano*(0.55/2),AY76-(AY76-BA76)/hinterpiano*(0.65/2))</f>
        <v>36.042774999999999</v>
      </c>
      <c r="BN76" s="26">
        <f>IF(BJ76&lt;&gt;1,IF(BJ76=6,AZ76-(AZ76-AX76)/hinterpiano*(0.55/2),AZ76-(AZ76-AX76)/hinterpiano*(0.65/2)),AZ76)</f>
        <v>-295.07899999999995</v>
      </c>
      <c r="BO76" s="26">
        <f>IF(BJ76&lt;&gt;1,IF(BJ76=6,BA76-(BA76-AY76)/hinterpiano*(0.55/2),BA76-(BA76-AY76)/hinterpiano*(0.65/2)),BA76)</f>
        <v>127.41990000000001</v>
      </c>
      <c r="BP76" s="449">
        <f t="shared" si="677"/>
        <v>-991.35590000000002</v>
      </c>
    </row>
    <row r="77" spans="1:68" ht="20" customHeight="1">
      <c r="A77" s="440">
        <v>4</v>
      </c>
      <c r="B77" s="444">
        <v>74</v>
      </c>
      <c r="C77" s="444">
        <f>INDEX(PIL!$A$1:$K$1009,$B77,3)</f>
        <v>6</v>
      </c>
      <c r="D77" s="444" t="str">
        <f>INDEX(PIL!$A$1:$K$1009,$B77,4)</f>
        <v>Msup</v>
      </c>
      <c r="E77" s="26">
        <f>INDEX(PIL!$A$1:$K$1009,$B77,5)</f>
        <v>28.039000000000001</v>
      </c>
      <c r="F77" s="26">
        <f>INDEX(PIL!$A$1:$K$1009,$B77,6)</f>
        <v>17.588999999999999</v>
      </c>
      <c r="G77" s="26">
        <f>INDEX(PIL!$A$1:$K$1009,$B77,7)</f>
        <v>26.655000000000001</v>
      </c>
      <c r="H77" s="26">
        <f>INDEX(PIL!$A$1:$K$1009,$B77,8)</f>
        <v>-0.70599999999999996</v>
      </c>
      <c r="I77" s="26">
        <f>INDEX(PIL!$A$1:$K$1009,$B77,9)</f>
        <v>2.86</v>
      </c>
      <c r="J77" s="26">
        <f>INDEX(PIL!$A$1:$K$1009,$B77,10)</f>
        <v>2.1339999999999999</v>
      </c>
      <c r="K77" s="26">
        <f t="shared" si="662"/>
        <v>29.515000000000001</v>
      </c>
      <c r="L77" s="15">
        <f t="shared" si="663"/>
        <v>-2.84</v>
      </c>
      <c r="M77" s="15">
        <f t="shared" ref="M77" si="747">(ABS(K77)+ABS(0.3*L77))*SIGN(K77)</f>
        <v>30.367000000000001</v>
      </c>
      <c r="N77" s="15">
        <f t="shared" si="665"/>
        <v>-11.6945</v>
      </c>
      <c r="O77" s="449">
        <f t="shared" si="666"/>
        <v>30.367000000000001</v>
      </c>
      <c r="Q77" s="440">
        <v>4</v>
      </c>
      <c r="R77" s="444">
        <v>938</v>
      </c>
      <c r="S77" s="16">
        <f>INDEX(PIL!$A$1:$K$1009,$R77,3)</f>
        <v>6</v>
      </c>
      <c r="T77" s="16" t="str">
        <f>INDEX(PIL!$A$1:$K$1009,$R77,4)</f>
        <v>Msup</v>
      </c>
      <c r="U77" s="26">
        <f>INDEX(PIL!$A$1:$K$1009,$R77,5)</f>
        <v>-12.189</v>
      </c>
      <c r="V77" s="26">
        <f>INDEX(PIL!$A$1:$K$1009,$R77,6)</f>
        <v>-8.9649999999999999</v>
      </c>
      <c r="W77" s="26">
        <f>INDEX(PIL!$A$1:$K$1009,$R77,7)</f>
        <v>-0.76100000000000001</v>
      </c>
      <c r="X77" s="26">
        <f>INDEX(PIL!$A$1:$K$1009,$R77,8)</f>
        <v>43.470999999999997</v>
      </c>
      <c r="Y77" s="26">
        <f>INDEX(PIL!$A$1:$K$1009,$R77,9)</f>
        <v>6.4480000000000004</v>
      </c>
      <c r="Z77" s="26">
        <f>INDEX(PIL!$A$1:$K$1009,$R77,10)</f>
        <v>4.8120000000000003</v>
      </c>
      <c r="AA77" s="26">
        <f t="shared" si="667"/>
        <v>-7.2090000000000005</v>
      </c>
      <c r="AB77" s="15">
        <f t="shared" si="668"/>
        <v>48.282999999999994</v>
      </c>
      <c r="AC77" s="15">
        <f t="shared" ref="AC77" si="748">(ABS(AA77)+ABS(0.3*AB77))*SIGN(AA77)</f>
        <v>-21.693899999999999</v>
      </c>
      <c r="AD77" s="15">
        <f t="shared" si="687"/>
        <v>50.445699999999995</v>
      </c>
      <c r="AE77" s="449">
        <f t="shared" si="670"/>
        <v>50.445699999999995</v>
      </c>
      <c r="AG77" s="440">
        <v>4</v>
      </c>
      <c r="AJ77" s="26"/>
      <c r="AK77" s="26"/>
      <c r="AL77" s="26"/>
      <c r="AM77" s="26"/>
      <c r="AN77" s="26"/>
      <c r="AO77" s="26"/>
      <c r="AP77" s="26"/>
      <c r="AQ77" s="15"/>
      <c r="AR77" s="15"/>
      <c r="AS77" s="449"/>
      <c r="AT77" s="15"/>
      <c r="AU77" s="440">
        <v>4</v>
      </c>
      <c r="AV77" s="444"/>
      <c r="AW77" s="444" t="s">
        <v>802</v>
      </c>
      <c r="AX77" s="26">
        <f t="shared" ref="AX77" si="749">F77+M77</f>
        <v>47.956000000000003</v>
      </c>
      <c r="AY77" s="26">
        <f t="shared" ref="AY77" si="750">V77+AC77</f>
        <v>-30.658899999999999</v>
      </c>
      <c r="AZ77" s="26">
        <f t="shared" ref="AZ77" si="751">F78+M78</f>
        <v>-45.096400000000003</v>
      </c>
      <c r="BA77" s="26">
        <f t="shared" ref="BA77" si="752">V78+AC78</f>
        <v>21.9772</v>
      </c>
      <c r="BB77" s="449">
        <f t="shared" ref="BB77" si="753">AK80+AR80</f>
        <v>-88.79249999999999</v>
      </c>
      <c r="BC77" s="26"/>
      <c r="BD77" s="400">
        <f t="shared" ref="BD77" si="754">AV80</f>
        <v>6</v>
      </c>
      <c r="BE77" s="383">
        <f t="shared" ref="BE77" si="755">AU77</f>
        <v>4</v>
      </c>
      <c r="BF77" s="15"/>
      <c r="BG77" s="15"/>
      <c r="BH77" s="15"/>
      <c r="BI77" s="440">
        <v>4</v>
      </c>
      <c r="BJ77" s="444"/>
      <c r="BK77" s="444" t="s">
        <v>802</v>
      </c>
      <c r="BL77" s="26">
        <f>IF(BJ80=6,AX77-(AX77-AZ77)/hinterpiano*(0.55/2),AX77-(AX77-AZ77)/hinterpiano*(0.65/2))</f>
        <v>40.201633333333334</v>
      </c>
      <c r="BM77" s="26">
        <f>IF(BJ80=6,AY77-(AY77-BA77)/hinterpiano*(0.55/2),AY77-(AY77-BA77)/hinterpiano*(0.65/2))</f>
        <v>-26.272558333333333</v>
      </c>
      <c r="BN77" s="26">
        <f>IF(BJ80&lt;&gt;1,IF(BJ80=6,AZ77-(AZ77-AX77)/hinterpiano*(0.55/2),AZ77-(AZ77-AX77)/hinterpiano*(0.65/2)),AZ77)</f>
        <v>-37.342033333333333</v>
      </c>
      <c r="BO77" s="26">
        <f>IF(BJ80&lt;&gt;1,IF(BJ80=6,BA77-(BA77-AY77)/hinterpiano*(0.55/2),BA77-(BA77-AY77)/hinterpiano*(0.65/2)),BA77)</f>
        <v>17.590858333333333</v>
      </c>
      <c r="BP77" s="449">
        <f t="shared" si="677"/>
        <v>-88.79249999999999</v>
      </c>
    </row>
    <row r="78" spans="1:68" ht="20" customHeight="1">
      <c r="A78" s="440"/>
      <c r="B78" s="444">
        <v>75</v>
      </c>
      <c r="C78" s="444">
        <f>INDEX(PIL!$A$1:$K$1009,$B78,3)</f>
        <v>6</v>
      </c>
      <c r="D78" s="444" t="str">
        <f>INDEX(PIL!$A$1:$K$1009,$B78,4)</f>
        <v>Minf</v>
      </c>
      <c r="E78" s="26">
        <f>INDEX(PIL!$A$1:$K$1009,$B78,5)</f>
        <v>-25.555</v>
      </c>
      <c r="F78" s="26">
        <f>INDEX(PIL!$A$1:$K$1009,$B78,6)</f>
        <v>-16.190000000000001</v>
      </c>
      <c r="G78" s="26">
        <f>INDEX(PIL!$A$1:$K$1009,$B78,7)</f>
        <v>-25.364999999999998</v>
      </c>
      <c r="H78" s="26">
        <f>INDEX(PIL!$A$1:$K$1009,$B78,8)</f>
        <v>0.70799999999999996</v>
      </c>
      <c r="I78" s="26">
        <f>INDEX(PIL!$A$1:$K$1009,$B78,9)</f>
        <v>-2.72</v>
      </c>
      <c r="J78" s="26">
        <f>INDEX(PIL!$A$1:$K$1009,$B78,10)</f>
        <v>-2.0299999999999998</v>
      </c>
      <c r="K78" s="26">
        <f t="shared" si="662"/>
        <v>-28.084999999999997</v>
      </c>
      <c r="L78" s="15">
        <f t="shared" si="663"/>
        <v>2.7379999999999995</v>
      </c>
      <c r="M78" s="15">
        <f t="shared" ref="M78" si="756">(ABS(K78)+ABS(0.3*L78))*SIGN(K78)</f>
        <v>-28.906399999999998</v>
      </c>
      <c r="N78" s="15">
        <f t="shared" si="665"/>
        <v>11.163499999999999</v>
      </c>
      <c r="O78" s="449">
        <f t="shared" si="666"/>
        <v>-28.906399999999998</v>
      </c>
      <c r="Q78" s="440"/>
      <c r="R78" s="444">
        <v>939</v>
      </c>
      <c r="S78" s="16">
        <f>INDEX(PIL!$A$1:$K$1009,$R78,3)</f>
        <v>6</v>
      </c>
      <c r="T78" s="16" t="str">
        <f>INDEX(PIL!$A$1:$K$1009,$R78,4)</f>
        <v>Minf</v>
      </c>
      <c r="U78" s="26">
        <f>INDEX(PIL!$A$1:$K$1009,$R78,5)</f>
        <v>8.8859999999999992</v>
      </c>
      <c r="V78" s="26">
        <f>INDEX(PIL!$A$1:$K$1009,$R78,6)</f>
        <v>6.7560000000000002</v>
      </c>
      <c r="W78" s="26">
        <f>INDEX(PIL!$A$1:$K$1009,$R78,7)</f>
        <v>0.56000000000000005</v>
      </c>
      <c r="X78" s="26">
        <f>INDEX(PIL!$A$1:$K$1009,$R78,8)</f>
        <v>-31.495999999999999</v>
      </c>
      <c r="Y78" s="26">
        <f>INDEX(PIL!$A$1:$K$1009,$R78,9)</f>
        <v>-4.2590000000000003</v>
      </c>
      <c r="Z78" s="26">
        <f>INDEX(PIL!$A$1:$K$1009,$R78,10)</f>
        <v>-3.1779999999999999</v>
      </c>
      <c r="AA78" s="26">
        <f t="shared" si="667"/>
        <v>4.8190000000000008</v>
      </c>
      <c r="AB78" s="15">
        <f t="shared" si="668"/>
        <v>-34.673999999999999</v>
      </c>
      <c r="AC78" s="15">
        <f t="shared" ref="AC78" si="757">(ABS(AA78)+ABS(0.3*AB78))*SIGN(AA78)</f>
        <v>15.2212</v>
      </c>
      <c r="AD78" s="15">
        <f t="shared" si="687"/>
        <v>-36.119700000000002</v>
      </c>
      <c r="AE78" s="449">
        <f t="shared" si="670"/>
        <v>-36.119700000000002</v>
      </c>
      <c r="AG78" s="440"/>
      <c r="AJ78" s="26"/>
      <c r="AK78" s="26"/>
      <c r="AL78" s="26"/>
      <c r="AM78" s="26"/>
      <c r="AN78" s="26"/>
      <c r="AO78" s="26"/>
      <c r="AP78" s="26"/>
      <c r="AQ78" s="15"/>
      <c r="AR78" s="15"/>
      <c r="AS78" s="449"/>
      <c r="AT78" s="15"/>
      <c r="AU78" s="440"/>
      <c r="AV78" s="444"/>
      <c r="AW78" s="444" t="s">
        <v>803</v>
      </c>
      <c r="AX78" s="26">
        <f t="shared" ref="AX78" si="758">F77-M77</f>
        <v>-12.778000000000002</v>
      </c>
      <c r="AY78" s="26">
        <f t="shared" ref="AY78" si="759">V77-AC77</f>
        <v>12.728899999999999</v>
      </c>
      <c r="AZ78" s="26">
        <f t="shared" ref="AZ78" si="760">F78-M78</f>
        <v>12.716399999999997</v>
      </c>
      <c r="BA78" s="26">
        <f t="shared" ref="BA78" si="761">V78-AC78</f>
        <v>-8.4651999999999994</v>
      </c>
      <c r="BB78" s="449">
        <f t="shared" ref="BB78" si="762">AK80-AR80</f>
        <v>-46.627499999999991</v>
      </c>
      <c r="BC78" s="26"/>
      <c r="BD78" s="400">
        <f t="shared" ref="BD78:BD140" si="763">BD77</f>
        <v>6</v>
      </c>
      <c r="BE78" s="383">
        <f t="shared" ref="BE78" si="764">BE77</f>
        <v>4</v>
      </c>
      <c r="BF78" s="15"/>
      <c r="BG78" s="15"/>
      <c r="BH78" s="15"/>
      <c r="BI78" s="440"/>
      <c r="BJ78" s="444"/>
      <c r="BK78" s="444" t="s">
        <v>803</v>
      </c>
      <c r="BL78" s="26">
        <f>IF(BJ80=6,AX78-(AX78-AZ78)/hinterpiano*(0.55/2),AX78-(AX78-AZ78)/hinterpiano*(0.65/2))</f>
        <v>-10.653466666666668</v>
      </c>
      <c r="BM78" s="26">
        <f>IF(BJ80=6,AY78-(AY78-BA78)/hinterpiano*(0.55/2),AY78-(AY78-BA78)/hinterpiano*(0.65/2))</f>
        <v>10.962724999999999</v>
      </c>
      <c r="BN78" s="26">
        <f>IF(BJ80&lt;&gt;1,IF(BJ80=6,AZ78-(AZ78-AX78)/hinterpiano*(0.55/2),AZ78-(AZ78-AX78)/hinterpiano*(0.65/2)),AZ78)</f>
        <v>10.591866666666663</v>
      </c>
      <c r="BO78" s="26">
        <f>IF(BJ80&lt;&gt;1,IF(BJ80=6,BA78-(BA78-AY78)/hinterpiano*(0.55/2),BA78-(BA78-AY78)/hinterpiano*(0.65/2)),BA78)</f>
        <v>-6.6990249999999989</v>
      </c>
      <c r="BP78" s="449">
        <f t="shared" si="677"/>
        <v>-46.627499999999991</v>
      </c>
    </row>
    <row r="79" spans="1:68" ht="20" customHeight="1">
      <c r="A79" s="440"/>
      <c r="B79" s="444">
        <v>76</v>
      </c>
      <c r="C79" s="444">
        <f>INDEX(PIL!$A$1:$K$1009,$B79,3)</f>
        <v>6</v>
      </c>
      <c r="D79" s="444" t="str">
        <f>INDEX(PIL!$A$1:$K$1009,$B79,4)</f>
        <v>V</v>
      </c>
      <c r="E79" s="26">
        <f>INDEX(PIL!$A$1:$K$1009,$B79,5)</f>
        <v>16.241</v>
      </c>
      <c r="F79" s="26">
        <f>INDEX(PIL!$A$1:$K$1009,$B79,6)</f>
        <v>10.236000000000001</v>
      </c>
      <c r="G79" s="26">
        <f>INDEX(PIL!$A$1:$K$1009,$B79,7)</f>
        <v>15.762</v>
      </c>
      <c r="H79" s="26">
        <f>INDEX(PIL!$A$1:$K$1009,$B79,8)</f>
        <v>-0.42799999999999999</v>
      </c>
      <c r="I79" s="26">
        <f>INDEX(PIL!$A$1:$K$1009,$B79,9)</f>
        <v>1.6910000000000001</v>
      </c>
      <c r="J79" s="26">
        <f>INDEX(PIL!$A$1:$K$1009,$B79,10)</f>
        <v>1.262</v>
      </c>
      <c r="K79" s="26">
        <f t="shared" si="662"/>
        <v>17.452999999999999</v>
      </c>
      <c r="L79" s="15">
        <f t="shared" si="663"/>
        <v>-1.69</v>
      </c>
      <c r="M79" s="15">
        <f t="shared" ref="M79" si="765">(ABS(K79)+ABS(0.3*L79))*SIGN(K79)</f>
        <v>17.96</v>
      </c>
      <c r="N79" s="15">
        <f t="shared" si="665"/>
        <v>-6.9259000000000004</v>
      </c>
      <c r="O79" s="449">
        <f t="shared" si="666"/>
        <v>17.96</v>
      </c>
      <c r="Q79" s="440"/>
      <c r="R79" s="444">
        <v>940</v>
      </c>
      <c r="S79" s="16">
        <f>INDEX(PIL!$A$1:$K$1009,$R79,3)</f>
        <v>6</v>
      </c>
      <c r="T79" s="16" t="str">
        <f>INDEX(PIL!$A$1:$K$1009,$R79,4)</f>
        <v>V</v>
      </c>
      <c r="U79" s="26">
        <f>INDEX(PIL!$A$1:$K$1009,$R79,5)</f>
        <v>-6.3860000000000001</v>
      </c>
      <c r="V79" s="26">
        <f>INDEX(PIL!$A$1:$K$1009,$R79,6)</f>
        <v>-4.7640000000000002</v>
      </c>
      <c r="W79" s="26">
        <f>INDEX(PIL!$A$1:$K$1009,$R79,7)</f>
        <v>-0.39900000000000002</v>
      </c>
      <c r="X79" s="26">
        <f>INDEX(PIL!$A$1:$K$1009,$R79,8)</f>
        <v>22.497</v>
      </c>
      <c r="Y79" s="26">
        <f>INDEX(PIL!$A$1:$K$1009,$R79,9)</f>
        <v>3.2450000000000001</v>
      </c>
      <c r="Z79" s="26">
        <f>INDEX(PIL!$A$1:$K$1009,$R79,10)</f>
        <v>2.4209999999999998</v>
      </c>
      <c r="AA79" s="26">
        <f t="shared" si="667"/>
        <v>-3.6440000000000001</v>
      </c>
      <c r="AB79" s="15">
        <f t="shared" si="668"/>
        <v>24.917999999999999</v>
      </c>
      <c r="AC79" s="15">
        <f t="shared" ref="AC79" si="766">(ABS(AA79)+ABS(0.3*AB79))*SIGN(AA79)</f>
        <v>-11.119399999999999</v>
      </c>
      <c r="AD79" s="15">
        <f t="shared" si="687"/>
        <v>26.011199999999999</v>
      </c>
      <c r="AE79" s="449">
        <f t="shared" si="670"/>
        <v>26.011199999999999</v>
      </c>
      <c r="AG79" s="440"/>
      <c r="AJ79" s="26"/>
      <c r="AK79" s="26"/>
      <c r="AL79" s="26"/>
      <c r="AM79" s="26"/>
      <c r="AN79" s="26"/>
      <c r="AO79" s="26"/>
      <c r="AP79" s="26"/>
      <c r="AQ79" s="15"/>
      <c r="AR79" s="15"/>
      <c r="AS79" s="449"/>
      <c r="AT79" s="15"/>
      <c r="AU79" s="440"/>
      <c r="AV79" s="444"/>
      <c r="AW79" s="444" t="s">
        <v>804</v>
      </c>
      <c r="AX79" s="26">
        <f t="shared" ref="AX79" si="767">F77+N77</f>
        <v>5.894499999999999</v>
      </c>
      <c r="AY79" s="26">
        <f t="shared" ref="AY79" si="768">V77+AD77</f>
        <v>41.480699999999999</v>
      </c>
      <c r="AZ79" s="26">
        <f t="shared" ref="AZ79" si="769">F78+N78</f>
        <v>-5.0265000000000022</v>
      </c>
      <c r="BA79" s="26">
        <f t="shared" ref="BA79" si="770">V78+AD78</f>
        <v>-29.363700000000001</v>
      </c>
      <c r="BB79" s="449">
        <f t="shared" ref="BB79" si="771">AK80+AS80</f>
        <v>-42.190249999999992</v>
      </c>
      <c r="BC79" s="26"/>
      <c r="BD79" s="400">
        <f t="shared" si="763"/>
        <v>6</v>
      </c>
      <c r="BE79" s="383">
        <f t="shared" si="247"/>
        <v>4</v>
      </c>
      <c r="BF79" s="15"/>
      <c r="BG79" s="15"/>
      <c r="BH79" s="15"/>
      <c r="BI79" s="440"/>
      <c r="BJ79" s="444"/>
      <c r="BK79" s="444" t="s">
        <v>804</v>
      </c>
      <c r="BL79" s="26">
        <f>IF(BJ80=6,AX79-(AX79-AZ79)/hinterpiano*(0.55/2),AX79-(AX79-AZ79)/hinterpiano*(0.65/2))</f>
        <v>4.9844166666666654</v>
      </c>
      <c r="BM79" s="26">
        <f>IF(BJ80=6,AY79-(AY79-BA79)/hinterpiano*(0.55/2),AY79-(AY79-BA79)/hinterpiano*(0.65/2))</f>
        <v>35.576999999999998</v>
      </c>
      <c r="BN79" s="26">
        <f>IF(BJ80&lt;&gt;1,IF(BJ80=6,AZ79-(AZ79-AX79)/hinterpiano*(0.55/2),AZ79-(AZ79-AX79)/hinterpiano*(0.65/2)),AZ79)</f>
        <v>-4.1164166666666686</v>
      </c>
      <c r="BO79" s="26">
        <f>IF(BJ80&lt;&gt;1,IF(BJ80=6,BA79-(BA79-AY79)/hinterpiano*(0.55/2),BA79-(BA79-AY79)/hinterpiano*(0.65/2)),BA79)</f>
        <v>-23.46</v>
      </c>
      <c r="BP79" s="449">
        <f t="shared" si="677"/>
        <v>-42.190249999999992</v>
      </c>
    </row>
    <row r="80" spans="1:68" ht="20" customHeight="1">
      <c r="A80" s="440"/>
      <c r="B80" s="444">
        <v>77</v>
      </c>
      <c r="C80" s="444">
        <f>INDEX(PIL!$A$1:$K$1009,$B80,3)</f>
        <v>6</v>
      </c>
      <c r="D80" s="444" t="str">
        <f>INDEX(PIL!$A$1:$K$1009,$B80,4)</f>
        <v>N</v>
      </c>
      <c r="E80" s="26">
        <f>INDEX(PIL!$A$1:$K$1009,$B80,5)</f>
        <v>-58.795999999999999</v>
      </c>
      <c r="F80" s="26">
        <f>INDEX(PIL!$A$1:$K$1009,$B80,6)</f>
        <v>-36.610999999999997</v>
      </c>
      <c r="G80" s="26">
        <f>INDEX(PIL!$A$1:$K$1009,$B80,7)</f>
        <v>-13.832000000000001</v>
      </c>
      <c r="H80" s="26">
        <f>INDEX(PIL!$A$1:$K$1009,$B80,8)</f>
        <v>0.36899999999999999</v>
      </c>
      <c r="I80" s="26">
        <f>INDEX(PIL!$A$1:$K$1009,$B80,9)</f>
        <v>-1.484</v>
      </c>
      <c r="J80" s="26">
        <f>INDEX(PIL!$A$1:$K$1009,$B80,10)</f>
        <v>-1.1080000000000001</v>
      </c>
      <c r="K80" s="26">
        <f t="shared" si="662"/>
        <v>-15.316000000000001</v>
      </c>
      <c r="L80" s="15">
        <f t="shared" si="663"/>
        <v>1.4770000000000001</v>
      </c>
      <c r="M80" s="15">
        <f t="shared" ref="M80" si="772">(ABS(K80)+ABS(0.3*L80))*SIGN(K80)</f>
        <v>-15.7591</v>
      </c>
      <c r="N80" s="15">
        <f t="shared" si="665"/>
        <v>6.0718000000000005</v>
      </c>
      <c r="O80" s="449">
        <f t="shared" si="666"/>
        <v>-15.7591</v>
      </c>
      <c r="Q80" s="440"/>
      <c r="R80" s="444">
        <v>941</v>
      </c>
      <c r="S80" s="16">
        <f>INDEX(PIL!$A$1:$K$1009,$R80,3)</f>
        <v>6</v>
      </c>
      <c r="T80" s="16" t="str">
        <f>INDEX(PIL!$A$1:$K$1009,$R80,4)</f>
        <v>N</v>
      </c>
      <c r="U80" s="26">
        <f>INDEX(PIL!$A$1:$K$1009,$R80,5)</f>
        <v>-23.137</v>
      </c>
      <c r="V80" s="26">
        <f>INDEX(PIL!$A$1:$K$1009,$R80,6)</f>
        <v>-16.248999999999999</v>
      </c>
      <c r="W80" s="26">
        <f>INDEX(PIL!$A$1:$K$1009,$R80,7)</f>
        <v>-0.314</v>
      </c>
      <c r="X80" s="26">
        <f>INDEX(PIL!$A$1:$K$1009,$R80,8)</f>
        <v>17.946999999999999</v>
      </c>
      <c r="Y80" s="26">
        <f>INDEX(PIL!$A$1:$K$1009,$R80,9)</f>
        <v>2.6619999999999999</v>
      </c>
      <c r="Z80" s="26">
        <f>INDEX(PIL!$A$1:$K$1009,$R80,10)</f>
        <v>1.9870000000000001</v>
      </c>
      <c r="AA80" s="26">
        <f t="shared" si="667"/>
        <v>-2.976</v>
      </c>
      <c r="AB80" s="15">
        <f t="shared" si="668"/>
        <v>19.933999999999997</v>
      </c>
      <c r="AC80" s="15">
        <f t="shared" ref="AC80" si="773">(ABS(AA80)+ABS(0.3*AB80))*SIGN(AA80)</f>
        <v>-8.9561999999999991</v>
      </c>
      <c r="AD80" s="15">
        <f t="shared" si="687"/>
        <v>20.826799999999999</v>
      </c>
      <c r="AE80" s="449">
        <f t="shared" si="670"/>
        <v>20.826799999999999</v>
      </c>
      <c r="AG80" s="440"/>
      <c r="AH80" s="16">
        <f t="shared" ref="AH80" si="774">S80</f>
        <v>6</v>
      </c>
      <c r="AI80" s="16" t="str">
        <f t="shared" ref="AI80" si="775">T80</f>
        <v>N</v>
      </c>
      <c r="AJ80" s="26">
        <f>IF(AH80=6,E80+U80-(0.6*base_minore_p*hinterpiano*cls_armato),IF(AH80=5,E80+U80-(0.6*base_minore_p*hinterpiano*cls_armato)-(base_maggiore_p*base_minore_p*hinterpiano*cls_armato),IF(AH80=4,E80+U80-(0.6*base_minore_p*hinterpiano*cls_armato)-2*(base_maggiore_p*base_minore_p*hinterpiano*cls_armato),IF(AH80=3,E80+U80-(0.6*base_minore_p*hinterpiano*cls_armato)-3*(base_maggiore_p*base_minore_p*hinterpiano*cls_armato),IF(AH80=2,E80+U80-(0.6*base_minore_p*hinterpiano*cls_armato)-4*(base_maggiore_p*base_minore_p*hinterpiano*cls_armato),E80+U80-(0.6*base_minore_p*hinterpiano*cls_armato)-5*(base_maggiore_p*base_minore_p*hinterpiano*cls_armato))))))</f>
        <v>-96.782999999999987</v>
      </c>
      <c r="AK80" s="26">
        <f>IF(AH80=6,F80+V80-(0.6*base_minore_p*hinterpiano*cls_armato),IF(AH80=5,F80+V80-(0.6*base_minore_p*hinterpiano*cls_armato)-(base_maggiore_p*base_minore_p*hinterpiano*cls_armato),IF(AH80=4,F80+V80-(0.6*base_minore_p*hinterpiano*cls_armato)-2*(base_maggiore_p*base_minore_p*hinterpiano*cls_armato),IF(AH80=3,F80+V80-(0.6*base_minore_p*hinterpiano*cls_armato)-3*(base_maggiore_p*base_minore_p*hinterpiano*cls_armato),IF(AH80=2,F80+V80-(0.6*base_minore_p*hinterpiano*cls_armato)-4*(base_maggiore_p*base_minore_p*hinterpiano*cls_armato),F80+V80-(0.6*base_minore_p*hinterpiano*cls_armato)-5*(base_maggiore_p*base_minore_p*hinterpiano*cls_armato))))))</f>
        <v>-67.709999999999994</v>
      </c>
      <c r="AL80" s="26">
        <f t="shared" ref="AL80" si="776">G80+W80</f>
        <v>-14.146000000000001</v>
      </c>
      <c r="AM80" s="26">
        <f t="shared" ref="AM80" si="777">H80+X80</f>
        <v>18.315999999999999</v>
      </c>
      <c r="AN80" s="26">
        <f t="shared" ref="AN80" si="778">I80+Y80</f>
        <v>1.1779999999999999</v>
      </c>
      <c r="AO80" s="26">
        <f t="shared" ref="AO80" si="779">J80+Z80</f>
        <v>0.879</v>
      </c>
      <c r="AP80" s="26">
        <f t="shared" ref="AP80" si="780">(ABS(AL80)+ABS(AN80))*SIGN(AL80)</f>
        <v>-15.324000000000002</v>
      </c>
      <c r="AQ80" s="15">
        <f t="shared" ref="AQ80" si="781">(ABS(AM80)+ABS(AO80))*SIGN(AM80)</f>
        <v>19.195</v>
      </c>
      <c r="AR80" s="15">
        <f t="shared" ref="AR80" si="782">(ABS(AP80)+ABS(0.3*AQ80))*SIGN(AP80)</f>
        <v>-21.082500000000003</v>
      </c>
      <c r="AS80" s="449">
        <f t="shared" ref="AS80" si="783">(ABS(AQ80)+ABS(0.3*AR80))*SIGN(AQ80)</f>
        <v>25.519750000000002</v>
      </c>
      <c r="AT80" s="15"/>
      <c r="AU80" s="440"/>
      <c r="AV80" s="444">
        <f t="shared" ref="AV80" si="784">AH80</f>
        <v>6</v>
      </c>
      <c r="AW80" s="444" t="s">
        <v>805</v>
      </c>
      <c r="AX80" s="26">
        <f t="shared" ref="AX80" si="785">F77-N77</f>
        <v>29.283499999999997</v>
      </c>
      <c r="AY80" s="26">
        <f t="shared" ref="AY80" si="786">V77-AD77</f>
        <v>-59.410699999999991</v>
      </c>
      <c r="AZ80" s="26">
        <f t="shared" ref="AZ80" si="787">F78-N78</f>
        <v>-27.3535</v>
      </c>
      <c r="BA80" s="26">
        <f t="shared" ref="BA80" si="788">V78-AD78</f>
        <v>42.875700000000002</v>
      </c>
      <c r="BB80" s="449">
        <f t="shared" ref="BB80" si="789">AK80-AS80</f>
        <v>-93.229749999999996</v>
      </c>
      <c r="BC80" s="26"/>
      <c r="BD80" s="400">
        <f t="shared" si="763"/>
        <v>6</v>
      </c>
      <c r="BE80" s="383">
        <f t="shared" si="247"/>
        <v>4</v>
      </c>
      <c r="BF80" s="15"/>
      <c r="BG80" s="15"/>
      <c r="BH80" s="15"/>
      <c r="BI80" s="440"/>
      <c r="BJ80" s="444">
        <f t="shared" ref="BJ80" si="790">AV80</f>
        <v>6</v>
      </c>
      <c r="BK80" s="444" t="s">
        <v>805</v>
      </c>
      <c r="BL80" s="26">
        <f>IF(BJ80=6,AX80-(AX80-AZ80)/hinterpiano*(0.55/2),AX80-(AX80-AZ80)/hinterpiano*(0.65/2))</f>
        <v>24.563749999999995</v>
      </c>
      <c r="BM80" s="26">
        <f>IF(BJ80=6,AY80-(AY80-BA80)/hinterpiano*(0.55/2),AY80-(AY80-BA80)/hinterpiano*(0.65/2))</f>
        <v>-50.886833333333328</v>
      </c>
      <c r="BN80" s="26">
        <f>IF(BJ80&lt;&gt;1,IF(BJ80=6,AZ80-(AZ80-AX80)/hinterpiano*(0.55/2),AZ80-(AZ80-AX80)/hinterpiano*(0.65/2)),AZ80)</f>
        <v>-22.633749999999999</v>
      </c>
      <c r="BO80" s="26">
        <f>IF(BJ80&lt;&gt;1,IF(BJ80=6,BA80-(BA80-AY80)/hinterpiano*(0.55/2),BA80-(BA80-AY80)/hinterpiano*(0.65/2)),BA80)</f>
        <v>34.351833333333332</v>
      </c>
      <c r="BP80" s="449">
        <f t="shared" si="677"/>
        <v>-93.229749999999996</v>
      </c>
    </row>
    <row r="81" spans="1:68" ht="20" customHeight="1">
      <c r="A81" s="440"/>
      <c r="B81" s="444">
        <v>78</v>
      </c>
      <c r="C81" s="444">
        <f>INDEX(PIL!$A$1:$K$1009,$B81,3)</f>
        <v>5</v>
      </c>
      <c r="D81" s="444" t="str">
        <f>INDEX(PIL!$A$1:$K$1009,$B81,4)</f>
        <v>Msup</v>
      </c>
      <c r="E81" s="26">
        <f>INDEX(PIL!$A$1:$K$1009,$B81,5)</f>
        <v>25.773</v>
      </c>
      <c r="F81" s="26">
        <f>INDEX(PIL!$A$1:$K$1009,$B81,6)</f>
        <v>16.547999999999998</v>
      </c>
      <c r="G81" s="26">
        <f>INDEX(PIL!$A$1:$K$1009,$B81,7)</f>
        <v>42.606999999999999</v>
      </c>
      <c r="H81" s="26">
        <f>INDEX(PIL!$A$1:$K$1009,$B81,8)</f>
        <v>-0.83199999999999996</v>
      </c>
      <c r="I81" s="26">
        <f>INDEX(PIL!$A$1:$K$1009,$B81,9)</f>
        <v>4.4119999999999999</v>
      </c>
      <c r="J81" s="26">
        <f>INDEX(PIL!$A$1:$K$1009,$B81,10)</f>
        <v>3.2919999999999998</v>
      </c>
      <c r="K81" s="26">
        <f t="shared" si="662"/>
        <v>47.018999999999998</v>
      </c>
      <c r="L81" s="15">
        <f t="shared" si="663"/>
        <v>-4.1239999999999997</v>
      </c>
      <c r="M81" s="15">
        <f t="shared" ref="M81" si="791">(ABS(K81)+ABS(0.3*L81))*SIGN(K81)</f>
        <v>48.2562</v>
      </c>
      <c r="N81" s="15">
        <f t="shared" si="665"/>
        <v>-18.229699999999998</v>
      </c>
      <c r="O81" s="449">
        <f t="shared" si="666"/>
        <v>48.2562</v>
      </c>
      <c r="Q81" s="440"/>
      <c r="R81" s="444">
        <v>942</v>
      </c>
      <c r="S81" s="16">
        <f>INDEX(PIL!$A$1:$K$1009,$R81,3)</f>
        <v>5</v>
      </c>
      <c r="T81" s="16" t="str">
        <f>INDEX(PIL!$A$1:$K$1009,$R81,4)</f>
        <v>Msup</v>
      </c>
      <c r="U81" s="26">
        <f>INDEX(PIL!$A$1:$K$1009,$R81,5)</f>
        <v>-12.638999999999999</v>
      </c>
      <c r="V81" s="26">
        <f>INDEX(PIL!$A$1:$K$1009,$R81,6)</f>
        <v>-9.3249999999999993</v>
      </c>
      <c r="W81" s="26">
        <f>INDEX(PIL!$A$1:$K$1009,$R81,7)</f>
        <v>-1.3520000000000001</v>
      </c>
      <c r="X81" s="26">
        <f>INDEX(PIL!$A$1:$K$1009,$R81,8)</f>
        <v>85.085999999999999</v>
      </c>
      <c r="Y81" s="26">
        <f>INDEX(PIL!$A$1:$K$1009,$R81,9)</f>
        <v>12.561999999999999</v>
      </c>
      <c r="Z81" s="26">
        <f>INDEX(PIL!$A$1:$K$1009,$R81,10)</f>
        <v>9.3740000000000006</v>
      </c>
      <c r="AA81" s="26">
        <f t="shared" si="667"/>
        <v>-13.914</v>
      </c>
      <c r="AB81" s="15">
        <f t="shared" si="668"/>
        <v>94.46</v>
      </c>
      <c r="AC81" s="15">
        <f t="shared" ref="AC81" si="792">(ABS(AA81)+ABS(0.3*AB81))*SIGN(AA81)</f>
        <v>-42.251999999999995</v>
      </c>
      <c r="AD81" s="15">
        <f t="shared" si="687"/>
        <v>98.634199999999993</v>
      </c>
      <c r="AE81" s="449">
        <f t="shared" si="670"/>
        <v>98.634199999999993</v>
      </c>
      <c r="AG81" s="440"/>
      <c r="AJ81" s="26"/>
      <c r="AK81" s="26"/>
      <c r="AL81" s="26"/>
      <c r="AM81" s="26"/>
      <c r="AN81" s="26"/>
      <c r="AO81" s="26"/>
      <c r="AP81" s="26"/>
      <c r="AQ81" s="15"/>
      <c r="AR81" s="15"/>
      <c r="AS81" s="449"/>
      <c r="AT81" s="15"/>
      <c r="AU81" s="440"/>
      <c r="AV81" s="444"/>
      <c r="AW81" s="444" t="s">
        <v>802</v>
      </c>
      <c r="AX81" s="26">
        <f t="shared" ref="AX81" si="793">F81+M81</f>
        <v>64.804199999999994</v>
      </c>
      <c r="AY81" s="26">
        <f t="shared" ref="AY81" si="794">V81+AC81</f>
        <v>-51.576999999999998</v>
      </c>
      <c r="AZ81" s="26">
        <f t="shared" ref="AZ81" si="795">F82+M82</f>
        <v>-62.215299999999999</v>
      </c>
      <c r="BA81" s="26">
        <f t="shared" ref="BA81" si="796">V82+AC82</f>
        <v>36.587499999999999</v>
      </c>
      <c r="BB81" s="449">
        <f t="shared" ref="BB81" si="797">AK84+AR84</f>
        <v>-241.28109999999998</v>
      </c>
      <c r="BC81" s="26"/>
      <c r="BD81" s="400">
        <f t="shared" ref="BD81" si="798">AV84</f>
        <v>5</v>
      </c>
      <c r="BE81" s="383">
        <f t="shared" si="247"/>
        <v>4</v>
      </c>
      <c r="BF81" s="15"/>
      <c r="BG81" s="15"/>
      <c r="BH81" s="15"/>
      <c r="BI81" s="440"/>
      <c r="BJ81" s="444"/>
      <c r="BK81" s="444" t="s">
        <v>802</v>
      </c>
      <c r="BL81" s="26">
        <f>IF(BJ84=6,AX81-(AX81-AZ81)/hinterpiano*(0.55/2),AX81-(AX81-AZ81)/hinterpiano*(0.65/2))</f>
        <v>52.294703787878781</v>
      </c>
      <c r="BM81" s="26">
        <f>IF(BJ84=6,AY81-(AY81-BA81)/hinterpiano*(0.55/2),AY81-(AY81-BA81)/hinterpiano*(0.65/2))</f>
        <v>-42.894132575757574</v>
      </c>
      <c r="BN81" s="26">
        <f>IF(BJ84&lt;&gt;1,IF(BJ84=6,AZ81-(AZ81-AX81)/hinterpiano*(0.55/2),AZ81-(AZ81-AX81)/hinterpiano*(0.65/2)),AZ81)</f>
        <v>-49.705803787878786</v>
      </c>
      <c r="BO81" s="26">
        <f>IF(BJ84&lt;&gt;1,IF(BJ84=6,BA81-(BA81-AY81)/hinterpiano*(0.55/2),BA81-(BA81-AY81)/hinterpiano*(0.65/2)),BA81)</f>
        <v>27.904632575757574</v>
      </c>
      <c r="BP81" s="449">
        <f t="shared" si="677"/>
        <v>-241.28109999999998</v>
      </c>
    </row>
    <row r="82" spans="1:68" ht="20" customHeight="1">
      <c r="A82" s="440"/>
      <c r="B82" s="444">
        <v>79</v>
      </c>
      <c r="C82" s="444">
        <f>INDEX(PIL!$A$1:$K$1009,$B82,3)</f>
        <v>5</v>
      </c>
      <c r="D82" s="444" t="str">
        <f>INDEX(PIL!$A$1:$K$1009,$B82,4)</f>
        <v>Minf</v>
      </c>
      <c r="E82" s="26">
        <f>INDEX(PIL!$A$1:$K$1009,$B82,5)</f>
        <v>-25.233000000000001</v>
      </c>
      <c r="F82" s="26">
        <f>INDEX(PIL!$A$1:$K$1009,$B82,6)</f>
        <v>-16.186</v>
      </c>
      <c r="G82" s="26">
        <f>INDEX(PIL!$A$1:$K$1009,$B82,7)</f>
        <v>-40.618000000000002</v>
      </c>
      <c r="H82" s="26">
        <f>INDEX(PIL!$A$1:$K$1009,$B82,8)</f>
        <v>0.79800000000000004</v>
      </c>
      <c r="I82" s="26">
        <f>INDEX(PIL!$A$1:$K$1009,$B82,9)</f>
        <v>-4.226</v>
      </c>
      <c r="J82" s="26">
        <f>INDEX(PIL!$A$1:$K$1009,$B82,10)</f>
        <v>-3.153</v>
      </c>
      <c r="K82" s="26">
        <f t="shared" si="662"/>
        <v>-44.844000000000001</v>
      </c>
      <c r="L82" s="15">
        <f t="shared" si="663"/>
        <v>3.9510000000000001</v>
      </c>
      <c r="M82" s="15">
        <f t="shared" ref="M82" si="799">(ABS(K82)+ABS(0.3*L82))*SIGN(K82)</f>
        <v>-46.029299999999999</v>
      </c>
      <c r="N82" s="15">
        <f t="shared" si="665"/>
        <v>17.404199999999999</v>
      </c>
      <c r="O82" s="449">
        <f t="shared" si="666"/>
        <v>-46.029299999999999</v>
      </c>
      <c r="Q82" s="440"/>
      <c r="R82" s="444">
        <v>943</v>
      </c>
      <c r="S82" s="16">
        <f>INDEX(PIL!$A$1:$K$1009,$R82,3)</f>
        <v>5</v>
      </c>
      <c r="T82" s="16" t="str">
        <f>INDEX(PIL!$A$1:$K$1009,$R82,4)</f>
        <v>Minf</v>
      </c>
      <c r="U82" s="26">
        <f>INDEX(PIL!$A$1:$K$1009,$R82,5)</f>
        <v>10.906000000000001</v>
      </c>
      <c r="V82" s="26">
        <f>INDEX(PIL!$A$1:$K$1009,$R82,6)</f>
        <v>8.1560000000000006</v>
      </c>
      <c r="W82" s="26">
        <f>INDEX(PIL!$A$1:$K$1009,$R82,7)</f>
        <v>0.97399999999999998</v>
      </c>
      <c r="X82" s="26">
        <f>INDEX(PIL!$A$1:$K$1009,$R82,8)</f>
        <v>-57.598999999999997</v>
      </c>
      <c r="Y82" s="26">
        <f>INDEX(PIL!$A$1:$K$1009,$R82,9)</f>
        <v>-8.3160000000000007</v>
      </c>
      <c r="Z82" s="26">
        <f>INDEX(PIL!$A$1:$K$1009,$R82,10)</f>
        <v>-6.2060000000000004</v>
      </c>
      <c r="AA82" s="26">
        <f t="shared" si="667"/>
        <v>9.2900000000000009</v>
      </c>
      <c r="AB82" s="15">
        <f t="shared" si="668"/>
        <v>-63.805</v>
      </c>
      <c r="AC82" s="15">
        <f t="shared" ref="AC82" si="800">(ABS(AA82)+ABS(0.3*AB82))*SIGN(AA82)</f>
        <v>28.4315</v>
      </c>
      <c r="AD82" s="15">
        <f t="shared" si="687"/>
        <v>-66.591999999999999</v>
      </c>
      <c r="AE82" s="449">
        <f t="shared" si="670"/>
        <v>-66.591999999999999</v>
      </c>
      <c r="AG82" s="440"/>
      <c r="AJ82" s="26"/>
      <c r="AK82" s="26"/>
      <c r="AL82" s="26"/>
      <c r="AM82" s="26"/>
      <c r="AN82" s="26"/>
      <c r="AO82" s="26"/>
      <c r="AP82" s="26"/>
      <c r="AQ82" s="15"/>
      <c r="AR82" s="15"/>
      <c r="AS82" s="449"/>
      <c r="AT82" s="15"/>
      <c r="AU82" s="440"/>
      <c r="AV82" s="444"/>
      <c r="AW82" s="444" t="s">
        <v>803</v>
      </c>
      <c r="AX82" s="26">
        <f t="shared" ref="AX82" si="801">F81-M81</f>
        <v>-31.708200000000001</v>
      </c>
      <c r="AY82" s="26">
        <f t="shared" ref="AY82" si="802">V81-AC81</f>
        <v>32.926999999999992</v>
      </c>
      <c r="AZ82" s="26">
        <f t="shared" ref="AZ82" si="803">F82-M82</f>
        <v>29.843299999999999</v>
      </c>
      <c r="BA82" s="26">
        <f t="shared" ref="BA82" si="804">V82-AC82</f>
        <v>-20.275500000000001</v>
      </c>
      <c r="BB82" s="449">
        <f t="shared" ref="BB82" si="805">AK84-AR84</f>
        <v>-90.306899999999985</v>
      </c>
      <c r="BC82" s="26"/>
      <c r="BD82" s="400">
        <f t="shared" ref="BD82" si="806">BD81</f>
        <v>5</v>
      </c>
      <c r="BE82" s="383">
        <f t="shared" si="247"/>
        <v>4</v>
      </c>
      <c r="BF82" s="15"/>
      <c r="BG82" s="15"/>
      <c r="BH82" s="15"/>
      <c r="BI82" s="440"/>
      <c r="BJ82" s="444"/>
      <c r="BK82" s="444" t="s">
        <v>803</v>
      </c>
      <c r="BL82" s="26">
        <f>IF(BJ84=6,AX82-(AX82-AZ82)/hinterpiano*(0.55/2),AX82-(AX82-AZ82)/hinterpiano*(0.65/2))</f>
        <v>-25.646309848484847</v>
      </c>
      <c r="BM82" s="26">
        <f>IF(BJ84=6,AY82-(AY82-BA82)/hinterpiano*(0.55/2),AY82-(AY82-BA82)/hinterpiano*(0.65/2))</f>
        <v>27.687359848484842</v>
      </c>
      <c r="BN82" s="26">
        <f>IF(BJ84&lt;&gt;1,IF(BJ84=6,AZ82-(AZ82-AX82)/hinterpiano*(0.55/2),AZ82-(AZ82-AX82)/hinterpiano*(0.65/2)),AZ82)</f>
        <v>23.781409848484845</v>
      </c>
      <c r="BO82" s="26">
        <f>IF(BJ84&lt;&gt;1,IF(BJ84=6,BA82-(BA82-AY82)/hinterpiano*(0.55/2),BA82-(BA82-AY82)/hinterpiano*(0.65/2)),BA82)</f>
        <v>-15.035859848484851</v>
      </c>
      <c r="BP82" s="449">
        <f t="shared" si="677"/>
        <v>-90.306899999999985</v>
      </c>
    </row>
    <row r="83" spans="1:68" ht="20" customHeight="1">
      <c r="A83" s="440"/>
      <c r="B83" s="444">
        <v>80</v>
      </c>
      <c r="C83" s="444">
        <f>INDEX(PIL!$A$1:$K$1009,$B83,3)</f>
        <v>5</v>
      </c>
      <c r="D83" s="444" t="str">
        <f>INDEX(PIL!$A$1:$K$1009,$B83,4)</f>
        <v>V</v>
      </c>
      <c r="E83" s="26">
        <f>INDEX(PIL!$A$1:$K$1009,$B83,5)</f>
        <v>15.456</v>
      </c>
      <c r="F83" s="26">
        <f>INDEX(PIL!$A$1:$K$1009,$B83,6)</f>
        <v>9.9190000000000005</v>
      </c>
      <c r="G83" s="26">
        <f>INDEX(PIL!$A$1:$K$1009,$B83,7)</f>
        <v>25.216999999999999</v>
      </c>
      <c r="H83" s="26">
        <f>INDEX(PIL!$A$1:$K$1009,$B83,8)</f>
        <v>-0.49299999999999999</v>
      </c>
      <c r="I83" s="26">
        <f>INDEX(PIL!$A$1:$K$1009,$B83,9)</f>
        <v>2.617</v>
      </c>
      <c r="J83" s="26">
        <f>INDEX(PIL!$A$1:$K$1009,$B83,10)</f>
        <v>1.9530000000000001</v>
      </c>
      <c r="K83" s="26">
        <f t="shared" si="662"/>
        <v>27.834</v>
      </c>
      <c r="L83" s="15">
        <f t="shared" si="663"/>
        <v>-2.4460000000000002</v>
      </c>
      <c r="M83" s="15">
        <f t="shared" ref="M83" si="807">(ABS(K83)+ABS(0.3*L83))*SIGN(K83)</f>
        <v>28.567799999999998</v>
      </c>
      <c r="N83" s="15">
        <f t="shared" si="665"/>
        <v>-10.796199999999999</v>
      </c>
      <c r="O83" s="449">
        <f t="shared" si="666"/>
        <v>28.567799999999998</v>
      </c>
      <c r="Q83" s="440"/>
      <c r="R83" s="444">
        <v>944</v>
      </c>
      <c r="S83" s="16">
        <f>INDEX(PIL!$A$1:$K$1009,$R83,3)</f>
        <v>5</v>
      </c>
      <c r="T83" s="16" t="str">
        <f>INDEX(PIL!$A$1:$K$1009,$R83,4)</f>
        <v>V</v>
      </c>
      <c r="U83" s="26">
        <f>INDEX(PIL!$A$1:$K$1009,$R83,5)</f>
        <v>-7.1349999999999998</v>
      </c>
      <c r="V83" s="26">
        <f>INDEX(PIL!$A$1:$K$1009,$R83,6)</f>
        <v>-5.2969999999999997</v>
      </c>
      <c r="W83" s="26">
        <f>INDEX(PIL!$A$1:$K$1009,$R83,7)</f>
        <v>-0.70199999999999996</v>
      </c>
      <c r="X83" s="26">
        <f>INDEX(PIL!$A$1:$K$1009,$R83,8)</f>
        <v>42.93</v>
      </c>
      <c r="Y83" s="26">
        <f>INDEX(PIL!$A$1:$K$1009,$R83,9)</f>
        <v>6.3259999999999996</v>
      </c>
      <c r="Z83" s="26">
        <f>INDEX(PIL!$A$1:$K$1009,$R83,10)</f>
        <v>4.7210000000000001</v>
      </c>
      <c r="AA83" s="26">
        <f t="shared" si="667"/>
        <v>-7.0279999999999996</v>
      </c>
      <c r="AB83" s="15">
        <f t="shared" si="668"/>
        <v>47.650999999999996</v>
      </c>
      <c r="AC83" s="15">
        <f t="shared" ref="AC83" si="808">(ABS(AA83)+ABS(0.3*AB83))*SIGN(AA83)</f>
        <v>-21.3233</v>
      </c>
      <c r="AD83" s="15">
        <f t="shared" si="687"/>
        <v>49.759399999999999</v>
      </c>
      <c r="AE83" s="449">
        <f t="shared" si="670"/>
        <v>49.759399999999999</v>
      </c>
      <c r="AG83" s="440"/>
      <c r="AJ83" s="26"/>
      <c r="AK83" s="26"/>
      <c r="AL83" s="26"/>
      <c r="AM83" s="26"/>
      <c r="AN83" s="26"/>
      <c r="AO83" s="26"/>
      <c r="AP83" s="26"/>
      <c r="AQ83" s="15"/>
      <c r="AR83" s="15"/>
      <c r="AS83" s="449"/>
      <c r="AT83" s="15"/>
      <c r="AU83" s="440"/>
      <c r="AV83" s="444"/>
      <c r="AW83" s="444" t="s">
        <v>804</v>
      </c>
      <c r="AX83" s="26">
        <f t="shared" ref="AX83" si="809">F81+N81</f>
        <v>-1.6816999999999993</v>
      </c>
      <c r="AY83" s="26">
        <f t="shared" ref="AY83" si="810">V81+AD81</f>
        <v>89.30919999999999</v>
      </c>
      <c r="AZ83" s="26">
        <f t="shared" ref="AZ83" si="811">F82+N82</f>
        <v>1.2181999999999995</v>
      </c>
      <c r="BA83" s="26">
        <f t="shared" ref="BA83" si="812">V82+AD82</f>
        <v>-58.436</v>
      </c>
      <c r="BB83" s="449">
        <f t="shared" ref="BB83" si="813">AK84+AS84</f>
        <v>-73.710869999999986</v>
      </c>
      <c r="BC83" s="26"/>
      <c r="BD83" s="400">
        <f t="shared" si="763"/>
        <v>5</v>
      </c>
      <c r="BE83" s="383">
        <f t="shared" si="247"/>
        <v>4</v>
      </c>
      <c r="BF83" s="15"/>
      <c r="BG83" s="15"/>
      <c r="BH83" s="15"/>
      <c r="BI83" s="440"/>
      <c r="BJ83" s="444"/>
      <c r="BK83" s="444" t="s">
        <v>804</v>
      </c>
      <c r="BL83" s="26">
        <f>IF(BJ84=6,AX83-(AX83-AZ83)/hinterpiano*(0.55/2),AX83-(AX83-AZ83)/hinterpiano*(0.65/2))</f>
        <v>-1.3961037878787872</v>
      </c>
      <c r="BM83" s="26">
        <f>IF(BJ84=6,AY83-(AY83-BA83)/hinterpiano*(0.55/2),AY83-(AY83-BA83)/hinterpiano*(0.65/2))</f>
        <v>74.758536363636352</v>
      </c>
      <c r="BN83" s="26">
        <f>IF(BJ84&lt;&gt;1,IF(BJ84=6,AZ83-(AZ83-AX83)/hinterpiano*(0.55/2),AZ83-(AZ83-AX83)/hinterpiano*(0.65/2)),AZ83)</f>
        <v>0.9326037878787875</v>
      </c>
      <c r="BO83" s="26">
        <f>IF(BJ84&lt;&gt;1,IF(BJ84=6,BA83-(BA83-AY83)/hinterpiano*(0.55/2),BA83-(BA83-AY83)/hinterpiano*(0.65/2)),BA83)</f>
        <v>-43.885336363636362</v>
      </c>
      <c r="BP83" s="449">
        <f t="shared" si="677"/>
        <v>-73.710869999999986</v>
      </c>
    </row>
    <row r="84" spans="1:68" ht="20" customHeight="1">
      <c r="A84" s="440"/>
      <c r="B84" s="444">
        <v>81</v>
      </c>
      <c r="C84" s="444">
        <f>INDEX(PIL!$A$1:$K$1009,$B84,3)</f>
        <v>5</v>
      </c>
      <c r="D84" s="444" t="str">
        <f>INDEX(PIL!$A$1:$K$1009,$B84,4)</f>
        <v>N</v>
      </c>
      <c r="E84" s="26">
        <f>INDEX(PIL!$A$1:$K$1009,$B84,5)</f>
        <v>-145.28299999999999</v>
      </c>
      <c r="F84" s="26">
        <f>INDEX(PIL!$A$1:$K$1009,$B84,6)</f>
        <v>-92.347999999999999</v>
      </c>
      <c r="G84" s="26">
        <f>INDEX(PIL!$A$1:$K$1009,$B84,7)</f>
        <v>-48.984000000000002</v>
      </c>
      <c r="H84" s="26">
        <f>INDEX(PIL!$A$1:$K$1009,$B84,8)</f>
        <v>1.014</v>
      </c>
      <c r="I84" s="26">
        <f>INDEX(PIL!$A$1:$K$1009,$B84,9)</f>
        <v>-5.2249999999999996</v>
      </c>
      <c r="J84" s="26">
        <f>INDEX(PIL!$A$1:$K$1009,$B84,10)</f>
        <v>-3.899</v>
      </c>
      <c r="K84" s="26">
        <f t="shared" si="662"/>
        <v>-54.209000000000003</v>
      </c>
      <c r="L84" s="15">
        <f t="shared" si="663"/>
        <v>4.9130000000000003</v>
      </c>
      <c r="M84" s="15">
        <f t="shared" ref="M84" si="814">(ABS(K84)+ABS(0.3*L84))*SIGN(K84)</f>
        <v>-55.682900000000004</v>
      </c>
      <c r="N84" s="15">
        <f t="shared" si="665"/>
        <v>21.175699999999999</v>
      </c>
      <c r="O84" s="449">
        <f t="shared" si="666"/>
        <v>-55.682900000000004</v>
      </c>
      <c r="Q84" s="440"/>
      <c r="R84" s="444">
        <v>945</v>
      </c>
      <c r="S84" s="16">
        <f>INDEX(PIL!$A$1:$K$1009,$R84,3)</f>
        <v>5</v>
      </c>
      <c r="T84" s="16" t="str">
        <f>INDEX(PIL!$A$1:$K$1009,$R84,4)</f>
        <v>N</v>
      </c>
      <c r="U84" s="26">
        <f>INDEX(PIL!$A$1:$K$1009,$R84,5)</f>
        <v>-57.942999999999998</v>
      </c>
      <c r="V84" s="26">
        <f>INDEX(PIL!$A$1:$K$1009,$R84,6)</f>
        <v>-41.271000000000001</v>
      </c>
      <c r="W84" s="26">
        <f>INDEX(PIL!$A$1:$K$1009,$R84,7)</f>
        <v>-1.107</v>
      </c>
      <c r="X84" s="26">
        <f>INDEX(PIL!$A$1:$K$1009,$R84,8)</f>
        <v>65.016000000000005</v>
      </c>
      <c r="Y84" s="26">
        <f>INDEX(PIL!$A$1:$K$1009,$R84,9)</f>
        <v>9.7899999999999991</v>
      </c>
      <c r="Z84" s="26">
        <f>INDEX(PIL!$A$1:$K$1009,$R84,10)</f>
        <v>7.306</v>
      </c>
      <c r="AA84" s="26">
        <f t="shared" si="667"/>
        <v>-10.896999999999998</v>
      </c>
      <c r="AB84" s="15">
        <f t="shared" si="668"/>
        <v>72.322000000000003</v>
      </c>
      <c r="AC84" s="15">
        <f t="shared" ref="AC84" si="815">(ABS(AA84)+ABS(0.3*AB84))*SIGN(AA84)</f>
        <v>-32.593599999999995</v>
      </c>
      <c r="AD84" s="15">
        <f t="shared" si="687"/>
        <v>75.591099999999997</v>
      </c>
      <c r="AE84" s="449">
        <f t="shared" si="670"/>
        <v>75.591099999999997</v>
      </c>
      <c r="AG84" s="440"/>
      <c r="AH84" s="16">
        <f t="shared" ref="AH84" si="816">S84</f>
        <v>5</v>
      </c>
      <c r="AI84" s="16" t="str">
        <f t="shared" ref="AI84" si="817">T84</f>
        <v>N</v>
      </c>
      <c r="AJ84" s="26">
        <f>IF(AH84=6,E84+U84-(0.6*base_minore_p*hinterpiano*cls_armato),IF(AH84=5,E84+U84-(0.6*base_minore_p*hinterpiano*cls_armato)-(base_maggiore_p*base_minore_p*hinterpiano*cls_armato),IF(AH84=4,E84+U84-(0.6*base_minore_p*hinterpiano*cls_armato)-2*(base_maggiore_p*base_minore_p*hinterpiano*cls_armato),IF(AH84=3,E84+U84-(0.6*base_minore_p*hinterpiano*cls_armato)-3*(base_maggiore_p*base_minore_p*hinterpiano*cls_armato),IF(AH84=2,E84+U84-(0.6*base_minore_p*hinterpiano*cls_armato)-4*(base_maggiore_p*base_minore_p*hinterpiano*cls_armato),E84+U84-(0.6*base_minore_p*hinterpiano*cls_armato)-5*(base_maggiore_p*base_minore_p*hinterpiano*cls_armato))))))</f>
        <v>-235.40099999999998</v>
      </c>
      <c r="AK84" s="26">
        <f>IF(AH84=6,F84+V84-(0.6*base_minore_p*hinterpiano*cls_armato),IF(AH84=5,F84+V84-(0.6*base_minore_p*hinterpiano*cls_armato)-(base_maggiore_p*base_minore_p*hinterpiano*cls_armato),IF(AH84=4,F84+V84-(0.6*base_minore_p*hinterpiano*cls_armato)-2*(base_maggiore_p*base_minore_p*hinterpiano*cls_armato),IF(AH84=3,F84+V84-(0.6*base_minore_p*hinterpiano*cls_armato)-3*(base_maggiore_p*base_minore_p*hinterpiano*cls_armato),IF(AH84=2,F84+V84-(0.6*base_minore_p*hinterpiano*cls_armato)-4*(base_maggiore_p*base_minore_p*hinterpiano*cls_armato),F84+V84-(0.6*base_minore_p*hinterpiano*cls_armato)-5*(base_maggiore_p*base_minore_p*hinterpiano*cls_armato))))))</f>
        <v>-165.79399999999998</v>
      </c>
      <c r="AL84" s="26">
        <f t="shared" ref="AL84" si="818">G84+W84</f>
        <v>-50.091000000000001</v>
      </c>
      <c r="AM84" s="26">
        <f t="shared" ref="AM84" si="819">H84+X84</f>
        <v>66.03</v>
      </c>
      <c r="AN84" s="26">
        <f t="shared" ref="AN84" si="820">I84+Y84</f>
        <v>4.5649999999999995</v>
      </c>
      <c r="AO84" s="26">
        <f t="shared" ref="AO84" si="821">J84+Z84</f>
        <v>3.407</v>
      </c>
      <c r="AP84" s="26">
        <f t="shared" ref="AP84" si="822">(ABS(AL84)+ABS(AN84))*SIGN(AL84)</f>
        <v>-54.655999999999999</v>
      </c>
      <c r="AQ84" s="15">
        <f t="shared" ref="AQ84" si="823">(ABS(AM84)+ABS(AO84))*SIGN(AM84)</f>
        <v>69.436999999999998</v>
      </c>
      <c r="AR84" s="15">
        <f t="shared" ref="AR84" si="824">(ABS(AP84)+ABS(0.3*AQ84))*SIGN(AP84)</f>
        <v>-75.487099999999998</v>
      </c>
      <c r="AS84" s="449">
        <f t="shared" ref="AS84" si="825">(ABS(AQ84)+ABS(0.3*AR84))*SIGN(AQ84)</f>
        <v>92.083129999999997</v>
      </c>
      <c r="AT84" s="15"/>
      <c r="AU84" s="440"/>
      <c r="AV84" s="444">
        <f t="shared" ref="AV84" si="826">AH84</f>
        <v>5</v>
      </c>
      <c r="AW84" s="444" t="s">
        <v>805</v>
      </c>
      <c r="AX84" s="26">
        <f t="shared" ref="AX84" si="827">F81-N81</f>
        <v>34.777699999999996</v>
      </c>
      <c r="AY84" s="26">
        <f t="shared" ref="AY84" si="828">V81-AD81</f>
        <v>-107.9592</v>
      </c>
      <c r="AZ84" s="26">
        <f t="shared" ref="AZ84" si="829">F82-N82</f>
        <v>-33.590199999999996</v>
      </c>
      <c r="BA84" s="26">
        <f t="shared" ref="BA84" si="830">V82-AD82</f>
        <v>74.748000000000005</v>
      </c>
      <c r="BB84" s="449">
        <f t="shared" ref="BB84" si="831">AK84-AS84</f>
        <v>-257.87712999999997</v>
      </c>
      <c r="BC84" s="26"/>
      <c r="BD84" s="400">
        <f t="shared" si="763"/>
        <v>5</v>
      </c>
      <c r="BE84" s="383">
        <f t="shared" si="247"/>
        <v>4</v>
      </c>
      <c r="BF84" s="15"/>
      <c r="BG84" s="15"/>
      <c r="BH84" s="15"/>
      <c r="BI84" s="440"/>
      <c r="BJ84" s="444">
        <f t="shared" ref="BJ84" si="832">AV84</f>
        <v>5</v>
      </c>
      <c r="BK84" s="444" t="s">
        <v>805</v>
      </c>
      <c r="BL84" s="26">
        <f>IF(BJ84=6,AX84-(AX84-AZ84)/hinterpiano*(0.55/2),AX84-(AX84-AZ84)/hinterpiano*(0.65/2))</f>
        <v>28.044497727272724</v>
      </c>
      <c r="BM84" s="26">
        <f>IF(BJ84=6,AY84-(AY84-BA84)/hinterpiano*(0.55/2),AY84-(AY84-BA84)/hinterpiano*(0.65/2))</f>
        <v>-89.965309090909088</v>
      </c>
      <c r="BN84" s="26">
        <f>IF(BJ84&lt;&gt;1,IF(BJ84=6,AZ84-(AZ84-AX84)/hinterpiano*(0.55/2),AZ84-(AZ84-AX84)/hinterpiano*(0.65/2)),AZ84)</f>
        <v>-26.856997727272724</v>
      </c>
      <c r="BO84" s="26">
        <f>IF(BJ84&lt;&gt;1,IF(BJ84=6,BA84-(BA84-AY84)/hinterpiano*(0.55/2),BA84-(BA84-AY84)/hinterpiano*(0.65/2)),BA84)</f>
        <v>56.754109090909097</v>
      </c>
      <c r="BP84" s="449">
        <f t="shared" si="677"/>
        <v>-257.87712999999997</v>
      </c>
    </row>
    <row r="85" spans="1:68" ht="20" customHeight="1">
      <c r="A85" s="440"/>
      <c r="B85" s="444">
        <v>82</v>
      </c>
      <c r="C85" s="444">
        <f>INDEX(PIL!$A$1:$K$1009,$B85,3)</f>
        <v>4</v>
      </c>
      <c r="D85" s="444" t="str">
        <f>INDEX(PIL!$A$1:$K$1009,$B85,4)</f>
        <v>Msup</v>
      </c>
      <c r="E85" s="26">
        <f>INDEX(PIL!$A$1:$K$1009,$B85,5)</f>
        <v>23.933</v>
      </c>
      <c r="F85" s="26">
        <f>INDEX(PIL!$A$1:$K$1009,$B85,6)</f>
        <v>15.342000000000001</v>
      </c>
      <c r="G85" s="26">
        <f>INDEX(PIL!$A$1:$K$1009,$B85,7)</f>
        <v>56.517000000000003</v>
      </c>
      <c r="H85" s="26">
        <f>INDEX(PIL!$A$1:$K$1009,$B85,8)</f>
        <v>-1.137</v>
      </c>
      <c r="I85" s="26">
        <f>INDEX(PIL!$A$1:$K$1009,$B85,9)</f>
        <v>5.6790000000000003</v>
      </c>
      <c r="J85" s="26">
        <f>INDEX(PIL!$A$1:$K$1009,$B85,10)</f>
        <v>4.2380000000000004</v>
      </c>
      <c r="K85" s="26">
        <f t="shared" si="662"/>
        <v>62.196000000000005</v>
      </c>
      <c r="L85" s="15">
        <f t="shared" si="663"/>
        <v>-5.375</v>
      </c>
      <c r="M85" s="15">
        <f t="shared" ref="M85" si="833">(ABS(K85)+ABS(0.3*L85))*SIGN(K85)</f>
        <v>63.808500000000002</v>
      </c>
      <c r="N85" s="15">
        <f t="shared" si="665"/>
        <v>-24.033799999999999</v>
      </c>
      <c r="O85" s="449">
        <f t="shared" si="666"/>
        <v>63.808500000000002</v>
      </c>
      <c r="Q85" s="440"/>
      <c r="R85" s="444">
        <v>946</v>
      </c>
      <c r="S85" s="16">
        <f>INDEX(PIL!$A$1:$K$1009,$R85,3)</f>
        <v>4</v>
      </c>
      <c r="T85" s="16" t="str">
        <f>INDEX(PIL!$A$1:$K$1009,$R85,4)</f>
        <v>Msup</v>
      </c>
      <c r="U85" s="26">
        <f>INDEX(PIL!$A$1:$K$1009,$R85,5)</f>
        <v>-10.778</v>
      </c>
      <c r="V85" s="26">
        <f>INDEX(PIL!$A$1:$K$1009,$R85,6)</f>
        <v>-7.9859999999999998</v>
      </c>
      <c r="W85" s="26">
        <f>INDEX(PIL!$A$1:$K$1009,$R85,7)</f>
        <v>-1.635</v>
      </c>
      <c r="X85" s="26">
        <f>INDEX(PIL!$A$1:$K$1009,$R85,8)</f>
        <v>108.467</v>
      </c>
      <c r="Y85" s="26">
        <f>INDEX(PIL!$A$1:$K$1009,$R85,9)</f>
        <v>16.004000000000001</v>
      </c>
      <c r="Z85" s="26">
        <f>INDEX(PIL!$A$1:$K$1009,$R85,10)</f>
        <v>11.943</v>
      </c>
      <c r="AA85" s="26">
        <f t="shared" si="667"/>
        <v>-17.639000000000003</v>
      </c>
      <c r="AB85" s="15">
        <f t="shared" si="668"/>
        <v>120.41</v>
      </c>
      <c r="AC85" s="15">
        <f t="shared" ref="AC85" si="834">(ABS(AA85)+ABS(0.3*AB85))*SIGN(AA85)</f>
        <v>-53.762</v>
      </c>
      <c r="AD85" s="15">
        <f t="shared" si="687"/>
        <v>125.7017</v>
      </c>
      <c r="AE85" s="449">
        <f t="shared" si="670"/>
        <v>125.7017</v>
      </c>
      <c r="AG85" s="440"/>
      <c r="AJ85" s="26"/>
      <c r="AK85" s="26"/>
      <c r="AL85" s="26"/>
      <c r="AM85" s="26"/>
      <c r="AN85" s="26"/>
      <c r="AO85" s="26"/>
      <c r="AP85" s="26"/>
      <c r="AQ85" s="15"/>
      <c r="AR85" s="15"/>
      <c r="AS85" s="449"/>
      <c r="AT85" s="15"/>
      <c r="AU85" s="440"/>
      <c r="AV85" s="444"/>
      <c r="AW85" s="444" t="s">
        <v>802</v>
      </c>
      <c r="AX85" s="26">
        <f t="shared" ref="AX85" si="835">F85+M85</f>
        <v>79.150500000000008</v>
      </c>
      <c r="AY85" s="26">
        <f t="shared" ref="AY85" si="836">V85+AC85</f>
        <v>-61.747999999999998</v>
      </c>
      <c r="AZ85" s="26">
        <f t="shared" ref="AZ85" si="837">F86+M86</f>
        <v>-76.836399999999998</v>
      </c>
      <c r="BA85" s="26">
        <f t="shared" ref="BA85" si="838">V86+AC86</f>
        <v>51.353399999999993</v>
      </c>
      <c r="BB85" s="449">
        <f t="shared" ref="BB85" si="839">AK88+AR88</f>
        <v>-417.1223</v>
      </c>
      <c r="BC85" s="26"/>
      <c r="BD85" s="400">
        <f t="shared" ref="BD85" si="840">AV88</f>
        <v>4</v>
      </c>
      <c r="BE85" s="383">
        <f t="shared" si="247"/>
        <v>4</v>
      </c>
      <c r="BF85" s="15"/>
      <c r="BG85" s="15"/>
      <c r="BH85" s="15"/>
      <c r="BI85" s="440"/>
      <c r="BJ85" s="444"/>
      <c r="BK85" s="444" t="s">
        <v>802</v>
      </c>
      <c r="BL85" s="26">
        <f>IF(BJ88=6,AX85-(AX85-AZ85)/hinterpiano*(0.55/2),AX85-(AX85-AZ85)/hinterpiano*(0.65/2))</f>
        <v>63.788153787878798</v>
      </c>
      <c r="BM85" s="26">
        <f>IF(BJ88=6,AY85-(AY85-BA85)/hinterpiano*(0.55/2),AY85-(AY85-BA85)/hinterpiano*(0.65/2))</f>
        <v>-50.609225757575757</v>
      </c>
      <c r="BN85" s="26">
        <f>IF(BJ88&lt;&gt;1,IF(BJ88=6,AZ85-(AZ85-AX85)/hinterpiano*(0.55/2),AZ85-(AZ85-AX85)/hinterpiano*(0.65/2)),AZ85)</f>
        <v>-61.474053787878788</v>
      </c>
      <c r="BO85" s="26">
        <f>IF(BJ88&lt;&gt;1,IF(BJ88=6,BA85-(BA85-AY85)/hinterpiano*(0.55/2),BA85-(BA85-AY85)/hinterpiano*(0.65/2)),BA85)</f>
        <v>40.214625757575753</v>
      </c>
      <c r="BP85" s="449">
        <f t="shared" si="677"/>
        <v>-417.1223</v>
      </c>
    </row>
    <row r="86" spans="1:68" ht="20" customHeight="1">
      <c r="A86" s="440"/>
      <c r="B86" s="444">
        <v>83</v>
      </c>
      <c r="C86" s="444">
        <f>INDEX(PIL!$A$1:$K$1009,$B86,3)</f>
        <v>4</v>
      </c>
      <c r="D86" s="444" t="str">
        <f>INDEX(PIL!$A$1:$K$1009,$B86,4)</f>
        <v>Minf</v>
      </c>
      <c r="E86" s="26">
        <f>INDEX(PIL!$A$1:$K$1009,$B86,5)</f>
        <v>-23.109000000000002</v>
      </c>
      <c r="F86" s="26">
        <f>INDEX(PIL!$A$1:$K$1009,$B86,6)</f>
        <v>-14.83</v>
      </c>
      <c r="G86" s="26">
        <f>INDEX(PIL!$A$1:$K$1009,$B86,7)</f>
        <v>-54.892000000000003</v>
      </c>
      <c r="H86" s="26">
        <f>INDEX(PIL!$A$1:$K$1009,$B86,8)</f>
        <v>1.089</v>
      </c>
      <c r="I86" s="26">
        <f>INDEX(PIL!$A$1:$K$1009,$B86,9)</f>
        <v>-5.5460000000000003</v>
      </c>
      <c r="J86" s="26">
        <f>INDEX(PIL!$A$1:$K$1009,$B86,10)</f>
        <v>-4.1390000000000002</v>
      </c>
      <c r="K86" s="26">
        <f t="shared" si="662"/>
        <v>-60.438000000000002</v>
      </c>
      <c r="L86" s="15">
        <f t="shared" si="663"/>
        <v>5.2279999999999998</v>
      </c>
      <c r="M86" s="15">
        <f t="shared" ref="M86" si="841">(ABS(K86)+ABS(0.3*L86))*SIGN(K86)</f>
        <v>-62.006399999999999</v>
      </c>
      <c r="N86" s="15">
        <f t="shared" si="665"/>
        <v>23.359400000000001</v>
      </c>
      <c r="O86" s="449">
        <f t="shared" si="666"/>
        <v>-62.006399999999999</v>
      </c>
      <c r="Q86" s="440"/>
      <c r="R86" s="444">
        <v>947</v>
      </c>
      <c r="S86" s="16">
        <f>INDEX(PIL!$A$1:$K$1009,$R86,3)</f>
        <v>4</v>
      </c>
      <c r="T86" s="16" t="str">
        <f>INDEX(PIL!$A$1:$K$1009,$R86,4)</f>
        <v>Minf</v>
      </c>
      <c r="U86" s="26">
        <f>INDEX(PIL!$A$1:$K$1009,$R86,5)</f>
        <v>9.6769999999999996</v>
      </c>
      <c r="V86" s="26">
        <f>INDEX(PIL!$A$1:$K$1009,$R86,6)</f>
        <v>7.25</v>
      </c>
      <c r="W86" s="26">
        <f>INDEX(PIL!$A$1:$K$1009,$R86,7)</f>
        <v>1.405</v>
      </c>
      <c r="X86" s="26">
        <f>INDEX(PIL!$A$1:$K$1009,$R86,8)</f>
        <v>-88.966999999999999</v>
      </c>
      <c r="Y86" s="26">
        <f>INDEX(PIL!$A$1:$K$1009,$R86,9)</f>
        <v>-13.08</v>
      </c>
      <c r="Z86" s="26">
        <f>INDEX(PIL!$A$1:$K$1009,$R86,10)</f>
        <v>-9.7609999999999992</v>
      </c>
      <c r="AA86" s="26">
        <f t="shared" si="667"/>
        <v>14.484999999999999</v>
      </c>
      <c r="AB86" s="15">
        <f t="shared" si="668"/>
        <v>-98.727999999999994</v>
      </c>
      <c r="AC86" s="15">
        <f t="shared" ref="AC86" si="842">(ABS(AA86)+ABS(0.3*AB86))*SIGN(AA86)</f>
        <v>44.103399999999993</v>
      </c>
      <c r="AD86" s="15">
        <f t="shared" si="687"/>
        <v>-103.0735</v>
      </c>
      <c r="AE86" s="449">
        <f t="shared" si="670"/>
        <v>-103.0735</v>
      </c>
      <c r="AG86" s="440"/>
      <c r="AJ86" s="26"/>
      <c r="AK86" s="26"/>
      <c r="AL86" s="26"/>
      <c r="AM86" s="26"/>
      <c r="AN86" s="26"/>
      <c r="AO86" s="26"/>
      <c r="AP86" s="26"/>
      <c r="AQ86" s="15"/>
      <c r="AR86" s="15"/>
      <c r="AS86" s="449"/>
      <c r="AT86" s="15"/>
      <c r="AU86" s="440"/>
      <c r="AV86" s="444"/>
      <c r="AW86" s="444" t="s">
        <v>803</v>
      </c>
      <c r="AX86" s="26">
        <f t="shared" ref="AX86" si="843">F85-M85</f>
        <v>-48.466500000000003</v>
      </c>
      <c r="AY86" s="26">
        <f t="shared" ref="AY86" si="844">V85-AC85</f>
        <v>45.776000000000003</v>
      </c>
      <c r="AZ86" s="26">
        <f t="shared" ref="AZ86" si="845">F86-M86</f>
        <v>47.176400000000001</v>
      </c>
      <c r="BA86" s="26">
        <f t="shared" ref="BA86" si="846">V86-AC86</f>
        <v>-36.853399999999993</v>
      </c>
      <c r="BB86" s="449">
        <f t="shared" ref="BB86" si="847">AK88-AR88</f>
        <v>-109.02170000000001</v>
      </c>
      <c r="BC86" s="26"/>
      <c r="BD86" s="400">
        <f t="shared" ref="BD86" si="848">BD85</f>
        <v>4</v>
      </c>
      <c r="BE86" s="383">
        <f t="shared" si="247"/>
        <v>4</v>
      </c>
      <c r="BF86" s="15"/>
      <c r="BG86" s="15"/>
      <c r="BH86" s="15"/>
      <c r="BI86" s="440"/>
      <c r="BJ86" s="444"/>
      <c r="BK86" s="444" t="s">
        <v>803</v>
      </c>
      <c r="BL86" s="26">
        <f>IF(BJ88=6,AX86-(AX86-AZ86)/hinterpiano*(0.55/2),AX86-(AX86-AZ86)/hinterpiano*(0.65/2))</f>
        <v>-39.047123484848484</v>
      </c>
      <c r="BM86" s="26">
        <f>IF(BJ88=6,AY86-(AY86-BA86)/hinterpiano*(0.55/2),AY86-(AY86-BA86)/hinterpiano*(0.65/2))</f>
        <v>37.638256060606061</v>
      </c>
      <c r="BN86" s="26">
        <f>IF(BJ88&lt;&gt;1,IF(BJ88=6,AZ86-(AZ86-AX86)/hinterpiano*(0.55/2),AZ86-(AZ86-AX86)/hinterpiano*(0.65/2)),AZ86)</f>
        <v>37.757023484848489</v>
      </c>
      <c r="BO86" s="26">
        <f>IF(BJ88&lt;&gt;1,IF(BJ88=6,BA86-(BA86-AY86)/hinterpiano*(0.55/2),BA86-(BA86-AY86)/hinterpiano*(0.65/2)),BA86)</f>
        <v>-28.715656060606051</v>
      </c>
      <c r="BP86" s="449">
        <f t="shared" si="677"/>
        <v>-109.02170000000001</v>
      </c>
    </row>
    <row r="87" spans="1:68" ht="20" customHeight="1">
      <c r="A87" s="440"/>
      <c r="B87" s="444">
        <v>84</v>
      </c>
      <c r="C87" s="444">
        <f>INDEX(PIL!$A$1:$K$1009,$B87,3)</f>
        <v>4</v>
      </c>
      <c r="D87" s="444" t="str">
        <f>INDEX(PIL!$A$1:$K$1009,$B87,4)</f>
        <v>V</v>
      </c>
      <c r="E87" s="26">
        <f>INDEX(PIL!$A$1:$K$1009,$B87,5)</f>
        <v>14.255000000000001</v>
      </c>
      <c r="F87" s="26">
        <f>INDEX(PIL!$A$1:$K$1009,$B87,6)</f>
        <v>9.1430000000000007</v>
      </c>
      <c r="G87" s="26">
        <f>INDEX(PIL!$A$1:$K$1009,$B87,7)</f>
        <v>33.759</v>
      </c>
      <c r="H87" s="26">
        <f>INDEX(PIL!$A$1:$K$1009,$B87,8)</f>
        <v>-0.67400000000000004</v>
      </c>
      <c r="I87" s="26">
        <f>INDEX(PIL!$A$1:$K$1009,$B87,9)</f>
        <v>3.4009999999999998</v>
      </c>
      <c r="J87" s="26">
        <f>INDEX(PIL!$A$1:$K$1009,$B87,10)</f>
        <v>2.5379999999999998</v>
      </c>
      <c r="K87" s="26">
        <f t="shared" si="662"/>
        <v>37.159999999999997</v>
      </c>
      <c r="L87" s="15">
        <f t="shared" si="663"/>
        <v>-3.2119999999999997</v>
      </c>
      <c r="M87" s="15">
        <f t="shared" ref="M87" si="849">(ABS(K87)+ABS(0.3*L87))*SIGN(K87)</f>
        <v>38.123599999999996</v>
      </c>
      <c r="N87" s="15">
        <f t="shared" si="665"/>
        <v>-14.359999999999998</v>
      </c>
      <c r="O87" s="449">
        <f t="shared" si="666"/>
        <v>38.123599999999996</v>
      </c>
      <c r="Q87" s="440"/>
      <c r="R87" s="444">
        <v>948</v>
      </c>
      <c r="S87" s="16">
        <f>INDEX(PIL!$A$1:$K$1009,$R87,3)</f>
        <v>4</v>
      </c>
      <c r="T87" s="16" t="str">
        <f>INDEX(PIL!$A$1:$K$1009,$R87,4)</f>
        <v>V</v>
      </c>
      <c r="U87" s="26">
        <f>INDEX(PIL!$A$1:$K$1009,$R87,5)</f>
        <v>-6.1980000000000004</v>
      </c>
      <c r="V87" s="26">
        <f>INDEX(PIL!$A$1:$K$1009,$R87,6)</f>
        <v>-4.617</v>
      </c>
      <c r="W87" s="26">
        <f>INDEX(PIL!$A$1:$K$1009,$R87,7)</f>
        <v>-0.91900000000000004</v>
      </c>
      <c r="X87" s="26">
        <f>INDEX(PIL!$A$1:$K$1009,$R87,8)</f>
        <v>59.606000000000002</v>
      </c>
      <c r="Y87" s="26">
        <f>INDEX(PIL!$A$1:$K$1009,$R87,9)</f>
        <v>8.8130000000000006</v>
      </c>
      <c r="Z87" s="26">
        <f>INDEX(PIL!$A$1:$K$1009,$R87,10)</f>
        <v>6.577</v>
      </c>
      <c r="AA87" s="26">
        <f t="shared" si="667"/>
        <v>-9.7320000000000011</v>
      </c>
      <c r="AB87" s="15">
        <f t="shared" si="668"/>
        <v>66.183000000000007</v>
      </c>
      <c r="AC87" s="15">
        <f t="shared" ref="AC87" si="850">(ABS(AA87)+ABS(0.3*AB87))*SIGN(AA87)</f>
        <v>-29.5869</v>
      </c>
      <c r="AD87" s="15">
        <f t="shared" si="687"/>
        <v>69.10260000000001</v>
      </c>
      <c r="AE87" s="449">
        <f t="shared" si="670"/>
        <v>69.10260000000001</v>
      </c>
      <c r="AG87" s="440"/>
      <c r="AJ87" s="26"/>
      <c r="AK87" s="26"/>
      <c r="AL87" s="26"/>
      <c r="AM87" s="26"/>
      <c r="AN87" s="26"/>
      <c r="AO87" s="26"/>
      <c r="AP87" s="26"/>
      <c r="AQ87" s="15"/>
      <c r="AR87" s="15"/>
      <c r="AS87" s="449"/>
      <c r="AT87" s="15"/>
      <c r="AU87" s="440"/>
      <c r="AV87" s="444"/>
      <c r="AW87" s="444" t="s">
        <v>804</v>
      </c>
      <c r="AX87" s="26">
        <f t="shared" ref="AX87" si="851">F85+N85</f>
        <v>-8.6917999999999989</v>
      </c>
      <c r="AY87" s="26">
        <f t="shared" ref="AY87" si="852">V85+AD85</f>
        <v>117.7157</v>
      </c>
      <c r="AZ87" s="26">
        <f t="shared" ref="AZ87" si="853">F86+N86</f>
        <v>8.5294000000000008</v>
      </c>
      <c r="BA87" s="26">
        <f t="shared" ref="BA87" si="854">V86+AD86</f>
        <v>-95.823499999999996</v>
      </c>
      <c r="BB87" s="449">
        <f t="shared" ref="BB87" si="855">AK88+AS88</f>
        <v>-74.415909999999997</v>
      </c>
      <c r="BC87" s="26"/>
      <c r="BD87" s="400">
        <f t="shared" si="763"/>
        <v>4</v>
      </c>
      <c r="BE87" s="383">
        <f t="shared" si="247"/>
        <v>4</v>
      </c>
      <c r="BF87" s="15"/>
      <c r="BG87" s="15"/>
      <c r="BH87" s="15"/>
      <c r="BI87" s="440"/>
      <c r="BJ87" s="444"/>
      <c r="BK87" s="444" t="s">
        <v>804</v>
      </c>
      <c r="BL87" s="26">
        <f>IF(BJ88=6,AX87-(AX87-AZ87)/hinterpiano*(0.55/2),AX87-(AX87-AZ87)/hinterpiano*(0.65/2))</f>
        <v>-6.9957727272727261</v>
      </c>
      <c r="BM87" s="26">
        <f>IF(BJ88=6,AY87-(AY87-BA87)/hinterpiano*(0.55/2),AY87-(AY87-BA87)/hinterpiano*(0.65/2))</f>
        <v>96.685324242424244</v>
      </c>
      <c r="BN87" s="26">
        <f>IF(BJ88&lt;&gt;1,IF(BJ88=6,AZ87-(AZ87-AX87)/hinterpiano*(0.55/2),AZ87-(AZ87-AX87)/hinterpiano*(0.65/2)),AZ87)</f>
        <v>6.833372727272728</v>
      </c>
      <c r="BO87" s="26">
        <f>IF(BJ88&lt;&gt;1,IF(BJ88=6,BA87-(BA87-AY87)/hinterpiano*(0.55/2),BA87-(BA87-AY87)/hinterpiano*(0.65/2)),BA87)</f>
        <v>-74.793124242424241</v>
      </c>
      <c r="BP87" s="449">
        <f t="shared" si="677"/>
        <v>-74.415909999999997</v>
      </c>
    </row>
    <row r="88" spans="1:68" ht="20" customHeight="1">
      <c r="A88" s="440"/>
      <c r="B88" s="444">
        <v>85</v>
      </c>
      <c r="C88" s="444">
        <f>INDEX(PIL!$A$1:$K$1009,$B88,3)</f>
        <v>4</v>
      </c>
      <c r="D88" s="444" t="str">
        <f>INDEX(PIL!$A$1:$K$1009,$B88,4)</f>
        <v>N</v>
      </c>
      <c r="E88" s="26">
        <f>INDEX(PIL!$A$1:$K$1009,$B88,5)</f>
        <v>-230.55500000000001</v>
      </c>
      <c r="F88" s="26">
        <f>INDEX(PIL!$A$1:$K$1009,$B88,6)</f>
        <v>-147.36000000000001</v>
      </c>
      <c r="G88" s="26">
        <f>INDEX(PIL!$A$1:$K$1009,$B88,7)</f>
        <v>-99.388999999999996</v>
      </c>
      <c r="H88" s="26">
        <f>INDEX(PIL!$A$1:$K$1009,$B88,8)</f>
        <v>1.8220000000000001</v>
      </c>
      <c r="I88" s="26">
        <f>INDEX(PIL!$A$1:$K$1009,$B88,9)</f>
        <v>-10.446999999999999</v>
      </c>
      <c r="J88" s="26">
        <f>INDEX(PIL!$A$1:$K$1009,$B88,10)</f>
        <v>-7.7960000000000003</v>
      </c>
      <c r="K88" s="26">
        <f t="shared" si="662"/>
        <v>-109.836</v>
      </c>
      <c r="L88" s="15">
        <f t="shared" si="663"/>
        <v>9.6180000000000003</v>
      </c>
      <c r="M88" s="15">
        <f t="shared" ref="M88" si="856">(ABS(K88)+ABS(0.3*L88))*SIGN(K88)</f>
        <v>-112.7214</v>
      </c>
      <c r="N88" s="15">
        <f t="shared" si="665"/>
        <v>42.568800000000003</v>
      </c>
      <c r="O88" s="449">
        <f t="shared" si="666"/>
        <v>-112.7214</v>
      </c>
      <c r="Q88" s="440"/>
      <c r="R88" s="444">
        <v>949</v>
      </c>
      <c r="S88" s="16">
        <f>INDEX(PIL!$A$1:$K$1009,$R88,3)</f>
        <v>4</v>
      </c>
      <c r="T88" s="16" t="str">
        <f>INDEX(PIL!$A$1:$K$1009,$R88,4)</f>
        <v>N</v>
      </c>
      <c r="U88" s="26">
        <f>INDEX(PIL!$A$1:$K$1009,$R88,5)</f>
        <v>-92.661000000000001</v>
      </c>
      <c r="V88" s="26">
        <f>INDEX(PIL!$A$1:$K$1009,$R88,6)</f>
        <v>-66.212000000000003</v>
      </c>
      <c r="W88" s="26">
        <f>INDEX(PIL!$A$1:$K$1009,$R88,7)</f>
        <v>-2.1989999999999998</v>
      </c>
      <c r="X88" s="26">
        <f>INDEX(PIL!$A$1:$K$1009,$R88,8)</f>
        <v>133.358</v>
      </c>
      <c r="Y88" s="26">
        <f>INDEX(PIL!$A$1:$K$1009,$R88,9)</f>
        <v>20.177</v>
      </c>
      <c r="Z88" s="26">
        <f>INDEX(PIL!$A$1:$K$1009,$R88,10)</f>
        <v>15.057</v>
      </c>
      <c r="AA88" s="26">
        <f t="shared" si="667"/>
        <v>-22.375999999999998</v>
      </c>
      <c r="AB88" s="15">
        <f t="shared" si="668"/>
        <v>148.41499999999999</v>
      </c>
      <c r="AC88" s="15">
        <f t="shared" ref="AC88" si="857">(ABS(AA88)+ABS(0.3*AB88))*SIGN(AA88)</f>
        <v>-66.900499999999994</v>
      </c>
      <c r="AD88" s="15">
        <f t="shared" si="687"/>
        <v>155.12779999999998</v>
      </c>
      <c r="AE88" s="449">
        <f t="shared" si="670"/>
        <v>155.12779999999998</v>
      </c>
      <c r="AG88" s="440"/>
      <c r="AH88" s="16">
        <f t="shared" ref="AH88" si="858">S88</f>
        <v>4</v>
      </c>
      <c r="AI88" s="16" t="str">
        <f t="shared" ref="AI88" si="859">T88</f>
        <v>N</v>
      </c>
      <c r="AJ88" s="26">
        <f>IF(AH88=6,E88+U88-(0.6*base_minore_p*hinterpiano*cls_armato),IF(AH88=5,E88+U88-(0.6*base_minore_p*hinterpiano*cls_armato)-(base_maggiore_p*base_minore_p*hinterpiano*cls_armato),IF(AH88=4,E88+U88-(0.6*base_minore_p*hinterpiano*cls_armato)-2*(base_maggiore_p*base_minore_p*hinterpiano*cls_armato),IF(AH88=3,E88+U88-(0.6*base_minore_p*hinterpiano*cls_armato)-3*(base_maggiore_p*base_minore_p*hinterpiano*cls_armato),IF(AH88=2,E88+U88-(0.6*base_minore_p*hinterpiano*cls_armato)-4*(base_maggiore_p*base_minore_p*hinterpiano*cls_armato),E88+U88-(0.6*base_minore_p*hinterpiano*cls_armato)-5*(base_maggiore_p*base_minore_p*hinterpiano*cls_armato))))))</f>
        <v>-372.71600000000001</v>
      </c>
      <c r="AK88" s="26">
        <f>IF(AH88=6,F88+V88-(0.6*base_minore_p*hinterpiano*cls_armato),IF(AH88=5,F88+V88-(0.6*base_minore_p*hinterpiano*cls_armato)-(base_maggiore_p*base_minore_p*hinterpiano*cls_armato),IF(AH88=4,F88+V88-(0.6*base_minore_p*hinterpiano*cls_armato)-2*(base_maggiore_p*base_minore_p*hinterpiano*cls_armato),IF(AH88=3,F88+V88-(0.6*base_minore_p*hinterpiano*cls_armato)-3*(base_maggiore_p*base_minore_p*hinterpiano*cls_armato),IF(AH88=2,F88+V88-(0.6*base_minore_p*hinterpiano*cls_armato)-4*(base_maggiore_p*base_minore_p*hinterpiano*cls_armato),F88+V88-(0.6*base_minore_p*hinterpiano*cls_armato)-5*(base_maggiore_p*base_minore_p*hinterpiano*cls_armato))))))</f>
        <v>-263.072</v>
      </c>
      <c r="AL88" s="26">
        <f t="shared" ref="AL88" si="860">G88+W88</f>
        <v>-101.58799999999999</v>
      </c>
      <c r="AM88" s="26">
        <f t="shared" ref="AM88" si="861">H88+X88</f>
        <v>135.18</v>
      </c>
      <c r="AN88" s="26">
        <f t="shared" ref="AN88" si="862">I88+Y88</f>
        <v>9.73</v>
      </c>
      <c r="AO88" s="26">
        <f t="shared" ref="AO88" si="863">J88+Z88</f>
        <v>7.2610000000000001</v>
      </c>
      <c r="AP88" s="26">
        <f t="shared" ref="AP88" si="864">(ABS(AL88)+ABS(AN88))*SIGN(AL88)</f>
        <v>-111.318</v>
      </c>
      <c r="AQ88" s="15">
        <f t="shared" ref="AQ88" si="865">(ABS(AM88)+ABS(AO88))*SIGN(AM88)</f>
        <v>142.441</v>
      </c>
      <c r="AR88" s="15">
        <f t="shared" ref="AR88" si="866">(ABS(AP88)+ABS(0.3*AQ88))*SIGN(AP88)</f>
        <v>-154.05029999999999</v>
      </c>
      <c r="AS88" s="449">
        <f t="shared" ref="AS88" si="867">(ABS(AQ88)+ABS(0.3*AR88))*SIGN(AQ88)</f>
        <v>188.65609000000001</v>
      </c>
      <c r="AT88" s="15"/>
      <c r="AU88" s="440"/>
      <c r="AV88" s="444">
        <f t="shared" ref="AV88" si="868">AH88</f>
        <v>4</v>
      </c>
      <c r="AW88" s="444" t="s">
        <v>805</v>
      </c>
      <c r="AX88" s="26">
        <f t="shared" ref="AX88" si="869">F85-N85</f>
        <v>39.375799999999998</v>
      </c>
      <c r="AY88" s="26">
        <f t="shared" ref="AY88" si="870">V85-AD85</f>
        <v>-133.68770000000001</v>
      </c>
      <c r="AZ88" s="26">
        <f t="shared" ref="AZ88" si="871">F86-N86</f>
        <v>-38.189399999999999</v>
      </c>
      <c r="BA88" s="26">
        <f t="shared" ref="BA88" si="872">V86-AD86</f>
        <v>110.3235</v>
      </c>
      <c r="BB88" s="449">
        <f t="shared" ref="BB88" si="873">AK88-AS88</f>
        <v>-451.72809000000001</v>
      </c>
      <c r="BC88" s="26"/>
      <c r="BD88" s="400">
        <f t="shared" si="763"/>
        <v>4</v>
      </c>
      <c r="BE88" s="383">
        <f t="shared" si="247"/>
        <v>4</v>
      </c>
      <c r="BF88" s="15"/>
      <c r="BG88" s="15"/>
      <c r="BH88" s="15"/>
      <c r="BI88" s="440"/>
      <c r="BJ88" s="444">
        <f t="shared" ref="BJ88" si="874">AV88</f>
        <v>4</v>
      </c>
      <c r="BK88" s="444" t="s">
        <v>805</v>
      </c>
      <c r="BL88" s="26">
        <f>IF(BJ88=6,AX88-(AX88-AZ88)/hinterpiano*(0.55/2),AX88-(AX88-AZ88)/hinterpiano*(0.65/2))</f>
        <v>31.736803030303026</v>
      </c>
      <c r="BM88" s="26">
        <f>IF(BJ88=6,AY88-(AY88-BA88)/hinterpiano*(0.55/2),AY88-(AY88-BA88)/hinterpiano*(0.65/2))</f>
        <v>-109.65629393939395</v>
      </c>
      <c r="BN88" s="26">
        <f>IF(BJ88&lt;&gt;1,IF(BJ88=6,AZ88-(AZ88-AX88)/hinterpiano*(0.55/2),AZ88-(AZ88-AX88)/hinterpiano*(0.65/2)),AZ88)</f>
        <v>-30.550403030303027</v>
      </c>
      <c r="BO88" s="26">
        <f>IF(BJ88&lt;&gt;1,IF(BJ88=6,BA88-(BA88-AY88)/hinterpiano*(0.55/2),BA88-(BA88-AY88)/hinterpiano*(0.65/2)),BA88)</f>
        <v>86.292093939393936</v>
      </c>
      <c r="BP88" s="449">
        <f t="shared" si="677"/>
        <v>-451.72809000000001</v>
      </c>
    </row>
    <row r="89" spans="1:68" ht="20" customHeight="1">
      <c r="A89" s="440"/>
      <c r="B89" s="444">
        <v>86</v>
      </c>
      <c r="C89" s="444">
        <f>INDEX(PIL!$A$1:$K$1009,$B89,3)</f>
        <v>3</v>
      </c>
      <c r="D89" s="444" t="str">
        <f>INDEX(PIL!$A$1:$K$1009,$B89,4)</f>
        <v>Msup</v>
      </c>
      <c r="E89" s="26">
        <f>INDEX(PIL!$A$1:$K$1009,$B89,5)</f>
        <v>21.994</v>
      </c>
      <c r="F89" s="26">
        <f>INDEX(PIL!$A$1:$K$1009,$B89,6)</f>
        <v>14.132999999999999</v>
      </c>
      <c r="G89" s="26">
        <f>INDEX(PIL!$A$1:$K$1009,$B89,7)</f>
        <v>65.19</v>
      </c>
      <c r="H89" s="26">
        <f>INDEX(PIL!$A$1:$K$1009,$B89,8)</f>
        <v>-1.462</v>
      </c>
      <c r="I89" s="26">
        <f>INDEX(PIL!$A$1:$K$1009,$B89,9)</f>
        <v>6.2880000000000003</v>
      </c>
      <c r="J89" s="26">
        <f>INDEX(PIL!$A$1:$K$1009,$B89,10)</f>
        <v>4.6929999999999996</v>
      </c>
      <c r="K89" s="26">
        <f t="shared" si="662"/>
        <v>71.477999999999994</v>
      </c>
      <c r="L89" s="15">
        <f t="shared" si="663"/>
        <v>-6.1549999999999994</v>
      </c>
      <c r="M89" s="15">
        <f t="shared" ref="M89" si="875">(ABS(K89)+ABS(0.3*L89))*SIGN(K89)</f>
        <v>73.3245</v>
      </c>
      <c r="N89" s="15">
        <f t="shared" si="665"/>
        <v>-27.598399999999998</v>
      </c>
      <c r="O89" s="449">
        <f t="shared" si="666"/>
        <v>73.3245</v>
      </c>
      <c r="Q89" s="440"/>
      <c r="R89" s="444">
        <v>950</v>
      </c>
      <c r="S89" s="16">
        <f>INDEX(PIL!$A$1:$K$1009,$R89,3)</f>
        <v>3</v>
      </c>
      <c r="T89" s="16" t="str">
        <f>INDEX(PIL!$A$1:$K$1009,$R89,4)</f>
        <v>Msup</v>
      </c>
      <c r="U89" s="26">
        <f>INDEX(PIL!$A$1:$K$1009,$R89,5)</f>
        <v>-10.337999999999999</v>
      </c>
      <c r="V89" s="26">
        <f>INDEX(PIL!$A$1:$K$1009,$R89,6)</f>
        <v>-7.6779999999999999</v>
      </c>
      <c r="W89" s="26">
        <f>INDEX(PIL!$A$1:$K$1009,$R89,7)</f>
        <v>-1.6479999999999999</v>
      </c>
      <c r="X89" s="26">
        <f>INDEX(PIL!$A$1:$K$1009,$R89,8)</f>
        <v>113.523</v>
      </c>
      <c r="Y89" s="26">
        <f>INDEX(PIL!$A$1:$K$1009,$R89,9)</f>
        <v>16.728999999999999</v>
      </c>
      <c r="Z89" s="26">
        <f>INDEX(PIL!$A$1:$K$1009,$R89,10)</f>
        <v>12.484</v>
      </c>
      <c r="AA89" s="26">
        <f t="shared" si="667"/>
        <v>-18.376999999999999</v>
      </c>
      <c r="AB89" s="15">
        <f t="shared" si="668"/>
        <v>126.00699999999999</v>
      </c>
      <c r="AC89" s="15">
        <f t="shared" ref="AC89" si="876">(ABS(AA89)+ABS(0.3*AB89))*SIGN(AA89)</f>
        <v>-56.179099999999991</v>
      </c>
      <c r="AD89" s="15">
        <f t="shared" si="687"/>
        <v>131.52009999999999</v>
      </c>
      <c r="AE89" s="449">
        <f t="shared" si="670"/>
        <v>131.52009999999999</v>
      </c>
      <c r="AG89" s="440"/>
      <c r="AJ89" s="26"/>
      <c r="AK89" s="26"/>
      <c r="AL89" s="26"/>
      <c r="AM89" s="26"/>
      <c r="AN89" s="26"/>
      <c r="AO89" s="26"/>
      <c r="AP89" s="26"/>
      <c r="AQ89" s="15"/>
      <c r="AR89" s="15"/>
      <c r="AS89" s="449"/>
      <c r="AT89" s="15"/>
      <c r="AU89" s="440"/>
      <c r="AV89" s="444"/>
      <c r="AW89" s="444" t="s">
        <v>802</v>
      </c>
      <c r="AX89" s="26">
        <f t="shared" ref="AX89" si="877">F89+M89</f>
        <v>87.457499999999996</v>
      </c>
      <c r="AY89" s="26">
        <f t="shared" ref="AY89" si="878">V89+AC89</f>
        <v>-63.857099999999988</v>
      </c>
      <c r="AZ89" s="26">
        <f t="shared" ref="AZ89" si="879">F90+M90</f>
        <v>-88.045600000000007</v>
      </c>
      <c r="BA89" s="26">
        <f t="shared" ref="BA89" si="880">V90+AC90</f>
        <v>63.60110000000001</v>
      </c>
      <c r="BB89" s="449">
        <f t="shared" ref="BB89" si="881">AK92+AR92</f>
        <v>-609.02739999999994</v>
      </c>
      <c r="BC89" s="26"/>
      <c r="BD89" s="400">
        <f t="shared" ref="BD89" si="882">AV92</f>
        <v>3</v>
      </c>
      <c r="BE89" s="383">
        <f t="shared" si="247"/>
        <v>4</v>
      </c>
      <c r="BF89" s="15"/>
      <c r="BG89" s="15"/>
      <c r="BH89" s="15"/>
      <c r="BI89" s="440"/>
      <c r="BJ89" s="444"/>
      <c r="BK89" s="444" t="s">
        <v>802</v>
      </c>
      <c r="BL89" s="26">
        <f>IF(BJ92=6,AX89-(AX89-AZ89)/hinterpiano*(0.55/2),AX89-(AX89-AZ89)/hinterpiano*(0.65/2))</f>
        <v>70.173103787878773</v>
      </c>
      <c r="BM89" s="26">
        <f>IF(BJ92=6,AY89-(AY89-BA89)/hinterpiano*(0.55/2),AY89-(AY89-BA89)/hinterpiano*(0.65/2))</f>
        <v>-51.30439848484847</v>
      </c>
      <c r="BN89" s="26">
        <f>IF(BJ92&lt;&gt;1,IF(BJ92=6,AZ89-(AZ89-AX89)/hinterpiano*(0.55/2),AZ89-(AZ89-AX89)/hinterpiano*(0.65/2)),AZ89)</f>
        <v>-70.761203787878799</v>
      </c>
      <c r="BO89" s="26">
        <f>IF(BJ92&lt;&gt;1,IF(BJ92=6,BA89-(BA89-AY89)/hinterpiano*(0.55/2),BA89-(BA89-AY89)/hinterpiano*(0.65/2)),BA89)</f>
        <v>51.048398484848491</v>
      </c>
      <c r="BP89" s="449">
        <f t="shared" si="677"/>
        <v>-609.02739999999994</v>
      </c>
    </row>
    <row r="90" spans="1:68" ht="20" customHeight="1">
      <c r="A90" s="440"/>
      <c r="B90" s="444">
        <v>87</v>
      </c>
      <c r="C90" s="444">
        <f>INDEX(PIL!$A$1:$K$1009,$B90,3)</f>
        <v>3</v>
      </c>
      <c r="D90" s="444" t="str">
        <f>INDEX(PIL!$A$1:$K$1009,$B90,4)</f>
        <v>Minf</v>
      </c>
      <c r="E90" s="26">
        <f>INDEX(PIL!$A$1:$K$1009,$B90,5)</f>
        <v>-21.568000000000001</v>
      </c>
      <c r="F90" s="26">
        <f>INDEX(PIL!$A$1:$K$1009,$B90,6)</f>
        <v>-13.881</v>
      </c>
      <c r="G90" s="26">
        <f>INDEX(PIL!$A$1:$K$1009,$B90,7)</f>
        <v>-65.887</v>
      </c>
      <c r="H90" s="26">
        <f>INDEX(PIL!$A$1:$K$1009,$B90,8)</f>
        <v>1.4379999999999999</v>
      </c>
      <c r="I90" s="26">
        <f>INDEX(PIL!$A$1:$K$1009,$B90,9)</f>
        <v>-6.4109999999999996</v>
      </c>
      <c r="J90" s="26">
        <f>INDEX(PIL!$A$1:$K$1009,$B90,10)</f>
        <v>-4.7839999999999998</v>
      </c>
      <c r="K90" s="26">
        <f t="shared" si="662"/>
        <v>-72.298000000000002</v>
      </c>
      <c r="L90" s="15">
        <f t="shared" si="663"/>
        <v>6.2219999999999995</v>
      </c>
      <c r="M90" s="15">
        <f t="shared" ref="M90" si="883">(ABS(K90)+ABS(0.3*L90))*SIGN(K90)</f>
        <v>-74.164600000000007</v>
      </c>
      <c r="N90" s="15">
        <f t="shared" si="665"/>
        <v>27.9114</v>
      </c>
      <c r="O90" s="449">
        <f t="shared" si="666"/>
        <v>-74.164600000000007</v>
      </c>
      <c r="Q90" s="440"/>
      <c r="R90" s="444">
        <v>951</v>
      </c>
      <c r="S90" s="16">
        <f>INDEX(PIL!$A$1:$K$1009,$R90,3)</f>
        <v>3</v>
      </c>
      <c r="T90" s="16" t="str">
        <f>INDEX(PIL!$A$1:$K$1009,$R90,4)</f>
        <v>Minf</v>
      </c>
      <c r="U90" s="26">
        <f>INDEX(PIL!$A$1:$K$1009,$R90,5)</f>
        <v>8.3610000000000007</v>
      </c>
      <c r="V90" s="26">
        <f>INDEX(PIL!$A$1:$K$1009,$R90,6)</f>
        <v>6.444</v>
      </c>
      <c r="W90" s="26">
        <f>INDEX(PIL!$A$1:$K$1009,$R90,7)</f>
        <v>1.952</v>
      </c>
      <c r="X90" s="26">
        <f>INDEX(PIL!$A$1:$K$1009,$R90,8)</f>
        <v>-113.203</v>
      </c>
      <c r="Y90" s="26">
        <f>INDEX(PIL!$A$1:$K$1009,$R90,9)</f>
        <v>-17.358000000000001</v>
      </c>
      <c r="Z90" s="26">
        <f>INDEX(PIL!$A$1:$K$1009,$R90,10)</f>
        <v>-12.954000000000001</v>
      </c>
      <c r="AA90" s="26">
        <f t="shared" si="667"/>
        <v>19.310000000000002</v>
      </c>
      <c r="AB90" s="15">
        <f t="shared" si="668"/>
        <v>-126.15700000000001</v>
      </c>
      <c r="AC90" s="15">
        <f t="shared" ref="AC90" si="884">(ABS(AA90)+ABS(0.3*AB90))*SIGN(AA90)</f>
        <v>57.157100000000007</v>
      </c>
      <c r="AD90" s="15">
        <f t="shared" si="687"/>
        <v>-131.95000000000002</v>
      </c>
      <c r="AE90" s="449">
        <f t="shared" si="670"/>
        <v>-131.95000000000002</v>
      </c>
      <c r="AG90" s="440"/>
      <c r="AJ90" s="26"/>
      <c r="AK90" s="26"/>
      <c r="AL90" s="26"/>
      <c r="AM90" s="26"/>
      <c r="AN90" s="26"/>
      <c r="AO90" s="26"/>
      <c r="AP90" s="26"/>
      <c r="AQ90" s="15"/>
      <c r="AR90" s="15"/>
      <c r="AS90" s="449"/>
      <c r="AT90" s="15"/>
      <c r="AU90" s="440"/>
      <c r="AV90" s="444"/>
      <c r="AW90" s="444" t="s">
        <v>803</v>
      </c>
      <c r="AX90" s="26">
        <f t="shared" ref="AX90" si="885">F89-M89</f>
        <v>-59.191500000000005</v>
      </c>
      <c r="AY90" s="26">
        <f t="shared" ref="AY90" si="886">V89-AC89</f>
        <v>48.501099999999994</v>
      </c>
      <c r="AZ90" s="26">
        <f t="shared" ref="AZ90" si="887">F90-M90</f>
        <v>60.283600000000007</v>
      </c>
      <c r="BA90" s="26">
        <f t="shared" ref="BA90" si="888">V90-AC90</f>
        <v>-50.713100000000004</v>
      </c>
      <c r="BB90" s="449">
        <f t="shared" ref="BB90" si="889">AK92-AR92</f>
        <v>-107.56860000000003</v>
      </c>
      <c r="BC90" s="26"/>
      <c r="BD90" s="400">
        <f t="shared" ref="BD90" si="890">BD89</f>
        <v>3</v>
      </c>
      <c r="BE90" s="383">
        <f t="shared" si="247"/>
        <v>4</v>
      </c>
      <c r="BF90" s="15"/>
      <c r="BG90" s="15"/>
      <c r="BH90" s="15"/>
      <c r="BI90" s="440"/>
      <c r="BJ90" s="444"/>
      <c r="BK90" s="444" t="s">
        <v>803</v>
      </c>
      <c r="BL90" s="26">
        <f>IF(BJ92=6,AX90-(AX90-AZ90)/hinterpiano*(0.55/2),AX90-(AX90-AZ90)/hinterpiano*(0.65/2))</f>
        <v>-47.425012878787882</v>
      </c>
      <c r="BM90" s="26">
        <f>IF(BJ92=6,AY90-(AY90-BA90)/hinterpiano*(0.55/2),AY90-(AY90-BA90)/hinterpiano*(0.65/2))</f>
        <v>38.730004545454534</v>
      </c>
      <c r="BN90" s="26">
        <f>IF(BJ92&lt;&gt;1,IF(BJ92=6,AZ90-(AZ90-AX90)/hinterpiano*(0.55/2),AZ90-(AZ90-AX90)/hinterpiano*(0.65/2)),AZ90)</f>
        <v>48.517112878787884</v>
      </c>
      <c r="BO90" s="26">
        <f>IF(BJ92&lt;&gt;1,IF(BJ92=6,BA90-(BA90-AY90)/hinterpiano*(0.55/2),BA90-(BA90-AY90)/hinterpiano*(0.65/2)),BA90)</f>
        <v>-40.942004545454552</v>
      </c>
      <c r="BP90" s="449">
        <f t="shared" si="677"/>
        <v>-107.56860000000003</v>
      </c>
    </row>
    <row r="91" spans="1:68" ht="20" customHeight="1">
      <c r="A91" s="440"/>
      <c r="B91" s="444">
        <v>88</v>
      </c>
      <c r="C91" s="444">
        <f>INDEX(PIL!$A$1:$K$1009,$B91,3)</f>
        <v>3</v>
      </c>
      <c r="D91" s="444" t="str">
        <f>INDEX(PIL!$A$1:$K$1009,$B91,4)</f>
        <v>V</v>
      </c>
      <c r="E91" s="26">
        <f>INDEX(PIL!$A$1:$K$1009,$B91,5)</f>
        <v>13.201000000000001</v>
      </c>
      <c r="F91" s="26">
        <f>INDEX(PIL!$A$1:$K$1009,$B91,6)</f>
        <v>8.4890000000000008</v>
      </c>
      <c r="G91" s="26">
        <f>INDEX(PIL!$A$1:$K$1009,$B91,7)</f>
        <v>39.719000000000001</v>
      </c>
      <c r="H91" s="26">
        <f>INDEX(PIL!$A$1:$K$1009,$B91,8)</f>
        <v>-0.879</v>
      </c>
      <c r="I91" s="26">
        <f>INDEX(PIL!$A$1:$K$1009,$B91,9)</f>
        <v>3.8479999999999999</v>
      </c>
      <c r="J91" s="26">
        <f>INDEX(PIL!$A$1:$K$1009,$B91,10)</f>
        <v>2.8719999999999999</v>
      </c>
      <c r="K91" s="26">
        <f t="shared" si="662"/>
        <v>43.567</v>
      </c>
      <c r="L91" s="15">
        <f t="shared" si="663"/>
        <v>-3.7509999999999999</v>
      </c>
      <c r="M91" s="15">
        <f t="shared" ref="M91" si="891">(ABS(K91)+ABS(0.3*L91))*SIGN(K91)</f>
        <v>44.692300000000003</v>
      </c>
      <c r="N91" s="15">
        <f t="shared" si="665"/>
        <v>-16.821100000000001</v>
      </c>
      <c r="O91" s="449">
        <f t="shared" si="666"/>
        <v>44.692300000000003</v>
      </c>
      <c r="Q91" s="440"/>
      <c r="R91" s="444">
        <v>952</v>
      </c>
      <c r="S91" s="16">
        <f>INDEX(PIL!$A$1:$K$1009,$R91,3)</f>
        <v>3</v>
      </c>
      <c r="T91" s="16" t="str">
        <f>INDEX(PIL!$A$1:$K$1009,$R91,4)</f>
        <v>V</v>
      </c>
      <c r="U91" s="26">
        <f>INDEX(PIL!$A$1:$K$1009,$R91,5)</f>
        <v>-5.6669999999999998</v>
      </c>
      <c r="V91" s="26">
        <f>INDEX(PIL!$A$1:$K$1009,$R91,6)</f>
        <v>-4.2789999999999999</v>
      </c>
      <c r="W91" s="26">
        <f>INDEX(PIL!$A$1:$K$1009,$R91,7)</f>
        <v>-1.0880000000000001</v>
      </c>
      <c r="X91" s="26">
        <f>INDEX(PIL!$A$1:$K$1009,$R91,8)</f>
        <v>68.528999999999996</v>
      </c>
      <c r="Y91" s="26">
        <f>INDEX(PIL!$A$1:$K$1009,$R91,9)</f>
        <v>10.33</v>
      </c>
      <c r="Z91" s="26">
        <f>INDEX(PIL!$A$1:$K$1009,$R91,10)</f>
        <v>7.7089999999999996</v>
      </c>
      <c r="AA91" s="26">
        <f t="shared" si="667"/>
        <v>-11.417999999999999</v>
      </c>
      <c r="AB91" s="15">
        <f t="shared" si="668"/>
        <v>76.238</v>
      </c>
      <c r="AC91" s="15">
        <f t="shared" ref="AC91" si="892">(ABS(AA91)+ABS(0.3*AB91))*SIGN(AA91)</f>
        <v>-34.289400000000001</v>
      </c>
      <c r="AD91" s="15">
        <f t="shared" si="687"/>
        <v>79.663399999999996</v>
      </c>
      <c r="AE91" s="449">
        <f t="shared" si="670"/>
        <v>79.663399999999996</v>
      </c>
      <c r="AG91" s="440"/>
      <c r="AJ91" s="26"/>
      <c r="AK91" s="26"/>
      <c r="AL91" s="26"/>
      <c r="AM91" s="26"/>
      <c r="AN91" s="26"/>
      <c r="AO91" s="26"/>
      <c r="AP91" s="26"/>
      <c r="AQ91" s="15"/>
      <c r="AR91" s="15"/>
      <c r="AS91" s="449"/>
      <c r="AT91" s="15"/>
      <c r="AU91" s="440"/>
      <c r="AV91" s="444"/>
      <c r="AW91" s="444" t="s">
        <v>804</v>
      </c>
      <c r="AX91" s="26">
        <f t="shared" ref="AX91" si="893">F89+N89</f>
        <v>-13.465399999999999</v>
      </c>
      <c r="AY91" s="26">
        <f t="shared" ref="AY91" si="894">V89+AD89</f>
        <v>123.84209999999999</v>
      </c>
      <c r="AZ91" s="26">
        <f t="shared" ref="AZ91" si="895">F90+N90</f>
        <v>14.0304</v>
      </c>
      <c r="BA91" s="26">
        <f t="shared" ref="BA91" si="896">V90+AD90</f>
        <v>-125.50600000000001</v>
      </c>
      <c r="BB91" s="449">
        <f t="shared" ref="BB91" si="897">AK92+AS92</f>
        <v>-50.871179999999981</v>
      </c>
      <c r="BC91" s="26"/>
      <c r="BD91" s="400">
        <f t="shared" si="763"/>
        <v>3</v>
      </c>
      <c r="BE91" s="383">
        <f t="shared" si="247"/>
        <v>4</v>
      </c>
      <c r="BF91" s="15"/>
      <c r="BG91" s="15"/>
      <c r="BH91" s="15"/>
      <c r="BI91" s="440"/>
      <c r="BJ91" s="444"/>
      <c r="BK91" s="444" t="s">
        <v>804</v>
      </c>
      <c r="BL91" s="26">
        <f>IF(BJ92=6,AX91-(AX91-AZ91)/hinterpiano*(0.55/2),AX91-(AX91-AZ91)/hinterpiano*(0.65/2))</f>
        <v>-10.757480303030302</v>
      </c>
      <c r="BM91" s="26">
        <f>IF(BJ92=6,AY91-(AY91-BA91)/hinterpiano*(0.55/2),AY91-(AY91-BA91)/hinterpiano*(0.65/2))</f>
        <v>99.285090151515135</v>
      </c>
      <c r="BN91" s="26">
        <f>IF(BJ92&lt;&gt;1,IF(BJ92=6,AZ91-(AZ91-AX91)/hinterpiano*(0.55/2),AZ91-(AZ91-AX91)/hinterpiano*(0.65/2)),AZ91)</f>
        <v>11.322480303030304</v>
      </c>
      <c r="BO91" s="26">
        <f>IF(BJ92&lt;&gt;1,IF(BJ92=6,BA91-(BA91-AY91)/hinterpiano*(0.55/2),BA91-(BA91-AY91)/hinterpiano*(0.65/2)),BA91)</f>
        <v>-100.94899015151516</v>
      </c>
      <c r="BP91" s="449">
        <f t="shared" si="677"/>
        <v>-50.871179999999981</v>
      </c>
    </row>
    <row r="92" spans="1:68" ht="20" customHeight="1">
      <c r="A92" s="440"/>
      <c r="B92" s="444">
        <v>89</v>
      </c>
      <c r="C92" s="444">
        <f>INDEX(PIL!$A$1:$K$1009,$B92,3)</f>
        <v>3</v>
      </c>
      <c r="D92" s="444" t="str">
        <f>INDEX(PIL!$A$1:$K$1009,$B92,4)</f>
        <v>N</v>
      </c>
      <c r="E92" s="26">
        <f>INDEX(PIL!$A$1:$K$1009,$B92,5)</f>
        <v>-313.47300000000001</v>
      </c>
      <c r="F92" s="26">
        <f>INDEX(PIL!$A$1:$K$1009,$B92,6)</f>
        <v>-200.88800000000001</v>
      </c>
      <c r="G92" s="26">
        <f>INDEX(PIL!$A$1:$K$1009,$B92,7)</f>
        <v>-161.34899999999999</v>
      </c>
      <c r="H92" s="26">
        <f>INDEX(PIL!$A$1:$K$1009,$B92,8)</f>
        <v>2.9460000000000002</v>
      </c>
      <c r="I92" s="26">
        <f>INDEX(PIL!$A$1:$K$1009,$B92,9)</f>
        <v>-16.672999999999998</v>
      </c>
      <c r="J92" s="26">
        <f>INDEX(PIL!$A$1:$K$1009,$B92,10)</f>
        <v>-12.443</v>
      </c>
      <c r="K92" s="26">
        <f t="shared" si="662"/>
        <v>-178.02199999999999</v>
      </c>
      <c r="L92" s="15">
        <f t="shared" si="663"/>
        <v>15.388999999999999</v>
      </c>
      <c r="M92" s="15">
        <f t="shared" ref="M92" si="898">(ABS(K92)+ABS(0.3*L92))*SIGN(K92)</f>
        <v>-182.6387</v>
      </c>
      <c r="N92" s="15">
        <f t="shared" si="665"/>
        <v>68.795599999999993</v>
      </c>
      <c r="O92" s="449">
        <f t="shared" si="666"/>
        <v>-182.6387</v>
      </c>
      <c r="Q92" s="440"/>
      <c r="R92" s="444">
        <v>953</v>
      </c>
      <c r="S92" s="16">
        <f>INDEX(PIL!$A$1:$K$1009,$R92,3)</f>
        <v>3</v>
      </c>
      <c r="T92" s="16" t="str">
        <f>INDEX(PIL!$A$1:$K$1009,$R92,4)</f>
        <v>N</v>
      </c>
      <c r="U92" s="26">
        <f>INDEX(PIL!$A$1:$K$1009,$R92,5)</f>
        <v>-126.599</v>
      </c>
      <c r="V92" s="26">
        <f>INDEX(PIL!$A$1:$K$1009,$R92,6)</f>
        <v>-90.584999999999994</v>
      </c>
      <c r="W92" s="26">
        <f>INDEX(PIL!$A$1:$K$1009,$R92,7)</f>
        <v>-3.4750000000000001</v>
      </c>
      <c r="X92" s="26">
        <f>INDEX(PIL!$A$1:$K$1009,$R92,8)</f>
        <v>217.14099999999999</v>
      </c>
      <c r="Y92" s="26">
        <f>INDEX(PIL!$A$1:$K$1009,$R92,9)</f>
        <v>32.915999999999997</v>
      </c>
      <c r="Z92" s="26">
        <f>INDEX(PIL!$A$1:$K$1009,$R92,10)</f>
        <v>24.564</v>
      </c>
      <c r="AA92" s="26">
        <f t="shared" si="667"/>
        <v>-36.390999999999998</v>
      </c>
      <c r="AB92" s="15">
        <f t="shared" si="668"/>
        <v>241.70499999999998</v>
      </c>
      <c r="AC92" s="15">
        <f t="shared" ref="AC92" si="899">(ABS(AA92)+ABS(0.3*AB92))*SIGN(AA92)</f>
        <v>-108.9025</v>
      </c>
      <c r="AD92" s="15">
        <f t="shared" si="687"/>
        <v>252.6223</v>
      </c>
      <c r="AE92" s="449">
        <f t="shared" si="670"/>
        <v>252.6223</v>
      </c>
      <c r="AG92" s="440"/>
      <c r="AH92" s="16">
        <f t="shared" ref="AH92" si="900">S92</f>
        <v>3</v>
      </c>
      <c r="AI92" s="16" t="str">
        <f t="shared" ref="AI92" si="901">T92</f>
        <v>N</v>
      </c>
      <c r="AJ92" s="26">
        <f>IF(AH92=6,E92+U92-(0.6*base_minore_p*hinterpiano*cls_armato),IF(AH92=5,E92+U92-(0.6*base_minore_p*hinterpiano*cls_armato)-(base_maggiore_p*base_minore_p*hinterpiano*cls_armato),IF(AH92=4,E92+U92-(0.6*base_minore_p*hinterpiano*cls_armato)-2*(base_maggiore_p*base_minore_p*hinterpiano*cls_armato),IF(AH92=3,E92+U92-(0.6*base_minore_p*hinterpiano*cls_armato)-3*(base_maggiore_p*base_minore_p*hinterpiano*cls_armato),IF(AH92=2,E92+U92-(0.6*base_minore_p*hinterpiano*cls_armato)-4*(base_maggiore_p*base_minore_p*hinterpiano*cls_armato),E92+U92-(0.6*base_minore_p*hinterpiano*cls_armato)-5*(base_maggiore_p*base_minore_p*hinterpiano*cls_armato))))))</f>
        <v>-506.89700000000005</v>
      </c>
      <c r="AK92" s="26">
        <f>IF(AH92=6,F92+V92-(0.6*base_minore_p*hinterpiano*cls_armato),IF(AH92=5,F92+V92-(0.6*base_minore_p*hinterpiano*cls_armato)-(base_maggiore_p*base_minore_p*hinterpiano*cls_armato),IF(AH92=4,F92+V92-(0.6*base_minore_p*hinterpiano*cls_armato)-2*(base_maggiore_p*base_minore_p*hinterpiano*cls_armato),IF(AH92=3,F92+V92-(0.6*base_minore_p*hinterpiano*cls_armato)-3*(base_maggiore_p*base_minore_p*hinterpiano*cls_armato),IF(AH92=2,F92+V92-(0.6*base_minore_p*hinterpiano*cls_armato)-4*(base_maggiore_p*base_minore_p*hinterpiano*cls_armato),F92+V92-(0.6*base_minore_p*hinterpiano*cls_armato)-5*(base_maggiore_p*base_minore_p*hinterpiano*cls_armato))))))</f>
        <v>-358.298</v>
      </c>
      <c r="AL92" s="26">
        <f t="shared" ref="AL92" si="902">G92+W92</f>
        <v>-164.82399999999998</v>
      </c>
      <c r="AM92" s="26">
        <f t="shared" ref="AM92" si="903">H92+X92</f>
        <v>220.08699999999999</v>
      </c>
      <c r="AN92" s="26">
        <f t="shared" ref="AN92" si="904">I92+Y92</f>
        <v>16.242999999999999</v>
      </c>
      <c r="AO92" s="26">
        <f t="shared" ref="AO92" si="905">J92+Z92</f>
        <v>12.121</v>
      </c>
      <c r="AP92" s="26">
        <f t="shared" ref="AP92" si="906">(ABS(AL92)+ABS(AN92))*SIGN(AL92)</f>
        <v>-181.06699999999998</v>
      </c>
      <c r="AQ92" s="15">
        <f t="shared" ref="AQ92" si="907">(ABS(AM92)+ABS(AO92))*SIGN(AM92)</f>
        <v>232.208</v>
      </c>
      <c r="AR92" s="15">
        <f t="shared" ref="AR92" si="908">(ABS(AP92)+ABS(0.3*AQ92))*SIGN(AP92)</f>
        <v>-250.72939999999997</v>
      </c>
      <c r="AS92" s="449">
        <f t="shared" ref="AS92" si="909">(ABS(AQ92)+ABS(0.3*AR92))*SIGN(AQ92)</f>
        <v>307.42682000000002</v>
      </c>
      <c r="AT92" s="15"/>
      <c r="AU92" s="440"/>
      <c r="AV92" s="444">
        <f t="shared" ref="AV92" si="910">AH92</f>
        <v>3</v>
      </c>
      <c r="AW92" s="444" t="s">
        <v>805</v>
      </c>
      <c r="AX92" s="26">
        <f t="shared" ref="AX92" si="911">F89-N89</f>
        <v>41.731399999999994</v>
      </c>
      <c r="AY92" s="26">
        <f t="shared" ref="AY92" si="912">V89-AD89</f>
        <v>-139.19809999999998</v>
      </c>
      <c r="AZ92" s="26">
        <f t="shared" ref="AZ92" si="913">F90-N90</f>
        <v>-41.792400000000001</v>
      </c>
      <c r="BA92" s="26">
        <f t="shared" ref="BA92" si="914">V90-AD90</f>
        <v>138.39400000000001</v>
      </c>
      <c r="BB92" s="449">
        <f t="shared" ref="BB92" si="915">AK92-AS92</f>
        <v>-665.72482000000002</v>
      </c>
      <c r="BC92" s="26"/>
      <c r="BD92" s="400">
        <f t="shared" si="763"/>
        <v>3</v>
      </c>
      <c r="BE92" s="383">
        <f t="shared" si="247"/>
        <v>4</v>
      </c>
      <c r="BF92" s="15"/>
      <c r="BG92" s="15"/>
      <c r="BH92" s="15"/>
      <c r="BI92" s="440"/>
      <c r="BJ92" s="444">
        <f t="shared" ref="BJ92" si="916">AV92</f>
        <v>3</v>
      </c>
      <c r="BK92" s="444" t="s">
        <v>805</v>
      </c>
      <c r="BL92" s="26">
        <f>IF(BJ92=6,AX92-(AX92-AZ92)/hinterpiano*(0.55/2),AX92-(AX92-AZ92)/hinterpiano*(0.65/2))</f>
        <v>33.505571212121204</v>
      </c>
      <c r="BM92" s="26">
        <f>IF(BJ92=6,AY92-(AY92-BA92)/hinterpiano*(0.55/2),AY92-(AY92-BA92)/hinterpiano*(0.65/2))</f>
        <v>-111.85948409090908</v>
      </c>
      <c r="BN92" s="26">
        <f>IF(BJ92&lt;&gt;1,IF(BJ92=6,AZ92-(AZ92-AX92)/hinterpiano*(0.55/2),AZ92-(AZ92-AX92)/hinterpiano*(0.65/2)),AZ92)</f>
        <v>-33.566571212121211</v>
      </c>
      <c r="BO92" s="26">
        <f>IF(BJ92&lt;&gt;1,IF(BJ92=6,BA92-(BA92-AY92)/hinterpiano*(0.55/2),BA92-(BA92-AY92)/hinterpiano*(0.65/2)),BA92)</f>
        <v>111.0553840909091</v>
      </c>
      <c r="BP92" s="449">
        <f t="shared" si="677"/>
        <v>-665.72482000000002</v>
      </c>
    </row>
    <row r="93" spans="1:68" ht="20" customHeight="1">
      <c r="A93" s="440"/>
      <c r="B93" s="444">
        <v>90</v>
      </c>
      <c r="C93" s="444">
        <f>INDEX(PIL!$A$1:$K$1009,$B93,3)</f>
        <v>2</v>
      </c>
      <c r="D93" s="444" t="str">
        <f>INDEX(PIL!$A$1:$K$1009,$B93,4)</f>
        <v>Msup</v>
      </c>
      <c r="E93" s="26">
        <f>INDEX(PIL!$A$1:$K$1009,$B93,5)</f>
        <v>13.737</v>
      </c>
      <c r="F93" s="26">
        <f>INDEX(PIL!$A$1:$K$1009,$B93,6)</f>
        <v>8.8539999999999992</v>
      </c>
      <c r="G93" s="26">
        <f>INDEX(PIL!$A$1:$K$1009,$B93,7)</f>
        <v>52.970999999999997</v>
      </c>
      <c r="H93" s="26">
        <f>INDEX(PIL!$A$1:$K$1009,$B93,8)</f>
        <v>-1.704</v>
      </c>
      <c r="I93" s="26">
        <f>INDEX(PIL!$A$1:$K$1009,$B93,9)</f>
        <v>4.484</v>
      </c>
      <c r="J93" s="26">
        <f>INDEX(PIL!$A$1:$K$1009,$B93,10)</f>
        <v>3.3460000000000001</v>
      </c>
      <c r="K93" s="26">
        <f t="shared" si="662"/>
        <v>57.454999999999998</v>
      </c>
      <c r="L93" s="15">
        <f t="shared" si="663"/>
        <v>-5.05</v>
      </c>
      <c r="M93" s="15">
        <f t="shared" ref="M93" si="917">(ABS(K93)+ABS(0.3*L93))*SIGN(K93)</f>
        <v>58.97</v>
      </c>
      <c r="N93" s="15">
        <f t="shared" si="665"/>
        <v>-22.2865</v>
      </c>
      <c r="O93" s="449">
        <f t="shared" si="666"/>
        <v>58.97</v>
      </c>
      <c r="Q93" s="440"/>
      <c r="R93" s="444">
        <v>954</v>
      </c>
      <c r="S93" s="16">
        <f>INDEX(PIL!$A$1:$K$1009,$R93,3)</f>
        <v>2</v>
      </c>
      <c r="T93" s="16" t="str">
        <f>INDEX(PIL!$A$1:$K$1009,$R93,4)</f>
        <v>Msup</v>
      </c>
      <c r="U93" s="26">
        <f>INDEX(PIL!$A$1:$K$1009,$R93,5)</f>
        <v>-10.266999999999999</v>
      </c>
      <c r="V93" s="26">
        <f>INDEX(PIL!$A$1:$K$1009,$R93,6)</f>
        <v>-7.2850000000000001</v>
      </c>
      <c r="W93" s="26">
        <f>INDEX(PIL!$A$1:$K$1009,$R93,7)</f>
        <v>-0.85799999999999998</v>
      </c>
      <c r="X93" s="26">
        <f>INDEX(PIL!$A$1:$K$1009,$R93,8)</f>
        <v>93.909000000000006</v>
      </c>
      <c r="Y93" s="26">
        <f>INDEX(PIL!$A$1:$K$1009,$R93,9)</f>
        <v>12.186999999999999</v>
      </c>
      <c r="Z93" s="26">
        <f>INDEX(PIL!$A$1:$K$1009,$R93,10)</f>
        <v>9.0939999999999994</v>
      </c>
      <c r="AA93" s="26">
        <f t="shared" si="667"/>
        <v>-13.045</v>
      </c>
      <c r="AB93" s="15">
        <f t="shared" si="668"/>
        <v>103.003</v>
      </c>
      <c r="AC93" s="15">
        <f t="shared" ref="AC93" si="918">(ABS(AA93)+ABS(0.3*AB93))*SIGN(AA93)</f>
        <v>-43.945900000000002</v>
      </c>
      <c r="AD93" s="15">
        <f t="shared" si="687"/>
        <v>106.9165</v>
      </c>
      <c r="AE93" s="449">
        <f t="shared" si="670"/>
        <v>106.9165</v>
      </c>
      <c r="AG93" s="440"/>
      <c r="AJ93" s="26"/>
      <c r="AK93" s="26"/>
      <c r="AL93" s="26"/>
      <c r="AM93" s="26"/>
      <c r="AN93" s="26"/>
      <c r="AO93" s="26"/>
      <c r="AP93" s="26"/>
      <c r="AQ93" s="15"/>
      <c r="AR93" s="15"/>
      <c r="AS93" s="449"/>
      <c r="AT93" s="15"/>
      <c r="AU93" s="440"/>
      <c r="AV93" s="444"/>
      <c r="AW93" s="444" t="s">
        <v>802</v>
      </c>
      <c r="AX93" s="26">
        <f t="shared" ref="AX93" si="919">F93+M93</f>
        <v>67.823999999999998</v>
      </c>
      <c r="AY93" s="26">
        <f t="shared" ref="AY93" si="920">V93+AC93</f>
        <v>-51.230900000000005</v>
      </c>
      <c r="AZ93" s="26">
        <f t="shared" ref="AZ93" si="921">F94+M94</f>
        <v>-73.008099999999985</v>
      </c>
      <c r="BA93" s="26">
        <f t="shared" ref="BA93" si="922">V94+AC94</f>
        <v>109.0466</v>
      </c>
      <c r="BB93" s="449">
        <f t="shared" ref="BB93" si="923">AK96+AR96</f>
        <v>-798.34450000000004</v>
      </c>
      <c r="BC93" s="26"/>
      <c r="BD93" s="400">
        <f t="shared" ref="BD93" si="924">AV96</f>
        <v>2</v>
      </c>
      <c r="BE93" s="383">
        <f t="shared" si="247"/>
        <v>4</v>
      </c>
      <c r="BF93" s="15"/>
      <c r="BG93" s="15"/>
      <c r="BH93" s="15"/>
      <c r="BI93" s="440"/>
      <c r="BJ93" s="444"/>
      <c r="BK93" s="444" t="s">
        <v>802</v>
      </c>
      <c r="BL93" s="26">
        <f>IF(BJ96=6,AX93-(AX93-AZ93)/hinterpiano*(0.55/2),AX93-(AX93-AZ93)/hinterpiano*(0.65/2))</f>
        <v>53.954171969696972</v>
      </c>
      <c r="BM93" s="26">
        <f>IF(BJ96=6,AY93-(AY93-BA93)/hinterpiano*(0.55/2),AY93-(AY93-BA93)/hinterpiano*(0.65/2))</f>
        <v>-35.445994696969706</v>
      </c>
      <c r="BN93" s="26">
        <f>IF(BJ96&lt;&gt;1,IF(BJ96=6,AZ93-(AZ93-AX93)/hinterpiano*(0.55/2),AZ93-(AZ93-AX93)/hinterpiano*(0.65/2)),AZ93)</f>
        <v>-59.138271969696959</v>
      </c>
      <c r="BO93" s="26">
        <f>IF(BJ96&lt;&gt;1,IF(BJ96=6,BA93-(BA93-AY93)/hinterpiano*(0.55/2),BA93-(BA93-AY93)/hinterpiano*(0.65/2)),BA93)</f>
        <v>93.261694696969698</v>
      </c>
      <c r="BP93" s="449">
        <f t="shared" si="677"/>
        <v>-798.34450000000004</v>
      </c>
    </row>
    <row r="94" spans="1:68" ht="20" customHeight="1">
      <c r="A94" s="440"/>
      <c r="B94" s="444">
        <v>91</v>
      </c>
      <c r="C94" s="444">
        <f>INDEX(PIL!$A$1:$K$1009,$B94,3)</f>
        <v>2</v>
      </c>
      <c r="D94" s="444" t="str">
        <f>INDEX(PIL!$A$1:$K$1009,$B94,4)</f>
        <v>Minf</v>
      </c>
      <c r="E94" s="26">
        <f>INDEX(PIL!$A$1:$K$1009,$B94,5)</f>
        <v>-7.0579999999999998</v>
      </c>
      <c r="F94" s="26">
        <f>INDEX(PIL!$A$1:$K$1009,$B94,6)</f>
        <v>-4.5549999999999997</v>
      </c>
      <c r="G94" s="26">
        <f>INDEX(PIL!$A$1:$K$1009,$B94,7)</f>
        <v>-61.429000000000002</v>
      </c>
      <c r="H94" s="26">
        <f>INDEX(PIL!$A$1:$K$1009,$B94,8)</f>
        <v>1.9139999999999999</v>
      </c>
      <c r="I94" s="26">
        <f>INDEX(PIL!$A$1:$K$1009,$B94,9)</f>
        <v>-5.27</v>
      </c>
      <c r="J94" s="26">
        <f>INDEX(PIL!$A$1:$K$1009,$B94,10)</f>
        <v>-3.9329999999999998</v>
      </c>
      <c r="K94" s="26">
        <f t="shared" si="662"/>
        <v>-66.698999999999998</v>
      </c>
      <c r="L94" s="15">
        <f t="shared" si="663"/>
        <v>5.8469999999999995</v>
      </c>
      <c r="M94" s="15">
        <f t="shared" ref="M94" si="925">(ABS(K94)+ABS(0.3*L94))*SIGN(K94)</f>
        <v>-68.453099999999992</v>
      </c>
      <c r="N94" s="15">
        <f t="shared" si="665"/>
        <v>25.856699999999996</v>
      </c>
      <c r="O94" s="449">
        <f t="shared" si="666"/>
        <v>-68.453099999999992</v>
      </c>
      <c r="Q94" s="440"/>
      <c r="R94" s="444">
        <v>955</v>
      </c>
      <c r="S94" s="16">
        <f>INDEX(PIL!$A$1:$K$1009,$R94,3)</f>
        <v>2</v>
      </c>
      <c r="T94" s="16" t="str">
        <f>INDEX(PIL!$A$1:$K$1009,$R94,4)</f>
        <v>Minf</v>
      </c>
      <c r="U94" s="26">
        <f>INDEX(PIL!$A$1:$K$1009,$R94,5)</f>
        <v>5.7000000000000002E-2</v>
      </c>
      <c r="V94" s="26">
        <f>INDEX(PIL!$A$1:$K$1009,$R94,6)</f>
        <v>0.40699999999999997</v>
      </c>
      <c r="W94" s="26">
        <f>INDEX(PIL!$A$1:$K$1009,$R94,7)</f>
        <v>2.5070000000000001</v>
      </c>
      <c r="X94" s="26">
        <f>INDEX(PIL!$A$1:$K$1009,$R94,8)</f>
        <v>-225.619</v>
      </c>
      <c r="Y94" s="26">
        <f>INDEX(PIL!$A$1:$K$1009,$R94,9)</f>
        <v>-31.414000000000001</v>
      </c>
      <c r="Z94" s="26">
        <f>INDEX(PIL!$A$1:$K$1009,$R94,10)</f>
        <v>-23.443000000000001</v>
      </c>
      <c r="AA94" s="26">
        <f t="shared" si="667"/>
        <v>33.920999999999999</v>
      </c>
      <c r="AB94" s="15">
        <f t="shared" si="668"/>
        <v>-249.06200000000001</v>
      </c>
      <c r="AC94" s="15">
        <f t="shared" ref="AC94" si="926">(ABS(AA94)+ABS(0.3*AB94))*SIGN(AA94)</f>
        <v>108.6396</v>
      </c>
      <c r="AD94" s="15">
        <f t="shared" si="687"/>
        <v>-259.23830000000004</v>
      </c>
      <c r="AE94" s="449">
        <f t="shared" si="670"/>
        <v>-259.23830000000004</v>
      </c>
      <c r="AG94" s="440"/>
      <c r="AJ94" s="26"/>
      <c r="AK94" s="26"/>
      <c r="AL94" s="26"/>
      <c r="AM94" s="26"/>
      <c r="AN94" s="26"/>
      <c r="AO94" s="26"/>
      <c r="AP94" s="26"/>
      <c r="AQ94" s="15"/>
      <c r="AR94" s="15"/>
      <c r="AS94" s="449"/>
      <c r="AT94" s="15"/>
      <c r="AU94" s="440"/>
      <c r="AV94" s="444"/>
      <c r="AW94" s="444" t="s">
        <v>803</v>
      </c>
      <c r="AX94" s="26">
        <f t="shared" ref="AX94" si="927">F93-M93</f>
        <v>-50.116</v>
      </c>
      <c r="AY94" s="26">
        <f t="shared" ref="AY94" si="928">V93-AC93</f>
        <v>36.660899999999998</v>
      </c>
      <c r="AZ94" s="26">
        <f t="shared" ref="AZ94" si="929">F94-M94</f>
        <v>63.898099999999992</v>
      </c>
      <c r="BA94" s="26">
        <f t="shared" ref="BA94" si="930">V94-AC94</f>
        <v>-108.23260000000001</v>
      </c>
      <c r="BB94" s="449">
        <f t="shared" ref="BB94" si="931">AK96-AR96</f>
        <v>-101.85550000000001</v>
      </c>
      <c r="BC94" s="26"/>
      <c r="BD94" s="400">
        <f t="shared" ref="BD94:BE157" si="932">BD93</f>
        <v>2</v>
      </c>
      <c r="BE94" s="383">
        <f t="shared" si="932"/>
        <v>4</v>
      </c>
      <c r="BF94" s="15"/>
      <c r="BG94" s="15"/>
      <c r="BH94" s="15"/>
      <c r="BI94" s="440"/>
      <c r="BJ94" s="444"/>
      <c r="BK94" s="444" t="s">
        <v>803</v>
      </c>
      <c r="BL94" s="26">
        <f>IF(BJ96=6,AX94-(AX94-AZ94)/hinterpiano*(0.55/2),AX94-(AX94-AZ94)/hinterpiano*(0.65/2))</f>
        <v>-38.887338636363637</v>
      </c>
      <c r="BM94" s="26">
        <f>IF(BJ96=6,AY94-(AY94-BA94)/hinterpiano*(0.55/2),AY94-(AY94-BA94)/hinterpiano*(0.65/2))</f>
        <v>22.391085606060599</v>
      </c>
      <c r="BN94" s="26">
        <f>IF(BJ96&lt;&gt;1,IF(BJ96=6,AZ94-(AZ94-AX94)/hinterpiano*(0.55/2),AZ94-(AZ94-AX94)/hinterpiano*(0.65/2)),AZ94)</f>
        <v>52.66943863636363</v>
      </c>
      <c r="BO94" s="26">
        <f>IF(BJ96&lt;&gt;1,IF(BJ96=6,BA94-(BA94-AY94)/hinterpiano*(0.55/2),BA94-(BA94-AY94)/hinterpiano*(0.65/2)),BA94)</f>
        <v>-93.962785606060606</v>
      </c>
      <c r="BP94" s="449">
        <f t="shared" si="677"/>
        <v>-101.85550000000001</v>
      </c>
    </row>
    <row r="95" spans="1:68" ht="20" customHeight="1">
      <c r="A95" s="440"/>
      <c r="B95" s="444">
        <v>92</v>
      </c>
      <c r="C95" s="444">
        <f>INDEX(PIL!$A$1:$K$1009,$B95,3)</f>
        <v>2</v>
      </c>
      <c r="D95" s="444" t="str">
        <f>INDEX(PIL!$A$1:$K$1009,$B95,4)</f>
        <v>V</v>
      </c>
      <c r="E95" s="26">
        <f>INDEX(PIL!$A$1:$K$1009,$B95,5)</f>
        <v>6.3019999999999996</v>
      </c>
      <c r="F95" s="26">
        <f>INDEX(PIL!$A$1:$K$1009,$B95,6)</f>
        <v>4.0629999999999997</v>
      </c>
      <c r="G95" s="26">
        <f>INDEX(PIL!$A$1:$K$1009,$B95,7)</f>
        <v>34.665999999999997</v>
      </c>
      <c r="H95" s="26">
        <f>INDEX(PIL!$A$1:$K$1009,$B95,8)</f>
        <v>-1.0960000000000001</v>
      </c>
      <c r="I95" s="26">
        <f>INDEX(PIL!$A$1:$K$1009,$B95,9)</f>
        <v>2.956</v>
      </c>
      <c r="J95" s="26">
        <f>INDEX(PIL!$A$1:$K$1009,$B95,10)</f>
        <v>2.206</v>
      </c>
      <c r="K95" s="26">
        <f t="shared" si="662"/>
        <v>37.622</v>
      </c>
      <c r="L95" s="15">
        <f t="shared" si="663"/>
        <v>-3.302</v>
      </c>
      <c r="M95" s="15">
        <f t="shared" ref="M95" si="933">(ABS(K95)+ABS(0.3*L95))*SIGN(K95)</f>
        <v>38.6126</v>
      </c>
      <c r="N95" s="15">
        <f t="shared" si="665"/>
        <v>-14.5886</v>
      </c>
      <c r="O95" s="449">
        <f t="shared" si="666"/>
        <v>38.6126</v>
      </c>
      <c r="Q95" s="440"/>
      <c r="R95" s="444">
        <v>956</v>
      </c>
      <c r="S95" s="16">
        <f>INDEX(PIL!$A$1:$K$1009,$R95,3)</f>
        <v>2</v>
      </c>
      <c r="T95" s="16" t="str">
        <f>INDEX(PIL!$A$1:$K$1009,$R95,4)</f>
        <v>V</v>
      </c>
      <c r="U95" s="26">
        <f>INDEX(PIL!$A$1:$K$1009,$R95,5)</f>
        <v>-3.1280000000000001</v>
      </c>
      <c r="V95" s="26">
        <f>INDEX(PIL!$A$1:$K$1009,$R95,6)</f>
        <v>-2.331</v>
      </c>
      <c r="W95" s="26">
        <f>INDEX(PIL!$A$1:$K$1009,$R95,7)</f>
        <v>-1.0069999999999999</v>
      </c>
      <c r="X95" s="26">
        <f>INDEX(PIL!$A$1:$K$1009,$R95,8)</f>
        <v>96.71</v>
      </c>
      <c r="Y95" s="26">
        <f>INDEX(PIL!$A$1:$K$1009,$R95,9)</f>
        <v>13.212</v>
      </c>
      <c r="Z95" s="26">
        <f>INDEX(PIL!$A$1:$K$1009,$R95,10)</f>
        <v>9.86</v>
      </c>
      <c r="AA95" s="26">
        <f t="shared" si="667"/>
        <v>-14.218999999999999</v>
      </c>
      <c r="AB95" s="15">
        <f t="shared" si="668"/>
        <v>106.57</v>
      </c>
      <c r="AC95" s="15">
        <f t="shared" ref="AC95" si="934">(ABS(AA95)+ABS(0.3*AB95))*SIGN(AA95)</f>
        <v>-46.19</v>
      </c>
      <c r="AD95" s="15">
        <f t="shared" si="687"/>
        <v>110.83569999999999</v>
      </c>
      <c r="AE95" s="449">
        <f t="shared" si="670"/>
        <v>110.83569999999999</v>
      </c>
      <c r="AG95" s="440"/>
      <c r="AJ95" s="26"/>
      <c r="AK95" s="26"/>
      <c r="AL95" s="26"/>
      <c r="AM95" s="26"/>
      <c r="AN95" s="26"/>
      <c r="AO95" s="26"/>
      <c r="AP95" s="26"/>
      <c r="AQ95" s="15"/>
      <c r="AR95" s="15"/>
      <c r="AS95" s="449"/>
      <c r="AT95" s="15"/>
      <c r="AU95" s="440"/>
      <c r="AV95" s="444"/>
      <c r="AW95" s="444" t="s">
        <v>804</v>
      </c>
      <c r="AX95" s="26">
        <f t="shared" ref="AX95" si="935">F93+N93</f>
        <v>-13.432500000000001</v>
      </c>
      <c r="AY95" s="26">
        <f t="shared" ref="AY95" si="936">V93+AD93</f>
        <v>99.631500000000003</v>
      </c>
      <c r="AZ95" s="26">
        <f t="shared" ref="AZ95" si="937">F94+N94</f>
        <v>21.301699999999997</v>
      </c>
      <c r="BA95" s="26">
        <f t="shared" ref="BA95" si="938">V94+AD94</f>
        <v>-258.83130000000006</v>
      </c>
      <c r="BB95" s="449">
        <f t="shared" ref="BB95" si="939">AK96+AS96</f>
        <v>-21.941649999999981</v>
      </c>
      <c r="BC95" s="26"/>
      <c r="BD95" s="400">
        <f t="shared" si="763"/>
        <v>2</v>
      </c>
      <c r="BE95" s="383">
        <f t="shared" si="932"/>
        <v>4</v>
      </c>
      <c r="BF95" s="15"/>
      <c r="BG95" s="15"/>
      <c r="BH95" s="15"/>
      <c r="BI95" s="440"/>
      <c r="BJ95" s="444"/>
      <c r="BK95" s="444" t="s">
        <v>804</v>
      </c>
      <c r="BL95" s="26">
        <f>IF(BJ96=6,AX95-(AX95-AZ95)/hinterpiano*(0.55/2),AX95-(AX95-AZ95)/hinterpiano*(0.65/2))</f>
        <v>-10.011707575757576</v>
      </c>
      <c r="BM95" s="26">
        <f>IF(BJ96=6,AY95-(AY95-BA95)/hinterpiano*(0.55/2),AY95-(AY95-BA95)/hinterpiano*(0.65/2))</f>
        <v>64.328345454545442</v>
      </c>
      <c r="BN95" s="26">
        <f>IF(BJ96&lt;&gt;1,IF(BJ96=6,AZ95-(AZ95-AX95)/hinterpiano*(0.55/2),AZ95-(AZ95-AX95)/hinterpiano*(0.65/2)),AZ95)</f>
        <v>17.880907575757572</v>
      </c>
      <c r="BO95" s="26">
        <f>IF(BJ96&lt;&gt;1,IF(BJ96=6,BA95-(BA95-AY95)/hinterpiano*(0.55/2),BA95-(BA95-AY95)/hinterpiano*(0.65/2)),BA95)</f>
        <v>-223.52814545454549</v>
      </c>
      <c r="BP95" s="449">
        <f t="shared" si="677"/>
        <v>-21.941649999999981</v>
      </c>
    </row>
    <row r="96" spans="1:68" ht="20" customHeight="1">
      <c r="A96" s="440"/>
      <c r="B96" s="444">
        <v>93</v>
      </c>
      <c r="C96" s="444">
        <f>INDEX(PIL!$A$1:$K$1009,$B96,3)</f>
        <v>2</v>
      </c>
      <c r="D96" s="444" t="str">
        <f>INDEX(PIL!$A$1:$K$1009,$B96,4)</f>
        <v>N</v>
      </c>
      <c r="E96" s="26">
        <f>INDEX(PIL!$A$1:$K$1009,$B96,5)</f>
        <v>-391.84899999999999</v>
      </c>
      <c r="F96" s="26">
        <f>INDEX(PIL!$A$1:$K$1009,$B96,6)</f>
        <v>-251.53700000000001</v>
      </c>
      <c r="G96" s="26">
        <f>INDEX(PIL!$A$1:$K$1009,$B96,7)</f>
        <v>-223.596</v>
      </c>
      <c r="H96" s="26">
        <f>INDEX(PIL!$A$1:$K$1009,$B96,8)</f>
        <v>4.391</v>
      </c>
      <c r="I96" s="26">
        <f>INDEX(PIL!$A$1:$K$1009,$B96,9)</f>
        <v>-22.486000000000001</v>
      </c>
      <c r="J96" s="26">
        <f>INDEX(PIL!$A$1:$K$1009,$B96,10)</f>
        <v>-16.78</v>
      </c>
      <c r="K96" s="26">
        <f t="shared" si="662"/>
        <v>-246.08199999999999</v>
      </c>
      <c r="L96" s="15">
        <f t="shared" si="663"/>
        <v>21.170999999999999</v>
      </c>
      <c r="M96" s="15">
        <f t="shared" ref="M96" si="940">(ABS(K96)+ABS(0.3*L96))*SIGN(K96)</f>
        <v>-252.4333</v>
      </c>
      <c r="N96" s="15">
        <f t="shared" si="665"/>
        <v>94.995599999999996</v>
      </c>
      <c r="O96" s="449">
        <f t="shared" si="666"/>
        <v>-252.4333</v>
      </c>
      <c r="Q96" s="440"/>
      <c r="R96" s="444">
        <v>957</v>
      </c>
      <c r="S96" s="16">
        <f>INDEX(PIL!$A$1:$K$1009,$R96,3)</f>
        <v>2</v>
      </c>
      <c r="T96" s="16" t="str">
        <f>INDEX(PIL!$A$1:$K$1009,$R96,4)</f>
        <v>N</v>
      </c>
      <c r="U96" s="26">
        <f>INDEX(PIL!$A$1:$K$1009,$R96,5)</f>
        <v>-159.89599999999999</v>
      </c>
      <c r="V96" s="26">
        <f>INDEX(PIL!$A$1:$K$1009,$R96,6)</f>
        <v>-114.413</v>
      </c>
      <c r="W96" s="26">
        <f>INDEX(PIL!$A$1:$K$1009,$R96,7)</f>
        <v>-4.5739999999999998</v>
      </c>
      <c r="X96" s="26">
        <f>INDEX(PIL!$A$1:$K$1009,$R96,8)</f>
        <v>302.15300000000002</v>
      </c>
      <c r="Y96" s="26">
        <f>INDEX(PIL!$A$1:$K$1009,$R96,9)</f>
        <v>45.454999999999998</v>
      </c>
      <c r="Z96" s="26">
        <f>INDEX(PIL!$A$1:$K$1009,$R96,10)</f>
        <v>33.920999999999999</v>
      </c>
      <c r="AA96" s="26">
        <f t="shared" si="667"/>
        <v>-50.028999999999996</v>
      </c>
      <c r="AB96" s="15">
        <f t="shared" si="668"/>
        <v>336.07400000000001</v>
      </c>
      <c r="AC96" s="15">
        <f t="shared" ref="AC96" si="941">(ABS(AA96)+ABS(0.3*AB96))*SIGN(AA96)</f>
        <v>-150.85120000000001</v>
      </c>
      <c r="AD96" s="15">
        <f t="shared" si="687"/>
        <v>351.08269999999999</v>
      </c>
      <c r="AE96" s="449">
        <f t="shared" si="670"/>
        <v>351.08269999999999</v>
      </c>
      <c r="AG96" s="440"/>
      <c r="AH96" s="16">
        <f t="shared" ref="AH96" si="942">S96</f>
        <v>2</v>
      </c>
      <c r="AI96" s="16" t="str">
        <f t="shared" ref="AI96" si="943">T96</f>
        <v>N</v>
      </c>
      <c r="AJ96" s="26">
        <f>IF(AH96=6,E96+U96-(0.6*base_minore_p*hinterpiano*cls_armato),IF(AH96=5,E96+U96-(0.6*base_minore_p*hinterpiano*cls_armato)-(base_maggiore_p*base_minore_p*hinterpiano*cls_armato),IF(AH96=4,E96+U96-(0.6*base_minore_p*hinterpiano*cls_armato)-2*(base_maggiore_p*base_minore_p*hinterpiano*cls_armato),IF(AH96=3,E96+U96-(0.6*base_minore_p*hinterpiano*cls_armato)-3*(base_maggiore_p*base_minore_p*hinterpiano*cls_armato),IF(AH96=2,E96+U96-(0.6*base_minore_p*hinterpiano*cls_armato)-4*(base_maggiore_p*base_minore_p*hinterpiano*cls_armato),E96+U96-(0.6*base_minore_p*hinterpiano*cls_armato)-5*(base_maggiore_p*base_minore_p*hinterpiano*cls_armato))))))</f>
        <v>-635.89499999999998</v>
      </c>
      <c r="AK96" s="26">
        <f>IF(AH96=6,F96+V96-(0.6*base_minore_p*hinterpiano*cls_armato),IF(AH96=5,F96+V96-(0.6*base_minore_p*hinterpiano*cls_armato)-(base_maggiore_p*base_minore_p*hinterpiano*cls_armato),IF(AH96=4,F96+V96-(0.6*base_minore_p*hinterpiano*cls_armato)-2*(base_maggiore_p*base_minore_p*hinterpiano*cls_armato),IF(AH96=3,F96+V96-(0.6*base_minore_p*hinterpiano*cls_armato)-3*(base_maggiore_p*base_minore_p*hinterpiano*cls_armato),IF(AH96=2,F96+V96-(0.6*base_minore_p*hinterpiano*cls_armato)-4*(base_maggiore_p*base_minore_p*hinterpiano*cls_armato),F96+V96-(0.6*base_minore_p*hinterpiano*cls_armato)-5*(base_maggiore_p*base_minore_p*hinterpiano*cls_armato))))))</f>
        <v>-450.1</v>
      </c>
      <c r="AL96" s="26">
        <f t="shared" ref="AL96" si="944">G96+W96</f>
        <v>-228.17000000000002</v>
      </c>
      <c r="AM96" s="26">
        <f t="shared" ref="AM96" si="945">H96+X96</f>
        <v>306.54400000000004</v>
      </c>
      <c r="AN96" s="26">
        <f t="shared" ref="AN96" si="946">I96+Y96</f>
        <v>22.968999999999998</v>
      </c>
      <c r="AO96" s="26">
        <f t="shared" ref="AO96" si="947">J96+Z96</f>
        <v>17.140999999999998</v>
      </c>
      <c r="AP96" s="26">
        <f t="shared" ref="AP96" si="948">(ABS(AL96)+ABS(AN96))*SIGN(AL96)</f>
        <v>-251.13900000000001</v>
      </c>
      <c r="AQ96" s="15">
        <f t="shared" ref="AQ96" si="949">(ABS(AM96)+ABS(AO96))*SIGN(AM96)</f>
        <v>323.68500000000006</v>
      </c>
      <c r="AR96" s="15">
        <f t="shared" ref="AR96" si="950">(ABS(AP96)+ABS(0.3*AQ96))*SIGN(AP96)</f>
        <v>-348.24450000000002</v>
      </c>
      <c r="AS96" s="449">
        <f t="shared" ref="AS96" si="951">(ABS(AQ96)+ABS(0.3*AR96))*SIGN(AQ96)</f>
        <v>428.15835000000004</v>
      </c>
      <c r="AT96" s="15"/>
      <c r="AU96" s="440"/>
      <c r="AV96" s="444">
        <f t="shared" ref="AV96" si="952">AH96</f>
        <v>2</v>
      </c>
      <c r="AW96" s="444" t="s">
        <v>805</v>
      </c>
      <c r="AX96" s="26">
        <f t="shared" ref="AX96" si="953">F93-N93</f>
        <v>31.140499999999999</v>
      </c>
      <c r="AY96" s="26">
        <f t="shared" ref="AY96" si="954">V93-AD93</f>
        <v>-114.2015</v>
      </c>
      <c r="AZ96" s="26">
        <f t="shared" ref="AZ96" si="955">F94-N94</f>
        <v>-30.411699999999996</v>
      </c>
      <c r="BA96" s="26">
        <f t="shared" ref="BA96" si="956">V94-AD94</f>
        <v>259.64530000000002</v>
      </c>
      <c r="BB96" s="449">
        <f t="shared" ref="BB96" si="957">AK96-AS96</f>
        <v>-878.25835000000006</v>
      </c>
      <c r="BC96" s="26"/>
      <c r="BD96" s="400">
        <f t="shared" si="763"/>
        <v>2</v>
      </c>
      <c r="BE96" s="383">
        <f t="shared" si="932"/>
        <v>4</v>
      </c>
      <c r="BF96" s="15"/>
      <c r="BG96" s="15"/>
      <c r="BH96" s="15"/>
      <c r="BI96" s="440"/>
      <c r="BJ96" s="444">
        <f t="shared" ref="BJ96" si="958">AV96</f>
        <v>2</v>
      </c>
      <c r="BK96" s="444" t="s">
        <v>805</v>
      </c>
      <c r="BL96" s="26">
        <f>IF(BJ96=6,AX96-(AX96-AZ96)/hinterpiano*(0.55/2),AX96-(AX96-AZ96)/hinterpiano*(0.65/2))</f>
        <v>25.078540909090908</v>
      </c>
      <c r="BM96" s="26">
        <f>IF(BJ96=6,AY96-(AY96-BA96)/hinterpiano*(0.55/2),AY96-(AY96-BA96)/hinterpiano*(0.65/2))</f>
        <v>-77.383254545454534</v>
      </c>
      <c r="BN96" s="26">
        <f>IF(BJ96&lt;&gt;1,IF(BJ96=6,AZ96-(AZ96-AX96)/hinterpiano*(0.55/2),AZ96-(AZ96-AX96)/hinterpiano*(0.65/2)),AZ96)</f>
        <v>-24.349740909090904</v>
      </c>
      <c r="BO96" s="26">
        <f>IF(BJ96&lt;&gt;1,IF(BJ96=6,BA96-(BA96-AY96)/hinterpiano*(0.55/2),BA96-(BA96-AY96)/hinterpiano*(0.65/2)),BA96)</f>
        <v>222.82705454545456</v>
      </c>
      <c r="BP96" s="449">
        <f t="shared" si="677"/>
        <v>-878.25835000000006</v>
      </c>
    </row>
    <row r="97" spans="1:68" ht="20" customHeight="1">
      <c r="A97" s="440"/>
      <c r="B97" s="444">
        <v>94</v>
      </c>
      <c r="C97" s="444">
        <f>INDEX(PIL!$A$1:$K$1009,$B97,3)</f>
        <v>1</v>
      </c>
      <c r="D97" s="444" t="str">
        <f>INDEX(PIL!$A$1:$K$1009,$B97,4)</f>
        <v>Msup</v>
      </c>
      <c r="E97" s="26">
        <f>INDEX(PIL!$A$1:$K$1009,$B97,5)</f>
        <v>118.651</v>
      </c>
      <c r="F97" s="26">
        <f>INDEX(PIL!$A$1:$K$1009,$B97,6)</f>
        <v>75.402000000000001</v>
      </c>
      <c r="G97" s="26">
        <f>INDEX(PIL!$A$1:$K$1009,$B97,7)</f>
        <v>60.256999999999998</v>
      </c>
      <c r="H97" s="26">
        <f>INDEX(PIL!$A$1:$K$1009,$B97,8)</f>
        <v>-3.323</v>
      </c>
      <c r="I97" s="26">
        <f>INDEX(PIL!$A$1:$K$1009,$B97,9)</f>
        <v>3.9060000000000001</v>
      </c>
      <c r="J97" s="26">
        <f>INDEX(PIL!$A$1:$K$1009,$B97,10)</f>
        <v>2.915</v>
      </c>
      <c r="K97" s="26">
        <f t="shared" si="662"/>
        <v>64.162999999999997</v>
      </c>
      <c r="L97" s="15">
        <f t="shared" si="663"/>
        <v>-6.2379999999999995</v>
      </c>
      <c r="M97" s="15">
        <f t="shared" ref="M97" si="959">(ABS(K97)+ABS(0.3*L97))*SIGN(K97)</f>
        <v>66.034399999999991</v>
      </c>
      <c r="N97" s="15">
        <f t="shared" si="665"/>
        <v>-25.486899999999999</v>
      </c>
      <c r="O97" s="449">
        <f t="shared" si="666"/>
        <v>66.034399999999991</v>
      </c>
      <c r="Q97" s="440"/>
      <c r="R97" s="444">
        <v>958</v>
      </c>
      <c r="S97" s="16">
        <f>INDEX(PIL!$A$1:$K$1009,$R97,3)</f>
        <v>1</v>
      </c>
      <c r="T97" s="16" t="str">
        <f>INDEX(PIL!$A$1:$K$1009,$R97,4)</f>
        <v>Msup</v>
      </c>
      <c r="U97" s="26">
        <f>INDEX(PIL!$A$1:$K$1009,$R97,5)</f>
        <v>-55.524999999999999</v>
      </c>
      <c r="V97" s="26">
        <f>INDEX(PIL!$A$1:$K$1009,$R97,6)</f>
        <v>-39.176000000000002</v>
      </c>
      <c r="W97" s="26">
        <f>INDEX(PIL!$A$1:$K$1009,$R97,7)</f>
        <v>2.274</v>
      </c>
      <c r="X97" s="26">
        <f>INDEX(PIL!$A$1:$K$1009,$R97,8)</f>
        <v>-134.10499999999999</v>
      </c>
      <c r="Y97" s="26">
        <f>INDEX(PIL!$A$1:$K$1009,$R97,9)</f>
        <v>-22.087</v>
      </c>
      <c r="Z97" s="26">
        <f>INDEX(PIL!$A$1:$K$1009,$R97,10)</f>
        <v>-16.481999999999999</v>
      </c>
      <c r="AA97" s="26">
        <f t="shared" si="667"/>
        <v>24.361000000000001</v>
      </c>
      <c r="AB97" s="15">
        <f t="shared" si="668"/>
        <v>-150.58699999999999</v>
      </c>
      <c r="AC97" s="15">
        <f t="shared" ref="AC97" si="960">(ABS(AA97)+ABS(0.3*AB97))*SIGN(AA97)</f>
        <v>69.537099999999995</v>
      </c>
      <c r="AD97" s="15">
        <f t="shared" si="687"/>
        <v>-157.89529999999999</v>
      </c>
      <c r="AE97" s="449">
        <f t="shared" si="670"/>
        <v>-157.89529999999999</v>
      </c>
      <c r="AG97" s="440"/>
      <c r="AJ97" s="26"/>
      <c r="AK97" s="26"/>
      <c r="AL97" s="26"/>
      <c r="AM97" s="26"/>
      <c r="AN97" s="26"/>
      <c r="AO97" s="26"/>
      <c r="AP97" s="26"/>
      <c r="AQ97" s="15"/>
      <c r="AR97" s="15"/>
      <c r="AS97" s="449"/>
      <c r="AT97" s="15"/>
      <c r="AU97" s="440"/>
      <c r="AV97" s="444"/>
      <c r="AW97" s="444" t="s">
        <v>802</v>
      </c>
      <c r="AX97" s="26">
        <f t="shared" ref="AX97" si="961">F97+M97</f>
        <v>141.43639999999999</v>
      </c>
      <c r="AY97" s="26">
        <f t="shared" ref="AY97" si="962">V97+AC97</f>
        <v>30.361099999999993</v>
      </c>
      <c r="AZ97" s="26">
        <f t="shared" ref="AZ97" si="963">F98+M98</f>
        <v>-201.08029999999999</v>
      </c>
      <c r="BA97" s="26">
        <f t="shared" ref="BA97" si="964">V98+AC98</f>
        <v>274.83519999999993</v>
      </c>
      <c r="BB97" s="449">
        <f t="shared" ref="BB97" si="965">AK100+AR100</f>
        <v>-996.19730000000004</v>
      </c>
      <c r="BC97" s="26"/>
      <c r="BD97" s="400">
        <f t="shared" ref="BD97" si="966">AV100</f>
        <v>1</v>
      </c>
      <c r="BE97" s="383">
        <f t="shared" si="932"/>
        <v>4</v>
      </c>
      <c r="BF97" s="15"/>
      <c r="BG97" s="15"/>
      <c r="BH97" s="15"/>
      <c r="BI97" s="440"/>
      <c r="BJ97" s="444"/>
      <c r="BK97" s="444" t="s">
        <v>802</v>
      </c>
      <c r="BL97" s="26">
        <f>IF(BJ100=6,AX97-(AX97-AZ97)/hinterpiano*(0.55/2),AX97-(AX97-AZ97)/hinterpiano*(0.65/2))</f>
        <v>107.70369469696968</v>
      </c>
      <c r="BM97" s="26">
        <f>IF(BJ100=6,AY97-(AY97-BA97)/hinterpiano*(0.55/2),AY97-(AY97-BA97)/hinterpiano*(0.65/2))</f>
        <v>54.438094696969685</v>
      </c>
      <c r="BN97" s="26">
        <f>IF(BJ100&lt;&gt;1,IF(BJ100=6,AZ97-(AZ97-AX97)/hinterpiano*(0.55/2),AZ97-(AZ97-AX97)/hinterpiano*(0.65/2)),AZ97)</f>
        <v>-201.08029999999999</v>
      </c>
      <c r="BO97" s="26">
        <f>IF(BJ100&lt;&gt;1,IF(BJ100=6,BA97-(BA97-AY97)/hinterpiano*(0.55/2),BA97-(BA97-AY97)/hinterpiano*(0.65/2)),BA97)</f>
        <v>274.83519999999993</v>
      </c>
      <c r="BP97" s="449">
        <f t="shared" si="677"/>
        <v>-996.19730000000004</v>
      </c>
    </row>
    <row r="98" spans="1:68" ht="20" customHeight="1">
      <c r="A98" s="440"/>
      <c r="B98" s="444">
        <v>95</v>
      </c>
      <c r="C98" s="444">
        <f>INDEX(PIL!$A$1:$K$1009,$B98,3)</f>
        <v>1</v>
      </c>
      <c r="D98" s="444" t="str">
        <f>INDEX(PIL!$A$1:$K$1009,$B98,4)</f>
        <v>Minf</v>
      </c>
      <c r="E98" s="26">
        <f>INDEX(PIL!$A$1:$K$1009,$B98,5)</f>
        <v>-57.009</v>
      </c>
      <c r="F98" s="26">
        <f>INDEX(PIL!$A$1:$K$1009,$B98,6)</f>
        <v>-36.396999999999998</v>
      </c>
      <c r="G98" s="26">
        <f>INDEX(PIL!$A$1:$K$1009,$B98,7)</f>
        <v>-148.739</v>
      </c>
      <c r="H98" s="26">
        <f>INDEX(PIL!$A$1:$K$1009,$B98,8)</f>
        <v>6.8150000000000004</v>
      </c>
      <c r="I98" s="26">
        <f>INDEX(PIL!$A$1:$K$1009,$B98,9)</f>
        <v>-11.356999999999999</v>
      </c>
      <c r="J98" s="26">
        <f>INDEX(PIL!$A$1:$K$1009,$B98,10)</f>
        <v>-8.4760000000000009</v>
      </c>
      <c r="K98" s="26">
        <f t="shared" si="662"/>
        <v>-160.096</v>
      </c>
      <c r="L98" s="15">
        <f t="shared" si="663"/>
        <v>15.291</v>
      </c>
      <c r="M98" s="15">
        <f t="shared" ref="M98" si="967">(ABS(K98)+ABS(0.3*L98))*SIGN(K98)</f>
        <v>-164.6833</v>
      </c>
      <c r="N98" s="15">
        <f t="shared" si="665"/>
        <v>63.319800000000001</v>
      </c>
      <c r="O98" s="449">
        <f t="shared" si="666"/>
        <v>-164.6833</v>
      </c>
      <c r="Q98" s="440"/>
      <c r="R98" s="444">
        <v>959</v>
      </c>
      <c r="S98" s="16">
        <f>INDEX(PIL!$A$1:$K$1009,$R98,3)</f>
        <v>1</v>
      </c>
      <c r="T98" s="16" t="str">
        <f>INDEX(PIL!$A$1:$K$1009,$R98,4)</f>
        <v>Minf</v>
      </c>
      <c r="U98" s="26">
        <f>INDEX(PIL!$A$1:$K$1009,$R98,5)</f>
        <v>-16.061</v>
      </c>
      <c r="V98" s="26">
        <f>INDEX(PIL!$A$1:$K$1009,$R98,6)</f>
        <v>-8.9320000000000004</v>
      </c>
      <c r="W98" s="26">
        <f>INDEX(PIL!$A$1:$K$1009,$R98,7)</f>
        <v>4.6989999999999998</v>
      </c>
      <c r="X98" s="26">
        <f>INDEX(PIL!$A$1:$K$1009,$R98,8)</f>
        <v>-660.64</v>
      </c>
      <c r="Y98" s="26">
        <f>INDEX(PIL!$A$1:$K$1009,$R98,9)</f>
        <v>-66.081999999999994</v>
      </c>
      <c r="Z98" s="26">
        <f>INDEX(PIL!$A$1:$K$1009,$R98,10)</f>
        <v>-49.314</v>
      </c>
      <c r="AA98" s="26">
        <f t="shared" si="667"/>
        <v>70.780999999999992</v>
      </c>
      <c r="AB98" s="15">
        <f t="shared" si="668"/>
        <v>-709.95399999999995</v>
      </c>
      <c r="AC98" s="15">
        <f t="shared" ref="AC98" si="968">(ABS(AA98)+ABS(0.3*AB98))*SIGN(AA98)</f>
        <v>283.76719999999995</v>
      </c>
      <c r="AD98" s="15">
        <f t="shared" si="687"/>
        <v>-731.18829999999991</v>
      </c>
      <c r="AE98" s="449">
        <f t="shared" si="670"/>
        <v>-731.18829999999991</v>
      </c>
      <c r="AG98" s="440"/>
      <c r="AJ98" s="26"/>
      <c r="AK98" s="26"/>
      <c r="AL98" s="26"/>
      <c r="AM98" s="26"/>
      <c r="AN98" s="26"/>
      <c r="AO98" s="26"/>
      <c r="AP98" s="26"/>
      <c r="AQ98" s="15"/>
      <c r="AR98" s="15"/>
      <c r="AS98" s="449"/>
      <c r="AT98" s="15"/>
      <c r="AU98" s="440"/>
      <c r="AV98" s="444"/>
      <c r="AW98" s="444" t="s">
        <v>803</v>
      </c>
      <c r="AX98" s="26">
        <f t="shared" ref="AX98" si="969">F97-M97</f>
        <v>9.3676000000000101</v>
      </c>
      <c r="AY98" s="26">
        <f t="shared" ref="AY98" si="970">V97-AC97</f>
        <v>-108.7131</v>
      </c>
      <c r="AZ98" s="26">
        <f t="shared" ref="AZ98" si="971">F98-M98</f>
        <v>128.28630000000001</v>
      </c>
      <c r="BA98" s="26">
        <f t="shared" ref="BA98" si="972">V98-AC98</f>
        <v>-292.69919999999996</v>
      </c>
      <c r="BB98" s="449">
        <f t="shared" ref="BB98" si="973">AK100-AR100</f>
        <v>-163.72870000000012</v>
      </c>
      <c r="BC98" s="26"/>
      <c r="BD98" s="400">
        <f t="shared" ref="BD98" si="974">BD97</f>
        <v>1</v>
      </c>
      <c r="BE98" s="383">
        <f t="shared" si="932"/>
        <v>4</v>
      </c>
      <c r="BF98" s="15"/>
      <c r="BG98" s="15"/>
      <c r="BH98" s="15"/>
      <c r="BI98" s="440"/>
      <c r="BJ98" s="444"/>
      <c r="BK98" s="444" t="s">
        <v>803</v>
      </c>
      <c r="BL98" s="26">
        <f>IF(BJ100=6,AX98-(AX98-AZ98)/hinterpiano*(0.55/2),AX98-(AX98-AZ98)/hinterpiano*(0.65/2))</f>
        <v>21.079290151515163</v>
      </c>
      <c r="BM98" s="26">
        <f>IF(BJ100=6,AY98-(AY98-BA98)/hinterpiano*(0.55/2),AY98-(AY98-BA98)/hinterpiano*(0.65/2))</f>
        <v>-126.83294318181818</v>
      </c>
      <c r="BN98" s="26">
        <f>IF(BJ100&lt;&gt;1,IF(BJ100=6,AZ98-(AZ98-AX98)/hinterpiano*(0.55/2),AZ98-(AZ98-AX98)/hinterpiano*(0.65/2)),AZ98)</f>
        <v>128.28630000000001</v>
      </c>
      <c r="BO98" s="26">
        <f>IF(BJ100&lt;&gt;1,IF(BJ100=6,BA98-(BA98-AY98)/hinterpiano*(0.55/2),BA98-(BA98-AY98)/hinterpiano*(0.65/2)),BA98)</f>
        <v>-292.69919999999996</v>
      </c>
      <c r="BP98" s="449">
        <f t="shared" si="677"/>
        <v>-163.72870000000012</v>
      </c>
    </row>
    <row r="99" spans="1:68" ht="20" customHeight="1">
      <c r="A99" s="440"/>
      <c r="B99" s="444">
        <v>96</v>
      </c>
      <c r="C99" s="444">
        <f>INDEX(PIL!$A$1:$K$1009,$B99,3)</f>
        <v>1</v>
      </c>
      <c r="D99" s="444" t="str">
        <f>INDEX(PIL!$A$1:$K$1009,$B99,4)</f>
        <v>V</v>
      </c>
      <c r="E99" s="26">
        <f>INDEX(PIL!$A$1:$K$1009,$B99,5)</f>
        <v>53.23</v>
      </c>
      <c r="F99" s="26">
        <f>INDEX(PIL!$A$1:$K$1009,$B99,6)</f>
        <v>33.878</v>
      </c>
      <c r="G99" s="26">
        <f>INDEX(PIL!$A$1:$K$1009,$B99,7)</f>
        <v>63.1</v>
      </c>
      <c r="H99" s="26">
        <f>INDEX(PIL!$A$1:$K$1009,$B99,8)</f>
        <v>-3.0680000000000001</v>
      </c>
      <c r="I99" s="26">
        <f>INDEX(PIL!$A$1:$K$1009,$B99,9)</f>
        <v>4.625</v>
      </c>
      <c r="J99" s="26">
        <f>INDEX(PIL!$A$1:$K$1009,$B99,10)</f>
        <v>3.452</v>
      </c>
      <c r="K99" s="26">
        <f t="shared" si="662"/>
        <v>67.724999999999994</v>
      </c>
      <c r="L99" s="15">
        <f t="shared" si="663"/>
        <v>-6.52</v>
      </c>
      <c r="M99" s="15">
        <f t="shared" ref="M99" si="975">(ABS(K99)+ABS(0.3*L99))*SIGN(K99)</f>
        <v>69.680999999999997</v>
      </c>
      <c r="N99" s="15">
        <f t="shared" si="665"/>
        <v>-26.837499999999999</v>
      </c>
      <c r="O99" s="449">
        <f t="shared" si="666"/>
        <v>69.680999999999997</v>
      </c>
      <c r="Q99" s="440"/>
      <c r="R99" s="444">
        <v>960</v>
      </c>
      <c r="S99" s="16">
        <f>INDEX(PIL!$A$1:$K$1009,$R99,3)</f>
        <v>1</v>
      </c>
      <c r="T99" s="16" t="str">
        <f>INDEX(PIL!$A$1:$K$1009,$R99,4)</f>
        <v>V</v>
      </c>
      <c r="U99" s="26">
        <f>INDEX(PIL!$A$1:$K$1009,$R99,5)</f>
        <v>-11.959</v>
      </c>
      <c r="V99" s="26">
        <f>INDEX(PIL!$A$1:$K$1009,$R99,6)</f>
        <v>-9.1649999999999991</v>
      </c>
      <c r="W99" s="26">
        <f>INDEX(PIL!$A$1:$K$1009,$R99,7)</f>
        <v>1.169</v>
      </c>
      <c r="X99" s="26">
        <f>INDEX(PIL!$A$1:$K$1009,$R99,8)</f>
        <v>170.39099999999999</v>
      </c>
      <c r="Y99" s="26">
        <f>INDEX(PIL!$A$1:$K$1009,$R99,9)</f>
        <v>13.332000000000001</v>
      </c>
      <c r="Z99" s="26">
        <f>INDEX(PIL!$A$1:$K$1009,$R99,10)</f>
        <v>9.9489999999999998</v>
      </c>
      <c r="AA99" s="26">
        <f t="shared" si="667"/>
        <v>14.501000000000001</v>
      </c>
      <c r="AB99" s="15">
        <f t="shared" si="668"/>
        <v>180.34</v>
      </c>
      <c r="AC99" s="15">
        <f t="shared" ref="AC99" si="976">(ABS(AA99)+ABS(0.3*AB99))*SIGN(AA99)</f>
        <v>68.602999999999994</v>
      </c>
      <c r="AD99" s="15">
        <f t="shared" si="687"/>
        <v>184.69030000000001</v>
      </c>
      <c r="AE99" s="449">
        <f t="shared" si="670"/>
        <v>184.69030000000001</v>
      </c>
      <c r="AG99" s="440"/>
      <c r="AJ99" s="26"/>
      <c r="AK99" s="26"/>
      <c r="AL99" s="26"/>
      <c r="AM99" s="26"/>
      <c r="AN99" s="26"/>
      <c r="AO99" s="26"/>
      <c r="AP99" s="26"/>
      <c r="AQ99" s="15"/>
      <c r="AR99" s="15"/>
      <c r="AS99" s="449"/>
      <c r="AT99" s="15"/>
      <c r="AU99" s="440"/>
      <c r="AV99" s="444"/>
      <c r="AW99" s="444" t="s">
        <v>804</v>
      </c>
      <c r="AX99" s="26">
        <f t="shared" ref="AX99" si="977">F97+N97</f>
        <v>49.915100000000002</v>
      </c>
      <c r="AY99" s="26">
        <f t="shared" ref="AY99" si="978">V97+AD97</f>
        <v>-197.07130000000001</v>
      </c>
      <c r="AZ99" s="26">
        <f t="shared" ref="AZ99" si="979">F98+N98</f>
        <v>26.922800000000002</v>
      </c>
      <c r="BA99" s="26">
        <f t="shared" ref="BA99" si="980">V98+AD98</f>
        <v>-740.12029999999993</v>
      </c>
      <c r="BB99" s="449">
        <f t="shared" ref="BB99" si="981">AK100+AS100</f>
        <v>-87.831710000000157</v>
      </c>
      <c r="BC99" s="26"/>
      <c r="BD99" s="400">
        <f t="shared" si="763"/>
        <v>1</v>
      </c>
      <c r="BE99" s="383">
        <f t="shared" si="932"/>
        <v>4</v>
      </c>
      <c r="BF99" s="15"/>
      <c r="BG99" s="15"/>
      <c r="BH99" s="15"/>
      <c r="BI99" s="440"/>
      <c r="BJ99" s="444"/>
      <c r="BK99" s="444" t="s">
        <v>804</v>
      </c>
      <c r="BL99" s="26">
        <f>IF(BJ100=6,AX99-(AX99-AZ99)/hinterpiano*(0.55/2),AX99-(AX99-AZ99)/hinterpiano*(0.65/2))</f>
        <v>47.650706818181817</v>
      </c>
      <c r="BM99" s="26">
        <f>IF(BJ100=6,AY99-(AY99-BA99)/hinterpiano*(0.55/2),AY99-(AY99-BA99)/hinterpiano*(0.65/2))</f>
        <v>-250.55339848484849</v>
      </c>
      <c r="BN99" s="26">
        <f>IF(BJ100&lt;&gt;1,IF(BJ100=6,AZ99-(AZ99-AX99)/hinterpiano*(0.55/2),AZ99-(AZ99-AX99)/hinterpiano*(0.65/2)),AZ99)</f>
        <v>26.922800000000002</v>
      </c>
      <c r="BO99" s="26">
        <f>IF(BJ100&lt;&gt;1,IF(BJ100=6,BA99-(BA99-AY99)/hinterpiano*(0.55/2),BA99-(BA99-AY99)/hinterpiano*(0.65/2)),BA99)</f>
        <v>-740.12029999999993</v>
      </c>
      <c r="BP99" s="449">
        <f t="shared" si="677"/>
        <v>-87.831710000000157</v>
      </c>
    </row>
    <row r="100" spans="1:68" ht="20" customHeight="1">
      <c r="A100" s="440"/>
      <c r="B100" s="444">
        <v>97</v>
      </c>
      <c r="C100" s="444">
        <f>INDEX(PIL!$A$1:$K$1009,$B100,3)</f>
        <v>1</v>
      </c>
      <c r="D100" s="444" t="str">
        <f>INDEX(PIL!$A$1:$K$1009,$B100,4)</f>
        <v>N</v>
      </c>
      <c r="E100" s="26">
        <f>INDEX(PIL!$A$1:$K$1009,$B100,5)</f>
        <v>-512.53200000000004</v>
      </c>
      <c r="F100" s="26">
        <f>INDEX(PIL!$A$1:$K$1009,$B100,6)</f>
        <v>-328.90800000000002</v>
      </c>
      <c r="G100" s="26">
        <f>INDEX(PIL!$A$1:$K$1009,$B100,7)</f>
        <v>-278.90199999999999</v>
      </c>
      <c r="H100" s="26">
        <f>INDEX(PIL!$A$1:$K$1009,$B100,8)</f>
        <v>6.5540000000000003</v>
      </c>
      <c r="I100" s="26">
        <f>INDEX(PIL!$A$1:$K$1009,$B100,9)</f>
        <v>-27.018000000000001</v>
      </c>
      <c r="J100" s="26">
        <f>INDEX(PIL!$A$1:$K$1009,$B100,10)</f>
        <v>-20.161999999999999</v>
      </c>
      <c r="K100" s="26">
        <f t="shared" si="662"/>
        <v>-305.91999999999996</v>
      </c>
      <c r="L100" s="15">
        <f t="shared" si="663"/>
        <v>26.716000000000001</v>
      </c>
      <c r="M100" s="15">
        <f t="shared" ref="M100" si="982">(ABS(K100)+ABS(0.3*L100))*SIGN(K100)</f>
        <v>-313.93479999999994</v>
      </c>
      <c r="N100" s="15">
        <f t="shared" si="665"/>
        <v>118.49199999999999</v>
      </c>
      <c r="O100" s="449">
        <f t="shared" si="666"/>
        <v>-313.93479999999994</v>
      </c>
      <c r="Q100" s="440"/>
      <c r="R100" s="444">
        <v>961</v>
      </c>
      <c r="S100" s="16">
        <f>INDEX(PIL!$A$1:$K$1009,$R100,3)</f>
        <v>1</v>
      </c>
      <c r="T100" s="16" t="str">
        <f>INDEX(PIL!$A$1:$K$1009,$R100,4)</f>
        <v>N</v>
      </c>
      <c r="U100" s="26">
        <f>INDEX(PIL!$A$1:$K$1009,$R100,5)</f>
        <v>-209.39500000000001</v>
      </c>
      <c r="V100" s="26">
        <f>INDEX(PIL!$A$1:$K$1009,$R100,6)</f>
        <v>-149.58000000000001</v>
      </c>
      <c r="W100" s="26">
        <f>INDEX(PIL!$A$1:$K$1009,$R100,7)</f>
        <v>-4.6429999999999998</v>
      </c>
      <c r="X100" s="26">
        <f>INDEX(PIL!$A$1:$K$1009,$R100,8)</f>
        <v>343.90699999999998</v>
      </c>
      <c r="Y100" s="26">
        <f>INDEX(PIL!$A$1:$K$1009,$R100,9)</f>
        <v>49.529000000000003</v>
      </c>
      <c r="Z100" s="26">
        <f>INDEX(PIL!$A$1:$K$1009,$R100,10)</f>
        <v>36.962000000000003</v>
      </c>
      <c r="AA100" s="26">
        <f t="shared" si="667"/>
        <v>-54.172000000000004</v>
      </c>
      <c r="AB100" s="15">
        <f t="shared" si="668"/>
        <v>380.86899999999997</v>
      </c>
      <c r="AC100" s="15">
        <f t="shared" ref="AC100" si="983">(ABS(AA100)+ABS(0.3*AB100))*SIGN(AA100)</f>
        <v>-168.43269999999998</v>
      </c>
      <c r="AD100" s="15">
        <f t="shared" si="687"/>
        <v>397.12059999999997</v>
      </c>
      <c r="AE100" s="449">
        <f t="shared" si="670"/>
        <v>397.12059999999997</v>
      </c>
      <c r="AG100" s="440"/>
      <c r="AH100" s="16">
        <f t="shared" ref="AH100" si="984">S100</f>
        <v>1</v>
      </c>
      <c r="AI100" s="16" t="str">
        <f t="shared" ref="AI100" si="985">T100</f>
        <v>N</v>
      </c>
      <c r="AJ100" s="26">
        <f>IF(AH100=6,E100+U100-(0.6*base_minore_p*hinterpiano*cls_armato),IF(AH100=5,E100+U100-(0.6*base_minore_p*hinterpiano*cls_armato)-(base_maggiore_p*base_minore_p*hinterpiano*cls_armato),IF(AH100=4,E100+U100-(0.6*base_minore_p*hinterpiano*cls_armato)-2*(base_maggiore_p*base_minore_p*hinterpiano*cls_armato),IF(AH100=3,E100+U100-(0.6*base_minore_p*hinterpiano*cls_armato)-3*(base_maggiore_p*base_minore_p*hinterpiano*cls_armato),IF(AH100=2,E100+U100-(0.6*base_minore_p*hinterpiano*cls_armato)-4*(base_maggiore_p*base_minore_p*hinterpiano*cls_armato),E100+U100-(0.6*base_minore_p*hinterpiano*cls_armato)-5*(base_maggiore_p*base_minore_p*hinterpiano*cls_armato))))))</f>
        <v>-823.40200000000004</v>
      </c>
      <c r="AK100" s="26">
        <f>IF(AH100=6,F100+V100-(0.6*base_minore_p*hinterpiano*cls_armato),IF(AH100=5,F100+V100-(0.6*base_minore_p*hinterpiano*cls_armato)-(base_maggiore_p*base_minore_p*hinterpiano*cls_armato),IF(AH100=4,F100+V100-(0.6*base_minore_p*hinterpiano*cls_armato)-2*(base_maggiore_p*base_minore_p*hinterpiano*cls_armato),IF(AH100=3,F100+V100-(0.6*base_minore_p*hinterpiano*cls_armato)-3*(base_maggiore_p*base_minore_p*hinterpiano*cls_armato),IF(AH100=2,F100+V100-(0.6*base_minore_p*hinterpiano*cls_armato)-4*(base_maggiore_p*base_minore_p*hinterpiano*cls_armato),F100+V100-(0.6*base_minore_p*hinterpiano*cls_armato)-5*(base_maggiore_p*base_minore_p*hinterpiano*cls_armato))))))</f>
        <v>-579.96300000000008</v>
      </c>
      <c r="AL100" s="26">
        <f t="shared" ref="AL100" si="986">G100+W100</f>
        <v>-283.54499999999996</v>
      </c>
      <c r="AM100" s="26">
        <f t="shared" ref="AM100" si="987">H100+X100</f>
        <v>350.46099999999996</v>
      </c>
      <c r="AN100" s="26">
        <f t="shared" ref="AN100" si="988">I100+Y100</f>
        <v>22.511000000000003</v>
      </c>
      <c r="AO100" s="26">
        <f t="shared" ref="AO100" si="989">J100+Z100</f>
        <v>16.800000000000004</v>
      </c>
      <c r="AP100" s="26">
        <f t="shared" ref="AP100" si="990">(ABS(AL100)+ABS(AN100))*SIGN(AL100)</f>
        <v>-306.05599999999998</v>
      </c>
      <c r="AQ100" s="15">
        <f t="shared" ref="AQ100" si="991">(ABS(AM100)+ABS(AO100))*SIGN(AM100)</f>
        <v>367.26099999999997</v>
      </c>
      <c r="AR100" s="15">
        <f t="shared" ref="AR100" si="992">(ABS(AP100)+ABS(0.3*AQ100))*SIGN(AP100)</f>
        <v>-416.23429999999996</v>
      </c>
      <c r="AS100" s="449">
        <f t="shared" ref="AS100" si="993">(ABS(AQ100)+ABS(0.3*AR100))*SIGN(AQ100)</f>
        <v>492.13128999999992</v>
      </c>
      <c r="AT100" s="15"/>
      <c r="AU100" s="440"/>
      <c r="AV100" s="444">
        <f t="shared" ref="AV100" si="994">AH100</f>
        <v>1</v>
      </c>
      <c r="AW100" s="444" t="s">
        <v>805</v>
      </c>
      <c r="AX100" s="26">
        <f t="shared" ref="AX100" si="995">F97-N97</f>
        <v>100.88890000000001</v>
      </c>
      <c r="AY100" s="26">
        <f t="shared" ref="AY100" si="996">V97-AD97</f>
        <v>118.71929999999999</v>
      </c>
      <c r="AZ100" s="26">
        <f t="shared" ref="AZ100" si="997">F98-N98</f>
        <v>-99.716800000000006</v>
      </c>
      <c r="BA100" s="26">
        <f t="shared" ref="BA100" si="998">V98-AD98</f>
        <v>722.2562999999999</v>
      </c>
      <c r="BB100" s="449">
        <f t="shared" ref="BB100" si="999">AK100-AS100</f>
        <v>-1072.09429</v>
      </c>
      <c r="BC100" s="26"/>
      <c r="BD100" s="400">
        <f t="shared" si="763"/>
        <v>1</v>
      </c>
      <c r="BE100" s="383">
        <f t="shared" si="932"/>
        <v>4</v>
      </c>
      <c r="BF100" s="15"/>
      <c r="BG100" s="15"/>
      <c r="BH100" s="15"/>
      <c r="BI100" s="440"/>
      <c r="BJ100" s="444">
        <f t="shared" ref="BJ100" si="1000">AV100</f>
        <v>1</v>
      </c>
      <c r="BK100" s="444" t="s">
        <v>805</v>
      </c>
      <c r="BL100" s="26">
        <f>IF(BJ100=6,AX100-(AX100-AZ100)/hinterpiano*(0.55/2),AX100-(AX100-AZ100)/hinterpiano*(0.65/2))</f>
        <v>81.132278030303041</v>
      </c>
      <c r="BM100" s="26">
        <f>IF(BJ100=6,AY100-(AY100-BA100)/hinterpiano*(0.55/2),AY100-(AY100-BA100)/hinterpiano*(0.65/2))</f>
        <v>178.15854999999999</v>
      </c>
      <c r="BN100" s="26">
        <f>IF(BJ100&lt;&gt;1,IF(BJ100=6,AZ100-(AZ100-AX100)/hinterpiano*(0.55/2),AZ100-(AZ100-AX100)/hinterpiano*(0.65/2)),AZ100)</f>
        <v>-99.716800000000006</v>
      </c>
      <c r="BO100" s="26">
        <f>IF(BJ100&lt;&gt;1,IF(BJ100=6,BA100-(BA100-AY100)/hinterpiano*(0.55/2),BA100-(BA100-AY100)/hinterpiano*(0.65/2)),BA100)</f>
        <v>722.2562999999999</v>
      </c>
      <c r="BP100" s="449">
        <f t="shared" si="677"/>
        <v>-1072.09429</v>
      </c>
    </row>
    <row r="101" spans="1:68" ht="20" customHeight="1">
      <c r="A101" s="440">
        <v>5</v>
      </c>
      <c r="B101" s="444">
        <v>98</v>
      </c>
      <c r="C101" s="444">
        <f>INDEX(PIL!$A$1:$K$1009,$B101,3)</f>
        <v>6</v>
      </c>
      <c r="D101" s="444" t="str">
        <f>INDEX(PIL!$A$1:$K$1009,$B101,4)</f>
        <v>Msup</v>
      </c>
      <c r="E101" s="26">
        <f>INDEX(PIL!$A$1:$K$1009,$B101,5)</f>
        <v>-62.47</v>
      </c>
      <c r="F101" s="26">
        <f>INDEX(PIL!$A$1:$K$1009,$B101,6)</f>
        <v>-38.225000000000001</v>
      </c>
      <c r="G101" s="26">
        <f>INDEX(PIL!$A$1:$K$1009,$B101,7)</f>
        <v>23.763000000000002</v>
      </c>
      <c r="H101" s="26">
        <f>INDEX(PIL!$A$1:$K$1009,$B101,8)</f>
        <v>-0.26</v>
      </c>
      <c r="I101" s="26">
        <f>INDEX(PIL!$A$1:$K$1009,$B101,9)</f>
        <v>0.98</v>
      </c>
      <c r="J101" s="26">
        <f>INDEX(PIL!$A$1:$K$1009,$B101,10)</f>
        <v>0.73099999999999998</v>
      </c>
      <c r="K101" s="26">
        <f t="shared" si="662"/>
        <v>24.743000000000002</v>
      </c>
      <c r="L101" s="15">
        <f t="shared" si="663"/>
        <v>-0.99099999999999999</v>
      </c>
      <c r="M101" s="15">
        <f t="shared" ref="M101" si="1001">(ABS(K101)+ABS(0.3*L101))*SIGN(K101)</f>
        <v>25.040300000000002</v>
      </c>
      <c r="N101" s="15">
        <f t="shared" si="665"/>
        <v>-8.4138999999999999</v>
      </c>
      <c r="O101" s="449">
        <f t="shared" si="666"/>
        <v>25.040300000000002</v>
      </c>
      <c r="Q101" s="440">
        <v>5</v>
      </c>
      <c r="R101" s="444">
        <v>506</v>
      </c>
      <c r="S101" s="16">
        <f>INDEX(PIL!$A$1:$K$1009,$R101,3)</f>
        <v>6</v>
      </c>
      <c r="T101" s="16" t="str">
        <f>INDEX(PIL!$A$1:$K$1009,$R101,4)</f>
        <v>Msup</v>
      </c>
      <c r="U101" s="26">
        <f>INDEX(PIL!$A$1:$K$1009,$R101,5)</f>
        <v>-26.044</v>
      </c>
      <c r="V101" s="26">
        <f>INDEX(PIL!$A$1:$K$1009,$R101,6)</f>
        <v>-17.882999999999999</v>
      </c>
      <c r="W101" s="26">
        <f>INDEX(PIL!$A$1:$K$1009,$R101,7)</f>
        <v>0.72599999999999998</v>
      </c>
      <c r="X101" s="26">
        <f>INDEX(PIL!$A$1:$K$1009,$R101,8)</f>
        <v>45.24</v>
      </c>
      <c r="Y101" s="26">
        <f>INDEX(PIL!$A$1:$K$1009,$R101,9)</f>
        <v>-6.4560000000000004</v>
      </c>
      <c r="Z101" s="26">
        <f>INDEX(PIL!$A$1:$K$1009,$R101,10)</f>
        <v>-4.8179999999999996</v>
      </c>
      <c r="AA101" s="26">
        <f t="shared" si="667"/>
        <v>7.1820000000000004</v>
      </c>
      <c r="AB101" s="15">
        <f t="shared" si="668"/>
        <v>50.058</v>
      </c>
      <c r="AC101" s="15">
        <f t="shared" ref="AC101" si="1002">(ABS(AA101)+ABS(0.3*AB101))*SIGN(AA101)</f>
        <v>22.199399999999997</v>
      </c>
      <c r="AD101" s="15">
        <f t="shared" si="687"/>
        <v>52.212600000000002</v>
      </c>
      <c r="AE101" s="449">
        <f t="shared" si="670"/>
        <v>52.212600000000002</v>
      </c>
      <c r="AG101" s="440">
        <v>5</v>
      </c>
      <c r="AJ101" s="26"/>
      <c r="AK101" s="26"/>
      <c r="AL101" s="26"/>
      <c r="AM101" s="26"/>
      <c r="AN101" s="26"/>
      <c r="AO101" s="26"/>
      <c r="AP101" s="26"/>
      <c r="AQ101" s="15"/>
      <c r="AR101" s="15"/>
      <c r="AS101" s="449"/>
      <c r="AT101" s="15"/>
      <c r="AU101" s="440">
        <v>5</v>
      </c>
      <c r="AV101" s="444"/>
      <c r="AW101" s="444" t="s">
        <v>802</v>
      </c>
      <c r="AX101" s="26">
        <f t="shared" ref="AX101" si="1003">F101+M101</f>
        <v>-13.184699999999999</v>
      </c>
      <c r="AY101" s="26">
        <f t="shared" ref="AY101" si="1004">V101+AC101</f>
        <v>4.316399999999998</v>
      </c>
      <c r="AZ101" s="26">
        <f t="shared" ref="AZ101" si="1005">F102+M102</f>
        <v>9.6622999999999948</v>
      </c>
      <c r="BA101" s="26">
        <f t="shared" ref="BA101" si="1006">V102+AC102</f>
        <v>-0.99159999999999826</v>
      </c>
      <c r="BB101" s="449">
        <f t="shared" ref="BB101" si="1007">AK104+AR104</f>
        <v>-92.308399999999992</v>
      </c>
      <c r="BC101" s="26"/>
      <c r="BD101" s="400">
        <f t="shared" ref="BD101" si="1008">AV104</f>
        <v>6</v>
      </c>
      <c r="BE101" s="383">
        <f t="shared" ref="BE101" si="1009">AU101</f>
        <v>5</v>
      </c>
      <c r="BF101" s="15"/>
      <c r="BG101" s="15"/>
      <c r="BH101" s="15"/>
      <c r="BI101" s="440">
        <v>5</v>
      </c>
      <c r="BJ101" s="444"/>
      <c r="BK101" s="444" t="s">
        <v>802</v>
      </c>
      <c r="BL101" s="26">
        <f>IF(BJ104=6,AX101-(AX101-AZ101)/hinterpiano*(0.55/2),AX101-(AX101-AZ101)/hinterpiano*(0.65/2))</f>
        <v>-11.280783333333332</v>
      </c>
      <c r="BM101" s="26">
        <f>IF(BJ104=6,AY101-(AY101-BA101)/hinterpiano*(0.55/2),AY101-(AY101-BA101)/hinterpiano*(0.65/2))</f>
        <v>3.874066666666665</v>
      </c>
      <c r="BN101" s="26">
        <f>IF(BJ104&lt;&gt;1,IF(BJ104=6,AZ101-(AZ101-AX101)/hinterpiano*(0.55/2),AZ101-(AZ101-AX101)/hinterpiano*(0.65/2)),AZ101)</f>
        <v>7.7583833333333283</v>
      </c>
      <c r="BO101" s="26">
        <f>IF(BJ104&lt;&gt;1,IF(BJ104=6,BA101-(BA101-AY101)/hinterpiano*(0.55/2),BA101-(BA101-AY101)/hinterpiano*(0.65/2)),BA101)</f>
        <v>-0.54926666666666524</v>
      </c>
      <c r="BP101" s="449">
        <f t="shared" si="677"/>
        <v>-92.308399999999992</v>
      </c>
    </row>
    <row r="102" spans="1:68" ht="20" customHeight="1">
      <c r="A102" s="440"/>
      <c r="B102" s="444">
        <v>99</v>
      </c>
      <c r="C102" s="444">
        <f>INDEX(PIL!$A$1:$K$1009,$B102,3)</f>
        <v>6</v>
      </c>
      <c r="D102" s="444" t="str">
        <f>INDEX(PIL!$A$1:$K$1009,$B102,4)</f>
        <v>Minf</v>
      </c>
      <c r="E102" s="26">
        <f>INDEX(PIL!$A$1:$K$1009,$B102,5)</f>
        <v>53.875999999999998</v>
      </c>
      <c r="F102" s="26">
        <f>INDEX(PIL!$A$1:$K$1009,$B102,6)</f>
        <v>33.296999999999997</v>
      </c>
      <c r="G102" s="26">
        <f>INDEX(PIL!$A$1:$K$1009,$B102,7)</f>
        <v>-22.427</v>
      </c>
      <c r="H102" s="26">
        <f>INDEX(PIL!$A$1:$K$1009,$B102,8)</f>
        <v>0.26100000000000001</v>
      </c>
      <c r="I102" s="26">
        <f>INDEX(PIL!$A$1:$K$1009,$B102,9)</f>
        <v>-0.92300000000000004</v>
      </c>
      <c r="J102" s="26">
        <f>INDEX(PIL!$A$1:$K$1009,$B102,10)</f>
        <v>-0.68799999999999994</v>
      </c>
      <c r="K102" s="26">
        <f t="shared" si="662"/>
        <v>-23.35</v>
      </c>
      <c r="L102" s="15">
        <f t="shared" si="663"/>
        <v>0.94899999999999995</v>
      </c>
      <c r="M102" s="15">
        <f t="shared" ref="M102" si="1010">(ABS(K102)+ABS(0.3*L102))*SIGN(K102)</f>
        <v>-23.634700000000002</v>
      </c>
      <c r="N102" s="15">
        <f t="shared" si="665"/>
        <v>7.9539999999999997</v>
      </c>
      <c r="O102" s="449">
        <f t="shared" si="666"/>
        <v>-23.634700000000002</v>
      </c>
      <c r="Q102" s="440"/>
      <c r="R102" s="444">
        <v>507</v>
      </c>
      <c r="S102" s="16">
        <f>INDEX(PIL!$A$1:$K$1009,$R102,3)</f>
        <v>6</v>
      </c>
      <c r="T102" s="16" t="str">
        <f>INDEX(PIL!$A$1:$K$1009,$R102,4)</f>
        <v>Minf</v>
      </c>
      <c r="U102" s="26">
        <f>INDEX(PIL!$A$1:$K$1009,$R102,5)</f>
        <v>21.102</v>
      </c>
      <c r="V102" s="26">
        <f>INDEX(PIL!$A$1:$K$1009,$R102,6)</f>
        <v>14.554</v>
      </c>
      <c r="W102" s="26">
        <f>INDEX(PIL!$A$1:$K$1009,$R102,7)</f>
        <v>-0.52700000000000002</v>
      </c>
      <c r="X102" s="26">
        <f>INDEX(PIL!$A$1:$K$1009,$R102,8)</f>
        <v>-33.110999999999997</v>
      </c>
      <c r="Y102" s="26">
        <f>INDEX(PIL!$A$1:$K$1009,$R102,9)</f>
        <v>4.1550000000000002</v>
      </c>
      <c r="Z102" s="26">
        <f>INDEX(PIL!$A$1:$K$1009,$R102,10)</f>
        <v>3.101</v>
      </c>
      <c r="AA102" s="26">
        <f t="shared" si="667"/>
        <v>-4.6820000000000004</v>
      </c>
      <c r="AB102" s="15">
        <f t="shared" si="668"/>
        <v>-36.211999999999996</v>
      </c>
      <c r="AC102" s="15">
        <f t="shared" ref="AC102" si="1011">(ABS(AA102)+ABS(0.3*AB102))*SIGN(AA102)</f>
        <v>-15.545599999999999</v>
      </c>
      <c r="AD102" s="15">
        <f t="shared" si="687"/>
        <v>-37.616599999999998</v>
      </c>
      <c r="AE102" s="449">
        <f t="shared" si="670"/>
        <v>-37.616599999999998</v>
      </c>
      <c r="AG102" s="440"/>
      <c r="AJ102" s="26"/>
      <c r="AK102" s="26"/>
      <c r="AL102" s="26"/>
      <c r="AM102" s="26"/>
      <c r="AN102" s="26"/>
      <c r="AO102" s="26"/>
      <c r="AP102" s="26"/>
      <c r="AQ102" s="15"/>
      <c r="AR102" s="15"/>
      <c r="AS102" s="449"/>
      <c r="AT102" s="15"/>
      <c r="AU102" s="440"/>
      <c r="AV102" s="444"/>
      <c r="AW102" s="444" t="s">
        <v>803</v>
      </c>
      <c r="AX102" s="26">
        <f t="shared" ref="AX102" si="1012">F101-M101</f>
        <v>-63.265300000000003</v>
      </c>
      <c r="AY102" s="26">
        <f t="shared" ref="AY102" si="1013">V101-AC101</f>
        <v>-40.082399999999993</v>
      </c>
      <c r="AZ102" s="26">
        <f t="shared" ref="AZ102" si="1014">F102-M102</f>
        <v>56.931699999999999</v>
      </c>
      <c r="BA102" s="26">
        <f t="shared" ref="BA102" si="1015">V102-AC102</f>
        <v>30.099599999999999</v>
      </c>
      <c r="BB102" s="449">
        <f t="shared" ref="BB102" si="1016">AK104-AR104</f>
        <v>-128.0136</v>
      </c>
      <c r="BC102" s="26"/>
      <c r="BD102" s="400">
        <f t="shared" ref="BD102" si="1017">BD101</f>
        <v>6</v>
      </c>
      <c r="BE102" s="383">
        <f t="shared" ref="BE102" si="1018">BE101</f>
        <v>5</v>
      </c>
      <c r="BF102" s="15"/>
      <c r="BG102" s="15"/>
      <c r="BH102" s="15"/>
      <c r="BI102" s="440"/>
      <c r="BJ102" s="444"/>
      <c r="BK102" s="444" t="s">
        <v>803</v>
      </c>
      <c r="BL102" s="26">
        <f>IF(BJ104=6,AX102-(AX102-AZ102)/hinterpiano*(0.55/2),AX102-(AX102-AZ102)/hinterpiano*(0.65/2))</f>
        <v>-53.248883333333332</v>
      </c>
      <c r="BM102" s="26">
        <f>IF(BJ104=6,AY102-(AY102-BA102)/hinterpiano*(0.55/2),AY102-(AY102-BA102)/hinterpiano*(0.65/2))</f>
        <v>-34.233899999999991</v>
      </c>
      <c r="BN102" s="26">
        <f>IF(BJ104&lt;&gt;1,IF(BJ104=6,AZ102-(AZ102-AX102)/hinterpiano*(0.55/2),AZ102-(AZ102-AX102)/hinterpiano*(0.65/2)),AZ102)</f>
        <v>46.915283333333328</v>
      </c>
      <c r="BO102" s="26">
        <f>IF(BJ104&lt;&gt;1,IF(BJ104=6,BA102-(BA102-AY102)/hinterpiano*(0.55/2),BA102-(BA102-AY102)/hinterpiano*(0.65/2)),BA102)</f>
        <v>24.251099999999997</v>
      </c>
      <c r="BP102" s="449">
        <f t="shared" si="677"/>
        <v>-128.0136</v>
      </c>
    </row>
    <row r="103" spans="1:68" ht="20" customHeight="1">
      <c r="A103" s="440"/>
      <c r="B103" s="444">
        <v>100</v>
      </c>
      <c r="C103" s="444">
        <f>INDEX(PIL!$A$1:$K$1009,$B103,3)</f>
        <v>6</v>
      </c>
      <c r="D103" s="444" t="str">
        <f>INDEX(PIL!$A$1:$K$1009,$B103,4)</f>
        <v>V</v>
      </c>
      <c r="E103" s="26">
        <f>INDEX(PIL!$A$1:$K$1009,$B103,5)</f>
        <v>-35.256</v>
      </c>
      <c r="F103" s="26">
        <f>INDEX(PIL!$A$1:$K$1009,$B103,6)</f>
        <v>-21.672999999999998</v>
      </c>
      <c r="G103" s="26">
        <f>INDEX(PIL!$A$1:$K$1009,$B103,7)</f>
        <v>13.996</v>
      </c>
      <c r="H103" s="26">
        <f>INDEX(PIL!$A$1:$K$1009,$B103,8)</f>
        <v>-0.158</v>
      </c>
      <c r="I103" s="26">
        <f>INDEX(PIL!$A$1:$K$1009,$B103,9)</f>
        <v>0.57599999999999996</v>
      </c>
      <c r="J103" s="26">
        <f>INDEX(PIL!$A$1:$K$1009,$B103,10)</f>
        <v>0.43</v>
      </c>
      <c r="K103" s="26">
        <f t="shared" si="662"/>
        <v>14.572000000000001</v>
      </c>
      <c r="L103" s="15">
        <f t="shared" si="663"/>
        <v>-0.58799999999999997</v>
      </c>
      <c r="M103" s="15">
        <f t="shared" ref="M103" si="1019">(ABS(K103)+ABS(0.3*L103))*SIGN(K103)</f>
        <v>14.7484</v>
      </c>
      <c r="N103" s="15">
        <f t="shared" si="665"/>
        <v>-4.9596</v>
      </c>
      <c r="O103" s="449">
        <f t="shared" si="666"/>
        <v>14.7484</v>
      </c>
      <c r="Q103" s="440"/>
      <c r="R103" s="444">
        <v>508</v>
      </c>
      <c r="S103" s="16">
        <f>INDEX(PIL!$A$1:$K$1009,$R103,3)</f>
        <v>6</v>
      </c>
      <c r="T103" s="16" t="str">
        <f>INDEX(PIL!$A$1:$K$1009,$R103,4)</f>
        <v>V</v>
      </c>
      <c r="U103" s="26">
        <f>INDEX(PIL!$A$1:$K$1009,$R103,5)</f>
        <v>-14.287000000000001</v>
      </c>
      <c r="V103" s="26">
        <f>INDEX(PIL!$A$1:$K$1009,$R103,6)</f>
        <v>-9.8290000000000006</v>
      </c>
      <c r="W103" s="26">
        <f>INDEX(PIL!$A$1:$K$1009,$R103,7)</f>
        <v>0.378</v>
      </c>
      <c r="X103" s="26">
        <f>INDEX(PIL!$A$1:$K$1009,$R103,8)</f>
        <v>23.413</v>
      </c>
      <c r="Y103" s="26">
        <f>INDEX(PIL!$A$1:$K$1009,$R103,9)</f>
        <v>-3.2149999999999999</v>
      </c>
      <c r="Z103" s="26">
        <f>INDEX(PIL!$A$1:$K$1009,$R103,10)</f>
        <v>-2.4</v>
      </c>
      <c r="AA103" s="26">
        <f t="shared" si="667"/>
        <v>3.593</v>
      </c>
      <c r="AB103" s="15">
        <f t="shared" si="668"/>
        <v>25.812999999999999</v>
      </c>
      <c r="AC103" s="15">
        <f t="shared" ref="AC103" si="1020">(ABS(AA103)+ABS(0.3*AB103))*SIGN(AA103)</f>
        <v>11.3369</v>
      </c>
      <c r="AD103" s="15">
        <f t="shared" si="687"/>
        <v>26.890899999999998</v>
      </c>
      <c r="AE103" s="449">
        <f t="shared" si="670"/>
        <v>26.890899999999998</v>
      </c>
      <c r="AG103" s="440"/>
      <c r="AJ103" s="26"/>
      <c r="AK103" s="26"/>
      <c r="AL103" s="26"/>
      <c r="AM103" s="26"/>
      <c r="AN103" s="26"/>
      <c r="AO103" s="26"/>
      <c r="AP103" s="26"/>
      <c r="AQ103" s="15"/>
      <c r="AR103" s="15"/>
      <c r="AS103" s="449"/>
      <c r="AT103" s="15"/>
      <c r="AU103" s="440"/>
      <c r="AV103" s="444"/>
      <c r="AW103" s="444" t="s">
        <v>804</v>
      </c>
      <c r="AX103" s="26">
        <f t="shared" ref="AX103" si="1021">F101+N101</f>
        <v>-46.6389</v>
      </c>
      <c r="AY103" s="26">
        <f t="shared" ref="AY103" si="1022">V101+AD101</f>
        <v>34.329599999999999</v>
      </c>
      <c r="AZ103" s="26">
        <f t="shared" ref="AZ103" si="1023">F102+N102</f>
        <v>41.250999999999998</v>
      </c>
      <c r="BA103" s="26">
        <f t="shared" ref="BA103" si="1024">V102+AD102</f>
        <v>-23.062599999999996</v>
      </c>
      <c r="BB103" s="449">
        <f t="shared" ref="BB103" si="1025">AK104+AS104</f>
        <v>-86.773219999999981</v>
      </c>
      <c r="BC103" s="26"/>
      <c r="BD103" s="400">
        <f t="shared" si="763"/>
        <v>6</v>
      </c>
      <c r="BE103" s="383">
        <f t="shared" si="932"/>
        <v>5</v>
      </c>
      <c r="BF103" s="15"/>
      <c r="BG103" s="15"/>
      <c r="BH103" s="15"/>
      <c r="BI103" s="440"/>
      <c r="BJ103" s="444"/>
      <c r="BK103" s="444" t="s">
        <v>804</v>
      </c>
      <c r="BL103" s="26">
        <f>IF(BJ104=6,AX103-(AX103-AZ103)/hinterpiano*(0.55/2),AX103-(AX103-AZ103)/hinterpiano*(0.65/2))</f>
        <v>-39.314741666666663</v>
      </c>
      <c r="BM103" s="26">
        <f>IF(BJ104=6,AY103-(AY103-BA103)/hinterpiano*(0.55/2),AY103-(AY103-BA103)/hinterpiano*(0.65/2))</f>
        <v>29.546916666666664</v>
      </c>
      <c r="BN103" s="26">
        <f>IF(BJ104&lt;&gt;1,IF(BJ104=6,AZ103-(AZ103-AX103)/hinterpiano*(0.55/2),AZ103-(AZ103-AX103)/hinterpiano*(0.65/2)),AZ103)</f>
        <v>33.926841666666661</v>
      </c>
      <c r="BO103" s="26">
        <f>IF(BJ104&lt;&gt;1,IF(BJ104=6,BA103-(BA103-AY103)/hinterpiano*(0.55/2),BA103-(BA103-AY103)/hinterpiano*(0.65/2)),BA103)</f>
        <v>-18.279916666666661</v>
      </c>
      <c r="BP103" s="449">
        <f t="shared" si="677"/>
        <v>-86.773219999999981</v>
      </c>
    </row>
    <row r="104" spans="1:68" ht="20" customHeight="1">
      <c r="A104" s="440"/>
      <c r="B104" s="444">
        <v>101</v>
      </c>
      <c r="C104" s="444">
        <f>INDEX(PIL!$A$1:$K$1009,$B104,3)</f>
        <v>6</v>
      </c>
      <c r="D104" s="444" t="str">
        <f>INDEX(PIL!$A$1:$K$1009,$B104,4)</f>
        <v>N</v>
      </c>
      <c r="E104" s="26">
        <f>INDEX(PIL!$A$1:$K$1009,$B104,5)</f>
        <v>-122.63800000000001</v>
      </c>
      <c r="F104" s="26">
        <f>INDEX(PIL!$A$1:$K$1009,$B104,6)</f>
        <v>-74.44</v>
      </c>
      <c r="G104" s="26">
        <f>INDEX(PIL!$A$1:$K$1009,$B104,7)</f>
        <v>10.212999999999999</v>
      </c>
      <c r="H104" s="26">
        <f>INDEX(PIL!$A$1:$K$1009,$B104,8)</f>
        <v>-0.115</v>
      </c>
      <c r="I104" s="26">
        <f>INDEX(PIL!$A$1:$K$1009,$B104,9)</f>
        <v>0.42099999999999999</v>
      </c>
      <c r="J104" s="26">
        <f>INDEX(PIL!$A$1:$K$1009,$B104,10)</f>
        <v>0.314</v>
      </c>
      <c r="K104" s="26">
        <f t="shared" si="662"/>
        <v>10.633999999999999</v>
      </c>
      <c r="L104" s="15">
        <f t="shared" si="663"/>
        <v>-0.42899999999999999</v>
      </c>
      <c r="M104" s="15">
        <f t="shared" ref="M104" si="1026">(ABS(K104)+ABS(0.3*L104))*SIGN(K104)</f>
        <v>10.762699999999999</v>
      </c>
      <c r="N104" s="15">
        <f t="shared" si="665"/>
        <v>-3.6191999999999993</v>
      </c>
      <c r="O104" s="449">
        <f t="shared" si="666"/>
        <v>10.762699999999999</v>
      </c>
      <c r="Q104" s="440"/>
      <c r="R104" s="444">
        <v>509</v>
      </c>
      <c r="S104" s="16">
        <f>INDEX(PIL!$A$1:$K$1009,$R104,3)</f>
        <v>6</v>
      </c>
      <c r="T104" s="16" t="str">
        <f>INDEX(PIL!$A$1:$K$1009,$R104,4)</f>
        <v>N</v>
      </c>
      <c r="U104" s="26">
        <f>INDEX(PIL!$A$1:$K$1009,$R104,5)</f>
        <v>-30.204999999999998</v>
      </c>
      <c r="V104" s="26">
        <f>INDEX(PIL!$A$1:$K$1009,$R104,6)</f>
        <v>-20.870999999999999</v>
      </c>
      <c r="W104" s="26">
        <f>INDEX(PIL!$A$1:$K$1009,$R104,7)</f>
        <v>0.26700000000000002</v>
      </c>
      <c r="X104" s="26">
        <f>INDEX(PIL!$A$1:$K$1009,$R104,8)</f>
        <v>16.681999999999999</v>
      </c>
      <c r="Y104" s="26">
        <f>INDEX(PIL!$A$1:$K$1009,$R104,9)</f>
        <v>-2.3839999999999999</v>
      </c>
      <c r="Z104" s="26">
        <f>INDEX(PIL!$A$1:$K$1009,$R104,10)</f>
        <v>-1.7789999999999999</v>
      </c>
      <c r="AA104" s="26">
        <f t="shared" si="667"/>
        <v>2.6509999999999998</v>
      </c>
      <c r="AB104" s="15">
        <f t="shared" si="668"/>
        <v>18.460999999999999</v>
      </c>
      <c r="AC104" s="15">
        <f t="shared" ref="AC104" si="1027">(ABS(AA104)+ABS(0.3*AB104))*SIGN(AA104)</f>
        <v>8.1892999999999994</v>
      </c>
      <c r="AD104" s="15">
        <f t="shared" si="687"/>
        <v>19.2563</v>
      </c>
      <c r="AE104" s="449">
        <f t="shared" si="670"/>
        <v>19.2563</v>
      </c>
      <c r="AG104" s="440"/>
      <c r="AH104" s="16">
        <f t="shared" ref="AH104" si="1028">S104</f>
        <v>6</v>
      </c>
      <c r="AI104" s="16" t="str">
        <f t="shared" ref="AI104" si="1029">T104</f>
        <v>N</v>
      </c>
      <c r="AJ104" s="26">
        <f>IF(AH104=6,E104+U104-(0.6*base_minore_p*hinterpiano*cls_armato),IF(AH104=5,E104+U104-(0.6*base_minore_p*hinterpiano*cls_armato)-(base_maggiore_p*base_minore_p*hinterpiano*cls_armato),IF(AH104=4,E104+U104-(0.6*base_minore_p*hinterpiano*cls_armato)-2*(base_maggiore_p*base_minore_p*hinterpiano*cls_armato),IF(AH104=3,E104+U104-(0.6*base_minore_p*hinterpiano*cls_armato)-3*(base_maggiore_p*base_minore_p*hinterpiano*cls_armato),IF(AH104=2,E104+U104-(0.6*base_minore_p*hinterpiano*cls_armato)-4*(base_maggiore_p*base_minore_p*hinterpiano*cls_armato),E104+U104-(0.6*base_minore_p*hinterpiano*cls_armato)-5*(base_maggiore_p*base_minore_p*hinterpiano*cls_armato))))))</f>
        <v>-167.69300000000001</v>
      </c>
      <c r="AK104" s="26">
        <f>IF(AH104=6,F104+V104-(0.6*base_minore_p*hinterpiano*cls_armato),IF(AH104=5,F104+V104-(0.6*base_minore_p*hinterpiano*cls_armato)-(base_maggiore_p*base_minore_p*hinterpiano*cls_armato),IF(AH104=4,F104+V104-(0.6*base_minore_p*hinterpiano*cls_armato)-2*(base_maggiore_p*base_minore_p*hinterpiano*cls_armato),IF(AH104=3,F104+V104-(0.6*base_minore_p*hinterpiano*cls_armato)-3*(base_maggiore_p*base_minore_p*hinterpiano*cls_armato),IF(AH104=2,F104+V104-(0.6*base_minore_p*hinterpiano*cls_armato)-4*(base_maggiore_p*base_minore_p*hinterpiano*cls_armato),F104+V104-(0.6*base_minore_p*hinterpiano*cls_armato)-5*(base_maggiore_p*base_minore_p*hinterpiano*cls_armato))))))</f>
        <v>-110.16099999999999</v>
      </c>
      <c r="AL104" s="26">
        <f t="shared" ref="AL104" si="1030">G104+W104</f>
        <v>10.479999999999999</v>
      </c>
      <c r="AM104" s="26">
        <f t="shared" ref="AM104" si="1031">H104+X104</f>
        <v>16.567</v>
      </c>
      <c r="AN104" s="26">
        <f t="shared" ref="AN104" si="1032">I104+Y104</f>
        <v>-1.9629999999999999</v>
      </c>
      <c r="AO104" s="26">
        <f t="shared" ref="AO104" si="1033">J104+Z104</f>
        <v>-1.4649999999999999</v>
      </c>
      <c r="AP104" s="26">
        <f t="shared" ref="AP104" si="1034">(ABS(AL104)+ABS(AN104))*SIGN(AL104)</f>
        <v>12.442999999999998</v>
      </c>
      <c r="AQ104" s="15">
        <f t="shared" ref="AQ104" si="1035">(ABS(AM104)+ABS(AO104))*SIGN(AM104)</f>
        <v>18.032</v>
      </c>
      <c r="AR104" s="15">
        <f t="shared" ref="AR104" si="1036">(ABS(AP104)+ABS(0.3*AQ104))*SIGN(AP104)</f>
        <v>17.852599999999999</v>
      </c>
      <c r="AS104" s="449">
        <f t="shared" ref="AS104" si="1037">(ABS(AQ104)+ABS(0.3*AR104))*SIGN(AQ104)</f>
        <v>23.387779999999999</v>
      </c>
      <c r="AT104" s="15"/>
      <c r="AU104" s="440"/>
      <c r="AV104" s="444">
        <f t="shared" ref="AV104" si="1038">AH104</f>
        <v>6</v>
      </c>
      <c r="AW104" s="444" t="s">
        <v>805</v>
      </c>
      <c r="AX104" s="26">
        <f t="shared" ref="AX104" si="1039">F101-N101</f>
        <v>-29.811100000000003</v>
      </c>
      <c r="AY104" s="26">
        <f t="shared" ref="AY104" si="1040">V101-AD101</f>
        <v>-70.095600000000005</v>
      </c>
      <c r="AZ104" s="26">
        <f t="shared" ref="AZ104" si="1041">F102-N102</f>
        <v>25.342999999999996</v>
      </c>
      <c r="BA104" s="26">
        <f t="shared" ref="BA104" si="1042">V102-AD102</f>
        <v>52.1706</v>
      </c>
      <c r="BB104" s="449">
        <f t="shared" ref="BB104" si="1043">AK104-AS104</f>
        <v>-133.54877999999999</v>
      </c>
      <c r="BC104" s="26"/>
      <c r="BD104" s="400">
        <f t="shared" si="763"/>
        <v>6</v>
      </c>
      <c r="BE104" s="383">
        <f t="shared" si="932"/>
        <v>5</v>
      </c>
      <c r="BF104" s="15"/>
      <c r="BG104" s="15"/>
      <c r="BH104" s="15"/>
      <c r="BI104" s="440"/>
      <c r="BJ104" s="444">
        <f t="shared" ref="BJ104" si="1044">AV104</f>
        <v>6</v>
      </c>
      <c r="BK104" s="444" t="s">
        <v>805</v>
      </c>
      <c r="BL104" s="26">
        <f>IF(BJ104=6,AX104-(AX104-AZ104)/hinterpiano*(0.55/2),AX104-(AX104-AZ104)/hinterpiano*(0.65/2))</f>
        <v>-25.214925000000001</v>
      </c>
      <c r="BM104" s="26">
        <f>IF(BJ104=6,AY104-(AY104-BA104)/hinterpiano*(0.55/2),AY104-(AY104-BA104)/hinterpiano*(0.65/2))</f>
        <v>-59.906750000000002</v>
      </c>
      <c r="BN104" s="26">
        <f>IF(BJ104&lt;&gt;1,IF(BJ104=6,AZ104-(AZ104-AX104)/hinterpiano*(0.55/2),AZ104-(AZ104-AX104)/hinterpiano*(0.65/2)),AZ104)</f>
        <v>20.746824999999994</v>
      </c>
      <c r="BO104" s="26">
        <f>IF(BJ104&lt;&gt;1,IF(BJ104=6,BA104-(BA104-AY104)/hinterpiano*(0.55/2),BA104-(BA104-AY104)/hinterpiano*(0.65/2)),BA104)</f>
        <v>41.981749999999998</v>
      </c>
      <c r="BP104" s="449">
        <f t="shared" si="677"/>
        <v>-133.54877999999999</v>
      </c>
    </row>
    <row r="105" spans="1:68" ht="20" customHeight="1">
      <c r="A105" s="440"/>
      <c r="B105" s="444">
        <v>102</v>
      </c>
      <c r="C105" s="444">
        <f>INDEX(PIL!$A$1:$K$1009,$B105,3)</f>
        <v>5</v>
      </c>
      <c r="D105" s="444" t="str">
        <f>INDEX(PIL!$A$1:$K$1009,$B105,4)</f>
        <v>Msup</v>
      </c>
      <c r="E105" s="26">
        <f>INDEX(PIL!$A$1:$K$1009,$B105,5)</f>
        <v>-52.643999999999998</v>
      </c>
      <c r="F105" s="26">
        <f>INDEX(PIL!$A$1:$K$1009,$B105,6)</f>
        <v>-32.921999999999997</v>
      </c>
      <c r="G105" s="26">
        <f>INDEX(PIL!$A$1:$K$1009,$B105,7)</f>
        <v>38.835000000000001</v>
      </c>
      <c r="H105" s="26">
        <f>INDEX(PIL!$A$1:$K$1009,$B105,8)</f>
        <v>-0.30099999999999999</v>
      </c>
      <c r="I105" s="26">
        <f>INDEX(PIL!$A$1:$K$1009,$B105,9)</f>
        <v>1.55</v>
      </c>
      <c r="J105" s="26">
        <f>INDEX(PIL!$A$1:$K$1009,$B105,10)</f>
        <v>1.1559999999999999</v>
      </c>
      <c r="K105" s="26">
        <f t="shared" si="662"/>
        <v>40.384999999999998</v>
      </c>
      <c r="L105" s="15">
        <f t="shared" si="663"/>
        <v>-1.4569999999999999</v>
      </c>
      <c r="M105" s="15">
        <f t="shared" ref="M105" si="1045">(ABS(K105)+ABS(0.3*L105))*SIGN(K105)</f>
        <v>40.822099999999999</v>
      </c>
      <c r="N105" s="15">
        <f t="shared" si="665"/>
        <v>-13.572499999999998</v>
      </c>
      <c r="O105" s="449">
        <f t="shared" si="666"/>
        <v>40.822099999999999</v>
      </c>
      <c r="Q105" s="440"/>
      <c r="R105" s="444">
        <v>510</v>
      </c>
      <c r="S105" s="16">
        <f>INDEX(PIL!$A$1:$K$1009,$R105,3)</f>
        <v>5</v>
      </c>
      <c r="T105" s="16" t="str">
        <f>INDEX(PIL!$A$1:$K$1009,$R105,4)</f>
        <v>Msup</v>
      </c>
      <c r="U105" s="26">
        <f>INDEX(PIL!$A$1:$K$1009,$R105,5)</f>
        <v>-24.385999999999999</v>
      </c>
      <c r="V105" s="26">
        <f>INDEX(PIL!$A$1:$K$1009,$R105,6)</f>
        <v>-17.102</v>
      </c>
      <c r="W105" s="26">
        <f>INDEX(PIL!$A$1:$K$1009,$R105,7)</f>
        <v>1.2430000000000001</v>
      </c>
      <c r="X105" s="26">
        <f>INDEX(PIL!$A$1:$K$1009,$R105,8)</f>
        <v>85.509</v>
      </c>
      <c r="Y105" s="26">
        <f>INDEX(PIL!$A$1:$K$1009,$R105,9)</f>
        <v>-12.099</v>
      </c>
      <c r="Z105" s="26">
        <f>INDEX(PIL!$A$1:$K$1009,$R105,10)</f>
        <v>-9.0289999999999999</v>
      </c>
      <c r="AA105" s="26">
        <f t="shared" si="667"/>
        <v>13.342000000000001</v>
      </c>
      <c r="AB105" s="15">
        <f t="shared" si="668"/>
        <v>94.537999999999997</v>
      </c>
      <c r="AC105" s="15">
        <f t="shared" ref="AC105" si="1046">(ABS(AA105)+ABS(0.3*AB105))*SIGN(AA105)</f>
        <v>41.703400000000002</v>
      </c>
      <c r="AD105" s="15">
        <f t="shared" si="687"/>
        <v>98.540599999999998</v>
      </c>
      <c r="AE105" s="449">
        <f t="shared" si="670"/>
        <v>98.540599999999998</v>
      </c>
      <c r="AG105" s="440"/>
      <c r="AJ105" s="26"/>
      <c r="AK105" s="26"/>
      <c r="AL105" s="26"/>
      <c r="AM105" s="26"/>
      <c r="AN105" s="26"/>
      <c r="AO105" s="26"/>
      <c r="AP105" s="26"/>
      <c r="AQ105" s="15"/>
      <c r="AR105" s="15"/>
      <c r="AS105" s="449"/>
      <c r="AT105" s="15"/>
      <c r="AU105" s="440"/>
      <c r="AV105" s="444"/>
      <c r="AW105" s="444" t="s">
        <v>802</v>
      </c>
      <c r="AX105" s="26">
        <f t="shared" ref="AX105" si="1047">F105+M105</f>
        <v>7.9001000000000019</v>
      </c>
      <c r="AY105" s="26">
        <f t="shared" ref="AY105" si="1048">V105+AC105</f>
        <v>24.601400000000002</v>
      </c>
      <c r="AZ105" s="26">
        <f t="shared" ref="AZ105" si="1049">F106+M106</f>
        <v>-6.0061999999999927</v>
      </c>
      <c r="BA105" s="26">
        <f t="shared" ref="BA105" si="1050">V106+AC106</f>
        <v>-10.363699999999998</v>
      </c>
      <c r="BB105" s="449">
        <f t="shared" ref="BB105" si="1051">AK108+AR108</f>
        <v>-196.893</v>
      </c>
      <c r="BC105" s="26"/>
      <c r="BD105" s="400">
        <f t="shared" ref="BD105" si="1052">AV108</f>
        <v>5</v>
      </c>
      <c r="BE105" s="383">
        <f t="shared" si="932"/>
        <v>5</v>
      </c>
      <c r="BF105" s="15"/>
      <c r="BG105" s="15"/>
      <c r="BH105" s="15"/>
      <c r="BI105" s="440"/>
      <c r="BJ105" s="444"/>
      <c r="BK105" s="444" t="s">
        <v>802</v>
      </c>
      <c r="BL105" s="26">
        <f>IF(BJ108=6,AX105-(AX105-AZ105)/hinterpiano*(0.55/2),AX105-(AX105-AZ105)/hinterpiano*(0.65/2))</f>
        <v>6.5305401515151535</v>
      </c>
      <c r="BM105" s="26">
        <f>IF(BJ108=6,AY105-(AY105-BA105)/hinterpiano*(0.55/2),AY105-(AY105-BA105)/hinterpiano*(0.65/2))</f>
        <v>21.157867424242426</v>
      </c>
      <c r="BN105" s="26">
        <f>IF(BJ108&lt;&gt;1,IF(BJ108=6,AZ105-(AZ105-AX105)/hinterpiano*(0.55/2),AZ105-(AZ105-AX105)/hinterpiano*(0.65/2)),AZ105)</f>
        <v>-4.6366401515151443</v>
      </c>
      <c r="BO105" s="26">
        <f>IF(BJ108&lt;&gt;1,IF(BJ108=6,BA105-(BA105-AY105)/hinterpiano*(0.55/2),BA105-(BA105-AY105)/hinterpiano*(0.65/2)),BA105)</f>
        <v>-6.9201674242424218</v>
      </c>
      <c r="BP105" s="449">
        <f t="shared" si="677"/>
        <v>-196.893</v>
      </c>
    </row>
    <row r="106" spans="1:68" ht="20" customHeight="1">
      <c r="A106" s="440"/>
      <c r="B106" s="444">
        <v>103</v>
      </c>
      <c r="C106" s="444">
        <f>INDEX(PIL!$A$1:$K$1009,$B106,3)</f>
        <v>5</v>
      </c>
      <c r="D106" s="444" t="str">
        <f>INDEX(PIL!$A$1:$K$1009,$B106,4)</f>
        <v>Minf</v>
      </c>
      <c r="E106" s="26">
        <f>INDEX(PIL!$A$1:$K$1009,$B106,5)</f>
        <v>52.076000000000001</v>
      </c>
      <c r="F106" s="26">
        <f>INDEX(PIL!$A$1:$K$1009,$B106,6)</f>
        <v>32.523000000000003</v>
      </c>
      <c r="G106" s="26">
        <f>INDEX(PIL!$A$1:$K$1009,$B106,7)</f>
        <v>-36.643999999999998</v>
      </c>
      <c r="H106" s="26">
        <f>INDEX(PIL!$A$1:$K$1009,$B106,8)</f>
        <v>0.28699999999999998</v>
      </c>
      <c r="I106" s="26">
        <f>INDEX(PIL!$A$1:$K$1009,$B106,9)</f>
        <v>-1.47</v>
      </c>
      <c r="J106" s="26">
        <f>INDEX(PIL!$A$1:$K$1009,$B106,10)</f>
        <v>-1.097</v>
      </c>
      <c r="K106" s="26">
        <f t="shared" si="662"/>
        <v>-38.113999999999997</v>
      </c>
      <c r="L106" s="15">
        <f t="shared" si="663"/>
        <v>1.3839999999999999</v>
      </c>
      <c r="M106" s="15">
        <f t="shared" ref="M106" si="1053">(ABS(K106)+ABS(0.3*L106))*SIGN(K106)</f>
        <v>-38.529199999999996</v>
      </c>
      <c r="N106" s="15">
        <f t="shared" si="665"/>
        <v>12.818199999999999</v>
      </c>
      <c r="O106" s="449">
        <f t="shared" si="666"/>
        <v>-38.529199999999996</v>
      </c>
      <c r="Q106" s="440"/>
      <c r="R106" s="444">
        <v>511</v>
      </c>
      <c r="S106" s="16">
        <f>INDEX(PIL!$A$1:$K$1009,$R106,3)</f>
        <v>5</v>
      </c>
      <c r="T106" s="16" t="str">
        <f>INDEX(PIL!$A$1:$K$1009,$R106,4)</f>
        <v>Minf</v>
      </c>
      <c r="U106" s="26">
        <f>INDEX(PIL!$A$1:$K$1009,$R106,5)</f>
        <v>23.724</v>
      </c>
      <c r="V106" s="26">
        <f>INDEX(PIL!$A$1:$K$1009,$R106,6)</f>
        <v>16.547999999999998</v>
      </c>
      <c r="W106" s="26">
        <f>INDEX(PIL!$A$1:$K$1009,$R106,7)</f>
        <v>-0.86599999999999999</v>
      </c>
      <c r="X106" s="26">
        <f>INDEX(PIL!$A$1:$K$1009,$R106,8)</f>
        <v>-55.646999999999998</v>
      </c>
      <c r="Y106" s="26">
        <f>INDEX(PIL!$A$1:$K$1009,$R106,9)</f>
        <v>7.641</v>
      </c>
      <c r="Z106" s="26">
        <f>INDEX(PIL!$A$1:$K$1009,$R106,10)</f>
        <v>5.702</v>
      </c>
      <c r="AA106" s="26">
        <f t="shared" si="667"/>
        <v>-8.5069999999999997</v>
      </c>
      <c r="AB106" s="15">
        <f t="shared" si="668"/>
        <v>-61.348999999999997</v>
      </c>
      <c r="AC106" s="15">
        <f t="shared" ref="AC106" si="1054">(ABS(AA106)+ABS(0.3*AB106))*SIGN(AA106)</f>
        <v>-26.911699999999996</v>
      </c>
      <c r="AD106" s="15">
        <f t="shared" si="687"/>
        <v>-63.9011</v>
      </c>
      <c r="AE106" s="449">
        <f t="shared" si="670"/>
        <v>-63.9011</v>
      </c>
      <c r="AG106" s="440"/>
      <c r="AJ106" s="26"/>
      <c r="AK106" s="26"/>
      <c r="AL106" s="26"/>
      <c r="AM106" s="26"/>
      <c r="AN106" s="26"/>
      <c r="AO106" s="26"/>
      <c r="AP106" s="26"/>
      <c r="AQ106" s="15"/>
      <c r="AR106" s="15"/>
      <c r="AS106" s="449"/>
      <c r="AT106" s="15"/>
      <c r="AU106" s="440"/>
      <c r="AV106" s="444"/>
      <c r="AW106" s="444" t="s">
        <v>803</v>
      </c>
      <c r="AX106" s="26">
        <f t="shared" ref="AX106" si="1055">F105-M105</f>
        <v>-73.744100000000003</v>
      </c>
      <c r="AY106" s="26">
        <f t="shared" ref="AY106" si="1056">V105-AC105</f>
        <v>-58.805400000000006</v>
      </c>
      <c r="AZ106" s="26">
        <f t="shared" ref="AZ106" si="1057">F106-M106</f>
        <v>71.052199999999999</v>
      </c>
      <c r="BA106" s="26">
        <f t="shared" ref="BA106" si="1058">V106-AC106</f>
        <v>43.459699999999998</v>
      </c>
      <c r="BB106" s="449">
        <f t="shared" ref="BB106" si="1059">AK108-AR108</f>
        <v>-323.71299999999997</v>
      </c>
      <c r="BC106" s="26"/>
      <c r="BD106" s="400">
        <f t="shared" ref="BD106" si="1060">BD105</f>
        <v>5</v>
      </c>
      <c r="BE106" s="383">
        <f t="shared" si="932"/>
        <v>5</v>
      </c>
      <c r="BF106" s="15"/>
      <c r="BG106" s="15"/>
      <c r="BH106" s="15"/>
      <c r="BI106" s="440"/>
      <c r="BJ106" s="444"/>
      <c r="BK106" s="444" t="s">
        <v>803</v>
      </c>
      <c r="BL106" s="26">
        <f>IF(BJ108=6,AX106-(AX106-AZ106)/hinterpiano*(0.55/2),AX106-(AX106-AZ106)/hinterpiano*(0.65/2))</f>
        <v>-59.483858333333337</v>
      </c>
      <c r="BM106" s="26">
        <f>IF(BJ108=6,AY106-(AY106-BA106)/hinterpiano*(0.55/2),AY106-(AY106-BA106)/hinterpiano*(0.65/2))</f>
        <v>-48.733837121212126</v>
      </c>
      <c r="BN106" s="26">
        <f>IF(BJ108&lt;&gt;1,IF(BJ108=6,AZ106-(AZ106-AX106)/hinterpiano*(0.55/2),AZ106-(AZ106-AX106)/hinterpiano*(0.65/2)),AZ106)</f>
        <v>56.791958333333334</v>
      </c>
      <c r="BO106" s="26">
        <f>IF(BJ108&lt;&gt;1,IF(BJ108=6,BA106-(BA106-AY106)/hinterpiano*(0.55/2),BA106-(BA106-AY106)/hinterpiano*(0.65/2)),BA106)</f>
        <v>33.388137121212118</v>
      </c>
      <c r="BP106" s="449">
        <f t="shared" si="677"/>
        <v>-323.71299999999997</v>
      </c>
    </row>
    <row r="107" spans="1:68" ht="20" customHeight="1">
      <c r="A107" s="440"/>
      <c r="B107" s="444">
        <v>104</v>
      </c>
      <c r="C107" s="444">
        <f>INDEX(PIL!$A$1:$K$1009,$B107,3)</f>
        <v>5</v>
      </c>
      <c r="D107" s="444" t="str">
        <f>INDEX(PIL!$A$1:$K$1009,$B107,4)</f>
        <v>V</v>
      </c>
      <c r="E107" s="26">
        <f>INDEX(PIL!$A$1:$K$1009,$B107,5)</f>
        <v>-31.733000000000001</v>
      </c>
      <c r="F107" s="26">
        <f>INDEX(PIL!$A$1:$K$1009,$B107,6)</f>
        <v>-19.832000000000001</v>
      </c>
      <c r="G107" s="26">
        <f>INDEX(PIL!$A$1:$K$1009,$B107,7)</f>
        <v>22.869</v>
      </c>
      <c r="H107" s="26">
        <f>INDEX(PIL!$A$1:$K$1009,$B107,8)</f>
        <v>-0.17799999999999999</v>
      </c>
      <c r="I107" s="26">
        <f>INDEX(PIL!$A$1:$K$1009,$B107,9)</f>
        <v>0.91500000000000004</v>
      </c>
      <c r="J107" s="26">
        <f>INDEX(PIL!$A$1:$K$1009,$B107,10)</f>
        <v>0.68300000000000005</v>
      </c>
      <c r="K107" s="26">
        <f t="shared" si="662"/>
        <v>23.783999999999999</v>
      </c>
      <c r="L107" s="15">
        <f t="shared" si="663"/>
        <v>-0.86099999999999999</v>
      </c>
      <c r="M107" s="15">
        <f t="shared" ref="M107" si="1061">(ABS(K107)+ABS(0.3*L107))*SIGN(K107)</f>
        <v>24.042299999999997</v>
      </c>
      <c r="N107" s="15">
        <f t="shared" si="665"/>
        <v>-7.9961999999999991</v>
      </c>
      <c r="O107" s="449">
        <f t="shared" si="666"/>
        <v>24.042299999999997</v>
      </c>
      <c r="Q107" s="440"/>
      <c r="R107" s="444">
        <v>512</v>
      </c>
      <c r="S107" s="16">
        <f>INDEX(PIL!$A$1:$K$1009,$R107,3)</f>
        <v>5</v>
      </c>
      <c r="T107" s="16" t="str">
        <f>INDEX(PIL!$A$1:$K$1009,$R107,4)</f>
        <v>V</v>
      </c>
      <c r="U107" s="26">
        <f>INDEX(PIL!$A$1:$K$1009,$R107,5)</f>
        <v>-14.579000000000001</v>
      </c>
      <c r="V107" s="26">
        <f>INDEX(PIL!$A$1:$K$1009,$R107,6)</f>
        <v>-10.196999999999999</v>
      </c>
      <c r="W107" s="26">
        <f>INDEX(PIL!$A$1:$K$1009,$R107,7)</f>
        <v>0.63600000000000001</v>
      </c>
      <c r="X107" s="26">
        <f>INDEX(PIL!$A$1:$K$1009,$R107,8)</f>
        <v>42.332999999999998</v>
      </c>
      <c r="Y107" s="26">
        <f>INDEX(PIL!$A$1:$K$1009,$R107,9)</f>
        <v>-5.9820000000000002</v>
      </c>
      <c r="Z107" s="26">
        <f>INDEX(PIL!$A$1:$K$1009,$R107,10)</f>
        <v>-4.4640000000000004</v>
      </c>
      <c r="AA107" s="26">
        <f t="shared" si="667"/>
        <v>6.6180000000000003</v>
      </c>
      <c r="AB107" s="15">
        <f t="shared" si="668"/>
        <v>46.796999999999997</v>
      </c>
      <c r="AC107" s="15">
        <f t="shared" ref="AC107" si="1062">(ABS(AA107)+ABS(0.3*AB107))*SIGN(AA107)</f>
        <v>20.6571</v>
      </c>
      <c r="AD107" s="15">
        <f t="shared" si="687"/>
        <v>48.782399999999996</v>
      </c>
      <c r="AE107" s="449">
        <f t="shared" si="670"/>
        <v>48.782399999999996</v>
      </c>
      <c r="AG107" s="440"/>
      <c r="AJ107" s="26"/>
      <c r="AK107" s="26"/>
      <c r="AL107" s="26"/>
      <c r="AM107" s="26"/>
      <c r="AN107" s="26"/>
      <c r="AO107" s="26"/>
      <c r="AP107" s="26"/>
      <c r="AQ107" s="15"/>
      <c r="AR107" s="15"/>
      <c r="AS107" s="449"/>
      <c r="AT107" s="15"/>
      <c r="AU107" s="440"/>
      <c r="AV107" s="444"/>
      <c r="AW107" s="444" t="s">
        <v>804</v>
      </c>
      <c r="AX107" s="26">
        <f t="shared" ref="AX107" si="1063">F105+N105</f>
        <v>-46.494499999999995</v>
      </c>
      <c r="AY107" s="26">
        <f t="shared" ref="AY107" si="1064">V105+AD105</f>
        <v>81.438599999999994</v>
      </c>
      <c r="AZ107" s="26">
        <f t="shared" ref="AZ107" si="1065">F106+N106</f>
        <v>45.341200000000001</v>
      </c>
      <c r="BA107" s="26">
        <f t="shared" ref="BA107" si="1066">V106+AD106</f>
        <v>-47.353099999999998</v>
      </c>
      <c r="BB107" s="449">
        <f t="shared" ref="BB107" si="1067">AK108+AS108</f>
        <v>-177.97</v>
      </c>
      <c r="BC107" s="26"/>
      <c r="BD107" s="400">
        <f t="shared" si="763"/>
        <v>5</v>
      </c>
      <c r="BE107" s="383">
        <f t="shared" si="932"/>
        <v>5</v>
      </c>
      <c r="BF107" s="15"/>
      <c r="BG107" s="15"/>
      <c r="BH107" s="15"/>
      <c r="BI107" s="440"/>
      <c r="BJ107" s="444"/>
      <c r="BK107" s="444" t="s">
        <v>804</v>
      </c>
      <c r="BL107" s="26">
        <f>IF(BJ108=6,AX107-(AX107-AZ107)/hinterpiano*(0.55/2),AX107-(AX107-AZ107)/hinterpiano*(0.65/2))</f>
        <v>-37.450074999999998</v>
      </c>
      <c r="BM107" s="26">
        <f>IF(BJ108=6,AY107-(AY107-BA107)/hinterpiano*(0.55/2),AY107-(AY107-BA107)/hinterpiano*(0.65/2))</f>
        <v>68.754568939393934</v>
      </c>
      <c r="BN107" s="26">
        <f>IF(BJ108&lt;&gt;1,IF(BJ108=6,AZ107-(AZ107-AX107)/hinterpiano*(0.55/2),AZ107-(AZ107-AX107)/hinterpiano*(0.65/2)),AZ107)</f>
        <v>36.296774999999997</v>
      </c>
      <c r="BO107" s="26">
        <f>IF(BJ108&lt;&gt;1,IF(BJ108=6,BA107-(BA107-AY107)/hinterpiano*(0.55/2),BA107-(BA107-AY107)/hinterpiano*(0.65/2)),BA107)</f>
        <v>-34.669068939393938</v>
      </c>
      <c r="BP107" s="449">
        <f t="shared" si="677"/>
        <v>-177.97</v>
      </c>
    </row>
    <row r="108" spans="1:68" ht="20" customHeight="1">
      <c r="A108" s="440"/>
      <c r="B108" s="444">
        <v>105</v>
      </c>
      <c r="C108" s="444">
        <f>INDEX(PIL!$A$1:$K$1009,$B108,3)</f>
        <v>5</v>
      </c>
      <c r="D108" s="444" t="str">
        <f>INDEX(PIL!$A$1:$K$1009,$B108,4)</f>
        <v>N</v>
      </c>
      <c r="E108" s="26">
        <f>INDEX(PIL!$A$1:$K$1009,$B108,5)</f>
        <v>-283.19099999999997</v>
      </c>
      <c r="F108" s="26">
        <f>INDEX(PIL!$A$1:$K$1009,$B108,6)</f>
        <v>-174.714</v>
      </c>
      <c r="G108" s="26">
        <f>INDEX(PIL!$A$1:$K$1009,$B108,7)</f>
        <v>36.517000000000003</v>
      </c>
      <c r="H108" s="26">
        <f>INDEX(PIL!$A$1:$K$1009,$B108,8)</f>
        <v>-0.30399999999999999</v>
      </c>
      <c r="I108" s="26">
        <f>INDEX(PIL!$A$1:$K$1009,$B108,9)</f>
        <v>1.502</v>
      </c>
      <c r="J108" s="26">
        <f>INDEX(PIL!$A$1:$K$1009,$B108,10)</f>
        <v>1.121</v>
      </c>
      <c r="K108" s="26">
        <f t="shared" si="662"/>
        <v>38.019000000000005</v>
      </c>
      <c r="L108" s="15">
        <f t="shared" si="663"/>
        <v>-1.425</v>
      </c>
      <c r="M108" s="15">
        <f t="shared" ref="M108" si="1068">(ABS(K108)+ABS(0.3*L108))*SIGN(K108)</f>
        <v>38.446500000000007</v>
      </c>
      <c r="N108" s="15">
        <f t="shared" si="665"/>
        <v>-12.830700000000002</v>
      </c>
      <c r="O108" s="449">
        <f t="shared" si="666"/>
        <v>38.446500000000007</v>
      </c>
      <c r="Q108" s="440"/>
      <c r="R108" s="444">
        <v>513</v>
      </c>
      <c r="S108" s="16">
        <f>INDEX(PIL!$A$1:$K$1009,$R108,3)</f>
        <v>5</v>
      </c>
      <c r="T108" s="16" t="str">
        <f>INDEX(PIL!$A$1:$K$1009,$R108,4)</f>
        <v>N</v>
      </c>
      <c r="U108" s="26">
        <f>INDEX(PIL!$A$1:$K$1009,$R108,5)</f>
        <v>-76.421000000000006</v>
      </c>
      <c r="V108" s="26">
        <f>INDEX(PIL!$A$1:$K$1009,$R108,6)</f>
        <v>-53.414000000000001</v>
      </c>
      <c r="W108" s="26">
        <f>INDEX(PIL!$A$1:$K$1009,$R108,7)</f>
        <v>0.91500000000000004</v>
      </c>
      <c r="X108" s="26">
        <f>INDEX(PIL!$A$1:$K$1009,$R108,8)</f>
        <v>58.402000000000001</v>
      </c>
      <c r="Y108" s="26">
        <f>INDEX(PIL!$A$1:$K$1009,$R108,9)</f>
        <v>-8.4870000000000001</v>
      </c>
      <c r="Z108" s="26">
        <f>INDEX(PIL!$A$1:$K$1009,$R108,10)</f>
        <v>-6.3330000000000002</v>
      </c>
      <c r="AA108" s="26">
        <f t="shared" si="667"/>
        <v>9.402000000000001</v>
      </c>
      <c r="AB108" s="15">
        <f t="shared" si="668"/>
        <v>64.734999999999999</v>
      </c>
      <c r="AC108" s="15">
        <f t="shared" ref="AC108" si="1069">(ABS(AA108)+ABS(0.3*AB108))*SIGN(AA108)</f>
        <v>28.822500000000002</v>
      </c>
      <c r="AD108" s="15">
        <f t="shared" si="687"/>
        <v>67.555599999999998</v>
      </c>
      <c r="AE108" s="449">
        <f t="shared" si="670"/>
        <v>67.555599999999998</v>
      </c>
      <c r="AG108" s="440"/>
      <c r="AH108" s="16">
        <f t="shared" ref="AH108" si="1070">S108</f>
        <v>5</v>
      </c>
      <c r="AI108" s="16" t="str">
        <f t="shared" ref="AI108" si="1071">T108</f>
        <v>N</v>
      </c>
      <c r="AJ108" s="26">
        <f>IF(AH108=6,E108+U108-(0.6*base_minore_p*hinterpiano*cls_armato),IF(AH108=5,E108+U108-(0.6*base_minore_p*hinterpiano*cls_armato)-(base_maggiore_p*base_minore_p*hinterpiano*cls_armato),IF(AH108=4,E108+U108-(0.6*base_minore_p*hinterpiano*cls_armato)-2*(base_maggiore_p*base_minore_p*hinterpiano*cls_armato),IF(AH108=3,E108+U108-(0.6*base_minore_p*hinterpiano*cls_armato)-3*(base_maggiore_p*base_minore_p*hinterpiano*cls_armato),IF(AH108=2,E108+U108-(0.6*base_minore_p*hinterpiano*cls_armato)-4*(base_maggiore_p*base_minore_p*hinterpiano*cls_armato),E108+U108-(0.6*base_minore_p*hinterpiano*cls_armato)-5*(base_maggiore_p*base_minore_p*hinterpiano*cls_armato))))))</f>
        <v>-391.78699999999998</v>
      </c>
      <c r="AK108" s="26">
        <f>IF(AH108=6,F108+V108-(0.6*base_minore_p*hinterpiano*cls_armato),IF(AH108=5,F108+V108-(0.6*base_minore_p*hinterpiano*cls_armato)-(base_maggiore_p*base_minore_p*hinterpiano*cls_armato),IF(AH108=4,F108+V108-(0.6*base_minore_p*hinterpiano*cls_armato)-2*(base_maggiore_p*base_minore_p*hinterpiano*cls_armato),IF(AH108=3,F108+V108-(0.6*base_minore_p*hinterpiano*cls_armato)-3*(base_maggiore_p*base_minore_p*hinterpiano*cls_armato),IF(AH108=2,F108+V108-(0.6*base_minore_p*hinterpiano*cls_armato)-4*(base_maggiore_p*base_minore_p*hinterpiano*cls_armato),F108+V108-(0.6*base_minore_p*hinterpiano*cls_armato)-5*(base_maggiore_p*base_minore_p*hinterpiano*cls_armato))))))</f>
        <v>-260.303</v>
      </c>
      <c r="AL108" s="26">
        <f t="shared" ref="AL108" si="1072">G108+W108</f>
        <v>37.432000000000002</v>
      </c>
      <c r="AM108" s="26">
        <f t="shared" ref="AM108" si="1073">H108+X108</f>
        <v>58.097999999999999</v>
      </c>
      <c r="AN108" s="26">
        <f t="shared" ref="AN108" si="1074">I108+Y108</f>
        <v>-6.9850000000000003</v>
      </c>
      <c r="AO108" s="26">
        <f t="shared" ref="AO108" si="1075">J108+Z108</f>
        <v>-5.2119999999999997</v>
      </c>
      <c r="AP108" s="26">
        <f t="shared" ref="AP108" si="1076">(ABS(AL108)+ABS(AN108))*SIGN(AL108)</f>
        <v>44.417000000000002</v>
      </c>
      <c r="AQ108" s="15">
        <f t="shared" ref="AQ108" si="1077">(ABS(AM108)+ABS(AO108))*SIGN(AM108)</f>
        <v>63.31</v>
      </c>
      <c r="AR108" s="15">
        <f t="shared" ref="AR108" si="1078">(ABS(AP108)+ABS(0.3*AQ108))*SIGN(AP108)</f>
        <v>63.41</v>
      </c>
      <c r="AS108" s="449">
        <f t="shared" ref="AS108" si="1079">(ABS(AQ108)+ABS(0.3*AR108))*SIGN(AQ108)</f>
        <v>82.332999999999998</v>
      </c>
      <c r="AT108" s="15"/>
      <c r="AU108" s="440"/>
      <c r="AV108" s="444">
        <f t="shared" ref="AV108" si="1080">AH108</f>
        <v>5</v>
      </c>
      <c r="AW108" s="444" t="s">
        <v>805</v>
      </c>
      <c r="AX108" s="26">
        <f t="shared" ref="AX108" si="1081">F105-N105</f>
        <v>-19.349499999999999</v>
      </c>
      <c r="AY108" s="26">
        <f t="shared" ref="AY108" si="1082">V105-AD105</f>
        <v>-115.6426</v>
      </c>
      <c r="AZ108" s="26">
        <f t="shared" ref="AZ108" si="1083">F106-N106</f>
        <v>19.704800000000006</v>
      </c>
      <c r="BA108" s="26">
        <f t="shared" ref="BA108" si="1084">V106-AD106</f>
        <v>80.449100000000001</v>
      </c>
      <c r="BB108" s="449">
        <f t="shared" ref="BB108" si="1085">AK108-AS108</f>
        <v>-342.63599999999997</v>
      </c>
      <c r="BC108" s="26"/>
      <c r="BD108" s="400">
        <f t="shared" si="763"/>
        <v>5</v>
      </c>
      <c r="BE108" s="383">
        <f t="shared" si="932"/>
        <v>5</v>
      </c>
      <c r="BF108" s="15"/>
      <c r="BG108" s="15"/>
      <c r="BH108" s="15"/>
      <c r="BI108" s="440"/>
      <c r="BJ108" s="444">
        <f t="shared" ref="BJ108" si="1086">AV108</f>
        <v>5</v>
      </c>
      <c r="BK108" s="444" t="s">
        <v>805</v>
      </c>
      <c r="BL108" s="26">
        <f>IF(BJ108=6,AX108-(AX108-AZ108)/hinterpiano*(0.55/2),AX108-(AX108-AZ108)/hinterpiano*(0.65/2))</f>
        <v>-15.503243181818181</v>
      </c>
      <c r="BM108" s="26">
        <f>IF(BJ108=6,AY108-(AY108-BA108)/hinterpiano*(0.55/2),AY108-(AY108-BA108)/hinterpiano*(0.65/2))</f>
        <v>-96.330538636363642</v>
      </c>
      <c r="BN108" s="26">
        <f>IF(BJ108&lt;&gt;1,IF(BJ108=6,AZ108-(AZ108-AX108)/hinterpiano*(0.55/2),AZ108-(AZ108-AX108)/hinterpiano*(0.65/2)),AZ108)</f>
        <v>15.858543181818188</v>
      </c>
      <c r="BO108" s="26">
        <f>IF(BJ108&lt;&gt;1,IF(BJ108=6,BA108-(BA108-AY108)/hinterpiano*(0.55/2),BA108-(BA108-AY108)/hinterpiano*(0.65/2)),BA108)</f>
        <v>61.137038636363641</v>
      </c>
      <c r="BP108" s="449">
        <f t="shared" si="677"/>
        <v>-342.63599999999997</v>
      </c>
    </row>
    <row r="109" spans="1:68" ht="20" customHeight="1">
      <c r="A109" s="440"/>
      <c r="B109" s="444">
        <v>106</v>
      </c>
      <c r="C109" s="444">
        <f>INDEX(PIL!$A$1:$K$1009,$B109,3)</f>
        <v>4</v>
      </c>
      <c r="D109" s="444" t="str">
        <f>INDEX(PIL!$A$1:$K$1009,$B109,4)</f>
        <v>Msup</v>
      </c>
      <c r="E109" s="26">
        <f>INDEX(PIL!$A$1:$K$1009,$B109,5)</f>
        <v>-49.984999999999999</v>
      </c>
      <c r="F109" s="26">
        <f>INDEX(PIL!$A$1:$K$1009,$B109,6)</f>
        <v>-31.189</v>
      </c>
      <c r="G109" s="26">
        <f>INDEX(PIL!$A$1:$K$1009,$B109,7)</f>
        <v>52.250999999999998</v>
      </c>
      <c r="H109" s="26">
        <f>INDEX(PIL!$A$1:$K$1009,$B109,8)</f>
        <v>-0.41399999999999998</v>
      </c>
      <c r="I109" s="26">
        <f>INDEX(PIL!$A$1:$K$1009,$B109,9)</f>
        <v>2.0270000000000001</v>
      </c>
      <c r="J109" s="26">
        <f>INDEX(PIL!$A$1:$K$1009,$B109,10)</f>
        <v>1.5129999999999999</v>
      </c>
      <c r="K109" s="26">
        <f t="shared" si="662"/>
        <v>54.277999999999999</v>
      </c>
      <c r="L109" s="15">
        <f t="shared" si="663"/>
        <v>-1.9269999999999998</v>
      </c>
      <c r="M109" s="15">
        <f t="shared" ref="M109" si="1087">(ABS(K109)+ABS(0.3*L109))*SIGN(K109)</f>
        <v>54.856099999999998</v>
      </c>
      <c r="N109" s="15">
        <f t="shared" si="665"/>
        <v>-18.2104</v>
      </c>
      <c r="O109" s="449">
        <f t="shared" si="666"/>
        <v>54.856099999999998</v>
      </c>
      <c r="Q109" s="440"/>
      <c r="R109" s="444">
        <v>514</v>
      </c>
      <c r="S109" s="16">
        <f>INDEX(PIL!$A$1:$K$1009,$R109,3)</f>
        <v>4</v>
      </c>
      <c r="T109" s="16" t="str">
        <f>INDEX(PIL!$A$1:$K$1009,$R109,4)</f>
        <v>Msup</v>
      </c>
      <c r="U109" s="26">
        <f>INDEX(PIL!$A$1:$K$1009,$R109,5)</f>
        <v>-21.088999999999999</v>
      </c>
      <c r="V109" s="26">
        <f>INDEX(PIL!$A$1:$K$1009,$R109,6)</f>
        <v>-14.728</v>
      </c>
      <c r="W109" s="26">
        <f>INDEX(PIL!$A$1:$K$1009,$R109,7)</f>
        <v>1.4970000000000001</v>
      </c>
      <c r="X109" s="26">
        <f>INDEX(PIL!$A$1:$K$1009,$R109,8)</f>
        <v>108.967</v>
      </c>
      <c r="Y109" s="26">
        <f>INDEX(PIL!$A$1:$K$1009,$R109,9)</f>
        <v>-15.364000000000001</v>
      </c>
      <c r="Z109" s="26">
        <f>INDEX(PIL!$A$1:$K$1009,$R109,10)</f>
        <v>-11.465</v>
      </c>
      <c r="AA109" s="26">
        <f t="shared" si="667"/>
        <v>16.861000000000001</v>
      </c>
      <c r="AB109" s="15">
        <f t="shared" si="668"/>
        <v>120.432</v>
      </c>
      <c r="AC109" s="15">
        <f t="shared" ref="AC109" si="1088">(ABS(AA109)+ABS(0.3*AB109))*SIGN(AA109)</f>
        <v>52.990600000000001</v>
      </c>
      <c r="AD109" s="15">
        <f t="shared" si="687"/>
        <v>125.4903</v>
      </c>
      <c r="AE109" s="449">
        <f t="shared" si="670"/>
        <v>125.4903</v>
      </c>
      <c r="AG109" s="440"/>
      <c r="AJ109" s="26"/>
      <c r="AK109" s="26"/>
      <c r="AL109" s="26"/>
      <c r="AM109" s="26"/>
      <c r="AN109" s="26"/>
      <c r="AO109" s="26"/>
      <c r="AP109" s="26"/>
      <c r="AQ109" s="15"/>
      <c r="AR109" s="15"/>
      <c r="AS109" s="449"/>
      <c r="AT109" s="15"/>
      <c r="AU109" s="440"/>
      <c r="AV109" s="444"/>
      <c r="AW109" s="444" t="s">
        <v>802</v>
      </c>
      <c r="AX109" s="26">
        <f t="shared" ref="AX109" si="1089">F109+M109</f>
        <v>23.667099999999998</v>
      </c>
      <c r="AY109" s="26">
        <f t="shared" ref="AY109" si="1090">V109+AC109</f>
        <v>38.262599999999999</v>
      </c>
      <c r="AZ109" s="26">
        <f t="shared" ref="AZ109" si="1091">F110+M110</f>
        <v>-22.638500000000001</v>
      </c>
      <c r="BA109" s="26">
        <f t="shared" ref="BA109" si="1092">V110+AC110</f>
        <v>-27.142000000000003</v>
      </c>
      <c r="BB109" s="449">
        <f t="shared" ref="BB109" si="1093">AK112+AR112</f>
        <v>-280.05419999999998</v>
      </c>
      <c r="BC109" s="26"/>
      <c r="BD109" s="400">
        <f t="shared" ref="BD109" si="1094">AV112</f>
        <v>4</v>
      </c>
      <c r="BE109" s="383">
        <f t="shared" si="932"/>
        <v>5</v>
      </c>
      <c r="BF109" s="15"/>
      <c r="BG109" s="15"/>
      <c r="BH109" s="15"/>
      <c r="BI109" s="440"/>
      <c r="BJ109" s="444"/>
      <c r="BK109" s="444" t="s">
        <v>802</v>
      </c>
      <c r="BL109" s="26">
        <f>IF(BJ112=6,AX109-(AX109-AZ109)/hinterpiano*(0.55/2),AX109-(AX109-AZ109)/hinterpiano*(0.65/2))</f>
        <v>19.106699999999996</v>
      </c>
      <c r="BM109" s="26">
        <f>IF(BJ112=6,AY109-(AY109-BA109)/hinterpiano*(0.55/2),AY109-(AY109-BA109)/hinterpiano*(0.65/2))</f>
        <v>31.821237878787876</v>
      </c>
      <c r="BN109" s="26">
        <f>IF(BJ112&lt;&gt;1,IF(BJ112=6,AZ109-(AZ109-AX109)/hinterpiano*(0.55/2),AZ109-(AZ109-AX109)/hinterpiano*(0.65/2)),AZ109)</f>
        <v>-18.078099999999999</v>
      </c>
      <c r="BO109" s="26">
        <f>IF(BJ112&lt;&gt;1,IF(BJ112=6,BA109-(BA109-AY109)/hinterpiano*(0.55/2),BA109-(BA109-AY109)/hinterpiano*(0.65/2)),BA109)</f>
        <v>-20.70063787878788</v>
      </c>
      <c r="BP109" s="449">
        <f t="shared" si="677"/>
        <v>-280.05419999999998</v>
      </c>
    </row>
    <row r="110" spans="1:68" ht="20" customHeight="1">
      <c r="A110" s="440"/>
      <c r="B110" s="444">
        <v>107</v>
      </c>
      <c r="C110" s="444">
        <f>INDEX(PIL!$A$1:$K$1009,$B110,3)</f>
        <v>4</v>
      </c>
      <c r="D110" s="444" t="str">
        <f>INDEX(PIL!$A$1:$K$1009,$B110,4)</f>
        <v>Minf</v>
      </c>
      <c r="E110" s="26">
        <f>INDEX(PIL!$A$1:$K$1009,$B110,5)</f>
        <v>48.707000000000001</v>
      </c>
      <c r="F110" s="26">
        <f>INDEX(PIL!$A$1:$K$1009,$B110,6)</f>
        <v>30.4</v>
      </c>
      <c r="G110" s="26">
        <f>INDEX(PIL!$A$1:$K$1009,$B110,7)</f>
        <v>-50.506</v>
      </c>
      <c r="H110" s="26">
        <f>INDEX(PIL!$A$1:$K$1009,$B110,8)</f>
        <v>0.39300000000000002</v>
      </c>
      <c r="I110" s="26">
        <f>INDEX(PIL!$A$1:$K$1009,$B110,9)</f>
        <v>-1.9730000000000001</v>
      </c>
      <c r="J110" s="26">
        <f>INDEX(PIL!$A$1:$K$1009,$B110,10)</f>
        <v>-1.472</v>
      </c>
      <c r="K110" s="26">
        <f t="shared" si="662"/>
        <v>-52.478999999999999</v>
      </c>
      <c r="L110" s="15">
        <f t="shared" si="663"/>
        <v>1.865</v>
      </c>
      <c r="M110" s="15">
        <f t="shared" ref="M110" si="1095">(ABS(K110)+ABS(0.3*L110))*SIGN(K110)</f>
        <v>-53.038499999999999</v>
      </c>
      <c r="N110" s="15">
        <f t="shared" si="665"/>
        <v>17.608699999999999</v>
      </c>
      <c r="O110" s="449">
        <f t="shared" si="666"/>
        <v>-53.038499999999999</v>
      </c>
      <c r="Q110" s="440"/>
      <c r="R110" s="444">
        <v>515</v>
      </c>
      <c r="S110" s="16">
        <f>INDEX(PIL!$A$1:$K$1009,$R110,3)</f>
        <v>4</v>
      </c>
      <c r="T110" s="16" t="str">
        <f>INDEX(PIL!$A$1:$K$1009,$R110,4)</f>
        <v>Minf</v>
      </c>
      <c r="U110" s="26">
        <f>INDEX(PIL!$A$1:$K$1009,$R110,5)</f>
        <v>21.472999999999999</v>
      </c>
      <c r="V110" s="26">
        <f>INDEX(PIL!$A$1:$K$1009,$R110,6)</f>
        <v>14.958</v>
      </c>
      <c r="W110" s="26">
        <f>INDEX(PIL!$A$1:$K$1009,$R110,7)</f>
        <v>-1.248</v>
      </c>
      <c r="X110" s="26">
        <f>INDEX(PIL!$A$1:$K$1009,$R110,8)</f>
        <v>-86.564999999999998</v>
      </c>
      <c r="Y110" s="26">
        <f>INDEX(PIL!$A$1:$K$1009,$R110,9)</f>
        <v>12.16</v>
      </c>
      <c r="Z110" s="26">
        <f>INDEX(PIL!$A$1:$K$1009,$R110,10)</f>
        <v>9.0749999999999993</v>
      </c>
      <c r="AA110" s="26">
        <f t="shared" si="667"/>
        <v>-13.407999999999999</v>
      </c>
      <c r="AB110" s="15">
        <f t="shared" si="668"/>
        <v>-95.64</v>
      </c>
      <c r="AC110" s="15">
        <f t="shared" ref="AC110" si="1096">(ABS(AA110)+ABS(0.3*AB110))*SIGN(AA110)</f>
        <v>-42.1</v>
      </c>
      <c r="AD110" s="15">
        <f t="shared" si="687"/>
        <v>-99.662400000000005</v>
      </c>
      <c r="AE110" s="449">
        <f t="shared" si="670"/>
        <v>-99.662400000000005</v>
      </c>
      <c r="AG110" s="440"/>
      <c r="AJ110" s="26"/>
      <c r="AK110" s="26"/>
      <c r="AL110" s="26"/>
      <c r="AM110" s="26"/>
      <c r="AN110" s="26"/>
      <c r="AO110" s="26"/>
      <c r="AP110" s="26"/>
      <c r="AQ110" s="15"/>
      <c r="AR110" s="15"/>
      <c r="AS110" s="449"/>
      <c r="AT110" s="15"/>
      <c r="AU110" s="440"/>
      <c r="AV110" s="444"/>
      <c r="AW110" s="444" t="s">
        <v>803</v>
      </c>
      <c r="AX110" s="26">
        <f t="shared" ref="AX110" si="1097">F109-M109</f>
        <v>-86.045099999999991</v>
      </c>
      <c r="AY110" s="26">
        <f t="shared" ref="AY110" si="1098">V109-AC109</f>
        <v>-67.718599999999995</v>
      </c>
      <c r="AZ110" s="26">
        <f t="shared" ref="AZ110" si="1099">F110-M110</f>
        <v>83.438500000000005</v>
      </c>
      <c r="BA110" s="26">
        <f t="shared" ref="BA110" si="1100">V110-AC110</f>
        <v>57.058</v>
      </c>
      <c r="BB110" s="449">
        <f t="shared" ref="BB110" si="1101">AK112-AR112</f>
        <v>-538.30780000000004</v>
      </c>
      <c r="BC110" s="26"/>
      <c r="BD110" s="400">
        <f t="shared" ref="BD110" si="1102">BD109</f>
        <v>4</v>
      </c>
      <c r="BE110" s="383">
        <f t="shared" si="932"/>
        <v>5</v>
      </c>
      <c r="BF110" s="15"/>
      <c r="BG110" s="15"/>
      <c r="BH110" s="15"/>
      <c r="BI110" s="440"/>
      <c r="BJ110" s="444"/>
      <c r="BK110" s="444" t="s">
        <v>803</v>
      </c>
      <c r="BL110" s="26">
        <f>IF(BJ112=6,AX110-(AX110-AZ110)/hinterpiano*(0.55/2),AX110-(AX110-AZ110)/hinterpiano*(0.65/2))</f>
        <v>-69.353533333333317</v>
      </c>
      <c r="BM110" s="26">
        <f>IF(BJ112=6,AY110-(AY110-BA110)/hinterpiano*(0.55/2),AY110-(AY110-BA110)/hinterpiano*(0.65/2))</f>
        <v>-55.429995454545448</v>
      </c>
      <c r="BN110" s="26">
        <f>IF(BJ112&lt;&gt;1,IF(BJ112=6,AZ110-(AZ110-AX110)/hinterpiano*(0.55/2),AZ110-(AZ110-AX110)/hinterpiano*(0.65/2)),AZ110)</f>
        <v>66.746933333333331</v>
      </c>
      <c r="BO110" s="26">
        <f>IF(BJ112&lt;&gt;1,IF(BJ112=6,BA110-(BA110-AY110)/hinterpiano*(0.55/2),BA110-(BA110-AY110)/hinterpiano*(0.65/2)),BA110)</f>
        <v>44.769395454545453</v>
      </c>
      <c r="BP110" s="449">
        <f t="shared" si="677"/>
        <v>-538.30780000000004</v>
      </c>
    </row>
    <row r="111" spans="1:68" ht="20" customHeight="1">
      <c r="A111" s="440"/>
      <c r="B111" s="444">
        <v>108</v>
      </c>
      <c r="C111" s="444">
        <f>INDEX(PIL!$A$1:$K$1009,$B111,3)</f>
        <v>4</v>
      </c>
      <c r="D111" s="444" t="str">
        <f>INDEX(PIL!$A$1:$K$1009,$B111,4)</f>
        <v>V</v>
      </c>
      <c r="E111" s="26">
        <f>INDEX(PIL!$A$1:$K$1009,$B111,5)</f>
        <v>-29.907</v>
      </c>
      <c r="F111" s="26">
        <f>INDEX(PIL!$A$1:$K$1009,$B111,6)</f>
        <v>-18.663</v>
      </c>
      <c r="G111" s="26">
        <f>INDEX(PIL!$A$1:$K$1009,$B111,7)</f>
        <v>31.135999999999999</v>
      </c>
      <c r="H111" s="26">
        <f>INDEX(PIL!$A$1:$K$1009,$B111,8)</f>
        <v>-0.24399999999999999</v>
      </c>
      <c r="I111" s="26">
        <f>INDEX(PIL!$A$1:$K$1009,$B111,9)</f>
        <v>1.212</v>
      </c>
      <c r="J111" s="26">
        <f>INDEX(PIL!$A$1:$K$1009,$B111,10)</f>
        <v>0.90500000000000003</v>
      </c>
      <c r="K111" s="26">
        <f t="shared" si="662"/>
        <v>32.347999999999999</v>
      </c>
      <c r="L111" s="15">
        <f t="shared" si="663"/>
        <v>-1.149</v>
      </c>
      <c r="M111" s="15">
        <f t="shared" ref="M111" si="1103">(ABS(K111)+ABS(0.3*L111))*SIGN(K111)</f>
        <v>32.692700000000002</v>
      </c>
      <c r="N111" s="15">
        <f t="shared" si="665"/>
        <v>-10.853400000000001</v>
      </c>
      <c r="O111" s="449">
        <f t="shared" si="666"/>
        <v>32.692700000000002</v>
      </c>
      <c r="Q111" s="440"/>
      <c r="R111" s="444">
        <v>516</v>
      </c>
      <c r="S111" s="16">
        <f>INDEX(PIL!$A$1:$K$1009,$R111,3)</f>
        <v>4</v>
      </c>
      <c r="T111" s="16" t="str">
        <f>INDEX(PIL!$A$1:$K$1009,$R111,4)</f>
        <v>V</v>
      </c>
      <c r="U111" s="26">
        <f>INDEX(PIL!$A$1:$K$1009,$R111,5)</f>
        <v>-12.898</v>
      </c>
      <c r="V111" s="26">
        <f>INDEX(PIL!$A$1:$K$1009,$R111,6)</f>
        <v>-8.9960000000000004</v>
      </c>
      <c r="W111" s="26">
        <f>INDEX(PIL!$A$1:$K$1009,$R111,7)</f>
        <v>0.82899999999999996</v>
      </c>
      <c r="X111" s="26">
        <f>INDEX(PIL!$A$1:$K$1009,$R111,8)</f>
        <v>58.951000000000001</v>
      </c>
      <c r="Y111" s="26">
        <f>INDEX(PIL!$A$1:$K$1009,$R111,9)</f>
        <v>-8.3409999999999993</v>
      </c>
      <c r="Z111" s="26">
        <f>INDEX(PIL!$A$1:$K$1009,$R111,10)</f>
        <v>-6.2240000000000002</v>
      </c>
      <c r="AA111" s="26">
        <f t="shared" si="667"/>
        <v>9.17</v>
      </c>
      <c r="AB111" s="15">
        <f t="shared" si="668"/>
        <v>65.174999999999997</v>
      </c>
      <c r="AC111" s="15">
        <f t="shared" ref="AC111" si="1104">(ABS(AA111)+ABS(0.3*AB111))*SIGN(AA111)</f>
        <v>28.722499999999997</v>
      </c>
      <c r="AD111" s="15">
        <f t="shared" si="687"/>
        <v>67.926000000000002</v>
      </c>
      <c r="AE111" s="449">
        <f t="shared" si="670"/>
        <v>67.926000000000002</v>
      </c>
      <c r="AG111" s="440"/>
      <c r="AJ111" s="26"/>
      <c r="AK111" s="26"/>
      <c r="AL111" s="26"/>
      <c r="AM111" s="26"/>
      <c r="AN111" s="26"/>
      <c r="AO111" s="26"/>
      <c r="AP111" s="26"/>
      <c r="AQ111" s="15"/>
      <c r="AR111" s="15"/>
      <c r="AS111" s="449"/>
      <c r="AT111" s="15"/>
      <c r="AU111" s="440"/>
      <c r="AV111" s="444"/>
      <c r="AW111" s="444" t="s">
        <v>804</v>
      </c>
      <c r="AX111" s="26">
        <f t="shared" ref="AX111" si="1105">F109+N109</f>
        <v>-49.3994</v>
      </c>
      <c r="AY111" s="26">
        <f t="shared" ref="AY111" si="1106">V109+AD109</f>
        <v>110.76230000000001</v>
      </c>
      <c r="AZ111" s="26">
        <f t="shared" ref="AZ111" si="1107">F110+N110</f>
        <v>48.008699999999997</v>
      </c>
      <c r="BA111" s="26">
        <f t="shared" ref="BA111" si="1108">V110+AD110</f>
        <v>-84.704400000000007</v>
      </c>
      <c r="BB111" s="449">
        <f t="shared" ref="BB111" si="1109">AK112+AS112</f>
        <v>-242.80696</v>
      </c>
      <c r="BC111" s="26"/>
      <c r="BD111" s="400">
        <f t="shared" si="763"/>
        <v>4</v>
      </c>
      <c r="BE111" s="383">
        <f t="shared" si="932"/>
        <v>5</v>
      </c>
      <c r="BF111" s="15"/>
      <c r="BG111" s="15"/>
      <c r="BH111" s="15"/>
      <c r="BI111" s="440"/>
      <c r="BJ111" s="444"/>
      <c r="BK111" s="444" t="s">
        <v>804</v>
      </c>
      <c r="BL111" s="26">
        <f>IF(BJ112=6,AX111-(AX111-AZ111)/hinterpiano*(0.55/2),AX111-(AX111-AZ111)/hinterpiano*(0.65/2))</f>
        <v>-39.80617803030303</v>
      </c>
      <c r="BM111" s="26">
        <f>IF(BJ112=6,AY111-(AY111-BA111)/hinterpiano*(0.55/2),AY111-(AY111-BA111)/hinterpiano*(0.65/2))</f>
        <v>91.511791666666682</v>
      </c>
      <c r="BN111" s="26">
        <f>IF(BJ112&lt;&gt;1,IF(BJ112=6,AZ111-(AZ111-AX111)/hinterpiano*(0.55/2),AZ111-(AZ111-AX111)/hinterpiano*(0.65/2)),AZ111)</f>
        <v>38.415478030303028</v>
      </c>
      <c r="BO111" s="26">
        <f>IF(BJ112&lt;&gt;1,IF(BJ112=6,BA111-(BA111-AY111)/hinterpiano*(0.55/2),BA111-(BA111-AY111)/hinterpiano*(0.65/2)),BA111)</f>
        <v>-65.453891666666664</v>
      </c>
      <c r="BP111" s="449">
        <f t="shared" si="677"/>
        <v>-242.80696</v>
      </c>
    </row>
    <row r="112" spans="1:68" ht="20" customHeight="1">
      <c r="A112" s="440"/>
      <c r="B112" s="444">
        <v>109</v>
      </c>
      <c r="C112" s="444">
        <f>INDEX(PIL!$A$1:$K$1009,$B112,3)</f>
        <v>4</v>
      </c>
      <c r="D112" s="444" t="str">
        <f>INDEX(PIL!$A$1:$K$1009,$B112,4)</f>
        <v>N</v>
      </c>
      <c r="E112" s="26">
        <f>INDEX(PIL!$A$1:$K$1009,$B112,5)</f>
        <v>-441.93799999999999</v>
      </c>
      <c r="F112" s="26">
        <f>INDEX(PIL!$A$1:$K$1009,$B112,6)</f>
        <v>-273.94</v>
      </c>
      <c r="G112" s="26">
        <f>INDEX(PIL!$A$1:$K$1009,$B112,7)</f>
        <v>74.924999999999997</v>
      </c>
      <c r="H112" s="26">
        <f>INDEX(PIL!$A$1:$K$1009,$B112,8)</f>
        <v>-0.53700000000000003</v>
      </c>
      <c r="I112" s="26">
        <f>INDEX(PIL!$A$1:$K$1009,$B112,9)</f>
        <v>3.0409999999999999</v>
      </c>
      <c r="J112" s="26">
        <f>INDEX(PIL!$A$1:$K$1009,$B112,10)</f>
        <v>2.27</v>
      </c>
      <c r="K112" s="26">
        <f t="shared" si="662"/>
        <v>77.965999999999994</v>
      </c>
      <c r="L112" s="15">
        <f t="shared" si="663"/>
        <v>-2.8069999999999999</v>
      </c>
      <c r="M112" s="15">
        <f t="shared" ref="M112" si="1110">(ABS(K112)+ABS(0.3*L112))*SIGN(K112)</f>
        <v>78.808099999999996</v>
      </c>
      <c r="N112" s="15">
        <f t="shared" si="665"/>
        <v>-26.196799999999996</v>
      </c>
      <c r="O112" s="449">
        <f t="shared" si="666"/>
        <v>78.808099999999996</v>
      </c>
      <c r="Q112" s="440"/>
      <c r="R112" s="444">
        <v>517</v>
      </c>
      <c r="S112" s="16">
        <f>INDEX(PIL!$A$1:$K$1009,$R112,3)</f>
        <v>4</v>
      </c>
      <c r="T112" s="16" t="str">
        <f>INDEX(PIL!$A$1:$K$1009,$R112,4)</f>
        <v>N</v>
      </c>
      <c r="U112" s="26">
        <f>INDEX(PIL!$A$1:$K$1009,$R112,5)</f>
        <v>-122.286</v>
      </c>
      <c r="V112" s="26">
        <f>INDEX(PIL!$A$1:$K$1009,$R112,6)</f>
        <v>-85.741</v>
      </c>
      <c r="W112" s="26">
        <f>INDEX(PIL!$A$1:$K$1009,$R112,7)</f>
        <v>1.7869999999999999</v>
      </c>
      <c r="X112" s="26">
        <f>INDEX(PIL!$A$1:$K$1009,$R112,8)</f>
        <v>117.633</v>
      </c>
      <c r="Y112" s="26">
        <f>INDEX(PIL!$A$1:$K$1009,$R112,9)</f>
        <v>-17.164999999999999</v>
      </c>
      <c r="Z112" s="26">
        <f>INDEX(PIL!$A$1:$K$1009,$R112,10)</f>
        <v>-12.81</v>
      </c>
      <c r="AA112" s="26">
        <f t="shared" si="667"/>
        <v>18.951999999999998</v>
      </c>
      <c r="AB112" s="15">
        <f t="shared" si="668"/>
        <v>130.44299999999998</v>
      </c>
      <c r="AC112" s="15">
        <f t="shared" ref="AC112" si="1111">(ABS(AA112)+ABS(0.3*AB112))*SIGN(AA112)</f>
        <v>58.08489999999999</v>
      </c>
      <c r="AD112" s="15">
        <f t="shared" si="687"/>
        <v>136.12859999999998</v>
      </c>
      <c r="AE112" s="449">
        <f t="shared" si="670"/>
        <v>136.12859999999998</v>
      </c>
      <c r="AG112" s="440"/>
      <c r="AH112" s="16">
        <f t="shared" ref="AH112" si="1112">S112</f>
        <v>4</v>
      </c>
      <c r="AI112" s="16" t="str">
        <f t="shared" ref="AI112" si="1113">T112</f>
        <v>N</v>
      </c>
      <c r="AJ112" s="26">
        <f>IF(AH112=6,E112+U112-(0.6*base_minore_p*hinterpiano*cls_armato),IF(AH112=5,E112+U112-(0.6*base_minore_p*hinterpiano*cls_armato)-(base_maggiore_p*base_minore_p*hinterpiano*cls_armato),IF(AH112=4,E112+U112-(0.6*base_minore_p*hinterpiano*cls_armato)-2*(base_maggiore_p*base_minore_p*hinterpiano*cls_armato),IF(AH112=3,E112+U112-(0.6*base_minore_p*hinterpiano*cls_armato)-3*(base_maggiore_p*base_minore_p*hinterpiano*cls_armato),IF(AH112=2,E112+U112-(0.6*base_minore_p*hinterpiano*cls_armato)-4*(base_maggiore_p*base_minore_p*hinterpiano*cls_armato),E112+U112-(0.6*base_minore_p*hinterpiano*cls_armato)-5*(base_maggiore_p*base_minore_p*hinterpiano*cls_armato))))))</f>
        <v>-613.72399999999993</v>
      </c>
      <c r="AK112" s="26">
        <f>IF(AH112=6,F112+V112-(0.6*base_minore_p*hinterpiano*cls_armato),IF(AH112=5,F112+V112-(0.6*base_minore_p*hinterpiano*cls_armato)-(base_maggiore_p*base_minore_p*hinterpiano*cls_armato),IF(AH112=4,F112+V112-(0.6*base_minore_p*hinterpiano*cls_armato)-2*(base_maggiore_p*base_minore_p*hinterpiano*cls_armato),IF(AH112=3,F112+V112-(0.6*base_minore_p*hinterpiano*cls_armato)-3*(base_maggiore_p*base_minore_p*hinterpiano*cls_armato),IF(AH112=2,F112+V112-(0.6*base_minore_p*hinterpiano*cls_armato)-4*(base_maggiore_p*base_minore_p*hinterpiano*cls_armato),F112+V112-(0.6*base_minore_p*hinterpiano*cls_armato)-5*(base_maggiore_p*base_minore_p*hinterpiano*cls_armato))))))</f>
        <v>-409.18099999999998</v>
      </c>
      <c r="AL112" s="26">
        <f t="shared" ref="AL112" si="1114">G112+W112</f>
        <v>76.712000000000003</v>
      </c>
      <c r="AM112" s="26">
        <f t="shared" ref="AM112" si="1115">H112+X112</f>
        <v>117.09599999999999</v>
      </c>
      <c r="AN112" s="26">
        <f t="shared" ref="AN112" si="1116">I112+Y112</f>
        <v>-14.123999999999999</v>
      </c>
      <c r="AO112" s="26">
        <f t="shared" ref="AO112" si="1117">J112+Z112</f>
        <v>-10.540000000000001</v>
      </c>
      <c r="AP112" s="26">
        <f t="shared" ref="AP112" si="1118">(ABS(AL112)+ABS(AN112))*SIGN(AL112)</f>
        <v>90.835999999999999</v>
      </c>
      <c r="AQ112" s="15">
        <f t="shared" ref="AQ112" si="1119">(ABS(AM112)+ABS(AO112))*SIGN(AM112)</f>
        <v>127.636</v>
      </c>
      <c r="AR112" s="15">
        <f t="shared" ref="AR112" si="1120">(ABS(AP112)+ABS(0.3*AQ112))*SIGN(AP112)</f>
        <v>129.1268</v>
      </c>
      <c r="AS112" s="449">
        <f t="shared" ref="AS112" si="1121">(ABS(AQ112)+ABS(0.3*AR112))*SIGN(AQ112)</f>
        <v>166.37403999999998</v>
      </c>
      <c r="AT112" s="15"/>
      <c r="AU112" s="440"/>
      <c r="AV112" s="444">
        <f t="shared" ref="AV112" si="1122">AH112</f>
        <v>4</v>
      </c>
      <c r="AW112" s="444" t="s">
        <v>805</v>
      </c>
      <c r="AX112" s="26">
        <f t="shared" ref="AX112" si="1123">F109-N109</f>
        <v>-12.9786</v>
      </c>
      <c r="AY112" s="26">
        <f t="shared" ref="AY112" si="1124">V109-AD109</f>
        <v>-140.2183</v>
      </c>
      <c r="AZ112" s="26">
        <f t="shared" ref="AZ112" si="1125">F110-N110</f>
        <v>12.7913</v>
      </c>
      <c r="BA112" s="26">
        <f t="shared" ref="BA112" si="1126">V110-AD110</f>
        <v>114.6204</v>
      </c>
      <c r="BB112" s="449">
        <f t="shared" ref="BB112" si="1127">AK112-AS112</f>
        <v>-575.55503999999996</v>
      </c>
      <c r="BC112" s="26"/>
      <c r="BD112" s="400">
        <f t="shared" si="763"/>
        <v>4</v>
      </c>
      <c r="BE112" s="383">
        <f t="shared" si="932"/>
        <v>5</v>
      </c>
      <c r="BF112" s="15"/>
      <c r="BG112" s="15"/>
      <c r="BH112" s="15"/>
      <c r="BI112" s="440"/>
      <c r="BJ112" s="444">
        <f t="shared" ref="BJ112" si="1128">AV112</f>
        <v>4</v>
      </c>
      <c r="BK112" s="444" t="s">
        <v>805</v>
      </c>
      <c r="BL112" s="26">
        <f>IF(BJ112=6,AX112-(AX112-AZ112)/hinterpiano*(0.55/2),AX112-(AX112-AZ112)/hinterpiano*(0.65/2))</f>
        <v>-10.440655303030303</v>
      </c>
      <c r="BM112" s="26">
        <f>IF(BJ112=6,AY112-(AY112-BA112)/hinterpiano*(0.55/2),AY112-(AY112-BA112)/hinterpiano*(0.65/2))</f>
        <v>-115.12054924242423</v>
      </c>
      <c r="BN112" s="26">
        <f>IF(BJ112&lt;&gt;1,IF(BJ112=6,AZ112-(AZ112-AX112)/hinterpiano*(0.55/2),AZ112-(AZ112-AX112)/hinterpiano*(0.65/2)),AZ112)</f>
        <v>10.253355303030302</v>
      </c>
      <c r="BO112" s="26">
        <f>IF(BJ112&lt;&gt;1,IF(BJ112=6,BA112-(BA112-AY112)/hinterpiano*(0.55/2),BA112-(BA112-AY112)/hinterpiano*(0.65/2)),BA112)</f>
        <v>89.522649242424251</v>
      </c>
      <c r="BP112" s="449">
        <f t="shared" si="677"/>
        <v>-575.55503999999996</v>
      </c>
    </row>
    <row r="113" spans="1:68" ht="20" customHeight="1">
      <c r="A113" s="440"/>
      <c r="B113" s="444">
        <v>110</v>
      </c>
      <c r="C113" s="444">
        <f>INDEX(PIL!$A$1:$K$1009,$B113,3)</f>
        <v>3</v>
      </c>
      <c r="D113" s="444" t="str">
        <f>INDEX(PIL!$A$1:$K$1009,$B113,4)</f>
        <v>Msup</v>
      </c>
      <c r="E113" s="26">
        <f>INDEX(PIL!$A$1:$K$1009,$B113,5)</f>
        <v>-47.04</v>
      </c>
      <c r="F113" s="26">
        <f>INDEX(PIL!$A$1:$K$1009,$B113,6)</f>
        <v>-29.381</v>
      </c>
      <c r="G113" s="26">
        <f>INDEX(PIL!$A$1:$K$1009,$B113,7)</f>
        <v>61.063000000000002</v>
      </c>
      <c r="H113" s="26">
        <f>INDEX(PIL!$A$1:$K$1009,$B113,8)</f>
        <v>-0.53700000000000003</v>
      </c>
      <c r="I113" s="26">
        <f>INDEX(PIL!$A$1:$K$1009,$B113,9)</f>
        <v>2.2789999999999999</v>
      </c>
      <c r="J113" s="26">
        <f>INDEX(PIL!$A$1:$K$1009,$B113,10)</f>
        <v>1.7010000000000001</v>
      </c>
      <c r="K113" s="26">
        <f t="shared" si="662"/>
        <v>63.341999999999999</v>
      </c>
      <c r="L113" s="15">
        <f t="shared" si="663"/>
        <v>-2.238</v>
      </c>
      <c r="M113" s="15">
        <f t="shared" ref="M113" si="1129">(ABS(K113)+ABS(0.3*L113))*SIGN(K113)</f>
        <v>64.013400000000004</v>
      </c>
      <c r="N113" s="15">
        <f t="shared" si="665"/>
        <v>-21.240599999999997</v>
      </c>
      <c r="O113" s="449">
        <f t="shared" si="666"/>
        <v>64.013400000000004</v>
      </c>
      <c r="Q113" s="440"/>
      <c r="R113" s="444">
        <v>518</v>
      </c>
      <c r="S113" s="16">
        <f>INDEX(PIL!$A$1:$K$1009,$R113,3)</f>
        <v>3</v>
      </c>
      <c r="T113" s="16" t="str">
        <f>INDEX(PIL!$A$1:$K$1009,$R113,4)</f>
        <v>Msup</v>
      </c>
      <c r="U113" s="26">
        <f>INDEX(PIL!$A$1:$K$1009,$R113,5)</f>
        <v>-20.57</v>
      </c>
      <c r="V113" s="26">
        <f>INDEX(PIL!$A$1:$K$1009,$R113,6)</f>
        <v>-14.420999999999999</v>
      </c>
      <c r="W113" s="26">
        <f>INDEX(PIL!$A$1:$K$1009,$R113,7)</f>
        <v>1.4970000000000001</v>
      </c>
      <c r="X113" s="26">
        <f>INDEX(PIL!$A$1:$K$1009,$R113,8)</f>
        <v>112.062</v>
      </c>
      <c r="Y113" s="26">
        <f>INDEX(PIL!$A$1:$K$1009,$R113,9)</f>
        <v>-15.784000000000001</v>
      </c>
      <c r="Z113" s="26">
        <f>INDEX(PIL!$A$1:$K$1009,$R113,10)</f>
        <v>-11.779</v>
      </c>
      <c r="AA113" s="26">
        <f t="shared" si="667"/>
        <v>17.281000000000002</v>
      </c>
      <c r="AB113" s="15">
        <f t="shared" si="668"/>
        <v>123.84099999999999</v>
      </c>
      <c r="AC113" s="15">
        <f t="shared" ref="AC113" si="1130">(ABS(AA113)+ABS(0.3*AB113))*SIGN(AA113)</f>
        <v>54.433300000000003</v>
      </c>
      <c r="AD113" s="15">
        <f t="shared" si="687"/>
        <v>129.02529999999999</v>
      </c>
      <c r="AE113" s="449">
        <f t="shared" si="670"/>
        <v>129.02529999999999</v>
      </c>
      <c r="AG113" s="440"/>
      <c r="AJ113" s="26"/>
      <c r="AK113" s="26"/>
      <c r="AL113" s="26"/>
      <c r="AM113" s="26"/>
      <c r="AN113" s="26"/>
      <c r="AO113" s="26"/>
      <c r="AP113" s="26"/>
      <c r="AQ113" s="15"/>
      <c r="AR113" s="15"/>
      <c r="AS113" s="449"/>
      <c r="AT113" s="15"/>
      <c r="AU113" s="440"/>
      <c r="AV113" s="444"/>
      <c r="AW113" s="444" t="s">
        <v>802</v>
      </c>
      <c r="AX113" s="26">
        <f t="shared" ref="AX113" si="1131">F113+M113</f>
        <v>34.632400000000004</v>
      </c>
      <c r="AY113" s="26">
        <f t="shared" ref="AY113" si="1132">V113+AC113</f>
        <v>40.012300000000003</v>
      </c>
      <c r="AZ113" s="26">
        <f t="shared" ref="AZ113" si="1133">F114+M114</f>
        <v>-35.78609999999999</v>
      </c>
      <c r="BA113" s="26">
        <f t="shared" ref="BA113" si="1134">V114+AC114</f>
        <v>-37.352800000000002</v>
      </c>
      <c r="BB113" s="449">
        <f t="shared" ref="BB113" si="1135">AK116+AR116</f>
        <v>-345.03060000000005</v>
      </c>
      <c r="BC113" s="26"/>
      <c r="BD113" s="400">
        <f t="shared" ref="BD113" si="1136">AV116</f>
        <v>3</v>
      </c>
      <c r="BE113" s="383">
        <f t="shared" si="932"/>
        <v>5</v>
      </c>
      <c r="BF113" s="15"/>
      <c r="BG113" s="15"/>
      <c r="BH113" s="15"/>
      <c r="BI113" s="440"/>
      <c r="BJ113" s="444"/>
      <c r="BK113" s="444" t="s">
        <v>802</v>
      </c>
      <c r="BL113" s="26">
        <f>IF(BJ116=6,AX113-(AX113-AZ113)/hinterpiano*(0.55/2),AX113-(AX113-AZ113)/hinterpiano*(0.65/2))</f>
        <v>27.697244696969701</v>
      </c>
      <c r="BM113" s="26">
        <f>IF(BJ116=6,AY113-(AY113-BA113)/hinterpiano*(0.55/2),AY113-(AY113-BA113)/hinterpiano*(0.65/2))</f>
        <v>32.393009848484851</v>
      </c>
      <c r="BN113" s="26">
        <f>IF(BJ116&lt;&gt;1,IF(BJ116=6,AZ113-(AZ113-AX113)/hinterpiano*(0.55/2),AZ113-(AZ113-AX113)/hinterpiano*(0.65/2)),AZ113)</f>
        <v>-28.850944696969687</v>
      </c>
      <c r="BO113" s="26">
        <f>IF(BJ116&lt;&gt;1,IF(BJ116=6,BA113-(BA113-AY113)/hinterpiano*(0.55/2),BA113-(BA113-AY113)/hinterpiano*(0.65/2)),BA113)</f>
        <v>-29.73350984848485</v>
      </c>
      <c r="BP113" s="449">
        <f t="shared" si="677"/>
        <v>-345.03060000000005</v>
      </c>
    </row>
    <row r="114" spans="1:68" ht="20" customHeight="1">
      <c r="A114" s="440"/>
      <c r="B114" s="444">
        <v>111</v>
      </c>
      <c r="C114" s="444">
        <f>INDEX(PIL!$A$1:$K$1009,$B114,3)</f>
        <v>3</v>
      </c>
      <c r="D114" s="444" t="str">
        <f>INDEX(PIL!$A$1:$K$1009,$B114,4)</f>
        <v>Minf</v>
      </c>
      <c r="E114" s="26">
        <f>INDEX(PIL!$A$1:$K$1009,$B114,5)</f>
        <v>47.036000000000001</v>
      </c>
      <c r="F114" s="26">
        <f>INDEX(PIL!$A$1:$K$1009,$B114,6)</f>
        <v>29.379000000000001</v>
      </c>
      <c r="G114" s="26">
        <f>INDEX(PIL!$A$1:$K$1009,$B114,7)</f>
        <v>-62.14</v>
      </c>
      <c r="H114" s="26">
        <f>INDEX(PIL!$A$1:$K$1009,$B114,8)</f>
        <v>0.52900000000000003</v>
      </c>
      <c r="I114" s="26">
        <f>INDEX(PIL!$A$1:$K$1009,$B114,9)</f>
        <v>-2.3420000000000001</v>
      </c>
      <c r="J114" s="26">
        <f>INDEX(PIL!$A$1:$K$1009,$B114,10)</f>
        <v>-1.748</v>
      </c>
      <c r="K114" s="26">
        <f t="shared" si="662"/>
        <v>-64.481999999999999</v>
      </c>
      <c r="L114" s="15">
        <f t="shared" si="663"/>
        <v>2.2770000000000001</v>
      </c>
      <c r="M114" s="15">
        <f t="shared" ref="M114" si="1137">(ABS(K114)+ABS(0.3*L114))*SIGN(K114)</f>
        <v>-65.165099999999995</v>
      </c>
      <c r="N114" s="15">
        <f t="shared" si="665"/>
        <v>21.621600000000001</v>
      </c>
      <c r="O114" s="449">
        <f t="shared" si="666"/>
        <v>-65.165099999999995</v>
      </c>
      <c r="Q114" s="440"/>
      <c r="R114" s="444">
        <v>519</v>
      </c>
      <c r="S114" s="16">
        <f>INDEX(PIL!$A$1:$K$1009,$R114,3)</f>
        <v>3</v>
      </c>
      <c r="T114" s="16" t="str">
        <f>INDEX(PIL!$A$1:$K$1009,$R114,4)</f>
        <v>Minf</v>
      </c>
      <c r="U114" s="26">
        <f>INDEX(PIL!$A$1:$K$1009,$R114,5)</f>
        <v>22.574999999999999</v>
      </c>
      <c r="V114" s="26">
        <f>INDEX(PIL!$A$1:$K$1009,$R114,6)</f>
        <v>15.760999999999999</v>
      </c>
      <c r="W114" s="26">
        <f>INDEX(PIL!$A$1:$K$1009,$R114,7)</f>
        <v>-1.774</v>
      </c>
      <c r="X114" s="26">
        <f>INDEX(PIL!$A$1:$K$1009,$R114,8)</f>
        <v>-106.52800000000001</v>
      </c>
      <c r="Y114" s="26">
        <f>INDEX(PIL!$A$1:$K$1009,$R114,9)</f>
        <v>15.836</v>
      </c>
      <c r="Z114" s="26">
        <f>INDEX(PIL!$A$1:$K$1009,$R114,10)</f>
        <v>11.818</v>
      </c>
      <c r="AA114" s="26">
        <f t="shared" si="667"/>
        <v>-17.61</v>
      </c>
      <c r="AB114" s="15">
        <f t="shared" si="668"/>
        <v>-118.346</v>
      </c>
      <c r="AC114" s="15">
        <f t="shared" ref="AC114" si="1138">(ABS(AA114)+ABS(0.3*AB114))*SIGN(AA114)</f>
        <v>-53.113799999999998</v>
      </c>
      <c r="AD114" s="15">
        <f t="shared" si="687"/>
        <v>-123.629</v>
      </c>
      <c r="AE114" s="449">
        <f t="shared" si="670"/>
        <v>-123.629</v>
      </c>
      <c r="AG114" s="440"/>
      <c r="AJ114" s="26"/>
      <c r="AK114" s="26"/>
      <c r="AL114" s="26"/>
      <c r="AM114" s="26"/>
      <c r="AN114" s="26"/>
      <c r="AO114" s="26"/>
      <c r="AP114" s="26"/>
      <c r="AQ114" s="15"/>
      <c r="AR114" s="15"/>
      <c r="AS114" s="449"/>
      <c r="AT114" s="15"/>
      <c r="AU114" s="440"/>
      <c r="AV114" s="444"/>
      <c r="AW114" s="444" t="s">
        <v>803</v>
      </c>
      <c r="AX114" s="26">
        <f t="shared" ref="AX114" si="1139">F113-M113</f>
        <v>-93.394400000000005</v>
      </c>
      <c r="AY114" s="26">
        <f t="shared" ref="AY114" si="1140">V113-AC113</f>
        <v>-68.854299999999995</v>
      </c>
      <c r="AZ114" s="26">
        <f t="shared" ref="AZ114" si="1141">F114-M114</f>
        <v>94.5441</v>
      </c>
      <c r="BA114" s="26">
        <f t="shared" ref="BA114" si="1142">V114-AC114</f>
        <v>68.874799999999993</v>
      </c>
      <c r="BB114" s="449">
        <f t="shared" ref="BB114" si="1143">AK116-AR116</f>
        <v>-765.66740000000004</v>
      </c>
      <c r="BC114" s="26"/>
      <c r="BD114" s="400">
        <f t="shared" ref="BD114" si="1144">BD113</f>
        <v>3</v>
      </c>
      <c r="BE114" s="383">
        <f t="shared" si="932"/>
        <v>5</v>
      </c>
      <c r="BF114" s="15"/>
      <c r="BG114" s="15"/>
      <c r="BH114" s="15"/>
      <c r="BI114" s="440"/>
      <c r="BJ114" s="444"/>
      <c r="BK114" s="444" t="s">
        <v>803</v>
      </c>
      <c r="BL114" s="26">
        <f>IF(BJ116=6,AX114-(AX114-AZ114)/hinterpiano*(0.55/2),AX114-(AX114-AZ114)/hinterpiano*(0.65/2))</f>
        <v>-74.885305303030307</v>
      </c>
      <c r="BM114" s="26">
        <f>IF(BJ116=6,AY114-(AY114-BA114)/hinterpiano*(0.55/2),AY114-(AY114-BA114)/hinterpiano*(0.65/2))</f>
        <v>-55.29007045454545</v>
      </c>
      <c r="BN114" s="26">
        <f>IF(BJ116&lt;&gt;1,IF(BJ116=6,AZ114-(AZ114-AX114)/hinterpiano*(0.55/2),AZ114-(AZ114-AX114)/hinterpiano*(0.65/2)),AZ114)</f>
        <v>76.035005303030303</v>
      </c>
      <c r="BO114" s="26">
        <f>IF(BJ116&lt;&gt;1,IF(BJ116=6,BA114-(BA114-AY114)/hinterpiano*(0.55/2),BA114-(BA114-AY114)/hinterpiano*(0.65/2)),BA114)</f>
        <v>55.310570454545449</v>
      </c>
      <c r="BP114" s="449">
        <f t="shared" si="677"/>
        <v>-765.66740000000004</v>
      </c>
    </row>
    <row r="115" spans="1:68" ht="20" customHeight="1">
      <c r="A115" s="440"/>
      <c r="B115" s="444">
        <v>112</v>
      </c>
      <c r="C115" s="444">
        <f>INDEX(PIL!$A$1:$K$1009,$B115,3)</f>
        <v>3</v>
      </c>
      <c r="D115" s="444" t="str">
        <f>INDEX(PIL!$A$1:$K$1009,$B115,4)</f>
        <v>V</v>
      </c>
      <c r="E115" s="26">
        <f>INDEX(PIL!$A$1:$K$1009,$B115,5)</f>
        <v>-28.507999999999999</v>
      </c>
      <c r="F115" s="26">
        <f>INDEX(PIL!$A$1:$K$1009,$B115,6)</f>
        <v>-17.806000000000001</v>
      </c>
      <c r="G115" s="26">
        <f>INDEX(PIL!$A$1:$K$1009,$B115,7)</f>
        <v>37.332999999999998</v>
      </c>
      <c r="H115" s="26">
        <f>INDEX(PIL!$A$1:$K$1009,$B115,8)</f>
        <v>-0.32300000000000001</v>
      </c>
      <c r="I115" s="26">
        <f>INDEX(PIL!$A$1:$K$1009,$B115,9)</f>
        <v>1.4</v>
      </c>
      <c r="J115" s="26">
        <f>INDEX(PIL!$A$1:$K$1009,$B115,10)</f>
        <v>1.0449999999999999</v>
      </c>
      <c r="K115" s="26">
        <f t="shared" si="662"/>
        <v>38.732999999999997</v>
      </c>
      <c r="L115" s="15">
        <f t="shared" si="663"/>
        <v>-1.3679999999999999</v>
      </c>
      <c r="M115" s="15">
        <f t="shared" ref="M115" si="1145">(ABS(K115)+ABS(0.3*L115))*SIGN(K115)</f>
        <v>39.1434</v>
      </c>
      <c r="N115" s="15">
        <f t="shared" si="665"/>
        <v>-12.9879</v>
      </c>
      <c r="O115" s="449">
        <f t="shared" si="666"/>
        <v>39.1434</v>
      </c>
      <c r="Q115" s="440"/>
      <c r="R115" s="444">
        <v>520</v>
      </c>
      <c r="S115" s="16">
        <f>INDEX(PIL!$A$1:$K$1009,$R115,3)</f>
        <v>3</v>
      </c>
      <c r="T115" s="16" t="str">
        <f>INDEX(PIL!$A$1:$K$1009,$R115,4)</f>
        <v>V</v>
      </c>
      <c r="U115" s="26">
        <f>INDEX(PIL!$A$1:$K$1009,$R115,5)</f>
        <v>-13.074</v>
      </c>
      <c r="V115" s="26">
        <f>INDEX(PIL!$A$1:$K$1009,$R115,6)</f>
        <v>-9.1460000000000008</v>
      </c>
      <c r="W115" s="26">
        <f>INDEX(PIL!$A$1:$K$1009,$R115,7)</f>
        <v>0.98699999999999999</v>
      </c>
      <c r="X115" s="26">
        <f>INDEX(PIL!$A$1:$K$1009,$R115,8)</f>
        <v>65.983000000000004</v>
      </c>
      <c r="Y115" s="26">
        <f>INDEX(PIL!$A$1:$K$1009,$R115,9)</f>
        <v>-9.5820000000000007</v>
      </c>
      <c r="Z115" s="26">
        <f>INDEX(PIL!$A$1:$K$1009,$R115,10)</f>
        <v>-7.1509999999999998</v>
      </c>
      <c r="AA115" s="26">
        <f t="shared" si="667"/>
        <v>10.569000000000001</v>
      </c>
      <c r="AB115" s="15">
        <f t="shared" si="668"/>
        <v>73.134</v>
      </c>
      <c r="AC115" s="15">
        <f t="shared" ref="AC115" si="1146">(ABS(AA115)+ABS(0.3*AB115))*SIGN(AA115)</f>
        <v>32.5092</v>
      </c>
      <c r="AD115" s="15">
        <f t="shared" si="687"/>
        <v>76.304699999999997</v>
      </c>
      <c r="AE115" s="449">
        <f t="shared" si="670"/>
        <v>76.304699999999997</v>
      </c>
      <c r="AG115" s="440"/>
      <c r="AJ115" s="26"/>
      <c r="AK115" s="26"/>
      <c r="AL115" s="26"/>
      <c r="AM115" s="26"/>
      <c r="AN115" s="26"/>
      <c r="AO115" s="26"/>
      <c r="AP115" s="26"/>
      <c r="AQ115" s="15"/>
      <c r="AR115" s="15"/>
      <c r="AS115" s="449"/>
      <c r="AT115" s="15"/>
      <c r="AU115" s="440"/>
      <c r="AV115" s="444"/>
      <c r="AW115" s="444" t="s">
        <v>804</v>
      </c>
      <c r="AX115" s="26">
        <f t="shared" ref="AX115" si="1147">F113+N113</f>
        <v>-50.621600000000001</v>
      </c>
      <c r="AY115" s="26">
        <f t="shared" ref="AY115" si="1148">V113+AD113</f>
        <v>114.60429999999999</v>
      </c>
      <c r="AZ115" s="26">
        <f t="shared" ref="AZ115" si="1149">F114+N114</f>
        <v>51.000600000000006</v>
      </c>
      <c r="BA115" s="26">
        <f t="shared" ref="BA115" si="1150">V114+AD114</f>
        <v>-107.86800000000001</v>
      </c>
      <c r="BB115" s="449">
        <f t="shared" ref="BB115" si="1151">AK116+AS116</f>
        <v>-286.42548000000005</v>
      </c>
      <c r="BC115" s="26"/>
      <c r="BD115" s="400">
        <f t="shared" si="763"/>
        <v>3</v>
      </c>
      <c r="BE115" s="383">
        <f t="shared" si="932"/>
        <v>5</v>
      </c>
      <c r="BF115" s="15"/>
      <c r="BG115" s="15"/>
      <c r="BH115" s="15"/>
      <c r="BI115" s="440"/>
      <c r="BJ115" s="444"/>
      <c r="BK115" s="444" t="s">
        <v>804</v>
      </c>
      <c r="BL115" s="26">
        <f>IF(BJ116=6,AX115-(AX115-AZ115)/hinterpiano*(0.55/2),AX115-(AX115-AZ115)/hinterpiano*(0.65/2))</f>
        <v>-40.613353030303031</v>
      </c>
      <c r="BM115" s="26">
        <f>IF(BJ116=6,AY115-(AY115-BA115)/hinterpiano*(0.55/2),AY115-(AY115-BA115)/hinterpiano*(0.65/2))</f>
        <v>92.694149242424231</v>
      </c>
      <c r="BN115" s="26">
        <f>IF(BJ116&lt;&gt;1,IF(BJ116=6,AZ115-(AZ115-AX115)/hinterpiano*(0.55/2),AZ115-(AZ115-AX115)/hinterpiano*(0.65/2)),AZ115)</f>
        <v>40.992353030303036</v>
      </c>
      <c r="BO115" s="26">
        <f>IF(BJ116&lt;&gt;1,IF(BJ116=6,BA115-(BA115-AY115)/hinterpiano*(0.55/2),BA115-(BA115-AY115)/hinterpiano*(0.65/2)),BA115)</f>
        <v>-85.957849242424246</v>
      </c>
      <c r="BP115" s="449">
        <f t="shared" si="677"/>
        <v>-286.42548000000005</v>
      </c>
    </row>
    <row r="116" spans="1:68" ht="20" customHeight="1">
      <c r="A116" s="440"/>
      <c r="B116" s="444">
        <v>113</v>
      </c>
      <c r="C116" s="444">
        <f>INDEX(PIL!$A$1:$K$1009,$B116,3)</f>
        <v>3</v>
      </c>
      <c r="D116" s="444" t="str">
        <f>INDEX(PIL!$A$1:$K$1009,$B116,4)</f>
        <v>N</v>
      </c>
      <c r="E116" s="26">
        <f>INDEX(PIL!$A$1:$K$1009,$B116,5)</f>
        <v>-597.56500000000005</v>
      </c>
      <c r="F116" s="26">
        <f>INDEX(PIL!$A$1:$K$1009,$B116,6)</f>
        <v>-371.22699999999998</v>
      </c>
      <c r="G116" s="26">
        <f>INDEX(PIL!$A$1:$K$1009,$B116,7)</f>
        <v>122.986</v>
      </c>
      <c r="H116" s="26">
        <f>INDEX(PIL!$A$1:$K$1009,$B116,8)</f>
        <v>-0.873</v>
      </c>
      <c r="I116" s="26">
        <f>INDEX(PIL!$A$1:$K$1009,$B116,9)</f>
        <v>4.9130000000000003</v>
      </c>
      <c r="J116" s="26">
        <f>INDEX(PIL!$A$1:$K$1009,$B116,10)</f>
        <v>3.6659999999999999</v>
      </c>
      <c r="K116" s="26">
        <f t="shared" si="662"/>
        <v>127.899</v>
      </c>
      <c r="L116" s="15">
        <f t="shared" si="663"/>
        <v>-4.5389999999999997</v>
      </c>
      <c r="M116" s="15">
        <f t="shared" ref="M116" si="1152">(ABS(K116)+ABS(0.3*L116))*SIGN(K116)</f>
        <v>129.26070000000001</v>
      </c>
      <c r="N116" s="15">
        <f t="shared" si="665"/>
        <v>-42.908700000000003</v>
      </c>
      <c r="O116" s="449">
        <f t="shared" si="666"/>
        <v>129.26070000000001</v>
      </c>
      <c r="Q116" s="440"/>
      <c r="R116" s="444">
        <v>521</v>
      </c>
      <c r="S116" s="16">
        <f>INDEX(PIL!$A$1:$K$1009,$R116,3)</f>
        <v>3</v>
      </c>
      <c r="T116" s="16" t="str">
        <f>INDEX(PIL!$A$1:$K$1009,$R116,4)</f>
        <v>N</v>
      </c>
      <c r="U116" s="26">
        <f>INDEX(PIL!$A$1:$K$1009,$R116,5)</f>
        <v>-167.02500000000001</v>
      </c>
      <c r="V116" s="26">
        <f>INDEX(PIL!$A$1:$K$1009,$R116,6)</f>
        <v>-117.297</v>
      </c>
      <c r="W116" s="26">
        <f>INDEX(PIL!$A$1:$K$1009,$R116,7)</f>
        <v>2.7970000000000002</v>
      </c>
      <c r="X116" s="26">
        <f>INDEX(PIL!$A$1:$K$1009,$R116,8)</f>
        <v>189.696</v>
      </c>
      <c r="Y116" s="26">
        <f>INDEX(PIL!$A$1:$K$1009,$R116,9)</f>
        <v>-27.7</v>
      </c>
      <c r="Z116" s="26">
        <f>INDEX(PIL!$A$1:$K$1009,$R116,10)</f>
        <v>-20.670999999999999</v>
      </c>
      <c r="AA116" s="26">
        <f t="shared" si="667"/>
        <v>30.497</v>
      </c>
      <c r="AB116" s="15">
        <f t="shared" si="668"/>
        <v>210.36699999999999</v>
      </c>
      <c r="AC116" s="15">
        <f t="shared" ref="AC116" si="1153">(ABS(AA116)+ABS(0.3*AB116))*SIGN(AA116)</f>
        <v>93.607100000000003</v>
      </c>
      <c r="AD116" s="15">
        <f t="shared" si="687"/>
        <v>219.51609999999999</v>
      </c>
      <c r="AE116" s="449">
        <f t="shared" si="670"/>
        <v>219.51609999999999</v>
      </c>
      <c r="AG116" s="440"/>
      <c r="AH116" s="16">
        <f t="shared" ref="AH116" si="1154">S116</f>
        <v>3</v>
      </c>
      <c r="AI116" s="16" t="str">
        <f t="shared" ref="AI116" si="1155">T116</f>
        <v>N</v>
      </c>
      <c r="AJ116" s="26">
        <f>IF(AH116=6,E116+U116-(0.6*base_minore_p*hinterpiano*cls_armato),IF(AH116=5,E116+U116-(0.6*base_minore_p*hinterpiano*cls_armato)-(base_maggiore_p*base_minore_p*hinterpiano*cls_armato),IF(AH116=4,E116+U116-(0.6*base_minore_p*hinterpiano*cls_armato)-2*(base_maggiore_p*base_minore_p*hinterpiano*cls_armato),IF(AH116=3,E116+U116-(0.6*base_minore_p*hinterpiano*cls_armato)-3*(base_maggiore_p*base_minore_p*hinterpiano*cls_armato),IF(AH116=2,E116+U116-(0.6*base_minore_p*hinterpiano*cls_armato)-4*(base_maggiore_p*base_minore_p*hinterpiano*cls_armato),E116+U116-(0.6*base_minore_p*hinterpiano*cls_armato)-5*(base_maggiore_p*base_minore_p*hinterpiano*cls_armato))))))</f>
        <v>-831.41500000000008</v>
      </c>
      <c r="AK116" s="26">
        <f>IF(AH116=6,F116+V116-(0.6*base_minore_p*hinterpiano*cls_armato),IF(AH116=5,F116+V116-(0.6*base_minore_p*hinterpiano*cls_armato)-(base_maggiore_p*base_minore_p*hinterpiano*cls_armato),IF(AH116=4,F116+V116-(0.6*base_minore_p*hinterpiano*cls_armato)-2*(base_maggiore_p*base_minore_p*hinterpiano*cls_armato),IF(AH116=3,F116+V116-(0.6*base_minore_p*hinterpiano*cls_armato)-3*(base_maggiore_p*base_minore_p*hinterpiano*cls_armato),IF(AH116=2,F116+V116-(0.6*base_minore_p*hinterpiano*cls_armato)-4*(base_maggiore_p*base_minore_p*hinterpiano*cls_armato),F116+V116-(0.6*base_minore_p*hinterpiano*cls_armato)-5*(base_maggiore_p*base_minore_p*hinterpiano*cls_armato))))))</f>
        <v>-555.34900000000005</v>
      </c>
      <c r="AL116" s="26">
        <f t="shared" ref="AL116" si="1156">G116+W116</f>
        <v>125.783</v>
      </c>
      <c r="AM116" s="26">
        <f t="shared" ref="AM116" si="1157">H116+X116</f>
        <v>188.82300000000001</v>
      </c>
      <c r="AN116" s="26">
        <f t="shared" ref="AN116" si="1158">I116+Y116</f>
        <v>-22.786999999999999</v>
      </c>
      <c r="AO116" s="26">
        <f t="shared" ref="AO116" si="1159">J116+Z116</f>
        <v>-17.004999999999999</v>
      </c>
      <c r="AP116" s="26">
        <f t="shared" ref="AP116" si="1160">(ABS(AL116)+ABS(AN116))*SIGN(AL116)</f>
        <v>148.57</v>
      </c>
      <c r="AQ116" s="15">
        <f t="shared" ref="AQ116" si="1161">(ABS(AM116)+ABS(AO116))*SIGN(AM116)</f>
        <v>205.828</v>
      </c>
      <c r="AR116" s="15">
        <f t="shared" ref="AR116" si="1162">(ABS(AP116)+ABS(0.3*AQ116))*SIGN(AP116)</f>
        <v>210.3184</v>
      </c>
      <c r="AS116" s="449">
        <f t="shared" ref="AS116" si="1163">(ABS(AQ116)+ABS(0.3*AR116))*SIGN(AQ116)</f>
        <v>268.92352</v>
      </c>
      <c r="AT116" s="15"/>
      <c r="AU116" s="440"/>
      <c r="AV116" s="444">
        <f t="shared" ref="AV116" si="1164">AH116</f>
        <v>3</v>
      </c>
      <c r="AW116" s="444" t="s">
        <v>805</v>
      </c>
      <c r="AX116" s="26">
        <f t="shared" ref="AX116" si="1165">F113-N113</f>
        <v>-8.1404000000000032</v>
      </c>
      <c r="AY116" s="26">
        <f t="shared" ref="AY116" si="1166">V113-AD113</f>
        <v>-143.44629999999998</v>
      </c>
      <c r="AZ116" s="26">
        <f t="shared" ref="AZ116" si="1167">F114-N114</f>
        <v>7.7574000000000005</v>
      </c>
      <c r="BA116" s="26">
        <f t="shared" ref="BA116" si="1168">V114-AD114</f>
        <v>139.39000000000001</v>
      </c>
      <c r="BB116" s="449">
        <f t="shared" ref="BB116" si="1169">AK116-AS116</f>
        <v>-824.27251999999999</v>
      </c>
      <c r="BC116" s="26"/>
      <c r="BD116" s="400">
        <f t="shared" si="763"/>
        <v>3</v>
      </c>
      <c r="BE116" s="383">
        <f t="shared" si="932"/>
        <v>5</v>
      </c>
      <c r="BF116" s="15"/>
      <c r="BG116" s="15"/>
      <c r="BH116" s="15"/>
      <c r="BI116" s="440"/>
      <c r="BJ116" s="444">
        <f t="shared" ref="BJ116" si="1170">AV116</f>
        <v>3</v>
      </c>
      <c r="BK116" s="444" t="s">
        <v>805</v>
      </c>
      <c r="BL116" s="26">
        <f>IF(BJ116=6,AX116-(AX116-AZ116)/hinterpiano*(0.55/2),AX116-(AX116-AZ116)/hinterpiano*(0.65/2))</f>
        <v>-6.5747075757575786</v>
      </c>
      <c r="BM116" s="26">
        <f>IF(BJ116=6,AY116-(AY116-BA116)/hinterpiano*(0.55/2),AY116-(AY116-BA116)/hinterpiano*(0.65/2))</f>
        <v>-115.59120984848482</v>
      </c>
      <c r="BN116" s="26">
        <f>IF(BJ116&lt;&gt;1,IF(BJ116=6,AZ116-(AZ116-AX116)/hinterpiano*(0.55/2),AZ116-(AZ116-AX116)/hinterpiano*(0.65/2)),AZ116)</f>
        <v>6.1917075757575759</v>
      </c>
      <c r="BO116" s="26">
        <f>IF(BJ116&lt;&gt;1,IF(BJ116=6,BA116-(BA116-AY116)/hinterpiano*(0.55/2),BA116-(BA116-AY116)/hinterpiano*(0.65/2)),BA116)</f>
        <v>111.53490984848486</v>
      </c>
      <c r="BP116" s="449">
        <f t="shared" si="677"/>
        <v>-824.27251999999999</v>
      </c>
    </row>
    <row r="117" spans="1:68" ht="20" customHeight="1">
      <c r="A117" s="440"/>
      <c r="B117" s="444">
        <v>114</v>
      </c>
      <c r="C117" s="444">
        <f>INDEX(PIL!$A$1:$K$1009,$B117,3)</f>
        <v>2</v>
      </c>
      <c r="D117" s="444" t="str">
        <f>INDEX(PIL!$A$1:$K$1009,$B117,4)</f>
        <v>Msup</v>
      </c>
      <c r="E117" s="26">
        <f>INDEX(PIL!$A$1:$K$1009,$B117,5)</f>
        <v>-31.48</v>
      </c>
      <c r="F117" s="26">
        <f>INDEX(PIL!$A$1:$K$1009,$B117,6)</f>
        <v>-19.669</v>
      </c>
      <c r="G117" s="26">
        <f>INDEX(PIL!$A$1:$K$1009,$B117,7)</f>
        <v>50.661000000000001</v>
      </c>
      <c r="H117" s="26">
        <f>INDEX(PIL!$A$1:$K$1009,$B117,8)</f>
        <v>-0.64900000000000002</v>
      </c>
      <c r="I117" s="26">
        <f>INDEX(PIL!$A$1:$K$1009,$B117,9)</f>
        <v>1.6679999999999999</v>
      </c>
      <c r="J117" s="26">
        <f>INDEX(PIL!$A$1:$K$1009,$B117,10)</f>
        <v>1.2450000000000001</v>
      </c>
      <c r="K117" s="26">
        <f t="shared" si="662"/>
        <v>52.329000000000001</v>
      </c>
      <c r="L117" s="15">
        <f t="shared" si="663"/>
        <v>-1.8940000000000001</v>
      </c>
      <c r="M117" s="15">
        <f t="shared" ref="M117" si="1171">(ABS(K117)+ABS(0.3*L117))*SIGN(K117)</f>
        <v>52.897199999999998</v>
      </c>
      <c r="N117" s="15">
        <f t="shared" si="665"/>
        <v>-17.592700000000001</v>
      </c>
      <c r="O117" s="449">
        <f t="shared" si="666"/>
        <v>52.897199999999998</v>
      </c>
      <c r="Q117" s="440"/>
      <c r="R117" s="444">
        <v>522</v>
      </c>
      <c r="S117" s="16">
        <f>INDEX(PIL!$A$1:$K$1009,$R117,3)</f>
        <v>2</v>
      </c>
      <c r="T117" s="16" t="str">
        <f>INDEX(PIL!$A$1:$K$1009,$R117,4)</f>
        <v>Msup</v>
      </c>
      <c r="U117" s="26">
        <f>INDEX(PIL!$A$1:$K$1009,$R117,5)</f>
        <v>-14.151</v>
      </c>
      <c r="V117" s="26">
        <f>INDEX(PIL!$A$1:$K$1009,$R117,6)</f>
        <v>-9.9649999999999999</v>
      </c>
      <c r="W117" s="26">
        <f>INDEX(PIL!$A$1:$K$1009,$R117,7)</f>
        <v>0.80900000000000005</v>
      </c>
      <c r="X117" s="26">
        <f>INDEX(PIL!$A$1:$K$1009,$R117,8)</f>
        <v>100.024</v>
      </c>
      <c r="Y117" s="26">
        <f>INDEX(PIL!$A$1:$K$1009,$R117,9)</f>
        <v>-12.137</v>
      </c>
      <c r="Z117" s="26">
        <f>INDEX(PIL!$A$1:$K$1009,$R117,10)</f>
        <v>-9.0579999999999998</v>
      </c>
      <c r="AA117" s="26">
        <f t="shared" si="667"/>
        <v>12.946</v>
      </c>
      <c r="AB117" s="15">
        <f t="shared" si="668"/>
        <v>109.08199999999999</v>
      </c>
      <c r="AC117" s="15">
        <f t="shared" ref="AC117" si="1172">(ABS(AA117)+ABS(0.3*AB117))*SIGN(AA117)</f>
        <v>45.670599999999993</v>
      </c>
      <c r="AD117" s="15">
        <f t="shared" si="687"/>
        <v>112.96579999999999</v>
      </c>
      <c r="AE117" s="449">
        <f t="shared" si="670"/>
        <v>112.96579999999999</v>
      </c>
      <c r="AG117" s="440"/>
      <c r="AJ117" s="26"/>
      <c r="AK117" s="26"/>
      <c r="AL117" s="26"/>
      <c r="AM117" s="26"/>
      <c r="AN117" s="26"/>
      <c r="AO117" s="26"/>
      <c r="AP117" s="26"/>
      <c r="AQ117" s="15"/>
      <c r="AR117" s="15"/>
      <c r="AS117" s="449"/>
      <c r="AT117" s="15"/>
      <c r="AU117" s="440"/>
      <c r="AV117" s="444"/>
      <c r="AW117" s="444" t="s">
        <v>802</v>
      </c>
      <c r="AX117" s="26">
        <f t="shared" ref="AX117" si="1173">F117+M117</f>
        <v>33.228200000000001</v>
      </c>
      <c r="AY117" s="26">
        <f t="shared" ref="AY117" si="1174">V117+AC117</f>
        <v>35.70559999999999</v>
      </c>
      <c r="AZ117" s="26">
        <f t="shared" ref="AZ117" si="1175">F118+M118</f>
        <v>-53.087700000000005</v>
      </c>
      <c r="BA117" s="26">
        <f t="shared" ref="BA117" si="1176">V118+AC118</f>
        <v>-108.499</v>
      </c>
      <c r="BB117" s="449">
        <f t="shared" ref="BB117" si="1177">AK120+AR120</f>
        <v>-402.47529999999989</v>
      </c>
      <c r="BC117" s="26"/>
      <c r="BD117" s="400">
        <f t="shared" ref="BD117" si="1178">AV120</f>
        <v>2</v>
      </c>
      <c r="BE117" s="383">
        <f t="shared" si="932"/>
        <v>5</v>
      </c>
      <c r="BF117" s="15"/>
      <c r="BG117" s="15"/>
      <c r="BH117" s="15"/>
      <c r="BI117" s="440"/>
      <c r="BJ117" s="444"/>
      <c r="BK117" s="444" t="s">
        <v>802</v>
      </c>
      <c r="BL117" s="26">
        <f>IF(BJ120=6,AX117-(AX117-AZ117)/hinterpiano*(0.55/2),AX117-(AX117-AZ117)/hinterpiano*(0.65/2))</f>
        <v>24.727391666666666</v>
      </c>
      <c r="BM117" s="26">
        <f>IF(BJ120=6,AY117-(AY117-BA117)/hinterpiano*(0.55/2),AY117-(AY117-BA117)/hinterpiano*(0.65/2))</f>
        <v>21.503631818181809</v>
      </c>
      <c r="BN117" s="26">
        <f>IF(BJ120&lt;&gt;1,IF(BJ120=6,AZ117-(AZ117-AX117)/hinterpiano*(0.55/2),AZ117-(AZ117-AX117)/hinterpiano*(0.65/2)),AZ117)</f>
        <v>-44.586891666666673</v>
      </c>
      <c r="BO117" s="26">
        <f>IF(BJ120&lt;&gt;1,IF(BJ120=6,BA117-(BA117-AY117)/hinterpiano*(0.55/2),BA117-(BA117-AY117)/hinterpiano*(0.65/2)),BA117)</f>
        <v>-94.297031818181807</v>
      </c>
      <c r="BP117" s="449">
        <f t="shared" si="677"/>
        <v>-402.47529999999989</v>
      </c>
    </row>
    <row r="118" spans="1:68" ht="20" customHeight="1">
      <c r="A118" s="440"/>
      <c r="B118" s="444">
        <v>115</v>
      </c>
      <c r="C118" s="444">
        <f>INDEX(PIL!$A$1:$K$1009,$B118,3)</f>
        <v>2</v>
      </c>
      <c r="D118" s="444" t="str">
        <f>INDEX(PIL!$A$1:$K$1009,$B118,4)</f>
        <v>Minf</v>
      </c>
      <c r="E118" s="26">
        <f>INDEX(PIL!$A$1:$K$1009,$B118,5)</f>
        <v>15.94</v>
      </c>
      <c r="F118" s="26">
        <f>INDEX(PIL!$A$1:$K$1009,$B118,6)</f>
        <v>9.9540000000000006</v>
      </c>
      <c r="G118" s="26">
        <f>INDEX(PIL!$A$1:$K$1009,$B118,7)</f>
        <v>-60.347000000000001</v>
      </c>
      <c r="H118" s="26">
        <f>INDEX(PIL!$A$1:$K$1009,$B118,8)</f>
        <v>0.74199999999999999</v>
      </c>
      <c r="I118" s="26">
        <f>INDEX(PIL!$A$1:$K$1009,$B118,9)</f>
        <v>-2.02</v>
      </c>
      <c r="J118" s="26">
        <f>INDEX(PIL!$A$1:$K$1009,$B118,10)</f>
        <v>-1.5069999999999999</v>
      </c>
      <c r="K118" s="26">
        <f t="shared" si="662"/>
        <v>-62.367000000000004</v>
      </c>
      <c r="L118" s="15">
        <f t="shared" si="663"/>
        <v>2.2489999999999997</v>
      </c>
      <c r="M118" s="15">
        <f t="shared" ref="M118" si="1179">(ABS(K118)+ABS(0.3*L118))*SIGN(K118)</f>
        <v>-63.041700000000006</v>
      </c>
      <c r="N118" s="15">
        <f t="shared" si="665"/>
        <v>20.959099999999999</v>
      </c>
      <c r="O118" s="449">
        <f t="shared" si="666"/>
        <v>-63.041700000000006</v>
      </c>
      <c r="Q118" s="440"/>
      <c r="R118" s="444">
        <v>523</v>
      </c>
      <c r="S118" s="16">
        <f>INDEX(PIL!$A$1:$K$1009,$R118,3)</f>
        <v>2</v>
      </c>
      <c r="T118" s="16" t="str">
        <f>INDEX(PIL!$A$1:$K$1009,$R118,4)</f>
        <v>Minf</v>
      </c>
      <c r="U118" s="26">
        <f>INDEX(PIL!$A$1:$K$1009,$R118,5)</f>
        <v>10.298999999999999</v>
      </c>
      <c r="V118" s="26">
        <f>INDEX(PIL!$A$1:$K$1009,$R118,6)</f>
        <v>7.0140000000000002</v>
      </c>
      <c r="W118" s="26">
        <f>INDEX(PIL!$A$1:$K$1009,$R118,7)</f>
        <v>-2.4249999999999998</v>
      </c>
      <c r="X118" s="26">
        <f>INDEX(PIL!$A$1:$K$1009,$R118,8)</f>
        <v>-245.09899999999999</v>
      </c>
      <c r="Y118" s="26">
        <f>INDEX(PIL!$A$1:$K$1009,$R118,9)</f>
        <v>32.322000000000003</v>
      </c>
      <c r="Z118" s="26">
        <f>INDEX(PIL!$A$1:$K$1009,$R118,10)</f>
        <v>24.120999999999999</v>
      </c>
      <c r="AA118" s="26">
        <f t="shared" si="667"/>
        <v>-34.747</v>
      </c>
      <c r="AB118" s="15">
        <f t="shared" si="668"/>
        <v>-269.21999999999997</v>
      </c>
      <c r="AC118" s="15">
        <f t="shared" ref="AC118" si="1180">(ABS(AA118)+ABS(0.3*AB118))*SIGN(AA118)</f>
        <v>-115.51299999999999</v>
      </c>
      <c r="AD118" s="15">
        <f t="shared" si="687"/>
        <v>-279.64409999999998</v>
      </c>
      <c r="AE118" s="449">
        <f t="shared" si="670"/>
        <v>-279.64409999999998</v>
      </c>
      <c r="AG118" s="440"/>
      <c r="AJ118" s="26"/>
      <c r="AK118" s="26"/>
      <c r="AL118" s="26"/>
      <c r="AM118" s="26"/>
      <c r="AN118" s="26"/>
      <c r="AO118" s="26"/>
      <c r="AP118" s="26"/>
      <c r="AQ118" s="15"/>
      <c r="AR118" s="15"/>
      <c r="AS118" s="449"/>
      <c r="AT118" s="15"/>
      <c r="AU118" s="440"/>
      <c r="AV118" s="444"/>
      <c r="AW118" s="444" t="s">
        <v>803</v>
      </c>
      <c r="AX118" s="26">
        <f t="shared" ref="AX118" si="1181">F117-M117</f>
        <v>-72.566199999999995</v>
      </c>
      <c r="AY118" s="26">
        <f t="shared" ref="AY118" si="1182">V117-AC117</f>
        <v>-55.635599999999997</v>
      </c>
      <c r="AZ118" s="26">
        <f t="shared" ref="AZ118" si="1183">F118-M118</f>
        <v>72.995699999999999</v>
      </c>
      <c r="BA118" s="26">
        <f t="shared" ref="BA118" si="1184">V118-AC118</f>
        <v>122.52699999999999</v>
      </c>
      <c r="BB118" s="449">
        <f t="shared" ref="BB118" si="1185">AK120-AR120</f>
        <v>-989.79269999999997</v>
      </c>
      <c r="BC118" s="26"/>
      <c r="BD118" s="400">
        <f t="shared" ref="BD118" si="1186">BD117</f>
        <v>2</v>
      </c>
      <c r="BE118" s="383">
        <f t="shared" si="932"/>
        <v>5</v>
      </c>
      <c r="BF118" s="15"/>
      <c r="BG118" s="15"/>
      <c r="BH118" s="15"/>
      <c r="BI118" s="440"/>
      <c r="BJ118" s="444"/>
      <c r="BK118" s="444" t="s">
        <v>803</v>
      </c>
      <c r="BL118" s="26">
        <f>IF(BJ120=6,AX118-(AX118-AZ118)/hinterpiano*(0.55/2),AX118-(AX118-AZ118)/hinterpiano*(0.65/2))</f>
        <v>-58.230558333333327</v>
      </c>
      <c r="BM118" s="26">
        <f>IF(BJ120=6,AY118-(AY118-BA118)/hinterpiano*(0.55/2),AY118-(AY118-BA118)/hinterpiano*(0.65/2))</f>
        <v>-38.089283333333327</v>
      </c>
      <c r="BN118" s="26">
        <f>IF(BJ120&lt;&gt;1,IF(BJ120=6,AZ118-(AZ118-AX118)/hinterpiano*(0.55/2),AZ118-(AZ118-AX118)/hinterpiano*(0.65/2)),AZ118)</f>
        <v>58.660058333333332</v>
      </c>
      <c r="BO118" s="26">
        <f>IF(BJ120&lt;&gt;1,IF(BJ120=6,BA118-(BA118-AY118)/hinterpiano*(0.55/2),BA118-(BA118-AY118)/hinterpiano*(0.65/2)),BA118)</f>
        <v>104.98068333333332</v>
      </c>
      <c r="BP118" s="449">
        <f t="shared" si="677"/>
        <v>-989.79269999999997</v>
      </c>
    </row>
    <row r="119" spans="1:68" ht="20" customHeight="1">
      <c r="A119" s="440"/>
      <c r="B119" s="444">
        <v>116</v>
      </c>
      <c r="C119" s="444">
        <f>INDEX(PIL!$A$1:$K$1009,$B119,3)</f>
        <v>2</v>
      </c>
      <c r="D119" s="444" t="str">
        <f>INDEX(PIL!$A$1:$K$1009,$B119,4)</f>
        <v>V</v>
      </c>
      <c r="E119" s="26">
        <f>INDEX(PIL!$A$1:$K$1009,$B119,5)</f>
        <v>-14.37</v>
      </c>
      <c r="F119" s="26">
        <f>INDEX(PIL!$A$1:$K$1009,$B119,6)</f>
        <v>-8.9770000000000003</v>
      </c>
      <c r="G119" s="26">
        <f>INDEX(PIL!$A$1:$K$1009,$B119,7)</f>
        <v>33.637999999999998</v>
      </c>
      <c r="H119" s="26">
        <f>INDEX(PIL!$A$1:$K$1009,$B119,8)</f>
        <v>-0.42099999999999999</v>
      </c>
      <c r="I119" s="26">
        <f>INDEX(PIL!$A$1:$K$1009,$B119,9)</f>
        <v>1.1180000000000001</v>
      </c>
      <c r="J119" s="26">
        <f>INDEX(PIL!$A$1:$K$1009,$B119,10)</f>
        <v>0.83399999999999996</v>
      </c>
      <c r="K119" s="26">
        <f t="shared" si="662"/>
        <v>34.756</v>
      </c>
      <c r="L119" s="15">
        <f t="shared" si="663"/>
        <v>-1.2549999999999999</v>
      </c>
      <c r="M119" s="15">
        <f t="shared" ref="M119" si="1187">(ABS(K119)+ABS(0.3*L119))*SIGN(K119)</f>
        <v>35.1325</v>
      </c>
      <c r="N119" s="15">
        <f t="shared" si="665"/>
        <v>-11.681799999999999</v>
      </c>
      <c r="O119" s="449">
        <f t="shared" si="666"/>
        <v>35.1325</v>
      </c>
      <c r="Q119" s="440"/>
      <c r="R119" s="444">
        <v>524</v>
      </c>
      <c r="S119" s="16">
        <f>INDEX(PIL!$A$1:$K$1009,$R119,3)</f>
        <v>2</v>
      </c>
      <c r="T119" s="16" t="str">
        <f>INDEX(PIL!$A$1:$K$1009,$R119,4)</f>
        <v>V</v>
      </c>
      <c r="U119" s="26">
        <f>INDEX(PIL!$A$1:$K$1009,$R119,5)</f>
        <v>-7.4089999999999998</v>
      </c>
      <c r="V119" s="26">
        <f>INDEX(PIL!$A$1:$K$1009,$R119,6)</f>
        <v>-5.1449999999999996</v>
      </c>
      <c r="W119" s="26">
        <f>INDEX(PIL!$A$1:$K$1009,$R119,7)</f>
        <v>0.96399999999999997</v>
      </c>
      <c r="X119" s="26">
        <f>INDEX(PIL!$A$1:$K$1009,$R119,8)</f>
        <v>104.437</v>
      </c>
      <c r="Y119" s="26">
        <f>INDEX(PIL!$A$1:$K$1009,$R119,9)</f>
        <v>-13.472</v>
      </c>
      <c r="Z119" s="26">
        <f>INDEX(PIL!$A$1:$K$1009,$R119,10)</f>
        <v>-10.054</v>
      </c>
      <c r="AA119" s="26">
        <f t="shared" si="667"/>
        <v>14.436</v>
      </c>
      <c r="AB119" s="15">
        <f t="shared" si="668"/>
        <v>114.491</v>
      </c>
      <c r="AC119" s="15">
        <f t="shared" ref="AC119" si="1188">(ABS(AA119)+ABS(0.3*AB119))*SIGN(AA119)</f>
        <v>48.783299999999997</v>
      </c>
      <c r="AD119" s="15">
        <f t="shared" si="687"/>
        <v>118.8218</v>
      </c>
      <c r="AE119" s="449">
        <f t="shared" si="670"/>
        <v>118.8218</v>
      </c>
      <c r="AG119" s="440"/>
      <c r="AJ119" s="26"/>
      <c r="AK119" s="26"/>
      <c r="AL119" s="26"/>
      <c r="AM119" s="26"/>
      <c r="AN119" s="26"/>
      <c r="AO119" s="26"/>
      <c r="AP119" s="26"/>
      <c r="AQ119" s="15"/>
      <c r="AR119" s="15"/>
      <c r="AS119" s="449"/>
      <c r="AT119" s="15"/>
      <c r="AU119" s="440"/>
      <c r="AV119" s="444"/>
      <c r="AW119" s="444" t="s">
        <v>804</v>
      </c>
      <c r="AX119" s="26">
        <f t="shared" ref="AX119" si="1189">F117+N117</f>
        <v>-37.261700000000005</v>
      </c>
      <c r="AY119" s="26">
        <f t="shared" ref="AY119" si="1190">V117+AD117</f>
        <v>103.00079999999998</v>
      </c>
      <c r="AZ119" s="26">
        <f t="shared" ref="AZ119" si="1191">F118+N118</f>
        <v>30.9131</v>
      </c>
      <c r="BA119" s="26">
        <f t="shared" ref="BA119" si="1192">V118+AD118</f>
        <v>-272.63009999999997</v>
      </c>
      <c r="BB119" s="449">
        <f t="shared" ref="BB119" si="1193">AK120+AS120</f>
        <v>-322.03738999999996</v>
      </c>
      <c r="BC119" s="26"/>
      <c r="BD119" s="400">
        <f t="shared" si="763"/>
        <v>2</v>
      </c>
      <c r="BE119" s="383">
        <f t="shared" si="932"/>
        <v>5</v>
      </c>
      <c r="BF119" s="15"/>
      <c r="BG119" s="15"/>
      <c r="BH119" s="15"/>
      <c r="BI119" s="440"/>
      <c r="BJ119" s="444"/>
      <c r="BK119" s="444" t="s">
        <v>804</v>
      </c>
      <c r="BL119" s="26">
        <f>IF(BJ120=6,AX119-(AX119-AZ119)/hinterpiano*(0.55/2),AX119-(AX119-AZ119)/hinterpiano*(0.65/2))</f>
        <v>-30.547515151515157</v>
      </c>
      <c r="BM119" s="26">
        <f>IF(BJ120=6,AY119-(AY119-BA119)/hinterpiano*(0.55/2),AY119-(AY119-BA119)/hinterpiano*(0.65/2))</f>
        <v>66.006847727272714</v>
      </c>
      <c r="BN119" s="26">
        <f>IF(BJ120&lt;&gt;1,IF(BJ120=6,AZ119-(AZ119-AX119)/hinterpiano*(0.55/2),AZ119-(AZ119-AX119)/hinterpiano*(0.65/2)),AZ119)</f>
        <v>24.198915151515152</v>
      </c>
      <c r="BO119" s="26">
        <f>IF(BJ120&lt;&gt;1,IF(BJ120=6,BA119-(BA119-AY119)/hinterpiano*(0.55/2),BA119-(BA119-AY119)/hinterpiano*(0.65/2)),BA119)</f>
        <v>-235.63614772727271</v>
      </c>
      <c r="BP119" s="449">
        <f t="shared" si="677"/>
        <v>-322.03738999999996</v>
      </c>
    </row>
    <row r="120" spans="1:68" ht="20" customHeight="1">
      <c r="A120" s="440"/>
      <c r="B120" s="444">
        <v>117</v>
      </c>
      <c r="C120" s="444">
        <f>INDEX(PIL!$A$1:$K$1009,$B120,3)</f>
        <v>2</v>
      </c>
      <c r="D120" s="444" t="str">
        <f>INDEX(PIL!$A$1:$K$1009,$B120,4)</f>
        <v>N</v>
      </c>
      <c r="E120" s="26">
        <f>INDEX(PIL!$A$1:$K$1009,$B120,5)</f>
        <v>-746.73099999999999</v>
      </c>
      <c r="F120" s="26">
        <f>INDEX(PIL!$A$1:$K$1009,$B120,6)</f>
        <v>-464.48899999999998</v>
      </c>
      <c r="G120" s="26">
        <f>INDEX(PIL!$A$1:$K$1009,$B120,7)</f>
        <v>172.75800000000001</v>
      </c>
      <c r="H120" s="26">
        <f>INDEX(PIL!$A$1:$K$1009,$B120,8)</f>
        <v>-1.327</v>
      </c>
      <c r="I120" s="26">
        <f>INDEX(PIL!$A$1:$K$1009,$B120,9)</f>
        <v>6.7160000000000002</v>
      </c>
      <c r="J120" s="26">
        <f>INDEX(PIL!$A$1:$K$1009,$B120,10)</f>
        <v>5.0119999999999996</v>
      </c>
      <c r="K120" s="26">
        <f t="shared" si="662"/>
        <v>179.47400000000002</v>
      </c>
      <c r="L120" s="15">
        <f t="shared" si="663"/>
        <v>-6.3389999999999995</v>
      </c>
      <c r="M120" s="15">
        <f t="shared" ref="M120" si="1194">(ABS(K120)+ABS(0.3*L120))*SIGN(K120)</f>
        <v>181.37570000000002</v>
      </c>
      <c r="N120" s="15">
        <f t="shared" si="665"/>
        <v>-60.181200000000004</v>
      </c>
      <c r="O120" s="449">
        <f t="shared" si="666"/>
        <v>181.37570000000002</v>
      </c>
      <c r="Q120" s="440"/>
      <c r="R120" s="444">
        <v>525</v>
      </c>
      <c r="S120" s="16">
        <f>INDEX(PIL!$A$1:$K$1009,$R120,3)</f>
        <v>2</v>
      </c>
      <c r="T120" s="16" t="str">
        <f>INDEX(PIL!$A$1:$K$1009,$R120,4)</f>
        <v>N</v>
      </c>
      <c r="U120" s="26">
        <f>INDEX(PIL!$A$1:$K$1009,$R120,5)</f>
        <v>-209.78700000000001</v>
      </c>
      <c r="V120" s="26">
        <f>INDEX(PIL!$A$1:$K$1009,$R120,6)</f>
        <v>-147.495</v>
      </c>
      <c r="W120" s="26">
        <f>INDEX(PIL!$A$1:$K$1009,$R120,7)</f>
        <v>3.665</v>
      </c>
      <c r="X120" s="26">
        <f>INDEX(PIL!$A$1:$K$1009,$R120,8)</f>
        <v>263.86599999999999</v>
      </c>
      <c r="Y120" s="26">
        <f>INDEX(PIL!$A$1:$K$1009,$R120,9)</f>
        <v>-38.152000000000001</v>
      </c>
      <c r="Z120" s="26">
        <f>INDEX(PIL!$A$1:$K$1009,$R120,10)</f>
        <v>-28.472000000000001</v>
      </c>
      <c r="AA120" s="26">
        <f t="shared" si="667"/>
        <v>41.817</v>
      </c>
      <c r="AB120" s="15">
        <f t="shared" si="668"/>
        <v>292.33799999999997</v>
      </c>
      <c r="AC120" s="15">
        <f t="shared" ref="AC120" si="1195">(ABS(AA120)+ABS(0.3*AB120))*SIGN(AA120)</f>
        <v>129.51839999999999</v>
      </c>
      <c r="AD120" s="15">
        <f t="shared" si="687"/>
        <v>304.88309999999996</v>
      </c>
      <c r="AE120" s="449">
        <f t="shared" si="670"/>
        <v>304.88309999999996</v>
      </c>
      <c r="AG120" s="440"/>
      <c r="AH120" s="16">
        <f t="shared" ref="AH120" si="1196">S120</f>
        <v>2</v>
      </c>
      <c r="AI120" s="16" t="str">
        <f t="shared" ref="AI120" si="1197">T120</f>
        <v>N</v>
      </c>
      <c r="AJ120" s="26">
        <f>IF(AH120=6,E120+U120-(0.6*base_minore_p*hinterpiano*cls_armato),IF(AH120=5,E120+U120-(0.6*base_minore_p*hinterpiano*cls_armato)-(base_maggiore_p*base_minore_p*hinterpiano*cls_armato),IF(AH120=4,E120+U120-(0.6*base_minore_p*hinterpiano*cls_armato)-2*(base_maggiore_p*base_minore_p*hinterpiano*cls_armato),IF(AH120=3,E120+U120-(0.6*base_minore_p*hinterpiano*cls_armato)-3*(base_maggiore_p*base_minore_p*hinterpiano*cls_armato),IF(AH120=2,E120+U120-(0.6*base_minore_p*hinterpiano*cls_armato)-4*(base_maggiore_p*base_minore_p*hinterpiano*cls_armato),E120+U120-(0.6*base_minore_p*hinterpiano*cls_armato)-5*(base_maggiore_p*base_minore_p*hinterpiano*cls_armato))))))</f>
        <v>-1040.6680000000001</v>
      </c>
      <c r="AK120" s="26">
        <f>IF(AH120=6,F120+V120-(0.6*base_minore_p*hinterpiano*cls_armato),IF(AH120=5,F120+V120-(0.6*base_minore_p*hinterpiano*cls_armato)-(base_maggiore_p*base_minore_p*hinterpiano*cls_armato),IF(AH120=4,F120+V120-(0.6*base_minore_p*hinterpiano*cls_armato)-2*(base_maggiore_p*base_minore_p*hinterpiano*cls_armato),IF(AH120=3,F120+V120-(0.6*base_minore_p*hinterpiano*cls_armato)-3*(base_maggiore_p*base_minore_p*hinterpiano*cls_armato),IF(AH120=2,F120+V120-(0.6*base_minore_p*hinterpiano*cls_armato)-4*(base_maggiore_p*base_minore_p*hinterpiano*cls_armato),F120+V120-(0.6*base_minore_p*hinterpiano*cls_armato)-5*(base_maggiore_p*base_minore_p*hinterpiano*cls_armato))))))</f>
        <v>-696.1339999999999</v>
      </c>
      <c r="AL120" s="26">
        <f t="shared" ref="AL120" si="1198">G120+W120</f>
        <v>176.423</v>
      </c>
      <c r="AM120" s="26">
        <f t="shared" ref="AM120" si="1199">H120+X120</f>
        <v>262.53899999999999</v>
      </c>
      <c r="AN120" s="26">
        <f t="shared" ref="AN120" si="1200">I120+Y120</f>
        <v>-31.436</v>
      </c>
      <c r="AO120" s="26">
        <f t="shared" ref="AO120" si="1201">J120+Z120</f>
        <v>-23.46</v>
      </c>
      <c r="AP120" s="26">
        <f t="shared" ref="AP120" si="1202">(ABS(AL120)+ABS(AN120))*SIGN(AL120)</f>
        <v>207.85900000000001</v>
      </c>
      <c r="AQ120" s="15">
        <f t="shared" ref="AQ120" si="1203">(ABS(AM120)+ABS(AO120))*SIGN(AM120)</f>
        <v>285.99899999999997</v>
      </c>
      <c r="AR120" s="15">
        <f t="shared" ref="AR120" si="1204">(ABS(AP120)+ABS(0.3*AQ120))*SIGN(AP120)</f>
        <v>293.65870000000001</v>
      </c>
      <c r="AS120" s="449">
        <f t="shared" ref="AS120" si="1205">(ABS(AQ120)+ABS(0.3*AR120))*SIGN(AQ120)</f>
        <v>374.09660999999994</v>
      </c>
      <c r="AT120" s="15"/>
      <c r="AU120" s="440"/>
      <c r="AV120" s="444">
        <f t="shared" ref="AV120" si="1206">AH120</f>
        <v>2</v>
      </c>
      <c r="AW120" s="444" t="s">
        <v>805</v>
      </c>
      <c r="AX120" s="26">
        <f t="shared" ref="AX120" si="1207">F117-N117</f>
        <v>-2.0762999999999998</v>
      </c>
      <c r="AY120" s="26">
        <f t="shared" ref="AY120" si="1208">V117-AD117</f>
        <v>-122.93079999999999</v>
      </c>
      <c r="AZ120" s="26">
        <f t="shared" ref="AZ120" si="1209">F118-N118</f>
        <v>-11.005099999999999</v>
      </c>
      <c r="BA120" s="26">
        <f t="shared" ref="BA120" si="1210">V118-AD118</f>
        <v>286.65809999999999</v>
      </c>
      <c r="BB120" s="449">
        <f t="shared" ref="BB120" si="1211">AK120-AS120</f>
        <v>-1070.2306099999998</v>
      </c>
      <c r="BC120" s="26"/>
      <c r="BD120" s="400">
        <f t="shared" si="763"/>
        <v>2</v>
      </c>
      <c r="BE120" s="383">
        <f t="shared" si="932"/>
        <v>5</v>
      </c>
      <c r="BF120" s="15"/>
      <c r="BG120" s="15"/>
      <c r="BH120" s="15"/>
      <c r="BI120" s="440"/>
      <c r="BJ120" s="444">
        <f t="shared" ref="BJ120" si="1212">AV120</f>
        <v>2</v>
      </c>
      <c r="BK120" s="444" t="s">
        <v>805</v>
      </c>
      <c r="BL120" s="26">
        <f>IF(BJ120=6,AX120-(AX120-AZ120)/hinterpiano*(0.55/2),AX120-(AX120-AZ120)/hinterpiano*(0.65/2))</f>
        <v>-2.9556515151515148</v>
      </c>
      <c r="BM120" s="26">
        <f>IF(BJ120=6,AY120-(AY120-BA120)/hinterpiano*(0.55/2),AY120-(AY120-BA120)/hinterpiano*(0.65/2))</f>
        <v>-82.592499242424225</v>
      </c>
      <c r="BN120" s="26">
        <f>IF(BJ120&lt;&gt;1,IF(BJ120=6,AZ120-(AZ120-AX120)/hinterpiano*(0.55/2),AZ120-(AZ120-AX120)/hinterpiano*(0.65/2)),AZ120)</f>
        <v>-10.125748484848483</v>
      </c>
      <c r="BO120" s="26">
        <f>IF(BJ120&lt;&gt;1,IF(BJ120=6,BA120-(BA120-AY120)/hinterpiano*(0.55/2),BA120-(BA120-AY120)/hinterpiano*(0.65/2)),BA120)</f>
        <v>246.31979924242424</v>
      </c>
      <c r="BP120" s="449">
        <f t="shared" si="677"/>
        <v>-1070.2306099999998</v>
      </c>
    </row>
    <row r="121" spans="1:68" ht="20" customHeight="1">
      <c r="A121" s="440"/>
      <c r="B121" s="444">
        <v>118</v>
      </c>
      <c r="C121" s="444">
        <f>INDEX(PIL!$A$1:$K$1009,$B121,3)</f>
        <v>1</v>
      </c>
      <c r="D121" s="444" t="str">
        <f>INDEX(PIL!$A$1:$K$1009,$B121,4)</f>
        <v>Msup</v>
      </c>
      <c r="E121" s="26">
        <f>INDEX(PIL!$A$1:$K$1009,$B121,5)</f>
        <v>-178.798</v>
      </c>
      <c r="F121" s="26">
        <f>INDEX(PIL!$A$1:$K$1009,$B121,6)</f>
        <v>-113.012</v>
      </c>
      <c r="G121" s="26">
        <f>INDEX(PIL!$A$1:$K$1009,$B121,7)</f>
        <v>37.17</v>
      </c>
      <c r="H121" s="26">
        <f>INDEX(PIL!$A$1:$K$1009,$B121,8)</f>
        <v>-1.028</v>
      </c>
      <c r="I121" s="26">
        <f>INDEX(PIL!$A$1:$K$1009,$B121,9)</f>
        <v>0.623</v>
      </c>
      <c r="J121" s="26">
        <f>INDEX(PIL!$A$1:$K$1009,$B121,10)</f>
        <v>0.46500000000000002</v>
      </c>
      <c r="K121" s="26">
        <f t="shared" si="662"/>
        <v>37.792999999999999</v>
      </c>
      <c r="L121" s="15">
        <f t="shared" si="663"/>
        <v>-1.4930000000000001</v>
      </c>
      <c r="M121" s="15">
        <f t="shared" ref="M121" si="1213">(ABS(K121)+ABS(0.3*L121))*SIGN(K121)</f>
        <v>38.240899999999996</v>
      </c>
      <c r="N121" s="15">
        <f t="shared" si="665"/>
        <v>-12.8309</v>
      </c>
      <c r="O121" s="449">
        <f t="shared" si="666"/>
        <v>38.240899999999996</v>
      </c>
      <c r="Q121" s="440"/>
      <c r="R121" s="444">
        <v>526</v>
      </c>
      <c r="S121" s="16">
        <f>INDEX(PIL!$A$1:$K$1009,$R121,3)</f>
        <v>1</v>
      </c>
      <c r="T121" s="16" t="str">
        <f>INDEX(PIL!$A$1:$K$1009,$R121,4)</f>
        <v>Msup</v>
      </c>
      <c r="U121" s="26">
        <f>INDEX(PIL!$A$1:$K$1009,$R121,5)</f>
        <v>-52.216000000000001</v>
      </c>
      <c r="V121" s="26">
        <f>INDEX(PIL!$A$1:$K$1009,$R121,6)</f>
        <v>-36.984999999999999</v>
      </c>
      <c r="W121" s="26">
        <f>INDEX(PIL!$A$1:$K$1009,$R121,7)</f>
        <v>-1.871</v>
      </c>
      <c r="X121" s="26">
        <f>INDEX(PIL!$A$1:$K$1009,$R121,8)</f>
        <v>-121.129</v>
      </c>
      <c r="Y121" s="26">
        <f>INDEX(PIL!$A$1:$K$1009,$R121,9)</f>
        <v>18.774999999999999</v>
      </c>
      <c r="Z121" s="26">
        <f>INDEX(PIL!$A$1:$K$1009,$R121,10)</f>
        <v>14.010999999999999</v>
      </c>
      <c r="AA121" s="26">
        <f t="shared" si="667"/>
        <v>-20.645999999999997</v>
      </c>
      <c r="AB121" s="15">
        <f t="shared" si="668"/>
        <v>-135.14000000000001</v>
      </c>
      <c r="AC121" s="15">
        <f t="shared" ref="AC121" si="1214">(ABS(AA121)+ABS(0.3*AB121))*SIGN(AA121)</f>
        <v>-61.188000000000002</v>
      </c>
      <c r="AD121" s="15">
        <f t="shared" si="687"/>
        <v>-141.33380000000002</v>
      </c>
      <c r="AE121" s="449">
        <f t="shared" si="670"/>
        <v>-141.33380000000002</v>
      </c>
      <c r="AG121" s="440"/>
      <c r="AJ121" s="26"/>
      <c r="AK121" s="26"/>
      <c r="AL121" s="26"/>
      <c r="AM121" s="26"/>
      <c r="AN121" s="26"/>
      <c r="AO121" s="26"/>
      <c r="AP121" s="26"/>
      <c r="AQ121" s="15"/>
      <c r="AR121" s="15"/>
      <c r="AS121" s="449"/>
      <c r="AT121" s="15"/>
      <c r="AU121" s="440"/>
      <c r="AV121" s="444"/>
      <c r="AW121" s="444" t="s">
        <v>802</v>
      </c>
      <c r="AX121" s="26">
        <f t="shared" ref="AX121" si="1215">F121+M121</f>
        <v>-74.771100000000004</v>
      </c>
      <c r="AY121" s="26">
        <f t="shared" ref="AY121" si="1216">V121+AC121</f>
        <v>-98.173000000000002</v>
      </c>
      <c r="AZ121" s="26">
        <f t="shared" ref="AZ121" si="1217">F122+M122</f>
        <v>-82.103500000000011</v>
      </c>
      <c r="BA121" s="26">
        <f t="shared" ref="BA121" si="1218">V122+AC122</f>
        <v>351.24259999999998</v>
      </c>
      <c r="BB121" s="449">
        <f t="shared" ref="BB121" si="1219">AK124+AR124</f>
        <v>-502.02070000000003</v>
      </c>
      <c r="BC121" s="26"/>
      <c r="BD121" s="400">
        <f t="shared" ref="BD121" si="1220">AV124</f>
        <v>1</v>
      </c>
      <c r="BE121" s="383">
        <f t="shared" si="932"/>
        <v>5</v>
      </c>
      <c r="BF121" s="15"/>
      <c r="BG121" s="15"/>
      <c r="BH121" s="15"/>
      <c r="BI121" s="440"/>
      <c r="BJ121" s="444"/>
      <c r="BK121" s="444" t="s">
        <v>802</v>
      </c>
      <c r="BL121" s="26">
        <f>IF(BJ124=6,AX121-(AX121-AZ121)/hinterpiano*(0.55/2),AX121-(AX121-AZ121)/hinterpiano*(0.65/2))</f>
        <v>-75.493230303030302</v>
      </c>
      <c r="BM121" s="26">
        <f>IF(BJ124=6,AY121-(AY121-BA121)/hinterpiano*(0.55/2),AY121-(AY121-BA121)/hinterpiano*(0.65/2))</f>
        <v>-53.912372727272725</v>
      </c>
      <c r="BN121" s="26">
        <f>IF(BJ124&lt;&gt;1,IF(BJ124=6,AZ121-(AZ121-AX121)/hinterpiano*(0.55/2),AZ121-(AZ121-AX121)/hinterpiano*(0.65/2)),AZ121)</f>
        <v>-82.103500000000011</v>
      </c>
      <c r="BO121" s="26">
        <f>IF(BJ124&lt;&gt;1,IF(BJ124=6,BA121-(BA121-AY121)/hinterpiano*(0.55/2),BA121-(BA121-AY121)/hinterpiano*(0.65/2)),BA121)</f>
        <v>351.24259999999998</v>
      </c>
      <c r="BP121" s="449">
        <f t="shared" si="677"/>
        <v>-502.02070000000003</v>
      </c>
    </row>
    <row r="122" spans="1:68" ht="20" customHeight="1">
      <c r="A122" s="440"/>
      <c r="B122" s="444">
        <v>119</v>
      </c>
      <c r="C122" s="444">
        <f>INDEX(PIL!$A$1:$K$1009,$B122,3)</f>
        <v>1</v>
      </c>
      <c r="D122" s="444" t="str">
        <f>INDEX(PIL!$A$1:$K$1009,$B122,4)</f>
        <v>Minf</v>
      </c>
      <c r="E122" s="26">
        <f>INDEX(PIL!$A$1:$K$1009,$B122,5)</f>
        <v>94.048000000000002</v>
      </c>
      <c r="F122" s="26">
        <f>INDEX(PIL!$A$1:$K$1009,$B122,6)</f>
        <v>59.307000000000002</v>
      </c>
      <c r="G122" s="26">
        <f>INDEX(PIL!$A$1:$K$1009,$B122,7)</f>
        <v>-135.714</v>
      </c>
      <c r="H122" s="26">
        <f>INDEX(PIL!$A$1:$K$1009,$B122,8)</f>
        <v>2.5720000000000001</v>
      </c>
      <c r="I122" s="26">
        <f>INDEX(PIL!$A$1:$K$1009,$B122,9)</f>
        <v>-4.024</v>
      </c>
      <c r="J122" s="26">
        <f>INDEX(PIL!$A$1:$K$1009,$B122,10)</f>
        <v>-3.0030000000000001</v>
      </c>
      <c r="K122" s="26">
        <f t="shared" si="662"/>
        <v>-139.738</v>
      </c>
      <c r="L122" s="15">
        <f t="shared" si="663"/>
        <v>5.5750000000000002</v>
      </c>
      <c r="M122" s="15">
        <f t="shared" ref="M122" si="1221">(ABS(K122)+ABS(0.3*L122))*SIGN(K122)</f>
        <v>-141.41050000000001</v>
      </c>
      <c r="N122" s="15">
        <f t="shared" si="665"/>
        <v>47.496400000000001</v>
      </c>
      <c r="O122" s="449">
        <f t="shared" si="666"/>
        <v>-141.41050000000001</v>
      </c>
      <c r="Q122" s="440"/>
      <c r="R122" s="444">
        <v>527</v>
      </c>
      <c r="S122" s="16">
        <f>INDEX(PIL!$A$1:$K$1009,$R122,3)</f>
        <v>1</v>
      </c>
      <c r="T122" s="16" t="str">
        <f>INDEX(PIL!$A$1:$K$1009,$R122,4)</f>
        <v>Minf</v>
      </c>
      <c r="U122" s="26">
        <f>INDEX(PIL!$A$1:$K$1009,$R122,5)</f>
        <v>47.604999999999997</v>
      </c>
      <c r="V122" s="26">
        <f>INDEX(PIL!$A$1:$K$1009,$R122,6)</f>
        <v>31.902000000000001</v>
      </c>
      <c r="W122" s="26">
        <f>INDEX(PIL!$A$1:$K$1009,$R122,7)</f>
        <v>4.9539999999999997</v>
      </c>
      <c r="X122" s="26">
        <f>INDEX(PIL!$A$1:$K$1009,$R122,8)</f>
        <v>-750.5</v>
      </c>
      <c r="Y122" s="26">
        <f>INDEX(PIL!$A$1:$K$1009,$R122,9)</f>
        <v>72.912999999999997</v>
      </c>
      <c r="Z122" s="26">
        <f>INDEX(PIL!$A$1:$K$1009,$R122,10)</f>
        <v>54.411999999999999</v>
      </c>
      <c r="AA122" s="26">
        <f t="shared" si="667"/>
        <v>77.86699999999999</v>
      </c>
      <c r="AB122" s="15">
        <f t="shared" si="668"/>
        <v>-804.91200000000003</v>
      </c>
      <c r="AC122" s="15">
        <f t="shared" ref="AC122" si="1222">(ABS(AA122)+ABS(0.3*AB122))*SIGN(AA122)</f>
        <v>319.34059999999999</v>
      </c>
      <c r="AD122" s="15">
        <f t="shared" si="687"/>
        <v>-828.27210000000002</v>
      </c>
      <c r="AE122" s="449">
        <f t="shared" si="670"/>
        <v>-828.27210000000002</v>
      </c>
      <c r="AG122" s="440"/>
      <c r="AJ122" s="26"/>
      <c r="AK122" s="26"/>
      <c r="AL122" s="26"/>
      <c r="AM122" s="26"/>
      <c r="AN122" s="26"/>
      <c r="AO122" s="26"/>
      <c r="AP122" s="26"/>
      <c r="AQ122" s="15"/>
      <c r="AR122" s="15"/>
      <c r="AS122" s="449"/>
      <c r="AT122" s="15"/>
      <c r="AU122" s="440"/>
      <c r="AV122" s="444"/>
      <c r="AW122" s="444" t="s">
        <v>803</v>
      </c>
      <c r="AX122" s="26">
        <f t="shared" ref="AX122" si="1223">F121-M121</f>
        <v>-151.25290000000001</v>
      </c>
      <c r="AY122" s="26">
        <f t="shared" ref="AY122" si="1224">V121-AC121</f>
        <v>24.203000000000003</v>
      </c>
      <c r="AZ122" s="26">
        <f t="shared" ref="AZ122" si="1225">F122-M122</f>
        <v>200.71750000000003</v>
      </c>
      <c r="BA122" s="26">
        <f t="shared" ref="BA122" si="1226">V122-AC122</f>
        <v>-287.43860000000001</v>
      </c>
      <c r="BB122" s="449">
        <f t="shared" ref="BB122" si="1227">AK124-AR124</f>
        <v>-1197.9473</v>
      </c>
      <c r="BC122" s="26"/>
      <c r="BD122" s="400">
        <f t="shared" ref="BD122" si="1228">BD121</f>
        <v>1</v>
      </c>
      <c r="BE122" s="383">
        <f t="shared" si="932"/>
        <v>5</v>
      </c>
      <c r="BF122" s="15"/>
      <c r="BG122" s="15"/>
      <c r="BH122" s="15"/>
      <c r="BI122" s="440"/>
      <c r="BJ122" s="444"/>
      <c r="BK122" s="444" t="s">
        <v>803</v>
      </c>
      <c r="BL122" s="26">
        <f>IF(BJ124=6,AX122-(AX122-AZ122)/hinterpiano*(0.55/2),AX122-(AX122-AZ122)/hinterpiano*(0.65/2))</f>
        <v>-116.58914848484849</v>
      </c>
      <c r="BM122" s="26">
        <f>IF(BJ124=6,AY122-(AY122-BA122)/hinterpiano*(0.55/2),AY122-(AY122-BA122)/hinterpiano*(0.65/2))</f>
        <v>-6.4889757575757585</v>
      </c>
      <c r="BN122" s="26">
        <f>IF(BJ124&lt;&gt;1,IF(BJ124=6,AZ122-(AZ122-AX122)/hinterpiano*(0.55/2),AZ122-(AZ122-AX122)/hinterpiano*(0.65/2)),AZ122)</f>
        <v>200.71750000000003</v>
      </c>
      <c r="BO122" s="26">
        <f>IF(BJ124&lt;&gt;1,IF(BJ124=6,BA122-(BA122-AY122)/hinterpiano*(0.55/2),BA122-(BA122-AY122)/hinterpiano*(0.65/2)),BA122)</f>
        <v>-287.43860000000001</v>
      </c>
      <c r="BP122" s="449">
        <f t="shared" si="677"/>
        <v>-1197.9473</v>
      </c>
    </row>
    <row r="123" spans="1:68" ht="20" customHeight="1">
      <c r="A123" s="440"/>
      <c r="B123" s="444">
        <v>120</v>
      </c>
      <c r="C123" s="444">
        <f>INDEX(PIL!$A$1:$K$1009,$B123,3)</f>
        <v>1</v>
      </c>
      <c r="D123" s="444" t="str">
        <f>INDEX(PIL!$A$1:$K$1009,$B123,4)</f>
        <v>V</v>
      </c>
      <c r="E123" s="26">
        <f>INDEX(PIL!$A$1:$K$1009,$B123,5)</f>
        <v>-82.68</v>
      </c>
      <c r="F123" s="26">
        <f>INDEX(PIL!$A$1:$K$1009,$B123,6)</f>
        <v>-52.218000000000004</v>
      </c>
      <c r="G123" s="26">
        <f>INDEX(PIL!$A$1:$K$1009,$B123,7)</f>
        <v>51.472999999999999</v>
      </c>
      <c r="H123" s="26">
        <f>INDEX(PIL!$A$1:$K$1009,$B123,8)</f>
        <v>-1.087</v>
      </c>
      <c r="I123" s="26">
        <f>INDEX(PIL!$A$1:$K$1009,$B123,9)</f>
        <v>1.4079999999999999</v>
      </c>
      <c r="J123" s="26">
        <f>INDEX(PIL!$A$1:$K$1009,$B123,10)</f>
        <v>1.0509999999999999</v>
      </c>
      <c r="K123" s="26">
        <f t="shared" si="662"/>
        <v>52.881</v>
      </c>
      <c r="L123" s="15">
        <f t="shared" si="663"/>
        <v>-2.1379999999999999</v>
      </c>
      <c r="M123" s="15">
        <f t="shared" ref="M123" si="1229">(ABS(K123)+ABS(0.3*L123))*SIGN(K123)</f>
        <v>53.522399999999998</v>
      </c>
      <c r="N123" s="15">
        <f t="shared" si="665"/>
        <v>-18.002299999999998</v>
      </c>
      <c r="O123" s="449">
        <f t="shared" si="666"/>
        <v>53.522399999999998</v>
      </c>
      <c r="Q123" s="440"/>
      <c r="R123" s="444">
        <v>528</v>
      </c>
      <c r="S123" s="16">
        <f>INDEX(PIL!$A$1:$K$1009,$R123,3)</f>
        <v>1</v>
      </c>
      <c r="T123" s="16" t="str">
        <f>INDEX(PIL!$A$1:$K$1009,$R123,4)</f>
        <v>V</v>
      </c>
      <c r="U123" s="26">
        <f>INDEX(PIL!$A$1:$K$1009,$R123,5)</f>
        <v>-30.248999999999999</v>
      </c>
      <c r="V123" s="26">
        <f>INDEX(PIL!$A$1:$K$1009,$R123,6)</f>
        <v>-20.875</v>
      </c>
      <c r="W123" s="26">
        <f>INDEX(PIL!$A$1:$K$1009,$R123,7)</f>
        <v>-1.3140000000000001</v>
      </c>
      <c r="X123" s="26">
        <f>INDEX(PIL!$A$1:$K$1009,$R123,8)</f>
        <v>201.19399999999999</v>
      </c>
      <c r="Y123" s="26">
        <f>INDEX(PIL!$A$1:$K$1009,$R123,9)</f>
        <v>-16.405000000000001</v>
      </c>
      <c r="Z123" s="26">
        <f>INDEX(PIL!$A$1:$K$1009,$R123,10)</f>
        <v>-12.243</v>
      </c>
      <c r="AA123" s="26">
        <f t="shared" si="667"/>
        <v>-17.719000000000001</v>
      </c>
      <c r="AB123" s="15">
        <f t="shared" si="668"/>
        <v>213.43699999999998</v>
      </c>
      <c r="AC123" s="15">
        <f t="shared" ref="AC123" si="1230">(ABS(AA123)+ABS(0.3*AB123))*SIGN(AA123)</f>
        <v>-81.750100000000003</v>
      </c>
      <c r="AD123" s="15">
        <f t="shared" si="687"/>
        <v>218.75269999999998</v>
      </c>
      <c r="AE123" s="449">
        <f t="shared" si="670"/>
        <v>218.75269999999998</v>
      </c>
      <c r="AG123" s="440"/>
      <c r="AJ123" s="26"/>
      <c r="AK123" s="26"/>
      <c r="AL123" s="26"/>
      <c r="AM123" s="26"/>
      <c r="AN123" s="26"/>
      <c r="AO123" s="26"/>
      <c r="AP123" s="26"/>
      <c r="AQ123" s="15"/>
      <c r="AR123" s="15"/>
      <c r="AS123" s="449"/>
      <c r="AT123" s="15"/>
      <c r="AU123" s="440"/>
      <c r="AV123" s="444"/>
      <c r="AW123" s="444" t="s">
        <v>804</v>
      </c>
      <c r="AX123" s="26">
        <f t="shared" ref="AX123" si="1231">F121+N121</f>
        <v>-125.8429</v>
      </c>
      <c r="AY123" s="26">
        <f t="shared" ref="AY123" si="1232">V121+AD121</f>
        <v>-178.31880000000001</v>
      </c>
      <c r="AZ123" s="26">
        <f t="shared" ref="AZ123" si="1233">F122+N122</f>
        <v>106.80340000000001</v>
      </c>
      <c r="BA123" s="26">
        <f t="shared" ref="BA123" si="1234">V122+AD122</f>
        <v>-796.37009999999998</v>
      </c>
      <c r="BB123" s="449">
        <f t="shared" ref="BB123" si="1235">AK124+AS124</f>
        <v>-406.8240100000001</v>
      </c>
      <c r="BC123" s="26"/>
      <c r="BD123" s="400">
        <f t="shared" si="763"/>
        <v>1</v>
      </c>
      <c r="BE123" s="383">
        <f t="shared" si="932"/>
        <v>5</v>
      </c>
      <c r="BF123" s="15"/>
      <c r="BG123" s="15"/>
      <c r="BH123" s="15"/>
      <c r="BI123" s="440"/>
      <c r="BJ123" s="444"/>
      <c r="BK123" s="444" t="s">
        <v>804</v>
      </c>
      <c r="BL123" s="26">
        <f>IF(BJ124=6,AX123-(AX123-AZ123)/hinterpiano*(0.55/2),AX123-(AX123-AZ123)/hinterpiano*(0.65/2))</f>
        <v>-102.9307643939394</v>
      </c>
      <c r="BM123" s="26">
        <f>IF(BJ124=6,AY123-(AY123-BA123)/hinterpiano*(0.55/2),AY123-(AY123-BA123)/hinterpiano*(0.65/2))</f>
        <v>-239.18748863636364</v>
      </c>
      <c r="BN123" s="26">
        <f>IF(BJ124&lt;&gt;1,IF(BJ124=6,AZ123-(AZ123-AX123)/hinterpiano*(0.55/2),AZ123-(AZ123-AX123)/hinterpiano*(0.65/2)),AZ123)</f>
        <v>106.80340000000001</v>
      </c>
      <c r="BO123" s="26">
        <f>IF(BJ124&lt;&gt;1,IF(BJ124=6,BA123-(BA123-AY123)/hinterpiano*(0.55/2),BA123-(BA123-AY123)/hinterpiano*(0.65/2)),BA123)</f>
        <v>-796.37009999999998</v>
      </c>
      <c r="BP123" s="449">
        <f t="shared" si="677"/>
        <v>-406.8240100000001</v>
      </c>
    </row>
    <row r="124" spans="1:68" ht="20" customHeight="1">
      <c r="A124" s="440"/>
      <c r="B124" s="444">
        <v>121</v>
      </c>
      <c r="C124" s="444">
        <f>INDEX(PIL!$A$1:$K$1009,$B124,3)</f>
        <v>1</v>
      </c>
      <c r="D124" s="444" t="str">
        <f>INDEX(PIL!$A$1:$K$1009,$B124,4)</f>
        <v>N</v>
      </c>
      <c r="E124" s="26">
        <f>INDEX(PIL!$A$1:$K$1009,$B124,5)</f>
        <v>-902.72</v>
      </c>
      <c r="F124" s="26">
        <f>INDEX(PIL!$A$1:$K$1009,$B124,6)</f>
        <v>-563.84500000000003</v>
      </c>
      <c r="G124" s="26">
        <f>INDEX(PIL!$A$1:$K$1009,$B124,7)</f>
        <v>206.83500000000001</v>
      </c>
      <c r="H124" s="26">
        <f>INDEX(PIL!$A$1:$K$1009,$B124,8)</f>
        <v>-1.9079999999999999</v>
      </c>
      <c r="I124" s="26">
        <f>INDEX(PIL!$A$1:$K$1009,$B124,9)</f>
        <v>7.78</v>
      </c>
      <c r="J124" s="26">
        <f>INDEX(PIL!$A$1:$K$1009,$B124,10)</f>
        <v>5.806</v>
      </c>
      <c r="K124" s="26">
        <f t="shared" si="662"/>
        <v>214.61500000000001</v>
      </c>
      <c r="L124" s="15">
        <f t="shared" si="663"/>
        <v>-7.7140000000000004</v>
      </c>
      <c r="M124" s="15">
        <f t="shared" ref="M124" si="1236">(ABS(K124)+ABS(0.3*L124))*SIGN(K124)</f>
        <v>216.92920000000001</v>
      </c>
      <c r="N124" s="15">
        <f t="shared" si="665"/>
        <v>-72.098500000000001</v>
      </c>
      <c r="O124" s="449">
        <f t="shared" si="666"/>
        <v>216.92920000000001</v>
      </c>
      <c r="Q124" s="440"/>
      <c r="R124" s="444">
        <v>529</v>
      </c>
      <c r="S124" s="16">
        <f>INDEX(PIL!$A$1:$K$1009,$R124,3)</f>
        <v>1</v>
      </c>
      <c r="T124" s="16" t="str">
        <f>INDEX(PIL!$A$1:$K$1009,$R124,4)</f>
        <v>N</v>
      </c>
      <c r="U124" s="26">
        <f>INDEX(PIL!$A$1:$K$1009,$R124,5)</f>
        <v>-262.392</v>
      </c>
      <c r="V124" s="26">
        <f>INDEX(PIL!$A$1:$K$1009,$R124,6)</f>
        <v>-184.66399999999999</v>
      </c>
      <c r="W124" s="26">
        <f>INDEX(PIL!$A$1:$K$1009,$R124,7)</f>
        <v>3.851</v>
      </c>
      <c r="X124" s="26">
        <f>INDEX(PIL!$A$1:$K$1009,$R124,8)</f>
        <v>314.07799999999997</v>
      </c>
      <c r="Y124" s="26">
        <f>INDEX(PIL!$A$1:$K$1009,$R124,9)</f>
        <v>-43.426000000000002</v>
      </c>
      <c r="Z124" s="26">
        <f>INDEX(PIL!$A$1:$K$1009,$R124,10)</f>
        <v>-32.406999999999996</v>
      </c>
      <c r="AA124" s="26">
        <f t="shared" si="667"/>
        <v>47.277000000000001</v>
      </c>
      <c r="AB124" s="15">
        <f t="shared" si="668"/>
        <v>346.48499999999996</v>
      </c>
      <c r="AC124" s="15">
        <f t="shared" ref="AC124" si="1237">(ABS(AA124)+ABS(0.3*AB124))*SIGN(AA124)</f>
        <v>151.22249999999997</v>
      </c>
      <c r="AD124" s="15">
        <f t="shared" si="687"/>
        <v>360.66809999999998</v>
      </c>
      <c r="AE124" s="449">
        <f t="shared" si="670"/>
        <v>360.66809999999998</v>
      </c>
      <c r="AG124" s="440"/>
      <c r="AH124" s="16">
        <f t="shared" ref="AH124" si="1238">S124</f>
        <v>1</v>
      </c>
      <c r="AI124" s="16" t="str">
        <f t="shared" ref="AI124" si="1239">T124</f>
        <v>N</v>
      </c>
      <c r="AJ124" s="26">
        <f>IF(AH124=6,E124+U124-(0.6*base_minore_p*hinterpiano*cls_armato),IF(AH124=5,E124+U124-(0.6*base_minore_p*hinterpiano*cls_armato)-(base_maggiore_p*base_minore_p*hinterpiano*cls_armato),IF(AH124=4,E124+U124-(0.6*base_minore_p*hinterpiano*cls_armato)-2*(base_maggiore_p*base_minore_p*hinterpiano*cls_armato),IF(AH124=3,E124+U124-(0.6*base_minore_p*hinterpiano*cls_armato)-3*(base_maggiore_p*base_minore_p*hinterpiano*cls_armato),IF(AH124=2,E124+U124-(0.6*base_minore_p*hinterpiano*cls_armato)-4*(base_maggiore_p*base_minore_p*hinterpiano*cls_armato),E124+U124-(0.6*base_minore_p*hinterpiano*cls_armato)-5*(base_maggiore_p*base_minore_p*hinterpiano*cls_armato))))))</f>
        <v>-1266.587</v>
      </c>
      <c r="AK124" s="26">
        <f>IF(AH124=6,F124+V124-(0.6*base_minore_p*hinterpiano*cls_armato),IF(AH124=5,F124+V124-(0.6*base_minore_p*hinterpiano*cls_armato)-(base_maggiore_p*base_minore_p*hinterpiano*cls_armato),IF(AH124=4,F124+V124-(0.6*base_minore_p*hinterpiano*cls_armato)-2*(base_maggiore_p*base_minore_p*hinterpiano*cls_armato),IF(AH124=3,F124+V124-(0.6*base_minore_p*hinterpiano*cls_armato)-3*(base_maggiore_p*base_minore_p*hinterpiano*cls_armato),IF(AH124=2,F124+V124-(0.6*base_minore_p*hinterpiano*cls_armato)-4*(base_maggiore_p*base_minore_p*hinterpiano*cls_armato),F124+V124-(0.6*base_minore_p*hinterpiano*cls_armato)-5*(base_maggiore_p*base_minore_p*hinterpiano*cls_armato))))))</f>
        <v>-849.98400000000004</v>
      </c>
      <c r="AL124" s="26">
        <f t="shared" ref="AL124" si="1240">G124+W124</f>
        <v>210.68600000000001</v>
      </c>
      <c r="AM124" s="26">
        <f t="shared" ref="AM124" si="1241">H124+X124</f>
        <v>312.16999999999996</v>
      </c>
      <c r="AN124" s="26">
        <f t="shared" ref="AN124" si="1242">I124+Y124</f>
        <v>-35.646000000000001</v>
      </c>
      <c r="AO124" s="26">
        <f t="shared" ref="AO124" si="1243">J124+Z124</f>
        <v>-26.600999999999996</v>
      </c>
      <c r="AP124" s="26">
        <f t="shared" ref="AP124" si="1244">(ABS(AL124)+ABS(AN124))*SIGN(AL124)</f>
        <v>246.33199999999999</v>
      </c>
      <c r="AQ124" s="15">
        <f t="shared" ref="AQ124" si="1245">(ABS(AM124)+ABS(AO124))*SIGN(AM124)</f>
        <v>338.77099999999996</v>
      </c>
      <c r="AR124" s="15">
        <f t="shared" ref="AR124" si="1246">(ABS(AP124)+ABS(0.3*AQ124))*SIGN(AP124)</f>
        <v>347.9633</v>
      </c>
      <c r="AS124" s="449">
        <f t="shared" ref="AS124" si="1247">(ABS(AQ124)+ABS(0.3*AR124))*SIGN(AQ124)</f>
        <v>443.15998999999994</v>
      </c>
      <c r="AT124" s="15"/>
      <c r="AU124" s="440"/>
      <c r="AV124" s="444">
        <f t="shared" ref="AV124" si="1248">AH124</f>
        <v>1</v>
      </c>
      <c r="AW124" s="444" t="s">
        <v>805</v>
      </c>
      <c r="AX124" s="26">
        <f t="shared" ref="AX124" si="1249">F121-N121</f>
        <v>-100.1811</v>
      </c>
      <c r="AY124" s="26">
        <f t="shared" ref="AY124" si="1250">V121-AD121</f>
        <v>104.34880000000003</v>
      </c>
      <c r="AZ124" s="26">
        <f t="shared" ref="AZ124" si="1251">F122-N122</f>
        <v>11.810600000000001</v>
      </c>
      <c r="BA124" s="26">
        <f t="shared" ref="BA124" si="1252">V122-AD122</f>
        <v>860.17410000000007</v>
      </c>
      <c r="BB124" s="449">
        <f t="shared" ref="BB124" si="1253">AK124-AS124</f>
        <v>-1293.14399</v>
      </c>
      <c r="BC124" s="26"/>
      <c r="BD124" s="400">
        <f t="shared" si="763"/>
        <v>1</v>
      </c>
      <c r="BE124" s="383">
        <f t="shared" si="932"/>
        <v>5</v>
      </c>
      <c r="BF124" s="15"/>
      <c r="BG124" s="15"/>
      <c r="BH124" s="15"/>
      <c r="BI124" s="440"/>
      <c r="BJ124" s="444">
        <f t="shared" ref="BJ124" si="1254">AV124</f>
        <v>1</v>
      </c>
      <c r="BK124" s="444" t="s">
        <v>805</v>
      </c>
      <c r="BL124" s="26">
        <f>IF(BJ124=6,AX124-(AX124-AZ124)/hinterpiano*(0.55/2),AX124-(AX124-AZ124)/hinterpiano*(0.65/2))</f>
        <v>-89.151614393939397</v>
      </c>
      <c r="BM124" s="26">
        <f>IF(BJ124=6,AY124-(AY124-BA124)/hinterpiano*(0.55/2),AY124-(AY124-BA124)/hinterpiano*(0.65/2))</f>
        <v>178.78614015151518</v>
      </c>
      <c r="BN124" s="26">
        <f>IF(BJ124&lt;&gt;1,IF(BJ124=6,AZ124-(AZ124-AX124)/hinterpiano*(0.55/2),AZ124-(AZ124-AX124)/hinterpiano*(0.65/2)),AZ124)</f>
        <v>11.810600000000001</v>
      </c>
      <c r="BO124" s="26">
        <f>IF(BJ124&lt;&gt;1,IF(BJ124=6,BA124-(BA124-AY124)/hinterpiano*(0.55/2),BA124-(BA124-AY124)/hinterpiano*(0.65/2)),BA124)</f>
        <v>860.17410000000007</v>
      </c>
      <c r="BP124" s="449">
        <f t="shared" si="677"/>
        <v>-1293.14399</v>
      </c>
    </row>
    <row r="125" spans="1:68" ht="20" customHeight="1">
      <c r="A125" s="440">
        <v>6</v>
      </c>
      <c r="B125" s="444">
        <v>122</v>
      </c>
      <c r="C125" s="444">
        <f>INDEX(PIL!$A$1:$K$1009,$B125,3)</f>
        <v>6</v>
      </c>
      <c r="D125" s="444" t="str">
        <f>INDEX(PIL!$A$1:$K$1009,$B125,4)</f>
        <v>Msup</v>
      </c>
      <c r="E125" s="26">
        <f>INDEX(PIL!$A$1:$K$1009,$B125,5)</f>
        <v>-16.878</v>
      </c>
      <c r="F125" s="26">
        <f>INDEX(PIL!$A$1:$K$1009,$B125,6)</f>
        <v>-10.622</v>
      </c>
      <c r="G125" s="26">
        <f>INDEX(PIL!$A$1:$K$1009,$B125,7)</f>
        <v>56.076999999999998</v>
      </c>
      <c r="H125" s="26">
        <f>INDEX(PIL!$A$1:$K$1009,$B125,8)</f>
        <v>-0.629</v>
      </c>
      <c r="I125" s="26">
        <f>INDEX(PIL!$A$1:$K$1009,$B125,9)</f>
        <v>2.3109999999999999</v>
      </c>
      <c r="J125" s="26">
        <f>INDEX(PIL!$A$1:$K$1009,$B125,10)</f>
        <v>1.724</v>
      </c>
      <c r="K125" s="26">
        <f t="shared" si="662"/>
        <v>58.387999999999998</v>
      </c>
      <c r="L125" s="15">
        <f t="shared" si="663"/>
        <v>-2.3529999999999998</v>
      </c>
      <c r="M125" s="15">
        <f t="shared" ref="M125" si="1255">(ABS(K125)+ABS(0.3*L125))*SIGN(K125)</f>
        <v>59.093899999999998</v>
      </c>
      <c r="N125" s="15">
        <f t="shared" si="665"/>
        <v>-19.869399999999999</v>
      </c>
      <c r="O125" s="449">
        <f t="shared" si="666"/>
        <v>59.093899999999998</v>
      </c>
      <c r="Q125" s="440">
        <v>6</v>
      </c>
      <c r="R125" s="444">
        <v>578</v>
      </c>
      <c r="S125" s="16">
        <f>INDEX(PIL!$A$1:$K$1009,$R125,3)</f>
        <v>6</v>
      </c>
      <c r="T125" s="16" t="str">
        <f>INDEX(PIL!$A$1:$K$1009,$R125,4)</f>
        <v>Msup</v>
      </c>
      <c r="U125" s="26">
        <f>INDEX(PIL!$A$1:$K$1009,$R125,5)</f>
        <v>-18.792000000000002</v>
      </c>
      <c r="V125" s="26">
        <f>INDEX(PIL!$A$1:$K$1009,$R125,6)</f>
        <v>-12.118</v>
      </c>
      <c r="W125" s="26">
        <f>INDEX(PIL!$A$1:$K$1009,$R125,7)</f>
        <v>0.249</v>
      </c>
      <c r="X125" s="26">
        <f>INDEX(PIL!$A$1:$K$1009,$R125,8)</f>
        <v>28.532</v>
      </c>
      <c r="Y125" s="26">
        <f>INDEX(PIL!$A$1:$K$1009,$R125,9)</f>
        <v>-2.274</v>
      </c>
      <c r="Z125" s="26">
        <f>INDEX(PIL!$A$1:$K$1009,$R125,10)</f>
        <v>-1.6970000000000001</v>
      </c>
      <c r="AA125" s="26">
        <f t="shared" si="667"/>
        <v>2.5230000000000001</v>
      </c>
      <c r="AB125" s="15">
        <f t="shared" si="668"/>
        <v>30.228999999999999</v>
      </c>
      <c r="AC125" s="15">
        <f t="shared" ref="AC125" si="1256">(ABS(AA125)+ABS(0.3*AB125))*SIGN(AA125)</f>
        <v>11.591699999999999</v>
      </c>
      <c r="AD125" s="15">
        <f t="shared" si="687"/>
        <v>30.985900000000001</v>
      </c>
      <c r="AE125" s="449">
        <f t="shared" si="670"/>
        <v>30.985900000000001</v>
      </c>
      <c r="AG125" s="440">
        <v>6</v>
      </c>
      <c r="AJ125" s="26"/>
      <c r="AK125" s="26"/>
      <c r="AL125" s="26"/>
      <c r="AM125" s="26"/>
      <c r="AN125" s="26"/>
      <c r="AO125" s="26"/>
      <c r="AP125" s="26"/>
      <c r="AQ125" s="15"/>
      <c r="AR125" s="15"/>
      <c r="AS125" s="449"/>
      <c r="AT125" s="15"/>
      <c r="AU125" s="440">
        <v>6</v>
      </c>
      <c r="AV125" s="444"/>
      <c r="AW125" s="444" t="s">
        <v>802</v>
      </c>
      <c r="AX125" s="26">
        <f t="shared" ref="AX125" si="1257">F125+M125</f>
        <v>48.471899999999998</v>
      </c>
      <c r="AY125" s="26">
        <f t="shared" ref="AY125" si="1258">V125+AC125</f>
        <v>-0.52630000000000088</v>
      </c>
      <c r="AZ125" s="26">
        <f t="shared" ref="AZ125" si="1259">F126+M126</f>
        <v>-36.117099999999994</v>
      </c>
      <c r="BA125" s="26">
        <f t="shared" ref="BA125" si="1260">V126+AC126</f>
        <v>-0.37699999999999712</v>
      </c>
      <c r="BB125" s="449">
        <f t="shared" ref="BB125" si="1261">AK128+AR128</f>
        <v>-222.99939999999998</v>
      </c>
      <c r="BC125" s="26"/>
      <c r="BD125" s="400">
        <f t="shared" ref="BD125" si="1262">AV128</f>
        <v>6</v>
      </c>
      <c r="BE125" s="383">
        <f t="shared" ref="BE125" si="1263">AU125</f>
        <v>6</v>
      </c>
      <c r="BF125" s="15"/>
      <c r="BG125" s="15"/>
      <c r="BH125" s="15"/>
      <c r="BI125" s="440">
        <v>6</v>
      </c>
      <c r="BJ125" s="444"/>
      <c r="BK125" s="444" t="s">
        <v>802</v>
      </c>
      <c r="BL125" s="26">
        <f>IF(BJ128=6,AX125-(AX125-AZ125)/hinterpiano*(0.55/2),AX125-(AX125-AZ125)/hinterpiano*(0.65/2))</f>
        <v>41.422816666666662</v>
      </c>
      <c r="BM125" s="26">
        <f>IF(BJ128=6,AY125-(AY125-BA125)/hinterpiano*(0.55/2),AY125-(AY125-BA125)/hinterpiano*(0.65/2))</f>
        <v>-0.51385833333333386</v>
      </c>
      <c r="BN125" s="26">
        <f>IF(BJ128&lt;&gt;1,IF(BJ128=6,AZ125-(AZ125-AX125)/hinterpiano*(0.55/2),AZ125-(AZ125-AX125)/hinterpiano*(0.65/2)),AZ125)</f>
        <v>-29.068016666666658</v>
      </c>
      <c r="BO125" s="26">
        <f>IF(BJ128&lt;&gt;1,IF(BJ128=6,BA125-(BA125-AY125)/hinterpiano*(0.55/2),BA125-(BA125-AY125)/hinterpiano*(0.65/2)),BA125)</f>
        <v>-0.38944166666666408</v>
      </c>
      <c r="BP125" s="449">
        <f t="shared" si="677"/>
        <v>-222.99939999999998</v>
      </c>
    </row>
    <row r="126" spans="1:68" ht="20" customHeight="1">
      <c r="A126" s="440"/>
      <c r="B126" s="444">
        <v>123</v>
      </c>
      <c r="C126" s="444">
        <f>INDEX(PIL!$A$1:$K$1009,$B126,3)</f>
        <v>6</v>
      </c>
      <c r="D126" s="444" t="str">
        <f>INDEX(PIL!$A$1:$K$1009,$B126,4)</f>
        <v>Minf</v>
      </c>
      <c r="E126" s="26">
        <f>INDEX(PIL!$A$1:$K$1009,$B126,5)</f>
        <v>15.356999999999999</v>
      </c>
      <c r="F126" s="26">
        <f>INDEX(PIL!$A$1:$K$1009,$B126,6)</f>
        <v>9.5969999999999995</v>
      </c>
      <c r="G126" s="26">
        <f>INDEX(PIL!$A$1:$K$1009,$B126,7)</f>
        <v>-43.375999999999998</v>
      </c>
      <c r="H126" s="26">
        <f>INDEX(PIL!$A$1:$K$1009,$B126,8)</f>
        <v>-0.71199999999999997</v>
      </c>
      <c r="I126" s="26">
        <f>INDEX(PIL!$A$1:$K$1009,$B126,9)</f>
        <v>-1.736</v>
      </c>
      <c r="J126" s="26">
        <f>INDEX(PIL!$A$1:$K$1009,$B126,10)</f>
        <v>-1.2949999999999999</v>
      </c>
      <c r="K126" s="26">
        <f t="shared" si="662"/>
        <v>-45.111999999999995</v>
      </c>
      <c r="L126" s="15">
        <f t="shared" si="663"/>
        <v>-2.0069999999999997</v>
      </c>
      <c r="M126" s="15">
        <f t="shared" ref="M126" si="1264">(ABS(K126)+ABS(0.3*L126))*SIGN(K126)</f>
        <v>-45.714099999999995</v>
      </c>
      <c r="N126" s="15">
        <f t="shared" si="665"/>
        <v>-15.540599999999998</v>
      </c>
      <c r="O126" s="449">
        <f t="shared" si="666"/>
        <v>-45.714099999999995</v>
      </c>
      <c r="Q126" s="440"/>
      <c r="R126" s="444">
        <v>579</v>
      </c>
      <c r="S126" s="16">
        <f>INDEX(PIL!$A$1:$K$1009,$R126,3)</f>
        <v>6</v>
      </c>
      <c r="T126" s="16" t="str">
        <f>INDEX(PIL!$A$1:$K$1009,$R126,4)</f>
        <v>Minf</v>
      </c>
      <c r="U126" s="26">
        <f>INDEX(PIL!$A$1:$K$1009,$R126,5)</f>
        <v>16.361000000000001</v>
      </c>
      <c r="V126" s="26">
        <f>INDEX(PIL!$A$1:$K$1009,$R126,6)</f>
        <v>10.58</v>
      </c>
      <c r="W126" s="26">
        <f>INDEX(PIL!$A$1:$K$1009,$R126,7)</f>
        <v>-0.23599999999999999</v>
      </c>
      <c r="X126" s="26">
        <f>INDEX(PIL!$A$1:$K$1009,$R126,8)</f>
        <v>-27.001999999999999</v>
      </c>
      <c r="Y126" s="26">
        <f>INDEX(PIL!$A$1:$K$1009,$R126,9)</f>
        <v>2.141</v>
      </c>
      <c r="Z126" s="26">
        <f>INDEX(PIL!$A$1:$K$1009,$R126,10)</f>
        <v>1.5980000000000001</v>
      </c>
      <c r="AA126" s="26">
        <f t="shared" si="667"/>
        <v>-2.3769999999999998</v>
      </c>
      <c r="AB126" s="15">
        <f t="shared" si="668"/>
        <v>-28.599999999999998</v>
      </c>
      <c r="AC126" s="15">
        <f t="shared" ref="AC126" si="1265">(ABS(AA126)+ABS(0.3*AB126))*SIGN(AA126)</f>
        <v>-10.956999999999997</v>
      </c>
      <c r="AD126" s="15">
        <f t="shared" si="687"/>
        <v>-29.313099999999999</v>
      </c>
      <c r="AE126" s="449">
        <f t="shared" si="670"/>
        <v>-29.313099999999999</v>
      </c>
      <c r="AG126" s="440"/>
      <c r="AJ126" s="26"/>
      <c r="AK126" s="26"/>
      <c r="AL126" s="26"/>
      <c r="AM126" s="26"/>
      <c r="AN126" s="26"/>
      <c r="AO126" s="26"/>
      <c r="AP126" s="26"/>
      <c r="AQ126" s="15"/>
      <c r="AR126" s="15"/>
      <c r="AS126" s="449"/>
      <c r="AT126" s="15"/>
      <c r="AU126" s="440"/>
      <c r="AV126" s="444"/>
      <c r="AW126" s="444" t="s">
        <v>803</v>
      </c>
      <c r="AX126" s="26">
        <f t="shared" ref="AX126" si="1266">F125-M125</f>
        <v>-69.715900000000005</v>
      </c>
      <c r="AY126" s="26">
        <f t="shared" ref="AY126" si="1267">V125-AC125</f>
        <v>-23.709699999999998</v>
      </c>
      <c r="AZ126" s="26">
        <f t="shared" ref="AZ126" si="1268">F126-M126</f>
        <v>55.311099999999996</v>
      </c>
      <c r="BA126" s="26">
        <f t="shared" ref="BA126" si="1269">V126-AC126</f>
        <v>21.536999999999999</v>
      </c>
      <c r="BB126" s="449">
        <f t="shared" ref="BB126" si="1270">AK128-AR128</f>
        <v>-207.78859999999997</v>
      </c>
      <c r="BC126" s="26"/>
      <c r="BD126" s="400">
        <f t="shared" ref="BD126" si="1271">BD125</f>
        <v>6</v>
      </c>
      <c r="BE126" s="383">
        <f t="shared" ref="BE126" si="1272">BE125</f>
        <v>6</v>
      </c>
      <c r="BF126" s="15"/>
      <c r="BG126" s="15"/>
      <c r="BH126" s="15"/>
      <c r="BI126" s="440"/>
      <c r="BJ126" s="444"/>
      <c r="BK126" s="444" t="s">
        <v>803</v>
      </c>
      <c r="BL126" s="26">
        <f>IF(BJ128=6,AX126-(AX126-AZ126)/hinterpiano*(0.55/2),AX126-(AX126-AZ126)/hinterpiano*(0.65/2))</f>
        <v>-59.296983333333337</v>
      </c>
      <c r="BM126" s="26">
        <f>IF(BJ128=6,AY126-(AY126-BA126)/hinterpiano*(0.55/2),AY126-(AY126-BA126)/hinterpiano*(0.65/2))</f>
        <v>-19.939141666666664</v>
      </c>
      <c r="BN126" s="26">
        <f>IF(BJ128&lt;&gt;1,IF(BJ128=6,AZ126-(AZ126-AX126)/hinterpiano*(0.55/2),AZ126-(AZ126-AX126)/hinterpiano*(0.65/2)),AZ126)</f>
        <v>44.892183333333328</v>
      </c>
      <c r="BO126" s="26">
        <f>IF(BJ128&lt;&gt;1,IF(BJ128=6,BA126-(BA126-AY126)/hinterpiano*(0.55/2),BA126-(BA126-AY126)/hinterpiano*(0.65/2)),BA126)</f>
        <v>17.766441666666665</v>
      </c>
      <c r="BP126" s="449">
        <f t="shared" si="677"/>
        <v>-207.78859999999997</v>
      </c>
    </row>
    <row r="127" spans="1:68" ht="20" customHeight="1">
      <c r="A127" s="440"/>
      <c r="B127" s="444">
        <v>124</v>
      </c>
      <c r="C127" s="444">
        <f>INDEX(PIL!$A$1:$K$1009,$B127,3)</f>
        <v>6</v>
      </c>
      <c r="D127" s="444" t="str">
        <f>INDEX(PIL!$A$1:$K$1009,$B127,4)</f>
        <v>V</v>
      </c>
      <c r="E127" s="26">
        <f>INDEX(PIL!$A$1:$K$1009,$B127,5)</f>
        <v>-9.7680000000000007</v>
      </c>
      <c r="F127" s="26">
        <f>INDEX(PIL!$A$1:$K$1009,$B127,6)</f>
        <v>-6.1269999999999998</v>
      </c>
      <c r="G127" s="26">
        <f>INDEX(PIL!$A$1:$K$1009,$B127,7)</f>
        <v>30.001000000000001</v>
      </c>
      <c r="H127" s="26">
        <f>INDEX(PIL!$A$1:$K$1009,$B127,8)</f>
        <v>-0.40200000000000002</v>
      </c>
      <c r="I127" s="26">
        <f>INDEX(PIL!$A$1:$K$1009,$B127,9)</f>
        <v>1.226</v>
      </c>
      <c r="J127" s="26">
        <f>INDEX(PIL!$A$1:$K$1009,$B127,10)</f>
        <v>0.91500000000000004</v>
      </c>
      <c r="K127" s="26">
        <f t="shared" si="662"/>
        <v>31.227</v>
      </c>
      <c r="L127" s="15">
        <f t="shared" si="663"/>
        <v>-1.3170000000000002</v>
      </c>
      <c r="M127" s="15">
        <f t="shared" ref="M127" si="1273">(ABS(K127)+ABS(0.3*L127))*SIGN(K127)</f>
        <v>31.6221</v>
      </c>
      <c r="N127" s="15">
        <f t="shared" si="665"/>
        <v>-10.6851</v>
      </c>
      <c r="O127" s="449">
        <f t="shared" si="666"/>
        <v>31.6221</v>
      </c>
      <c r="Q127" s="440"/>
      <c r="R127" s="444">
        <v>580</v>
      </c>
      <c r="S127" s="16">
        <f>INDEX(PIL!$A$1:$K$1009,$R127,3)</f>
        <v>6</v>
      </c>
      <c r="T127" s="16" t="str">
        <f>INDEX(PIL!$A$1:$K$1009,$R127,4)</f>
        <v>V</v>
      </c>
      <c r="U127" s="26">
        <f>INDEX(PIL!$A$1:$K$1009,$R127,5)</f>
        <v>-10.653</v>
      </c>
      <c r="V127" s="26">
        <f>INDEX(PIL!$A$1:$K$1009,$R127,6)</f>
        <v>-6.8780000000000001</v>
      </c>
      <c r="W127" s="26">
        <f>INDEX(PIL!$A$1:$K$1009,$R127,7)</f>
        <v>0.14699999999999999</v>
      </c>
      <c r="X127" s="26">
        <f>INDEX(PIL!$A$1:$K$1009,$R127,8)</f>
        <v>16.827000000000002</v>
      </c>
      <c r="Y127" s="26">
        <f>INDEX(PIL!$A$1:$K$1009,$R127,9)</f>
        <v>-1.3380000000000001</v>
      </c>
      <c r="Z127" s="26">
        <f>INDEX(PIL!$A$1:$K$1009,$R127,10)</f>
        <v>-0.998</v>
      </c>
      <c r="AA127" s="26">
        <f t="shared" si="667"/>
        <v>1.4850000000000001</v>
      </c>
      <c r="AB127" s="15">
        <f t="shared" si="668"/>
        <v>17.825000000000003</v>
      </c>
      <c r="AC127" s="15">
        <f t="shared" ref="AC127" si="1274">(ABS(AA127)+ABS(0.3*AB127))*SIGN(AA127)</f>
        <v>6.8325000000000014</v>
      </c>
      <c r="AD127" s="15">
        <f t="shared" si="687"/>
        <v>18.270500000000002</v>
      </c>
      <c r="AE127" s="449">
        <f t="shared" si="670"/>
        <v>18.270500000000002</v>
      </c>
      <c r="AG127" s="440"/>
      <c r="AJ127" s="26"/>
      <c r="AK127" s="26"/>
      <c r="AL127" s="26"/>
      <c r="AM127" s="26"/>
      <c r="AN127" s="26"/>
      <c r="AO127" s="26"/>
      <c r="AP127" s="26"/>
      <c r="AQ127" s="15"/>
      <c r="AR127" s="15"/>
      <c r="AS127" s="449"/>
      <c r="AT127" s="15"/>
      <c r="AU127" s="440"/>
      <c r="AV127" s="444"/>
      <c r="AW127" s="444" t="s">
        <v>804</v>
      </c>
      <c r="AX127" s="26">
        <f t="shared" ref="AX127" si="1275">F125+N125</f>
        <v>-30.491399999999999</v>
      </c>
      <c r="AY127" s="26">
        <f t="shared" ref="AY127" si="1276">V125+AD125</f>
        <v>18.867899999999999</v>
      </c>
      <c r="AZ127" s="26">
        <f t="shared" ref="AZ127" si="1277">F126+N126</f>
        <v>-5.9435999999999982</v>
      </c>
      <c r="BA127" s="26">
        <f t="shared" ref="BA127" si="1278">V126+AD126</f>
        <v>-18.7331</v>
      </c>
      <c r="BB127" s="449">
        <f t="shared" ref="BB127" si="1279">AK128+AS128</f>
        <v>-199.86437999999998</v>
      </c>
      <c r="BC127" s="26"/>
      <c r="BD127" s="400">
        <f t="shared" si="763"/>
        <v>6</v>
      </c>
      <c r="BE127" s="383">
        <f t="shared" si="932"/>
        <v>6</v>
      </c>
      <c r="BF127" s="15"/>
      <c r="BG127" s="15"/>
      <c r="BH127" s="15"/>
      <c r="BI127" s="440"/>
      <c r="BJ127" s="444"/>
      <c r="BK127" s="444" t="s">
        <v>804</v>
      </c>
      <c r="BL127" s="26">
        <f>IF(BJ128=6,AX127-(AX127-AZ127)/hinterpiano*(0.55/2),AX127-(AX127-AZ127)/hinterpiano*(0.65/2))</f>
        <v>-28.445749999999997</v>
      </c>
      <c r="BM127" s="26">
        <f>IF(BJ128=6,AY127-(AY127-BA127)/hinterpiano*(0.55/2),AY127-(AY127-BA127)/hinterpiano*(0.65/2))</f>
        <v>15.734483333333332</v>
      </c>
      <c r="BN127" s="26">
        <f>IF(BJ128&lt;&gt;1,IF(BJ128=6,AZ127-(AZ127-AX127)/hinterpiano*(0.55/2),AZ127-(AZ127-AX127)/hinterpiano*(0.65/2)),AZ127)</f>
        <v>-7.9892499999999984</v>
      </c>
      <c r="BO127" s="26">
        <f>IF(BJ128&lt;&gt;1,IF(BJ128=6,BA127-(BA127-AY127)/hinterpiano*(0.55/2),BA127-(BA127-AY127)/hinterpiano*(0.65/2)),BA127)</f>
        <v>-15.599683333333333</v>
      </c>
      <c r="BP127" s="449">
        <f t="shared" si="677"/>
        <v>-199.86437999999998</v>
      </c>
    </row>
    <row r="128" spans="1:68" ht="20" customHeight="1">
      <c r="A128" s="440"/>
      <c r="B128" s="444">
        <v>125</v>
      </c>
      <c r="C128" s="444">
        <f>INDEX(PIL!$A$1:$K$1009,$B128,3)</f>
        <v>6</v>
      </c>
      <c r="D128" s="444" t="str">
        <f>INDEX(PIL!$A$1:$K$1009,$B128,4)</f>
        <v>N</v>
      </c>
      <c r="E128" s="26">
        <f>INDEX(PIL!$A$1:$K$1009,$B128,5)</f>
        <v>-295.52699999999999</v>
      </c>
      <c r="F128" s="26">
        <f>INDEX(PIL!$A$1:$K$1009,$B128,6)</f>
        <v>-179.10499999999999</v>
      </c>
      <c r="G128" s="26">
        <f>INDEX(PIL!$A$1:$K$1009,$B128,7)</f>
        <v>-2.6440000000000001</v>
      </c>
      <c r="H128" s="26">
        <f>INDEX(PIL!$A$1:$K$1009,$B128,8)</f>
        <v>3.3000000000000002E-2</v>
      </c>
      <c r="I128" s="26">
        <f>INDEX(PIL!$A$1:$K$1009,$B128,9)</f>
        <v>-0.108</v>
      </c>
      <c r="J128" s="26">
        <f>INDEX(PIL!$A$1:$K$1009,$B128,10)</f>
        <v>-8.1000000000000003E-2</v>
      </c>
      <c r="K128" s="26">
        <f t="shared" si="662"/>
        <v>-2.7520000000000002</v>
      </c>
      <c r="L128" s="15">
        <f t="shared" si="663"/>
        <v>0.114</v>
      </c>
      <c r="M128" s="15">
        <f t="shared" ref="M128" si="1280">(ABS(K128)+ABS(0.3*L128))*SIGN(K128)</f>
        <v>-2.7862</v>
      </c>
      <c r="N128" s="15">
        <f t="shared" si="665"/>
        <v>0.93959999999999999</v>
      </c>
      <c r="O128" s="449">
        <f t="shared" si="666"/>
        <v>-2.7862</v>
      </c>
      <c r="Q128" s="440"/>
      <c r="R128" s="444">
        <v>581</v>
      </c>
      <c r="S128" s="16">
        <f>INDEX(PIL!$A$1:$K$1009,$R128,3)</f>
        <v>6</v>
      </c>
      <c r="T128" s="16" t="str">
        <f>INDEX(PIL!$A$1:$K$1009,$R128,4)</f>
        <v>N</v>
      </c>
      <c r="U128" s="26">
        <f>INDEX(PIL!$A$1:$K$1009,$R128,5)</f>
        <v>-33.307000000000002</v>
      </c>
      <c r="V128" s="26">
        <f>INDEX(PIL!$A$1:$K$1009,$R128,6)</f>
        <v>-21.439</v>
      </c>
      <c r="W128" s="26">
        <f>INDEX(PIL!$A$1:$K$1009,$R128,7)</f>
        <v>0.108</v>
      </c>
      <c r="X128" s="26">
        <f>INDEX(PIL!$A$1:$K$1009,$R128,8)</f>
        <v>12.397</v>
      </c>
      <c r="Y128" s="26">
        <f>INDEX(PIL!$A$1:$K$1009,$R128,9)</f>
        <v>-0.98699999999999999</v>
      </c>
      <c r="Z128" s="26">
        <f>INDEX(PIL!$A$1:$K$1009,$R128,10)</f>
        <v>-0.73699999999999999</v>
      </c>
      <c r="AA128" s="26">
        <f t="shared" si="667"/>
        <v>1.095</v>
      </c>
      <c r="AB128" s="15">
        <f t="shared" si="668"/>
        <v>13.134</v>
      </c>
      <c r="AC128" s="15">
        <f t="shared" ref="AC128" si="1281">(ABS(AA128)+ABS(0.3*AB128))*SIGN(AA128)</f>
        <v>5.0351999999999997</v>
      </c>
      <c r="AD128" s="15">
        <f t="shared" si="687"/>
        <v>13.4625</v>
      </c>
      <c r="AE128" s="449">
        <f t="shared" si="670"/>
        <v>13.4625</v>
      </c>
      <c r="AG128" s="440"/>
      <c r="AH128" s="16">
        <f t="shared" ref="AH128" si="1282">S128</f>
        <v>6</v>
      </c>
      <c r="AI128" s="16" t="str">
        <f t="shared" ref="AI128" si="1283">T128</f>
        <v>N</v>
      </c>
      <c r="AJ128" s="26">
        <f>IF(AH128=6,E128+U128-(0.6*base_minore_p*hinterpiano*cls_armato),IF(AH128=5,E128+U128-(0.6*base_minore_p*hinterpiano*cls_armato)-(base_maggiore_p*base_minore_p*hinterpiano*cls_armato),IF(AH128=4,E128+U128-(0.6*base_minore_p*hinterpiano*cls_armato)-2*(base_maggiore_p*base_minore_p*hinterpiano*cls_armato),IF(AH128=3,E128+U128-(0.6*base_minore_p*hinterpiano*cls_armato)-3*(base_maggiore_p*base_minore_p*hinterpiano*cls_armato),IF(AH128=2,E128+U128-(0.6*base_minore_p*hinterpiano*cls_armato)-4*(base_maggiore_p*base_minore_p*hinterpiano*cls_armato),E128+U128-(0.6*base_minore_p*hinterpiano*cls_armato)-5*(base_maggiore_p*base_minore_p*hinterpiano*cls_armato))))))</f>
        <v>-343.68400000000003</v>
      </c>
      <c r="AK128" s="26">
        <f>IF(AH128=6,F128+V128-(0.6*base_minore_p*hinterpiano*cls_armato),IF(AH128=5,F128+V128-(0.6*base_minore_p*hinterpiano*cls_armato)-(base_maggiore_p*base_minore_p*hinterpiano*cls_armato),IF(AH128=4,F128+V128-(0.6*base_minore_p*hinterpiano*cls_armato)-2*(base_maggiore_p*base_minore_p*hinterpiano*cls_armato),IF(AH128=3,F128+V128-(0.6*base_minore_p*hinterpiano*cls_armato)-3*(base_maggiore_p*base_minore_p*hinterpiano*cls_armato),IF(AH128=2,F128+V128-(0.6*base_minore_p*hinterpiano*cls_armato)-4*(base_maggiore_p*base_minore_p*hinterpiano*cls_armato),F128+V128-(0.6*base_minore_p*hinterpiano*cls_armato)-5*(base_maggiore_p*base_minore_p*hinterpiano*cls_armato))))))</f>
        <v>-215.39399999999998</v>
      </c>
      <c r="AL128" s="26">
        <f t="shared" ref="AL128" si="1284">G128+W128</f>
        <v>-2.536</v>
      </c>
      <c r="AM128" s="26">
        <f t="shared" ref="AM128" si="1285">H128+X128</f>
        <v>12.43</v>
      </c>
      <c r="AN128" s="26">
        <f t="shared" ref="AN128" si="1286">I128+Y128</f>
        <v>-1.095</v>
      </c>
      <c r="AO128" s="26">
        <f t="shared" ref="AO128" si="1287">J128+Z128</f>
        <v>-0.81799999999999995</v>
      </c>
      <c r="AP128" s="26">
        <f t="shared" ref="AP128" si="1288">(ABS(AL128)+ABS(AN128))*SIGN(AL128)</f>
        <v>-3.6310000000000002</v>
      </c>
      <c r="AQ128" s="15">
        <f t="shared" ref="AQ128" si="1289">(ABS(AM128)+ABS(AO128))*SIGN(AM128)</f>
        <v>13.247999999999999</v>
      </c>
      <c r="AR128" s="15">
        <f t="shared" ref="AR128" si="1290">(ABS(AP128)+ABS(0.3*AQ128))*SIGN(AP128)</f>
        <v>-7.6053999999999995</v>
      </c>
      <c r="AS128" s="449">
        <f t="shared" ref="AS128" si="1291">(ABS(AQ128)+ABS(0.3*AR128))*SIGN(AQ128)</f>
        <v>15.52962</v>
      </c>
      <c r="AT128" s="15"/>
      <c r="AU128" s="440"/>
      <c r="AV128" s="444">
        <f t="shared" ref="AV128" si="1292">AH128</f>
        <v>6</v>
      </c>
      <c r="AW128" s="444" t="s">
        <v>805</v>
      </c>
      <c r="AX128" s="26">
        <f t="shared" ref="AX128" si="1293">F125-N125</f>
        <v>9.247399999999999</v>
      </c>
      <c r="AY128" s="26">
        <f t="shared" ref="AY128" si="1294">V125-AD125</f>
        <v>-43.103900000000003</v>
      </c>
      <c r="AZ128" s="26">
        <f t="shared" ref="AZ128" si="1295">F126-N126</f>
        <v>25.137599999999999</v>
      </c>
      <c r="BA128" s="26">
        <f t="shared" ref="BA128" si="1296">V126-AD126</f>
        <v>39.893099999999997</v>
      </c>
      <c r="BB128" s="449">
        <f t="shared" ref="BB128" si="1297">AK128-AS128</f>
        <v>-230.92361999999997</v>
      </c>
      <c r="BC128" s="26"/>
      <c r="BD128" s="400">
        <f t="shared" si="763"/>
        <v>6</v>
      </c>
      <c r="BE128" s="383">
        <f t="shared" si="932"/>
        <v>6</v>
      </c>
      <c r="BF128" s="15"/>
      <c r="BG128" s="15"/>
      <c r="BH128" s="15"/>
      <c r="BI128" s="440"/>
      <c r="BJ128" s="444">
        <f t="shared" ref="BJ128" si="1298">AV128</f>
        <v>6</v>
      </c>
      <c r="BK128" s="444" t="s">
        <v>805</v>
      </c>
      <c r="BL128" s="26">
        <f>IF(BJ128=6,AX128-(AX128-AZ128)/hinterpiano*(0.55/2),AX128-(AX128-AZ128)/hinterpiano*(0.65/2))</f>
        <v>10.571583333333333</v>
      </c>
      <c r="BM128" s="26">
        <f>IF(BJ128=6,AY128-(AY128-BA128)/hinterpiano*(0.55/2),AY128-(AY128-BA128)/hinterpiano*(0.65/2))</f>
        <v>-36.187483333333333</v>
      </c>
      <c r="BN128" s="26">
        <f>IF(BJ128&lt;&gt;1,IF(BJ128=6,AZ128-(AZ128-AX128)/hinterpiano*(0.55/2),AZ128-(AZ128-AX128)/hinterpiano*(0.65/2)),AZ128)</f>
        <v>23.813416666666665</v>
      </c>
      <c r="BO128" s="26">
        <f>IF(BJ128&lt;&gt;1,IF(BJ128=6,BA128-(BA128-AY128)/hinterpiano*(0.55/2),BA128-(BA128-AY128)/hinterpiano*(0.65/2)),BA128)</f>
        <v>32.976683333333327</v>
      </c>
      <c r="BP128" s="449">
        <f t="shared" si="677"/>
        <v>-230.92361999999997</v>
      </c>
    </row>
    <row r="129" spans="1:68" ht="20" customHeight="1">
      <c r="A129" s="440"/>
      <c r="B129" s="444">
        <v>126</v>
      </c>
      <c r="C129" s="444">
        <f>INDEX(PIL!$A$1:$K$1009,$B129,3)</f>
        <v>5</v>
      </c>
      <c r="D129" s="444" t="str">
        <f>INDEX(PIL!$A$1:$K$1009,$B129,4)</f>
        <v>Msup</v>
      </c>
      <c r="E129" s="26">
        <f>INDEX(PIL!$A$1:$K$1009,$B129,5)</f>
        <v>-21.702999999999999</v>
      </c>
      <c r="F129" s="26">
        <f>INDEX(PIL!$A$1:$K$1009,$B129,6)</f>
        <v>-13.417</v>
      </c>
      <c r="G129" s="26">
        <f>INDEX(PIL!$A$1:$K$1009,$B129,7)</f>
        <v>106.116</v>
      </c>
      <c r="H129" s="26">
        <f>INDEX(PIL!$A$1:$K$1009,$B129,8)</f>
        <v>-0.90600000000000003</v>
      </c>
      <c r="I129" s="26">
        <f>INDEX(PIL!$A$1:$K$1009,$B129,9)</f>
        <v>4.18</v>
      </c>
      <c r="J129" s="26">
        <f>INDEX(PIL!$A$1:$K$1009,$B129,10)</f>
        <v>3.1190000000000002</v>
      </c>
      <c r="K129" s="26">
        <f t="shared" si="662"/>
        <v>110.29599999999999</v>
      </c>
      <c r="L129" s="15">
        <f t="shared" si="663"/>
        <v>-4.0250000000000004</v>
      </c>
      <c r="M129" s="15">
        <f t="shared" ref="M129" si="1299">(ABS(K129)+ABS(0.3*L129))*SIGN(K129)</f>
        <v>111.50349999999999</v>
      </c>
      <c r="N129" s="15">
        <f t="shared" si="665"/>
        <v>-37.113799999999998</v>
      </c>
      <c r="O129" s="449">
        <f t="shared" si="666"/>
        <v>111.50349999999999</v>
      </c>
      <c r="Q129" s="440"/>
      <c r="R129" s="444">
        <v>582</v>
      </c>
      <c r="S129" s="16">
        <f>INDEX(PIL!$A$1:$K$1009,$R129,3)</f>
        <v>5</v>
      </c>
      <c r="T129" s="16" t="str">
        <f>INDEX(PIL!$A$1:$K$1009,$R129,4)</f>
        <v>Msup</v>
      </c>
      <c r="U129" s="26">
        <f>INDEX(PIL!$A$1:$K$1009,$R129,5)</f>
        <v>-16.256</v>
      </c>
      <c r="V129" s="26">
        <f>INDEX(PIL!$A$1:$K$1009,$R129,6)</f>
        <v>-10.566000000000001</v>
      </c>
      <c r="W129" s="26">
        <f>INDEX(PIL!$A$1:$K$1009,$R129,7)</f>
        <v>0.36</v>
      </c>
      <c r="X129" s="26">
        <f>INDEX(PIL!$A$1:$K$1009,$R129,8)</f>
        <v>44.2</v>
      </c>
      <c r="Y129" s="26">
        <f>INDEX(PIL!$A$1:$K$1009,$R129,9)</f>
        <v>-3.544</v>
      </c>
      <c r="Z129" s="26">
        <f>INDEX(PIL!$A$1:$K$1009,$R129,10)</f>
        <v>-2.645</v>
      </c>
      <c r="AA129" s="26">
        <f t="shared" si="667"/>
        <v>3.9039999999999999</v>
      </c>
      <c r="AB129" s="15">
        <f t="shared" si="668"/>
        <v>46.845000000000006</v>
      </c>
      <c r="AC129" s="15">
        <f t="shared" ref="AC129" si="1300">(ABS(AA129)+ABS(0.3*AB129))*SIGN(AA129)</f>
        <v>17.957500000000003</v>
      </c>
      <c r="AD129" s="15">
        <f t="shared" si="687"/>
        <v>48.016200000000005</v>
      </c>
      <c r="AE129" s="449">
        <f t="shared" si="670"/>
        <v>48.016200000000005</v>
      </c>
      <c r="AG129" s="440"/>
      <c r="AJ129" s="26"/>
      <c r="AK129" s="26"/>
      <c r="AL129" s="26"/>
      <c r="AM129" s="26"/>
      <c r="AN129" s="26"/>
      <c r="AO129" s="26"/>
      <c r="AP129" s="26"/>
      <c r="AQ129" s="15"/>
      <c r="AR129" s="15"/>
      <c r="AS129" s="449"/>
      <c r="AT129" s="15"/>
      <c r="AU129" s="440"/>
      <c r="AV129" s="444"/>
      <c r="AW129" s="444" t="s">
        <v>802</v>
      </c>
      <c r="AX129" s="26">
        <f t="shared" ref="AX129" si="1301">F129+M129</f>
        <v>98.086499999999987</v>
      </c>
      <c r="AY129" s="26">
        <f t="shared" ref="AY129" si="1302">V129+AC129</f>
        <v>7.3915000000000024</v>
      </c>
      <c r="AZ129" s="26">
        <f t="shared" ref="AZ129" si="1303">F130+M130</f>
        <v>-70.635999999999996</v>
      </c>
      <c r="BA129" s="26">
        <f t="shared" ref="BA129" si="1304">V130+AC130</f>
        <v>-6.5389999999999979</v>
      </c>
      <c r="BB129" s="449">
        <f t="shared" ref="BB129" si="1305">AK132+AR132</f>
        <v>-507.49480000000005</v>
      </c>
      <c r="BC129" s="26"/>
      <c r="BD129" s="400">
        <f t="shared" ref="BD129" si="1306">AV132</f>
        <v>5</v>
      </c>
      <c r="BE129" s="383">
        <f t="shared" si="932"/>
        <v>6</v>
      </c>
      <c r="BF129" s="15"/>
      <c r="BG129" s="15"/>
      <c r="BH129" s="15"/>
      <c r="BI129" s="440"/>
      <c r="BJ129" s="444"/>
      <c r="BK129" s="444" t="s">
        <v>802</v>
      </c>
      <c r="BL129" s="26">
        <f>IF(BJ132=6,AX129-(AX129-AZ129)/hinterpiano*(0.55/2),AX129-(AX129-AZ129)/hinterpiano*(0.65/2))</f>
        <v>81.469890151515145</v>
      </c>
      <c r="BM129" s="26">
        <f>IF(BJ132=6,AY129-(AY129-BA129)/hinterpiano*(0.55/2),AY129-(AY129-BA129)/hinterpiano*(0.65/2))</f>
        <v>6.0195568181818206</v>
      </c>
      <c r="BN129" s="26">
        <f>IF(BJ132&lt;&gt;1,IF(BJ132=6,AZ129-(AZ129-AX129)/hinterpiano*(0.55/2),AZ129-(AZ129-AX129)/hinterpiano*(0.65/2)),AZ129)</f>
        <v>-54.019390151515154</v>
      </c>
      <c r="BO129" s="26">
        <f>IF(BJ132&lt;&gt;1,IF(BJ132=6,BA129-(BA129-AY129)/hinterpiano*(0.55/2),BA129-(BA129-AY129)/hinterpiano*(0.65/2)),BA129)</f>
        <v>-5.1670568181818162</v>
      </c>
      <c r="BP129" s="449">
        <f t="shared" si="677"/>
        <v>-507.49480000000005</v>
      </c>
    </row>
    <row r="130" spans="1:68" ht="20" customHeight="1">
      <c r="A130" s="440"/>
      <c r="B130" s="444">
        <v>127</v>
      </c>
      <c r="C130" s="444">
        <f>INDEX(PIL!$A$1:$K$1009,$B130,3)</f>
        <v>5</v>
      </c>
      <c r="D130" s="444" t="str">
        <f>INDEX(PIL!$A$1:$K$1009,$B130,4)</f>
        <v>Minf</v>
      </c>
      <c r="E130" s="26">
        <f>INDEX(PIL!$A$1:$K$1009,$B130,5)</f>
        <v>19.34</v>
      </c>
      <c r="F130" s="26">
        <f>INDEX(PIL!$A$1:$K$1009,$B130,6)</f>
        <v>12.007</v>
      </c>
      <c r="G130" s="26">
        <f>INDEX(PIL!$A$1:$K$1009,$B130,7)</f>
        <v>-78.563999999999993</v>
      </c>
      <c r="H130" s="26">
        <f>INDEX(PIL!$A$1:$K$1009,$B130,8)</f>
        <v>0.77400000000000002</v>
      </c>
      <c r="I130" s="26">
        <f>INDEX(PIL!$A$1:$K$1009,$B130,9)</f>
        <v>-3.1429999999999998</v>
      </c>
      <c r="J130" s="26">
        <f>INDEX(PIL!$A$1:$K$1009,$B130,10)</f>
        <v>-2.3460000000000001</v>
      </c>
      <c r="K130" s="26">
        <f t="shared" si="662"/>
        <v>-81.706999999999994</v>
      </c>
      <c r="L130" s="15">
        <f t="shared" si="663"/>
        <v>3.12</v>
      </c>
      <c r="M130" s="15">
        <f t="shared" ref="M130" si="1307">(ABS(K130)+ABS(0.3*L130))*SIGN(K130)</f>
        <v>-82.643000000000001</v>
      </c>
      <c r="N130" s="15">
        <f t="shared" si="665"/>
        <v>27.632099999999998</v>
      </c>
      <c r="O130" s="449">
        <f t="shared" si="666"/>
        <v>-82.643000000000001</v>
      </c>
      <c r="Q130" s="440"/>
      <c r="R130" s="444">
        <v>583</v>
      </c>
      <c r="S130" s="16">
        <f>INDEX(PIL!$A$1:$K$1009,$R130,3)</f>
        <v>5</v>
      </c>
      <c r="T130" s="16" t="str">
        <f>INDEX(PIL!$A$1:$K$1009,$R130,4)</f>
        <v>Minf</v>
      </c>
      <c r="U130" s="26">
        <f>INDEX(PIL!$A$1:$K$1009,$R130,5)</f>
        <v>16.123000000000001</v>
      </c>
      <c r="V130" s="26">
        <f>INDEX(PIL!$A$1:$K$1009,$R130,6)</f>
        <v>10.474</v>
      </c>
      <c r="W130" s="26">
        <f>INDEX(PIL!$A$1:$K$1009,$R130,7)</f>
        <v>-0.34399999999999997</v>
      </c>
      <c r="X130" s="26">
        <f>INDEX(PIL!$A$1:$K$1009,$R130,8)</f>
        <v>-41.875999999999998</v>
      </c>
      <c r="Y130" s="26">
        <f>INDEX(PIL!$A$1:$K$1009,$R130,9)</f>
        <v>3.355</v>
      </c>
      <c r="Z130" s="26">
        <f>INDEX(PIL!$A$1:$K$1009,$R130,10)</f>
        <v>2.504</v>
      </c>
      <c r="AA130" s="26">
        <f t="shared" si="667"/>
        <v>-3.6989999999999998</v>
      </c>
      <c r="AB130" s="15">
        <f t="shared" si="668"/>
        <v>-44.379999999999995</v>
      </c>
      <c r="AC130" s="15">
        <f t="shared" ref="AC130" si="1308">(ABS(AA130)+ABS(0.3*AB130))*SIGN(AA130)</f>
        <v>-17.012999999999998</v>
      </c>
      <c r="AD130" s="15">
        <f t="shared" si="687"/>
        <v>-45.489699999999992</v>
      </c>
      <c r="AE130" s="449">
        <f t="shared" si="670"/>
        <v>-45.489699999999992</v>
      </c>
      <c r="AG130" s="440"/>
      <c r="AJ130" s="26"/>
      <c r="AK130" s="26"/>
      <c r="AL130" s="26"/>
      <c r="AM130" s="26"/>
      <c r="AN130" s="26"/>
      <c r="AO130" s="26"/>
      <c r="AP130" s="26"/>
      <c r="AQ130" s="15"/>
      <c r="AR130" s="15"/>
      <c r="AS130" s="449"/>
      <c r="AT130" s="15"/>
      <c r="AU130" s="440"/>
      <c r="AV130" s="444"/>
      <c r="AW130" s="444" t="s">
        <v>803</v>
      </c>
      <c r="AX130" s="26">
        <f t="shared" ref="AX130" si="1309">F129-M129</f>
        <v>-124.92049999999999</v>
      </c>
      <c r="AY130" s="26">
        <f t="shared" ref="AY130" si="1310">V129-AC129</f>
        <v>-28.523500000000006</v>
      </c>
      <c r="AZ130" s="26">
        <f t="shared" ref="AZ130" si="1311">F130-M130</f>
        <v>94.65</v>
      </c>
      <c r="BA130" s="26">
        <f t="shared" ref="BA130" si="1312">V130-AC130</f>
        <v>27.486999999999998</v>
      </c>
      <c r="BB130" s="449">
        <f t="shared" ref="BB130" si="1313">AK132-AR132</f>
        <v>-453.80320000000006</v>
      </c>
      <c r="BC130" s="26"/>
      <c r="BD130" s="400">
        <f t="shared" ref="BD130" si="1314">BD129</f>
        <v>5</v>
      </c>
      <c r="BE130" s="383">
        <f t="shared" si="932"/>
        <v>6</v>
      </c>
      <c r="BF130" s="15"/>
      <c r="BG130" s="15"/>
      <c r="BH130" s="15"/>
      <c r="BI130" s="440"/>
      <c r="BJ130" s="444"/>
      <c r="BK130" s="444" t="s">
        <v>803</v>
      </c>
      <c r="BL130" s="26">
        <f>IF(BJ132=6,AX130-(AX130-AZ130)/hinterpiano*(0.55/2),AX130-(AX130-AZ130)/hinterpiano*(0.65/2))</f>
        <v>-103.29613257575757</v>
      </c>
      <c r="BM130" s="26">
        <f>IF(BJ132=6,AY130-(AY130-BA130)/hinterpiano*(0.55/2),AY130-(AY130-BA130)/hinterpiano*(0.65/2))</f>
        <v>-23.007314393939399</v>
      </c>
      <c r="BN130" s="26">
        <f>IF(BJ132&lt;&gt;1,IF(BJ132=6,AZ130-(AZ130-AX130)/hinterpiano*(0.55/2),AZ130-(AZ130-AX130)/hinterpiano*(0.65/2)),AZ130)</f>
        <v>73.025632575757584</v>
      </c>
      <c r="BO130" s="26">
        <f>IF(BJ132&lt;&gt;1,IF(BJ132=6,BA130-(BA130-AY130)/hinterpiano*(0.55/2),BA130-(BA130-AY130)/hinterpiano*(0.65/2)),BA130)</f>
        <v>21.970814393939392</v>
      </c>
      <c r="BP130" s="449">
        <f t="shared" si="677"/>
        <v>-453.80320000000006</v>
      </c>
    </row>
    <row r="131" spans="1:68" ht="20" customHeight="1">
      <c r="A131" s="440"/>
      <c r="B131" s="444">
        <v>128</v>
      </c>
      <c r="C131" s="444">
        <f>INDEX(PIL!$A$1:$K$1009,$B131,3)</f>
        <v>5</v>
      </c>
      <c r="D131" s="444" t="str">
        <f>INDEX(PIL!$A$1:$K$1009,$B131,4)</f>
        <v>V</v>
      </c>
      <c r="E131" s="26">
        <f>INDEX(PIL!$A$1:$K$1009,$B131,5)</f>
        <v>-12.436999999999999</v>
      </c>
      <c r="F131" s="26">
        <f>INDEX(PIL!$A$1:$K$1009,$B131,6)</f>
        <v>-7.7039999999999997</v>
      </c>
      <c r="G131" s="26">
        <f>INDEX(PIL!$A$1:$K$1009,$B131,7)</f>
        <v>55.78</v>
      </c>
      <c r="H131" s="26">
        <f>INDEX(PIL!$A$1:$K$1009,$B131,8)</f>
        <v>-0.496</v>
      </c>
      <c r="I131" s="26">
        <f>INDEX(PIL!$A$1:$K$1009,$B131,9)</f>
        <v>2.2189999999999999</v>
      </c>
      <c r="J131" s="26">
        <f>INDEX(PIL!$A$1:$K$1009,$B131,10)</f>
        <v>1.6559999999999999</v>
      </c>
      <c r="K131" s="26">
        <f t="shared" si="662"/>
        <v>57.999000000000002</v>
      </c>
      <c r="L131" s="15">
        <f t="shared" si="663"/>
        <v>-2.1520000000000001</v>
      </c>
      <c r="M131" s="15">
        <f t="shared" ref="M131" si="1315">(ABS(K131)+ABS(0.3*L131))*SIGN(K131)</f>
        <v>58.644600000000004</v>
      </c>
      <c r="N131" s="15">
        <f t="shared" si="665"/>
        <v>-19.5517</v>
      </c>
      <c r="O131" s="449">
        <f t="shared" si="666"/>
        <v>58.644600000000004</v>
      </c>
      <c r="Q131" s="440"/>
      <c r="R131" s="444">
        <v>584</v>
      </c>
      <c r="S131" s="16">
        <f>INDEX(PIL!$A$1:$K$1009,$R131,3)</f>
        <v>5</v>
      </c>
      <c r="T131" s="16" t="str">
        <f>INDEX(PIL!$A$1:$K$1009,$R131,4)</f>
        <v>V</v>
      </c>
      <c r="U131" s="26">
        <f>INDEX(PIL!$A$1:$K$1009,$R131,5)</f>
        <v>-9.8119999999999994</v>
      </c>
      <c r="V131" s="26">
        <f>INDEX(PIL!$A$1:$K$1009,$R131,6)</f>
        <v>-6.3760000000000003</v>
      </c>
      <c r="W131" s="26">
        <f>INDEX(PIL!$A$1:$K$1009,$R131,7)</f>
        <v>0.214</v>
      </c>
      <c r="X131" s="26">
        <f>INDEX(PIL!$A$1:$K$1009,$R131,8)</f>
        <v>26.08</v>
      </c>
      <c r="Y131" s="26">
        <f>INDEX(PIL!$A$1:$K$1009,$R131,9)</f>
        <v>-2.0910000000000002</v>
      </c>
      <c r="Z131" s="26">
        <f>INDEX(PIL!$A$1:$K$1009,$R131,10)</f>
        <v>-1.56</v>
      </c>
      <c r="AA131" s="26">
        <f t="shared" si="667"/>
        <v>2.3050000000000002</v>
      </c>
      <c r="AB131" s="15">
        <f t="shared" si="668"/>
        <v>27.639999999999997</v>
      </c>
      <c r="AC131" s="15">
        <f t="shared" ref="AC131" si="1316">(ABS(AA131)+ABS(0.3*AB131))*SIGN(AA131)</f>
        <v>10.596999999999998</v>
      </c>
      <c r="AD131" s="15">
        <f t="shared" si="687"/>
        <v>28.331499999999998</v>
      </c>
      <c r="AE131" s="449">
        <f t="shared" si="670"/>
        <v>28.331499999999998</v>
      </c>
      <c r="AG131" s="440"/>
      <c r="AJ131" s="26"/>
      <c r="AK131" s="26"/>
      <c r="AL131" s="26"/>
      <c r="AM131" s="26"/>
      <c r="AN131" s="26"/>
      <c r="AO131" s="26"/>
      <c r="AP131" s="26"/>
      <c r="AQ131" s="15"/>
      <c r="AR131" s="15"/>
      <c r="AS131" s="449"/>
      <c r="AT131" s="15"/>
      <c r="AU131" s="440"/>
      <c r="AV131" s="444"/>
      <c r="AW131" s="444" t="s">
        <v>804</v>
      </c>
      <c r="AX131" s="26">
        <f t="shared" ref="AX131" si="1317">F129+N129</f>
        <v>-50.530799999999999</v>
      </c>
      <c r="AY131" s="26">
        <f t="shared" ref="AY131" si="1318">V129+AD129</f>
        <v>37.450200000000002</v>
      </c>
      <c r="AZ131" s="26">
        <f t="shared" ref="AZ131" si="1319">F130+N130</f>
        <v>39.639099999999999</v>
      </c>
      <c r="BA131" s="26">
        <f t="shared" ref="BA131" si="1320">V130+AD130</f>
        <v>-35.015699999999995</v>
      </c>
      <c r="BB131" s="449">
        <f t="shared" ref="BB131" si="1321">AK132+AS132</f>
        <v>-426.36926000000005</v>
      </c>
      <c r="BC131" s="26"/>
      <c r="BD131" s="400">
        <f t="shared" si="763"/>
        <v>5</v>
      </c>
      <c r="BE131" s="383">
        <f t="shared" si="932"/>
        <v>6</v>
      </c>
      <c r="BF131" s="15"/>
      <c r="BG131" s="15"/>
      <c r="BH131" s="15"/>
      <c r="BI131" s="440"/>
      <c r="BJ131" s="444"/>
      <c r="BK131" s="444" t="s">
        <v>804</v>
      </c>
      <c r="BL131" s="26">
        <f>IF(BJ132=6,AX131-(AX131-AZ131)/hinterpiano*(0.55/2),AX131-(AX131-AZ131)/hinterpiano*(0.65/2))</f>
        <v>-41.65043106060606</v>
      </c>
      <c r="BM131" s="26">
        <f>IF(BJ132=6,AY131-(AY131-BA131)/hinterpiano*(0.55/2),AY131-(AY131-BA131)/hinterpiano*(0.65/2))</f>
        <v>30.313406818181818</v>
      </c>
      <c r="BN131" s="26">
        <f>IF(BJ132&lt;&gt;1,IF(BJ132=6,AZ131-(AZ131-AX131)/hinterpiano*(0.55/2),AZ131-(AZ131-AX131)/hinterpiano*(0.65/2)),AZ131)</f>
        <v>30.75873106060606</v>
      </c>
      <c r="BO131" s="26">
        <f>IF(BJ132&lt;&gt;1,IF(BJ132=6,BA131-(BA131-AY131)/hinterpiano*(0.55/2),BA131-(BA131-AY131)/hinterpiano*(0.65/2)),BA131)</f>
        <v>-27.878906818181811</v>
      </c>
      <c r="BP131" s="449">
        <f t="shared" si="677"/>
        <v>-426.36926000000005</v>
      </c>
    </row>
    <row r="132" spans="1:68" ht="20" customHeight="1">
      <c r="A132" s="440"/>
      <c r="B132" s="444">
        <v>129</v>
      </c>
      <c r="C132" s="444">
        <f>INDEX(PIL!$A$1:$K$1009,$B132,3)</f>
        <v>5</v>
      </c>
      <c r="D132" s="444" t="str">
        <f>INDEX(PIL!$A$1:$K$1009,$B132,4)</f>
        <v>N</v>
      </c>
      <c r="E132" s="26">
        <f>INDEX(PIL!$A$1:$K$1009,$B132,5)</f>
        <v>-645.61099999999999</v>
      </c>
      <c r="F132" s="26">
        <f>INDEX(PIL!$A$1:$K$1009,$B132,6)</f>
        <v>-398.43400000000003</v>
      </c>
      <c r="G132" s="26">
        <f>INDEX(PIL!$A$1:$K$1009,$B132,7)</f>
        <v>-9.468</v>
      </c>
      <c r="H132" s="26">
        <f>INDEX(PIL!$A$1:$K$1009,$B132,8)</f>
        <v>8.4000000000000005E-2</v>
      </c>
      <c r="I132" s="26">
        <f>INDEX(PIL!$A$1:$K$1009,$B132,9)</f>
        <v>-0.39</v>
      </c>
      <c r="J132" s="26">
        <f>INDEX(PIL!$A$1:$K$1009,$B132,10)</f>
        <v>-0.29099999999999998</v>
      </c>
      <c r="K132" s="26">
        <f t="shared" si="662"/>
        <v>-9.8580000000000005</v>
      </c>
      <c r="L132" s="15">
        <f t="shared" si="663"/>
        <v>0.375</v>
      </c>
      <c r="M132" s="15">
        <f t="shared" ref="M132" si="1322">(ABS(K132)+ABS(0.3*L132))*SIGN(K132)</f>
        <v>-9.9705000000000013</v>
      </c>
      <c r="N132" s="15">
        <f t="shared" si="665"/>
        <v>3.3324000000000003</v>
      </c>
      <c r="O132" s="449">
        <f t="shared" si="666"/>
        <v>-9.9705000000000013</v>
      </c>
      <c r="Q132" s="440"/>
      <c r="R132" s="444">
        <v>585</v>
      </c>
      <c r="S132" s="16">
        <f>INDEX(PIL!$A$1:$K$1009,$R132,3)</f>
        <v>5</v>
      </c>
      <c r="T132" s="16" t="str">
        <f>INDEX(PIL!$A$1:$K$1009,$R132,4)</f>
        <v>N</v>
      </c>
      <c r="U132" s="26">
        <f>INDEX(PIL!$A$1:$K$1009,$R132,5)</f>
        <v>-77.298000000000002</v>
      </c>
      <c r="V132" s="26">
        <f>INDEX(PIL!$A$1:$K$1009,$R132,6)</f>
        <v>-50.04</v>
      </c>
      <c r="W132" s="26">
        <f>INDEX(PIL!$A$1:$K$1009,$R132,7)</f>
        <v>0.36899999999999999</v>
      </c>
      <c r="X132" s="26">
        <f>INDEX(PIL!$A$1:$K$1009,$R132,8)</f>
        <v>43.247</v>
      </c>
      <c r="Y132" s="26">
        <f>INDEX(PIL!$A$1:$K$1009,$R132,9)</f>
        <v>-3.4889999999999999</v>
      </c>
      <c r="Z132" s="26">
        <f>INDEX(PIL!$A$1:$K$1009,$R132,10)</f>
        <v>-2.6040000000000001</v>
      </c>
      <c r="AA132" s="26">
        <f t="shared" si="667"/>
        <v>3.8579999999999997</v>
      </c>
      <c r="AB132" s="15">
        <f t="shared" si="668"/>
        <v>45.850999999999999</v>
      </c>
      <c r="AC132" s="15">
        <f t="shared" ref="AC132" si="1323">(ABS(AA132)+ABS(0.3*AB132))*SIGN(AA132)</f>
        <v>17.613299999999999</v>
      </c>
      <c r="AD132" s="15">
        <f t="shared" si="687"/>
        <v>47.008400000000002</v>
      </c>
      <c r="AE132" s="449">
        <f t="shared" si="670"/>
        <v>47.008400000000002</v>
      </c>
      <c r="AG132" s="440"/>
      <c r="AH132" s="16">
        <f t="shared" ref="AH132" si="1324">S132</f>
        <v>5</v>
      </c>
      <c r="AI132" s="16" t="str">
        <f t="shared" ref="AI132" si="1325">T132</f>
        <v>N</v>
      </c>
      <c r="AJ132" s="26">
        <f>IF(AH132=6,E132+U132-(0.6*base_minore_p*hinterpiano*cls_armato),IF(AH132=5,E132+U132-(0.6*base_minore_p*hinterpiano*cls_armato)-(base_maggiore_p*base_minore_p*hinterpiano*cls_armato),IF(AH132=4,E132+U132-(0.6*base_minore_p*hinterpiano*cls_armato)-2*(base_maggiore_p*base_minore_p*hinterpiano*cls_armato),IF(AH132=3,E132+U132-(0.6*base_minore_p*hinterpiano*cls_armato)-3*(base_maggiore_p*base_minore_p*hinterpiano*cls_armato),IF(AH132=2,E132+U132-(0.6*base_minore_p*hinterpiano*cls_armato)-4*(base_maggiore_p*base_minore_p*hinterpiano*cls_armato),E132+U132-(0.6*base_minore_p*hinterpiano*cls_armato)-5*(base_maggiore_p*base_minore_p*hinterpiano*cls_armato))))))</f>
        <v>-755.08400000000006</v>
      </c>
      <c r="AK132" s="26">
        <f>IF(AH132=6,F132+V132-(0.6*base_minore_p*hinterpiano*cls_armato),IF(AH132=5,F132+V132-(0.6*base_minore_p*hinterpiano*cls_armato)-(base_maggiore_p*base_minore_p*hinterpiano*cls_armato),IF(AH132=4,F132+V132-(0.6*base_minore_p*hinterpiano*cls_armato)-2*(base_maggiore_p*base_minore_p*hinterpiano*cls_armato),IF(AH132=3,F132+V132-(0.6*base_minore_p*hinterpiano*cls_armato)-3*(base_maggiore_p*base_minore_p*hinterpiano*cls_armato),IF(AH132=2,F132+V132-(0.6*base_minore_p*hinterpiano*cls_armato)-4*(base_maggiore_p*base_minore_p*hinterpiano*cls_armato),F132+V132-(0.6*base_minore_p*hinterpiano*cls_armato)-5*(base_maggiore_p*base_minore_p*hinterpiano*cls_armato))))))</f>
        <v>-480.64900000000006</v>
      </c>
      <c r="AL132" s="26">
        <f t="shared" ref="AL132" si="1326">G132+W132</f>
        <v>-9.0990000000000002</v>
      </c>
      <c r="AM132" s="26">
        <f t="shared" ref="AM132" si="1327">H132+X132</f>
        <v>43.331000000000003</v>
      </c>
      <c r="AN132" s="26">
        <f t="shared" ref="AN132" si="1328">I132+Y132</f>
        <v>-3.879</v>
      </c>
      <c r="AO132" s="26">
        <f t="shared" ref="AO132" si="1329">J132+Z132</f>
        <v>-2.895</v>
      </c>
      <c r="AP132" s="26">
        <f t="shared" ref="AP132" si="1330">(ABS(AL132)+ABS(AN132))*SIGN(AL132)</f>
        <v>-12.978</v>
      </c>
      <c r="AQ132" s="15">
        <f t="shared" ref="AQ132" si="1331">(ABS(AM132)+ABS(AO132))*SIGN(AM132)</f>
        <v>46.226000000000006</v>
      </c>
      <c r="AR132" s="15">
        <f t="shared" ref="AR132" si="1332">(ABS(AP132)+ABS(0.3*AQ132))*SIGN(AP132)</f>
        <v>-26.845800000000001</v>
      </c>
      <c r="AS132" s="449">
        <f t="shared" ref="AS132" si="1333">(ABS(AQ132)+ABS(0.3*AR132))*SIGN(AQ132)</f>
        <v>54.279740000000004</v>
      </c>
      <c r="AT132" s="15"/>
      <c r="AU132" s="440"/>
      <c r="AV132" s="444">
        <f t="shared" ref="AV132" si="1334">AH132</f>
        <v>5</v>
      </c>
      <c r="AW132" s="444" t="s">
        <v>805</v>
      </c>
      <c r="AX132" s="26">
        <f t="shared" ref="AX132" si="1335">F129-N129</f>
        <v>23.696799999999996</v>
      </c>
      <c r="AY132" s="26">
        <f t="shared" ref="AY132" si="1336">V129-AD129</f>
        <v>-58.582200000000007</v>
      </c>
      <c r="AZ132" s="26">
        <f t="shared" ref="AZ132" si="1337">F130-N130</f>
        <v>-15.625099999999998</v>
      </c>
      <c r="BA132" s="26">
        <f t="shared" ref="BA132" si="1338">V130-AD130</f>
        <v>55.963699999999989</v>
      </c>
      <c r="BB132" s="449">
        <f t="shared" ref="BB132" si="1339">AK132-AS132</f>
        <v>-534.92874000000006</v>
      </c>
      <c r="BC132" s="26"/>
      <c r="BD132" s="400">
        <f t="shared" si="763"/>
        <v>5</v>
      </c>
      <c r="BE132" s="383">
        <f t="shared" si="932"/>
        <v>6</v>
      </c>
      <c r="BF132" s="15"/>
      <c r="BG132" s="15"/>
      <c r="BH132" s="15"/>
      <c r="BI132" s="440"/>
      <c r="BJ132" s="444">
        <f t="shared" ref="BJ132" si="1340">AV132</f>
        <v>5</v>
      </c>
      <c r="BK132" s="444" t="s">
        <v>805</v>
      </c>
      <c r="BL132" s="26">
        <f>IF(BJ132=6,AX132-(AX132-AZ132)/hinterpiano*(0.55/2),AX132-(AX132-AZ132)/hinterpiano*(0.65/2))</f>
        <v>19.824188636363633</v>
      </c>
      <c r="BM132" s="26">
        <f>IF(BJ132=6,AY132-(AY132-BA132)/hinterpiano*(0.55/2),AY132-(AY132-BA132)/hinterpiano*(0.65/2))</f>
        <v>-47.301164393939402</v>
      </c>
      <c r="BN132" s="26">
        <f>IF(BJ132&lt;&gt;1,IF(BJ132=6,AZ132-(AZ132-AX132)/hinterpiano*(0.55/2),AZ132-(AZ132-AX132)/hinterpiano*(0.65/2)),AZ132)</f>
        <v>-11.752488636363635</v>
      </c>
      <c r="BO132" s="26">
        <f>IF(BJ132&lt;&gt;1,IF(BJ132=6,BA132-(BA132-AY132)/hinterpiano*(0.55/2),BA132-(BA132-AY132)/hinterpiano*(0.65/2)),BA132)</f>
        <v>44.682664393939383</v>
      </c>
      <c r="BP132" s="449">
        <f t="shared" si="677"/>
        <v>-534.92874000000006</v>
      </c>
    </row>
    <row r="133" spans="1:68" ht="20" customHeight="1">
      <c r="A133" s="440"/>
      <c r="B133" s="444">
        <v>130</v>
      </c>
      <c r="C133" s="444">
        <f>INDEX(PIL!$A$1:$K$1009,$B133,3)</f>
        <v>4</v>
      </c>
      <c r="D133" s="444" t="str">
        <f>INDEX(PIL!$A$1:$K$1009,$B133,4)</f>
        <v>Msup</v>
      </c>
      <c r="E133" s="26">
        <f>INDEX(PIL!$A$1:$K$1009,$B133,5)</f>
        <v>-15.41</v>
      </c>
      <c r="F133" s="26">
        <f>INDEX(PIL!$A$1:$K$1009,$B133,6)</f>
        <v>-9.641</v>
      </c>
      <c r="G133" s="26">
        <f>INDEX(PIL!$A$1:$K$1009,$B133,7)</f>
        <v>135.70099999999999</v>
      </c>
      <c r="H133" s="26">
        <f>INDEX(PIL!$A$1:$K$1009,$B133,8)</f>
        <v>-1.1859999999999999</v>
      </c>
      <c r="I133" s="26">
        <f>INDEX(PIL!$A$1:$K$1009,$B133,9)</f>
        <v>5.1859999999999999</v>
      </c>
      <c r="J133" s="26">
        <f>INDEX(PIL!$A$1:$K$1009,$B133,10)</f>
        <v>3.87</v>
      </c>
      <c r="K133" s="26">
        <f t="shared" si="662"/>
        <v>140.887</v>
      </c>
      <c r="L133" s="15">
        <f t="shared" si="663"/>
        <v>-5.056</v>
      </c>
      <c r="M133" s="15">
        <f t="shared" ref="M133" si="1341">(ABS(K133)+ABS(0.3*L133))*SIGN(K133)</f>
        <v>142.40379999999999</v>
      </c>
      <c r="N133" s="15">
        <f t="shared" si="665"/>
        <v>-47.322099999999999</v>
      </c>
      <c r="O133" s="449">
        <f t="shared" si="666"/>
        <v>142.40379999999999</v>
      </c>
      <c r="Q133" s="440"/>
      <c r="R133" s="444">
        <v>586</v>
      </c>
      <c r="S133" s="16">
        <f>INDEX(PIL!$A$1:$K$1009,$R133,3)</f>
        <v>4</v>
      </c>
      <c r="T133" s="16" t="str">
        <f>INDEX(PIL!$A$1:$K$1009,$R133,4)</f>
        <v>Msup</v>
      </c>
      <c r="U133" s="26">
        <f>INDEX(PIL!$A$1:$K$1009,$R133,5)</f>
        <v>-15.523999999999999</v>
      </c>
      <c r="V133" s="26">
        <f>INDEX(PIL!$A$1:$K$1009,$R133,6)</f>
        <v>-10.084</v>
      </c>
      <c r="W133" s="26">
        <f>INDEX(PIL!$A$1:$K$1009,$R133,7)</f>
        <v>0.45</v>
      </c>
      <c r="X133" s="26">
        <f>INDEX(PIL!$A$1:$K$1009,$R133,8)</f>
        <v>57.600999999999999</v>
      </c>
      <c r="Y133" s="26">
        <f>INDEX(PIL!$A$1:$K$1009,$R133,9)</f>
        <v>-4.6310000000000002</v>
      </c>
      <c r="Z133" s="26">
        <f>INDEX(PIL!$A$1:$K$1009,$R133,10)</f>
        <v>-3.456</v>
      </c>
      <c r="AA133" s="26">
        <f t="shared" si="667"/>
        <v>5.0810000000000004</v>
      </c>
      <c r="AB133" s="15">
        <f t="shared" si="668"/>
        <v>61.057000000000002</v>
      </c>
      <c r="AC133" s="15">
        <f t="shared" ref="AC133" si="1342">(ABS(AA133)+ABS(0.3*AB133))*SIGN(AA133)</f>
        <v>23.398099999999999</v>
      </c>
      <c r="AD133" s="15">
        <f t="shared" si="687"/>
        <v>62.581299999999999</v>
      </c>
      <c r="AE133" s="449">
        <f t="shared" si="670"/>
        <v>62.581299999999999</v>
      </c>
      <c r="AG133" s="440"/>
      <c r="AJ133" s="26"/>
      <c r="AK133" s="26"/>
      <c r="AL133" s="26"/>
      <c r="AM133" s="26"/>
      <c r="AN133" s="26"/>
      <c r="AO133" s="26"/>
      <c r="AP133" s="26"/>
      <c r="AQ133" s="15"/>
      <c r="AR133" s="15"/>
      <c r="AS133" s="449"/>
      <c r="AT133" s="15"/>
      <c r="AU133" s="440"/>
      <c r="AV133" s="444"/>
      <c r="AW133" s="444" t="s">
        <v>802</v>
      </c>
      <c r="AX133" s="26">
        <f t="shared" ref="AX133" si="1343">F133+M133</f>
        <v>132.7628</v>
      </c>
      <c r="AY133" s="26">
        <f t="shared" ref="AY133" si="1344">V133+AC133</f>
        <v>13.3141</v>
      </c>
      <c r="AZ133" s="26">
        <f t="shared" ref="AZ133" si="1345">F134+M134</f>
        <v>-111.6437</v>
      </c>
      <c r="BA133" s="26">
        <f t="shared" ref="BA133" si="1346">V134+AC134</f>
        <v>-12.837099999999996</v>
      </c>
      <c r="BB133" s="449">
        <f t="shared" ref="BB133" si="1347">AK136+AR136</f>
        <v>-801.82380000000001</v>
      </c>
      <c r="BC133" s="26"/>
      <c r="BD133" s="400">
        <f t="shared" ref="BD133" si="1348">AV136</f>
        <v>4</v>
      </c>
      <c r="BE133" s="383">
        <f t="shared" si="932"/>
        <v>6</v>
      </c>
      <c r="BF133" s="15"/>
      <c r="BG133" s="15"/>
      <c r="BH133" s="15"/>
      <c r="BI133" s="440"/>
      <c r="BJ133" s="444"/>
      <c r="BK133" s="444" t="s">
        <v>802</v>
      </c>
      <c r="BL133" s="26">
        <f>IF(BJ136=6,AX133-(AX133-AZ133)/hinterpiano*(0.55/2),AX133-(AX133-AZ133)/hinterpiano*(0.65/2))</f>
        <v>108.69246287878788</v>
      </c>
      <c r="BM133" s="26">
        <f>IF(BJ136=6,AY133-(AY133-BA133)/hinterpiano*(0.55/2),AY133-(AY133-BA133)/hinterpiano*(0.65/2))</f>
        <v>10.738603030303031</v>
      </c>
      <c r="BN133" s="26">
        <f>IF(BJ136&lt;&gt;1,IF(BJ136=6,AZ133-(AZ133-AX133)/hinterpiano*(0.55/2),AZ133-(AZ133-AX133)/hinterpiano*(0.65/2)),AZ133)</f>
        <v>-87.573362878787876</v>
      </c>
      <c r="BO133" s="26">
        <f>IF(BJ136&lt;&gt;1,IF(BJ136=6,BA133-(BA133-AY133)/hinterpiano*(0.55/2),BA133-(BA133-AY133)/hinterpiano*(0.65/2)),BA133)</f>
        <v>-10.261603030303027</v>
      </c>
      <c r="BP133" s="449">
        <f t="shared" si="677"/>
        <v>-801.82380000000001</v>
      </c>
    </row>
    <row r="134" spans="1:68" ht="20" customHeight="1">
      <c r="A134" s="440"/>
      <c r="B134" s="444">
        <v>131</v>
      </c>
      <c r="C134" s="444">
        <f>INDEX(PIL!$A$1:$K$1009,$B134,3)</f>
        <v>4</v>
      </c>
      <c r="D134" s="444" t="str">
        <f>INDEX(PIL!$A$1:$K$1009,$B134,4)</f>
        <v>Minf</v>
      </c>
      <c r="E134" s="26">
        <f>INDEX(PIL!$A$1:$K$1009,$B134,5)</f>
        <v>15.173999999999999</v>
      </c>
      <c r="F134" s="26">
        <f>INDEX(PIL!$A$1:$K$1009,$B134,6)</f>
        <v>9.4740000000000002</v>
      </c>
      <c r="G134" s="26">
        <f>INDEX(PIL!$A$1:$K$1009,$B134,7)</f>
        <v>-115.327</v>
      </c>
      <c r="H134" s="26">
        <f>INDEX(PIL!$A$1:$K$1009,$B134,8)</f>
        <v>0.96499999999999997</v>
      </c>
      <c r="I134" s="26">
        <f>INDEX(PIL!$A$1:$K$1009,$B134,9)</f>
        <v>-4.4950000000000001</v>
      </c>
      <c r="J134" s="26">
        <f>INDEX(PIL!$A$1:$K$1009,$B134,10)</f>
        <v>-3.3540000000000001</v>
      </c>
      <c r="K134" s="26">
        <f t="shared" ref="K134:K197" si="1349">(ABS(G134)+ABS(I134))*SIGN(G134)</f>
        <v>-119.822</v>
      </c>
      <c r="L134" s="15">
        <f t="shared" ref="L134:L197" si="1350">(ABS(H134)+ABS(J134))*SIGN(H134)</f>
        <v>4.319</v>
      </c>
      <c r="M134" s="15">
        <f t="shared" ref="M134" si="1351">(ABS(K134)+ABS(0.3*L134))*SIGN(K134)</f>
        <v>-121.1177</v>
      </c>
      <c r="N134" s="15">
        <f t="shared" ref="N134:N197" si="1352">(ABS(L134)+ABS(0.3*K134))*SIGN(L134)</f>
        <v>40.265599999999999</v>
      </c>
      <c r="O134" s="449">
        <f t="shared" ref="O134:O197" si="1353">IF($A$3="DIREZIONE X",M134,N134)</f>
        <v>-121.1177</v>
      </c>
      <c r="Q134" s="440"/>
      <c r="R134" s="444">
        <v>587</v>
      </c>
      <c r="S134" s="16">
        <f>INDEX(PIL!$A$1:$K$1009,$R134,3)</f>
        <v>4</v>
      </c>
      <c r="T134" s="16" t="str">
        <f>INDEX(PIL!$A$1:$K$1009,$R134,4)</f>
        <v>Minf</v>
      </c>
      <c r="U134" s="26">
        <f>INDEX(PIL!$A$1:$K$1009,$R134,5)</f>
        <v>15.285</v>
      </c>
      <c r="V134" s="26">
        <f>INDEX(PIL!$A$1:$K$1009,$R134,6)</f>
        <v>9.9280000000000008</v>
      </c>
      <c r="W134" s="26">
        <f>INDEX(PIL!$A$1:$K$1009,$R134,7)</f>
        <v>-0.442</v>
      </c>
      <c r="X134" s="26">
        <f>INDEX(PIL!$A$1:$K$1009,$R134,8)</f>
        <v>-56.024000000000001</v>
      </c>
      <c r="Y134" s="26">
        <f>INDEX(PIL!$A$1:$K$1009,$R134,9)</f>
        <v>4.5069999999999997</v>
      </c>
      <c r="Z134" s="26">
        <f>INDEX(PIL!$A$1:$K$1009,$R134,10)</f>
        <v>3.363</v>
      </c>
      <c r="AA134" s="26">
        <f t="shared" ref="AA134:AA197" si="1354">(ABS(W134)+ABS(Y134))*SIGN(W134)</f>
        <v>-4.9489999999999998</v>
      </c>
      <c r="AB134" s="15">
        <f t="shared" ref="AB134:AB197" si="1355">(ABS(X134)+ABS(Z134))*SIGN(X134)</f>
        <v>-59.387</v>
      </c>
      <c r="AC134" s="15">
        <f t="shared" ref="AC134" si="1356">(ABS(AA134)+ABS(0.3*AB134))*SIGN(AA134)</f>
        <v>-22.765099999999997</v>
      </c>
      <c r="AD134" s="15">
        <f t="shared" si="687"/>
        <v>-60.871699999999997</v>
      </c>
      <c r="AE134" s="449">
        <f t="shared" ref="AE134:AE197" si="1357">IF($Q$3="DIREZIONE X",AC134,AD134)</f>
        <v>-60.871699999999997</v>
      </c>
      <c r="AG134" s="440"/>
      <c r="AJ134" s="26"/>
      <c r="AK134" s="26"/>
      <c r="AL134" s="26"/>
      <c r="AM134" s="26"/>
      <c r="AN134" s="26"/>
      <c r="AO134" s="26"/>
      <c r="AP134" s="26"/>
      <c r="AQ134" s="15"/>
      <c r="AR134" s="15"/>
      <c r="AS134" s="449"/>
      <c r="AT134" s="15"/>
      <c r="AU134" s="440"/>
      <c r="AV134" s="444"/>
      <c r="AW134" s="444" t="s">
        <v>803</v>
      </c>
      <c r="AX134" s="26">
        <f t="shared" ref="AX134" si="1358">F133-M133</f>
        <v>-152.04479999999998</v>
      </c>
      <c r="AY134" s="26">
        <f t="shared" ref="AY134" si="1359">V133-AC133</f>
        <v>-33.482100000000003</v>
      </c>
      <c r="AZ134" s="26">
        <f t="shared" ref="AZ134" si="1360">F134-M134</f>
        <v>130.5917</v>
      </c>
      <c r="BA134" s="26">
        <f t="shared" ref="BA134" si="1361">V134-AC134</f>
        <v>32.693100000000001</v>
      </c>
      <c r="BB134" s="449">
        <f t="shared" ref="BB134" si="1362">AK136-AR136</f>
        <v>-692.12620000000004</v>
      </c>
      <c r="BC134" s="26"/>
      <c r="BD134" s="400">
        <f t="shared" ref="BD134" si="1363">BD133</f>
        <v>4</v>
      </c>
      <c r="BE134" s="383">
        <f t="shared" si="932"/>
        <v>6</v>
      </c>
      <c r="BF134" s="15"/>
      <c r="BG134" s="15"/>
      <c r="BH134" s="15"/>
      <c r="BI134" s="440"/>
      <c r="BJ134" s="444"/>
      <c r="BK134" s="444" t="s">
        <v>803</v>
      </c>
      <c r="BL134" s="26">
        <f>IF(BJ136=6,AX134-(AX134-AZ134)/hinterpiano*(0.55/2),AX134-(AX134-AZ134)/hinterpiano*(0.65/2))</f>
        <v>-124.2093871212121</v>
      </c>
      <c r="BM134" s="26">
        <f>IF(BJ136=6,AY134-(AY134-BA134)/hinterpiano*(0.55/2),AY134-(AY134-BA134)/hinterpiano*(0.65/2))</f>
        <v>-26.964845454545454</v>
      </c>
      <c r="BN134" s="26">
        <f>IF(BJ136&lt;&gt;1,IF(BJ136=6,AZ134-(AZ134-AX134)/hinterpiano*(0.55/2),AZ134-(AZ134-AX134)/hinterpiano*(0.65/2)),AZ134)</f>
        <v>102.75628712121213</v>
      </c>
      <c r="BO134" s="26">
        <f>IF(BJ136&lt;&gt;1,IF(BJ136=6,BA134-(BA134-AY134)/hinterpiano*(0.55/2),BA134-(BA134-AY134)/hinterpiano*(0.65/2)),BA134)</f>
        <v>26.175845454545453</v>
      </c>
      <c r="BP134" s="449">
        <f t="shared" ref="BP134:BP197" si="1364">BB134</f>
        <v>-692.12620000000004</v>
      </c>
    </row>
    <row r="135" spans="1:68" ht="20" customHeight="1">
      <c r="A135" s="440"/>
      <c r="B135" s="444">
        <v>132</v>
      </c>
      <c r="C135" s="444">
        <f>INDEX(PIL!$A$1:$K$1009,$B135,3)</f>
        <v>4</v>
      </c>
      <c r="D135" s="444" t="str">
        <f>INDEX(PIL!$A$1:$K$1009,$B135,4)</f>
        <v>V</v>
      </c>
      <c r="E135" s="26">
        <f>INDEX(PIL!$A$1:$K$1009,$B135,5)</f>
        <v>-9.2680000000000007</v>
      </c>
      <c r="F135" s="26">
        <f>INDEX(PIL!$A$1:$K$1009,$B135,6)</f>
        <v>-5.7919999999999998</v>
      </c>
      <c r="G135" s="26">
        <f>INDEX(PIL!$A$1:$K$1009,$B135,7)</f>
        <v>75.924999999999997</v>
      </c>
      <c r="H135" s="26">
        <f>INDEX(PIL!$A$1:$K$1009,$B135,8)</f>
        <v>-0.64300000000000002</v>
      </c>
      <c r="I135" s="26">
        <f>INDEX(PIL!$A$1:$K$1009,$B135,9)</f>
        <v>2.9329999999999998</v>
      </c>
      <c r="J135" s="26">
        <f>INDEX(PIL!$A$1:$K$1009,$B135,10)</f>
        <v>2.1890000000000001</v>
      </c>
      <c r="K135" s="26">
        <f t="shared" si="1349"/>
        <v>78.858000000000004</v>
      </c>
      <c r="L135" s="15">
        <f t="shared" si="1350"/>
        <v>-2.8319999999999999</v>
      </c>
      <c r="M135" s="15">
        <f t="shared" ref="M135" si="1365">(ABS(K135)+ABS(0.3*L135))*SIGN(K135)</f>
        <v>79.707599999999999</v>
      </c>
      <c r="N135" s="15">
        <f t="shared" si="1352"/>
        <v>-26.4894</v>
      </c>
      <c r="O135" s="449">
        <f t="shared" si="1353"/>
        <v>79.707599999999999</v>
      </c>
      <c r="Q135" s="440"/>
      <c r="R135" s="444">
        <v>588</v>
      </c>
      <c r="S135" s="16">
        <f>INDEX(PIL!$A$1:$K$1009,$R135,3)</f>
        <v>4</v>
      </c>
      <c r="T135" s="16" t="str">
        <f>INDEX(PIL!$A$1:$K$1009,$R135,4)</f>
        <v>V</v>
      </c>
      <c r="U135" s="26">
        <f>INDEX(PIL!$A$1:$K$1009,$R135,5)</f>
        <v>-9.3360000000000003</v>
      </c>
      <c r="V135" s="26">
        <f>INDEX(PIL!$A$1:$K$1009,$R135,6)</f>
        <v>-6.0640000000000001</v>
      </c>
      <c r="W135" s="26">
        <f>INDEX(PIL!$A$1:$K$1009,$R135,7)</f>
        <v>0.27</v>
      </c>
      <c r="X135" s="26">
        <f>INDEX(PIL!$A$1:$K$1009,$R135,8)</f>
        <v>34.429000000000002</v>
      </c>
      <c r="Y135" s="26">
        <f>INDEX(PIL!$A$1:$K$1009,$R135,9)</f>
        <v>-2.7690000000000001</v>
      </c>
      <c r="Z135" s="26">
        <f>INDEX(PIL!$A$1:$K$1009,$R135,10)</f>
        <v>-2.0659999999999998</v>
      </c>
      <c r="AA135" s="26">
        <f t="shared" si="1354"/>
        <v>3.0390000000000001</v>
      </c>
      <c r="AB135" s="15">
        <f t="shared" si="1355"/>
        <v>36.495000000000005</v>
      </c>
      <c r="AC135" s="15">
        <f t="shared" ref="AC135" si="1366">(ABS(AA135)+ABS(0.3*AB135))*SIGN(AA135)</f>
        <v>13.987500000000001</v>
      </c>
      <c r="AD135" s="15">
        <f t="shared" si="687"/>
        <v>37.406700000000008</v>
      </c>
      <c r="AE135" s="449">
        <f t="shared" si="1357"/>
        <v>37.406700000000008</v>
      </c>
      <c r="AG135" s="440"/>
      <c r="AJ135" s="26"/>
      <c r="AK135" s="26"/>
      <c r="AL135" s="26"/>
      <c r="AM135" s="26"/>
      <c r="AN135" s="26"/>
      <c r="AO135" s="26"/>
      <c r="AP135" s="26"/>
      <c r="AQ135" s="15"/>
      <c r="AR135" s="15"/>
      <c r="AS135" s="449"/>
      <c r="AT135" s="15"/>
      <c r="AU135" s="440"/>
      <c r="AV135" s="444"/>
      <c r="AW135" s="444" t="s">
        <v>804</v>
      </c>
      <c r="AX135" s="26">
        <f t="shared" ref="AX135" si="1367">F133+N133</f>
        <v>-56.963099999999997</v>
      </c>
      <c r="AY135" s="26">
        <f t="shared" ref="AY135" si="1368">V133+AD133</f>
        <v>52.497299999999996</v>
      </c>
      <c r="AZ135" s="26">
        <f t="shared" ref="AZ135" si="1369">F134+N134</f>
        <v>49.739599999999996</v>
      </c>
      <c r="BA135" s="26">
        <f t="shared" ref="BA135" si="1370">V134+AD134</f>
        <v>-50.943699999999993</v>
      </c>
      <c r="BB135" s="449">
        <f t="shared" ref="BB135" si="1371">AK136+AS136</f>
        <v>-638.10436000000004</v>
      </c>
      <c r="BC135" s="26"/>
      <c r="BD135" s="400">
        <f t="shared" si="763"/>
        <v>4</v>
      </c>
      <c r="BE135" s="383">
        <f t="shared" si="932"/>
        <v>6</v>
      </c>
      <c r="BF135" s="15"/>
      <c r="BG135" s="15"/>
      <c r="BH135" s="15"/>
      <c r="BI135" s="440"/>
      <c r="BJ135" s="444"/>
      <c r="BK135" s="444" t="s">
        <v>804</v>
      </c>
      <c r="BL135" s="26">
        <f>IF(BJ136=6,AX135-(AX135-AZ135)/hinterpiano*(0.55/2),AX135-(AX135-AZ135)/hinterpiano*(0.65/2))</f>
        <v>-46.454500757575751</v>
      </c>
      <c r="BM135" s="26">
        <f>IF(BJ136=6,AY135-(AY135-BA135)/hinterpiano*(0.55/2),AY135-(AY135-BA135)/hinterpiano*(0.65/2))</f>
        <v>42.309928787878782</v>
      </c>
      <c r="BN135" s="26">
        <f>IF(BJ136&lt;&gt;1,IF(BJ136=6,AZ135-(AZ135-AX135)/hinterpiano*(0.55/2),AZ135-(AZ135-AX135)/hinterpiano*(0.65/2)),AZ135)</f>
        <v>39.23100075757575</v>
      </c>
      <c r="BO135" s="26">
        <f>IF(BJ136&lt;&gt;1,IF(BJ136=6,BA135-(BA135-AY135)/hinterpiano*(0.55/2),BA135-(BA135-AY135)/hinterpiano*(0.65/2)),BA135)</f>
        <v>-40.756328787878779</v>
      </c>
      <c r="BP135" s="449">
        <f t="shared" si="1364"/>
        <v>-638.10436000000004</v>
      </c>
    </row>
    <row r="136" spans="1:68" ht="20" customHeight="1">
      <c r="A136" s="440"/>
      <c r="B136" s="444">
        <v>133</v>
      </c>
      <c r="C136" s="444">
        <f>INDEX(PIL!$A$1:$K$1009,$B136,3)</f>
        <v>4</v>
      </c>
      <c r="D136" s="444" t="str">
        <f>INDEX(PIL!$A$1:$K$1009,$B136,4)</f>
        <v>N</v>
      </c>
      <c r="E136" s="26">
        <f>INDEX(PIL!$A$1:$K$1009,$B136,5)</f>
        <v>-998.01300000000003</v>
      </c>
      <c r="F136" s="26">
        <f>INDEX(PIL!$A$1:$K$1009,$B136,6)</f>
        <v>-619.12</v>
      </c>
      <c r="G136" s="26">
        <f>INDEX(PIL!$A$1:$K$1009,$B136,7)</f>
        <v>-20.010000000000002</v>
      </c>
      <c r="H136" s="26">
        <f>INDEX(PIL!$A$1:$K$1009,$B136,8)</f>
        <v>0.14399999999999999</v>
      </c>
      <c r="I136" s="26">
        <f>INDEX(PIL!$A$1:$K$1009,$B136,9)</f>
        <v>-0.81399999999999995</v>
      </c>
      <c r="J136" s="26">
        <f>INDEX(PIL!$A$1:$K$1009,$B136,10)</f>
        <v>-0.60799999999999998</v>
      </c>
      <c r="K136" s="26">
        <f t="shared" si="1349"/>
        <v>-20.824000000000002</v>
      </c>
      <c r="L136" s="15">
        <f t="shared" si="1350"/>
        <v>0.752</v>
      </c>
      <c r="M136" s="15">
        <f t="shared" ref="M136" si="1372">(ABS(K136)+ABS(0.3*L136))*SIGN(K136)</f>
        <v>-21.049600000000002</v>
      </c>
      <c r="N136" s="15">
        <f t="shared" si="1352"/>
        <v>6.9992000000000001</v>
      </c>
      <c r="O136" s="449">
        <f t="shared" si="1353"/>
        <v>-21.049600000000002</v>
      </c>
      <c r="Q136" s="440"/>
      <c r="R136" s="444">
        <v>589</v>
      </c>
      <c r="S136" s="16">
        <f>INDEX(PIL!$A$1:$K$1009,$R136,3)</f>
        <v>4</v>
      </c>
      <c r="T136" s="16" t="str">
        <f>INDEX(PIL!$A$1:$K$1009,$R136,4)</f>
        <v>N</v>
      </c>
      <c r="U136" s="26">
        <f>INDEX(PIL!$A$1:$K$1009,$R136,5)</f>
        <v>-120.827</v>
      </c>
      <c r="V136" s="26">
        <f>INDEX(PIL!$A$1:$K$1009,$R136,6)</f>
        <v>-78.355000000000004</v>
      </c>
      <c r="W136" s="26">
        <f>INDEX(PIL!$A$1:$K$1009,$R136,7)</f>
        <v>0.71599999999999997</v>
      </c>
      <c r="X136" s="26">
        <f>INDEX(PIL!$A$1:$K$1009,$R136,8)</f>
        <v>86.427999999999997</v>
      </c>
      <c r="Y136" s="26">
        <f>INDEX(PIL!$A$1:$K$1009,$R136,9)</f>
        <v>-7.016</v>
      </c>
      <c r="Z136" s="26">
        <f>INDEX(PIL!$A$1:$K$1009,$R136,10)</f>
        <v>-5.2359999999999998</v>
      </c>
      <c r="AA136" s="26">
        <f t="shared" si="1354"/>
        <v>7.7320000000000002</v>
      </c>
      <c r="AB136" s="15">
        <f t="shared" si="1355"/>
        <v>91.664000000000001</v>
      </c>
      <c r="AC136" s="15">
        <f t="shared" ref="AC136" si="1373">(ABS(AA136)+ABS(0.3*AB136))*SIGN(AA136)</f>
        <v>35.231200000000001</v>
      </c>
      <c r="AD136" s="15">
        <f t="shared" ref="AD136:AD199" si="1374">(ABS(AB136)+ABS(0.3*AA136))*SIGN(AB136)</f>
        <v>93.983599999999996</v>
      </c>
      <c r="AE136" s="449">
        <f t="shared" si="1357"/>
        <v>93.983599999999996</v>
      </c>
      <c r="AG136" s="440"/>
      <c r="AH136" s="16">
        <f t="shared" ref="AH136" si="1375">S136</f>
        <v>4</v>
      </c>
      <c r="AI136" s="16" t="str">
        <f t="shared" ref="AI136" si="1376">T136</f>
        <v>N</v>
      </c>
      <c r="AJ136" s="26">
        <f>IF(AH136=6,E136+U136-(0.6*base_minore_p*hinterpiano*cls_armato),IF(AH136=5,E136+U136-(0.6*base_minore_p*hinterpiano*cls_armato)-(base_maggiore_p*base_minore_p*hinterpiano*cls_armato),IF(AH136=4,E136+U136-(0.6*base_minore_p*hinterpiano*cls_armato)-2*(base_maggiore_p*base_minore_p*hinterpiano*cls_armato),IF(AH136=3,E136+U136-(0.6*base_minore_p*hinterpiano*cls_armato)-3*(base_maggiore_p*base_minore_p*hinterpiano*cls_armato),IF(AH136=2,E136+U136-(0.6*base_minore_p*hinterpiano*cls_armato)-4*(base_maggiore_p*base_minore_p*hinterpiano*cls_armato),E136+U136-(0.6*base_minore_p*hinterpiano*cls_armato)-5*(base_maggiore_p*base_minore_p*hinterpiano*cls_armato))))))</f>
        <v>-1168.3400000000001</v>
      </c>
      <c r="AK136" s="26">
        <f>IF(AH136=6,F136+V136-(0.6*base_minore_p*hinterpiano*cls_armato),IF(AH136=5,F136+V136-(0.6*base_minore_p*hinterpiano*cls_armato)-(base_maggiore_p*base_minore_p*hinterpiano*cls_armato),IF(AH136=4,F136+V136-(0.6*base_minore_p*hinterpiano*cls_armato)-2*(base_maggiore_p*base_minore_p*hinterpiano*cls_armato),IF(AH136=3,F136+V136-(0.6*base_minore_p*hinterpiano*cls_armato)-3*(base_maggiore_p*base_minore_p*hinterpiano*cls_armato),IF(AH136=2,F136+V136-(0.6*base_minore_p*hinterpiano*cls_armato)-4*(base_maggiore_p*base_minore_p*hinterpiano*cls_armato),F136+V136-(0.6*base_minore_p*hinterpiano*cls_armato)-5*(base_maggiore_p*base_minore_p*hinterpiano*cls_armato))))))</f>
        <v>-746.97500000000002</v>
      </c>
      <c r="AL136" s="26">
        <f t="shared" ref="AL136" si="1377">G136+W136</f>
        <v>-19.294</v>
      </c>
      <c r="AM136" s="26">
        <f t="shared" ref="AM136" si="1378">H136+X136</f>
        <v>86.572000000000003</v>
      </c>
      <c r="AN136" s="26">
        <f t="shared" ref="AN136" si="1379">I136+Y136</f>
        <v>-7.83</v>
      </c>
      <c r="AO136" s="26">
        <f t="shared" ref="AO136" si="1380">J136+Z136</f>
        <v>-5.8439999999999994</v>
      </c>
      <c r="AP136" s="26">
        <f t="shared" ref="AP136" si="1381">(ABS(AL136)+ABS(AN136))*SIGN(AL136)</f>
        <v>-27.124000000000002</v>
      </c>
      <c r="AQ136" s="15">
        <f t="shared" ref="AQ136" si="1382">(ABS(AM136)+ABS(AO136))*SIGN(AM136)</f>
        <v>92.415999999999997</v>
      </c>
      <c r="AR136" s="15">
        <f t="shared" ref="AR136" si="1383">(ABS(AP136)+ABS(0.3*AQ136))*SIGN(AP136)</f>
        <v>-54.848799999999997</v>
      </c>
      <c r="AS136" s="449">
        <f t="shared" ref="AS136" si="1384">(ABS(AQ136)+ABS(0.3*AR136))*SIGN(AQ136)</f>
        <v>108.87063999999999</v>
      </c>
      <c r="AT136" s="15"/>
      <c r="AU136" s="440"/>
      <c r="AV136" s="444">
        <f t="shared" ref="AV136" si="1385">AH136</f>
        <v>4</v>
      </c>
      <c r="AW136" s="444" t="s">
        <v>805</v>
      </c>
      <c r="AX136" s="26">
        <f t="shared" ref="AX136" si="1386">F133-N133</f>
        <v>37.681100000000001</v>
      </c>
      <c r="AY136" s="26">
        <f t="shared" ref="AY136" si="1387">V133-AD133</f>
        <v>-72.665300000000002</v>
      </c>
      <c r="AZ136" s="26">
        <f t="shared" ref="AZ136" si="1388">F134-N134</f>
        <v>-30.791599999999999</v>
      </c>
      <c r="BA136" s="26">
        <f t="shared" ref="BA136" si="1389">V134-AD134</f>
        <v>70.799700000000001</v>
      </c>
      <c r="BB136" s="449">
        <f t="shared" ref="BB136" si="1390">AK136-AS136</f>
        <v>-855.84564</v>
      </c>
      <c r="BC136" s="26"/>
      <c r="BD136" s="400">
        <f t="shared" si="763"/>
        <v>4</v>
      </c>
      <c r="BE136" s="383">
        <f t="shared" si="932"/>
        <v>6</v>
      </c>
      <c r="BF136" s="15"/>
      <c r="BG136" s="15"/>
      <c r="BH136" s="15"/>
      <c r="BI136" s="440"/>
      <c r="BJ136" s="444">
        <f t="shared" ref="BJ136" si="1391">AV136</f>
        <v>4</v>
      </c>
      <c r="BK136" s="444" t="s">
        <v>805</v>
      </c>
      <c r="BL136" s="26">
        <f>IF(BJ136=6,AX136-(AX136-AZ136)/hinterpiano*(0.55/2),AX136-(AX136-AZ136)/hinterpiano*(0.65/2))</f>
        <v>30.937576515151516</v>
      </c>
      <c r="BM136" s="26">
        <f>IF(BJ136=6,AY136-(AY136-BA136)/hinterpiano*(0.55/2),AY136-(AY136-BA136)/hinterpiano*(0.65/2))</f>
        <v>-58.536171212121211</v>
      </c>
      <c r="BN136" s="26">
        <f>IF(BJ136&lt;&gt;1,IF(BJ136=6,AZ136-(AZ136-AX136)/hinterpiano*(0.55/2),AZ136-(AZ136-AX136)/hinterpiano*(0.65/2)),AZ136)</f>
        <v>-24.048076515151514</v>
      </c>
      <c r="BO136" s="26">
        <f>IF(BJ136&lt;&gt;1,IF(BJ136=6,BA136-(BA136-AY136)/hinterpiano*(0.55/2),BA136-(BA136-AY136)/hinterpiano*(0.65/2)),BA136)</f>
        <v>56.67057121212121</v>
      </c>
      <c r="BP136" s="449">
        <f t="shared" si="1364"/>
        <v>-855.84564</v>
      </c>
    </row>
    <row r="137" spans="1:68" ht="20" customHeight="1">
      <c r="A137" s="440"/>
      <c r="B137" s="444">
        <v>134</v>
      </c>
      <c r="C137" s="444">
        <f>INDEX(PIL!$A$1:$K$1009,$B137,3)</f>
        <v>3</v>
      </c>
      <c r="D137" s="444" t="str">
        <f>INDEX(PIL!$A$1:$K$1009,$B137,4)</f>
        <v>Msup</v>
      </c>
      <c r="E137" s="26">
        <f>INDEX(PIL!$A$1:$K$1009,$B137,5)</f>
        <v>-10.504</v>
      </c>
      <c r="F137" s="26">
        <f>INDEX(PIL!$A$1:$K$1009,$B137,6)</f>
        <v>-6.6210000000000004</v>
      </c>
      <c r="G137" s="26">
        <f>INDEX(PIL!$A$1:$K$1009,$B137,7)</f>
        <v>148.39599999999999</v>
      </c>
      <c r="H137" s="26">
        <f>INDEX(PIL!$A$1:$K$1009,$B137,8)</f>
        <v>-1.341</v>
      </c>
      <c r="I137" s="26">
        <f>INDEX(PIL!$A$1:$K$1009,$B137,9)</f>
        <v>5.5129999999999999</v>
      </c>
      <c r="J137" s="26">
        <f>INDEX(PIL!$A$1:$K$1009,$B137,10)</f>
        <v>4.1139999999999999</v>
      </c>
      <c r="K137" s="26">
        <f t="shared" si="1349"/>
        <v>153.90899999999999</v>
      </c>
      <c r="L137" s="15">
        <f t="shared" si="1350"/>
        <v>-5.4550000000000001</v>
      </c>
      <c r="M137" s="15">
        <f t="shared" ref="M137" si="1392">(ABS(K137)+ABS(0.3*L137))*SIGN(K137)</f>
        <v>155.5455</v>
      </c>
      <c r="N137" s="15">
        <f t="shared" si="1352"/>
        <v>-51.627699999999997</v>
      </c>
      <c r="O137" s="449">
        <f t="shared" si="1353"/>
        <v>155.5455</v>
      </c>
      <c r="Q137" s="440"/>
      <c r="R137" s="444">
        <v>590</v>
      </c>
      <c r="S137" s="16">
        <f>INDEX(PIL!$A$1:$K$1009,$R137,3)</f>
        <v>3</v>
      </c>
      <c r="T137" s="16" t="str">
        <f>INDEX(PIL!$A$1:$K$1009,$R137,4)</f>
        <v>Msup</v>
      </c>
      <c r="U137" s="26">
        <f>INDEX(PIL!$A$1:$K$1009,$R137,5)</f>
        <v>-14.943</v>
      </c>
      <c r="V137" s="26">
        <f>INDEX(PIL!$A$1:$K$1009,$R137,6)</f>
        <v>-9.7100000000000009</v>
      </c>
      <c r="W137" s="26">
        <f>INDEX(PIL!$A$1:$K$1009,$R137,7)</f>
        <v>0.47699999999999998</v>
      </c>
      <c r="X137" s="26">
        <f>INDEX(PIL!$A$1:$K$1009,$R137,8)</f>
        <v>64.786000000000001</v>
      </c>
      <c r="Y137" s="26">
        <f>INDEX(PIL!$A$1:$K$1009,$R137,9)</f>
        <v>-5.1859999999999999</v>
      </c>
      <c r="Z137" s="26">
        <f>INDEX(PIL!$A$1:$K$1009,$R137,10)</f>
        <v>-3.87</v>
      </c>
      <c r="AA137" s="26">
        <f t="shared" si="1354"/>
        <v>5.6630000000000003</v>
      </c>
      <c r="AB137" s="15">
        <f t="shared" si="1355"/>
        <v>68.656000000000006</v>
      </c>
      <c r="AC137" s="15">
        <f t="shared" ref="AC137" si="1393">(ABS(AA137)+ABS(0.3*AB137))*SIGN(AA137)</f>
        <v>26.259800000000002</v>
      </c>
      <c r="AD137" s="15">
        <f t="shared" si="1374"/>
        <v>70.354900000000001</v>
      </c>
      <c r="AE137" s="449">
        <f t="shared" si="1357"/>
        <v>70.354900000000001</v>
      </c>
      <c r="AG137" s="440"/>
      <c r="AJ137" s="26"/>
      <c r="AK137" s="26"/>
      <c r="AL137" s="26"/>
      <c r="AM137" s="26"/>
      <c r="AN137" s="26"/>
      <c r="AO137" s="26"/>
      <c r="AP137" s="26"/>
      <c r="AQ137" s="15"/>
      <c r="AR137" s="15"/>
      <c r="AS137" s="449"/>
      <c r="AT137" s="15"/>
      <c r="AU137" s="440"/>
      <c r="AV137" s="444"/>
      <c r="AW137" s="444" t="s">
        <v>802</v>
      </c>
      <c r="AX137" s="26">
        <f t="shared" ref="AX137" si="1394">F137+M137</f>
        <v>148.92449999999999</v>
      </c>
      <c r="AY137" s="26">
        <f t="shared" ref="AY137" si="1395">V137+AC137</f>
        <v>16.549800000000001</v>
      </c>
      <c r="AZ137" s="26">
        <f t="shared" ref="AZ137" si="1396">F138+M138</f>
        <v>-143.2568</v>
      </c>
      <c r="BA137" s="26">
        <f t="shared" ref="BA137" si="1397">V138+AC138</f>
        <v>-16.748799999999999</v>
      </c>
      <c r="BB137" s="449">
        <f t="shared" ref="BB137" si="1398">AK140+AR140</f>
        <v>-1104.8629000000001</v>
      </c>
      <c r="BC137" s="26"/>
      <c r="BD137" s="400">
        <f t="shared" ref="BD137" si="1399">AV140</f>
        <v>3</v>
      </c>
      <c r="BE137" s="383">
        <f t="shared" si="932"/>
        <v>6</v>
      </c>
      <c r="BF137" s="15"/>
      <c r="BG137" s="15"/>
      <c r="BH137" s="15"/>
      <c r="BI137" s="440"/>
      <c r="BJ137" s="444"/>
      <c r="BK137" s="444" t="s">
        <v>802</v>
      </c>
      <c r="BL137" s="26">
        <f>IF(BJ140=6,AX137-(AX137-AZ137)/hinterpiano*(0.55/2),AX137-(AX137-AZ137)/hinterpiano*(0.65/2))</f>
        <v>120.14906893939394</v>
      </c>
      <c r="BM137" s="26">
        <f>IF(BJ140=6,AY137-(AY137-BA137)/hinterpiano*(0.55/2),AY137-(AY137-BA137)/hinterpiano*(0.65/2))</f>
        <v>13.270392424242425</v>
      </c>
      <c r="BN137" s="26">
        <f>IF(BJ140&lt;&gt;1,IF(BJ140=6,AZ137-(AZ137-AX137)/hinterpiano*(0.55/2),AZ137-(AZ137-AX137)/hinterpiano*(0.65/2)),AZ137)</f>
        <v>-114.48136893939395</v>
      </c>
      <c r="BO137" s="26">
        <f>IF(BJ140&lt;&gt;1,IF(BJ140=6,BA137-(BA137-AY137)/hinterpiano*(0.55/2),BA137-(BA137-AY137)/hinterpiano*(0.65/2)),BA137)</f>
        <v>-13.469392424242423</v>
      </c>
      <c r="BP137" s="449">
        <f t="shared" si="1364"/>
        <v>-1104.8629000000001</v>
      </c>
    </row>
    <row r="138" spans="1:68" ht="20" customHeight="1">
      <c r="A138" s="440"/>
      <c r="B138" s="444">
        <v>135</v>
      </c>
      <c r="C138" s="444">
        <f>INDEX(PIL!$A$1:$K$1009,$B138,3)</f>
        <v>3</v>
      </c>
      <c r="D138" s="444" t="str">
        <f>INDEX(PIL!$A$1:$K$1009,$B138,4)</f>
        <v>Minf</v>
      </c>
      <c r="E138" s="26">
        <f>INDEX(PIL!$A$1:$K$1009,$B138,5)</f>
        <v>8.17</v>
      </c>
      <c r="F138" s="26">
        <f>INDEX(PIL!$A$1:$K$1009,$B138,6)</f>
        <v>5.1769999999999996</v>
      </c>
      <c r="G138" s="26">
        <f>INDEX(PIL!$A$1:$K$1009,$B138,7)</f>
        <v>-141.26499999999999</v>
      </c>
      <c r="H138" s="26">
        <f>INDEX(PIL!$A$1:$K$1009,$B138,8)</f>
        <v>1.0580000000000001</v>
      </c>
      <c r="I138" s="26">
        <f>INDEX(PIL!$A$1:$K$1009,$B138,9)</f>
        <v>-5.5979999999999999</v>
      </c>
      <c r="J138" s="26">
        <f>INDEX(PIL!$A$1:$K$1009,$B138,10)</f>
        <v>-4.1779999999999999</v>
      </c>
      <c r="K138" s="26">
        <f t="shared" si="1349"/>
        <v>-146.863</v>
      </c>
      <c r="L138" s="15">
        <f t="shared" si="1350"/>
        <v>5.2359999999999998</v>
      </c>
      <c r="M138" s="15">
        <f t="shared" ref="M138" si="1400">(ABS(K138)+ABS(0.3*L138))*SIGN(K138)</f>
        <v>-148.43379999999999</v>
      </c>
      <c r="N138" s="15">
        <f t="shared" si="1352"/>
        <v>49.294899999999998</v>
      </c>
      <c r="O138" s="449">
        <f t="shared" si="1353"/>
        <v>-148.43379999999999</v>
      </c>
      <c r="Q138" s="440"/>
      <c r="R138" s="444">
        <v>591</v>
      </c>
      <c r="S138" s="16">
        <f>INDEX(PIL!$A$1:$K$1009,$R138,3)</f>
        <v>3</v>
      </c>
      <c r="T138" s="16" t="str">
        <f>INDEX(PIL!$A$1:$K$1009,$R138,4)</f>
        <v>Minf</v>
      </c>
      <c r="U138" s="26">
        <f>INDEX(PIL!$A$1:$K$1009,$R138,5)</f>
        <v>15.157</v>
      </c>
      <c r="V138" s="26">
        <f>INDEX(PIL!$A$1:$K$1009,$R138,6)</f>
        <v>9.8490000000000002</v>
      </c>
      <c r="W138" s="26">
        <f>INDEX(PIL!$A$1:$K$1009,$R138,7)</f>
        <v>-0.49199999999999999</v>
      </c>
      <c r="X138" s="26">
        <f>INDEX(PIL!$A$1:$K$1009,$R138,8)</f>
        <v>-65.536000000000001</v>
      </c>
      <c r="Y138" s="26">
        <f>INDEX(PIL!$A$1:$K$1009,$R138,9)</f>
        <v>5.266</v>
      </c>
      <c r="Z138" s="26">
        <f>INDEX(PIL!$A$1:$K$1009,$R138,10)</f>
        <v>3.93</v>
      </c>
      <c r="AA138" s="26">
        <f t="shared" si="1354"/>
        <v>-5.758</v>
      </c>
      <c r="AB138" s="15">
        <f t="shared" si="1355"/>
        <v>-69.466000000000008</v>
      </c>
      <c r="AC138" s="15">
        <f t="shared" ref="AC138" si="1401">(ABS(AA138)+ABS(0.3*AB138))*SIGN(AA138)</f>
        <v>-26.597799999999999</v>
      </c>
      <c r="AD138" s="15">
        <f t="shared" si="1374"/>
        <v>-71.193400000000011</v>
      </c>
      <c r="AE138" s="449">
        <f t="shared" si="1357"/>
        <v>-71.193400000000011</v>
      </c>
      <c r="AG138" s="440"/>
      <c r="AJ138" s="26"/>
      <c r="AK138" s="26"/>
      <c r="AL138" s="26"/>
      <c r="AM138" s="26"/>
      <c r="AN138" s="26"/>
      <c r="AO138" s="26"/>
      <c r="AP138" s="26"/>
      <c r="AQ138" s="15"/>
      <c r="AR138" s="15"/>
      <c r="AS138" s="449"/>
      <c r="AT138" s="15"/>
      <c r="AU138" s="440"/>
      <c r="AV138" s="444"/>
      <c r="AW138" s="444" t="s">
        <v>803</v>
      </c>
      <c r="AX138" s="26">
        <f t="shared" ref="AX138" si="1402">F137-M137</f>
        <v>-162.16650000000001</v>
      </c>
      <c r="AY138" s="26">
        <f t="shared" ref="AY138" si="1403">V137-AC137</f>
        <v>-35.969800000000006</v>
      </c>
      <c r="AZ138" s="26">
        <f t="shared" ref="AZ138" si="1404">F138-M138</f>
        <v>153.61079999999998</v>
      </c>
      <c r="BA138" s="26">
        <f t="shared" ref="BA138" si="1405">V138-AC138</f>
        <v>36.446799999999996</v>
      </c>
      <c r="BB138" s="449">
        <f t="shared" ref="BB138" si="1406">AK140-AR140</f>
        <v>-924.64910000000009</v>
      </c>
      <c r="BC138" s="26"/>
      <c r="BD138" s="400">
        <f t="shared" ref="BD138" si="1407">BD137</f>
        <v>3</v>
      </c>
      <c r="BE138" s="383">
        <f t="shared" si="932"/>
        <v>6</v>
      </c>
      <c r="BF138" s="15"/>
      <c r="BG138" s="15"/>
      <c r="BH138" s="15"/>
      <c r="BI138" s="440"/>
      <c r="BJ138" s="444"/>
      <c r="BK138" s="444" t="s">
        <v>803</v>
      </c>
      <c r="BL138" s="26">
        <f>IF(BJ140=6,AX138-(AX138-AZ138)/hinterpiano*(0.55/2),AX138-(AX138-AZ138)/hinterpiano*(0.65/2))</f>
        <v>-131.06722045454546</v>
      </c>
      <c r="BM138" s="26">
        <f>IF(BJ140=6,AY138-(AY138-BA138)/hinterpiano*(0.55/2),AY138-(AY138-BA138)/hinterpiano*(0.65/2))</f>
        <v>-28.837862121212126</v>
      </c>
      <c r="BN138" s="26">
        <f>IF(BJ140&lt;&gt;1,IF(BJ140=6,AZ138-(AZ138-AX138)/hinterpiano*(0.55/2),AZ138-(AZ138-AX138)/hinterpiano*(0.65/2)),AZ138)</f>
        <v>122.51152045454543</v>
      </c>
      <c r="BO138" s="26">
        <f>IF(BJ140&lt;&gt;1,IF(BJ140=6,BA138-(BA138-AY138)/hinterpiano*(0.55/2),BA138-(BA138-AY138)/hinterpiano*(0.65/2)),BA138)</f>
        <v>29.314862121212116</v>
      </c>
      <c r="BP138" s="449">
        <f t="shared" si="1364"/>
        <v>-924.64910000000009</v>
      </c>
    </row>
    <row r="139" spans="1:68" ht="20" customHeight="1">
      <c r="A139" s="440"/>
      <c r="B139" s="444">
        <v>136</v>
      </c>
      <c r="C139" s="444">
        <f>INDEX(PIL!$A$1:$K$1009,$B139,3)</f>
        <v>3</v>
      </c>
      <c r="D139" s="444" t="str">
        <f>INDEX(PIL!$A$1:$K$1009,$B139,4)</f>
        <v>V</v>
      </c>
      <c r="E139" s="26">
        <f>INDEX(PIL!$A$1:$K$1009,$B139,5)</f>
        <v>-5.6589999999999998</v>
      </c>
      <c r="F139" s="26">
        <f>INDEX(PIL!$A$1:$K$1009,$B139,6)</f>
        <v>-3.5750000000000002</v>
      </c>
      <c r="G139" s="26">
        <f>INDEX(PIL!$A$1:$K$1009,$B139,7)</f>
        <v>87.656000000000006</v>
      </c>
      <c r="H139" s="26">
        <f>INDEX(PIL!$A$1:$K$1009,$B139,8)</f>
        <v>-0.71199999999999997</v>
      </c>
      <c r="I139" s="26">
        <f>INDEX(PIL!$A$1:$K$1009,$B139,9)</f>
        <v>3.367</v>
      </c>
      <c r="J139" s="26">
        <f>INDEX(PIL!$A$1:$K$1009,$B139,10)</f>
        <v>2.5129999999999999</v>
      </c>
      <c r="K139" s="26">
        <f t="shared" si="1349"/>
        <v>91.02300000000001</v>
      </c>
      <c r="L139" s="15">
        <f t="shared" si="1350"/>
        <v>-3.2249999999999996</v>
      </c>
      <c r="M139" s="15">
        <f t="shared" ref="M139" si="1408">(ABS(K139)+ABS(0.3*L139))*SIGN(K139)</f>
        <v>91.990500000000011</v>
      </c>
      <c r="N139" s="15">
        <f t="shared" si="1352"/>
        <v>-30.5319</v>
      </c>
      <c r="O139" s="449">
        <f t="shared" si="1353"/>
        <v>91.990500000000011</v>
      </c>
      <c r="Q139" s="440"/>
      <c r="R139" s="444">
        <v>592</v>
      </c>
      <c r="S139" s="16">
        <f>INDEX(PIL!$A$1:$K$1009,$R139,3)</f>
        <v>3</v>
      </c>
      <c r="T139" s="16" t="str">
        <f>INDEX(PIL!$A$1:$K$1009,$R139,4)</f>
        <v>V</v>
      </c>
      <c r="U139" s="26">
        <f>INDEX(PIL!$A$1:$K$1009,$R139,5)</f>
        <v>-9.1210000000000004</v>
      </c>
      <c r="V139" s="26">
        <f>INDEX(PIL!$A$1:$K$1009,$R139,6)</f>
        <v>-5.9269999999999996</v>
      </c>
      <c r="W139" s="26">
        <f>INDEX(PIL!$A$1:$K$1009,$R139,7)</f>
        <v>0.29399999999999998</v>
      </c>
      <c r="X139" s="26">
        <f>INDEX(PIL!$A$1:$K$1009,$R139,8)</f>
        <v>39.49</v>
      </c>
      <c r="Y139" s="26">
        <f>INDEX(PIL!$A$1:$K$1009,$R139,9)</f>
        <v>-3.1669999999999998</v>
      </c>
      <c r="Z139" s="26">
        <f>INDEX(PIL!$A$1:$K$1009,$R139,10)</f>
        <v>-2.3639999999999999</v>
      </c>
      <c r="AA139" s="26">
        <f t="shared" si="1354"/>
        <v>3.4609999999999999</v>
      </c>
      <c r="AB139" s="15">
        <f t="shared" si="1355"/>
        <v>41.853999999999999</v>
      </c>
      <c r="AC139" s="15">
        <f t="shared" ref="AC139" si="1409">(ABS(AA139)+ABS(0.3*AB139))*SIGN(AA139)</f>
        <v>16.017199999999999</v>
      </c>
      <c r="AD139" s="15">
        <f t="shared" si="1374"/>
        <v>42.892299999999999</v>
      </c>
      <c r="AE139" s="449">
        <f t="shared" si="1357"/>
        <v>42.892299999999999</v>
      </c>
      <c r="AG139" s="440"/>
      <c r="AJ139" s="26"/>
      <c r="AK139" s="26"/>
      <c r="AL139" s="26"/>
      <c r="AM139" s="26"/>
      <c r="AN139" s="26"/>
      <c r="AO139" s="26"/>
      <c r="AP139" s="26"/>
      <c r="AQ139" s="15"/>
      <c r="AR139" s="15"/>
      <c r="AS139" s="449"/>
      <c r="AT139" s="15"/>
      <c r="AU139" s="440"/>
      <c r="AV139" s="444"/>
      <c r="AW139" s="444" t="s">
        <v>804</v>
      </c>
      <c r="AX139" s="26">
        <f t="shared" ref="AX139" si="1410">F137+N137</f>
        <v>-58.248699999999999</v>
      </c>
      <c r="AY139" s="26">
        <f t="shared" ref="AY139" si="1411">V137+AD137</f>
        <v>60.6449</v>
      </c>
      <c r="AZ139" s="26">
        <f t="shared" ref="AZ139" si="1412">F138+N138</f>
        <v>54.471899999999998</v>
      </c>
      <c r="BA139" s="26">
        <f t="shared" ref="BA139" si="1413">V138+AD138</f>
        <v>-61.344400000000007</v>
      </c>
      <c r="BB139" s="449">
        <f t="shared" ref="BB139" si="1414">AK140+AS140</f>
        <v>-839.1809300000001</v>
      </c>
      <c r="BC139" s="26"/>
      <c r="BD139" s="400">
        <f t="shared" si="763"/>
        <v>3</v>
      </c>
      <c r="BE139" s="383">
        <f t="shared" si="932"/>
        <v>6</v>
      </c>
      <c r="BF139" s="15"/>
      <c r="BG139" s="15"/>
      <c r="BH139" s="15"/>
      <c r="BI139" s="440"/>
      <c r="BJ139" s="444"/>
      <c r="BK139" s="444" t="s">
        <v>804</v>
      </c>
      <c r="BL139" s="26">
        <f>IF(BJ140=6,AX139-(AX139-AZ139)/hinterpiano*(0.55/2),AX139-(AX139-AZ139)/hinterpiano*(0.65/2))</f>
        <v>-47.147428787878788</v>
      </c>
      <c r="BM139" s="26">
        <f>IF(BJ140=6,AY139-(AY139-BA139)/hinterpiano*(0.55/2),AY139-(AY139-BA139)/hinterpiano*(0.65/2))</f>
        <v>48.630802272727266</v>
      </c>
      <c r="BN139" s="26">
        <f>IF(BJ140&lt;&gt;1,IF(BJ140=6,AZ139-(AZ139-AX139)/hinterpiano*(0.55/2),AZ139-(AZ139-AX139)/hinterpiano*(0.65/2)),AZ139)</f>
        <v>43.370628787878786</v>
      </c>
      <c r="BO139" s="26">
        <f>IF(BJ140&lt;&gt;1,IF(BJ140=6,BA139-(BA139-AY139)/hinterpiano*(0.55/2),BA139-(BA139-AY139)/hinterpiano*(0.65/2)),BA139)</f>
        <v>-49.33030227272728</v>
      </c>
      <c r="BP139" s="449">
        <f t="shared" si="1364"/>
        <v>-839.1809300000001</v>
      </c>
    </row>
    <row r="140" spans="1:68" ht="20" customHeight="1">
      <c r="A140" s="440"/>
      <c r="B140" s="444">
        <v>137</v>
      </c>
      <c r="C140" s="444">
        <f>INDEX(PIL!$A$1:$K$1009,$B140,3)</f>
        <v>3</v>
      </c>
      <c r="D140" s="444" t="str">
        <f>INDEX(PIL!$A$1:$K$1009,$B140,4)</f>
        <v>N</v>
      </c>
      <c r="E140" s="26">
        <f>INDEX(PIL!$A$1:$K$1009,$B140,5)</f>
        <v>-1353.4970000000001</v>
      </c>
      <c r="F140" s="26">
        <f>INDEX(PIL!$A$1:$K$1009,$B140,6)</f>
        <v>-841.73900000000003</v>
      </c>
      <c r="G140" s="26">
        <f>INDEX(PIL!$A$1:$K$1009,$B140,7)</f>
        <v>-33.994999999999997</v>
      </c>
      <c r="H140" s="26">
        <f>INDEX(PIL!$A$1:$K$1009,$B140,8)</f>
        <v>0.24099999999999999</v>
      </c>
      <c r="I140" s="26">
        <f>INDEX(PIL!$A$1:$K$1009,$B140,9)</f>
        <v>-1.3580000000000001</v>
      </c>
      <c r="J140" s="26">
        <f>INDEX(PIL!$A$1:$K$1009,$B140,10)</f>
        <v>-1.0129999999999999</v>
      </c>
      <c r="K140" s="26">
        <f t="shared" si="1349"/>
        <v>-35.352999999999994</v>
      </c>
      <c r="L140" s="15">
        <f t="shared" si="1350"/>
        <v>1.254</v>
      </c>
      <c r="M140" s="15">
        <f t="shared" ref="M140" si="1415">(ABS(K140)+ABS(0.3*L140))*SIGN(K140)</f>
        <v>-35.729199999999992</v>
      </c>
      <c r="N140" s="15">
        <f t="shared" si="1352"/>
        <v>11.859899999999998</v>
      </c>
      <c r="O140" s="449">
        <f t="shared" si="1353"/>
        <v>-35.729199999999992</v>
      </c>
      <c r="Q140" s="440"/>
      <c r="R140" s="444">
        <v>593</v>
      </c>
      <c r="S140" s="16">
        <f>INDEX(PIL!$A$1:$K$1009,$R140,3)</f>
        <v>3</v>
      </c>
      <c r="T140" s="16" t="str">
        <f>INDEX(PIL!$A$1:$K$1009,$R140,4)</f>
        <v>N</v>
      </c>
      <c r="U140" s="26">
        <f>INDEX(PIL!$A$1:$K$1009,$R140,5)</f>
        <v>-163.619</v>
      </c>
      <c r="V140" s="26">
        <f>INDEX(PIL!$A$1:$K$1009,$R140,6)</f>
        <v>-106.19199999999999</v>
      </c>
      <c r="W140" s="26">
        <f>INDEX(PIL!$A$1:$K$1009,$R140,7)</f>
        <v>1.119</v>
      </c>
      <c r="X140" s="26">
        <f>INDEX(PIL!$A$1:$K$1009,$R140,8)</f>
        <v>138.84899999999999</v>
      </c>
      <c r="Y140" s="26">
        <f>INDEX(PIL!$A$1:$K$1009,$R140,9)</f>
        <v>-11.31</v>
      </c>
      <c r="Z140" s="26">
        <f>INDEX(PIL!$A$1:$K$1009,$R140,10)</f>
        <v>-8.44</v>
      </c>
      <c r="AA140" s="26">
        <f t="shared" si="1354"/>
        <v>12.429</v>
      </c>
      <c r="AB140" s="15">
        <f t="shared" si="1355"/>
        <v>147.28899999999999</v>
      </c>
      <c r="AC140" s="15">
        <f t="shared" ref="AC140" si="1416">(ABS(AA140)+ABS(0.3*AB140))*SIGN(AA140)</f>
        <v>56.615699999999997</v>
      </c>
      <c r="AD140" s="15">
        <f t="shared" si="1374"/>
        <v>151.01769999999999</v>
      </c>
      <c r="AE140" s="449">
        <f t="shared" si="1357"/>
        <v>151.01769999999999</v>
      </c>
      <c r="AG140" s="440"/>
      <c r="AH140" s="16">
        <f t="shared" ref="AH140" si="1417">S140</f>
        <v>3</v>
      </c>
      <c r="AI140" s="16" t="str">
        <f t="shared" ref="AI140" si="1418">T140</f>
        <v>N</v>
      </c>
      <c r="AJ140" s="26">
        <f>IF(AH140=6,E140+U140-(0.6*base_minore_p*hinterpiano*cls_armato),IF(AH140=5,E140+U140-(0.6*base_minore_p*hinterpiano*cls_armato)-(base_maggiore_p*base_minore_p*hinterpiano*cls_armato),IF(AH140=4,E140+U140-(0.6*base_minore_p*hinterpiano*cls_armato)-2*(base_maggiore_p*base_minore_p*hinterpiano*cls_armato),IF(AH140=3,E140+U140-(0.6*base_minore_p*hinterpiano*cls_armato)-3*(base_maggiore_p*base_minore_p*hinterpiano*cls_armato),IF(AH140=2,E140+U140-(0.6*base_minore_p*hinterpiano*cls_armato)-4*(base_maggiore_p*base_minore_p*hinterpiano*cls_armato),E140+U140-(0.6*base_minore_p*hinterpiano*cls_armato)-5*(base_maggiore_p*base_minore_p*hinterpiano*cls_armato))))))</f>
        <v>-1583.9409999999998</v>
      </c>
      <c r="AK140" s="26">
        <f>IF(AH140=6,F140+V140-(0.6*base_minore_p*hinterpiano*cls_armato),IF(AH140=5,F140+V140-(0.6*base_minore_p*hinterpiano*cls_armato)-(base_maggiore_p*base_minore_p*hinterpiano*cls_armato),IF(AH140=4,F140+V140-(0.6*base_minore_p*hinterpiano*cls_armato)-2*(base_maggiore_p*base_minore_p*hinterpiano*cls_armato),IF(AH140=3,F140+V140-(0.6*base_minore_p*hinterpiano*cls_armato)-3*(base_maggiore_p*base_minore_p*hinterpiano*cls_armato),IF(AH140=2,F140+V140-(0.6*base_minore_p*hinterpiano*cls_armato)-4*(base_maggiore_p*base_minore_p*hinterpiano*cls_armato),F140+V140-(0.6*base_minore_p*hinterpiano*cls_armato)-5*(base_maggiore_p*base_minore_p*hinterpiano*cls_armato))))))</f>
        <v>-1014.7560000000001</v>
      </c>
      <c r="AL140" s="26">
        <f t="shared" ref="AL140" si="1419">G140+W140</f>
        <v>-32.875999999999998</v>
      </c>
      <c r="AM140" s="26">
        <f t="shared" ref="AM140" si="1420">H140+X140</f>
        <v>139.09</v>
      </c>
      <c r="AN140" s="26">
        <f t="shared" ref="AN140" si="1421">I140+Y140</f>
        <v>-12.668000000000001</v>
      </c>
      <c r="AO140" s="26">
        <f t="shared" ref="AO140" si="1422">J140+Z140</f>
        <v>-9.4529999999999994</v>
      </c>
      <c r="AP140" s="26">
        <f t="shared" ref="AP140" si="1423">(ABS(AL140)+ABS(AN140))*SIGN(AL140)</f>
        <v>-45.543999999999997</v>
      </c>
      <c r="AQ140" s="15">
        <f t="shared" ref="AQ140" si="1424">(ABS(AM140)+ABS(AO140))*SIGN(AM140)</f>
        <v>148.54300000000001</v>
      </c>
      <c r="AR140" s="15">
        <f t="shared" ref="AR140" si="1425">(ABS(AP140)+ABS(0.3*AQ140))*SIGN(AP140)</f>
        <v>-90.106899999999996</v>
      </c>
      <c r="AS140" s="449">
        <f t="shared" ref="AS140" si="1426">(ABS(AQ140)+ABS(0.3*AR140))*SIGN(AQ140)</f>
        <v>175.57507000000001</v>
      </c>
      <c r="AT140" s="15"/>
      <c r="AU140" s="440"/>
      <c r="AV140" s="444">
        <f t="shared" ref="AV140" si="1427">AH140</f>
        <v>3</v>
      </c>
      <c r="AW140" s="444" t="s">
        <v>805</v>
      </c>
      <c r="AX140" s="26">
        <f t="shared" ref="AX140" si="1428">F137-N137</f>
        <v>45.006699999999995</v>
      </c>
      <c r="AY140" s="26">
        <f t="shared" ref="AY140" si="1429">V137-AD137</f>
        <v>-80.064899999999994</v>
      </c>
      <c r="AZ140" s="26">
        <f t="shared" ref="AZ140" si="1430">F138-N138</f>
        <v>-44.117899999999999</v>
      </c>
      <c r="BA140" s="26">
        <f t="shared" ref="BA140" si="1431">V138-AD138</f>
        <v>81.042400000000015</v>
      </c>
      <c r="BB140" s="449">
        <f t="shared" ref="BB140" si="1432">AK140-AS140</f>
        <v>-1190.3310700000002</v>
      </c>
      <c r="BC140" s="26"/>
      <c r="BD140" s="400">
        <f t="shared" si="763"/>
        <v>3</v>
      </c>
      <c r="BE140" s="383">
        <f t="shared" si="932"/>
        <v>6</v>
      </c>
      <c r="BF140" s="15"/>
      <c r="BG140" s="15"/>
      <c r="BH140" s="15"/>
      <c r="BI140" s="440"/>
      <c r="BJ140" s="444">
        <f t="shared" ref="BJ140" si="1433">AV140</f>
        <v>3</v>
      </c>
      <c r="BK140" s="444" t="s">
        <v>805</v>
      </c>
      <c r="BL140" s="26">
        <f>IF(BJ140=6,AX140-(AX140-AZ140)/hinterpiano*(0.55/2),AX140-(AX140-AZ140)/hinterpiano*(0.65/2))</f>
        <v>36.229277272727266</v>
      </c>
      <c r="BM140" s="26">
        <f>IF(BJ140=6,AY140-(AY140-BA140)/hinterpiano*(0.55/2),AY140-(AY140-BA140)/hinterpiano*(0.65/2))</f>
        <v>-64.198271969696961</v>
      </c>
      <c r="BN140" s="26">
        <f>IF(BJ140&lt;&gt;1,IF(BJ140=6,AZ140-(AZ140-AX140)/hinterpiano*(0.55/2),AZ140-(AZ140-AX140)/hinterpiano*(0.65/2)),AZ140)</f>
        <v>-35.34047727272727</v>
      </c>
      <c r="BO140" s="26">
        <f>IF(BJ140&lt;&gt;1,IF(BJ140=6,BA140-(BA140-AY140)/hinterpiano*(0.55/2),BA140-(BA140-AY140)/hinterpiano*(0.65/2)),BA140)</f>
        <v>65.175771969696982</v>
      </c>
      <c r="BP140" s="449">
        <f t="shared" si="1364"/>
        <v>-1190.3310700000002</v>
      </c>
    </row>
    <row r="141" spans="1:68" ht="20" customHeight="1">
      <c r="A141" s="440"/>
      <c r="B141" s="444">
        <v>138</v>
      </c>
      <c r="C141" s="444">
        <f>INDEX(PIL!$A$1:$K$1009,$B141,3)</f>
        <v>2</v>
      </c>
      <c r="D141" s="444" t="str">
        <f>INDEX(PIL!$A$1:$K$1009,$B141,4)</f>
        <v>Msup</v>
      </c>
      <c r="E141" s="26">
        <f>INDEX(PIL!$A$1:$K$1009,$B141,5)</f>
        <v>-4.399</v>
      </c>
      <c r="F141" s="26">
        <f>INDEX(PIL!$A$1:$K$1009,$B141,6)</f>
        <v>-2.8330000000000002</v>
      </c>
      <c r="G141" s="26">
        <f>INDEX(PIL!$A$1:$K$1009,$B141,7)</f>
        <v>135.53299999999999</v>
      </c>
      <c r="H141" s="26">
        <f>INDEX(PIL!$A$1:$K$1009,$B141,8)</f>
        <v>-2.0489999999999999</v>
      </c>
      <c r="I141" s="26">
        <f>INDEX(PIL!$A$1:$K$1009,$B141,9)</f>
        <v>4.1420000000000003</v>
      </c>
      <c r="J141" s="26">
        <f>INDEX(PIL!$A$1:$K$1009,$B141,10)</f>
        <v>3.0910000000000002</v>
      </c>
      <c r="K141" s="26">
        <f t="shared" si="1349"/>
        <v>139.67499999999998</v>
      </c>
      <c r="L141" s="15">
        <f t="shared" si="1350"/>
        <v>-5.1400000000000006</v>
      </c>
      <c r="M141" s="15">
        <f t="shared" ref="M141" si="1434">(ABS(K141)+ABS(0.3*L141))*SIGN(K141)</f>
        <v>141.21699999999998</v>
      </c>
      <c r="N141" s="15">
        <f t="shared" si="1352"/>
        <v>-47.042499999999997</v>
      </c>
      <c r="O141" s="449">
        <f t="shared" si="1353"/>
        <v>141.21699999999998</v>
      </c>
      <c r="Q141" s="440"/>
      <c r="R141" s="444">
        <v>594</v>
      </c>
      <c r="S141" s="16">
        <f>INDEX(PIL!$A$1:$K$1009,$R141,3)</f>
        <v>2</v>
      </c>
      <c r="T141" s="16" t="str">
        <f>INDEX(PIL!$A$1:$K$1009,$R141,4)</f>
        <v>Msup</v>
      </c>
      <c r="U141" s="26">
        <f>INDEX(PIL!$A$1:$K$1009,$R141,5)</f>
        <v>-10.180999999999999</v>
      </c>
      <c r="V141" s="26">
        <f>INDEX(PIL!$A$1:$K$1009,$R141,6)</f>
        <v>-6.6139999999999999</v>
      </c>
      <c r="W141" s="26">
        <f>INDEX(PIL!$A$1:$K$1009,$R141,7)</f>
        <v>0.27900000000000003</v>
      </c>
      <c r="X141" s="26">
        <f>INDEX(PIL!$A$1:$K$1009,$R141,8)</f>
        <v>49.606999999999999</v>
      </c>
      <c r="Y141" s="26">
        <f>INDEX(PIL!$A$1:$K$1009,$R141,9)</f>
        <v>-3.7759999999999998</v>
      </c>
      <c r="Z141" s="26">
        <f>INDEX(PIL!$A$1:$K$1009,$R141,10)</f>
        <v>-2.8180000000000001</v>
      </c>
      <c r="AA141" s="26">
        <f t="shared" si="1354"/>
        <v>4.0549999999999997</v>
      </c>
      <c r="AB141" s="15">
        <f t="shared" si="1355"/>
        <v>52.424999999999997</v>
      </c>
      <c r="AC141" s="15">
        <f t="shared" ref="AC141" si="1435">(ABS(AA141)+ABS(0.3*AB141))*SIGN(AA141)</f>
        <v>19.782499999999999</v>
      </c>
      <c r="AD141" s="15">
        <f t="shared" si="1374"/>
        <v>53.641499999999994</v>
      </c>
      <c r="AE141" s="449">
        <f t="shared" si="1357"/>
        <v>53.641499999999994</v>
      </c>
      <c r="AG141" s="440"/>
      <c r="AJ141" s="26"/>
      <c r="AK141" s="26"/>
      <c r="AL141" s="26"/>
      <c r="AM141" s="26"/>
      <c r="AN141" s="26"/>
      <c r="AO141" s="26"/>
      <c r="AP141" s="26"/>
      <c r="AQ141" s="15"/>
      <c r="AR141" s="15"/>
      <c r="AS141" s="449"/>
      <c r="AT141" s="15"/>
      <c r="AU141" s="440"/>
      <c r="AV141" s="444"/>
      <c r="AW141" s="444" t="s">
        <v>802</v>
      </c>
      <c r="AX141" s="26">
        <f t="shared" ref="AX141" si="1436">F141+M141</f>
        <v>138.38399999999999</v>
      </c>
      <c r="AY141" s="26">
        <f t="shared" ref="AY141" si="1437">V141+AC141</f>
        <v>13.168499999999998</v>
      </c>
      <c r="AZ141" s="26">
        <f t="shared" ref="AZ141" si="1438">F142+M142</f>
        <v>-267.69399999999996</v>
      </c>
      <c r="BA141" s="26">
        <f t="shared" ref="BA141" si="1439">V142+AC142</f>
        <v>-20.516999999999999</v>
      </c>
      <c r="BB141" s="449">
        <f t="shared" ref="BB141" si="1440">AK144+AR144</f>
        <v>-1410.7365999999997</v>
      </c>
      <c r="BC141" s="26"/>
      <c r="BD141" s="400">
        <f t="shared" ref="BD141" si="1441">AV144</f>
        <v>2</v>
      </c>
      <c r="BE141" s="383">
        <f t="shared" si="932"/>
        <v>6</v>
      </c>
      <c r="BF141" s="15"/>
      <c r="BG141" s="15"/>
      <c r="BH141" s="15"/>
      <c r="BI141" s="440"/>
      <c r="BJ141" s="444"/>
      <c r="BK141" s="444" t="s">
        <v>802</v>
      </c>
      <c r="BL141" s="26">
        <f>IF(BJ144=6,AX141-(AX141-AZ141)/hinterpiano*(0.55/2),AX141-(AX141-AZ141)/hinterpiano*(0.65/2))</f>
        <v>98.391469696969693</v>
      </c>
      <c r="BM141" s="26">
        <f>IF(BJ144=6,AY141-(AY141-BA141)/hinterpiano*(0.55/2),AY141-(AY141-BA141)/hinterpiano*(0.65/2))</f>
        <v>9.8509886363636348</v>
      </c>
      <c r="BN141" s="26">
        <f>IF(BJ144&lt;&gt;1,IF(BJ144=6,AZ141-(AZ141-AX141)/hinterpiano*(0.55/2),AZ141-(AZ141-AX141)/hinterpiano*(0.65/2)),AZ141)</f>
        <v>-227.70146969696967</v>
      </c>
      <c r="BO141" s="26">
        <f>IF(BJ144&lt;&gt;1,IF(BJ144=6,BA141-(BA141-AY141)/hinterpiano*(0.55/2),BA141-(BA141-AY141)/hinterpiano*(0.65/2)),BA141)</f>
        <v>-17.199488636363636</v>
      </c>
      <c r="BP141" s="449">
        <f t="shared" si="1364"/>
        <v>-1410.7365999999997</v>
      </c>
    </row>
    <row r="142" spans="1:68" ht="20" customHeight="1">
      <c r="A142" s="440"/>
      <c r="B142" s="444">
        <v>139</v>
      </c>
      <c r="C142" s="444">
        <f>INDEX(PIL!$A$1:$K$1009,$B142,3)</f>
        <v>2</v>
      </c>
      <c r="D142" s="444" t="str">
        <f>INDEX(PIL!$A$1:$K$1009,$B142,4)</f>
        <v>Minf</v>
      </c>
      <c r="E142" s="26">
        <f>INDEX(PIL!$A$1:$K$1009,$B142,5)</f>
        <v>3.0230000000000001</v>
      </c>
      <c r="F142" s="26">
        <f>INDEX(PIL!$A$1:$K$1009,$B142,6)</f>
        <v>1.899</v>
      </c>
      <c r="G142" s="26">
        <f>INDEX(PIL!$A$1:$K$1009,$B142,7)</f>
        <v>-258.173</v>
      </c>
      <c r="H142" s="26">
        <f>INDEX(PIL!$A$1:$K$1009,$B142,8)</f>
        <v>3.2879999999999998</v>
      </c>
      <c r="I142" s="26">
        <f>INDEX(PIL!$A$1:$K$1009,$B142,9)</f>
        <v>-8.5250000000000004</v>
      </c>
      <c r="J142" s="26">
        <f>INDEX(PIL!$A$1:$K$1009,$B142,10)</f>
        <v>-6.3620000000000001</v>
      </c>
      <c r="K142" s="26">
        <f t="shared" si="1349"/>
        <v>-266.69799999999998</v>
      </c>
      <c r="L142" s="15">
        <f t="shared" si="1350"/>
        <v>9.65</v>
      </c>
      <c r="M142" s="15">
        <f t="shared" ref="M142" si="1442">(ABS(K142)+ABS(0.3*L142))*SIGN(K142)</f>
        <v>-269.59299999999996</v>
      </c>
      <c r="N142" s="15">
        <f t="shared" si="1352"/>
        <v>89.659399999999991</v>
      </c>
      <c r="O142" s="449">
        <f t="shared" si="1353"/>
        <v>-269.59299999999996</v>
      </c>
      <c r="Q142" s="440"/>
      <c r="R142" s="444">
        <v>595</v>
      </c>
      <c r="S142" s="16">
        <f>INDEX(PIL!$A$1:$K$1009,$R142,3)</f>
        <v>2</v>
      </c>
      <c r="T142" s="16" t="str">
        <f>INDEX(PIL!$A$1:$K$1009,$R142,4)</f>
        <v>Minf</v>
      </c>
      <c r="U142" s="26">
        <f>INDEX(PIL!$A$1:$K$1009,$R142,5)</f>
        <v>5.3540000000000001</v>
      </c>
      <c r="V142" s="26">
        <f>INDEX(PIL!$A$1:$K$1009,$R142,6)</f>
        <v>3.472</v>
      </c>
      <c r="W142" s="26">
        <f>INDEX(PIL!$A$1:$K$1009,$R142,7)</f>
        <v>-0.34799999999999998</v>
      </c>
      <c r="X142" s="26">
        <f>INDEX(PIL!$A$1:$K$1009,$R142,8)</f>
        <v>-60.024999999999999</v>
      </c>
      <c r="Y142" s="26">
        <f>INDEX(PIL!$A$1:$K$1009,$R142,9)</f>
        <v>4.6029999999999998</v>
      </c>
      <c r="Z142" s="26">
        <f>INDEX(PIL!$A$1:$K$1009,$R142,10)</f>
        <v>3.4350000000000001</v>
      </c>
      <c r="AA142" s="26">
        <f t="shared" si="1354"/>
        <v>-4.9509999999999996</v>
      </c>
      <c r="AB142" s="15">
        <f t="shared" si="1355"/>
        <v>-63.46</v>
      </c>
      <c r="AC142" s="15">
        <f t="shared" ref="AC142" si="1443">(ABS(AA142)+ABS(0.3*AB142))*SIGN(AA142)</f>
        <v>-23.989000000000001</v>
      </c>
      <c r="AD142" s="15">
        <f t="shared" si="1374"/>
        <v>-64.945300000000003</v>
      </c>
      <c r="AE142" s="449">
        <f t="shared" si="1357"/>
        <v>-64.945300000000003</v>
      </c>
      <c r="AG142" s="440"/>
      <c r="AJ142" s="26"/>
      <c r="AK142" s="26"/>
      <c r="AL142" s="26"/>
      <c r="AM142" s="26"/>
      <c r="AN142" s="26"/>
      <c r="AO142" s="26"/>
      <c r="AP142" s="26"/>
      <c r="AQ142" s="15"/>
      <c r="AR142" s="15"/>
      <c r="AS142" s="449"/>
      <c r="AT142" s="15"/>
      <c r="AU142" s="440"/>
      <c r="AV142" s="444"/>
      <c r="AW142" s="444" t="s">
        <v>803</v>
      </c>
      <c r="AX142" s="26">
        <f t="shared" ref="AX142" si="1444">F141-M141</f>
        <v>-144.04999999999998</v>
      </c>
      <c r="AY142" s="26">
        <f t="shared" ref="AY142" si="1445">V141-AC141</f>
        <v>-26.3965</v>
      </c>
      <c r="AZ142" s="26">
        <f t="shared" ref="AZ142" si="1446">F142-M142</f>
        <v>271.49199999999996</v>
      </c>
      <c r="BA142" s="26">
        <f t="shared" ref="BA142" si="1447">V142-AC142</f>
        <v>27.461000000000002</v>
      </c>
      <c r="BB142" s="449">
        <f t="shared" ref="BB142" si="1448">AK144-AR144</f>
        <v>-1160.6893999999998</v>
      </c>
      <c r="BC142" s="26"/>
      <c r="BD142" s="400">
        <f t="shared" ref="BD142:BD204" si="1449">BD141</f>
        <v>2</v>
      </c>
      <c r="BE142" s="383">
        <f t="shared" si="932"/>
        <v>6</v>
      </c>
      <c r="BF142" s="15"/>
      <c r="BG142" s="15"/>
      <c r="BH142" s="15"/>
      <c r="BI142" s="440"/>
      <c r="BJ142" s="444"/>
      <c r="BK142" s="444" t="s">
        <v>803</v>
      </c>
      <c r="BL142" s="26">
        <f>IF(BJ144=6,AX142-(AX142-AZ142)/hinterpiano*(0.55/2),AX142-(AX142-AZ142)/hinterpiano*(0.65/2))</f>
        <v>-103.12540909090907</v>
      </c>
      <c r="BM142" s="26">
        <f>IF(BJ144=6,AY142-(AY142-BA142)/hinterpiano*(0.55/2),AY142-(AY142-BA142)/hinterpiano*(0.65/2))</f>
        <v>-21.092352272727272</v>
      </c>
      <c r="BN142" s="26">
        <f>IF(BJ144&lt;&gt;1,IF(BJ144=6,AZ142-(AZ142-AX142)/hinterpiano*(0.55/2),AZ142-(AZ142-AX142)/hinterpiano*(0.65/2)),AZ142)</f>
        <v>230.56740909090905</v>
      </c>
      <c r="BO142" s="26">
        <f>IF(BJ144&lt;&gt;1,IF(BJ144=6,BA142-(BA142-AY142)/hinterpiano*(0.55/2),BA142-(BA142-AY142)/hinterpiano*(0.65/2)),BA142)</f>
        <v>22.156852272727274</v>
      </c>
      <c r="BP142" s="449">
        <f t="shared" si="1364"/>
        <v>-1160.6893999999998</v>
      </c>
    </row>
    <row r="143" spans="1:68" ht="20" customHeight="1">
      <c r="A143" s="440"/>
      <c r="B143" s="444">
        <v>140</v>
      </c>
      <c r="C143" s="444">
        <f>INDEX(PIL!$A$1:$K$1009,$B143,3)</f>
        <v>2</v>
      </c>
      <c r="D143" s="444" t="str">
        <f>INDEX(PIL!$A$1:$K$1009,$B143,4)</f>
        <v>V</v>
      </c>
      <c r="E143" s="26">
        <f>INDEX(PIL!$A$1:$K$1009,$B143,5)</f>
        <v>-2.2490000000000001</v>
      </c>
      <c r="F143" s="26">
        <f>INDEX(PIL!$A$1:$K$1009,$B143,6)</f>
        <v>-1.4339999999999999</v>
      </c>
      <c r="G143" s="26">
        <f>INDEX(PIL!$A$1:$K$1009,$B143,7)</f>
        <v>119.24299999999999</v>
      </c>
      <c r="H143" s="26">
        <f>INDEX(PIL!$A$1:$K$1009,$B143,8)</f>
        <v>-1.615</v>
      </c>
      <c r="I143" s="26">
        <f>INDEX(PIL!$A$1:$K$1009,$B143,9)</f>
        <v>3.8380000000000001</v>
      </c>
      <c r="J143" s="26">
        <f>INDEX(PIL!$A$1:$K$1009,$B143,10)</f>
        <v>2.8639999999999999</v>
      </c>
      <c r="K143" s="26">
        <f t="shared" si="1349"/>
        <v>123.08099999999999</v>
      </c>
      <c r="L143" s="15">
        <f t="shared" si="1350"/>
        <v>-4.4790000000000001</v>
      </c>
      <c r="M143" s="15">
        <f t="shared" ref="M143" si="1450">(ABS(K143)+ABS(0.3*L143))*SIGN(K143)</f>
        <v>124.42469999999999</v>
      </c>
      <c r="N143" s="15">
        <f t="shared" si="1352"/>
        <v>-41.403299999999994</v>
      </c>
      <c r="O143" s="449">
        <f t="shared" si="1353"/>
        <v>124.42469999999999</v>
      </c>
      <c r="Q143" s="440"/>
      <c r="R143" s="444">
        <v>596</v>
      </c>
      <c r="S143" s="16">
        <f>INDEX(PIL!$A$1:$K$1009,$R143,3)</f>
        <v>2</v>
      </c>
      <c r="T143" s="16" t="str">
        <f>INDEX(PIL!$A$1:$K$1009,$R143,4)</f>
        <v>V</v>
      </c>
      <c r="U143" s="26">
        <f>INDEX(PIL!$A$1:$K$1009,$R143,5)</f>
        <v>-4.7069999999999999</v>
      </c>
      <c r="V143" s="26">
        <f>INDEX(PIL!$A$1:$K$1009,$R143,6)</f>
        <v>-3.056</v>
      </c>
      <c r="W143" s="26">
        <f>INDEX(PIL!$A$1:$K$1009,$R143,7)</f>
        <v>0.19</v>
      </c>
      <c r="X143" s="26">
        <f>INDEX(PIL!$A$1:$K$1009,$R143,8)</f>
        <v>33.220999999999997</v>
      </c>
      <c r="Y143" s="26">
        <f>INDEX(PIL!$A$1:$K$1009,$R143,9)</f>
        <v>-2.5390000000000001</v>
      </c>
      <c r="Z143" s="26">
        <f>INDEX(PIL!$A$1:$K$1009,$R143,10)</f>
        <v>-1.895</v>
      </c>
      <c r="AA143" s="26">
        <f t="shared" si="1354"/>
        <v>2.7290000000000001</v>
      </c>
      <c r="AB143" s="15">
        <f t="shared" si="1355"/>
        <v>35.116</v>
      </c>
      <c r="AC143" s="15">
        <f t="shared" ref="AC143" si="1451">(ABS(AA143)+ABS(0.3*AB143))*SIGN(AA143)</f>
        <v>13.2638</v>
      </c>
      <c r="AD143" s="15">
        <f t="shared" si="1374"/>
        <v>35.934699999999999</v>
      </c>
      <c r="AE143" s="449">
        <f t="shared" si="1357"/>
        <v>35.934699999999999</v>
      </c>
      <c r="AG143" s="440"/>
      <c r="AJ143" s="26"/>
      <c r="AK143" s="26"/>
      <c r="AL143" s="26"/>
      <c r="AM143" s="26"/>
      <c r="AN143" s="26"/>
      <c r="AO143" s="26"/>
      <c r="AP143" s="26"/>
      <c r="AQ143" s="15"/>
      <c r="AR143" s="15"/>
      <c r="AS143" s="449"/>
      <c r="AT143" s="15"/>
      <c r="AU143" s="440"/>
      <c r="AV143" s="444"/>
      <c r="AW143" s="444" t="s">
        <v>804</v>
      </c>
      <c r="AX143" s="26">
        <f t="shared" ref="AX143" si="1452">F141+N141</f>
        <v>-49.875499999999995</v>
      </c>
      <c r="AY143" s="26">
        <f t="shared" ref="AY143" si="1453">V141+AD141</f>
        <v>47.027499999999996</v>
      </c>
      <c r="AZ143" s="26">
        <f t="shared" ref="AZ143" si="1454">F142+N142</f>
        <v>91.558399999999992</v>
      </c>
      <c r="BA143" s="26">
        <f t="shared" ref="BA143" si="1455">V142+AD142</f>
        <v>-61.473300000000002</v>
      </c>
      <c r="BB143" s="449">
        <f t="shared" ref="BB143" si="1456">AK144+AS144</f>
        <v>-1046.3839199999998</v>
      </c>
      <c r="BC143" s="26"/>
      <c r="BD143" s="400">
        <f t="shared" si="1449"/>
        <v>2</v>
      </c>
      <c r="BE143" s="383">
        <f t="shared" si="932"/>
        <v>6</v>
      </c>
      <c r="BF143" s="15"/>
      <c r="BG143" s="15"/>
      <c r="BH143" s="15"/>
      <c r="BI143" s="440"/>
      <c r="BJ143" s="444"/>
      <c r="BK143" s="444" t="s">
        <v>804</v>
      </c>
      <c r="BL143" s="26">
        <f>IF(BJ144=6,AX143-(AX143-AZ143)/hinterpiano*(0.55/2),AX143-(AX143-AZ143)/hinterpiano*(0.65/2))</f>
        <v>-35.946403787878779</v>
      </c>
      <c r="BM143" s="26">
        <f>IF(BJ144=6,AY143-(AY143-BA143)/hinterpiano*(0.55/2),AY143-(AY143-BA143)/hinterpiano*(0.65/2))</f>
        <v>36.341815151515149</v>
      </c>
      <c r="BN143" s="26">
        <f>IF(BJ144&lt;&gt;1,IF(BJ144=6,AZ143-(AZ143-AX143)/hinterpiano*(0.55/2),AZ143-(AZ143-AX143)/hinterpiano*(0.65/2)),AZ143)</f>
        <v>77.629303787878783</v>
      </c>
      <c r="BO143" s="26">
        <f>IF(BJ144&lt;&gt;1,IF(BJ144=6,BA143-(BA143-AY143)/hinterpiano*(0.55/2),BA143-(BA143-AY143)/hinterpiano*(0.65/2)),BA143)</f>
        <v>-50.787615151515155</v>
      </c>
      <c r="BP143" s="449">
        <f t="shared" si="1364"/>
        <v>-1046.3839199999998</v>
      </c>
    </row>
    <row r="144" spans="1:68" ht="20" customHeight="1">
      <c r="A144" s="440"/>
      <c r="B144" s="444">
        <v>141</v>
      </c>
      <c r="C144" s="444">
        <f>INDEX(PIL!$A$1:$K$1009,$B144,3)</f>
        <v>2</v>
      </c>
      <c r="D144" s="444" t="str">
        <f>INDEX(PIL!$A$1:$K$1009,$B144,4)</f>
        <v>N</v>
      </c>
      <c r="E144" s="26">
        <f>INDEX(PIL!$A$1:$K$1009,$B144,5)</f>
        <v>-1715.962</v>
      </c>
      <c r="F144" s="26">
        <f>INDEX(PIL!$A$1:$K$1009,$B144,6)</f>
        <v>-1068.7339999999999</v>
      </c>
      <c r="G144" s="26">
        <f>INDEX(PIL!$A$1:$K$1009,$B144,7)</f>
        <v>-48.728000000000002</v>
      </c>
      <c r="H144" s="26">
        <f>INDEX(PIL!$A$1:$K$1009,$B144,8)</f>
        <v>0.377</v>
      </c>
      <c r="I144" s="26">
        <f>INDEX(PIL!$A$1:$K$1009,$B144,9)</f>
        <v>-1.891</v>
      </c>
      <c r="J144" s="26">
        <f>INDEX(PIL!$A$1:$K$1009,$B144,10)</f>
        <v>-1.411</v>
      </c>
      <c r="K144" s="26">
        <f t="shared" si="1349"/>
        <v>-50.619</v>
      </c>
      <c r="L144" s="15">
        <f t="shared" si="1350"/>
        <v>1.788</v>
      </c>
      <c r="M144" s="15">
        <f t="shared" ref="M144" si="1457">(ABS(K144)+ABS(0.3*L144))*SIGN(K144)</f>
        <v>-51.1554</v>
      </c>
      <c r="N144" s="15">
        <f t="shared" si="1352"/>
        <v>16.973699999999997</v>
      </c>
      <c r="O144" s="449">
        <f t="shared" si="1353"/>
        <v>-51.1554</v>
      </c>
      <c r="Q144" s="440"/>
      <c r="R144" s="444">
        <v>597</v>
      </c>
      <c r="S144" s="16">
        <f>INDEX(PIL!$A$1:$K$1009,$R144,3)</f>
        <v>2</v>
      </c>
      <c r="T144" s="16" t="str">
        <f>INDEX(PIL!$A$1:$K$1009,$R144,4)</f>
        <v>N</v>
      </c>
      <c r="U144" s="26">
        <f>INDEX(PIL!$A$1:$K$1009,$R144,5)</f>
        <v>-204.56100000000001</v>
      </c>
      <c r="V144" s="26">
        <f>INDEX(PIL!$A$1:$K$1009,$R144,6)</f>
        <v>-132.82900000000001</v>
      </c>
      <c r="W144" s="26">
        <f>INDEX(PIL!$A$1:$K$1009,$R144,7)</f>
        <v>1.4470000000000001</v>
      </c>
      <c r="X144" s="26">
        <f>INDEX(PIL!$A$1:$K$1009,$R144,8)</f>
        <v>188.61199999999999</v>
      </c>
      <c r="Y144" s="26">
        <f>INDEX(PIL!$A$1:$K$1009,$R144,9)</f>
        <v>-15.305</v>
      </c>
      <c r="Z144" s="26">
        <f>INDEX(PIL!$A$1:$K$1009,$R144,10)</f>
        <v>-11.422000000000001</v>
      </c>
      <c r="AA144" s="26">
        <f t="shared" si="1354"/>
        <v>16.751999999999999</v>
      </c>
      <c r="AB144" s="15">
        <f t="shared" si="1355"/>
        <v>200.03399999999999</v>
      </c>
      <c r="AC144" s="15">
        <f t="shared" ref="AC144" si="1458">(ABS(AA144)+ABS(0.3*AB144))*SIGN(AA144)</f>
        <v>76.762199999999993</v>
      </c>
      <c r="AD144" s="15">
        <f t="shared" si="1374"/>
        <v>205.05959999999999</v>
      </c>
      <c r="AE144" s="449">
        <f t="shared" si="1357"/>
        <v>205.05959999999999</v>
      </c>
      <c r="AG144" s="440"/>
      <c r="AH144" s="16">
        <f t="shared" ref="AH144" si="1459">S144</f>
        <v>2</v>
      </c>
      <c r="AI144" s="16" t="str">
        <f t="shared" ref="AI144" si="1460">T144</f>
        <v>N</v>
      </c>
      <c r="AJ144" s="26">
        <f>IF(AH144=6,E144+U144-(0.6*base_minore_p*hinterpiano*cls_armato),IF(AH144=5,E144+U144-(0.6*base_minore_p*hinterpiano*cls_armato)-(base_maggiore_p*base_minore_p*hinterpiano*cls_armato),IF(AH144=4,E144+U144-(0.6*base_minore_p*hinterpiano*cls_armato)-2*(base_maggiore_p*base_minore_p*hinterpiano*cls_armato),IF(AH144=3,E144+U144-(0.6*base_minore_p*hinterpiano*cls_armato)-3*(base_maggiore_p*base_minore_p*hinterpiano*cls_armato),IF(AH144=2,E144+U144-(0.6*base_minore_p*hinterpiano*cls_armato)-4*(base_maggiore_p*base_minore_p*hinterpiano*cls_armato),E144+U144-(0.6*base_minore_p*hinterpiano*cls_armato)-5*(base_maggiore_p*base_minore_p*hinterpiano*cls_armato))))))</f>
        <v>-2004.6729999999998</v>
      </c>
      <c r="AK144" s="26">
        <f>IF(AH144=6,F144+V144-(0.6*base_minore_p*hinterpiano*cls_armato),IF(AH144=5,F144+V144-(0.6*base_minore_p*hinterpiano*cls_armato)-(base_maggiore_p*base_minore_p*hinterpiano*cls_armato),IF(AH144=4,F144+V144-(0.6*base_minore_p*hinterpiano*cls_armato)-2*(base_maggiore_p*base_minore_p*hinterpiano*cls_armato),IF(AH144=3,F144+V144-(0.6*base_minore_p*hinterpiano*cls_armato)-3*(base_maggiore_p*base_minore_p*hinterpiano*cls_armato),IF(AH144=2,F144+V144-(0.6*base_minore_p*hinterpiano*cls_armato)-4*(base_maggiore_p*base_minore_p*hinterpiano*cls_armato),F144+V144-(0.6*base_minore_p*hinterpiano*cls_armato)-5*(base_maggiore_p*base_minore_p*hinterpiano*cls_armato))))))</f>
        <v>-1285.7129999999997</v>
      </c>
      <c r="AL144" s="26">
        <f t="shared" ref="AL144" si="1461">G144+W144</f>
        <v>-47.280999999999999</v>
      </c>
      <c r="AM144" s="26">
        <f t="shared" ref="AM144" si="1462">H144+X144</f>
        <v>188.989</v>
      </c>
      <c r="AN144" s="26">
        <f t="shared" ref="AN144" si="1463">I144+Y144</f>
        <v>-17.195999999999998</v>
      </c>
      <c r="AO144" s="26">
        <f t="shared" ref="AO144" si="1464">J144+Z144</f>
        <v>-12.833</v>
      </c>
      <c r="AP144" s="26">
        <f t="shared" ref="AP144" si="1465">(ABS(AL144)+ABS(AN144))*SIGN(AL144)</f>
        <v>-64.477000000000004</v>
      </c>
      <c r="AQ144" s="15">
        <f t="shared" ref="AQ144" si="1466">(ABS(AM144)+ABS(AO144))*SIGN(AM144)</f>
        <v>201.822</v>
      </c>
      <c r="AR144" s="15">
        <f t="shared" ref="AR144" si="1467">(ABS(AP144)+ABS(0.3*AQ144))*SIGN(AP144)</f>
        <v>-125.0236</v>
      </c>
      <c r="AS144" s="449">
        <f t="shared" ref="AS144" si="1468">(ABS(AQ144)+ABS(0.3*AR144))*SIGN(AQ144)</f>
        <v>239.32908</v>
      </c>
      <c r="AT144" s="15"/>
      <c r="AU144" s="440"/>
      <c r="AV144" s="444">
        <f t="shared" ref="AV144" si="1469">AH144</f>
        <v>2</v>
      </c>
      <c r="AW144" s="444" t="s">
        <v>805</v>
      </c>
      <c r="AX144" s="26">
        <f t="shared" ref="AX144" si="1470">F141-N141</f>
        <v>44.209499999999998</v>
      </c>
      <c r="AY144" s="26">
        <f t="shared" ref="AY144" si="1471">V141-AD141</f>
        <v>-60.255499999999991</v>
      </c>
      <c r="AZ144" s="26">
        <f t="shared" ref="AZ144" si="1472">F142-N142</f>
        <v>-87.76039999999999</v>
      </c>
      <c r="BA144" s="26">
        <f t="shared" ref="BA144" si="1473">V142-AD142</f>
        <v>68.417299999999997</v>
      </c>
      <c r="BB144" s="449">
        <f t="shared" ref="BB144" si="1474">AK144-AS144</f>
        <v>-1525.0420799999997</v>
      </c>
      <c r="BC144" s="26"/>
      <c r="BD144" s="400">
        <f t="shared" si="1449"/>
        <v>2</v>
      </c>
      <c r="BE144" s="383">
        <f t="shared" si="932"/>
        <v>6</v>
      </c>
      <c r="BF144" s="15"/>
      <c r="BG144" s="15"/>
      <c r="BH144" s="15"/>
      <c r="BI144" s="440"/>
      <c r="BJ144" s="444">
        <f t="shared" ref="BJ144" si="1475">AV144</f>
        <v>2</v>
      </c>
      <c r="BK144" s="444" t="s">
        <v>805</v>
      </c>
      <c r="BL144" s="26">
        <f>IF(BJ144=6,AX144-(AX144-AZ144)/hinterpiano*(0.55/2),AX144-(AX144-AZ144)/hinterpiano*(0.65/2))</f>
        <v>31.212464393939392</v>
      </c>
      <c r="BM144" s="26">
        <f>IF(BJ144=6,AY144-(AY144-BA144)/hinterpiano*(0.55/2),AY144-(AY144-BA144)/hinterpiano*(0.65/2))</f>
        <v>-47.583178787878779</v>
      </c>
      <c r="BN144" s="26">
        <f>IF(BJ144&lt;&gt;1,IF(BJ144=6,AZ144-(AZ144-AX144)/hinterpiano*(0.55/2),AZ144-(AZ144-AX144)/hinterpiano*(0.65/2)),AZ144)</f>
        <v>-74.763364393939383</v>
      </c>
      <c r="BO144" s="26">
        <f>IF(BJ144&lt;&gt;1,IF(BJ144=6,BA144-(BA144-AY144)/hinterpiano*(0.55/2),BA144-(BA144-AY144)/hinterpiano*(0.65/2)),BA144)</f>
        <v>55.744978787878786</v>
      </c>
      <c r="BP144" s="449">
        <f t="shared" si="1364"/>
        <v>-1525.0420799999997</v>
      </c>
    </row>
    <row r="145" spans="1:68" ht="20" customHeight="1">
      <c r="A145" s="440"/>
      <c r="B145" s="444">
        <v>142</v>
      </c>
      <c r="C145" s="444">
        <f>INDEX(PIL!$A$1:$K$1009,$B145,3)</f>
        <v>1</v>
      </c>
      <c r="D145" s="444" t="str">
        <f>INDEX(PIL!$A$1:$K$1009,$B145,4)</f>
        <v>Msup</v>
      </c>
      <c r="E145" s="26">
        <f>INDEX(PIL!$A$1:$K$1009,$B145,5)</f>
        <v>-128.24600000000001</v>
      </c>
      <c r="F145" s="26">
        <f>INDEX(PIL!$A$1:$K$1009,$B145,6)</f>
        <v>-79.834000000000003</v>
      </c>
      <c r="G145" s="26">
        <f>INDEX(PIL!$A$1:$K$1009,$B145,7)</f>
        <v>-76.811999999999998</v>
      </c>
      <c r="H145" s="26">
        <f>INDEX(PIL!$A$1:$K$1009,$B145,8)</f>
        <v>-1.1930000000000001</v>
      </c>
      <c r="I145" s="26">
        <f>INDEX(PIL!$A$1:$K$1009,$B145,9)</f>
        <v>-1.913</v>
      </c>
      <c r="J145" s="26">
        <f>INDEX(PIL!$A$1:$K$1009,$B145,10)</f>
        <v>-1.4279999999999999</v>
      </c>
      <c r="K145" s="26">
        <f t="shared" si="1349"/>
        <v>-78.724999999999994</v>
      </c>
      <c r="L145" s="15">
        <f t="shared" si="1350"/>
        <v>-2.621</v>
      </c>
      <c r="M145" s="15">
        <f t="shared" ref="M145" si="1476">(ABS(K145)+ABS(0.3*L145))*SIGN(K145)</f>
        <v>-79.511299999999991</v>
      </c>
      <c r="N145" s="15">
        <f t="shared" si="1352"/>
        <v>-26.238499999999995</v>
      </c>
      <c r="O145" s="449">
        <f t="shared" si="1353"/>
        <v>-79.511299999999991</v>
      </c>
      <c r="Q145" s="440"/>
      <c r="R145" s="444">
        <v>598</v>
      </c>
      <c r="S145" s="16">
        <f>INDEX(PIL!$A$1:$K$1009,$R145,3)</f>
        <v>1</v>
      </c>
      <c r="T145" s="16" t="str">
        <f>INDEX(PIL!$A$1:$K$1009,$R145,4)</f>
        <v>Msup</v>
      </c>
      <c r="U145" s="26">
        <f>INDEX(PIL!$A$1:$K$1009,$R145,5)</f>
        <v>-42.402000000000001</v>
      </c>
      <c r="V145" s="26">
        <f>INDEX(PIL!$A$1:$K$1009,$R145,6)</f>
        <v>-27.597000000000001</v>
      </c>
      <c r="W145" s="26">
        <f>INDEX(PIL!$A$1:$K$1009,$R145,7)</f>
        <v>-0.214</v>
      </c>
      <c r="X145" s="26">
        <f>INDEX(PIL!$A$1:$K$1009,$R145,8)</f>
        <v>-36.274000000000001</v>
      </c>
      <c r="Y145" s="26">
        <f>INDEX(PIL!$A$1:$K$1009,$R145,9)</f>
        <v>2.7930000000000001</v>
      </c>
      <c r="Z145" s="26">
        <f>INDEX(PIL!$A$1:$K$1009,$R145,10)</f>
        <v>2.0840000000000001</v>
      </c>
      <c r="AA145" s="26">
        <f t="shared" si="1354"/>
        <v>-3.0070000000000001</v>
      </c>
      <c r="AB145" s="15">
        <f t="shared" si="1355"/>
        <v>-38.358000000000004</v>
      </c>
      <c r="AC145" s="15">
        <f t="shared" ref="AC145" si="1477">(ABS(AA145)+ABS(0.3*AB145))*SIGN(AA145)</f>
        <v>-14.5144</v>
      </c>
      <c r="AD145" s="15">
        <f t="shared" si="1374"/>
        <v>-39.260100000000001</v>
      </c>
      <c r="AE145" s="449">
        <f t="shared" si="1357"/>
        <v>-39.260100000000001</v>
      </c>
      <c r="AG145" s="440"/>
      <c r="AJ145" s="26"/>
      <c r="AK145" s="26"/>
      <c r="AL145" s="26"/>
      <c r="AM145" s="26"/>
      <c r="AN145" s="26"/>
      <c r="AO145" s="26"/>
      <c r="AP145" s="26"/>
      <c r="AQ145" s="15"/>
      <c r="AR145" s="15"/>
      <c r="AS145" s="449"/>
      <c r="AT145" s="15"/>
      <c r="AU145" s="440"/>
      <c r="AV145" s="444"/>
      <c r="AW145" s="444" t="s">
        <v>802</v>
      </c>
      <c r="AX145" s="26">
        <f t="shared" ref="AX145" si="1478">F145+M145</f>
        <v>-159.34530000000001</v>
      </c>
      <c r="AY145" s="26">
        <f t="shared" ref="AY145" si="1479">V145+AC145</f>
        <v>-42.111400000000003</v>
      </c>
      <c r="AZ145" s="26">
        <f t="shared" ref="AZ145" si="1480">F146+M146</f>
        <v>-606.73159999999996</v>
      </c>
      <c r="BA145" s="26">
        <f t="shared" ref="BA145" si="1481">V146+AC146</f>
        <v>61.597099999999998</v>
      </c>
      <c r="BB145" s="449">
        <f t="shared" ref="BB145" si="1482">AK148+AR148</f>
        <v>-1576.4490000000001</v>
      </c>
      <c r="BC145" s="26"/>
      <c r="BD145" s="400">
        <f t="shared" ref="BD145" si="1483">AV148</f>
        <v>1</v>
      </c>
      <c r="BE145" s="383">
        <f t="shared" si="932"/>
        <v>6</v>
      </c>
      <c r="BF145" s="15"/>
      <c r="BG145" s="15"/>
      <c r="BH145" s="15"/>
      <c r="BI145" s="440"/>
      <c r="BJ145" s="444"/>
      <c r="BK145" s="444" t="s">
        <v>802</v>
      </c>
      <c r="BL145" s="26">
        <f>IF(BJ148=6,AX145-(AX145-AZ145)/hinterpiano*(0.55/2),AX145-(AX145-AZ145)/hinterpiano*(0.65/2))</f>
        <v>-203.406071969697</v>
      </c>
      <c r="BM145" s="26">
        <f>IF(BJ148=6,AY145-(AY145-BA145)/hinterpiano*(0.55/2),AY145-(AY145-BA145)/hinterpiano*(0.65/2))</f>
        <v>-31.897684090909095</v>
      </c>
      <c r="BN145" s="26">
        <f>IF(BJ148&lt;&gt;1,IF(BJ148=6,AZ145-(AZ145-AX145)/hinterpiano*(0.55/2),AZ145-(AZ145-AX145)/hinterpiano*(0.65/2)),AZ145)</f>
        <v>-606.73159999999996</v>
      </c>
      <c r="BO145" s="26">
        <f>IF(BJ148&lt;&gt;1,IF(BJ148=6,BA145-(BA145-AY145)/hinterpiano*(0.55/2),BA145-(BA145-AY145)/hinterpiano*(0.65/2)),BA145)</f>
        <v>61.597099999999998</v>
      </c>
      <c r="BP145" s="449">
        <f t="shared" si="1364"/>
        <v>-1576.4490000000001</v>
      </c>
    </row>
    <row r="146" spans="1:68" ht="20" customHeight="1">
      <c r="A146" s="440"/>
      <c r="B146" s="444">
        <v>143</v>
      </c>
      <c r="C146" s="444">
        <f>INDEX(PIL!$A$1:$K$1009,$B146,3)</f>
        <v>1</v>
      </c>
      <c r="D146" s="444" t="str">
        <f>INDEX(PIL!$A$1:$K$1009,$B146,4)</f>
        <v>Minf</v>
      </c>
      <c r="E146" s="26">
        <f>INDEX(PIL!$A$1:$K$1009,$B146,5)</f>
        <v>89.433999999999997</v>
      </c>
      <c r="F146" s="26">
        <f>INDEX(PIL!$A$1:$K$1009,$B146,6)</f>
        <v>55.167000000000002</v>
      </c>
      <c r="G146" s="26">
        <f>INDEX(PIL!$A$1:$K$1009,$B146,7)</f>
        <v>-634.84500000000003</v>
      </c>
      <c r="H146" s="26">
        <f>INDEX(PIL!$A$1:$K$1009,$B146,8)</f>
        <v>11.622</v>
      </c>
      <c r="I146" s="26">
        <f>INDEX(PIL!$A$1:$K$1009,$B146,9)</f>
        <v>-19.256</v>
      </c>
      <c r="J146" s="26">
        <f>INDEX(PIL!$A$1:$K$1009,$B146,10)</f>
        <v>-14.37</v>
      </c>
      <c r="K146" s="26">
        <f t="shared" si="1349"/>
        <v>-654.101</v>
      </c>
      <c r="L146" s="15">
        <f t="shared" si="1350"/>
        <v>25.991999999999997</v>
      </c>
      <c r="M146" s="15">
        <f t="shared" ref="M146" si="1484">(ABS(K146)+ABS(0.3*L146))*SIGN(K146)</f>
        <v>-661.89859999999999</v>
      </c>
      <c r="N146" s="15">
        <f t="shared" si="1352"/>
        <v>222.22229999999999</v>
      </c>
      <c r="O146" s="449">
        <f t="shared" si="1353"/>
        <v>-661.89859999999999</v>
      </c>
      <c r="Q146" s="440"/>
      <c r="R146" s="444">
        <v>599</v>
      </c>
      <c r="S146" s="16">
        <f>INDEX(PIL!$A$1:$K$1009,$R146,3)</f>
        <v>1</v>
      </c>
      <c r="T146" s="16" t="str">
        <f>INDEX(PIL!$A$1:$K$1009,$R146,4)</f>
        <v>Minf</v>
      </c>
      <c r="U146" s="26">
        <f>INDEX(PIL!$A$1:$K$1009,$R146,5)</f>
        <v>22.481000000000002</v>
      </c>
      <c r="V146" s="26">
        <f>INDEX(PIL!$A$1:$K$1009,$R146,6)</f>
        <v>14.548</v>
      </c>
      <c r="W146" s="26">
        <f>INDEX(PIL!$A$1:$K$1009,$R146,7)</f>
        <v>0.48399999999999999</v>
      </c>
      <c r="X146" s="26">
        <f>INDEX(PIL!$A$1:$K$1009,$R146,8)</f>
        <v>-125.82</v>
      </c>
      <c r="Y146" s="26">
        <f>INDEX(PIL!$A$1:$K$1009,$R146,9)</f>
        <v>7.2060000000000004</v>
      </c>
      <c r="Z146" s="26">
        <f>INDEX(PIL!$A$1:$K$1009,$R146,10)</f>
        <v>5.3769999999999998</v>
      </c>
      <c r="AA146" s="26">
        <f t="shared" si="1354"/>
        <v>7.69</v>
      </c>
      <c r="AB146" s="15">
        <f t="shared" si="1355"/>
        <v>-131.197</v>
      </c>
      <c r="AC146" s="15">
        <f t="shared" ref="AC146" si="1485">(ABS(AA146)+ABS(0.3*AB146))*SIGN(AA146)</f>
        <v>47.049099999999996</v>
      </c>
      <c r="AD146" s="15">
        <f t="shared" si="1374"/>
        <v>-133.50399999999999</v>
      </c>
      <c r="AE146" s="449">
        <f t="shared" si="1357"/>
        <v>-133.50399999999999</v>
      </c>
      <c r="AG146" s="440"/>
      <c r="AJ146" s="26"/>
      <c r="AK146" s="26"/>
      <c r="AL146" s="26"/>
      <c r="AM146" s="26"/>
      <c r="AN146" s="26"/>
      <c r="AO146" s="26"/>
      <c r="AP146" s="26"/>
      <c r="AQ146" s="15"/>
      <c r="AR146" s="15"/>
      <c r="AS146" s="449"/>
      <c r="AT146" s="15"/>
      <c r="AU146" s="440"/>
      <c r="AV146" s="444"/>
      <c r="AW146" s="444" t="s">
        <v>803</v>
      </c>
      <c r="AX146" s="26">
        <f t="shared" ref="AX146" si="1486">F145-M145</f>
        <v>-0.32270000000001176</v>
      </c>
      <c r="AY146" s="26">
        <f t="shared" ref="AY146" si="1487">V145-AC145</f>
        <v>-13.082600000000001</v>
      </c>
      <c r="AZ146" s="26">
        <f t="shared" ref="AZ146" si="1488">F146-M146</f>
        <v>717.06560000000002</v>
      </c>
      <c r="BA146" s="26">
        <f t="shared" ref="BA146" si="1489">V146-AC146</f>
        <v>-32.501099999999994</v>
      </c>
      <c r="BB146" s="449">
        <f t="shared" ref="BB146" si="1490">AK148-AR148</f>
        <v>-1323.0729999999999</v>
      </c>
      <c r="BC146" s="26"/>
      <c r="BD146" s="400">
        <f t="shared" ref="BD146" si="1491">BD145</f>
        <v>1</v>
      </c>
      <c r="BE146" s="383">
        <f t="shared" si="932"/>
        <v>6</v>
      </c>
      <c r="BF146" s="15"/>
      <c r="BG146" s="15"/>
      <c r="BH146" s="15"/>
      <c r="BI146" s="440"/>
      <c r="BJ146" s="444"/>
      <c r="BK146" s="444" t="s">
        <v>803</v>
      </c>
      <c r="BL146" s="26">
        <f>IF(BJ148=6,AX146-(AX146-AZ146)/hinterpiano*(0.55/2),AX146-(AX146-AZ146)/hinterpiano*(0.65/2))</f>
        <v>70.329178030303027</v>
      </c>
      <c r="BM146" s="26">
        <f>IF(BJ148=6,AY146-(AY146-BA146)/hinterpiano*(0.55/2),AY146-(AY146-BA146)/hinterpiano*(0.65/2))</f>
        <v>-14.995028030303031</v>
      </c>
      <c r="BN146" s="26">
        <f>IF(BJ148&lt;&gt;1,IF(BJ148=6,AZ146-(AZ146-AX146)/hinterpiano*(0.55/2),AZ146-(AZ146-AX146)/hinterpiano*(0.65/2)),AZ146)</f>
        <v>717.06560000000002</v>
      </c>
      <c r="BO146" s="26">
        <f>IF(BJ148&lt;&gt;1,IF(BJ148=6,BA146-(BA146-AY146)/hinterpiano*(0.55/2),BA146-(BA146-AY146)/hinterpiano*(0.65/2)),BA146)</f>
        <v>-32.501099999999994</v>
      </c>
      <c r="BP146" s="449">
        <f t="shared" si="1364"/>
        <v>-1323.0729999999999</v>
      </c>
    </row>
    <row r="147" spans="1:68" ht="20" customHeight="1">
      <c r="A147" s="440"/>
      <c r="B147" s="444">
        <v>144</v>
      </c>
      <c r="C147" s="444">
        <f>INDEX(PIL!$A$1:$K$1009,$B147,3)</f>
        <v>1</v>
      </c>
      <c r="D147" s="444" t="str">
        <f>INDEX(PIL!$A$1:$K$1009,$B147,4)</f>
        <v>V</v>
      </c>
      <c r="E147" s="26">
        <f>INDEX(PIL!$A$1:$K$1009,$B147,5)</f>
        <v>-65.963999999999999</v>
      </c>
      <c r="F147" s="26">
        <f>INDEX(PIL!$A$1:$K$1009,$B147,6)</f>
        <v>-40.908999999999999</v>
      </c>
      <c r="G147" s="26">
        <f>INDEX(PIL!$A$1:$K$1009,$B147,7)</f>
        <v>185.29400000000001</v>
      </c>
      <c r="H147" s="26">
        <f>INDEX(PIL!$A$1:$K$1009,$B147,8)</f>
        <v>-3.7519999999999998</v>
      </c>
      <c r="I147" s="26">
        <f>INDEX(PIL!$A$1:$K$1009,$B147,9)</f>
        <v>5.2549999999999999</v>
      </c>
      <c r="J147" s="26">
        <f>INDEX(PIL!$A$1:$K$1009,$B147,10)</f>
        <v>3.9220000000000002</v>
      </c>
      <c r="K147" s="26">
        <f t="shared" si="1349"/>
        <v>190.54900000000001</v>
      </c>
      <c r="L147" s="15">
        <f t="shared" si="1350"/>
        <v>-7.6739999999999995</v>
      </c>
      <c r="M147" s="15">
        <f t="shared" ref="M147" si="1492">(ABS(K147)+ABS(0.3*L147))*SIGN(K147)</f>
        <v>192.85120000000001</v>
      </c>
      <c r="N147" s="15">
        <f t="shared" si="1352"/>
        <v>-64.838700000000003</v>
      </c>
      <c r="O147" s="449">
        <f t="shared" si="1353"/>
        <v>192.85120000000001</v>
      </c>
      <c r="Q147" s="440"/>
      <c r="R147" s="444">
        <v>600</v>
      </c>
      <c r="S147" s="16">
        <f>INDEX(PIL!$A$1:$K$1009,$R147,3)</f>
        <v>1</v>
      </c>
      <c r="T147" s="16" t="str">
        <f>INDEX(PIL!$A$1:$K$1009,$R147,4)</f>
        <v>V</v>
      </c>
      <c r="U147" s="26">
        <f>INDEX(PIL!$A$1:$K$1009,$R147,5)</f>
        <v>-19.661000000000001</v>
      </c>
      <c r="V147" s="26">
        <f>INDEX(PIL!$A$1:$K$1009,$R147,6)</f>
        <v>-12.771000000000001</v>
      </c>
      <c r="W147" s="26">
        <f>INDEX(PIL!$A$1:$K$1009,$R147,7)</f>
        <v>-0.11</v>
      </c>
      <c r="X147" s="26">
        <f>INDEX(PIL!$A$1:$K$1009,$R147,8)</f>
        <v>28.036000000000001</v>
      </c>
      <c r="Y147" s="26">
        <f>INDEX(PIL!$A$1:$K$1009,$R147,9)</f>
        <v>-1.337</v>
      </c>
      <c r="Z147" s="26">
        <f>INDEX(PIL!$A$1:$K$1009,$R147,10)</f>
        <v>-0.998</v>
      </c>
      <c r="AA147" s="26">
        <f t="shared" si="1354"/>
        <v>-1.4470000000000001</v>
      </c>
      <c r="AB147" s="15">
        <f t="shared" si="1355"/>
        <v>29.034000000000002</v>
      </c>
      <c r="AC147" s="15">
        <f t="shared" ref="AC147" si="1493">(ABS(AA147)+ABS(0.3*AB147))*SIGN(AA147)</f>
        <v>-10.1572</v>
      </c>
      <c r="AD147" s="15">
        <f t="shared" si="1374"/>
        <v>29.468100000000003</v>
      </c>
      <c r="AE147" s="449">
        <f t="shared" si="1357"/>
        <v>29.468100000000003</v>
      </c>
      <c r="AG147" s="440"/>
      <c r="AJ147" s="26"/>
      <c r="AK147" s="26"/>
      <c r="AL147" s="26"/>
      <c r="AM147" s="26"/>
      <c r="AN147" s="26"/>
      <c r="AO147" s="26"/>
      <c r="AP147" s="26"/>
      <c r="AQ147" s="15"/>
      <c r="AR147" s="15"/>
      <c r="AS147" s="449"/>
      <c r="AT147" s="15"/>
      <c r="AU147" s="440"/>
      <c r="AV147" s="444"/>
      <c r="AW147" s="444" t="s">
        <v>804</v>
      </c>
      <c r="AX147" s="26">
        <f t="shared" ref="AX147" si="1494">F145+N145</f>
        <v>-106.07249999999999</v>
      </c>
      <c r="AY147" s="26">
        <f t="shared" ref="AY147" si="1495">V145+AD145</f>
        <v>-66.857100000000003</v>
      </c>
      <c r="AZ147" s="26">
        <f t="shared" ref="AZ147" si="1496">F146+N146</f>
        <v>277.38929999999999</v>
      </c>
      <c r="BA147" s="26">
        <f t="shared" ref="BA147" si="1497">V146+AD146</f>
        <v>-118.95599999999999</v>
      </c>
      <c r="BB147" s="449">
        <f t="shared" ref="BB147" si="1498">AK148+AS148</f>
        <v>-1195.8245999999999</v>
      </c>
      <c r="BC147" s="26"/>
      <c r="BD147" s="400">
        <f t="shared" si="1449"/>
        <v>1</v>
      </c>
      <c r="BE147" s="383">
        <f t="shared" si="932"/>
        <v>6</v>
      </c>
      <c r="BF147" s="15"/>
      <c r="BG147" s="15"/>
      <c r="BH147" s="15"/>
      <c r="BI147" s="440"/>
      <c r="BJ147" s="444"/>
      <c r="BK147" s="444" t="s">
        <v>804</v>
      </c>
      <c r="BL147" s="26">
        <f>IF(BJ148=6,AX147-(AX147-AZ147)/hinterpiano*(0.55/2),AX147-(AX147-AZ147)/hinterpiano*(0.65/2))</f>
        <v>-68.307322727272719</v>
      </c>
      <c r="BM147" s="26">
        <f>IF(BJ148=6,AY147-(AY147-BA147)/hinterpiano*(0.55/2),AY147-(AY147-BA147)/hinterpiano*(0.65/2))</f>
        <v>-71.988052272727273</v>
      </c>
      <c r="BN147" s="26">
        <f>IF(BJ148&lt;&gt;1,IF(BJ148=6,AZ147-(AZ147-AX147)/hinterpiano*(0.55/2),AZ147-(AZ147-AX147)/hinterpiano*(0.65/2)),AZ147)</f>
        <v>277.38929999999999</v>
      </c>
      <c r="BO147" s="26">
        <f>IF(BJ148&lt;&gt;1,IF(BJ148=6,BA147-(BA147-AY147)/hinterpiano*(0.55/2),BA147-(BA147-AY147)/hinterpiano*(0.65/2)),BA147)</f>
        <v>-118.95599999999999</v>
      </c>
      <c r="BP147" s="449">
        <f t="shared" si="1364"/>
        <v>-1195.8245999999999</v>
      </c>
    </row>
    <row r="148" spans="1:68" ht="20" customHeight="1">
      <c r="A148" s="440"/>
      <c r="B148" s="444">
        <v>145</v>
      </c>
      <c r="C148" s="444">
        <f>INDEX(PIL!$A$1:$K$1009,$B148,3)</f>
        <v>1</v>
      </c>
      <c r="D148" s="444" t="str">
        <f>INDEX(PIL!$A$1:$K$1009,$B148,4)</f>
        <v>N</v>
      </c>
      <c r="E148" s="26">
        <f>INDEX(PIL!$A$1:$K$1009,$B148,5)</f>
        <v>-1894.796</v>
      </c>
      <c r="F148" s="26">
        <f>INDEX(PIL!$A$1:$K$1009,$B148,6)</f>
        <v>-1184.875</v>
      </c>
      <c r="G148" s="26">
        <f>INDEX(PIL!$A$1:$K$1009,$B148,7)</f>
        <v>-45.36</v>
      </c>
      <c r="H148" s="26">
        <f>INDEX(PIL!$A$1:$K$1009,$B148,8)</f>
        <v>0.40400000000000003</v>
      </c>
      <c r="I148" s="26">
        <f>INDEX(PIL!$A$1:$K$1009,$B148,9)</f>
        <v>-1.716</v>
      </c>
      <c r="J148" s="26">
        <f>INDEX(PIL!$A$1:$K$1009,$B148,10)</f>
        <v>-1.28</v>
      </c>
      <c r="K148" s="26">
        <f t="shared" si="1349"/>
        <v>-47.076000000000001</v>
      </c>
      <c r="L148" s="15">
        <f t="shared" si="1350"/>
        <v>1.6840000000000002</v>
      </c>
      <c r="M148" s="15">
        <f t="shared" ref="M148" si="1499">(ABS(K148)+ABS(0.3*L148))*SIGN(K148)</f>
        <v>-47.581200000000003</v>
      </c>
      <c r="N148" s="15">
        <f t="shared" si="1352"/>
        <v>15.806799999999999</v>
      </c>
      <c r="O148" s="449">
        <f t="shared" si="1353"/>
        <v>-47.581200000000003</v>
      </c>
      <c r="Q148" s="440"/>
      <c r="R148" s="444">
        <v>601</v>
      </c>
      <c r="S148" s="16">
        <f>INDEX(PIL!$A$1:$K$1009,$R148,3)</f>
        <v>1</v>
      </c>
      <c r="T148" s="16" t="str">
        <f>INDEX(PIL!$A$1:$K$1009,$R148,4)</f>
        <v>N</v>
      </c>
      <c r="U148" s="26">
        <f>INDEX(PIL!$A$1:$K$1009,$R148,5)</f>
        <v>-251.554</v>
      </c>
      <c r="V148" s="26">
        <f>INDEX(PIL!$A$1:$K$1009,$R148,6)</f>
        <v>-163.411</v>
      </c>
      <c r="W148" s="26">
        <f>INDEX(PIL!$A$1:$K$1009,$R148,7)</f>
        <v>1.52</v>
      </c>
      <c r="X148" s="26">
        <f>INDEX(PIL!$A$1:$K$1009,$R148,8)</f>
        <v>202.042</v>
      </c>
      <c r="Y148" s="26">
        <f>INDEX(PIL!$A$1:$K$1009,$R148,9)</f>
        <v>-16.353000000000002</v>
      </c>
      <c r="Z148" s="26">
        <f>INDEX(PIL!$A$1:$K$1009,$R148,10)</f>
        <v>-12.204000000000001</v>
      </c>
      <c r="AA148" s="26">
        <f t="shared" si="1354"/>
        <v>17.873000000000001</v>
      </c>
      <c r="AB148" s="15">
        <f t="shared" si="1355"/>
        <v>214.24600000000001</v>
      </c>
      <c r="AC148" s="15">
        <f t="shared" ref="AC148" si="1500">(ABS(AA148)+ABS(0.3*AB148))*SIGN(AA148)</f>
        <v>82.146799999999999</v>
      </c>
      <c r="AD148" s="15">
        <f t="shared" si="1374"/>
        <v>219.6079</v>
      </c>
      <c r="AE148" s="449">
        <f t="shared" si="1357"/>
        <v>219.6079</v>
      </c>
      <c r="AG148" s="440"/>
      <c r="AH148" s="16">
        <f t="shared" ref="AH148" si="1501">S148</f>
        <v>1</v>
      </c>
      <c r="AI148" s="16" t="str">
        <f t="shared" ref="AI148" si="1502">T148</f>
        <v>N</v>
      </c>
      <c r="AJ148" s="26">
        <f>IF(AH148=6,E148+U148-(0.6*base_minore_p*hinterpiano*cls_armato),IF(AH148=5,E148+U148-(0.6*base_minore_p*hinterpiano*cls_armato)-(base_maggiore_p*base_minore_p*hinterpiano*cls_armato),IF(AH148=4,E148+U148-(0.6*base_minore_p*hinterpiano*cls_armato)-2*(base_maggiore_p*base_minore_p*hinterpiano*cls_armato),IF(AH148=3,E148+U148-(0.6*base_minore_p*hinterpiano*cls_armato)-3*(base_maggiore_p*base_minore_p*hinterpiano*cls_armato),IF(AH148=2,E148+U148-(0.6*base_minore_p*hinterpiano*cls_armato)-4*(base_maggiore_p*base_minore_p*hinterpiano*cls_armato),E148+U148-(0.6*base_minore_p*hinterpiano*cls_armato)-5*(base_maggiore_p*base_minore_p*hinterpiano*cls_armato))))))</f>
        <v>-2247.8249999999998</v>
      </c>
      <c r="AK148" s="26">
        <f>IF(AH148=6,F148+V148-(0.6*base_minore_p*hinterpiano*cls_armato),IF(AH148=5,F148+V148-(0.6*base_minore_p*hinterpiano*cls_armato)-(base_maggiore_p*base_minore_p*hinterpiano*cls_armato),IF(AH148=4,F148+V148-(0.6*base_minore_p*hinterpiano*cls_armato)-2*(base_maggiore_p*base_minore_p*hinterpiano*cls_armato),IF(AH148=3,F148+V148-(0.6*base_minore_p*hinterpiano*cls_armato)-3*(base_maggiore_p*base_minore_p*hinterpiano*cls_armato),IF(AH148=2,F148+V148-(0.6*base_minore_p*hinterpiano*cls_armato)-4*(base_maggiore_p*base_minore_p*hinterpiano*cls_armato),F148+V148-(0.6*base_minore_p*hinterpiano*cls_armato)-5*(base_maggiore_p*base_minore_p*hinterpiano*cls_armato))))))</f>
        <v>-1449.761</v>
      </c>
      <c r="AL148" s="26">
        <f t="shared" ref="AL148" si="1503">G148+W148</f>
        <v>-43.839999999999996</v>
      </c>
      <c r="AM148" s="26">
        <f t="shared" ref="AM148" si="1504">H148+X148</f>
        <v>202.446</v>
      </c>
      <c r="AN148" s="26">
        <f t="shared" ref="AN148" si="1505">I148+Y148</f>
        <v>-18.069000000000003</v>
      </c>
      <c r="AO148" s="26">
        <f t="shared" ref="AO148" si="1506">J148+Z148</f>
        <v>-13.484</v>
      </c>
      <c r="AP148" s="26">
        <f t="shared" ref="AP148" si="1507">(ABS(AL148)+ABS(AN148))*SIGN(AL148)</f>
        <v>-61.908999999999999</v>
      </c>
      <c r="AQ148" s="15">
        <f t="shared" ref="AQ148" si="1508">(ABS(AM148)+ABS(AO148))*SIGN(AM148)</f>
        <v>215.93</v>
      </c>
      <c r="AR148" s="15">
        <f t="shared" ref="AR148" si="1509">(ABS(AP148)+ABS(0.3*AQ148))*SIGN(AP148)</f>
        <v>-126.68799999999999</v>
      </c>
      <c r="AS148" s="449">
        <f t="shared" ref="AS148" si="1510">(ABS(AQ148)+ABS(0.3*AR148))*SIGN(AQ148)</f>
        <v>253.93639999999999</v>
      </c>
      <c r="AT148" s="15"/>
      <c r="AU148" s="440"/>
      <c r="AV148" s="444">
        <f t="shared" ref="AV148" si="1511">AH148</f>
        <v>1</v>
      </c>
      <c r="AW148" s="444" t="s">
        <v>805</v>
      </c>
      <c r="AX148" s="26">
        <f t="shared" ref="AX148" si="1512">F145-N145</f>
        <v>-53.595500000000008</v>
      </c>
      <c r="AY148" s="26">
        <f t="shared" ref="AY148" si="1513">V145-AD145</f>
        <v>11.6631</v>
      </c>
      <c r="AZ148" s="26">
        <f t="shared" ref="AZ148" si="1514">F146-N146</f>
        <v>-167.05529999999999</v>
      </c>
      <c r="BA148" s="26">
        <f t="shared" ref="BA148" si="1515">V146-AD146</f>
        <v>148.05199999999999</v>
      </c>
      <c r="BB148" s="449">
        <f t="shared" ref="BB148" si="1516">AK148-AS148</f>
        <v>-1703.6974</v>
      </c>
      <c r="BC148" s="26"/>
      <c r="BD148" s="400">
        <f t="shared" si="1449"/>
        <v>1</v>
      </c>
      <c r="BE148" s="383">
        <f t="shared" si="932"/>
        <v>6</v>
      </c>
      <c r="BF148" s="15"/>
      <c r="BG148" s="15"/>
      <c r="BH148" s="15"/>
      <c r="BI148" s="440"/>
      <c r="BJ148" s="444">
        <f t="shared" ref="BJ148" si="1517">AV148</f>
        <v>1</v>
      </c>
      <c r="BK148" s="444" t="s">
        <v>805</v>
      </c>
      <c r="BL148" s="26">
        <f>IF(BJ148=6,AX148-(AX148-AZ148)/hinterpiano*(0.55/2),AX148-(AX148-AZ148)/hinterpiano*(0.65/2))</f>
        <v>-64.769571212121221</v>
      </c>
      <c r="BM148" s="26">
        <f>IF(BJ148=6,AY148-(AY148-BA148)/hinterpiano*(0.55/2),AY148-(AY148-BA148)/hinterpiano*(0.65/2))</f>
        <v>25.095340151515153</v>
      </c>
      <c r="BN148" s="26">
        <f>IF(BJ148&lt;&gt;1,IF(BJ148=6,AZ148-(AZ148-AX148)/hinterpiano*(0.55/2),AZ148-(AZ148-AX148)/hinterpiano*(0.65/2)),AZ148)</f>
        <v>-167.05529999999999</v>
      </c>
      <c r="BO148" s="26">
        <f>IF(BJ148&lt;&gt;1,IF(BJ148=6,BA148-(BA148-AY148)/hinterpiano*(0.55/2),BA148-(BA148-AY148)/hinterpiano*(0.65/2)),BA148)</f>
        <v>148.05199999999999</v>
      </c>
      <c r="BP148" s="449">
        <f t="shared" si="1364"/>
        <v>-1703.6974</v>
      </c>
    </row>
    <row r="149" spans="1:68" ht="20" customHeight="1">
      <c r="A149" s="440">
        <v>7</v>
      </c>
      <c r="B149" s="444">
        <v>146</v>
      </c>
      <c r="C149" s="444">
        <f>INDEX(PIL!$A$1:$K$1009,$B149,3)</f>
        <v>6</v>
      </c>
      <c r="D149" s="444" t="str">
        <f>INDEX(PIL!$A$1:$K$1009,$B149,4)</f>
        <v>Msup</v>
      </c>
      <c r="E149" s="26">
        <f>INDEX(PIL!$A$1:$K$1009,$B149,5)</f>
        <v>18.206</v>
      </c>
      <c r="F149" s="26">
        <f>INDEX(PIL!$A$1:$K$1009,$B149,6)</f>
        <v>11.602</v>
      </c>
      <c r="G149" s="26">
        <f>INDEX(PIL!$A$1:$K$1009,$B149,7)</f>
        <v>34.430999999999997</v>
      </c>
      <c r="H149" s="26">
        <f>INDEX(PIL!$A$1:$K$1009,$B149,8)</f>
        <v>-0.33</v>
      </c>
      <c r="I149" s="26">
        <f>INDEX(PIL!$A$1:$K$1009,$B149,9)</f>
        <v>1.42</v>
      </c>
      <c r="J149" s="26">
        <f>INDEX(PIL!$A$1:$K$1009,$B149,10)</f>
        <v>1.06</v>
      </c>
      <c r="K149" s="26">
        <f t="shared" si="1349"/>
        <v>35.850999999999999</v>
      </c>
      <c r="L149" s="15">
        <f t="shared" si="1350"/>
        <v>-1.3900000000000001</v>
      </c>
      <c r="M149" s="15">
        <f t="shared" ref="M149" si="1518">(ABS(K149)+ABS(0.3*L149))*SIGN(K149)</f>
        <v>36.268000000000001</v>
      </c>
      <c r="N149" s="15">
        <f t="shared" si="1352"/>
        <v>-12.145300000000001</v>
      </c>
      <c r="O149" s="449">
        <f t="shared" si="1353"/>
        <v>36.268000000000001</v>
      </c>
      <c r="Q149" s="440">
        <v>7</v>
      </c>
      <c r="R149" s="444">
        <v>674</v>
      </c>
      <c r="S149" s="16">
        <f>INDEX(PIL!$A$1:$K$1009,$R149,3)</f>
        <v>6</v>
      </c>
      <c r="T149" s="16" t="str">
        <f>INDEX(PIL!$A$1:$K$1009,$R149,4)</f>
        <v>Msup</v>
      </c>
      <c r="U149" s="26">
        <f>INDEX(PIL!$A$1:$K$1009,$R149,5)</f>
        <v>-18.780999999999999</v>
      </c>
      <c r="V149" s="26">
        <f>INDEX(PIL!$A$1:$K$1009,$R149,6)</f>
        <v>-12.683</v>
      </c>
      <c r="W149" s="26">
        <f>INDEX(PIL!$A$1:$K$1009,$R149,7)</f>
        <v>-5.3999999999999999E-2</v>
      </c>
      <c r="X149" s="26">
        <f>INDEX(PIL!$A$1:$K$1009,$R149,8)</f>
        <v>74.608000000000004</v>
      </c>
      <c r="Y149" s="26">
        <f>INDEX(PIL!$A$1:$K$1009,$R149,9)</f>
        <v>-0.49199999999999999</v>
      </c>
      <c r="Z149" s="26">
        <f>INDEX(PIL!$A$1:$K$1009,$R149,10)</f>
        <v>-0.36699999999999999</v>
      </c>
      <c r="AA149" s="26">
        <f t="shared" si="1354"/>
        <v>-0.54600000000000004</v>
      </c>
      <c r="AB149" s="15">
        <f t="shared" si="1355"/>
        <v>74.975000000000009</v>
      </c>
      <c r="AC149" s="15">
        <f t="shared" ref="AC149" si="1519">(ABS(AA149)+ABS(0.3*AB149))*SIGN(AA149)</f>
        <v>-23.038500000000003</v>
      </c>
      <c r="AD149" s="15">
        <f t="shared" si="1374"/>
        <v>75.138800000000003</v>
      </c>
      <c r="AE149" s="449">
        <f t="shared" si="1357"/>
        <v>75.138800000000003</v>
      </c>
      <c r="AG149" s="440">
        <v>7</v>
      </c>
      <c r="AJ149" s="26"/>
      <c r="AK149" s="26"/>
      <c r="AL149" s="26"/>
      <c r="AM149" s="26"/>
      <c r="AN149" s="26"/>
      <c r="AO149" s="26"/>
      <c r="AP149" s="26"/>
      <c r="AQ149" s="15"/>
      <c r="AR149" s="15"/>
      <c r="AS149" s="449"/>
      <c r="AT149" s="15"/>
      <c r="AU149" s="440">
        <v>7</v>
      </c>
      <c r="AV149" s="444"/>
      <c r="AW149" s="444" t="s">
        <v>802</v>
      </c>
      <c r="AX149" s="26">
        <f t="shared" ref="AX149" si="1520">F149+M149</f>
        <v>47.870000000000005</v>
      </c>
      <c r="AY149" s="26">
        <f t="shared" ref="AY149" si="1521">V149+AC149</f>
        <v>-35.721500000000006</v>
      </c>
      <c r="AZ149" s="26">
        <f t="shared" ref="AZ149" si="1522">F150+M150</f>
        <v>-44.957899999999995</v>
      </c>
      <c r="BA149" s="26">
        <f t="shared" ref="BA149" si="1523">V150+AC150</f>
        <v>-9.4202000000000012</v>
      </c>
      <c r="BB149" s="449">
        <f t="shared" ref="BB149" si="1524">AK152+AR152</f>
        <v>-218.69729999999998</v>
      </c>
      <c r="BC149" s="26"/>
      <c r="BD149" s="400">
        <f t="shared" ref="BD149" si="1525">AV152</f>
        <v>6</v>
      </c>
      <c r="BE149" s="383">
        <f t="shared" ref="BE149" si="1526">AU149</f>
        <v>7</v>
      </c>
      <c r="BF149" s="15"/>
      <c r="BG149" s="15"/>
      <c r="BH149" s="15"/>
      <c r="BI149" s="440">
        <v>7</v>
      </c>
      <c r="BJ149" s="444"/>
      <c r="BK149" s="444" t="s">
        <v>802</v>
      </c>
      <c r="BL149" s="26">
        <f>IF(BJ152=6,AX149-(AX149-AZ149)/hinterpiano*(0.55/2),AX149-(AX149-AZ149)/hinterpiano*(0.65/2))</f>
        <v>40.134341666666671</v>
      </c>
      <c r="BM149" s="26">
        <f>IF(BJ152=6,AY149-(AY149-BA149)/hinterpiano*(0.55/2),AY149-(AY149-BA149)/hinterpiano*(0.65/2))</f>
        <v>-33.529725000000006</v>
      </c>
      <c r="BN149" s="26">
        <f>IF(BJ152&lt;&gt;1,IF(BJ152=6,AZ149-(AZ149-AX149)/hinterpiano*(0.55/2),AZ149-(AZ149-AX149)/hinterpiano*(0.65/2)),AZ149)</f>
        <v>-37.222241666666662</v>
      </c>
      <c r="BO149" s="26">
        <f>IF(BJ152&lt;&gt;1,IF(BJ152=6,BA149-(BA149-AY149)/hinterpiano*(0.55/2),BA149-(BA149-AY149)/hinterpiano*(0.65/2)),BA149)</f>
        <v>-11.611975000000001</v>
      </c>
      <c r="BP149" s="449">
        <f t="shared" si="1364"/>
        <v>-218.69729999999998</v>
      </c>
    </row>
    <row r="150" spans="1:68" ht="20" customHeight="1">
      <c r="A150" s="440"/>
      <c r="B150" s="444">
        <v>147</v>
      </c>
      <c r="C150" s="444">
        <f>INDEX(PIL!$A$1:$K$1009,$B150,3)</f>
        <v>6</v>
      </c>
      <c r="D150" s="444" t="str">
        <f>INDEX(PIL!$A$1:$K$1009,$B150,4)</f>
        <v>Minf</v>
      </c>
      <c r="E150" s="26">
        <f>INDEX(PIL!$A$1:$K$1009,$B150,5)</f>
        <v>-15.342000000000001</v>
      </c>
      <c r="F150" s="26">
        <f>INDEX(PIL!$A$1:$K$1009,$B150,6)</f>
        <v>-9.8829999999999991</v>
      </c>
      <c r="G150" s="26">
        <f>INDEX(PIL!$A$1:$K$1009,$B150,7)</f>
        <v>-33.295999999999999</v>
      </c>
      <c r="H150" s="26">
        <f>INDEX(PIL!$A$1:$K$1009,$B150,8)</f>
        <v>0.32800000000000001</v>
      </c>
      <c r="I150" s="26">
        <f>INDEX(PIL!$A$1:$K$1009,$B150,9)</f>
        <v>-1.373</v>
      </c>
      <c r="J150" s="26">
        <f>INDEX(PIL!$A$1:$K$1009,$B150,10)</f>
        <v>-1.0249999999999999</v>
      </c>
      <c r="K150" s="26">
        <f t="shared" si="1349"/>
        <v>-34.668999999999997</v>
      </c>
      <c r="L150" s="15">
        <f t="shared" si="1350"/>
        <v>1.353</v>
      </c>
      <c r="M150" s="15">
        <f t="shared" ref="M150" si="1527">(ABS(K150)+ABS(0.3*L150))*SIGN(K150)</f>
        <v>-35.0749</v>
      </c>
      <c r="N150" s="15">
        <f t="shared" si="1352"/>
        <v>11.753699999999998</v>
      </c>
      <c r="O150" s="449">
        <f t="shared" si="1353"/>
        <v>-35.0749</v>
      </c>
      <c r="Q150" s="440"/>
      <c r="R150" s="444">
        <v>675</v>
      </c>
      <c r="S150" s="16">
        <f>INDEX(PIL!$A$1:$K$1009,$R150,3)</f>
        <v>6</v>
      </c>
      <c r="T150" s="16" t="str">
        <f>INDEX(PIL!$A$1:$K$1009,$R150,4)</f>
        <v>Minf</v>
      </c>
      <c r="U150" s="26">
        <f>INDEX(PIL!$A$1:$K$1009,$R150,5)</f>
        <v>13.968999999999999</v>
      </c>
      <c r="V150" s="26">
        <f>INDEX(PIL!$A$1:$K$1009,$R150,6)</f>
        <v>9.3840000000000003</v>
      </c>
      <c r="W150" s="26">
        <f>INDEX(PIL!$A$1:$K$1009,$R150,7)</f>
        <v>-5.0999999999999997E-2</v>
      </c>
      <c r="X150" s="26">
        <f>INDEX(PIL!$A$1:$K$1009,$R150,8)</f>
        <v>-60.96</v>
      </c>
      <c r="Y150" s="26">
        <f>INDEX(PIL!$A$1:$K$1009,$R150,9)</f>
        <v>0.38</v>
      </c>
      <c r="Z150" s="26">
        <f>INDEX(PIL!$A$1:$K$1009,$R150,10)</f>
        <v>0.28399999999999997</v>
      </c>
      <c r="AA150" s="26">
        <f t="shared" si="1354"/>
        <v>-0.43099999999999999</v>
      </c>
      <c r="AB150" s="15">
        <f t="shared" si="1355"/>
        <v>-61.244</v>
      </c>
      <c r="AC150" s="15">
        <f t="shared" ref="AC150" si="1528">(ABS(AA150)+ABS(0.3*AB150))*SIGN(AA150)</f>
        <v>-18.804200000000002</v>
      </c>
      <c r="AD150" s="15">
        <f t="shared" si="1374"/>
        <v>-61.3733</v>
      </c>
      <c r="AE150" s="449">
        <f t="shared" si="1357"/>
        <v>-61.3733</v>
      </c>
      <c r="AG150" s="440"/>
      <c r="AJ150" s="26"/>
      <c r="AK150" s="26"/>
      <c r="AL150" s="26"/>
      <c r="AM150" s="26"/>
      <c r="AN150" s="26"/>
      <c r="AO150" s="26"/>
      <c r="AP150" s="26"/>
      <c r="AQ150" s="15"/>
      <c r="AR150" s="15"/>
      <c r="AS150" s="449"/>
      <c r="AT150" s="15"/>
      <c r="AU150" s="440"/>
      <c r="AV150" s="444"/>
      <c r="AW150" s="444" t="s">
        <v>803</v>
      </c>
      <c r="AX150" s="26">
        <f t="shared" ref="AX150" si="1529">F149-M149</f>
        <v>-24.666</v>
      </c>
      <c r="AY150" s="26">
        <f t="shared" ref="AY150" si="1530">V149-AC149</f>
        <v>10.355500000000003</v>
      </c>
      <c r="AZ150" s="26">
        <f t="shared" ref="AZ150" si="1531">F150-M150</f>
        <v>25.1919</v>
      </c>
      <c r="BA150" s="26">
        <f t="shared" ref="BA150" si="1532">V150-AC150</f>
        <v>28.188200000000002</v>
      </c>
      <c r="BB150" s="449">
        <f t="shared" ref="BB150" si="1533">AK152-AR152</f>
        <v>-223.21870000000001</v>
      </c>
      <c r="BC150" s="26"/>
      <c r="BD150" s="400">
        <f t="shared" ref="BD150" si="1534">BD149</f>
        <v>6</v>
      </c>
      <c r="BE150" s="383">
        <f t="shared" ref="BE150" si="1535">BE149</f>
        <v>7</v>
      </c>
      <c r="BF150" s="15"/>
      <c r="BG150" s="15"/>
      <c r="BH150" s="15"/>
      <c r="BI150" s="440"/>
      <c r="BJ150" s="444"/>
      <c r="BK150" s="444" t="s">
        <v>803</v>
      </c>
      <c r="BL150" s="26">
        <f>IF(BJ152=6,AX150-(AX150-AZ150)/hinterpiano*(0.55/2),AX150-(AX150-AZ150)/hinterpiano*(0.65/2))</f>
        <v>-20.511175000000001</v>
      </c>
      <c r="BM150" s="26">
        <f>IF(BJ152=6,AY150-(AY150-BA150)/hinterpiano*(0.55/2),AY150-(AY150-BA150)/hinterpiano*(0.65/2))</f>
        <v>11.841558333333337</v>
      </c>
      <c r="BN150" s="26">
        <f>IF(BJ152&lt;&gt;1,IF(BJ152=6,AZ150-(AZ150-AX150)/hinterpiano*(0.55/2),AZ150-(AZ150-AX150)/hinterpiano*(0.65/2)),AZ150)</f>
        <v>21.037075000000002</v>
      </c>
      <c r="BO150" s="26">
        <f>IF(BJ152&lt;&gt;1,IF(BJ152=6,BA150-(BA150-AY150)/hinterpiano*(0.55/2),BA150-(BA150-AY150)/hinterpiano*(0.65/2)),BA150)</f>
        <v>26.70214166666667</v>
      </c>
      <c r="BP150" s="449">
        <f t="shared" si="1364"/>
        <v>-223.21870000000001</v>
      </c>
    </row>
    <row r="151" spans="1:68" ht="20" customHeight="1">
      <c r="A151" s="440"/>
      <c r="B151" s="444">
        <v>148</v>
      </c>
      <c r="C151" s="444">
        <f>INDEX(PIL!$A$1:$K$1009,$B151,3)</f>
        <v>6</v>
      </c>
      <c r="D151" s="444" t="str">
        <f>INDEX(PIL!$A$1:$K$1009,$B151,4)</f>
        <v>V</v>
      </c>
      <c r="E151" s="26">
        <f>INDEX(PIL!$A$1:$K$1009,$B151,5)</f>
        <v>10.166</v>
      </c>
      <c r="F151" s="26">
        <f>INDEX(PIL!$A$1:$K$1009,$B151,6)</f>
        <v>6.5110000000000001</v>
      </c>
      <c r="G151" s="26">
        <f>INDEX(PIL!$A$1:$K$1009,$B151,7)</f>
        <v>20.523</v>
      </c>
      <c r="H151" s="26">
        <f>INDEX(PIL!$A$1:$K$1009,$B151,8)</f>
        <v>-0.19900000000000001</v>
      </c>
      <c r="I151" s="26">
        <f>INDEX(PIL!$A$1:$K$1009,$B151,9)</f>
        <v>0.84599999999999997</v>
      </c>
      <c r="J151" s="26">
        <f>INDEX(PIL!$A$1:$K$1009,$B151,10)</f>
        <v>0.63200000000000001</v>
      </c>
      <c r="K151" s="26">
        <f t="shared" si="1349"/>
        <v>21.369</v>
      </c>
      <c r="L151" s="15">
        <f t="shared" si="1350"/>
        <v>-0.83099999999999996</v>
      </c>
      <c r="M151" s="15">
        <f t="shared" ref="M151" si="1536">(ABS(K151)+ABS(0.3*L151))*SIGN(K151)</f>
        <v>21.618300000000001</v>
      </c>
      <c r="N151" s="15">
        <f t="shared" si="1352"/>
        <v>-7.2416999999999998</v>
      </c>
      <c r="O151" s="449">
        <f t="shared" si="1353"/>
        <v>21.618300000000001</v>
      </c>
      <c r="Q151" s="440"/>
      <c r="R151" s="444">
        <v>676</v>
      </c>
      <c r="S151" s="16">
        <f>INDEX(PIL!$A$1:$K$1009,$R151,3)</f>
        <v>6</v>
      </c>
      <c r="T151" s="16" t="str">
        <f>INDEX(PIL!$A$1:$K$1009,$R151,4)</f>
        <v>V</v>
      </c>
      <c r="U151" s="26">
        <f>INDEX(PIL!$A$1:$K$1009,$R151,5)</f>
        <v>-9.9239999999999995</v>
      </c>
      <c r="V151" s="26">
        <f>INDEX(PIL!$A$1:$K$1009,$R151,6)</f>
        <v>-6.6870000000000003</v>
      </c>
      <c r="W151" s="26">
        <f>INDEX(PIL!$A$1:$K$1009,$R151,7)</f>
        <v>-3.2000000000000001E-2</v>
      </c>
      <c r="X151" s="26">
        <f>INDEX(PIL!$A$1:$K$1009,$R151,8)</f>
        <v>41.003999999999998</v>
      </c>
      <c r="Y151" s="26">
        <f>INDEX(PIL!$A$1:$K$1009,$R151,9)</f>
        <v>-0.26400000000000001</v>
      </c>
      <c r="Z151" s="26">
        <f>INDEX(PIL!$A$1:$K$1009,$R151,10)</f>
        <v>-0.19700000000000001</v>
      </c>
      <c r="AA151" s="26">
        <f t="shared" si="1354"/>
        <v>-0.29600000000000004</v>
      </c>
      <c r="AB151" s="15">
        <f t="shared" si="1355"/>
        <v>41.201000000000001</v>
      </c>
      <c r="AC151" s="15">
        <f t="shared" ref="AC151" si="1537">(ABS(AA151)+ABS(0.3*AB151))*SIGN(AA151)</f>
        <v>-12.6563</v>
      </c>
      <c r="AD151" s="15">
        <f t="shared" si="1374"/>
        <v>41.2898</v>
      </c>
      <c r="AE151" s="449">
        <f t="shared" si="1357"/>
        <v>41.2898</v>
      </c>
      <c r="AG151" s="440"/>
      <c r="AJ151" s="26"/>
      <c r="AK151" s="26"/>
      <c r="AL151" s="26"/>
      <c r="AM151" s="26"/>
      <c r="AN151" s="26"/>
      <c r="AO151" s="26"/>
      <c r="AP151" s="26"/>
      <c r="AQ151" s="15"/>
      <c r="AR151" s="15"/>
      <c r="AS151" s="449"/>
      <c r="AT151" s="15"/>
      <c r="AU151" s="440"/>
      <c r="AV151" s="444"/>
      <c r="AW151" s="444" t="s">
        <v>804</v>
      </c>
      <c r="AX151" s="26">
        <f t="shared" ref="AX151" si="1538">F149+N149</f>
        <v>-0.54330000000000034</v>
      </c>
      <c r="AY151" s="26">
        <f t="shared" ref="AY151" si="1539">V149+AD149</f>
        <v>62.455800000000004</v>
      </c>
      <c r="AZ151" s="26">
        <f t="shared" ref="AZ151" si="1540">F150+N150</f>
        <v>1.8706999999999994</v>
      </c>
      <c r="BA151" s="26">
        <f t="shared" ref="BA151" si="1541">V150+AD150</f>
        <v>-51.9893</v>
      </c>
      <c r="BB151" s="449">
        <f t="shared" ref="BB151" si="1542">AK152+AS152</f>
        <v>-218.31079</v>
      </c>
      <c r="BC151" s="26"/>
      <c r="BD151" s="400">
        <f t="shared" si="1449"/>
        <v>6</v>
      </c>
      <c r="BE151" s="383">
        <f t="shared" si="932"/>
        <v>7</v>
      </c>
      <c r="BF151" s="15"/>
      <c r="BG151" s="15"/>
      <c r="BH151" s="15"/>
      <c r="BI151" s="440"/>
      <c r="BJ151" s="444"/>
      <c r="BK151" s="444" t="s">
        <v>804</v>
      </c>
      <c r="BL151" s="26">
        <f>IF(BJ152=6,AX151-(AX151-AZ151)/hinterpiano*(0.55/2),AX151-(AX151-AZ151)/hinterpiano*(0.65/2))</f>
        <v>-0.34213333333333368</v>
      </c>
      <c r="BM151" s="26">
        <f>IF(BJ152=6,AY151-(AY151-BA151)/hinterpiano*(0.55/2),AY151-(AY151-BA151)/hinterpiano*(0.65/2))</f>
        <v>52.918708333333335</v>
      </c>
      <c r="BN151" s="26">
        <f>IF(BJ152&lt;&gt;1,IF(BJ152=6,AZ151-(AZ151-AX151)/hinterpiano*(0.55/2),AZ151-(AZ151-AX151)/hinterpiano*(0.65/2)),AZ151)</f>
        <v>1.6695333333333326</v>
      </c>
      <c r="BO151" s="26">
        <f>IF(BJ152&lt;&gt;1,IF(BJ152=6,BA151-(BA151-AY151)/hinterpiano*(0.55/2),BA151-(BA151-AY151)/hinterpiano*(0.65/2)),BA151)</f>
        <v>-42.452208333333331</v>
      </c>
      <c r="BP151" s="449">
        <f t="shared" si="1364"/>
        <v>-218.31079</v>
      </c>
    </row>
    <row r="152" spans="1:68" ht="20" customHeight="1">
      <c r="A152" s="440"/>
      <c r="B152" s="444">
        <v>149</v>
      </c>
      <c r="C152" s="444">
        <f>INDEX(PIL!$A$1:$K$1009,$B152,3)</f>
        <v>6</v>
      </c>
      <c r="D152" s="444" t="str">
        <f>INDEX(PIL!$A$1:$K$1009,$B152,4)</f>
        <v>N</v>
      </c>
      <c r="E152" s="26">
        <f>INDEX(PIL!$A$1:$K$1009,$B152,5)</f>
        <v>-254.56399999999999</v>
      </c>
      <c r="F152" s="26">
        <f>INDEX(PIL!$A$1:$K$1009,$B152,6)</f>
        <v>-153.23099999999999</v>
      </c>
      <c r="G152" s="26">
        <f>INDEX(PIL!$A$1:$K$1009,$B152,7)</f>
        <v>1.645</v>
      </c>
      <c r="H152" s="26">
        <f>INDEX(PIL!$A$1:$K$1009,$B152,8)</f>
        <v>-3.3000000000000002E-2</v>
      </c>
      <c r="I152" s="26">
        <f>INDEX(PIL!$A$1:$K$1009,$B152,9)</f>
        <v>4.1000000000000002E-2</v>
      </c>
      <c r="J152" s="26">
        <f>INDEX(PIL!$A$1:$K$1009,$B152,10)</f>
        <v>0.03</v>
      </c>
      <c r="K152" s="26">
        <f t="shared" si="1349"/>
        <v>1.6859999999999999</v>
      </c>
      <c r="L152" s="15">
        <f t="shared" si="1350"/>
        <v>-6.3E-2</v>
      </c>
      <c r="M152" s="15">
        <f t="shared" ref="M152" si="1543">(ABS(K152)+ABS(0.3*L152))*SIGN(K152)</f>
        <v>1.7048999999999999</v>
      </c>
      <c r="N152" s="15">
        <f t="shared" si="1352"/>
        <v>-0.56879999999999997</v>
      </c>
      <c r="O152" s="449">
        <f t="shared" si="1353"/>
        <v>1.7048999999999999</v>
      </c>
      <c r="Q152" s="440"/>
      <c r="R152" s="444">
        <v>677</v>
      </c>
      <c r="S152" s="16">
        <f>INDEX(PIL!$A$1:$K$1009,$R152,3)</f>
        <v>6</v>
      </c>
      <c r="T152" s="16" t="str">
        <f>INDEX(PIL!$A$1:$K$1009,$R152,4)</f>
        <v>N</v>
      </c>
      <c r="U152" s="26">
        <f>INDEX(PIL!$A$1:$K$1009,$R152,5)</f>
        <v>-77.269000000000005</v>
      </c>
      <c r="V152" s="26">
        <f>INDEX(PIL!$A$1:$K$1009,$R152,6)</f>
        <v>-52.877000000000002</v>
      </c>
      <c r="W152" s="26">
        <f>INDEX(PIL!$A$1:$K$1009,$R152,7)</f>
        <v>-1E-3</v>
      </c>
      <c r="X152" s="26">
        <f>INDEX(PIL!$A$1:$K$1009,$R152,8)</f>
        <v>1.9830000000000001</v>
      </c>
      <c r="Y152" s="26">
        <f>INDEX(PIL!$A$1:$K$1009,$R152,9)</f>
        <v>-1.4999999999999999E-2</v>
      </c>
      <c r="Z152" s="26">
        <f>INDEX(PIL!$A$1:$K$1009,$R152,10)</f>
        <v>-1.0999999999999999E-2</v>
      </c>
      <c r="AA152" s="26">
        <f t="shared" si="1354"/>
        <v>-1.6E-2</v>
      </c>
      <c r="AB152" s="15">
        <f t="shared" si="1355"/>
        <v>1.994</v>
      </c>
      <c r="AC152" s="15">
        <f t="shared" ref="AC152" si="1544">(ABS(AA152)+ABS(0.3*AB152))*SIGN(AA152)</f>
        <v>-0.61419999999999997</v>
      </c>
      <c r="AD152" s="15">
        <f t="shared" si="1374"/>
        <v>1.9987999999999999</v>
      </c>
      <c r="AE152" s="449">
        <f t="shared" si="1357"/>
        <v>1.9987999999999999</v>
      </c>
      <c r="AG152" s="440"/>
      <c r="AH152" s="16">
        <f t="shared" ref="AH152" si="1545">S152</f>
        <v>6</v>
      </c>
      <c r="AI152" s="16" t="str">
        <f t="shared" ref="AI152" si="1546">T152</f>
        <v>N</v>
      </c>
      <c r="AJ152" s="26">
        <f>IF(AH152=6,E152+U152-(0.6*base_minore_p*hinterpiano*cls_armato),IF(AH152=5,E152+U152-(0.6*base_minore_p*hinterpiano*cls_armato)-(base_maggiore_p*base_minore_p*hinterpiano*cls_armato),IF(AH152=4,E152+U152-(0.6*base_minore_p*hinterpiano*cls_armato)-2*(base_maggiore_p*base_minore_p*hinterpiano*cls_armato),IF(AH152=3,E152+U152-(0.6*base_minore_p*hinterpiano*cls_armato)-3*(base_maggiore_p*base_minore_p*hinterpiano*cls_armato),IF(AH152=2,E152+U152-(0.6*base_minore_p*hinterpiano*cls_armato)-4*(base_maggiore_p*base_minore_p*hinterpiano*cls_armato),E152+U152-(0.6*base_minore_p*hinterpiano*cls_armato)-5*(base_maggiore_p*base_minore_p*hinterpiano*cls_armato))))))</f>
        <v>-346.68299999999999</v>
      </c>
      <c r="AK152" s="26">
        <f>IF(AH152=6,F152+V152-(0.6*base_minore_p*hinterpiano*cls_armato),IF(AH152=5,F152+V152-(0.6*base_minore_p*hinterpiano*cls_armato)-(base_maggiore_p*base_minore_p*hinterpiano*cls_armato),IF(AH152=4,F152+V152-(0.6*base_minore_p*hinterpiano*cls_armato)-2*(base_maggiore_p*base_minore_p*hinterpiano*cls_armato),IF(AH152=3,F152+V152-(0.6*base_minore_p*hinterpiano*cls_armato)-3*(base_maggiore_p*base_minore_p*hinterpiano*cls_armato),IF(AH152=2,F152+V152-(0.6*base_minore_p*hinterpiano*cls_armato)-4*(base_maggiore_p*base_minore_p*hinterpiano*cls_armato),F152+V152-(0.6*base_minore_p*hinterpiano*cls_armato)-5*(base_maggiore_p*base_minore_p*hinterpiano*cls_armato))))))</f>
        <v>-220.958</v>
      </c>
      <c r="AL152" s="26">
        <f t="shared" ref="AL152" si="1547">G152+W152</f>
        <v>1.6440000000000001</v>
      </c>
      <c r="AM152" s="26">
        <f t="shared" ref="AM152" si="1548">H152+X152</f>
        <v>1.9500000000000002</v>
      </c>
      <c r="AN152" s="26">
        <f t="shared" ref="AN152" si="1549">I152+Y152</f>
        <v>2.6000000000000002E-2</v>
      </c>
      <c r="AO152" s="26">
        <f t="shared" ref="AO152" si="1550">J152+Z152</f>
        <v>1.9E-2</v>
      </c>
      <c r="AP152" s="26">
        <f t="shared" ref="AP152" si="1551">(ABS(AL152)+ABS(AN152))*SIGN(AL152)</f>
        <v>1.6700000000000002</v>
      </c>
      <c r="AQ152" s="15">
        <f t="shared" ref="AQ152" si="1552">(ABS(AM152)+ABS(AO152))*SIGN(AM152)</f>
        <v>1.9690000000000001</v>
      </c>
      <c r="AR152" s="15">
        <f t="shared" ref="AR152" si="1553">(ABS(AP152)+ABS(0.3*AQ152))*SIGN(AP152)</f>
        <v>2.2606999999999999</v>
      </c>
      <c r="AS152" s="449">
        <f t="shared" ref="AS152" si="1554">(ABS(AQ152)+ABS(0.3*AR152))*SIGN(AQ152)</f>
        <v>2.6472100000000003</v>
      </c>
      <c r="AT152" s="15"/>
      <c r="AU152" s="440"/>
      <c r="AV152" s="444">
        <f t="shared" ref="AV152" si="1555">AH152</f>
        <v>6</v>
      </c>
      <c r="AW152" s="444" t="s">
        <v>805</v>
      </c>
      <c r="AX152" s="26">
        <f t="shared" ref="AX152" si="1556">F149-N149</f>
        <v>23.747300000000003</v>
      </c>
      <c r="AY152" s="26">
        <f t="shared" ref="AY152" si="1557">V149-AD149</f>
        <v>-87.821799999999996</v>
      </c>
      <c r="AZ152" s="26">
        <f t="shared" ref="AZ152" si="1558">F150-N150</f>
        <v>-21.636699999999998</v>
      </c>
      <c r="BA152" s="26">
        <f t="shared" ref="BA152" si="1559">V150-AD150</f>
        <v>70.757300000000001</v>
      </c>
      <c r="BB152" s="449">
        <f t="shared" ref="BB152" si="1560">AK152-AS152</f>
        <v>-223.60521</v>
      </c>
      <c r="BC152" s="26"/>
      <c r="BD152" s="400">
        <f t="shared" si="1449"/>
        <v>6</v>
      </c>
      <c r="BE152" s="383">
        <f t="shared" si="932"/>
        <v>7</v>
      </c>
      <c r="BF152" s="15"/>
      <c r="BG152" s="15"/>
      <c r="BH152" s="15"/>
      <c r="BI152" s="440"/>
      <c r="BJ152" s="444">
        <f t="shared" ref="BJ152" si="1561">AV152</f>
        <v>6</v>
      </c>
      <c r="BK152" s="444" t="s">
        <v>805</v>
      </c>
      <c r="BL152" s="26">
        <f>IF(BJ152=6,AX152-(AX152-AZ152)/hinterpiano*(0.55/2),AX152-(AX152-AZ152)/hinterpiano*(0.65/2))</f>
        <v>19.965300000000003</v>
      </c>
      <c r="BM152" s="26">
        <f>IF(BJ152=6,AY152-(AY152-BA152)/hinterpiano*(0.55/2),AY152-(AY152-BA152)/hinterpiano*(0.65/2))</f>
        <v>-74.606875000000002</v>
      </c>
      <c r="BN152" s="26">
        <f>IF(BJ152&lt;&gt;1,IF(BJ152=6,AZ152-(AZ152-AX152)/hinterpiano*(0.55/2),AZ152-(AZ152-AX152)/hinterpiano*(0.65/2)),AZ152)</f>
        <v>-17.854699999999998</v>
      </c>
      <c r="BO152" s="26">
        <f>IF(BJ152&lt;&gt;1,IF(BJ152=6,BA152-(BA152-AY152)/hinterpiano*(0.55/2),BA152-(BA152-AY152)/hinterpiano*(0.65/2)),BA152)</f>
        <v>57.542375</v>
      </c>
      <c r="BP152" s="449">
        <f t="shared" si="1364"/>
        <v>-223.60521</v>
      </c>
    </row>
    <row r="153" spans="1:68" ht="20" customHeight="1">
      <c r="A153" s="440"/>
      <c r="B153" s="444">
        <v>150</v>
      </c>
      <c r="C153" s="444">
        <f>INDEX(PIL!$A$1:$K$1009,$B153,3)</f>
        <v>5</v>
      </c>
      <c r="D153" s="444" t="str">
        <f>INDEX(PIL!$A$1:$K$1009,$B153,4)</f>
        <v>Msup</v>
      </c>
      <c r="E153" s="26">
        <f>INDEX(PIL!$A$1:$K$1009,$B153,5)</f>
        <v>13.771000000000001</v>
      </c>
      <c r="F153" s="26">
        <f>INDEX(PIL!$A$1:$K$1009,$B153,6)</f>
        <v>9.0399999999999991</v>
      </c>
      <c r="G153" s="26">
        <f>INDEX(PIL!$A$1:$K$1009,$B153,7)</f>
        <v>52.74</v>
      </c>
      <c r="H153" s="26">
        <f>INDEX(PIL!$A$1:$K$1009,$B153,8)</f>
        <v>-0.39200000000000002</v>
      </c>
      <c r="I153" s="26">
        <f>INDEX(PIL!$A$1:$K$1009,$B153,9)</f>
        <v>2.11</v>
      </c>
      <c r="J153" s="26">
        <f>INDEX(PIL!$A$1:$K$1009,$B153,10)</f>
        <v>1.5740000000000001</v>
      </c>
      <c r="K153" s="26">
        <f t="shared" si="1349"/>
        <v>54.85</v>
      </c>
      <c r="L153" s="15">
        <f t="shared" si="1350"/>
        <v>-1.9660000000000002</v>
      </c>
      <c r="M153" s="15">
        <f t="shared" ref="M153" si="1562">(ABS(K153)+ABS(0.3*L153))*SIGN(K153)</f>
        <v>55.439799999999998</v>
      </c>
      <c r="N153" s="15">
        <f t="shared" si="1352"/>
        <v>-18.420999999999999</v>
      </c>
      <c r="O153" s="449">
        <f t="shared" si="1353"/>
        <v>55.439799999999998</v>
      </c>
      <c r="Q153" s="440"/>
      <c r="R153" s="444">
        <v>678</v>
      </c>
      <c r="S153" s="16">
        <f>INDEX(PIL!$A$1:$K$1009,$R153,3)</f>
        <v>5</v>
      </c>
      <c r="T153" s="16" t="str">
        <f>INDEX(PIL!$A$1:$K$1009,$R153,4)</f>
        <v>Msup</v>
      </c>
      <c r="U153" s="26">
        <f>INDEX(PIL!$A$1:$K$1009,$R153,5)</f>
        <v>-16.001999999999999</v>
      </c>
      <c r="V153" s="26">
        <f>INDEX(PIL!$A$1:$K$1009,$R153,6)</f>
        <v>-10.597</v>
      </c>
      <c r="W153" s="26">
        <f>INDEX(PIL!$A$1:$K$1009,$R153,7)</f>
        <v>-8.2000000000000003E-2</v>
      </c>
      <c r="X153" s="26">
        <f>INDEX(PIL!$A$1:$K$1009,$R153,8)</f>
        <v>136.04900000000001</v>
      </c>
      <c r="Y153" s="26">
        <f>INDEX(PIL!$A$1:$K$1009,$R153,9)</f>
        <v>-0.96099999999999997</v>
      </c>
      <c r="Z153" s="26">
        <f>INDEX(PIL!$A$1:$K$1009,$R153,10)</f>
        <v>-0.71699999999999997</v>
      </c>
      <c r="AA153" s="26">
        <f t="shared" si="1354"/>
        <v>-1.0429999999999999</v>
      </c>
      <c r="AB153" s="15">
        <f t="shared" si="1355"/>
        <v>136.76600000000002</v>
      </c>
      <c r="AC153" s="15">
        <f t="shared" ref="AC153" si="1563">(ABS(AA153)+ABS(0.3*AB153))*SIGN(AA153)</f>
        <v>-42.072800000000001</v>
      </c>
      <c r="AD153" s="15">
        <f t="shared" si="1374"/>
        <v>137.07890000000003</v>
      </c>
      <c r="AE153" s="449">
        <f t="shared" si="1357"/>
        <v>137.07890000000003</v>
      </c>
      <c r="AG153" s="440"/>
      <c r="AJ153" s="26"/>
      <c r="AK153" s="26"/>
      <c r="AL153" s="26"/>
      <c r="AM153" s="26"/>
      <c r="AN153" s="26"/>
      <c r="AO153" s="26"/>
      <c r="AP153" s="26"/>
      <c r="AQ153" s="15"/>
      <c r="AR153" s="15"/>
      <c r="AS153" s="449"/>
      <c r="AT153" s="15"/>
      <c r="AU153" s="440"/>
      <c r="AV153" s="444"/>
      <c r="AW153" s="444" t="s">
        <v>802</v>
      </c>
      <c r="AX153" s="26">
        <f t="shared" ref="AX153" si="1564">F153+M153</f>
        <v>64.479799999999997</v>
      </c>
      <c r="AY153" s="26">
        <f t="shared" ref="AY153" si="1565">V153+AC153</f>
        <v>-52.669800000000002</v>
      </c>
      <c r="AZ153" s="26">
        <f t="shared" ref="AZ153" si="1566">F154+M154</f>
        <v>-62.590899999999998</v>
      </c>
      <c r="BA153" s="26">
        <f t="shared" ref="BA153" si="1567">V154+AC154</f>
        <v>43.837699999999991</v>
      </c>
      <c r="BB153" s="449">
        <f t="shared" ref="BB153" si="1568">AK156+AR156</f>
        <v>-499.44139999999999</v>
      </c>
      <c r="BC153" s="26"/>
      <c r="BD153" s="400">
        <f t="shared" ref="BD153" si="1569">AV156</f>
        <v>5</v>
      </c>
      <c r="BE153" s="383">
        <f t="shared" si="932"/>
        <v>7</v>
      </c>
      <c r="BF153" s="15"/>
      <c r="BG153" s="15"/>
      <c r="BH153" s="15"/>
      <c r="BI153" s="440"/>
      <c r="BJ153" s="444"/>
      <c r="BK153" s="444" t="s">
        <v>802</v>
      </c>
      <c r="BL153" s="26">
        <f>IF(BJ156=6,AX153-(AX153-AZ153)/hinterpiano*(0.55/2),AX153-(AX153-AZ153)/hinterpiano*(0.65/2))</f>
        <v>51.965261363636358</v>
      </c>
      <c r="BM153" s="26">
        <f>IF(BJ156=6,AY153-(AY153-BA153)/hinterpiano*(0.55/2),AY153-(AY153-BA153)/hinterpiano*(0.65/2))</f>
        <v>-43.165273484848484</v>
      </c>
      <c r="BN153" s="26">
        <f>IF(BJ156&lt;&gt;1,IF(BJ156=6,AZ153-(AZ153-AX153)/hinterpiano*(0.55/2),AZ153-(AZ153-AX153)/hinterpiano*(0.65/2)),AZ153)</f>
        <v>-50.076361363636366</v>
      </c>
      <c r="BO153" s="26">
        <f>IF(BJ156&lt;&gt;1,IF(BJ156=6,BA153-(BA153-AY153)/hinterpiano*(0.55/2),BA153-(BA153-AY153)/hinterpiano*(0.65/2)),BA153)</f>
        <v>34.333173484848473</v>
      </c>
      <c r="BP153" s="449">
        <f t="shared" si="1364"/>
        <v>-499.44139999999999</v>
      </c>
    </row>
    <row r="154" spans="1:68" ht="20" customHeight="1">
      <c r="A154" s="440"/>
      <c r="B154" s="444">
        <v>151</v>
      </c>
      <c r="C154" s="444">
        <f>INDEX(PIL!$A$1:$K$1009,$B154,3)</f>
        <v>5</v>
      </c>
      <c r="D154" s="444" t="str">
        <f>INDEX(PIL!$A$1:$K$1009,$B154,4)</f>
        <v>Minf</v>
      </c>
      <c r="E154" s="26">
        <f>INDEX(PIL!$A$1:$K$1009,$B154,5)</f>
        <v>-13.37</v>
      </c>
      <c r="F154" s="26">
        <f>INDEX(PIL!$A$1:$K$1009,$B154,6)</f>
        <v>-8.7810000000000006</v>
      </c>
      <c r="G154" s="26">
        <f>INDEX(PIL!$A$1:$K$1009,$B154,7)</f>
        <v>-51.183999999999997</v>
      </c>
      <c r="H154" s="26">
        <f>INDEX(PIL!$A$1:$K$1009,$B154,8)</f>
        <v>0.38100000000000001</v>
      </c>
      <c r="I154" s="26">
        <f>INDEX(PIL!$A$1:$K$1009,$B154,9)</f>
        <v>-2.052</v>
      </c>
      <c r="J154" s="26">
        <f>INDEX(PIL!$A$1:$K$1009,$B154,10)</f>
        <v>-1.532</v>
      </c>
      <c r="K154" s="26">
        <f t="shared" si="1349"/>
        <v>-53.235999999999997</v>
      </c>
      <c r="L154" s="15">
        <f t="shared" si="1350"/>
        <v>1.913</v>
      </c>
      <c r="M154" s="15">
        <f t="shared" ref="M154" si="1570">(ABS(K154)+ABS(0.3*L154))*SIGN(K154)</f>
        <v>-53.809899999999999</v>
      </c>
      <c r="N154" s="15">
        <f t="shared" si="1352"/>
        <v>17.883799999999997</v>
      </c>
      <c r="O154" s="449">
        <f t="shared" si="1353"/>
        <v>-53.809899999999999</v>
      </c>
      <c r="Q154" s="440"/>
      <c r="R154" s="444">
        <v>679</v>
      </c>
      <c r="S154" s="16">
        <f>INDEX(PIL!$A$1:$K$1009,$R154,3)</f>
        <v>5</v>
      </c>
      <c r="T154" s="16" t="str">
        <f>INDEX(PIL!$A$1:$K$1009,$R154,4)</f>
        <v>Minf</v>
      </c>
      <c r="U154" s="26">
        <f>INDEX(PIL!$A$1:$K$1009,$R154,5)</f>
        <v>15.182</v>
      </c>
      <c r="V154" s="26">
        <f>INDEX(PIL!$A$1:$K$1009,$R154,6)</f>
        <v>10.071</v>
      </c>
      <c r="W154" s="26">
        <f>INDEX(PIL!$A$1:$K$1009,$R154,7)</f>
        <v>6.9000000000000006E-2</v>
      </c>
      <c r="X154" s="26">
        <f>INDEX(PIL!$A$1:$K$1009,$R154,8)</f>
        <v>-109.392</v>
      </c>
      <c r="Y154" s="26">
        <f>INDEX(PIL!$A$1:$K$1009,$R154,9)</f>
        <v>0.71899999999999997</v>
      </c>
      <c r="Z154" s="26">
        <f>INDEX(PIL!$A$1:$K$1009,$R154,10)</f>
        <v>0.53700000000000003</v>
      </c>
      <c r="AA154" s="26">
        <f t="shared" si="1354"/>
        <v>0.78800000000000003</v>
      </c>
      <c r="AB154" s="15">
        <f t="shared" si="1355"/>
        <v>-109.929</v>
      </c>
      <c r="AC154" s="15">
        <f t="shared" ref="AC154" si="1571">(ABS(AA154)+ABS(0.3*AB154))*SIGN(AA154)</f>
        <v>33.766699999999993</v>
      </c>
      <c r="AD154" s="15">
        <f t="shared" si="1374"/>
        <v>-110.16540000000001</v>
      </c>
      <c r="AE154" s="449">
        <f t="shared" si="1357"/>
        <v>-110.16540000000001</v>
      </c>
      <c r="AG154" s="440"/>
      <c r="AJ154" s="26"/>
      <c r="AK154" s="26"/>
      <c r="AL154" s="26"/>
      <c r="AM154" s="26"/>
      <c r="AN154" s="26"/>
      <c r="AO154" s="26"/>
      <c r="AP154" s="26"/>
      <c r="AQ154" s="15"/>
      <c r="AR154" s="15"/>
      <c r="AS154" s="449"/>
      <c r="AT154" s="15"/>
      <c r="AU154" s="440"/>
      <c r="AV154" s="444"/>
      <c r="AW154" s="444" t="s">
        <v>803</v>
      </c>
      <c r="AX154" s="26">
        <f t="shared" ref="AX154" si="1572">F153-M153</f>
        <v>-46.399799999999999</v>
      </c>
      <c r="AY154" s="26">
        <f t="shared" ref="AY154" si="1573">V153-AC153</f>
        <v>31.4758</v>
      </c>
      <c r="AZ154" s="26">
        <f t="shared" ref="AZ154" si="1574">F154-M154</f>
        <v>45.0289</v>
      </c>
      <c r="BA154" s="26">
        <f t="shared" ref="BA154" si="1575">V154-AC154</f>
        <v>-23.695699999999995</v>
      </c>
      <c r="BB154" s="449">
        <f t="shared" ref="BB154" si="1576">AK156-AR156</f>
        <v>-508.12060000000002</v>
      </c>
      <c r="BC154" s="26"/>
      <c r="BD154" s="400">
        <f t="shared" ref="BD154" si="1577">BD153</f>
        <v>5</v>
      </c>
      <c r="BE154" s="383">
        <f t="shared" si="932"/>
        <v>7</v>
      </c>
      <c r="BF154" s="15"/>
      <c r="BG154" s="15"/>
      <c r="BH154" s="15"/>
      <c r="BI154" s="440"/>
      <c r="BJ154" s="444"/>
      <c r="BK154" s="444" t="s">
        <v>803</v>
      </c>
      <c r="BL154" s="26">
        <f>IF(BJ156=6,AX154-(AX154-AZ154)/hinterpiano*(0.55/2),AX154-(AX154-AZ154)/hinterpiano*(0.65/2))</f>
        <v>-37.39545833333333</v>
      </c>
      <c r="BM154" s="26">
        <f>IF(BJ156=6,AY154-(AY154-BA154)/hinterpiano*(0.55/2),AY154-(AY154-BA154)/hinterpiano*(0.65/2))</f>
        <v>26.042243181818179</v>
      </c>
      <c r="BN154" s="26">
        <f>IF(BJ156&lt;&gt;1,IF(BJ156=6,AZ154-(AZ154-AX154)/hinterpiano*(0.55/2),AZ154-(AZ154-AX154)/hinterpiano*(0.65/2)),AZ154)</f>
        <v>36.024558333333331</v>
      </c>
      <c r="BO154" s="26">
        <f>IF(BJ156&lt;&gt;1,IF(BJ156=6,BA154-(BA154-AY154)/hinterpiano*(0.55/2),BA154-(BA154-AY154)/hinterpiano*(0.65/2)),BA154)</f>
        <v>-18.262143181818175</v>
      </c>
      <c r="BP154" s="449">
        <f t="shared" si="1364"/>
        <v>-508.12060000000002</v>
      </c>
    </row>
    <row r="155" spans="1:68" ht="20" customHeight="1">
      <c r="A155" s="440"/>
      <c r="B155" s="444">
        <v>152</v>
      </c>
      <c r="C155" s="444">
        <f>INDEX(PIL!$A$1:$K$1009,$B155,3)</f>
        <v>5</v>
      </c>
      <c r="D155" s="444" t="str">
        <f>INDEX(PIL!$A$1:$K$1009,$B155,4)</f>
        <v>V</v>
      </c>
      <c r="E155" s="26">
        <f>INDEX(PIL!$A$1:$K$1009,$B155,5)</f>
        <v>8.2240000000000002</v>
      </c>
      <c r="F155" s="26">
        <f>INDEX(PIL!$A$1:$K$1009,$B155,6)</f>
        <v>5.4</v>
      </c>
      <c r="G155" s="26">
        <f>INDEX(PIL!$A$1:$K$1009,$B155,7)</f>
        <v>31.491</v>
      </c>
      <c r="H155" s="26">
        <f>INDEX(PIL!$A$1:$K$1009,$B155,8)</f>
        <v>-0.23400000000000001</v>
      </c>
      <c r="I155" s="26">
        <f>INDEX(PIL!$A$1:$K$1009,$B155,9)</f>
        <v>1.2609999999999999</v>
      </c>
      <c r="J155" s="26">
        <f>INDEX(PIL!$A$1:$K$1009,$B155,10)</f>
        <v>0.94099999999999995</v>
      </c>
      <c r="K155" s="26">
        <f t="shared" si="1349"/>
        <v>32.752000000000002</v>
      </c>
      <c r="L155" s="15">
        <f t="shared" si="1350"/>
        <v>-1.175</v>
      </c>
      <c r="M155" s="15">
        <f t="shared" ref="M155" si="1578">(ABS(K155)+ABS(0.3*L155))*SIGN(K155)</f>
        <v>33.104500000000002</v>
      </c>
      <c r="N155" s="15">
        <f t="shared" si="1352"/>
        <v>-11.0006</v>
      </c>
      <c r="O155" s="449">
        <f t="shared" si="1353"/>
        <v>33.104500000000002</v>
      </c>
      <c r="Q155" s="440"/>
      <c r="R155" s="444">
        <v>680</v>
      </c>
      <c r="S155" s="16">
        <f>INDEX(PIL!$A$1:$K$1009,$R155,3)</f>
        <v>5</v>
      </c>
      <c r="T155" s="16" t="str">
        <f>INDEX(PIL!$A$1:$K$1009,$R155,4)</f>
        <v>V</v>
      </c>
      <c r="U155" s="26">
        <f>INDEX(PIL!$A$1:$K$1009,$R155,5)</f>
        <v>-9.4499999999999993</v>
      </c>
      <c r="V155" s="26">
        <f>INDEX(PIL!$A$1:$K$1009,$R155,6)</f>
        <v>-6.2629999999999999</v>
      </c>
      <c r="W155" s="26">
        <f>INDEX(PIL!$A$1:$K$1009,$R155,7)</f>
        <v>-4.4999999999999998E-2</v>
      </c>
      <c r="X155" s="26">
        <f>INDEX(PIL!$A$1:$K$1009,$R155,8)</f>
        <v>74.251999999999995</v>
      </c>
      <c r="Y155" s="26">
        <f>INDEX(PIL!$A$1:$K$1009,$R155,9)</f>
        <v>-0.50900000000000001</v>
      </c>
      <c r="Z155" s="26">
        <f>INDEX(PIL!$A$1:$K$1009,$R155,10)</f>
        <v>-0.38</v>
      </c>
      <c r="AA155" s="26">
        <f t="shared" si="1354"/>
        <v>-0.55400000000000005</v>
      </c>
      <c r="AB155" s="15">
        <f t="shared" si="1355"/>
        <v>74.631999999999991</v>
      </c>
      <c r="AC155" s="15">
        <f t="shared" ref="AC155" si="1579">(ABS(AA155)+ABS(0.3*AB155))*SIGN(AA155)</f>
        <v>-22.943599999999996</v>
      </c>
      <c r="AD155" s="15">
        <f t="shared" si="1374"/>
        <v>74.798199999999994</v>
      </c>
      <c r="AE155" s="449">
        <f t="shared" si="1357"/>
        <v>74.798199999999994</v>
      </c>
      <c r="AG155" s="440"/>
      <c r="AJ155" s="26"/>
      <c r="AK155" s="26"/>
      <c r="AL155" s="26"/>
      <c r="AM155" s="26"/>
      <c r="AN155" s="26"/>
      <c r="AO155" s="26"/>
      <c r="AP155" s="26"/>
      <c r="AQ155" s="15"/>
      <c r="AR155" s="15"/>
      <c r="AS155" s="449"/>
      <c r="AT155" s="15"/>
      <c r="AU155" s="440"/>
      <c r="AV155" s="444"/>
      <c r="AW155" s="444" t="s">
        <v>804</v>
      </c>
      <c r="AX155" s="26">
        <f t="shared" ref="AX155" si="1580">F153+N153</f>
        <v>-9.3810000000000002</v>
      </c>
      <c r="AY155" s="26">
        <f t="shared" ref="AY155" si="1581">V153+AD153</f>
        <v>126.48190000000004</v>
      </c>
      <c r="AZ155" s="26">
        <f t="shared" ref="AZ155" si="1582">F154+N154</f>
        <v>9.1027999999999967</v>
      </c>
      <c r="BA155" s="26">
        <f t="shared" ref="BA155" si="1583">V154+AD154</f>
        <v>-100.09440000000001</v>
      </c>
      <c r="BB155" s="449">
        <f t="shared" ref="BB155" si="1584">AK156+AS156</f>
        <v>-495.53712000000002</v>
      </c>
      <c r="BC155" s="26"/>
      <c r="BD155" s="400">
        <f t="shared" si="1449"/>
        <v>5</v>
      </c>
      <c r="BE155" s="383">
        <f t="shared" si="932"/>
        <v>7</v>
      </c>
      <c r="BF155" s="15"/>
      <c r="BG155" s="15"/>
      <c r="BH155" s="15"/>
      <c r="BI155" s="440"/>
      <c r="BJ155" s="444"/>
      <c r="BK155" s="444" t="s">
        <v>804</v>
      </c>
      <c r="BL155" s="26">
        <f>IF(BJ156=6,AX155-(AX155-AZ155)/hinterpiano*(0.55/2),AX155-(AX155-AZ155)/hinterpiano*(0.65/2))</f>
        <v>-7.5606257575757585</v>
      </c>
      <c r="BM155" s="26">
        <f>IF(BJ156=6,AY155-(AY155-BA155)/hinterpiano*(0.55/2),AY155-(AY155-BA155)/hinterpiano*(0.65/2))</f>
        <v>104.16756742424246</v>
      </c>
      <c r="BN155" s="26">
        <f>IF(BJ156&lt;&gt;1,IF(BJ156=6,AZ155-(AZ155-AX155)/hinterpiano*(0.55/2),AZ155-(AZ155-AX155)/hinterpiano*(0.65/2)),AZ155)</f>
        <v>7.2824257575757549</v>
      </c>
      <c r="BO155" s="26">
        <f>IF(BJ156&lt;&gt;1,IF(BJ156=6,BA155-(BA155-AY155)/hinterpiano*(0.55/2),BA155-(BA155-AY155)/hinterpiano*(0.65/2)),BA155)</f>
        <v>-77.780067424242418</v>
      </c>
      <c r="BP155" s="449">
        <f t="shared" si="1364"/>
        <v>-495.53712000000002</v>
      </c>
    </row>
    <row r="156" spans="1:68" ht="20" customHeight="1">
      <c r="A156" s="440"/>
      <c r="B156" s="444">
        <v>153</v>
      </c>
      <c r="C156" s="444">
        <f>INDEX(PIL!$A$1:$K$1009,$B156,3)</f>
        <v>5</v>
      </c>
      <c r="D156" s="444" t="str">
        <f>INDEX(PIL!$A$1:$K$1009,$B156,4)</f>
        <v>N</v>
      </c>
      <c r="E156" s="26">
        <f>INDEX(PIL!$A$1:$K$1009,$B156,5)</f>
        <v>-574.54200000000003</v>
      </c>
      <c r="F156" s="26">
        <f>INDEX(PIL!$A$1:$K$1009,$B156,6)</f>
        <v>-352.154</v>
      </c>
      <c r="G156" s="26">
        <f>INDEX(PIL!$A$1:$K$1009,$B156,7)</f>
        <v>2.2269999999999999</v>
      </c>
      <c r="H156" s="26">
        <f>INDEX(PIL!$A$1:$K$1009,$B156,8)</f>
        <v>-5.1999999999999998E-2</v>
      </c>
      <c r="I156" s="26">
        <f>INDEX(PIL!$A$1:$K$1009,$B156,9)</f>
        <v>1.7000000000000001E-2</v>
      </c>
      <c r="J156" s="26">
        <f>INDEX(PIL!$A$1:$K$1009,$B156,10)</f>
        <v>1.2E-2</v>
      </c>
      <c r="K156" s="26">
        <f t="shared" si="1349"/>
        <v>2.2439999999999998</v>
      </c>
      <c r="L156" s="15">
        <f t="shared" si="1350"/>
        <v>-6.4000000000000001E-2</v>
      </c>
      <c r="M156" s="15">
        <f t="shared" ref="M156" si="1585">(ABS(K156)+ABS(0.3*L156))*SIGN(K156)</f>
        <v>2.2631999999999999</v>
      </c>
      <c r="N156" s="15">
        <f t="shared" si="1352"/>
        <v>-0.73719999999999986</v>
      </c>
      <c r="O156" s="449">
        <f t="shared" si="1353"/>
        <v>2.2631999999999999</v>
      </c>
      <c r="Q156" s="440"/>
      <c r="R156" s="444">
        <v>681</v>
      </c>
      <c r="S156" s="16">
        <f>INDEX(PIL!$A$1:$K$1009,$R156,3)</f>
        <v>5</v>
      </c>
      <c r="T156" s="16" t="str">
        <f>INDEX(PIL!$A$1:$K$1009,$R156,4)</f>
        <v>N</v>
      </c>
      <c r="U156" s="26">
        <f>INDEX(PIL!$A$1:$K$1009,$R156,5)</f>
        <v>-173.304</v>
      </c>
      <c r="V156" s="26">
        <f>INDEX(PIL!$A$1:$K$1009,$R156,6)</f>
        <v>-119.452</v>
      </c>
      <c r="W156" s="26">
        <f>INDEX(PIL!$A$1:$K$1009,$R156,7)</f>
        <v>-4.0000000000000001E-3</v>
      </c>
      <c r="X156" s="26">
        <f>INDEX(PIL!$A$1:$K$1009,$R156,8)</f>
        <v>6.968</v>
      </c>
      <c r="Y156" s="26">
        <f>INDEX(PIL!$A$1:$K$1009,$R156,9)</f>
        <v>-5.0999999999999997E-2</v>
      </c>
      <c r="Z156" s="26">
        <f>INDEX(PIL!$A$1:$K$1009,$R156,10)</f>
        <v>-3.7999999999999999E-2</v>
      </c>
      <c r="AA156" s="26">
        <f t="shared" si="1354"/>
        <v>-5.4999999999999993E-2</v>
      </c>
      <c r="AB156" s="15">
        <f t="shared" si="1355"/>
        <v>7.0060000000000002</v>
      </c>
      <c r="AC156" s="15">
        <f t="shared" ref="AC156" si="1586">(ABS(AA156)+ABS(0.3*AB156))*SIGN(AA156)</f>
        <v>-2.1568000000000001</v>
      </c>
      <c r="AD156" s="15">
        <f t="shared" si="1374"/>
        <v>7.0225</v>
      </c>
      <c r="AE156" s="449">
        <f t="shared" si="1357"/>
        <v>7.0225</v>
      </c>
      <c r="AG156" s="440"/>
      <c r="AH156" s="16">
        <f t="shared" ref="AH156" si="1587">S156</f>
        <v>5</v>
      </c>
      <c r="AI156" s="16" t="str">
        <f t="shared" ref="AI156" si="1588">T156</f>
        <v>N</v>
      </c>
      <c r="AJ156" s="26">
        <f>IF(AH156=6,E156+U156-(0.6*base_minore_p*hinterpiano*cls_armato),IF(AH156=5,E156+U156-(0.6*base_minore_p*hinterpiano*cls_armato)-(base_maggiore_p*base_minore_p*hinterpiano*cls_armato),IF(AH156=4,E156+U156-(0.6*base_minore_p*hinterpiano*cls_armato)-2*(base_maggiore_p*base_minore_p*hinterpiano*cls_armato),IF(AH156=3,E156+U156-(0.6*base_minore_p*hinterpiano*cls_armato)-3*(base_maggiore_p*base_minore_p*hinterpiano*cls_armato),IF(AH156=2,E156+U156-(0.6*base_minore_p*hinterpiano*cls_armato)-4*(base_maggiore_p*base_minore_p*hinterpiano*cls_armato),E156+U156-(0.6*base_minore_p*hinterpiano*cls_armato)-5*(base_maggiore_p*base_minore_p*hinterpiano*cls_armato))))))</f>
        <v>-780.02100000000007</v>
      </c>
      <c r="AK156" s="26">
        <f>IF(AH156=6,F156+V156-(0.6*base_minore_p*hinterpiano*cls_armato),IF(AH156=5,F156+V156-(0.6*base_minore_p*hinterpiano*cls_armato)-(base_maggiore_p*base_minore_p*hinterpiano*cls_armato),IF(AH156=4,F156+V156-(0.6*base_minore_p*hinterpiano*cls_armato)-2*(base_maggiore_p*base_minore_p*hinterpiano*cls_armato),IF(AH156=3,F156+V156-(0.6*base_minore_p*hinterpiano*cls_armato)-3*(base_maggiore_p*base_minore_p*hinterpiano*cls_armato),IF(AH156=2,F156+V156-(0.6*base_minore_p*hinterpiano*cls_armato)-4*(base_maggiore_p*base_minore_p*hinterpiano*cls_armato),F156+V156-(0.6*base_minore_p*hinterpiano*cls_armato)-5*(base_maggiore_p*base_minore_p*hinterpiano*cls_armato))))))</f>
        <v>-503.78100000000001</v>
      </c>
      <c r="AL156" s="26">
        <f t="shared" ref="AL156" si="1589">G156+W156</f>
        <v>2.2229999999999999</v>
      </c>
      <c r="AM156" s="26">
        <f t="shared" ref="AM156" si="1590">H156+X156</f>
        <v>6.9160000000000004</v>
      </c>
      <c r="AN156" s="26">
        <f t="shared" ref="AN156" si="1591">I156+Y156</f>
        <v>-3.3999999999999996E-2</v>
      </c>
      <c r="AO156" s="26">
        <f t="shared" ref="AO156" si="1592">J156+Z156</f>
        <v>-2.5999999999999999E-2</v>
      </c>
      <c r="AP156" s="26">
        <f t="shared" ref="AP156" si="1593">(ABS(AL156)+ABS(AN156))*SIGN(AL156)</f>
        <v>2.2569999999999997</v>
      </c>
      <c r="AQ156" s="15">
        <f t="shared" ref="AQ156" si="1594">(ABS(AM156)+ABS(AO156))*SIGN(AM156)</f>
        <v>6.9420000000000002</v>
      </c>
      <c r="AR156" s="15">
        <f t="shared" ref="AR156" si="1595">(ABS(AP156)+ABS(0.3*AQ156))*SIGN(AP156)</f>
        <v>4.339599999999999</v>
      </c>
      <c r="AS156" s="449">
        <f t="shared" ref="AS156" si="1596">(ABS(AQ156)+ABS(0.3*AR156))*SIGN(AQ156)</f>
        <v>8.2438800000000008</v>
      </c>
      <c r="AT156" s="15"/>
      <c r="AU156" s="440"/>
      <c r="AV156" s="444">
        <f t="shared" ref="AV156" si="1597">AH156</f>
        <v>5</v>
      </c>
      <c r="AW156" s="444" t="s">
        <v>805</v>
      </c>
      <c r="AX156" s="26">
        <f t="shared" ref="AX156" si="1598">F153-N153</f>
        <v>27.460999999999999</v>
      </c>
      <c r="AY156" s="26">
        <f t="shared" ref="AY156" si="1599">V153-AD153</f>
        <v>-147.67590000000004</v>
      </c>
      <c r="AZ156" s="26">
        <f t="shared" ref="AZ156" si="1600">F154-N154</f>
        <v>-26.6648</v>
      </c>
      <c r="BA156" s="26">
        <f t="shared" ref="BA156" si="1601">V154-AD154</f>
        <v>120.2364</v>
      </c>
      <c r="BB156" s="449">
        <f t="shared" ref="BB156" si="1602">AK156-AS156</f>
        <v>-512.02488000000005</v>
      </c>
      <c r="BC156" s="26"/>
      <c r="BD156" s="400">
        <f t="shared" si="1449"/>
        <v>5</v>
      </c>
      <c r="BE156" s="383">
        <f t="shared" si="932"/>
        <v>7</v>
      </c>
      <c r="BF156" s="15"/>
      <c r="BG156" s="15"/>
      <c r="BH156" s="15"/>
      <c r="BI156" s="440"/>
      <c r="BJ156" s="444">
        <f t="shared" ref="BJ156" si="1603">AV156</f>
        <v>5</v>
      </c>
      <c r="BK156" s="444" t="s">
        <v>805</v>
      </c>
      <c r="BL156" s="26">
        <f>IF(BJ156=6,AX156-(AX156-AZ156)/hinterpiano*(0.55/2),AX156-(AX156-AZ156)/hinterpiano*(0.65/2))</f>
        <v>22.130428787878785</v>
      </c>
      <c r="BM156" s="26">
        <f>IF(BJ156=6,AY156-(AY156-BA156)/hinterpiano*(0.55/2),AY156-(AY156-BA156)/hinterpiano*(0.65/2))</f>
        <v>-121.29059772727277</v>
      </c>
      <c r="BN156" s="26">
        <f>IF(BJ156&lt;&gt;1,IF(BJ156=6,AZ156-(AZ156-AX156)/hinterpiano*(0.55/2),AZ156-(AZ156-AX156)/hinterpiano*(0.65/2)),AZ156)</f>
        <v>-21.334228787878786</v>
      </c>
      <c r="BO156" s="26">
        <f>IF(BJ156&lt;&gt;1,IF(BJ156=6,BA156-(BA156-AY156)/hinterpiano*(0.55/2),BA156-(BA156-AY156)/hinterpiano*(0.65/2)),BA156)</f>
        <v>93.85109772727273</v>
      </c>
      <c r="BP156" s="449">
        <f t="shared" si="1364"/>
        <v>-512.02488000000005</v>
      </c>
    </row>
    <row r="157" spans="1:68" ht="20" customHeight="1">
      <c r="A157" s="440"/>
      <c r="B157" s="444">
        <v>154</v>
      </c>
      <c r="C157" s="444">
        <f>INDEX(PIL!$A$1:$K$1009,$B157,3)</f>
        <v>4</v>
      </c>
      <c r="D157" s="444" t="str">
        <f>INDEX(PIL!$A$1:$K$1009,$B157,4)</f>
        <v>Msup</v>
      </c>
      <c r="E157" s="26">
        <f>INDEX(PIL!$A$1:$K$1009,$B157,5)</f>
        <v>12.61</v>
      </c>
      <c r="F157" s="26">
        <f>INDEX(PIL!$A$1:$K$1009,$B157,6)</f>
        <v>8.2829999999999995</v>
      </c>
      <c r="G157" s="26">
        <f>INDEX(PIL!$A$1:$K$1009,$B157,7)</f>
        <v>67.951999999999998</v>
      </c>
      <c r="H157" s="26">
        <f>INDEX(PIL!$A$1:$K$1009,$B157,8)</f>
        <v>-0.52600000000000002</v>
      </c>
      <c r="I157" s="26">
        <f>INDEX(PIL!$A$1:$K$1009,$B157,9)</f>
        <v>2.6440000000000001</v>
      </c>
      <c r="J157" s="26">
        <f>INDEX(PIL!$A$1:$K$1009,$B157,10)</f>
        <v>1.9730000000000001</v>
      </c>
      <c r="K157" s="26">
        <f t="shared" si="1349"/>
        <v>70.596000000000004</v>
      </c>
      <c r="L157" s="15">
        <f t="shared" si="1350"/>
        <v>-2.4990000000000001</v>
      </c>
      <c r="M157" s="15">
        <f t="shared" ref="M157" si="1604">(ABS(K157)+ABS(0.3*L157))*SIGN(K157)</f>
        <v>71.345700000000008</v>
      </c>
      <c r="N157" s="15">
        <f t="shared" si="1352"/>
        <v>-23.677799999999998</v>
      </c>
      <c r="O157" s="449">
        <f t="shared" si="1353"/>
        <v>71.345700000000008</v>
      </c>
      <c r="Q157" s="440"/>
      <c r="R157" s="444">
        <v>682</v>
      </c>
      <c r="S157" s="16">
        <f>INDEX(PIL!$A$1:$K$1009,$R157,3)</f>
        <v>4</v>
      </c>
      <c r="T157" s="16" t="str">
        <f>INDEX(PIL!$A$1:$K$1009,$R157,4)</f>
        <v>Msup</v>
      </c>
      <c r="U157" s="26">
        <f>INDEX(PIL!$A$1:$K$1009,$R157,5)</f>
        <v>-13.964</v>
      </c>
      <c r="V157" s="26">
        <f>INDEX(PIL!$A$1:$K$1009,$R157,6)</f>
        <v>-9.2739999999999991</v>
      </c>
      <c r="W157" s="26">
        <f>INDEX(PIL!$A$1:$K$1009,$R157,7)</f>
        <v>-0.104</v>
      </c>
      <c r="X157" s="26">
        <f>INDEX(PIL!$A$1:$K$1009,$R157,8)</f>
        <v>169.096</v>
      </c>
      <c r="Y157" s="26">
        <f>INDEX(PIL!$A$1:$K$1009,$R157,9)</f>
        <v>-1.351</v>
      </c>
      <c r="Z157" s="26">
        <f>INDEX(PIL!$A$1:$K$1009,$R157,10)</f>
        <v>-1.0089999999999999</v>
      </c>
      <c r="AA157" s="26">
        <f t="shared" si="1354"/>
        <v>-1.4550000000000001</v>
      </c>
      <c r="AB157" s="15">
        <f t="shared" si="1355"/>
        <v>170.10499999999999</v>
      </c>
      <c r="AC157" s="15">
        <f t="shared" ref="AC157" si="1605">(ABS(AA157)+ABS(0.3*AB157))*SIGN(AA157)</f>
        <v>-52.486499999999992</v>
      </c>
      <c r="AD157" s="15">
        <f t="shared" si="1374"/>
        <v>170.54149999999998</v>
      </c>
      <c r="AE157" s="449">
        <f t="shared" si="1357"/>
        <v>170.54149999999998</v>
      </c>
      <c r="AG157" s="440"/>
      <c r="AJ157" s="26"/>
      <c r="AK157" s="26"/>
      <c r="AL157" s="26"/>
      <c r="AM157" s="26"/>
      <c r="AN157" s="26"/>
      <c r="AO157" s="26"/>
      <c r="AP157" s="26"/>
      <c r="AQ157" s="15"/>
      <c r="AR157" s="15"/>
      <c r="AS157" s="449"/>
      <c r="AT157" s="15"/>
      <c r="AU157" s="440"/>
      <c r="AV157" s="444"/>
      <c r="AW157" s="444" t="s">
        <v>802</v>
      </c>
      <c r="AX157" s="26">
        <f t="shared" ref="AX157" si="1606">F157+M157</f>
        <v>79.628700000000009</v>
      </c>
      <c r="AY157" s="26">
        <f t="shared" ref="AY157" si="1607">V157+AC157</f>
        <v>-61.760499999999993</v>
      </c>
      <c r="AZ157" s="26">
        <f t="shared" ref="AZ157" si="1608">F158+M158</f>
        <v>-77.896900000000002</v>
      </c>
      <c r="BA157" s="26">
        <f t="shared" ref="BA157" si="1609">V158+AC158</f>
        <v>55.956099999999992</v>
      </c>
      <c r="BB157" s="449">
        <f t="shared" ref="BB157" si="1610">AK160+AR160</f>
        <v>-795.20630000000017</v>
      </c>
      <c r="BC157" s="26"/>
      <c r="BD157" s="400">
        <f t="shared" ref="BD157" si="1611">AV160</f>
        <v>4</v>
      </c>
      <c r="BE157" s="383">
        <f t="shared" si="932"/>
        <v>7</v>
      </c>
      <c r="BF157" s="15"/>
      <c r="BG157" s="15"/>
      <c r="BH157" s="15"/>
      <c r="BI157" s="440"/>
      <c r="BJ157" s="444"/>
      <c r="BK157" s="444" t="s">
        <v>802</v>
      </c>
      <c r="BL157" s="26">
        <f>IF(BJ160=6,AX157-(AX157-AZ157)/hinterpiano*(0.55/2),AX157-(AX157-AZ157)/hinterpiano*(0.65/2))</f>
        <v>64.11481515151516</v>
      </c>
      <c r="BM157" s="26">
        <f>IF(BJ160=6,AY157-(AY157-BA157)/hinterpiano*(0.55/2),AY157-(AY157-BA157)/hinterpiano*(0.65/2))</f>
        <v>-50.167198484848477</v>
      </c>
      <c r="BN157" s="26">
        <f>IF(BJ160&lt;&gt;1,IF(BJ160=6,AZ157-(AZ157-AX157)/hinterpiano*(0.55/2),AZ157-(AZ157-AX157)/hinterpiano*(0.65/2)),AZ157)</f>
        <v>-62.383015151515153</v>
      </c>
      <c r="BO157" s="26">
        <f>IF(BJ160&lt;&gt;1,IF(BJ160=6,BA157-(BA157-AY157)/hinterpiano*(0.55/2),BA157-(BA157-AY157)/hinterpiano*(0.65/2)),BA157)</f>
        <v>44.362798484848476</v>
      </c>
      <c r="BP157" s="449">
        <f t="shared" si="1364"/>
        <v>-795.20630000000017</v>
      </c>
    </row>
    <row r="158" spans="1:68" ht="20" customHeight="1">
      <c r="A158" s="440"/>
      <c r="B158" s="444">
        <v>155</v>
      </c>
      <c r="C158" s="444">
        <f>INDEX(PIL!$A$1:$K$1009,$B158,3)</f>
        <v>4</v>
      </c>
      <c r="D158" s="444" t="str">
        <f>INDEX(PIL!$A$1:$K$1009,$B158,4)</f>
        <v>Minf</v>
      </c>
      <c r="E158" s="26">
        <f>INDEX(PIL!$A$1:$K$1009,$B158,5)</f>
        <v>-12.006</v>
      </c>
      <c r="F158" s="26">
        <f>INDEX(PIL!$A$1:$K$1009,$B158,6)</f>
        <v>-7.899</v>
      </c>
      <c r="G158" s="26">
        <f>INDEX(PIL!$A$1:$K$1009,$B158,7)</f>
        <v>-66.66</v>
      </c>
      <c r="H158" s="26">
        <f>INDEX(PIL!$A$1:$K$1009,$B158,8)</f>
        <v>0.51200000000000001</v>
      </c>
      <c r="I158" s="26">
        <f>INDEX(PIL!$A$1:$K$1009,$B158,9)</f>
        <v>-2.6019999999999999</v>
      </c>
      <c r="J158" s="26">
        <f>INDEX(PIL!$A$1:$K$1009,$B158,10)</f>
        <v>-1.9410000000000001</v>
      </c>
      <c r="K158" s="26">
        <f t="shared" si="1349"/>
        <v>-69.262</v>
      </c>
      <c r="L158" s="15">
        <f t="shared" si="1350"/>
        <v>2.4530000000000003</v>
      </c>
      <c r="M158" s="15">
        <f t="shared" ref="M158" si="1612">(ABS(K158)+ABS(0.3*L158))*SIGN(K158)</f>
        <v>-69.997900000000001</v>
      </c>
      <c r="N158" s="15">
        <f t="shared" si="1352"/>
        <v>23.2316</v>
      </c>
      <c r="O158" s="449">
        <f t="shared" si="1353"/>
        <v>-69.997900000000001</v>
      </c>
      <c r="Q158" s="440"/>
      <c r="R158" s="444">
        <v>683</v>
      </c>
      <c r="S158" s="16">
        <f>INDEX(PIL!$A$1:$K$1009,$R158,3)</f>
        <v>4</v>
      </c>
      <c r="T158" s="16" t="str">
        <f>INDEX(PIL!$A$1:$K$1009,$R158,4)</f>
        <v>Minf</v>
      </c>
      <c r="U158" s="26">
        <f>INDEX(PIL!$A$1:$K$1009,$R158,5)</f>
        <v>13.53</v>
      </c>
      <c r="V158" s="26">
        <f>INDEX(PIL!$A$1:$K$1009,$R158,6)</f>
        <v>8.9710000000000001</v>
      </c>
      <c r="W158" s="26">
        <f>INDEX(PIL!$A$1:$K$1009,$R158,7)</f>
        <v>9.1999999999999998E-2</v>
      </c>
      <c r="X158" s="26">
        <f>INDEX(PIL!$A$1:$K$1009,$R158,8)</f>
        <v>-151.631</v>
      </c>
      <c r="Y158" s="26">
        <f>INDEX(PIL!$A$1:$K$1009,$R158,9)</f>
        <v>1.147</v>
      </c>
      <c r="Z158" s="26">
        <f>INDEX(PIL!$A$1:$K$1009,$R158,10)</f>
        <v>0.85599999999999998</v>
      </c>
      <c r="AA158" s="26">
        <f t="shared" si="1354"/>
        <v>1.2390000000000001</v>
      </c>
      <c r="AB158" s="15">
        <f t="shared" si="1355"/>
        <v>-152.48699999999999</v>
      </c>
      <c r="AC158" s="15">
        <f t="shared" ref="AC158" si="1613">(ABS(AA158)+ABS(0.3*AB158))*SIGN(AA158)</f>
        <v>46.985099999999996</v>
      </c>
      <c r="AD158" s="15">
        <f t="shared" si="1374"/>
        <v>-152.8587</v>
      </c>
      <c r="AE158" s="449">
        <f t="shared" si="1357"/>
        <v>-152.8587</v>
      </c>
      <c r="AG158" s="440"/>
      <c r="AJ158" s="26"/>
      <c r="AK158" s="26"/>
      <c r="AL158" s="26"/>
      <c r="AM158" s="26"/>
      <c r="AN158" s="26"/>
      <c r="AO158" s="26"/>
      <c r="AP158" s="26"/>
      <c r="AQ158" s="15"/>
      <c r="AR158" s="15"/>
      <c r="AS158" s="449"/>
      <c r="AT158" s="15"/>
      <c r="AU158" s="440"/>
      <c r="AV158" s="444"/>
      <c r="AW158" s="444" t="s">
        <v>803</v>
      </c>
      <c r="AX158" s="26">
        <f t="shared" ref="AX158" si="1614">F157-M157</f>
        <v>-63.062700000000007</v>
      </c>
      <c r="AY158" s="26">
        <f t="shared" ref="AY158" si="1615">V157-AC157</f>
        <v>43.212499999999991</v>
      </c>
      <c r="AZ158" s="26">
        <f t="shared" ref="AZ158" si="1616">F158-M158</f>
        <v>62.0989</v>
      </c>
      <c r="BA158" s="26">
        <f t="shared" ref="BA158" si="1617">V158-AC158</f>
        <v>-38.014099999999999</v>
      </c>
      <c r="BB158" s="449">
        <f t="shared" ref="BB158" si="1618">AK160-AR160</f>
        <v>-779.84170000000006</v>
      </c>
      <c r="BC158" s="26"/>
      <c r="BD158" s="400">
        <f t="shared" ref="BD158:BE220" si="1619">BD157</f>
        <v>4</v>
      </c>
      <c r="BE158" s="383">
        <f t="shared" si="1619"/>
        <v>7</v>
      </c>
      <c r="BF158" s="15"/>
      <c r="BG158" s="15"/>
      <c r="BH158" s="15"/>
      <c r="BI158" s="440"/>
      <c r="BJ158" s="444"/>
      <c r="BK158" s="444" t="s">
        <v>803</v>
      </c>
      <c r="BL158" s="26">
        <f>IF(BJ160=6,AX158-(AX158-AZ158)/hinterpiano*(0.55/2),AX158-(AX158-AZ158)/hinterpiano*(0.65/2))</f>
        <v>-50.736178787878792</v>
      </c>
      <c r="BM158" s="26">
        <f>IF(BJ160=6,AY158-(AY158-BA158)/hinterpiano*(0.55/2),AY158-(AY158-BA158)/hinterpiano*(0.65/2))</f>
        <v>35.212910606060596</v>
      </c>
      <c r="BN158" s="26">
        <f>IF(BJ160&lt;&gt;1,IF(BJ160=6,AZ158-(AZ158-AX158)/hinterpiano*(0.55/2),AZ158-(AZ158-AX158)/hinterpiano*(0.65/2)),AZ158)</f>
        <v>49.772378787878786</v>
      </c>
      <c r="BO158" s="26">
        <f>IF(BJ160&lt;&gt;1,IF(BJ160=6,BA158-(BA158-AY158)/hinterpiano*(0.55/2),BA158-(BA158-AY158)/hinterpiano*(0.65/2)),BA158)</f>
        <v>-30.014510606060604</v>
      </c>
      <c r="BP158" s="449">
        <f t="shared" si="1364"/>
        <v>-779.84170000000006</v>
      </c>
    </row>
    <row r="159" spans="1:68" ht="20" customHeight="1">
      <c r="A159" s="440"/>
      <c r="B159" s="444">
        <v>156</v>
      </c>
      <c r="C159" s="444">
        <f>INDEX(PIL!$A$1:$K$1009,$B159,3)</f>
        <v>4</v>
      </c>
      <c r="D159" s="444" t="str">
        <f>INDEX(PIL!$A$1:$K$1009,$B159,4)</f>
        <v>V</v>
      </c>
      <c r="E159" s="26">
        <f>INDEX(PIL!$A$1:$K$1009,$B159,5)</f>
        <v>7.4589999999999996</v>
      </c>
      <c r="F159" s="26">
        <f>INDEX(PIL!$A$1:$K$1009,$B159,6)</f>
        <v>4.9039999999999999</v>
      </c>
      <c r="G159" s="26">
        <f>INDEX(PIL!$A$1:$K$1009,$B159,7)</f>
        <v>40.790999999999997</v>
      </c>
      <c r="H159" s="26">
        <f>INDEX(PIL!$A$1:$K$1009,$B159,8)</f>
        <v>-0.315</v>
      </c>
      <c r="I159" s="26">
        <f>INDEX(PIL!$A$1:$K$1009,$B159,9)</f>
        <v>1.59</v>
      </c>
      <c r="J159" s="26">
        <f>INDEX(PIL!$A$1:$K$1009,$B159,10)</f>
        <v>1.1859999999999999</v>
      </c>
      <c r="K159" s="26">
        <f t="shared" si="1349"/>
        <v>42.381</v>
      </c>
      <c r="L159" s="15">
        <f t="shared" si="1350"/>
        <v>-1.5009999999999999</v>
      </c>
      <c r="M159" s="15">
        <f t="shared" ref="M159" si="1620">(ABS(K159)+ABS(0.3*L159))*SIGN(K159)</f>
        <v>42.831299999999999</v>
      </c>
      <c r="N159" s="15">
        <f t="shared" si="1352"/>
        <v>-14.215299999999999</v>
      </c>
      <c r="O159" s="449">
        <f t="shared" si="1353"/>
        <v>42.831299999999999</v>
      </c>
      <c r="Q159" s="440"/>
      <c r="R159" s="444">
        <v>684</v>
      </c>
      <c r="S159" s="16">
        <f>INDEX(PIL!$A$1:$K$1009,$R159,3)</f>
        <v>4</v>
      </c>
      <c r="T159" s="16" t="str">
        <f>INDEX(PIL!$A$1:$K$1009,$R159,4)</f>
        <v>V</v>
      </c>
      <c r="U159" s="26">
        <f>INDEX(PIL!$A$1:$K$1009,$R159,5)</f>
        <v>-8.3320000000000007</v>
      </c>
      <c r="V159" s="26">
        <f>INDEX(PIL!$A$1:$K$1009,$R159,6)</f>
        <v>-5.5289999999999999</v>
      </c>
      <c r="W159" s="26">
        <f>INDEX(PIL!$A$1:$K$1009,$R159,7)</f>
        <v>-5.8999999999999997E-2</v>
      </c>
      <c r="X159" s="26">
        <f>INDEX(PIL!$A$1:$K$1009,$R159,8)</f>
        <v>97.084000000000003</v>
      </c>
      <c r="Y159" s="26">
        <f>INDEX(PIL!$A$1:$K$1009,$R159,9)</f>
        <v>-0.75700000000000001</v>
      </c>
      <c r="Z159" s="26">
        <f>INDEX(PIL!$A$1:$K$1009,$R159,10)</f>
        <v>-0.56499999999999995</v>
      </c>
      <c r="AA159" s="26">
        <f t="shared" si="1354"/>
        <v>-0.81600000000000006</v>
      </c>
      <c r="AB159" s="15">
        <f t="shared" si="1355"/>
        <v>97.649000000000001</v>
      </c>
      <c r="AC159" s="15">
        <f t="shared" ref="AC159" si="1621">(ABS(AA159)+ABS(0.3*AB159))*SIGN(AA159)</f>
        <v>-30.110699999999998</v>
      </c>
      <c r="AD159" s="15">
        <f t="shared" si="1374"/>
        <v>97.893799999999999</v>
      </c>
      <c r="AE159" s="449">
        <f t="shared" si="1357"/>
        <v>97.893799999999999</v>
      </c>
      <c r="AG159" s="440"/>
      <c r="AJ159" s="26"/>
      <c r="AK159" s="26"/>
      <c r="AL159" s="26"/>
      <c r="AM159" s="26"/>
      <c r="AN159" s="26"/>
      <c r="AO159" s="26"/>
      <c r="AP159" s="26"/>
      <c r="AQ159" s="15"/>
      <c r="AR159" s="15"/>
      <c r="AS159" s="449"/>
      <c r="AT159" s="15"/>
      <c r="AU159" s="440"/>
      <c r="AV159" s="444"/>
      <c r="AW159" s="444" t="s">
        <v>804</v>
      </c>
      <c r="AX159" s="26">
        <f t="shared" ref="AX159" si="1622">F157+N157</f>
        <v>-15.394799999999998</v>
      </c>
      <c r="AY159" s="26">
        <f t="shared" ref="AY159" si="1623">V157+AD157</f>
        <v>161.26749999999998</v>
      </c>
      <c r="AZ159" s="26">
        <f t="shared" ref="AZ159" si="1624">F158+N158</f>
        <v>15.332599999999999</v>
      </c>
      <c r="BA159" s="26">
        <f t="shared" ref="BA159" si="1625">V158+AD158</f>
        <v>-143.8877</v>
      </c>
      <c r="BB159" s="449">
        <f t="shared" ref="BB159" si="1626">AK160+AS160</f>
        <v>-771.93831000000011</v>
      </c>
      <c r="BC159" s="26"/>
      <c r="BD159" s="400">
        <f t="shared" si="1449"/>
        <v>4</v>
      </c>
      <c r="BE159" s="383">
        <f t="shared" si="1619"/>
        <v>7</v>
      </c>
      <c r="BF159" s="15"/>
      <c r="BG159" s="15"/>
      <c r="BH159" s="15"/>
      <c r="BI159" s="440"/>
      <c r="BJ159" s="444"/>
      <c r="BK159" s="444" t="s">
        <v>804</v>
      </c>
      <c r="BL159" s="26">
        <f>IF(BJ160=6,AX159-(AX159-AZ159)/hinterpiano*(0.55/2),AX159-(AX159-AZ159)/hinterpiano*(0.65/2))</f>
        <v>-12.368616666666664</v>
      </c>
      <c r="BM159" s="26">
        <f>IF(BJ160=6,AY159-(AY159-BA159)/hinterpiano*(0.55/2),AY159-(AY159-BA159)/hinterpiano*(0.65/2))</f>
        <v>131.21433636363633</v>
      </c>
      <c r="BN159" s="26">
        <f>IF(BJ160&lt;&gt;1,IF(BJ160=6,AZ159-(AZ159-AX159)/hinterpiano*(0.55/2),AZ159-(AZ159-AX159)/hinterpiano*(0.65/2)),AZ159)</f>
        <v>12.306416666666667</v>
      </c>
      <c r="BO159" s="26">
        <f>IF(BJ160&lt;&gt;1,IF(BJ160=6,BA159-(BA159-AY159)/hinterpiano*(0.55/2),BA159-(BA159-AY159)/hinterpiano*(0.65/2)),BA159)</f>
        <v>-113.83453636363636</v>
      </c>
      <c r="BP159" s="449">
        <f t="shared" si="1364"/>
        <v>-771.93831000000011</v>
      </c>
    </row>
    <row r="160" spans="1:68" ht="20" customHeight="1">
      <c r="A160" s="440"/>
      <c r="B160" s="444">
        <v>157</v>
      </c>
      <c r="C160" s="444">
        <f>INDEX(PIL!$A$1:$K$1009,$B160,3)</f>
        <v>4</v>
      </c>
      <c r="D160" s="444" t="str">
        <f>INDEX(PIL!$A$1:$K$1009,$B160,4)</f>
        <v>N</v>
      </c>
      <c r="E160" s="26">
        <f>INDEX(PIL!$A$1:$K$1009,$B160,5)</f>
        <v>-895.48800000000006</v>
      </c>
      <c r="F160" s="26">
        <f>INDEX(PIL!$A$1:$K$1009,$B160,6)</f>
        <v>-551.66600000000005</v>
      </c>
      <c r="G160" s="26">
        <f>INDEX(PIL!$A$1:$K$1009,$B160,7)</f>
        <v>-3.4649999999999999</v>
      </c>
      <c r="H160" s="26">
        <f>INDEX(PIL!$A$1:$K$1009,$B160,8)</f>
        <v>-5.6000000000000001E-2</v>
      </c>
      <c r="I160" s="26">
        <f>INDEX(PIL!$A$1:$K$1009,$B160,9)</f>
        <v>-0.127</v>
      </c>
      <c r="J160" s="26">
        <f>INDEX(PIL!$A$1:$K$1009,$B160,10)</f>
        <v>-9.5000000000000001E-2</v>
      </c>
      <c r="K160" s="26">
        <f t="shared" si="1349"/>
        <v>-3.5919999999999996</v>
      </c>
      <c r="L160" s="15">
        <f t="shared" si="1350"/>
        <v>-0.151</v>
      </c>
      <c r="M160" s="15">
        <f t="shared" ref="M160" si="1627">(ABS(K160)+ABS(0.3*L160))*SIGN(K160)</f>
        <v>-3.6372999999999998</v>
      </c>
      <c r="N160" s="15">
        <f t="shared" si="1352"/>
        <v>-1.2285999999999999</v>
      </c>
      <c r="O160" s="449">
        <f t="shared" si="1353"/>
        <v>-3.6372999999999998</v>
      </c>
      <c r="Q160" s="440"/>
      <c r="R160" s="444">
        <v>685</v>
      </c>
      <c r="S160" s="16">
        <f>INDEX(PIL!$A$1:$K$1009,$R160,3)</f>
        <v>4</v>
      </c>
      <c r="T160" s="16" t="str">
        <f>INDEX(PIL!$A$1:$K$1009,$R160,4)</f>
        <v>N</v>
      </c>
      <c r="U160" s="26">
        <f>INDEX(PIL!$A$1:$K$1009,$R160,5)</f>
        <v>-269.85300000000001</v>
      </c>
      <c r="V160" s="26">
        <f>INDEX(PIL!$A$1:$K$1009,$R160,6)</f>
        <v>-186.358</v>
      </c>
      <c r="W160" s="26">
        <f>INDEX(PIL!$A$1:$K$1009,$R160,7)</f>
        <v>-8.0000000000000002E-3</v>
      </c>
      <c r="X160" s="26">
        <f>INDEX(PIL!$A$1:$K$1009,$R160,8)</f>
        <v>13.169</v>
      </c>
      <c r="Y160" s="26">
        <f>INDEX(PIL!$A$1:$K$1009,$R160,9)</f>
        <v>-9.8000000000000004E-2</v>
      </c>
      <c r="Z160" s="26">
        <f>INDEX(PIL!$A$1:$K$1009,$R160,10)</f>
        <v>-7.2999999999999995E-2</v>
      </c>
      <c r="AA160" s="26">
        <f t="shared" si="1354"/>
        <v>-0.10600000000000001</v>
      </c>
      <c r="AB160" s="15">
        <f t="shared" si="1355"/>
        <v>13.242000000000001</v>
      </c>
      <c r="AC160" s="15">
        <f t="shared" ref="AC160" si="1628">(ABS(AA160)+ABS(0.3*AB160))*SIGN(AA160)</f>
        <v>-4.0785999999999998</v>
      </c>
      <c r="AD160" s="15">
        <f t="shared" si="1374"/>
        <v>13.273800000000001</v>
      </c>
      <c r="AE160" s="449">
        <f t="shared" si="1357"/>
        <v>13.273800000000001</v>
      </c>
      <c r="AG160" s="440"/>
      <c r="AH160" s="16">
        <f t="shared" ref="AH160" si="1629">S160</f>
        <v>4</v>
      </c>
      <c r="AI160" s="16" t="str">
        <f t="shared" ref="AI160" si="1630">T160</f>
        <v>N</v>
      </c>
      <c r="AJ160" s="26">
        <f>IF(AH160=6,E160+U160-(0.6*base_minore_p*hinterpiano*cls_armato),IF(AH160=5,E160+U160-(0.6*base_minore_p*hinterpiano*cls_armato)-(base_maggiore_p*base_minore_p*hinterpiano*cls_armato),IF(AH160=4,E160+U160-(0.6*base_minore_p*hinterpiano*cls_armato)-2*(base_maggiore_p*base_minore_p*hinterpiano*cls_armato),IF(AH160=3,E160+U160-(0.6*base_minore_p*hinterpiano*cls_armato)-3*(base_maggiore_p*base_minore_p*hinterpiano*cls_armato),IF(AH160=2,E160+U160-(0.6*base_minore_p*hinterpiano*cls_armato)-4*(base_maggiore_p*base_minore_p*hinterpiano*cls_armato),E160+U160-(0.6*base_minore_p*hinterpiano*cls_armato)-5*(base_maggiore_p*base_minore_p*hinterpiano*cls_armato))))))</f>
        <v>-1214.8410000000001</v>
      </c>
      <c r="AK160" s="26">
        <f>IF(AH160=6,F160+V160-(0.6*base_minore_p*hinterpiano*cls_armato),IF(AH160=5,F160+V160-(0.6*base_minore_p*hinterpiano*cls_armato)-(base_maggiore_p*base_minore_p*hinterpiano*cls_armato),IF(AH160=4,F160+V160-(0.6*base_minore_p*hinterpiano*cls_armato)-2*(base_maggiore_p*base_minore_p*hinterpiano*cls_armato),IF(AH160=3,F160+V160-(0.6*base_minore_p*hinterpiano*cls_armato)-3*(base_maggiore_p*base_minore_p*hinterpiano*cls_armato),IF(AH160=2,F160+V160-(0.6*base_minore_p*hinterpiano*cls_armato)-4*(base_maggiore_p*base_minore_p*hinterpiano*cls_armato),F160+V160-(0.6*base_minore_p*hinterpiano*cls_armato)-5*(base_maggiore_p*base_minore_p*hinterpiano*cls_armato))))))</f>
        <v>-787.52400000000011</v>
      </c>
      <c r="AL160" s="26">
        <f t="shared" ref="AL160" si="1631">G160+W160</f>
        <v>-3.4729999999999999</v>
      </c>
      <c r="AM160" s="26">
        <f t="shared" ref="AM160" si="1632">H160+X160</f>
        <v>13.113000000000001</v>
      </c>
      <c r="AN160" s="26">
        <f t="shared" ref="AN160" si="1633">I160+Y160</f>
        <v>-0.22500000000000001</v>
      </c>
      <c r="AO160" s="26">
        <f t="shared" ref="AO160" si="1634">J160+Z160</f>
        <v>-0.16799999999999998</v>
      </c>
      <c r="AP160" s="26">
        <f t="shared" ref="AP160" si="1635">(ABS(AL160)+ABS(AN160))*SIGN(AL160)</f>
        <v>-3.698</v>
      </c>
      <c r="AQ160" s="15">
        <f t="shared" ref="AQ160" si="1636">(ABS(AM160)+ABS(AO160))*SIGN(AM160)</f>
        <v>13.281000000000001</v>
      </c>
      <c r="AR160" s="15">
        <f t="shared" ref="AR160" si="1637">(ABS(AP160)+ABS(0.3*AQ160))*SIGN(AP160)</f>
        <v>-7.6822999999999997</v>
      </c>
      <c r="AS160" s="449">
        <f t="shared" ref="AS160" si="1638">(ABS(AQ160)+ABS(0.3*AR160))*SIGN(AQ160)</f>
        <v>15.58569</v>
      </c>
      <c r="AT160" s="15"/>
      <c r="AU160" s="440"/>
      <c r="AV160" s="444">
        <f t="shared" ref="AV160" si="1639">AH160</f>
        <v>4</v>
      </c>
      <c r="AW160" s="444" t="s">
        <v>805</v>
      </c>
      <c r="AX160" s="26">
        <f t="shared" ref="AX160" si="1640">F157-N157</f>
        <v>31.960799999999999</v>
      </c>
      <c r="AY160" s="26">
        <f t="shared" ref="AY160" si="1641">V157-AD157</f>
        <v>-179.81549999999999</v>
      </c>
      <c r="AZ160" s="26">
        <f t="shared" ref="AZ160" si="1642">F158-N158</f>
        <v>-31.130600000000001</v>
      </c>
      <c r="BA160" s="26">
        <f t="shared" ref="BA160" si="1643">V158-AD158</f>
        <v>161.8297</v>
      </c>
      <c r="BB160" s="449">
        <f t="shared" ref="BB160" si="1644">AK160-AS160</f>
        <v>-803.10969000000011</v>
      </c>
      <c r="BC160" s="26"/>
      <c r="BD160" s="400">
        <f t="shared" si="1449"/>
        <v>4</v>
      </c>
      <c r="BE160" s="383">
        <f t="shared" si="1619"/>
        <v>7</v>
      </c>
      <c r="BF160" s="15"/>
      <c r="BG160" s="15"/>
      <c r="BH160" s="15"/>
      <c r="BI160" s="440"/>
      <c r="BJ160" s="444">
        <f t="shared" ref="BJ160" si="1645">AV160</f>
        <v>4</v>
      </c>
      <c r="BK160" s="444" t="s">
        <v>805</v>
      </c>
      <c r="BL160" s="26">
        <f>IF(BJ160=6,AX160-(AX160-AZ160)/hinterpiano*(0.55/2),AX160-(AX160-AZ160)/hinterpiano*(0.65/2))</f>
        <v>25.747253030303028</v>
      </c>
      <c r="BM160" s="26">
        <f>IF(BJ160=6,AY160-(AY160-BA160)/hinterpiano*(0.55/2),AY160-(AY160-BA160)/hinterpiano*(0.65/2))</f>
        <v>-146.16862424242424</v>
      </c>
      <c r="BN160" s="26">
        <f>IF(BJ160&lt;&gt;1,IF(BJ160=6,AZ160-(AZ160-AX160)/hinterpiano*(0.55/2),AZ160-(AZ160-AX160)/hinterpiano*(0.65/2)),AZ160)</f>
        <v>-24.91705303030303</v>
      </c>
      <c r="BO160" s="26">
        <f>IF(BJ160&lt;&gt;1,IF(BJ160=6,BA160-(BA160-AY160)/hinterpiano*(0.55/2),BA160-(BA160-AY160)/hinterpiano*(0.65/2)),BA160)</f>
        <v>128.18282424242426</v>
      </c>
      <c r="BP160" s="449">
        <f t="shared" si="1364"/>
        <v>-803.10969000000011</v>
      </c>
    </row>
    <row r="161" spans="1:68" ht="20" customHeight="1">
      <c r="A161" s="440"/>
      <c r="B161" s="444">
        <v>158</v>
      </c>
      <c r="C161" s="444">
        <f>INDEX(PIL!$A$1:$K$1009,$B161,3)</f>
        <v>3</v>
      </c>
      <c r="D161" s="444" t="str">
        <f>INDEX(PIL!$A$1:$K$1009,$B161,4)</f>
        <v>Msup</v>
      </c>
      <c r="E161" s="26">
        <f>INDEX(PIL!$A$1:$K$1009,$B161,5)</f>
        <v>11.066000000000001</v>
      </c>
      <c r="F161" s="26">
        <f>INDEX(PIL!$A$1:$K$1009,$B161,6)</f>
        <v>7.2910000000000004</v>
      </c>
      <c r="G161" s="26">
        <f>INDEX(PIL!$A$1:$K$1009,$B161,7)</f>
        <v>76.906999999999996</v>
      </c>
      <c r="H161" s="26">
        <f>INDEX(PIL!$A$1:$K$1009,$B161,8)</f>
        <v>-0.66700000000000004</v>
      </c>
      <c r="I161" s="26">
        <f>INDEX(PIL!$A$1:$K$1009,$B161,9)</f>
        <v>2.8820000000000001</v>
      </c>
      <c r="J161" s="26">
        <f>INDEX(PIL!$A$1:$K$1009,$B161,10)</f>
        <v>2.1509999999999998</v>
      </c>
      <c r="K161" s="26">
        <f t="shared" si="1349"/>
        <v>79.789000000000001</v>
      </c>
      <c r="L161" s="15">
        <f t="shared" si="1350"/>
        <v>-2.8179999999999996</v>
      </c>
      <c r="M161" s="15">
        <f t="shared" ref="M161" si="1646">(ABS(K161)+ABS(0.3*L161))*SIGN(K161)</f>
        <v>80.634399999999999</v>
      </c>
      <c r="N161" s="15">
        <f t="shared" si="1352"/>
        <v>-26.7547</v>
      </c>
      <c r="O161" s="449">
        <f t="shared" si="1353"/>
        <v>80.634399999999999</v>
      </c>
      <c r="Q161" s="440"/>
      <c r="R161" s="444">
        <v>686</v>
      </c>
      <c r="S161" s="16">
        <f>INDEX(PIL!$A$1:$K$1009,$R161,3)</f>
        <v>3</v>
      </c>
      <c r="T161" s="16" t="str">
        <f>INDEX(PIL!$A$1:$K$1009,$R161,4)</f>
        <v>Msup</v>
      </c>
      <c r="U161" s="26">
        <f>INDEX(PIL!$A$1:$K$1009,$R161,5)</f>
        <v>-12.557</v>
      </c>
      <c r="V161" s="26">
        <f>INDEX(PIL!$A$1:$K$1009,$R161,6)</f>
        <v>-8.2910000000000004</v>
      </c>
      <c r="W161" s="26">
        <f>INDEX(PIL!$A$1:$K$1009,$R161,7)</f>
        <v>-0.12</v>
      </c>
      <c r="X161" s="26">
        <f>INDEX(PIL!$A$1:$K$1009,$R161,8)</f>
        <v>183.428</v>
      </c>
      <c r="Y161" s="26">
        <f>INDEX(PIL!$A$1:$K$1009,$R161,9)</f>
        <v>-1.5740000000000001</v>
      </c>
      <c r="Z161" s="26">
        <f>INDEX(PIL!$A$1:$K$1009,$R161,10)</f>
        <v>-1.1739999999999999</v>
      </c>
      <c r="AA161" s="26">
        <f t="shared" si="1354"/>
        <v>-1.694</v>
      </c>
      <c r="AB161" s="15">
        <f t="shared" si="1355"/>
        <v>184.602</v>
      </c>
      <c r="AC161" s="15">
        <f t="shared" ref="AC161" si="1647">(ABS(AA161)+ABS(0.3*AB161))*SIGN(AA161)</f>
        <v>-57.074600000000004</v>
      </c>
      <c r="AD161" s="15">
        <f t="shared" si="1374"/>
        <v>185.11019999999999</v>
      </c>
      <c r="AE161" s="449">
        <f t="shared" si="1357"/>
        <v>185.11019999999999</v>
      </c>
      <c r="AG161" s="440"/>
      <c r="AJ161" s="26"/>
      <c r="AK161" s="26"/>
      <c r="AL161" s="26"/>
      <c r="AM161" s="26"/>
      <c r="AN161" s="26"/>
      <c r="AO161" s="26"/>
      <c r="AP161" s="26"/>
      <c r="AQ161" s="15"/>
      <c r="AR161" s="15"/>
      <c r="AS161" s="449"/>
      <c r="AT161" s="15"/>
      <c r="AU161" s="440"/>
      <c r="AV161" s="444"/>
      <c r="AW161" s="444" t="s">
        <v>802</v>
      </c>
      <c r="AX161" s="26">
        <f t="shared" ref="AX161" si="1648">F161+M161</f>
        <v>87.925399999999996</v>
      </c>
      <c r="AY161" s="26">
        <f t="shared" ref="AY161" si="1649">V161+AC161</f>
        <v>-65.365600000000001</v>
      </c>
      <c r="AZ161" s="26">
        <f t="shared" ref="AZ161" si="1650">F162+M162</f>
        <v>-87.841000000000008</v>
      </c>
      <c r="BA161" s="26">
        <f t="shared" ref="BA161" si="1651">V162+AC162</f>
        <v>-48.941199999999995</v>
      </c>
      <c r="BB161" s="449">
        <f t="shared" ref="BB161" si="1652">AK164+AR164</f>
        <v>-1089.2382</v>
      </c>
      <c r="BC161" s="26"/>
      <c r="BD161" s="400">
        <f t="shared" ref="BD161" si="1653">AV164</f>
        <v>3</v>
      </c>
      <c r="BE161" s="383">
        <f t="shared" si="1619"/>
        <v>7</v>
      </c>
      <c r="BF161" s="15"/>
      <c r="BG161" s="15"/>
      <c r="BH161" s="15"/>
      <c r="BI161" s="440"/>
      <c r="BJ161" s="444"/>
      <c r="BK161" s="444" t="s">
        <v>802</v>
      </c>
      <c r="BL161" s="26">
        <f>IF(BJ164=6,AX161-(AX161-AZ161)/hinterpiano*(0.55/2),AX161-(AX161-AZ161)/hinterpiano*(0.65/2))</f>
        <v>70.615072727272718</v>
      </c>
      <c r="BM161" s="26">
        <f>IF(BJ164=6,AY161-(AY161-BA161)/hinterpiano*(0.55/2),AY161-(AY161-BA161)/hinterpiano*(0.65/2))</f>
        <v>-63.748045454545455</v>
      </c>
      <c r="BN161" s="26">
        <f>IF(BJ164&lt;&gt;1,IF(BJ164=6,AZ161-(AZ161-AX161)/hinterpiano*(0.55/2),AZ161-(AZ161-AX161)/hinterpiano*(0.65/2)),AZ161)</f>
        <v>-70.53067272727273</v>
      </c>
      <c r="BO161" s="26">
        <f>IF(BJ164&lt;&gt;1,IF(BJ164=6,BA161-(BA161-AY161)/hinterpiano*(0.55/2),BA161-(BA161-AY161)/hinterpiano*(0.65/2)),BA161)</f>
        <v>-50.558754545454541</v>
      </c>
      <c r="BP161" s="449">
        <f t="shared" si="1364"/>
        <v>-1089.2382</v>
      </c>
    </row>
    <row r="162" spans="1:68" ht="20" customHeight="1">
      <c r="A162" s="440"/>
      <c r="B162" s="444">
        <v>159</v>
      </c>
      <c r="C162" s="444">
        <f>INDEX(PIL!$A$1:$K$1009,$B162,3)</f>
        <v>3</v>
      </c>
      <c r="D162" s="444" t="str">
        <f>INDEX(PIL!$A$1:$K$1009,$B162,4)</f>
        <v>Minf</v>
      </c>
      <c r="E162" s="26">
        <f>INDEX(PIL!$A$1:$K$1009,$B162,5)</f>
        <v>-10.343999999999999</v>
      </c>
      <c r="F162" s="26">
        <f>INDEX(PIL!$A$1:$K$1009,$B162,6)</f>
        <v>-6.8390000000000004</v>
      </c>
      <c r="G162" s="26">
        <f>INDEX(PIL!$A$1:$K$1009,$B162,7)</f>
        <v>-77.247</v>
      </c>
      <c r="H162" s="26">
        <f>INDEX(PIL!$A$1:$K$1009,$B162,8)</f>
        <v>0.66100000000000003</v>
      </c>
      <c r="I162" s="26">
        <f>INDEX(PIL!$A$1:$K$1009,$B162,9)</f>
        <v>-2.9060000000000001</v>
      </c>
      <c r="J162" s="26">
        <f>INDEX(PIL!$A$1:$K$1009,$B162,10)</f>
        <v>-2.169</v>
      </c>
      <c r="K162" s="26">
        <f t="shared" si="1349"/>
        <v>-80.153000000000006</v>
      </c>
      <c r="L162" s="15">
        <f t="shared" si="1350"/>
        <v>2.83</v>
      </c>
      <c r="M162" s="15">
        <f t="shared" ref="M162" si="1654">(ABS(K162)+ABS(0.3*L162))*SIGN(K162)</f>
        <v>-81.00200000000001</v>
      </c>
      <c r="N162" s="15">
        <f t="shared" si="1352"/>
        <v>26.875900000000001</v>
      </c>
      <c r="O162" s="449">
        <f t="shared" si="1353"/>
        <v>-81.00200000000001</v>
      </c>
      <c r="Q162" s="440"/>
      <c r="R162" s="444">
        <v>687</v>
      </c>
      <c r="S162" s="16">
        <f>INDEX(PIL!$A$1:$K$1009,$R162,3)</f>
        <v>3</v>
      </c>
      <c r="T162" s="16" t="str">
        <f>INDEX(PIL!$A$1:$K$1009,$R162,4)</f>
        <v>Minf</v>
      </c>
      <c r="U162" s="26">
        <f>INDEX(PIL!$A$1:$K$1009,$R162,5)</f>
        <v>11.987</v>
      </c>
      <c r="V162" s="26">
        <f>INDEX(PIL!$A$1:$K$1009,$R162,6)</f>
        <v>7.891</v>
      </c>
      <c r="W162" s="26">
        <f>INDEX(PIL!$A$1:$K$1009,$R162,7)</f>
        <v>-0.122</v>
      </c>
      <c r="X162" s="26">
        <f>INDEX(PIL!$A$1:$K$1009,$R162,8)</f>
        <v>-183.13499999999999</v>
      </c>
      <c r="Y162" s="26">
        <f>INDEX(PIL!$A$1:$K$1009,$R162,9)</f>
        <v>1.446</v>
      </c>
      <c r="Z162" s="26">
        <f>INDEX(PIL!$A$1:$K$1009,$R162,10)</f>
        <v>1.079</v>
      </c>
      <c r="AA162" s="26">
        <f t="shared" si="1354"/>
        <v>-1.5680000000000001</v>
      </c>
      <c r="AB162" s="15">
        <f t="shared" si="1355"/>
        <v>-184.214</v>
      </c>
      <c r="AC162" s="15">
        <f t="shared" ref="AC162" si="1655">(ABS(AA162)+ABS(0.3*AB162))*SIGN(AA162)</f>
        <v>-56.832199999999993</v>
      </c>
      <c r="AD162" s="15">
        <f t="shared" si="1374"/>
        <v>-184.68440000000001</v>
      </c>
      <c r="AE162" s="449">
        <f t="shared" si="1357"/>
        <v>-184.68440000000001</v>
      </c>
      <c r="AG162" s="440"/>
      <c r="AJ162" s="26"/>
      <c r="AK162" s="26"/>
      <c r="AL162" s="26"/>
      <c r="AM162" s="26"/>
      <c r="AN162" s="26"/>
      <c r="AO162" s="26"/>
      <c r="AP162" s="26"/>
      <c r="AQ162" s="15"/>
      <c r="AR162" s="15"/>
      <c r="AS162" s="449"/>
      <c r="AT162" s="15"/>
      <c r="AU162" s="440"/>
      <c r="AV162" s="444"/>
      <c r="AW162" s="444" t="s">
        <v>803</v>
      </c>
      <c r="AX162" s="26">
        <f t="shared" ref="AX162" si="1656">F161-M161</f>
        <v>-73.343400000000003</v>
      </c>
      <c r="AY162" s="26">
        <f t="shared" ref="AY162" si="1657">V161-AC161</f>
        <v>48.783600000000007</v>
      </c>
      <c r="AZ162" s="26">
        <f t="shared" ref="AZ162" si="1658">F162-M162</f>
        <v>74.163000000000011</v>
      </c>
      <c r="BA162" s="26">
        <f t="shared" ref="BA162" si="1659">V162-AC162</f>
        <v>64.723199999999991</v>
      </c>
      <c r="BB162" s="449">
        <f t="shared" ref="BB162" si="1660">AK164-AR164</f>
        <v>-1057.9777999999999</v>
      </c>
      <c r="BC162" s="26"/>
      <c r="BD162" s="400">
        <f t="shared" ref="BD162" si="1661">BD161</f>
        <v>3</v>
      </c>
      <c r="BE162" s="383">
        <f t="shared" si="1619"/>
        <v>7</v>
      </c>
      <c r="BF162" s="15"/>
      <c r="BG162" s="15"/>
      <c r="BH162" s="15"/>
      <c r="BI162" s="440"/>
      <c r="BJ162" s="444"/>
      <c r="BK162" s="444" t="s">
        <v>803</v>
      </c>
      <c r="BL162" s="26">
        <f>IF(BJ164=6,AX162-(AX162-AZ162)/hinterpiano*(0.55/2),AX162-(AX162-AZ162)/hinterpiano*(0.65/2))</f>
        <v>-58.816254545454548</v>
      </c>
      <c r="BM162" s="26">
        <f>IF(BJ164=6,AY162-(AY162-BA162)/hinterpiano*(0.55/2),AY162-(AY162-BA162)/hinterpiano*(0.65/2))</f>
        <v>50.353409090909096</v>
      </c>
      <c r="BN162" s="26">
        <f>IF(BJ164&lt;&gt;1,IF(BJ164=6,AZ162-(AZ162-AX162)/hinterpiano*(0.55/2),AZ162-(AZ162-AX162)/hinterpiano*(0.65/2)),AZ162)</f>
        <v>59.635854545454556</v>
      </c>
      <c r="BO162" s="26">
        <f>IF(BJ164&lt;&gt;1,IF(BJ164=6,BA162-(BA162-AY162)/hinterpiano*(0.55/2),BA162-(BA162-AY162)/hinterpiano*(0.65/2)),BA162)</f>
        <v>63.153390909090902</v>
      </c>
      <c r="BP162" s="449">
        <f t="shared" si="1364"/>
        <v>-1057.9777999999999</v>
      </c>
    </row>
    <row r="163" spans="1:68" ht="20" customHeight="1">
      <c r="A163" s="440"/>
      <c r="B163" s="444">
        <v>160</v>
      </c>
      <c r="C163" s="444">
        <f>INDEX(PIL!$A$1:$K$1009,$B163,3)</f>
        <v>3</v>
      </c>
      <c r="D163" s="444" t="str">
        <f>INDEX(PIL!$A$1:$K$1009,$B163,4)</f>
        <v>V</v>
      </c>
      <c r="E163" s="26">
        <f>INDEX(PIL!$A$1:$K$1009,$B163,5)</f>
        <v>6.4880000000000004</v>
      </c>
      <c r="F163" s="26">
        <f>INDEX(PIL!$A$1:$K$1009,$B163,6)</f>
        <v>4.282</v>
      </c>
      <c r="G163" s="26">
        <f>INDEX(PIL!$A$1:$K$1009,$B163,7)</f>
        <v>46.713000000000001</v>
      </c>
      <c r="H163" s="26">
        <f>INDEX(PIL!$A$1:$K$1009,$B163,8)</f>
        <v>-0.40200000000000002</v>
      </c>
      <c r="I163" s="26">
        <f>INDEX(PIL!$A$1:$K$1009,$B163,9)</f>
        <v>1.754</v>
      </c>
      <c r="J163" s="26">
        <f>INDEX(PIL!$A$1:$K$1009,$B163,10)</f>
        <v>1.3089999999999999</v>
      </c>
      <c r="K163" s="26">
        <f t="shared" si="1349"/>
        <v>48.466999999999999</v>
      </c>
      <c r="L163" s="15">
        <f t="shared" si="1350"/>
        <v>-1.7109999999999999</v>
      </c>
      <c r="M163" s="15">
        <f t="shared" ref="M163" si="1662">(ABS(K163)+ABS(0.3*L163))*SIGN(K163)</f>
        <v>48.9803</v>
      </c>
      <c r="N163" s="15">
        <f t="shared" si="1352"/>
        <v>-16.251099999999997</v>
      </c>
      <c r="O163" s="449">
        <f t="shared" si="1353"/>
        <v>48.9803</v>
      </c>
      <c r="Q163" s="440"/>
      <c r="R163" s="444">
        <v>688</v>
      </c>
      <c r="S163" s="16">
        <f>INDEX(PIL!$A$1:$K$1009,$R163,3)</f>
        <v>3</v>
      </c>
      <c r="T163" s="16" t="str">
        <f>INDEX(PIL!$A$1:$K$1009,$R163,4)</f>
        <v>V</v>
      </c>
      <c r="U163" s="26">
        <f>INDEX(PIL!$A$1:$K$1009,$R163,5)</f>
        <v>-7.4370000000000003</v>
      </c>
      <c r="V163" s="26">
        <f>INDEX(PIL!$A$1:$K$1009,$R163,6)</f>
        <v>-4.9039999999999999</v>
      </c>
      <c r="W163" s="26">
        <f>INDEX(PIL!$A$1:$K$1009,$R163,7)</f>
        <v>-7.2999999999999995E-2</v>
      </c>
      <c r="X163" s="26">
        <f>INDEX(PIL!$A$1:$K$1009,$R163,8)</f>
        <v>110.998</v>
      </c>
      <c r="Y163" s="26">
        <f>INDEX(PIL!$A$1:$K$1009,$R163,9)</f>
        <v>-0.91500000000000004</v>
      </c>
      <c r="Z163" s="26">
        <f>INDEX(PIL!$A$1:$K$1009,$R163,10)</f>
        <v>-0.68300000000000005</v>
      </c>
      <c r="AA163" s="26">
        <f t="shared" si="1354"/>
        <v>-0.98799999999999999</v>
      </c>
      <c r="AB163" s="15">
        <f t="shared" si="1355"/>
        <v>111.68100000000001</v>
      </c>
      <c r="AC163" s="15">
        <f t="shared" ref="AC163" si="1663">(ABS(AA163)+ABS(0.3*AB163))*SIGN(AA163)</f>
        <v>-34.4923</v>
      </c>
      <c r="AD163" s="15">
        <f t="shared" si="1374"/>
        <v>111.97740000000002</v>
      </c>
      <c r="AE163" s="449">
        <f t="shared" si="1357"/>
        <v>111.97740000000002</v>
      </c>
      <c r="AG163" s="440"/>
      <c r="AJ163" s="26"/>
      <c r="AK163" s="26"/>
      <c r="AL163" s="26"/>
      <c r="AM163" s="26"/>
      <c r="AN163" s="26"/>
      <c r="AO163" s="26"/>
      <c r="AP163" s="26"/>
      <c r="AQ163" s="15"/>
      <c r="AR163" s="15"/>
      <c r="AS163" s="449"/>
      <c r="AT163" s="15"/>
      <c r="AU163" s="440"/>
      <c r="AV163" s="444"/>
      <c r="AW163" s="444" t="s">
        <v>804</v>
      </c>
      <c r="AX163" s="26">
        <f t="shared" ref="AX163" si="1664">F161+N161</f>
        <v>-19.463699999999999</v>
      </c>
      <c r="AY163" s="26">
        <f t="shared" ref="AY163" si="1665">V161+AD161</f>
        <v>176.8192</v>
      </c>
      <c r="AZ163" s="26">
        <f t="shared" ref="AZ163" si="1666">F162+N162</f>
        <v>20.036900000000003</v>
      </c>
      <c r="BA163" s="26">
        <f t="shared" ref="BA163" si="1667">V162+AD162</f>
        <v>-176.79340000000002</v>
      </c>
      <c r="BB163" s="449">
        <f t="shared" ref="BB163" si="1668">AK164+AS164</f>
        <v>-1048.7049399999999</v>
      </c>
      <c r="BC163" s="26"/>
      <c r="BD163" s="400">
        <f t="shared" si="1449"/>
        <v>3</v>
      </c>
      <c r="BE163" s="383">
        <f t="shared" si="1619"/>
        <v>7</v>
      </c>
      <c r="BF163" s="15"/>
      <c r="BG163" s="15"/>
      <c r="BH163" s="15"/>
      <c r="BI163" s="440"/>
      <c r="BJ163" s="444"/>
      <c r="BK163" s="444" t="s">
        <v>804</v>
      </c>
      <c r="BL163" s="26">
        <f>IF(BJ164=6,AX163-(AX163-AZ163)/hinterpiano*(0.55/2),AX163-(AX163-AZ163)/hinterpiano*(0.65/2))</f>
        <v>-15.573489393939392</v>
      </c>
      <c r="BM163" s="26">
        <f>IF(BJ164=6,AY163-(AY163-BA163)/hinterpiano*(0.55/2),AY163-(AY163-BA163)/hinterpiano*(0.65/2))</f>
        <v>141.99371666666667</v>
      </c>
      <c r="BN163" s="26">
        <f>IF(BJ164&lt;&gt;1,IF(BJ164=6,AZ163-(AZ163-AX163)/hinterpiano*(0.55/2),AZ163-(AZ163-AX163)/hinterpiano*(0.65/2)),AZ163)</f>
        <v>16.146689393939397</v>
      </c>
      <c r="BO163" s="26">
        <f>IF(BJ164&lt;&gt;1,IF(BJ164=6,BA163-(BA163-AY163)/hinterpiano*(0.55/2),BA163-(BA163-AY163)/hinterpiano*(0.65/2)),BA163)</f>
        <v>-141.96791666666667</v>
      </c>
      <c r="BP163" s="449">
        <f t="shared" si="1364"/>
        <v>-1048.7049399999999</v>
      </c>
    </row>
    <row r="164" spans="1:68" ht="20" customHeight="1">
      <c r="A164" s="440"/>
      <c r="B164" s="444">
        <v>161</v>
      </c>
      <c r="C164" s="444">
        <f>INDEX(PIL!$A$1:$K$1009,$B164,3)</f>
        <v>3</v>
      </c>
      <c r="D164" s="444" t="str">
        <f>INDEX(PIL!$A$1:$K$1009,$B164,4)</f>
        <v>N</v>
      </c>
      <c r="E164" s="26">
        <f>INDEX(PIL!$A$1:$K$1009,$B164,5)</f>
        <v>-1218.508</v>
      </c>
      <c r="F164" s="26">
        <f>INDEX(PIL!$A$1:$K$1009,$B164,6)</f>
        <v>-752.46400000000006</v>
      </c>
      <c r="G164" s="26">
        <f>INDEX(PIL!$A$1:$K$1009,$B164,7)</f>
        <v>-9.0250000000000004</v>
      </c>
      <c r="H164" s="26">
        <f>INDEX(PIL!$A$1:$K$1009,$B164,8)</f>
        <v>6.6000000000000003E-2</v>
      </c>
      <c r="I164" s="26">
        <f>INDEX(PIL!$A$1:$K$1009,$B164,9)</f>
        <v>-0.378</v>
      </c>
      <c r="J164" s="26">
        <f>INDEX(PIL!$A$1:$K$1009,$B164,10)</f>
        <v>-0.28199999999999997</v>
      </c>
      <c r="K164" s="26">
        <f t="shared" si="1349"/>
        <v>-9.4030000000000005</v>
      </c>
      <c r="L164" s="15">
        <f t="shared" si="1350"/>
        <v>0.34799999999999998</v>
      </c>
      <c r="M164" s="15">
        <f t="shared" ref="M164" si="1669">(ABS(K164)+ABS(0.3*L164))*SIGN(K164)</f>
        <v>-9.5074000000000005</v>
      </c>
      <c r="N164" s="15">
        <f t="shared" si="1352"/>
        <v>3.1688999999999998</v>
      </c>
      <c r="O164" s="449">
        <f t="shared" si="1353"/>
        <v>-9.5074000000000005</v>
      </c>
      <c r="Q164" s="440"/>
      <c r="R164" s="444">
        <v>689</v>
      </c>
      <c r="S164" s="16">
        <f>INDEX(PIL!$A$1:$K$1009,$R164,3)</f>
        <v>3</v>
      </c>
      <c r="T164" s="16" t="str">
        <f>INDEX(PIL!$A$1:$K$1009,$R164,4)</f>
        <v>N</v>
      </c>
      <c r="U164" s="26">
        <f>INDEX(PIL!$A$1:$K$1009,$R164,5)</f>
        <v>-367.95</v>
      </c>
      <c r="V164" s="26">
        <f>INDEX(PIL!$A$1:$K$1009,$R164,6)</f>
        <v>-254.31899999999999</v>
      </c>
      <c r="W164" s="26">
        <f>INDEX(PIL!$A$1:$K$1009,$R164,7)</f>
        <v>-1.2E-2</v>
      </c>
      <c r="X164" s="26">
        <f>INDEX(PIL!$A$1:$K$1009,$R164,8)</f>
        <v>19.753</v>
      </c>
      <c r="Y164" s="26">
        <f>INDEX(PIL!$A$1:$K$1009,$R164,9)</f>
        <v>-0.151</v>
      </c>
      <c r="Z164" s="26">
        <f>INDEX(PIL!$A$1:$K$1009,$R164,10)</f>
        <v>-0.113</v>
      </c>
      <c r="AA164" s="26">
        <f t="shared" si="1354"/>
        <v>-0.16300000000000001</v>
      </c>
      <c r="AB164" s="15">
        <f t="shared" si="1355"/>
        <v>19.866</v>
      </c>
      <c r="AC164" s="15">
        <f t="shared" ref="AC164" si="1670">(ABS(AA164)+ABS(0.3*AB164))*SIGN(AA164)</f>
        <v>-6.1227999999999998</v>
      </c>
      <c r="AD164" s="15">
        <f t="shared" si="1374"/>
        <v>19.914899999999999</v>
      </c>
      <c r="AE164" s="449">
        <f t="shared" si="1357"/>
        <v>19.914899999999999</v>
      </c>
      <c r="AG164" s="440"/>
      <c r="AH164" s="16">
        <f t="shared" ref="AH164" si="1671">S164</f>
        <v>3</v>
      </c>
      <c r="AI164" s="16" t="str">
        <f t="shared" ref="AI164" si="1672">T164</f>
        <v>N</v>
      </c>
      <c r="AJ164" s="26">
        <f>IF(AH164=6,E164+U164-(0.6*base_minore_p*hinterpiano*cls_armato),IF(AH164=5,E164+U164-(0.6*base_minore_p*hinterpiano*cls_armato)-(base_maggiore_p*base_minore_p*hinterpiano*cls_armato),IF(AH164=4,E164+U164-(0.6*base_minore_p*hinterpiano*cls_armato)-2*(base_maggiore_p*base_minore_p*hinterpiano*cls_armato),IF(AH164=3,E164+U164-(0.6*base_minore_p*hinterpiano*cls_armato)-3*(base_maggiore_p*base_minore_p*hinterpiano*cls_armato),IF(AH164=2,E164+U164-(0.6*base_minore_p*hinterpiano*cls_armato)-4*(base_maggiore_p*base_minore_p*hinterpiano*cls_armato),E164+U164-(0.6*base_minore_p*hinterpiano*cls_armato)-5*(base_maggiore_p*base_minore_p*hinterpiano*cls_armato))))))</f>
        <v>-1653.2829999999999</v>
      </c>
      <c r="AK164" s="26">
        <f>IF(AH164=6,F164+V164-(0.6*base_minore_p*hinterpiano*cls_armato),IF(AH164=5,F164+V164-(0.6*base_minore_p*hinterpiano*cls_armato)-(base_maggiore_p*base_minore_p*hinterpiano*cls_armato),IF(AH164=4,F164+V164-(0.6*base_minore_p*hinterpiano*cls_armato)-2*(base_maggiore_p*base_minore_p*hinterpiano*cls_armato),IF(AH164=3,F164+V164-(0.6*base_minore_p*hinterpiano*cls_armato)-3*(base_maggiore_p*base_minore_p*hinterpiano*cls_armato),IF(AH164=2,F164+V164-(0.6*base_minore_p*hinterpiano*cls_armato)-4*(base_maggiore_p*base_minore_p*hinterpiano*cls_armato),F164+V164-(0.6*base_minore_p*hinterpiano*cls_armato)-5*(base_maggiore_p*base_minore_p*hinterpiano*cls_armato))))))</f>
        <v>-1073.6079999999999</v>
      </c>
      <c r="AL164" s="26">
        <f t="shared" ref="AL164" si="1673">G164+W164</f>
        <v>-9.0370000000000008</v>
      </c>
      <c r="AM164" s="26">
        <f t="shared" ref="AM164" si="1674">H164+X164</f>
        <v>19.818999999999999</v>
      </c>
      <c r="AN164" s="26">
        <f t="shared" ref="AN164" si="1675">I164+Y164</f>
        <v>-0.52900000000000003</v>
      </c>
      <c r="AO164" s="26">
        <f t="shared" ref="AO164" si="1676">J164+Z164</f>
        <v>-0.39499999999999996</v>
      </c>
      <c r="AP164" s="26">
        <f t="shared" ref="AP164" si="1677">(ABS(AL164)+ABS(AN164))*SIGN(AL164)</f>
        <v>-9.5660000000000007</v>
      </c>
      <c r="AQ164" s="15">
        <f t="shared" ref="AQ164" si="1678">(ABS(AM164)+ABS(AO164))*SIGN(AM164)</f>
        <v>20.213999999999999</v>
      </c>
      <c r="AR164" s="15">
        <f t="shared" ref="AR164" si="1679">(ABS(AP164)+ABS(0.3*AQ164))*SIGN(AP164)</f>
        <v>-15.6302</v>
      </c>
      <c r="AS164" s="449">
        <f t="shared" ref="AS164" si="1680">(ABS(AQ164)+ABS(0.3*AR164))*SIGN(AQ164)</f>
        <v>24.903059999999996</v>
      </c>
      <c r="AT164" s="15"/>
      <c r="AU164" s="440"/>
      <c r="AV164" s="444">
        <f t="shared" ref="AV164" si="1681">AH164</f>
        <v>3</v>
      </c>
      <c r="AW164" s="444" t="s">
        <v>805</v>
      </c>
      <c r="AX164" s="26">
        <f t="shared" ref="AX164" si="1682">F161-N161</f>
        <v>34.045699999999997</v>
      </c>
      <c r="AY164" s="26">
        <f t="shared" ref="AY164" si="1683">V161-AD161</f>
        <v>-193.40119999999999</v>
      </c>
      <c r="AZ164" s="26">
        <f t="shared" ref="AZ164" si="1684">F162-N162</f>
        <v>-33.7149</v>
      </c>
      <c r="BA164" s="26">
        <f t="shared" ref="BA164" si="1685">V162-AD162</f>
        <v>192.5754</v>
      </c>
      <c r="BB164" s="449">
        <f t="shared" ref="BB164" si="1686">AK164-AS164</f>
        <v>-1098.51106</v>
      </c>
      <c r="BC164" s="26"/>
      <c r="BD164" s="400">
        <f t="shared" si="1449"/>
        <v>3</v>
      </c>
      <c r="BE164" s="383">
        <f t="shared" si="1619"/>
        <v>7</v>
      </c>
      <c r="BF164" s="15"/>
      <c r="BG164" s="15"/>
      <c r="BH164" s="15"/>
      <c r="BI164" s="440"/>
      <c r="BJ164" s="444">
        <f t="shared" ref="BJ164" si="1687">AV164</f>
        <v>3</v>
      </c>
      <c r="BK164" s="444" t="s">
        <v>805</v>
      </c>
      <c r="BL164" s="26">
        <f>IF(BJ164=6,AX164-(AX164-AZ164)/hinterpiano*(0.55/2),AX164-(AX164-AZ164)/hinterpiano*(0.65/2))</f>
        <v>27.372307575757574</v>
      </c>
      <c r="BM164" s="26">
        <f>IF(BJ164=6,AY164-(AY164-BA164)/hinterpiano*(0.55/2),AY164-(AY164-BA164)/hinterpiano*(0.65/2))</f>
        <v>-155.38835303030302</v>
      </c>
      <c r="BN164" s="26">
        <f>IF(BJ164&lt;&gt;1,IF(BJ164=6,AZ164-(AZ164-AX164)/hinterpiano*(0.55/2),AZ164-(AZ164-AX164)/hinterpiano*(0.65/2)),AZ164)</f>
        <v>-27.041507575757578</v>
      </c>
      <c r="BO164" s="26">
        <f>IF(BJ164&lt;&gt;1,IF(BJ164=6,BA164-(BA164-AY164)/hinterpiano*(0.55/2),BA164-(BA164-AY164)/hinterpiano*(0.65/2)),BA164)</f>
        <v>154.56255303030304</v>
      </c>
      <c r="BP164" s="449">
        <f t="shared" si="1364"/>
        <v>-1098.51106</v>
      </c>
    </row>
    <row r="165" spans="1:68" ht="20" customHeight="1">
      <c r="A165" s="440"/>
      <c r="B165" s="444">
        <v>162</v>
      </c>
      <c r="C165" s="444">
        <f>INDEX(PIL!$A$1:$K$1009,$B165,3)</f>
        <v>2</v>
      </c>
      <c r="D165" s="444" t="str">
        <f>INDEX(PIL!$A$1:$K$1009,$B165,4)</f>
        <v>Msup</v>
      </c>
      <c r="E165" s="26">
        <f>INDEX(PIL!$A$1:$K$1009,$B165,5)</f>
        <v>6.3230000000000004</v>
      </c>
      <c r="F165" s="26">
        <f>INDEX(PIL!$A$1:$K$1009,$B165,6)</f>
        <v>4.1970000000000001</v>
      </c>
      <c r="G165" s="26">
        <f>INDEX(PIL!$A$1:$K$1009,$B165,7)</f>
        <v>60.198</v>
      </c>
      <c r="H165" s="26">
        <f>INDEX(PIL!$A$1:$K$1009,$B165,8)</f>
        <v>-0.73699999999999999</v>
      </c>
      <c r="I165" s="26">
        <f>INDEX(PIL!$A$1:$K$1009,$B165,9)</f>
        <v>2.0190000000000001</v>
      </c>
      <c r="J165" s="26">
        <f>INDEX(PIL!$A$1:$K$1009,$B165,10)</f>
        <v>1.5069999999999999</v>
      </c>
      <c r="K165" s="26">
        <f t="shared" si="1349"/>
        <v>62.216999999999999</v>
      </c>
      <c r="L165" s="15">
        <f t="shared" si="1350"/>
        <v>-2.2439999999999998</v>
      </c>
      <c r="M165" s="15">
        <f t="shared" ref="M165" si="1688">(ABS(K165)+ABS(0.3*L165))*SIGN(K165)</f>
        <v>62.8902</v>
      </c>
      <c r="N165" s="15">
        <f t="shared" si="1352"/>
        <v>-20.909099999999999</v>
      </c>
      <c r="O165" s="449">
        <f t="shared" si="1353"/>
        <v>62.8902</v>
      </c>
      <c r="Q165" s="440"/>
      <c r="R165" s="444">
        <v>690</v>
      </c>
      <c r="S165" s="16">
        <f>INDEX(PIL!$A$1:$K$1009,$R165,3)</f>
        <v>2</v>
      </c>
      <c r="T165" s="16" t="str">
        <f>INDEX(PIL!$A$1:$K$1009,$R165,4)</f>
        <v>Msup</v>
      </c>
      <c r="U165" s="26">
        <f>INDEX(PIL!$A$1:$K$1009,$R165,5)</f>
        <v>-9.2810000000000006</v>
      </c>
      <c r="V165" s="26">
        <f>INDEX(PIL!$A$1:$K$1009,$R165,6)</f>
        <v>-6.0430000000000001</v>
      </c>
      <c r="W165" s="26">
        <f>INDEX(PIL!$A$1:$K$1009,$R165,7)</f>
        <v>-0.105</v>
      </c>
      <c r="X165" s="26">
        <f>INDEX(PIL!$A$1:$K$1009,$R165,8)</f>
        <v>147.864</v>
      </c>
      <c r="Y165" s="26">
        <f>INDEX(PIL!$A$1:$K$1009,$R165,9)</f>
        <v>-1.6</v>
      </c>
      <c r="Z165" s="26">
        <f>INDEX(PIL!$A$1:$K$1009,$R165,10)</f>
        <v>-1.194</v>
      </c>
      <c r="AA165" s="26">
        <f t="shared" si="1354"/>
        <v>-1.7050000000000001</v>
      </c>
      <c r="AB165" s="15">
        <f t="shared" si="1355"/>
        <v>149.05799999999999</v>
      </c>
      <c r="AC165" s="15">
        <f t="shared" ref="AC165" si="1689">(ABS(AA165)+ABS(0.3*AB165))*SIGN(AA165)</f>
        <v>-46.422399999999996</v>
      </c>
      <c r="AD165" s="15">
        <f t="shared" si="1374"/>
        <v>149.56950000000001</v>
      </c>
      <c r="AE165" s="449">
        <f t="shared" si="1357"/>
        <v>149.56950000000001</v>
      </c>
      <c r="AG165" s="440"/>
      <c r="AJ165" s="26"/>
      <c r="AK165" s="26"/>
      <c r="AL165" s="26"/>
      <c r="AM165" s="26"/>
      <c r="AN165" s="26"/>
      <c r="AO165" s="26"/>
      <c r="AP165" s="26"/>
      <c r="AQ165" s="15"/>
      <c r="AR165" s="15"/>
      <c r="AS165" s="449"/>
      <c r="AT165" s="15"/>
      <c r="AU165" s="440"/>
      <c r="AV165" s="444"/>
      <c r="AW165" s="444" t="s">
        <v>802</v>
      </c>
      <c r="AX165" s="26">
        <f t="shared" ref="AX165" si="1690">F165+M165</f>
        <v>67.087199999999996</v>
      </c>
      <c r="AY165" s="26">
        <f t="shared" ref="AY165" si="1691">V165+AC165</f>
        <v>-52.465399999999995</v>
      </c>
      <c r="AZ165" s="26">
        <f t="shared" ref="AZ165" si="1692">F166+M166</f>
        <v>-70.065500000000014</v>
      </c>
      <c r="BA165" s="26">
        <f t="shared" ref="BA165" si="1693">V166+AC166</f>
        <v>84.419499999999999</v>
      </c>
      <c r="BB165" s="449">
        <f t="shared" ref="BB165" si="1694">AK168+AR168</f>
        <v>-1391.2997</v>
      </c>
      <c r="BC165" s="26"/>
      <c r="BD165" s="400">
        <f t="shared" ref="BD165" si="1695">AV168</f>
        <v>2</v>
      </c>
      <c r="BE165" s="383">
        <f t="shared" si="1619"/>
        <v>7</v>
      </c>
      <c r="BF165" s="15"/>
      <c r="BG165" s="15"/>
      <c r="BH165" s="15"/>
      <c r="BI165" s="440"/>
      <c r="BJ165" s="444"/>
      <c r="BK165" s="444" t="s">
        <v>802</v>
      </c>
      <c r="BL165" s="26">
        <f>IF(BJ168=6,AX165-(AX165-AZ165)/hinterpiano*(0.55/2),AX165-(AX165-AZ165)/hinterpiano*(0.65/2))</f>
        <v>53.579737121212119</v>
      </c>
      <c r="BM165" s="26">
        <f>IF(BJ168=6,AY165-(AY165-BA165)/hinterpiano*(0.55/2),AY165-(AY165-BA165)/hinterpiano*(0.65/2))</f>
        <v>-38.984311363636358</v>
      </c>
      <c r="BN165" s="26">
        <f>IF(BJ168&lt;&gt;1,IF(BJ168=6,AZ165-(AZ165-AX165)/hinterpiano*(0.55/2),AZ165-(AZ165-AX165)/hinterpiano*(0.65/2)),AZ165)</f>
        <v>-56.558037121212138</v>
      </c>
      <c r="BO165" s="26">
        <f>IF(BJ168&lt;&gt;1,IF(BJ168=6,BA165-(BA165-AY165)/hinterpiano*(0.55/2),BA165-(BA165-AY165)/hinterpiano*(0.65/2)),BA165)</f>
        <v>70.938411363636362</v>
      </c>
      <c r="BP165" s="449">
        <f t="shared" si="1364"/>
        <v>-1391.2997</v>
      </c>
    </row>
    <row r="166" spans="1:68" ht="20" customHeight="1">
      <c r="A166" s="440"/>
      <c r="B166" s="444">
        <v>163</v>
      </c>
      <c r="C166" s="444">
        <f>INDEX(PIL!$A$1:$K$1009,$B166,3)</f>
        <v>2</v>
      </c>
      <c r="D166" s="444" t="str">
        <f>INDEX(PIL!$A$1:$K$1009,$B166,4)</f>
        <v>Minf</v>
      </c>
      <c r="E166" s="26">
        <f>INDEX(PIL!$A$1:$K$1009,$B166,5)</f>
        <v>-3.0139999999999998</v>
      </c>
      <c r="F166" s="26">
        <f>INDEX(PIL!$A$1:$K$1009,$B166,6)</f>
        <v>-2.0129999999999999</v>
      </c>
      <c r="G166" s="26">
        <f>INDEX(PIL!$A$1:$K$1009,$B166,7)</f>
        <v>-65.129000000000005</v>
      </c>
      <c r="H166" s="26">
        <f>INDEX(PIL!$A$1:$K$1009,$B166,8)</f>
        <v>0.78600000000000003</v>
      </c>
      <c r="I166" s="26">
        <f>INDEX(PIL!$A$1:$K$1009,$B166,9)</f>
        <v>-2.1960000000000002</v>
      </c>
      <c r="J166" s="26">
        <f>INDEX(PIL!$A$1:$K$1009,$B166,10)</f>
        <v>-1.639</v>
      </c>
      <c r="K166" s="26">
        <f t="shared" si="1349"/>
        <v>-67.325000000000003</v>
      </c>
      <c r="L166" s="15">
        <f t="shared" si="1350"/>
        <v>2.4249999999999998</v>
      </c>
      <c r="M166" s="15">
        <f t="shared" ref="M166" si="1696">(ABS(K166)+ABS(0.3*L166))*SIGN(K166)</f>
        <v>-68.052500000000009</v>
      </c>
      <c r="N166" s="15">
        <f t="shared" si="1352"/>
        <v>22.622500000000002</v>
      </c>
      <c r="O166" s="449">
        <f t="shared" si="1353"/>
        <v>-68.052500000000009</v>
      </c>
      <c r="Q166" s="440"/>
      <c r="R166" s="444">
        <v>691</v>
      </c>
      <c r="S166" s="16">
        <f>INDEX(PIL!$A$1:$K$1009,$R166,3)</f>
        <v>2</v>
      </c>
      <c r="T166" s="16" t="str">
        <f>INDEX(PIL!$A$1:$K$1009,$R166,4)</f>
        <v>Minf</v>
      </c>
      <c r="U166" s="26">
        <f>INDEX(PIL!$A$1:$K$1009,$R166,5)</f>
        <v>3.9460000000000002</v>
      </c>
      <c r="V166" s="26">
        <f>INDEX(PIL!$A$1:$K$1009,$R166,6)</f>
        <v>2.5670000000000002</v>
      </c>
      <c r="W166" s="26">
        <f>INDEX(PIL!$A$1:$K$1009,$R166,7)</f>
        <v>0.17</v>
      </c>
      <c r="X166" s="26">
        <f>INDEX(PIL!$A$1:$K$1009,$R166,8)</f>
        <v>-261.43099999999998</v>
      </c>
      <c r="Y166" s="26">
        <f>INDEX(PIL!$A$1:$K$1009,$R166,9)</f>
        <v>2.6579999999999999</v>
      </c>
      <c r="Z166" s="26">
        <f>INDEX(PIL!$A$1:$K$1009,$R166,10)</f>
        <v>1.984</v>
      </c>
      <c r="AA166" s="26">
        <f t="shared" si="1354"/>
        <v>2.8279999999999998</v>
      </c>
      <c r="AB166" s="15">
        <f t="shared" si="1355"/>
        <v>-263.41499999999996</v>
      </c>
      <c r="AC166" s="15">
        <f t="shared" ref="AC166" si="1697">(ABS(AA166)+ABS(0.3*AB166))*SIGN(AA166)</f>
        <v>81.852499999999992</v>
      </c>
      <c r="AD166" s="15">
        <f t="shared" si="1374"/>
        <v>-264.26339999999999</v>
      </c>
      <c r="AE166" s="449">
        <f t="shared" si="1357"/>
        <v>-264.26339999999999</v>
      </c>
      <c r="AG166" s="440"/>
      <c r="AJ166" s="26"/>
      <c r="AK166" s="26"/>
      <c r="AL166" s="26"/>
      <c r="AM166" s="26"/>
      <c r="AN166" s="26"/>
      <c r="AO166" s="26"/>
      <c r="AP166" s="26"/>
      <c r="AQ166" s="15"/>
      <c r="AR166" s="15"/>
      <c r="AS166" s="449"/>
      <c r="AT166" s="15"/>
      <c r="AU166" s="440"/>
      <c r="AV166" s="444"/>
      <c r="AW166" s="444" t="s">
        <v>803</v>
      </c>
      <c r="AX166" s="26">
        <f t="shared" ref="AX166" si="1698">F165-M165</f>
        <v>-58.693199999999997</v>
      </c>
      <c r="AY166" s="26">
        <f t="shared" ref="AY166" si="1699">V165-AC165</f>
        <v>40.379399999999997</v>
      </c>
      <c r="AZ166" s="26">
        <f t="shared" ref="AZ166" si="1700">F166-M166</f>
        <v>66.039500000000004</v>
      </c>
      <c r="BA166" s="26">
        <f t="shared" ref="BA166" si="1701">V166-AC166</f>
        <v>-79.285499999999985</v>
      </c>
      <c r="BB166" s="449">
        <f t="shared" ref="BB166" si="1702">AK168-AR168</f>
        <v>-1334.8762999999999</v>
      </c>
      <c r="BC166" s="26"/>
      <c r="BD166" s="400">
        <f t="shared" ref="BD166" si="1703">BD165</f>
        <v>2</v>
      </c>
      <c r="BE166" s="383">
        <f t="shared" si="1619"/>
        <v>7</v>
      </c>
      <c r="BF166" s="15"/>
      <c r="BG166" s="15"/>
      <c r="BH166" s="15"/>
      <c r="BI166" s="440"/>
      <c r="BJ166" s="444"/>
      <c r="BK166" s="444" t="s">
        <v>803</v>
      </c>
      <c r="BL166" s="26">
        <f>IF(BJ168=6,AX166-(AX166-AZ166)/hinterpiano*(0.55/2),AX166-(AX166-AZ166)/hinterpiano*(0.65/2))</f>
        <v>-46.408918939393935</v>
      </c>
      <c r="BM166" s="26">
        <f>IF(BJ168=6,AY166-(AY166-BA166)/hinterpiano*(0.55/2),AY166-(AY166-BA166)/hinterpiano*(0.65/2))</f>
        <v>28.59422045454545</v>
      </c>
      <c r="BN166" s="26">
        <f>IF(BJ168&lt;&gt;1,IF(BJ168=6,AZ166-(AZ166-AX166)/hinterpiano*(0.55/2),AZ166-(AZ166-AX166)/hinterpiano*(0.65/2)),AZ166)</f>
        <v>53.755218939393941</v>
      </c>
      <c r="BO166" s="26">
        <f>IF(BJ168&lt;&gt;1,IF(BJ168=6,BA166-(BA166-AY166)/hinterpiano*(0.55/2),BA166-(BA166-AY166)/hinterpiano*(0.65/2)),BA166)</f>
        <v>-67.500320454545445</v>
      </c>
      <c r="BP166" s="449">
        <f t="shared" si="1364"/>
        <v>-1334.8762999999999</v>
      </c>
    </row>
    <row r="167" spans="1:68" ht="20" customHeight="1">
      <c r="A167" s="440"/>
      <c r="B167" s="444">
        <v>164</v>
      </c>
      <c r="C167" s="444">
        <f>INDEX(PIL!$A$1:$K$1009,$B167,3)</f>
        <v>2</v>
      </c>
      <c r="D167" s="444" t="str">
        <f>INDEX(PIL!$A$1:$K$1009,$B167,4)</f>
        <v>V</v>
      </c>
      <c r="E167" s="26">
        <f>INDEX(PIL!$A$1:$K$1009,$B167,5)</f>
        <v>2.83</v>
      </c>
      <c r="F167" s="26">
        <f>INDEX(PIL!$A$1:$K$1009,$B167,6)</f>
        <v>1.8819999999999999</v>
      </c>
      <c r="G167" s="26">
        <f>INDEX(PIL!$A$1:$K$1009,$B167,7)</f>
        <v>37.978000000000002</v>
      </c>
      <c r="H167" s="26">
        <f>INDEX(PIL!$A$1:$K$1009,$B167,8)</f>
        <v>-0.46100000000000002</v>
      </c>
      <c r="I167" s="26">
        <f>INDEX(PIL!$A$1:$K$1009,$B167,9)</f>
        <v>1.2769999999999999</v>
      </c>
      <c r="J167" s="26">
        <f>INDEX(PIL!$A$1:$K$1009,$B167,10)</f>
        <v>0.95299999999999996</v>
      </c>
      <c r="K167" s="26">
        <f t="shared" si="1349"/>
        <v>39.255000000000003</v>
      </c>
      <c r="L167" s="15">
        <f t="shared" si="1350"/>
        <v>-1.4139999999999999</v>
      </c>
      <c r="M167" s="15">
        <f t="shared" ref="M167" si="1704">(ABS(K167)+ABS(0.3*L167))*SIGN(K167)</f>
        <v>39.679200000000002</v>
      </c>
      <c r="N167" s="15">
        <f t="shared" si="1352"/>
        <v>-13.1905</v>
      </c>
      <c r="O167" s="449">
        <f t="shared" si="1353"/>
        <v>39.679200000000002</v>
      </c>
      <c r="Q167" s="440"/>
      <c r="R167" s="444">
        <v>692</v>
      </c>
      <c r="S167" s="16">
        <f>INDEX(PIL!$A$1:$K$1009,$R167,3)</f>
        <v>2</v>
      </c>
      <c r="T167" s="16" t="str">
        <f>INDEX(PIL!$A$1:$K$1009,$R167,4)</f>
        <v>V</v>
      </c>
      <c r="U167" s="26">
        <f>INDEX(PIL!$A$1:$K$1009,$R167,5)</f>
        <v>-4.008</v>
      </c>
      <c r="V167" s="26">
        <f>INDEX(PIL!$A$1:$K$1009,$R167,6)</f>
        <v>-2.609</v>
      </c>
      <c r="W167" s="26">
        <f>INDEX(PIL!$A$1:$K$1009,$R167,7)</f>
        <v>-8.3000000000000004E-2</v>
      </c>
      <c r="X167" s="26">
        <f>INDEX(PIL!$A$1:$K$1009,$R167,8)</f>
        <v>123.98099999999999</v>
      </c>
      <c r="Y167" s="26">
        <f>INDEX(PIL!$A$1:$K$1009,$R167,9)</f>
        <v>-1.2909999999999999</v>
      </c>
      <c r="Z167" s="26">
        <f>INDEX(PIL!$A$1:$K$1009,$R167,10)</f>
        <v>-0.96299999999999997</v>
      </c>
      <c r="AA167" s="26">
        <f t="shared" si="1354"/>
        <v>-1.3739999999999999</v>
      </c>
      <c r="AB167" s="15">
        <f t="shared" si="1355"/>
        <v>124.94399999999999</v>
      </c>
      <c r="AC167" s="15">
        <f t="shared" ref="AC167" si="1705">(ABS(AA167)+ABS(0.3*AB167))*SIGN(AA167)</f>
        <v>-38.857199999999999</v>
      </c>
      <c r="AD167" s="15">
        <f t="shared" si="1374"/>
        <v>125.35619999999999</v>
      </c>
      <c r="AE167" s="449">
        <f t="shared" si="1357"/>
        <v>125.35619999999999</v>
      </c>
      <c r="AG167" s="440"/>
      <c r="AJ167" s="26"/>
      <c r="AK167" s="26"/>
      <c r="AL167" s="26"/>
      <c r="AM167" s="26"/>
      <c r="AN167" s="26"/>
      <c r="AO167" s="26"/>
      <c r="AP167" s="26"/>
      <c r="AQ167" s="15"/>
      <c r="AR167" s="15"/>
      <c r="AS167" s="449"/>
      <c r="AT167" s="15"/>
      <c r="AU167" s="440"/>
      <c r="AV167" s="444"/>
      <c r="AW167" s="444" t="s">
        <v>804</v>
      </c>
      <c r="AX167" s="26">
        <f t="shared" ref="AX167" si="1706">F165+N165</f>
        <v>-16.7121</v>
      </c>
      <c r="AY167" s="26">
        <f t="shared" ref="AY167" si="1707">V165+AD165</f>
        <v>143.5265</v>
      </c>
      <c r="AZ167" s="26">
        <f t="shared" ref="AZ167" si="1708">F166+N166</f>
        <v>20.609500000000004</v>
      </c>
      <c r="BA167" s="26">
        <f t="shared" ref="BA167" si="1709">V166+AD166</f>
        <v>-261.69639999999998</v>
      </c>
      <c r="BB167" s="449">
        <f t="shared" ref="BB167" si="1710">AK168+AS168</f>
        <v>-1328.8354899999999</v>
      </c>
      <c r="BC167" s="26"/>
      <c r="BD167" s="400">
        <f t="shared" si="1449"/>
        <v>2</v>
      </c>
      <c r="BE167" s="383">
        <f t="shared" si="1619"/>
        <v>7</v>
      </c>
      <c r="BF167" s="15"/>
      <c r="BG167" s="15"/>
      <c r="BH167" s="15"/>
      <c r="BI167" s="440"/>
      <c r="BJ167" s="444"/>
      <c r="BK167" s="444" t="s">
        <v>804</v>
      </c>
      <c r="BL167" s="26">
        <f>IF(BJ168=6,AX167-(AX167-AZ167)/hinterpiano*(0.55/2),AX167-(AX167-AZ167)/hinterpiano*(0.65/2))</f>
        <v>-13.036487878787877</v>
      </c>
      <c r="BM167" s="26">
        <f>IF(BJ168=6,AY167-(AY167-BA167)/hinterpiano*(0.55/2),AY167-(AY167-BA167)/hinterpiano*(0.65/2))</f>
        <v>103.6181840909091</v>
      </c>
      <c r="BN167" s="26">
        <f>IF(BJ168&lt;&gt;1,IF(BJ168=6,AZ167-(AZ167-AX167)/hinterpiano*(0.55/2),AZ167-(AZ167-AX167)/hinterpiano*(0.65/2)),AZ167)</f>
        <v>16.933887878787882</v>
      </c>
      <c r="BO167" s="26">
        <f>IF(BJ168&lt;&gt;1,IF(BJ168=6,BA167-(BA167-AY167)/hinterpiano*(0.55/2),BA167-(BA167-AY167)/hinterpiano*(0.65/2)),BA167)</f>
        <v>-221.78808409090908</v>
      </c>
      <c r="BP167" s="449">
        <f t="shared" si="1364"/>
        <v>-1328.8354899999999</v>
      </c>
    </row>
    <row r="168" spans="1:68" ht="20" customHeight="1">
      <c r="A168" s="440"/>
      <c r="B168" s="444">
        <v>165</v>
      </c>
      <c r="C168" s="444">
        <f>INDEX(PIL!$A$1:$K$1009,$B168,3)</f>
        <v>2</v>
      </c>
      <c r="D168" s="444" t="str">
        <f>INDEX(PIL!$A$1:$K$1009,$B168,4)</f>
        <v>N</v>
      </c>
      <c r="E168" s="26">
        <f>INDEX(PIL!$A$1:$K$1009,$B168,5)</f>
        <v>-1544.3040000000001</v>
      </c>
      <c r="F168" s="26">
        <f>INDEX(PIL!$A$1:$K$1009,$B168,6)</f>
        <v>-954.99599999999998</v>
      </c>
      <c r="G168" s="26">
        <f>INDEX(PIL!$A$1:$K$1009,$B168,7)</f>
        <v>-19.518000000000001</v>
      </c>
      <c r="H168" s="26">
        <f>INDEX(PIL!$A$1:$K$1009,$B168,8)</f>
        <v>0.16</v>
      </c>
      <c r="I168" s="26">
        <f>INDEX(PIL!$A$1:$K$1009,$B168,9)</f>
        <v>-0.74399999999999999</v>
      </c>
      <c r="J168" s="26">
        <f>INDEX(PIL!$A$1:$K$1009,$B168,10)</f>
        <v>-0.55500000000000005</v>
      </c>
      <c r="K168" s="26">
        <f t="shared" si="1349"/>
        <v>-20.262</v>
      </c>
      <c r="L168" s="15">
        <f t="shared" si="1350"/>
        <v>0.71500000000000008</v>
      </c>
      <c r="M168" s="15">
        <f t="shared" ref="M168" si="1711">(ABS(K168)+ABS(0.3*L168))*SIGN(K168)</f>
        <v>-20.476500000000001</v>
      </c>
      <c r="N168" s="15">
        <f t="shared" si="1352"/>
        <v>6.7935999999999996</v>
      </c>
      <c r="O168" s="449">
        <f t="shared" si="1353"/>
        <v>-20.476500000000001</v>
      </c>
      <c r="Q168" s="440"/>
      <c r="R168" s="444">
        <v>693</v>
      </c>
      <c r="S168" s="16">
        <f>INDEX(PIL!$A$1:$K$1009,$R168,3)</f>
        <v>2</v>
      </c>
      <c r="T168" s="16" t="str">
        <f>INDEX(PIL!$A$1:$K$1009,$R168,4)</f>
        <v>N</v>
      </c>
      <c r="U168" s="26">
        <f>INDEX(PIL!$A$1:$K$1009,$R168,5)</f>
        <v>-468.471</v>
      </c>
      <c r="V168" s="26">
        <f>INDEX(PIL!$A$1:$K$1009,$R168,6)</f>
        <v>-323.94200000000001</v>
      </c>
      <c r="W168" s="26">
        <f>INDEX(PIL!$A$1:$K$1009,$R168,7)</f>
        <v>-1.4E-2</v>
      </c>
      <c r="X168" s="26">
        <f>INDEX(PIL!$A$1:$K$1009,$R168,8)</f>
        <v>24.925000000000001</v>
      </c>
      <c r="Y168" s="26">
        <f>INDEX(PIL!$A$1:$K$1009,$R168,9)</f>
        <v>-0.19900000000000001</v>
      </c>
      <c r="Z168" s="26">
        <f>INDEX(PIL!$A$1:$K$1009,$R168,10)</f>
        <v>-0.14899999999999999</v>
      </c>
      <c r="AA168" s="26">
        <f t="shared" si="1354"/>
        <v>-0.21300000000000002</v>
      </c>
      <c r="AB168" s="15">
        <f t="shared" si="1355"/>
        <v>25.074000000000002</v>
      </c>
      <c r="AC168" s="15">
        <f t="shared" ref="AC168" si="1712">(ABS(AA168)+ABS(0.3*AB168))*SIGN(AA168)</f>
        <v>-7.7351999999999999</v>
      </c>
      <c r="AD168" s="15">
        <f t="shared" si="1374"/>
        <v>25.137900000000002</v>
      </c>
      <c r="AE168" s="449">
        <f t="shared" si="1357"/>
        <v>25.137900000000002</v>
      </c>
      <c r="AG168" s="440"/>
      <c r="AH168" s="16">
        <f t="shared" ref="AH168" si="1713">S168</f>
        <v>2</v>
      </c>
      <c r="AI168" s="16" t="str">
        <f t="shared" ref="AI168" si="1714">T168</f>
        <v>N</v>
      </c>
      <c r="AJ168" s="26">
        <f>IF(AH168=6,E168+U168-(0.6*base_minore_p*hinterpiano*cls_armato),IF(AH168=5,E168+U168-(0.6*base_minore_p*hinterpiano*cls_armato)-(base_maggiore_p*base_minore_p*hinterpiano*cls_armato),IF(AH168=4,E168+U168-(0.6*base_minore_p*hinterpiano*cls_armato)-2*(base_maggiore_p*base_minore_p*hinterpiano*cls_armato),IF(AH168=3,E168+U168-(0.6*base_minore_p*hinterpiano*cls_armato)-3*(base_maggiore_p*base_minore_p*hinterpiano*cls_armato),IF(AH168=2,E168+U168-(0.6*base_minore_p*hinterpiano*cls_armato)-4*(base_maggiore_p*base_minore_p*hinterpiano*cls_armato),E168+U168-(0.6*base_minore_p*hinterpiano*cls_armato)-5*(base_maggiore_p*base_minore_p*hinterpiano*cls_armato))))))</f>
        <v>-2096.9250000000002</v>
      </c>
      <c r="AK168" s="26">
        <f>IF(AH168=6,F168+V168-(0.6*base_minore_p*hinterpiano*cls_armato),IF(AH168=5,F168+V168-(0.6*base_minore_p*hinterpiano*cls_armato)-(base_maggiore_p*base_minore_p*hinterpiano*cls_armato),IF(AH168=4,F168+V168-(0.6*base_minore_p*hinterpiano*cls_armato)-2*(base_maggiore_p*base_minore_p*hinterpiano*cls_armato),IF(AH168=3,F168+V168-(0.6*base_minore_p*hinterpiano*cls_armato)-3*(base_maggiore_p*base_minore_p*hinterpiano*cls_armato),IF(AH168=2,F168+V168-(0.6*base_minore_p*hinterpiano*cls_armato)-4*(base_maggiore_p*base_minore_p*hinterpiano*cls_armato),F168+V168-(0.6*base_minore_p*hinterpiano*cls_armato)-5*(base_maggiore_p*base_minore_p*hinterpiano*cls_armato))))))</f>
        <v>-1363.088</v>
      </c>
      <c r="AL168" s="26">
        <f t="shared" ref="AL168" si="1715">G168+W168</f>
        <v>-19.532</v>
      </c>
      <c r="AM168" s="26">
        <f t="shared" ref="AM168" si="1716">H168+X168</f>
        <v>25.085000000000001</v>
      </c>
      <c r="AN168" s="26">
        <f t="shared" ref="AN168" si="1717">I168+Y168</f>
        <v>-0.94300000000000006</v>
      </c>
      <c r="AO168" s="26">
        <f t="shared" ref="AO168" si="1718">J168+Z168</f>
        <v>-0.70400000000000007</v>
      </c>
      <c r="AP168" s="26">
        <f t="shared" ref="AP168" si="1719">(ABS(AL168)+ABS(AN168))*SIGN(AL168)</f>
        <v>-20.475000000000001</v>
      </c>
      <c r="AQ168" s="15">
        <f t="shared" ref="AQ168" si="1720">(ABS(AM168)+ABS(AO168))*SIGN(AM168)</f>
        <v>25.789000000000001</v>
      </c>
      <c r="AR168" s="15">
        <f t="shared" ref="AR168" si="1721">(ABS(AP168)+ABS(0.3*AQ168))*SIGN(AP168)</f>
        <v>-28.2117</v>
      </c>
      <c r="AS168" s="449">
        <f t="shared" ref="AS168" si="1722">(ABS(AQ168)+ABS(0.3*AR168))*SIGN(AQ168)</f>
        <v>34.252510000000001</v>
      </c>
      <c r="AT168" s="15"/>
      <c r="AU168" s="440"/>
      <c r="AV168" s="444">
        <f t="shared" ref="AV168" si="1723">AH168</f>
        <v>2</v>
      </c>
      <c r="AW168" s="444" t="s">
        <v>805</v>
      </c>
      <c r="AX168" s="26">
        <f t="shared" ref="AX168" si="1724">F165-N165</f>
        <v>25.106099999999998</v>
      </c>
      <c r="AY168" s="26">
        <f t="shared" ref="AY168" si="1725">V165-AD165</f>
        <v>-155.61250000000001</v>
      </c>
      <c r="AZ168" s="26">
        <f t="shared" ref="AZ168" si="1726">F166-N166</f>
        <v>-24.6355</v>
      </c>
      <c r="BA168" s="26">
        <f t="shared" ref="BA168" si="1727">V166-AD166</f>
        <v>266.8304</v>
      </c>
      <c r="BB168" s="449">
        <f t="shared" ref="BB168" si="1728">AK168-AS168</f>
        <v>-1397.34051</v>
      </c>
      <c r="BC168" s="26"/>
      <c r="BD168" s="400">
        <f t="shared" si="1449"/>
        <v>2</v>
      </c>
      <c r="BE168" s="383">
        <f t="shared" si="1619"/>
        <v>7</v>
      </c>
      <c r="BF168" s="15"/>
      <c r="BG168" s="15"/>
      <c r="BH168" s="15"/>
      <c r="BI168" s="440"/>
      <c r="BJ168" s="444">
        <f t="shared" ref="BJ168" si="1729">AV168</f>
        <v>2</v>
      </c>
      <c r="BK168" s="444" t="s">
        <v>805</v>
      </c>
      <c r="BL168" s="26">
        <f>IF(BJ168=6,AX168-(AX168-AZ168)/hinterpiano*(0.55/2),AX168-(AX168-AZ168)/hinterpiano*(0.65/2))</f>
        <v>20.207306060606058</v>
      </c>
      <c r="BM168" s="26">
        <f>IF(BJ168=6,AY168-(AY168-BA168)/hinterpiano*(0.55/2),AY168-(AY168-BA168)/hinterpiano*(0.65/2))</f>
        <v>-114.008275</v>
      </c>
      <c r="BN168" s="26">
        <f>IF(BJ168&lt;&gt;1,IF(BJ168=6,AZ168-(AZ168-AX168)/hinterpiano*(0.55/2),AZ168-(AZ168-AX168)/hinterpiano*(0.65/2)),AZ168)</f>
        <v>-19.73670606060606</v>
      </c>
      <c r="BO168" s="26">
        <f>IF(BJ168&lt;&gt;1,IF(BJ168=6,BA168-(BA168-AY168)/hinterpiano*(0.55/2),BA168-(BA168-AY168)/hinterpiano*(0.65/2)),BA168)</f>
        <v>225.22617499999998</v>
      </c>
      <c r="BP168" s="449">
        <f t="shared" si="1364"/>
        <v>-1397.34051</v>
      </c>
    </row>
    <row r="169" spans="1:68" ht="20" customHeight="1">
      <c r="A169" s="440"/>
      <c r="B169" s="444">
        <v>166</v>
      </c>
      <c r="C169" s="444">
        <f>INDEX(PIL!$A$1:$K$1009,$B169,3)</f>
        <v>1</v>
      </c>
      <c r="D169" s="444" t="str">
        <f>INDEX(PIL!$A$1:$K$1009,$B169,4)</f>
        <v>Msup</v>
      </c>
      <c r="E169" s="26">
        <f>INDEX(PIL!$A$1:$K$1009,$B169,5)</f>
        <v>-11.298</v>
      </c>
      <c r="F169" s="26">
        <f>INDEX(PIL!$A$1:$K$1009,$B169,6)</f>
        <v>-3.3959999999999999</v>
      </c>
      <c r="G169" s="26">
        <f>INDEX(PIL!$A$1:$K$1009,$B169,7)</f>
        <v>57.359000000000002</v>
      </c>
      <c r="H169" s="26">
        <f>INDEX(PIL!$A$1:$K$1009,$B169,8)</f>
        <v>-1.1240000000000001</v>
      </c>
      <c r="I169" s="26">
        <f>INDEX(PIL!$A$1:$K$1009,$B169,9)</f>
        <v>1.6719999999999999</v>
      </c>
      <c r="J169" s="26">
        <f>INDEX(PIL!$A$1:$K$1009,$B169,10)</f>
        <v>1.248</v>
      </c>
      <c r="K169" s="26">
        <f t="shared" si="1349"/>
        <v>59.030999999999999</v>
      </c>
      <c r="L169" s="15">
        <f t="shared" si="1350"/>
        <v>-2.3719999999999999</v>
      </c>
      <c r="M169" s="15">
        <f t="shared" ref="M169" si="1730">(ABS(K169)+ABS(0.3*L169))*SIGN(K169)</f>
        <v>59.742599999999996</v>
      </c>
      <c r="N169" s="15">
        <f t="shared" si="1352"/>
        <v>-20.081299999999999</v>
      </c>
      <c r="O169" s="449">
        <f t="shared" si="1353"/>
        <v>59.742599999999996</v>
      </c>
      <c r="Q169" s="440"/>
      <c r="R169" s="444">
        <v>694</v>
      </c>
      <c r="S169" s="16">
        <f>INDEX(PIL!$A$1:$K$1009,$R169,3)</f>
        <v>1</v>
      </c>
      <c r="T169" s="16" t="str">
        <f>INDEX(PIL!$A$1:$K$1009,$R169,4)</f>
        <v>Msup</v>
      </c>
      <c r="U169" s="26">
        <f>INDEX(PIL!$A$1:$K$1009,$R169,5)</f>
        <v>-80.742000000000004</v>
      </c>
      <c r="V169" s="26">
        <f>INDEX(PIL!$A$1:$K$1009,$R169,6)</f>
        <v>-54.506999999999998</v>
      </c>
      <c r="W169" s="26">
        <f>INDEX(PIL!$A$1:$K$1009,$R169,7)</f>
        <v>-0.115</v>
      </c>
      <c r="X169" s="26">
        <f>INDEX(PIL!$A$1:$K$1009,$R169,8)</f>
        <v>-125.55</v>
      </c>
      <c r="Y169" s="26">
        <f>INDEX(PIL!$A$1:$K$1009,$R169,9)</f>
        <v>1.242</v>
      </c>
      <c r="Z169" s="26">
        <f>INDEX(PIL!$A$1:$K$1009,$R169,10)</f>
        <v>0.92700000000000005</v>
      </c>
      <c r="AA169" s="26">
        <f t="shared" si="1354"/>
        <v>-1.357</v>
      </c>
      <c r="AB169" s="15">
        <f t="shared" si="1355"/>
        <v>-126.477</v>
      </c>
      <c r="AC169" s="15">
        <f t="shared" ref="AC169" si="1731">(ABS(AA169)+ABS(0.3*AB169))*SIGN(AA169)</f>
        <v>-39.3001</v>
      </c>
      <c r="AD169" s="15">
        <f t="shared" si="1374"/>
        <v>-126.8841</v>
      </c>
      <c r="AE169" s="449">
        <f t="shared" si="1357"/>
        <v>-126.8841</v>
      </c>
      <c r="AG169" s="440"/>
      <c r="AJ169" s="26"/>
      <c r="AK169" s="26"/>
      <c r="AL169" s="26"/>
      <c r="AM169" s="26"/>
      <c r="AN169" s="26"/>
      <c r="AO169" s="26"/>
      <c r="AP169" s="26"/>
      <c r="AQ169" s="15"/>
      <c r="AR169" s="15"/>
      <c r="AS169" s="449"/>
      <c r="AT169" s="15"/>
      <c r="AU169" s="440"/>
      <c r="AV169" s="444"/>
      <c r="AW169" s="444" t="s">
        <v>802</v>
      </c>
      <c r="AX169" s="26">
        <f t="shared" ref="AX169" si="1732">F169+M169</f>
        <v>56.346599999999995</v>
      </c>
      <c r="AY169" s="26">
        <f t="shared" ref="AY169" si="1733">V169+AC169</f>
        <v>-93.807099999999991</v>
      </c>
      <c r="AZ169" s="26">
        <f t="shared" ref="AZ169" si="1734">F170+M170</f>
        <v>-149.55290000000002</v>
      </c>
      <c r="BA169" s="26">
        <f t="shared" ref="BA169" si="1735">V170+AC170</f>
        <v>241.28289999999998</v>
      </c>
      <c r="BB169" s="449">
        <f t="shared" ref="BB169" si="1736">AK172+AR172</f>
        <v>-1664.85</v>
      </c>
      <c r="BC169" s="26"/>
      <c r="BD169" s="400">
        <f t="shared" ref="BD169" si="1737">AV172</f>
        <v>1</v>
      </c>
      <c r="BE169" s="383">
        <f t="shared" si="1619"/>
        <v>7</v>
      </c>
      <c r="BF169" s="15"/>
      <c r="BG169" s="15"/>
      <c r="BH169" s="15"/>
      <c r="BI169" s="440"/>
      <c r="BJ169" s="444"/>
      <c r="BK169" s="444" t="s">
        <v>802</v>
      </c>
      <c r="BL169" s="26">
        <f>IF(BJ172=6,AX169-(AX169-AZ169)/hinterpiano*(0.55/2),AX169-(AX169-AZ169)/hinterpiano*(0.65/2))</f>
        <v>36.068618939393929</v>
      </c>
      <c r="BM169" s="26">
        <f>IF(BJ172=6,AY169-(AY169-BA169)/hinterpiano*(0.55/2),AY169-(AY169-BA169)/hinterpiano*(0.65/2))</f>
        <v>-60.805812121212107</v>
      </c>
      <c r="BN169" s="26">
        <f>IF(BJ172&lt;&gt;1,IF(BJ172=6,AZ169-(AZ169-AX169)/hinterpiano*(0.55/2),AZ169-(AZ169-AX169)/hinterpiano*(0.65/2)),AZ169)</f>
        <v>-149.55290000000002</v>
      </c>
      <c r="BO169" s="26">
        <f>IF(BJ172&lt;&gt;1,IF(BJ172=6,BA169-(BA169-AY169)/hinterpiano*(0.55/2),BA169-(BA169-AY169)/hinterpiano*(0.65/2)),BA169)</f>
        <v>241.28289999999998</v>
      </c>
      <c r="BP169" s="449">
        <f t="shared" si="1364"/>
        <v>-1664.85</v>
      </c>
    </row>
    <row r="170" spans="1:68" ht="20" customHeight="1">
      <c r="A170" s="440"/>
      <c r="B170" s="444">
        <v>167</v>
      </c>
      <c r="C170" s="444">
        <f>INDEX(PIL!$A$1:$K$1009,$B170,3)</f>
        <v>1</v>
      </c>
      <c r="D170" s="444" t="str">
        <f>INDEX(PIL!$A$1:$K$1009,$B170,4)</f>
        <v>Minf</v>
      </c>
      <c r="E170" s="26">
        <f>INDEX(PIL!$A$1:$K$1009,$B170,5)</f>
        <v>10.298</v>
      </c>
      <c r="F170" s="26">
        <f>INDEX(PIL!$A$1:$K$1009,$B170,6)</f>
        <v>4.4989999999999997</v>
      </c>
      <c r="G170" s="26">
        <f>INDEX(PIL!$A$1:$K$1009,$B170,7)</f>
        <v>-147.697</v>
      </c>
      <c r="H170" s="26">
        <f>INDEX(PIL!$A$1:$K$1009,$B170,8)</f>
        <v>2.629</v>
      </c>
      <c r="I170" s="26">
        <f>INDEX(PIL!$A$1:$K$1009,$B170,9)</f>
        <v>-4.548</v>
      </c>
      <c r="J170" s="26">
        <f>INDEX(PIL!$A$1:$K$1009,$B170,10)</f>
        <v>-3.3940000000000001</v>
      </c>
      <c r="K170" s="26">
        <f t="shared" si="1349"/>
        <v>-152.245</v>
      </c>
      <c r="L170" s="15">
        <f t="shared" si="1350"/>
        <v>6.0229999999999997</v>
      </c>
      <c r="M170" s="15">
        <f t="shared" ref="M170" si="1738">(ABS(K170)+ABS(0.3*L170))*SIGN(K170)</f>
        <v>-154.05190000000002</v>
      </c>
      <c r="N170" s="15">
        <f t="shared" si="1352"/>
        <v>51.6965</v>
      </c>
      <c r="O170" s="449">
        <f t="shared" si="1353"/>
        <v>-154.05190000000002</v>
      </c>
      <c r="Q170" s="440"/>
      <c r="R170" s="444">
        <v>695</v>
      </c>
      <c r="S170" s="16">
        <f>INDEX(PIL!$A$1:$K$1009,$R170,3)</f>
        <v>1</v>
      </c>
      <c r="T170" s="16" t="str">
        <f>INDEX(PIL!$A$1:$K$1009,$R170,4)</f>
        <v>Minf</v>
      </c>
      <c r="U170" s="26">
        <f>INDEX(PIL!$A$1:$K$1009,$R170,5)</f>
        <v>30.971</v>
      </c>
      <c r="V170" s="26">
        <f>INDEX(PIL!$A$1:$K$1009,$R170,6)</f>
        <v>20.83</v>
      </c>
      <c r="W170" s="26">
        <f>INDEX(PIL!$A$1:$K$1009,$R170,7)</f>
        <v>0.56899999999999995</v>
      </c>
      <c r="X170" s="26">
        <f>INDEX(PIL!$A$1:$K$1009,$R170,8)</f>
        <v>-707.36300000000006</v>
      </c>
      <c r="Y170" s="26">
        <f>INDEX(PIL!$A$1:$K$1009,$R170,9)</f>
        <v>6.2709999999999999</v>
      </c>
      <c r="Z170" s="26">
        <f>INDEX(PIL!$A$1:$K$1009,$R170,10)</f>
        <v>4.68</v>
      </c>
      <c r="AA170" s="26">
        <f t="shared" si="1354"/>
        <v>6.84</v>
      </c>
      <c r="AB170" s="15">
        <f t="shared" si="1355"/>
        <v>-712.04300000000001</v>
      </c>
      <c r="AC170" s="15">
        <f t="shared" ref="AC170" si="1739">(ABS(AA170)+ABS(0.3*AB170))*SIGN(AA170)</f>
        <v>220.4529</v>
      </c>
      <c r="AD170" s="15">
        <f t="shared" si="1374"/>
        <v>-714.09500000000003</v>
      </c>
      <c r="AE170" s="449">
        <f t="shared" si="1357"/>
        <v>-714.09500000000003</v>
      </c>
      <c r="AG170" s="440"/>
      <c r="AJ170" s="26"/>
      <c r="AK170" s="26"/>
      <c r="AL170" s="26"/>
      <c r="AM170" s="26"/>
      <c r="AN170" s="26"/>
      <c r="AO170" s="26"/>
      <c r="AP170" s="26"/>
      <c r="AQ170" s="15"/>
      <c r="AR170" s="15"/>
      <c r="AS170" s="449"/>
      <c r="AT170" s="15"/>
      <c r="AU170" s="440"/>
      <c r="AV170" s="444"/>
      <c r="AW170" s="444" t="s">
        <v>803</v>
      </c>
      <c r="AX170" s="26">
        <f t="shared" ref="AX170" si="1740">F169-M169</f>
        <v>-63.138599999999997</v>
      </c>
      <c r="AY170" s="26">
        <f t="shared" ref="AY170" si="1741">V169-AC169</f>
        <v>-15.206899999999997</v>
      </c>
      <c r="AZ170" s="26">
        <f t="shared" ref="AZ170" si="1742">F170-M170</f>
        <v>158.55090000000001</v>
      </c>
      <c r="BA170" s="26">
        <f t="shared" ref="BA170" si="1743">V170-AC170</f>
        <v>-199.62290000000002</v>
      </c>
      <c r="BB170" s="449">
        <f t="shared" ref="BB170" si="1744">AK172-AR172</f>
        <v>-1547.6459999999997</v>
      </c>
      <c r="BC170" s="26"/>
      <c r="BD170" s="400">
        <f t="shared" ref="BD170" si="1745">BD169</f>
        <v>1</v>
      </c>
      <c r="BE170" s="383">
        <f t="shared" si="1619"/>
        <v>7</v>
      </c>
      <c r="BF170" s="15"/>
      <c r="BG170" s="15"/>
      <c r="BH170" s="15"/>
      <c r="BI170" s="440"/>
      <c r="BJ170" s="444"/>
      <c r="BK170" s="444" t="s">
        <v>803</v>
      </c>
      <c r="BL170" s="26">
        <f>IF(BJ172=6,AX170-(AX170-AZ170)/hinterpiano*(0.55/2),AX170-(AX170-AZ170)/hinterpiano*(0.65/2))</f>
        <v>-41.30554318181818</v>
      </c>
      <c r="BM170" s="26">
        <f>IF(BJ172=6,AY170-(AY170-BA170)/hinterpiano*(0.55/2),AY170-(AY170-BA170)/hinterpiano*(0.65/2))</f>
        <v>-33.369081818181826</v>
      </c>
      <c r="BN170" s="26">
        <f>IF(BJ172&lt;&gt;1,IF(BJ172=6,AZ170-(AZ170-AX170)/hinterpiano*(0.55/2),AZ170-(AZ170-AX170)/hinterpiano*(0.65/2)),AZ170)</f>
        <v>158.55090000000001</v>
      </c>
      <c r="BO170" s="26">
        <f>IF(BJ172&lt;&gt;1,IF(BJ172=6,BA170-(BA170-AY170)/hinterpiano*(0.55/2),BA170-(BA170-AY170)/hinterpiano*(0.65/2)),BA170)</f>
        <v>-199.62290000000002</v>
      </c>
      <c r="BP170" s="449">
        <f t="shared" si="1364"/>
        <v>-1547.6459999999997</v>
      </c>
    </row>
    <row r="171" spans="1:68" ht="20" customHeight="1">
      <c r="A171" s="440"/>
      <c r="B171" s="444">
        <v>168</v>
      </c>
      <c r="C171" s="444">
        <f>INDEX(PIL!$A$1:$K$1009,$B171,3)</f>
        <v>1</v>
      </c>
      <c r="D171" s="444" t="str">
        <f>INDEX(PIL!$A$1:$K$1009,$B171,4)</f>
        <v>V</v>
      </c>
      <c r="E171" s="26">
        <f>INDEX(PIL!$A$1:$K$1009,$B171,5)</f>
        <v>-6.5439999999999996</v>
      </c>
      <c r="F171" s="26">
        <f>INDEX(PIL!$A$1:$K$1009,$B171,6)</f>
        <v>-2.3929999999999998</v>
      </c>
      <c r="G171" s="26">
        <f>INDEX(PIL!$A$1:$K$1009,$B171,7)</f>
        <v>62.031999999999996</v>
      </c>
      <c r="H171" s="26">
        <f>INDEX(PIL!$A$1:$K$1009,$B171,8)</f>
        <v>-1.1359999999999999</v>
      </c>
      <c r="I171" s="26">
        <f>INDEX(PIL!$A$1:$K$1009,$B171,9)</f>
        <v>1.885</v>
      </c>
      <c r="J171" s="26">
        <f>INDEX(PIL!$A$1:$K$1009,$B171,10)</f>
        <v>1.407</v>
      </c>
      <c r="K171" s="26">
        <f t="shared" si="1349"/>
        <v>63.916999999999994</v>
      </c>
      <c r="L171" s="15">
        <f t="shared" si="1350"/>
        <v>-2.5430000000000001</v>
      </c>
      <c r="M171" s="15">
        <f t="shared" ref="M171" si="1746">(ABS(K171)+ABS(0.3*L171))*SIGN(K171)</f>
        <v>64.679899999999989</v>
      </c>
      <c r="N171" s="15">
        <f t="shared" si="1352"/>
        <v>-21.718099999999996</v>
      </c>
      <c r="O171" s="449">
        <f t="shared" si="1353"/>
        <v>64.679899999999989</v>
      </c>
      <c r="Q171" s="440"/>
      <c r="R171" s="444">
        <v>696</v>
      </c>
      <c r="S171" s="16">
        <f>INDEX(PIL!$A$1:$K$1009,$R171,3)</f>
        <v>1</v>
      </c>
      <c r="T171" s="16" t="str">
        <f>INDEX(PIL!$A$1:$K$1009,$R171,4)</f>
        <v>V</v>
      </c>
      <c r="U171" s="26">
        <f>INDEX(PIL!$A$1:$K$1009,$R171,5)</f>
        <v>-33.851999999999997</v>
      </c>
      <c r="V171" s="26">
        <f>INDEX(PIL!$A$1:$K$1009,$R171,6)</f>
        <v>-22.83</v>
      </c>
      <c r="W171" s="26">
        <f>INDEX(PIL!$A$1:$K$1009,$R171,7)</f>
        <v>-0.17799999999999999</v>
      </c>
      <c r="X171" s="26">
        <f>INDEX(PIL!$A$1:$K$1009,$R171,8)</f>
        <v>185.857</v>
      </c>
      <c r="Y171" s="26">
        <f>INDEX(PIL!$A$1:$K$1009,$R171,9)</f>
        <v>-1.524</v>
      </c>
      <c r="Z171" s="26">
        <f>INDEX(PIL!$A$1:$K$1009,$R171,10)</f>
        <v>-1.137</v>
      </c>
      <c r="AA171" s="26">
        <f t="shared" si="1354"/>
        <v>-1.702</v>
      </c>
      <c r="AB171" s="15">
        <f t="shared" si="1355"/>
        <v>186.994</v>
      </c>
      <c r="AC171" s="15">
        <f t="shared" ref="AC171" si="1747">(ABS(AA171)+ABS(0.3*AB171))*SIGN(AA171)</f>
        <v>-57.800199999999997</v>
      </c>
      <c r="AD171" s="15">
        <f t="shared" si="1374"/>
        <v>187.50460000000001</v>
      </c>
      <c r="AE171" s="449">
        <f t="shared" si="1357"/>
        <v>187.50460000000001</v>
      </c>
      <c r="AG171" s="440"/>
      <c r="AJ171" s="26"/>
      <c r="AK171" s="26"/>
      <c r="AL171" s="26"/>
      <c r="AM171" s="26"/>
      <c r="AN171" s="26"/>
      <c r="AO171" s="26"/>
      <c r="AP171" s="26"/>
      <c r="AQ171" s="15"/>
      <c r="AR171" s="15"/>
      <c r="AS171" s="449"/>
      <c r="AT171" s="15"/>
      <c r="AU171" s="440"/>
      <c r="AV171" s="444"/>
      <c r="AW171" s="444" t="s">
        <v>804</v>
      </c>
      <c r="AX171" s="26">
        <f t="shared" ref="AX171" si="1748">F169+N169</f>
        <v>-23.4773</v>
      </c>
      <c r="AY171" s="26">
        <f t="shared" ref="AY171" si="1749">V169+AD169</f>
        <v>-181.39109999999999</v>
      </c>
      <c r="AZ171" s="26">
        <f t="shared" ref="AZ171" si="1750">F170+N170</f>
        <v>56.195500000000003</v>
      </c>
      <c r="BA171" s="26">
        <f t="shared" ref="BA171" si="1751">V170+AD170</f>
        <v>-693.26499999999999</v>
      </c>
      <c r="BB171" s="449">
        <f t="shared" ref="BB171" si="1752">AK172+AS172</f>
        <v>-1645.8785999999998</v>
      </c>
      <c r="BC171" s="26"/>
      <c r="BD171" s="400">
        <f t="shared" si="1449"/>
        <v>1</v>
      </c>
      <c r="BE171" s="383">
        <f t="shared" si="1619"/>
        <v>7</v>
      </c>
      <c r="BF171" s="15"/>
      <c r="BG171" s="15"/>
      <c r="BH171" s="15"/>
      <c r="BI171" s="440"/>
      <c r="BJ171" s="444"/>
      <c r="BK171" s="444" t="s">
        <v>804</v>
      </c>
      <c r="BL171" s="26">
        <f>IF(BJ172=6,AX171-(AX171-AZ171)/hinterpiano*(0.55/2),AX171-(AX171-AZ171)/hinterpiano*(0.65/2))</f>
        <v>-15.630736363636363</v>
      </c>
      <c r="BM171" s="26">
        <f>IF(BJ172=6,AY171-(AY171-BA171)/hinterpiano*(0.55/2),AY171-(AY171-BA171)/hinterpiano*(0.65/2))</f>
        <v>-231.80292348484846</v>
      </c>
      <c r="BN171" s="26">
        <f>IF(BJ172&lt;&gt;1,IF(BJ172=6,AZ171-(AZ171-AX171)/hinterpiano*(0.55/2),AZ171-(AZ171-AX171)/hinterpiano*(0.65/2)),AZ171)</f>
        <v>56.195500000000003</v>
      </c>
      <c r="BO171" s="26">
        <f>IF(BJ172&lt;&gt;1,IF(BJ172=6,BA171-(BA171-AY171)/hinterpiano*(0.55/2),BA171-(BA171-AY171)/hinterpiano*(0.65/2)),BA171)</f>
        <v>-693.26499999999999</v>
      </c>
      <c r="BP171" s="449">
        <f t="shared" si="1364"/>
        <v>-1645.8785999999998</v>
      </c>
    </row>
    <row r="172" spans="1:68" ht="20" customHeight="1">
      <c r="A172" s="440"/>
      <c r="B172" s="444">
        <v>169</v>
      </c>
      <c r="C172" s="444">
        <f>INDEX(PIL!$A$1:$K$1009,$B172,3)</f>
        <v>1</v>
      </c>
      <c r="D172" s="444" t="str">
        <f>INDEX(PIL!$A$1:$K$1009,$B172,4)</f>
        <v>N</v>
      </c>
      <c r="E172" s="26">
        <f>INDEX(PIL!$A$1:$K$1009,$B172,5)</f>
        <v>-1815.97</v>
      </c>
      <c r="F172" s="26">
        <f>INDEX(PIL!$A$1:$K$1009,$B172,6)</f>
        <v>-1125.9179999999999</v>
      </c>
      <c r="G172" s="26">
        <f>INDEX(PIL!$A$1:$K$1009,$B172,7)</f>
        <v>-50.47</v>
      </c>
      <c r="H172" s="26">
        <f>INDEX(PIL!$A$1:$K$1009,$B172,8)</f>
        <v>0.69699999999999995</v>
      </c>
      <c r="I172" s="26">
        <f>INDEX(PIL!$A$1:$K$1009,$B172,9)</f>
        <v>-1.7170000000000001</v>
      </c>
      <c r="J172" s="26">
        <f>INDEX(PIL!$A$1:$K$1009,$B172,10)</f>
        <v>-1.282</v>
      </c>
      <c r="K172" s="26">
        <f t="shared" si="1349"/>
        <v>-52.186999999999998</v>
      </c>
      <c r="L172" s="15">
        <f t="shared" si="1350"/>
        <v>1.9790000000000001</v>
      </c>
      <c r="M172" s="15">
        <f t="shared" ref="M172" si="1753">(ABS(K172)+ABS(0.3*L172))*SIGN(K172)</f>
        <v>-52.780699999999996</v>
      </c>
      <c r="N172" s="15">
        <f t="shared" si="1352"/>
        <v>17.635099999999998</v>
      </c>
      <c r="O172" s="449">
        <f t="shared" si="1353"/>
        <v>-52.780699999999996</v>
      </c>
      <c r="Q172" s="440"/>
      <c r="R172" s="444">
        <v>697</v>
      </c>
      <c r="S172" s="16">
        <f>INDEX(PIL!$A$1:$K$1009,$R172,3)</f>
        <v>1</v>
      </c>
      <c r="T172" s="16" t="str">
        <f>INDEX(PIL!$A$1:$K$1009,$R172,4)</f>
        <v>N</v>
      </c>
      <c r="U172" s="26">
        <f>INDEX(PIL!$A$1:$K$1009,$R172,5)</f>
        <v>-547.58399999999995</v>
      </c>
      <c r="V172" s="26">
        <f>INDEX(PIL!$A$1:$K$1009,$R172,6)</f>
        <v>-378.85500000000002</v>
      </c>
      <c r="W172" s="26">
        <f>INDEX(PIL!$A$1:$K$1009,$R172,7)</f>
        <v>3.9E-2</v>
      </c>
      <c r="X172" s="26">
        <f>INDEX(PIL!$A$1:$K$1009,$R172,8)</f>
        <v>-21.585000000000001</v>
      </c>
      <c r="Y172" s="26">
        <f>INDEX(PIL!$A$1:$K$1009,$R172,9)</f>
        <v>0.161</v>
      </c>
      <c r="Z172" s="26">
        <f>INDEX(PIL!$A$1:$K$1009,$R172,10)</f>
        <v>0.12</v>
      </c>
      <c r="AA172" s="26">
        <f t="shared" si="1354"/>
        <v>0.2</v>
      </c>
      <c r="AB172" s="15">
        <f t="shared" si="1355"/>
        <v>-21.705000000000002</v>
      </c>
      <c r="AC172" s="15">
        <f t="shared" ref="AC172" si="1754">(ABS(AA172)+ABS(0.3*AB172))*SIGN(AA172)</f>
        <v>6.7115000000000009</v>
      </c>
      <c r="AD172" s="15">
        <f t="shared" si="1374"/>
        <v>-21.765000000000001</v>
      </c>
      <c r="AE172" s="449">
        <f t="shared" si="1357"/>
        <v>-21.765000000000001</v>
      </c>
      <c r="AG172" s="440"/>
      <c r="AH172" s="16">
        <f t="shared" ref="AH172" si="1755">S172</f>
        <v>1</v>
      </c>
      <c r="AI172" s="16" t="str">
        <f t="shared" ref="AI172" si="1756">T172</f>
        <v>N</v>
      </c>
      <c r="AJ172" s="26">
        <f>IF(AH172=6,E172+U172-(0.6*base_minore_p*hinterpiano*cls_armato),IF(AH172=5,E172+U172-(0.6*base_minore_p*hinterpiano*cls_armato)-(base_maggiore_p*base_minore_p*hinterpiano*cls_armato),IF(AH172=4,E172+U172-(0.6*base_minore_p*hinterpiano*cls_armato)-2*(base_maggiore_p*base_minore_p*hinterpiano*cls_armato),IF(AH172=3,E172+U172-(0.6*base_minore_p*hinterpiano*cls_armato)-3*(base_maggiore_p*base_minore_p*hinterpiano*cls_armato),IF(AH172=2,E172+U172-(0.6*base_minore_p*hinterpiano*cls_armato)-4*(base_maggiore_p*base_minore_p*hinterpiano*cls_armato),E172+U172-(0.6*base_minore_p*hinterpiano*cls_armato)-5*(base_maggiore_p*base_minore_p*hinterpiano*cls_armato))))))</f>
        <v>-2465.029</v>
      </c>
      <c r="AK172" s="26">
        <f>IF(AH172=6,F172+V172-(0.6*base_minore_p*hinterpiano*cls_armato),IF(AH172=5,F172+V172-(0.6*base_minore_p*hinterpiano*cls_armato)-(base_maggiore_p*base_minore_p*hinterpiano*cls_armato),IF(AH172=4,F172+V172-(0.6*base_minore_p*hinterpiano*cls_armato)-2*(base_maggiore_p*base_minore_p*hinterpiano*cls_armato),IF(AH172=3,F172+V172-(0.6*base_minore_p*hinterpiano*cls_armato)-3*(base_maggiore_p*base_minore_p*hinterpiano*cls_armato),IF(AH172=2,F172+V172-(0.6*base_minore_p*hinterpiano*cls_armato)-4*(base_maggiore_p*base_minore_p*hinterpiano*cls_armato),F172+V172-(0.6*base_minore_p*hinterpiano*cls_armato)-5*(base_maggiore_p*base_minore_p*hinterpiano*cls_armato))))))</f>
        <v>-1606.2479999999998</v>
      </c>
      <c r="AL172" s="26">
        <f t="shared" ref="AL172" si="1757">G172+W172</f>
        <v>-50.430999999999997</v>
      </c>
      <c r="AM172" s="26">
        <f t="shared" ref="AM172" si="1758">H172+X172</f>
        <v>-20.888000000000002</v>
      </c>
      <c r="AN172" s="26">
        <f t="shared" ref="AN172" si="1759">I172+Y172</f>
        <v>-1.556</v>
      </c>
      <c r="AO172" s="26">
        <f t="shared" ref="AO172" si="1760">J172+Z172</f>
        <v>-1.1619999999999999</v>
      </c>
      <c r="AP172" s="26">
        <f t="shared" ref="AP172" si="1761">(ABS(AL172)+ABS(AN172))*SIGN(AL172)</f>
        <v>-51.986999999999995</v>
      </c>
      <c r="AQ172" s="15">
        <f t="shared" ref="AQ172" si="1762">(ABS(AM172)+ABS(AO172))*SIGN(AM172)</f>
        <v>-22.05</v>
      </c>
      <c r="AR172" s="15">
        <f t="shared" ref="AR172" si="1763">(ABS(AP172)+ABS(0.3*AQ172))*SIGN(AP172)</f>
        <v>-58.601999999999997</v>
      </c>
      <c r="AS172" s="449">
        <f t="shared" ref="AS172" si="1764">(ABS(AQ172)+ABS(0.3*AR172))*SIGN(AQ172)</f>
        <v>-39.630600000000001</v>
      </c>
      <c r="AT172" s="15"/>
      <c r="AU172" s="440"/>
      <c r="AV172" s="444">
        <f t="shared" ref="AV172" si="1765">AH172</f>
        <v>1</v>
      </c>
      <c r="AW172" s="444" t="s">
        <v>805</v>
      </c>
      <c r="AX172" s="26">
        <f t="shared" ref="AX172" si="1766">F169-N169</f>
        <v>16.685299999999998</v>
      </c>
      <c r="AY172" s="26">
        <f t="shared" ref="AY172" si="1767">V169-AD169</f>
        <v>72.377100000000013</v>
      </c>
      <c r="AZ172" s="26">
        <f t="shared" ref="AZ172" si="1768">F170-N170</f>
        <v>-47.197499999999998</v>
      </c>
      <c r="BA172" s="26">
        <f t="shared" ref="BA172" si="1769">V170-AD170</f>
        <v>734.92500000000007</v>
      </c>
      <c r="BB172" s="449">
        <f t="shared" ref="BB172" si="1770">AK172-AS172</f>
        <v>-1566.6173999999999</v>
      </c>
      <c r="BC172" s="26"/>
      <c r="BD172" s="400">
        <f t="shared" si="1449"/>
        <v>1</v>
      </c>
      <c r="BE172" s="383">
        <f t="shared" si="1619"/>
        <v>7</v>
      </c>
      <c r="BF172" s="15"/>
      <c r="BG172" s="15"/>
      <c r="BH172" s="15"/>
      <c r="BI172" s="440"/>
      <c r="BJ172" s="444">
        <f t="shared" ref="BJ172" si="1771">AV172</f>
        <v>1</v>
      </c>
      <c r="BK172" s="444" t="s">
        <v>805</v>
      </c>
      <c r="BL172" s="26">
        <f>IF(BJ172=6,AX172-(AX172-AZ172)/hinterpiano*(0.55/2),AX172-(AX172-AZ172)/hinterpiano*(0.65/2))</f>
        <v>10.393812121212118</v>
      </c>
      <c r="BM172" s="26">
        <f>IF(BJ172=6,AY172-(AY172-BA172)/hinterpiano*(0.55/2),AY172-(AY172-BA172)/hinterpiano*(0.65/2))</f>
        <v>137.62802954545458</v>
      </c>
      <c r="BN172" s="26">
        <f>IF(BJ172&lt;&gt;1,IF(BJ172=6,AZ172-(AZ172-AX172)/hinterpiano*(0.55/2),AZ172-(AZ172-AX172)/hinterpiano*(0.65/2)),AZ172)</f>
        <v>-47.197499999999998</v>
      </c>
      <c r="BO172" s="26">
        <f>IF(BJ172&lt;&gt;1,IF(BJ172=6,BA172-(BA172-AY172)/hinterpiano*(0.55/2),BA172-(BA172-AY172)/hinterpiano*(0.65/2)),BA172)</f>
        <v>734.92500000000007</v>
      </c>
      <c r="BP172" s="449">
        <f t="shared" si="1364"/>
        <v>-1566.6173999999999</v>
      </c>
    </row>
    <row r="173" spans="1:68" ht="20" customHeight="1">
      <c r="A173" s="440">
        <v>8</v>
      </c>
      <c r="B173" s="444">
        <v>170</v>
      </c>
      <c r="C173" s="444">
        <f>INDEX(PIL!$A$1:$K$1009,$B173,3)</f>
        <v>6</v>
      </c>
      <c r="D173" s="444" t="str">
        <f>INDEX(PIL!$A$1:$K$1009,$B173,4)</f>
        <v>Msup</v>
      </c>
      <c r="E173" s="26">
        <f>INDEX(PIL!$A$1:$K$1009,$B173,5)</f>
        <v>-0.65600000000000003</v>
      </c>
      <c r="F173" s="26">
        <f>INDEX(PIL!$A$1:$K$1009,$B173,6)</f>
        <v>-0.40799999999999997</v>
      </c>
      <c r="G173" s="26">
        <f>INDEX(PIL!$A$1:$K$1009,$B173,7)</f>
        <v>33.222000000000001</v>
      </c>
      <c r="H173" s="26">
        <f>INDEX(PIL!$A$1:$K$1009,$B173,8)</f>
        <v>-0.33400000000000002</v>
      </c>
      <c r="I173" s="26">
        <f>INDEX(PIL!$A$1:$K$1009,$B173,9)</f>
        <v>1.371</v>
      </c>
      <c r="J173" s="26">
        <f>INDEX(PIL!$A$1:$K$1009,$B173,10)</f>
        <v>1.0229999999999999</v>
      </c>
      <c r="K173" s="26">
        <f t="shared" si="1349"/>
        <v>34.593000000000004</v>
      </c>
      <c r="L173" s="15">
        <f t="shared" si="1350"/>
        <v>-1.357</v>
      </c>
      <c r="M173" s="15">
        <f t="shared" ref="M173" si="1772">(ABS(K173)+ABS(0.3*L173))*SIGN(K173)</f>
        <v>35.000100000000003</v>
      </c>
      <c r="N173" s="15">
        <f t="shared" si="1352"/>
        <v>-11.7349</v>
      </c>
      <c r="O173" s="449">
        <f t="shared" si="1353"/>
        <v>35.000100000000003</v>
      </c>
      <c r="Q173" s="440">
        <v>8</v>
      </c>
      <c r="R173" s="444">
        <v>818</v>
      </c>
      <c r="S173" s="16">
        <f>INDEX(PIL!$A$1:$K$1009,$R173,3)</f>
        <v>6</v>
      </c>
      <c r="T173" s="16" t="str">
        <f>INDEX(PIL!$A$1:$K$1009,$R173,4)</f>
        <v>Msup</v>
      </c>
      <c r="U173" s="26">
        <f>INDEX(PIL!$A$1:$K$1009,$R173,5)</f>
        <v>21.646000000000001</v>
      </c>
      <c r="V173" s="26">
        <f>INDEX(PIL!$A$1:$K$1009,$R173,6)</f>
        <v>13.885999999999999</v>
      </c>
      <c r="W173" s="26">
        <f>INDEX(PIL!$A$1:$K$1009,$R173,7)</f>
        <v>-0.21099999999999999</v>
      </c>
      <c r="X173" s="26">
        <f>INDEX(PIL!$A$1:$K$1009,$R173,8)</f>
        <v>35.734999999999999</v>
      </c>
      <c r="Y173" s="26">
        <f>INDEX(PIL!$A$1:$K$1009,$R173,9)</f>
        <v>1.6930000000000001</v>
      </c>
      <c r="Z173" s="26">
        <f>INDEX(PIL!$A$1:$K$1009,$R173,10)</f>
        <v>1.2629999999999999</v>
      </c>
      <c r="AA173" s="26">
        <f t="shared" si="1354"/>
        <v>-1.9040000000000001</v>
      </c>
      <c r="AB173" s="15">
        <f t="shared" si="1355"/>
        <v>36.997999999999998</v>
      </c>
      <c r="AC173" s="15">
        <f t="shared" ref="AC173" si="1773">(ABS(AA173)+ABS(0.3*AB173))*SIGN(AA173)</f>
        <v>-13.003399999999999</v>
      </c>
      <c r="AD173" s="15">
        <f t="shared" si="1374"/>
        <v>37.569199999999995</v>
      </c>
      <c r="AE173" s="449">
        <f t="shared" si="1357"/>
        <v>37.569199999999995</v>
      </c>
      <c r="AG173" s="440">
        <v>8</v>
      </c>
      <c r="AJ173" s="26"/>
      <c r="AK173" s="26"/>
      <c r="AL173" s="26"/>
      <c r="AM173" s="26"/>
      <c r="AN173" s="26"/>
      <c r="AO173" s="26"/>
      <c r="AP173" s="26"/>
      <c r="AQ173" s="15"/>
      <c r="AR173" s="15"/>
      <c r="AS173" s="449"/>
      <c r="AT173" s="15"/>
      <c r="AU173" s="440">
        <v>8</v>
      </c>
      <c r="AV173" s="444"/>
      <c r="AW173" s="444" t="s">
        <v>802</v>
      </c>
      <c r="AX173" s="26">
        <f t="shared" ref="AX173" si="1774">F173+M173</f>
        <v>34.592100000000002</v>
      </c>
      <c r="AY173" s="26">
        <f t="shared" ref="AY173" si="1775">V173+AC173</f>
        <v>0.88260000000000005</v>
      </c>
      <c r="AZ173" s="26">
        <f t="shared" ref="AZ173" si="1776">F174+M174</f>
        <v>-33.917400000000001</v>
      </c>
      <c r="BA173" s="26">
        <f t="shared" ref="BA173" si="1777">V174+AC174</f>
        <v>-1.3391000000000002</v>
      </c>
      <c r="BB173" s="449">
        <f t="shared" ref="BB173" si="1778">AK176+AR176</f>
        <v>-131.31330000000003</v>
      </c>
      <c r="BC173" s="26"/>
      <c r="BD173" s="400">
        <f t="shared" ref="BD173" si="1779">AV176</f>
        <v>6</v>
      </c>
      <c r="BE173" s="383">
        <f t="shared" ref="BE173" si="1780">AU173</f>
        <v>8</v>
      </c>
      <c r="BF173" s="15"/>
      <c r="BG173" s="15"/>
      <c r="BH173" s="15"/>
      <c r="BI173" s="440">
        <v>8</v>
      </c>
      <c r="BJ173" s="444"/>
      <c r="BK173" s="444" t="s">
        <v>802</v>
      </c>
      <c r="BL173" s="26">
        <f>IF(BJ176=6,AX173-(AX173-AZ173)/hinterpiano*(0.55/2),AX173-(AX173-AZ173)/hinterpiano*(0.65/2))</f>
        <v>28.882975000000002</v>
      </c>
      <c r="BM173" s="26">
        <f>IF(BJ176=6,AY173-(AY173-BA173)/hinterpiano*(0.55/2),AY173-(AY173-BA173)/hinterpiano*(0.65/2))</f>
        <v>0.69745833333333329</v>
      </c>
      <c r="BN173" s="26">
        <f>IF(BJ176&lt;&gt;1,IF(BJ176=6,AZ173-(AZ173-AX173)/hinterpiano*(0.55/2),AZ173-(AZ173-AX173)/hinterpiano*(0.65/2)),AZ173)</f>
        <v>-28.208275</v>
      </c>
      <c r="BO173" s="26">
        <f>IF(BJ176&lt;&gt;1,IF(BJ176=6,BA173-(BA173-AY173)/hinterpiano*(0.55/2),BA173-(BA173-AY173)/hinterpiano*(0.65/2)),BA173)</f>
        <v>-1.1539583333333334</v>
      </c>
      <c r="BP173" s="449">
        <f t="shared" si="1364"/>
        <v>-131.31330000000003</v>
      </c>
    </row>
    <row r="174" spans="1:68" ht="20" customHeight="1">
      <c r="A174" s="440"/>
      <c r="B174" s="444">
        <v>171</v>
      </c>
      <c r="C174" s="444">
        <f>INDEX(PIL!$A$1:$K$1009,$B174,3)</f>
        <v>6</v>
      </c>
      <c r="D174" s="444" t="str">
        <f>INDEX(PIL!$A$1:$K$1009,$B174,4)</f>
        <v>Minf</v>
      </c>
      <c r="E174" s="26">
        <f>INDEX(PIL!$A$1:$K$1009,$B174,5)</f>
        <v>0.82099999999999995</v>
      </c>
      <c r="F174" s="26">
        <f>INDEX(PIL!$A$1:$K$1009,$B174,6)</f>
        <v>0.46200000000000002</v>
      </c>
      <c r="G174" s="26">
        <f>INDEX(PIL!$A$1:$K$1009,$B174,7)</f>
        <v>-32.631</v>
      </c>
      <c r="H174" s="26">
        <f>INDEX(PIL!$A$1:$K$1009,$B174,8)</f>
        <v>0.33300000000000002</v>
      </c>
      <c r="I174" s="26">
        <f>INDEX(PIL!$A$1:$K$1009,$B174,9)</f>
        <v>-1.347</v>
      </c>
      <c r="J174" s="26">
        <f>INDEX(PIL!$A$1:$K$1009,$B174,10)</f>
        <v>-1.0049999999999999</v>
      </c>
      <c r="K174" s="26">
        <f t="shared" si="1349"/>
        <v>-33.978000000000002</v>
      </c>
      <c r="L174" s="15">
        <f t="shared" si="1350"/>
        <v>1.3379999999999999</v>
      </c>
      <c r="M174" s="15">
        <f t="shared" ref="M174" si="1781">(ABS(K174)+ABS(0.3*L174))*SIGN(K174)</f>
        <v>-34.379400000000004</v>
      </c>
      <c r="N174" s="15">
        <f t="shared" si="1352"/>
        <v>11.5314</v>
      </c>
      <c r="O174" s="449">
        <f t="shared" si="1353"/>
        <v>-34.379400000000004</v>
      </c>
      <c r="Q174" s="440"/>
      <c r="R174" s="444">
        <v>819</v>
      </c>
      <c r="S174" s="16">
        <f>INDEX(PIL!$A$1:$K$1009,$R174,3)</f>
        <v>6</v>
      </c>
      <c r="T174" s="16" t="str">
        <f>INDEX(PIL!$A$1:$K$1009,$R174,4)</f>
        <v>Minf</v>
      </c>
      <c r="U174" s="26">
        <f>INDEX(PIL!$A$1:$K$1009,$R174,5)</f>
        <v>-15.897</v>
      </c>
      <c r="V174" s="26">
        <f>INDEX(PIL!$A$1:$K$1009,$R174,6)</f>
        <v>-10.234</v>
      </c>
      <c r="W174" s="26">
        <f>INDEX(PIL!$A$1:$K$1009,$R174,7)</f>
        <v>0.14599999999999999</v>
      </c>
      <c r="X174" s="26">
        <f>INDEX(PIL!$A$1:$K$1009,$R174,8)</f>
        <v>-25.135999999999999</v>
      </c>
      <c r="Y174" s="26">
        <f>INDEX(PIL!$A$1:$K$1009,$R174,9)</f>
        <v>-0.98699999999999999</v>
      </c>
      <c r="Z174" s="26">
        <f>INDEX(PIL!$A$1:$K$1009,$R174,10)</f>
        <v>-0.73699999999999999</v>
      </c>
      <c r="AA174" s="26">
        <f t="shared" si="1354"/>
        <v>1.133</v>
      </c>
      <c r="AB174" s="15">
        <f t="shared" si="1355"/>
        <v>-25.872999999999998</v>
      </c>
      <c r="AC174" s="15">
        <f t="shared" ref="AC174" si="1782">(ABS(AA174)+ABS(0.3*AB174))*SIGN(AA174)</f>
        <v>8.8948999999999998</v>
      </c>
      <c r="AD174" s="15">
        <f t="shared" si="1374"/>
        <v>-26.212899999999998</v>
      </c>
      <c r="AE174" s="449">
        <f t="shared" si="1357"/>
        <v>-26.212899999999998</v>
      </c>
      <c r="AG174" s="440"/>
      <c r="AJ174" s="26"/>
      <c r="AK174" s="26"/>
      <c r="AL174" s="26"/>
      <c r="AM174" s="26"/>
      <c r="AN174" s="26"/>
      <c r="AO174" s="26"/>
      <c r="AP174" s="26"/>
      <c r="AQ174" s="15"/>
      <c r="AR174" s="15"/>
      <c r="AS174" s="449"/>
      <c r="AT174" s="15"/>
      <c r="AU174" s="440"/>
      <c r="AV174" s="444"/>
      <c r="AW174" s="444" t="s">
        <v>803</v>
      </c>
      <c r="AX174" s="26">
        <f t="shared" ref="AX174" si="1783">F173-M173</f>
        <v>-35.408100000000005</v>
      </c>
      <c r="AY174" s="26">
        <f t="shared" ref="AY174" si="1784">V173-AC173</f>
        <v>26.889399999999998</v>
      </c>
      <c r="AZ174" s="26">
        <f t="shared" ref="AZ174" si="1785">F174-M174</f>
        <v>34.841400000000007</v>
      </c>
      <c r="BA174" s="26">
        <f t="shared" ref="BA174" si="1786">V174-AC174</f>
        <v>-19.128900000000002</v>
      </c>
      <c r="BB174" s="449">
        <f t="shared" ref="BB174" si="1787">AK176-AR176</f>
        <v>-149.28870000000001</v>
      </c>
      <c r="BC174" s="26"/>
      <c r="BD174" s="400">
        <f t="shared" ref="BD174" si="1788">BD173</f>
        <v>6</v>
      </c>
      <c r="BE174" s="383">
        <f t="shared" ref="BE174" si="1789">BE173</f>
        <v>8</v>
      </c>
      <c r="BF174" s="15"/>
      <c r="BG174" s="15"/>
      <c r="BH174" s="15"/>
      <c r="BI174" s="440"/>
      <c r="BJ174" s="444"/>
      <c r="BK174" s="444" t="s">
        <v>803</v>
      </c>
      <c r="BL174" s="26">
        <f>IF(BJ176=6,AX174-(AX174-AZ174)/hinterpiano*(0.55/2),AX174-(AX174-AZ174)/hinterpiano*(0.65/2))</f>
        <v>-29.553975000000001</v>
      </c>
      <c r="BM174" s="26">
        <f>IF(BJ176=6,AY174-(AY174-BA174)/hinterpiano*(0.55/2),AY174-(AY174-BA174)/hinterpiano*(0.65/2))</f>
        <v>23.054541666666665</v>
      </c>
      <c r="BN174" s="26">
        <f>IF(BJ176&lt;&gt;1,IF(BJ176=6,AZ174-(AZ174-AX174)/hinterpiano*(0.55/2),AZ174-(AZ174-AX174)/hinterpiano*(0.65/2)),AZ174)</f>
        <v>28.987275000000004</v>
      </c>
      <c r="BO174" s="26">
        <f>IF(BJ176&lt;&gt;1,IF(BJ176=6,BA174-(BA174-AY174)/hinterpiano*(0.55/2),BA174-(BA174-AY174)/hinterpiano*(0.65/2)),BA174)</f>
        <v>-15.294041666666669</v>
      </c>
      <c r="BP174" s="449">
        <f t="shared" si="1364"/>
        <v>-149.28870000000001</v>
      </c>
    </row>
    <row r="175" spans="1:68" ht="20" customHeight="1">
      <c r="A175" s="440"/>
      <c r="B175" s="444">
        <v>172</v>
      </c>
      <c r="C175" s="444">
        <f>INDEX(PIL!$A$1:$K$1009,$B175,3)</f>
        <v>6</v>
      </c>
      <c r="D175" s="444" t="str">
        <f>INDEX(PIL!$A$1:$K$1009,$B175,4)</f>
        <v>V</v>
      </c>
      <c r="E175" s="26">
        <f>INDEX(PIL!$A$1:$K$1009,$B175,5)</f>
        <v>-0.44800000000000001</v>
      </c>
      <c r="F175" s="26">
        <f>INDEX(PIL!$A$1:$K$1009,$B175,6)</f>
        <v>-0.26400000000000001</v>
      </c>
      <c r="G175" s="26">
        <f>INDEX(PIL!$A$1:$K$1009,$B175,7)</f>
        <v>19.954999999999998</v>
      </c>
      <c r="H175" s="26">
        <f>INDEX(PIL!$A$1:$K$1009,$B175,8)</f>
        <v>-0.20200000000000001</v>
      </c>
      <c r="I175" s="26">
        <f>INDEX(PIL!$A$1:$K$1009,$B175,9)</f>
        <v>0.82399999999999995</v>
      </c>
      <c r="J175" s="26">
        <f>INDEX(PIL!$A$1:$K$1009,$B175,10)</f>
        <v>0.61499999999999999</v>
      </c>
      <c r="K175" s="26">
        <f t="shared" si="1349"/>
        <v>20.779</v>
      </c>
      <c r="L175" s="15">
        <f t="shared" si="1350"/>
        <v>-0.81699999999999995</v>
      </c>
      <c r="M175" s="15">
        <f t="shared" ref="M175" si="1790">(ABS(K175)+ABS(0.3*L175))*SIGN(K175)</f>
        <v>21.024100000000001</v>
      </c>
      <c r="N175" s="15">
        <f t="shared" si="1352"/>
        <v>-7.0507</v>
      </c>
      <c r="O175" s="449">
        <f t="shared" si="1353"/>
        <v>21.024100000000001</v>
      </c>
      <c r="Q175" s="440"/>
      <c r="R175" s="444">
        <v>820</v>
      </c>
      <c r="S175" s="16">
        <f>INDEX(PIL!$A$1:$K$1009,$R175,3)</f>
        <v>6</v>
      </c>
      <c r="T175" s="16" t="str">
        <f>INDEX(PIL!$A$1:$K$1009,$R175,4)</f>
        <v>V</v>
      </c>
      <c r="U175" s="26">
        <f>INDEX(PIL!$A$1:$K$1009,$R175,5)</f>
        <v>11.377000000000001</v>
      </c>
      <c r="V175" s="26">
        <f>INDEX(PIL!$A$1:$K$1009,$R175,6)</f>
        <v>7.3090000000000002</v>
      </c>
      <c r="W175" s="26">
        <f>INDEX(PIL!$A$1:$K$1009,$R175,7)</f>
        <v>-0.107</v>
      </c>
      <c r="X175" s="26">
        <f>INDEX(PIL!$A$1:$K$1009,$R175,8)</f>
        <v>18.042999999999999</v>
      </c>
      <c r="Y175" s="26">
        <f>INDEX(PIL!$A$1:$K$1009,$R175,9)</f>
        <v>0.81200000000000006</v>
      </c>
      <c r="Z175" s="26">
        <f>INDEX(PIL!$A$1:$K$1009,$R175,10)</f>
        <v>0.60599999999999998</v>
      </c>
      <c r="AA175" s="26">
        <f t="shared" si="1354"/>
        <v>-0.91900000000000004</v>
      </c>
      <c r="AB175" s="15">
        <f t="shared" si="1355"/>
        <v>18.649000000000001</v>
      </c>
      <c r="AC175" s="15">
        <f t="shared" ref="AC175" si="1791">(ABS(AA175)+ABS(0.3*AB175))*SIGN(AA175)</f>
        <v>-6.5137</v>
      </c>
      <c r="AD175" s="15">
        <f t="shared" si="1374"/>
        <v>18.924700000000001</v>
      </c>
      <c r="AE175" s="449">
        <f t="shared" si="1357"/>
        <v>18.924700000000001</v>
      </c>
      <c r="AG175" s="440"/>
      <c r="AJ175" s="26"/>
      <c r="AK175" s="26"/>
      <c r="AL175" s="26"/>
      <c r="AM175" s="26"/>
      <c r="AN175" s="26"/>
      <c r="AO175" s="26"/>
      <c r="AP175" s="26"/>
      <c r="AQ175" s="15"/>
      <c r="AR175" s="15"/>
      <c r="AS175" s="449"/>
      <c r="AT175" s="15"/>
      <c r="AU175" s="440"/>
      <c r="AV175" s="444"/>
      <c r="AW175" s="444" t="s">
        <v>804</v>
      </c>
      <c r="AX175" s="26">
        <f t="shared" ref="AX175" si="1792">F173+N173</f>
        <v>-12.142899999999999</v>
      </c>
      <c r="AY175" s="26">
        <f t="shared" ref="AY175" si="1793">V173+AD173</f>
        <v>51.455199999999991</v>
      </c>
      <c r="AZ175" s="26">
        <f t="shared" ref="AZ175" si="1794">F174+N174</f>
        <v>11.993399999999999</v>
      </c>
      <c r="BA175" s="26">
        <f t="shared" ref="BA175" si="1795">V174+AD174</f>
        <v>-36.446899999999999</v>
      </c>
      <c r="BB175" s="449">
        <f t="shared" ref="BB175" si="1796">AK176+AS176</f>
        <v>-156.79631000000001</v>
      </c>
      <c r="BC175" s="26"/>
      <c r="BD175" s="400">
        <f t="shared" si="1449"/>
        <v>6</v>
      </c>
      <c r="BE175" s="383">
        <f t="shared" si="1619"/>
        <v>8</v>
      </c>
      <c r="BF175" s="15"/>
      <c r="BG175" s="15"/>
      <c r="BH175" s="15"/>
      <c r="BI175" s="440"/>
      <c r="BJ175" s="444"/>
      <c r="BK175" s="444" t="s">
        <v>804</v>
      </c>
      <c r="BL175" s="26">
        <f>IF(BJ176=6,AX175-(AX175-AZ175)/hinterpiano*(0.55/2),AX175-(AX175-AZ175)/hinterpiano*(0.65/2))</f>
        <v>-10.131541666666665</v>
      </c>
      <c r="BM175" s="26">
        <f>IF(BJ176=6,AY175-(AY175-BA175)/hinterpiano*(0.55/2),AY175-(AY175-BA175)/hinterpiano*(0.65/2))</f>
        <v>44.130024999999989</v>
      </c>
      <c r="BN175" s="26">
        <f>IF(BJ176&lt;&gt;1,IF(BJ176=6,AZ175-(AZ175-AX175)/hinterpiano*(0.55/2),AZ175-(AZ175-AX175)/hinterpiano*(0.65/2)),AZ175)</f>
        <v>9.9820416666666656</v>
      </c>
      <c r="BO175" s="26">
        <f>IF(BJ176&lt;&gt;1,IF(BJ176=6,BA175-(BA175-AY175)/hinterpiano*(0.55/2),BA175-(BA175-AY175)/hinterpiano*(0.65/2)),BA175)</f>
        <v>-29.121724999999998</v>
      </c>
      <c r="BP175" s="449">
        <f t="shared" si="1364"/>
        <v>-156.79631000000001</v>
      </c>
    </row>
    <row r="176" spans="1:68" ht="20" customHeight="1">
      <c r="A176" s="440"/>
      <c r="B176" s="444">
        <v>173</v>
      </c>
      <c r="C176" s="444">
        <f>INDEX(PIL!$A$1:$K$1009,$B176,3)</f>
        <v>6</v>
      </c>
      <c r="D176" s="444" t="str">
        <f>INDEX(PIL!$A$1:$K$1009,$B176,4)</f>
        <v>N</v>
      </c>
      <c r="E176" s="26">
        <f>INDEX(PIL!$A$1:$K$1009,$B176,5)</f>
        <v>-175.44200000000001</v>
      </c>
      <c r="F176" s="26">
        <f>INDEX(PIL!$A$1:$K$1009,$B176,6)</f>
        <v>-104.197</v>
      </c>
      <c r="G176" s="26">
        <f>INDEX(PIL!$A$1:$K$1009,$B176,7)</f>
        <v>4.266</v>
      </c>
      <c r="H176" s="26">
        <f>INDEX(PIL!$A$1:$K$1009,$B176,8)</f>
        <v>0.10199999999999999</v>
      </c>
      <c r="I176" s="26">
        <f>INDEX(PIL!$A$1:$K$1009,$B176,9)</f>
        <v>0.14000000000000001</v>
      </c>
      <c r="J176" s="26">
        <f>INDEX(PIL!$A$1:$K$1009,$B176,10)</f>
        <v>0.104</v>
      </c>
      <c r="K176" s="26">
        <f t="shared" si="1349"/>
        <v>4.4059999999999997</v>
      </c>
      <c r="L176" s="15">
        <f t="shared" si="1350"/>
        <v>0.20599999999999999</v>
      </c>
      <c r="M176" s="15">
        <f t="shared" ref="M176" si="1797">(ABS(K176)+ABS(0.3*L176))*SIGN(K176)</f>
        <v>4.4677999999999995</v>
      </c>
      <c r="N176" s="15">
        <f t="shared" si="1352"/>
        <v>1.5277999999999998</v>
      </c>
      <c r="O176" s="449">
        <f t="shared" si="1353"/>
        <v>4.4677999999999995</v>
      </c>
      <c r="Q176" s="440"/>
      <c r="R176" s="444">
        <v>821</v>
      </c>
      <c r="S176" s="16">
        <f>INDEX(PIL!$A$1:$K$1009,$R176,3)</f>
        <v>6</v>
      </c>
      <c r="T176" s="16" t="str">
        <f>INDEX(PIL!$A$1:$K$1009,$R176,4)</f>
        <v>N</v>
      </c>
      <c r="U176" s="26">
        <f>INDEX(PIL!$A$1:$K$1009,$R176,5)</f>
        <v>-33.067999999999998</v>
      </c>
      <c r="V176" s="26">
        <f>INDEX(PIL!$A$1:$K$1009,$R176,6)</f>
        <v>-21.254000000000001</v>
      </c>
      <c r="W176" s="26">
        <f>INDEX(PIL!$A$1:$K$1009,$R176,7)</f>
        <v>0.08</v>
      </c>
      <c r="X176" s="26">
        <f>INDEX(PIL!$A$1:$K$1009,$R176,8)</f>
        <v>-13.526</v>
      </c>
      <c r="Y176" s="26">
        <f>INDEX(PIL!$A$1:$K$1009,$R176,9)</f>
        <v>-0.64200000000000002</v>
      </c>
      <c r="Z176" s="26">
        <f>INDEX(PIL!$A$1:$K$1009,$R176,10)</f>
        <v>-0.47899999999999998</v>
      </c>
      <c r="AA176" s="26">
        <f t="shared" si="1354"/>
        <v>0.72199999999999998</v>
      </c>
      <c r="AB176" s="15">
        <f t="shared" si="1355"/>
        <v>-14.004999999999999</v>
      </c>
      <c r="AC176" s="15">
        <f t="shared" ref="AC176" si="1798">(ABS(AA176)+ABS(0.3*AB176))*SIGN(AA176)</f>
        <v>4.9234999999999989</v>
      </c>
      <c r="AD176" s="15">
        <f t="shared" si="1374"/>
        <v>-14.221599999999999</v>
      </c>
      <c r="AE176" s="449">
        <f t="shared" si="1357"/>
        <v>-14.221599999999999</v>
      </c>
      <c r="AG176" s="440"/>
      <c r="AH176" s="16">
        <f t="shared" ref="AH176" si="1799">S176</f>
        <v>6</v>
      </c>
      <c r="AI176" s="16" t="str">
        <f t="shared" ref="AI176" si="1800">T176</f>
        <v>N</v>
      </c>
      <c r="AJ176" s="26">
        <f>IF(AH176=6,E176+U176-(0.6*base_minore_p*hinterpiano*cls_armato),IF(AH176=5,E176+U176-(0.6*base_minore_p*hinterpiano*cls_armato)-(base_maggiore_p*base_minore_p*hinterpiano*cls_armato),IF(AH176=4,E176+U176-(0.6*base_minore_p*hinterpiano*cls_armato)-2*(base_maggiore_p*base_minore_p*hinterpiano*cls_armato),IF(AH176=3,E176+U176-(0.6*base_minore_p*hinterpiano*cls_armato)-3*(base_maggiore_p*base_minore_p*hinterpiano*cls_armato),IF(AH176=2,E176+U176-(0.6*base_minore_p*hinterpiano*cls_armato)-4*(base_maggiore_p*base_minore_p*hinterpiano*cls_armato),E176+U176-(0.6*base_minore_p*hinterpiano*cls_armato)-5*(base_maggiore_p*base_minore_p*hinterpiano*cls_armato))))))</f>
        <v>-223.35999999999999</v>
      </c>
      <c r="AK176" s="26">
        <f>IF(AH176=6,F176+V176-(0.6*base_minore_p*hinterpiano*cls_armato),IF(AH176=5,F176+V176-(0.6*base_minore_p*hinterpiano*cls_armato)-(base_maggiore_p*base_minore_p*hinterpiano*cls_armato),IF(AH176=4,F176+V176-(0.6*base_minore_p*hinterpiano*cls_armato)-2*(base_maggiore_p*base_minore_p*hinterpiano*cls_armato),IF(AH176=3,F176+V176-(0.6*base_minore_p*hinterpiano*cls_armato)-3*(base_maggiore_p*base_minore_p*hinterpiano*cls_armato),IF(AH176=2,F176+V176-(0.6*base_minore_p*hinterpiano*cls_armato)-4*(base_maggiore_p*base_minore_p*hinterpiano*cls_armato),F176+V176-(0.6*base_minore_p*hinterpiano*cls_armato)-5*(base_maggiore_p*base_minore_p*hinterpiano*cls_armato))))))</f>
        <v>-140.30100000000002</v>
      </c>
      <c r="AL176" s="26">
        <f t="shared" ref="AL176" si="1801">G176+W176</f>
        <v>4.3460000000000001</v>
      </c>
      <c r="AM176" s="26">
        <f t="shared" ref="AM176" si="1802">H176+X176</f>
        <v>-13.423999999999999</v>
      </c>
      <c r="AN176" s="26">
        <f t="shared" ref="AN176" si="1803">I176+Y176</f>
        <v>-0.502</v>
      </c>
      <c r="AO176" s="26">
        <f t="shared" ref="AO176" si="1804">J176+Z176</f>
        <v>-0.375</v>
      </c>
      <c r="AP176" s="26">
        <f t="shared" ref="AP176" si="1805">(ABS(AL176)+ABS(AN176))*SIGN(AL176)</f>
        <v>4.8479999999999999</v>
      </c>
      <c r="AQ176" s="15">
        <f t="shared" ref="AQ176" si="1806">(ABS(AM176)+ABS(AO176))*SIGN(AM176)</f>
        <v>-13.798999999999999</v>
      </c>
      <c r="AR176" s="15">
        <f t="shared" ref="AR176" si="1807">(ABS(AP176)+ABS(0.3*AQ176))*SIGN(AP176)</f>
        <v>8.9877000000000002</v>
      </c>
      <c r="AS176" s="449">
        <f t="shared" ref="AS176" si="1808">(ABS(AQ176)+ABS(0.3*AR176))*SIGN(AQ176)</f>
        <v>-16.49531</v>
      </c>
      <c r="AT176" s="15"/>
      <c r="AU176" s="440"/>
      <c r="AV176" s="444">
        <f t="shared" ref="AV176" si="1809">AH176</f>
        <v>6</v>
      </c>
      <c r="AW176" s="444" t="s">
        <v>805</v>
      </c>
      <c r="AX176" s="26">
        <f t="shared" ref="AX176" si="1810">F173-N173</f>
        <v>11.3269</v>
      </c>
      <c r="AY176" s="26">
        <f t="shared" ref="AY176" si="1811">V173-AD173</f>
        <v>-23.683199999999996</v>
      </c>
      <c r="AZ176" s="26">
        <f t="shared" ref="AZ176" si="1812">F174-N174</f>
        <v>-11.0694</v>
      </c>
      <c r="BA176" s="26">
        <f t="shared" ref="BA176" si="1813">V174-AD174</f>
        <v>15.978899999999998</v>
      </c>
      <c r="BB176" s="449">
        <f t="shared" ref="BB176" si="1814">AK176-AS176</f>
        <v>-123.80569000000001</v>
      </c>
      <c r="BC176" s="26"/>
      <c r="BD176" s="400">
        <f t="shared" si="1449"/>
        <v>6</v>
      </c>
      <c r="BE176" s="383">
        <f t="shared" si="1619"/>
        <v>8</v>
      </c>
      <c r="BF176" s="15"/>
      <c r="BG176" s="15"/>
      <c r="BH176" s="15"/>
      <c r="BI176" s="440"/>
      <c r="BJ176" s="444">
        <f t="shared" ref="BJ176" si="1815">AV176</f>
        <v>6</v>
      </c>
      <c r="BK176" s="444" t="s">
        <v>805</v>
      </c>
      <c r="BL176" s="26">
        <f>IF(BJ176=6,AX176-(AX176-AZ176)/hinterpiano*(0.55/2),AX176-(AX176-AZ176)/hinterpiano*(0.65/2))</f>
        <v>9.460541666666666</v>
      </c>
      <c r="BM176" s="26">
        <f>IF(BJ176=6,AY176-(AY176-BA176)/hinterpiano*(0.55/2),AY176-(AY176-BA176)/hinterpiano*(0.65/2))</f>
        <v>-20.378024999999994</v>
      </c>
      <c r="BN176" s="26">
        <f>IF(BJ176&lt;&gt;1,IF(BJ176=6,AZ176-(AZ176-AX176)/hinterpiano*(0.55/2),AZ176-(AZ176-AX176)/hinterpiano*(0.65/2)),AZ176)</f>
        <v>-9.2030416666666657</v>
      </c>
      <c r="BO176" s="26">
        <f>IF(BJ176&lt;&gt;1,IF(BJ176=6,BA176-(BA176-AY176)/hinterpiano*(0.55/2),BA176-(BA176-AY176)/hinterpiano*(0.65/2)),BA176)</f>
        <v>12.673724999999997</v>
      </c>
      <c r="BP176" s="449">
        <f t="shared" si="1364"/>
        <v>-123.80569000000001</v>
      </c>
    </row>
    <row r="177" spans="1:68" ht="20" customHeight="1">
      <c r="A177" s="440"/>
      <c r="B177" s="444">
        <v>174</v>
      </c>
      <c r="C177" s="444">
        <f>INDEX(PIL!$A$1:$K$1009,$B177,3)</f>
        <v>5</v>
      </c>
      <c r="D177" s="444" t="str">
        <f>INDEX(PIL!$A$1:$K$1009,$B177,4)</f>
        <v>Msup</v>
      </c>
      <c r="E177" s="26">
        <f>INDEX(PIL!$A$1:$K$1009,$B177,5)</f>
        <v>-1.6359999999999999</v>
      </c>
      <c r="F177" s="26">
        <f>INDEX(PIL!$A$1:$K$1009,$B177,6)</f>
        <v>-0.89800000000000002</v>
      </c>
      <c r="G177" s="26">
        <f>INDEX(PIL!$A$1:$K$1009,$B177,7)</f>
        <v>53.152999999999999</v>
      </c>
      <c r="H177" s="26">
        <f>INDEX(PIL!$A$1:$K$1009,$B177,8)</f>
        <v>-0.39600000000000002</v>
      </c>
      <c r="I177" s="26">
        <f>INDEX(PIL!$A$1:$K$1009,$B177,9)</f>
        <v>2.13</v>
      </c>
      <c r="J177" s="26">
        <f>INDEX(PIL!$A$1:$K$1009,$B177,10)</f>
        <v>1.59</v>
      </c>
      <c r="K177" s="26">
        <f t="shared" si="1349"/>
        <v>55.283000000000001</v>
      </c>
      <c r="L177" s="15">
        <f t="shared" si="1350"/>
        <v>-1.9860000000000002</v>
      </c>
      <c r="M177" s="15">
        <f t="shared" ref="M177" si="1816">(ABS(K177)+ABS(0.3*L177))*SIGN(K177)</f>
        <v>55.878799999999998</v>
      </c>
      <c r="N177" s="15">
        <f t="shared" si="1352"/>
        <v>-18.570900000000002</v>
      </c>
      <c r="O177" s="449">
        <f t="shared" si="1353"/>
        <v>55.878799999999998</v>
      </c>
      <c r="Q177" s="440"/>
      <c r="R177" s="444">
        <v>822</v>
      </c>
      <c r="S177" s="16">
        <f>INDEX(PIL!$A$1:$K$1009,$R177,3)</f>
        <v>5</v>
      </c>
      <c r="T177" s="16" t="str">
        <f>INDEX(PIL!$A$1:$K$1009,$R177,4)</f>
        <v>Msup</v>
      </c>
      <c r="U177" s="26">
        <f>INDEX(PIL!$A$1:$K$1009,$R177,5)</f>
        <v>13.611000000000001</v>
      </c>
      <c r="V177" s="26">
        <f>INDEX(PIL!$A$1:$K$1009,$R177,6)</f>
        <v>8.9009999999999998</v>
      </c>
      <c r="W177" s="26">
        <f>INDEX(PIL!$A$1:$K$1009,$R177,7)</f>
        <v>-0.38200000000000001</v>
      </c>
      <c r="X177" s="26">
        <f>INDEX(PIL!$A$1:$K$1009,$R177,8)</f>
        <v>72.411000000000001</v>
      </c>
      <c r="Y177" s="26">
        <f>INDEX(PIL!$A$1:$K$1009,$R177,9)</f>
        <v>3.3839999999999999</v>
      </c>
      <c r="Z177" s="26">
        <f>INDEX(PIL!$A$1:$K$1009,$R177,10)</f>
        <v>2.5249999999999999</v>
      </c>
      <c r="AA177" s="26">
        <f t="shared" si="1354"/>
        <v>-3.766</v>
      </c>
      <c r="AB177" s="15">
        <f t="shared" si="1355"/>
        <v>74.936000000000007</v>
      </c>
      <c r="AC177" s="15">
        <f t="shared" ref="AC177" si="1817">(ABS(AA177)+ABS(0.3*AB177))*SIGN(AA177)</f>
        <v>-26.2468</v>
      </c>
      <c r="AD177" s="15">
        <f t="shared" si="1374"/>
        <v>76.06580000000001</v>
      </c>
      <c r="AE177" s="449">
        <f t="shared" si="1357"/>
        <v>76.06580000000001</v>
      </c>
      <c r="AG177" s="440"/>
      <c r="AJ177" s="26"/>
      <c r="AK177" s="26"/>
      <c r="AL177" s="26"/>
      <c r="AM177" s="26"/>
      <c r="AN177" s="26"/>
      <c r="AO177" s="26"/>
      <c r="AP177" s="26"/>
      <c r="AQ177" s="15"/>
      <c r="AR177" s="15"/>
      <c r="AS177" s="449"/>
      <c r="AT177" s="15"/>
      <c r="AU177" s="440"/>
      <c r="AV177" s="444"/>
      <c r="AW177" s="444" t="s">
        <v>802</v>
      </c>
      <c r="AX177" s="26">
        <f t="shared" ref="AX177" si="1818">F177+M177</f>
        <v>54.980799999999995</v>
      </c>
      <c r="AY177" s="26">
        <f t="shared" ref="AY177" si="1819">V177+AC177</f>
        <v>-17.345800000000001</v>
      </c>
      <c r="AZ177" s="26">
        <f t="shared" ref="AZ177" si="1820">F178+M178</f>
        <v>-54.005099999999999</v>
      </c>
      <c r="BA177" s="26">
        <f t="shared" ref="BA177" si="1821">V178+AC178</f>
        <v>6.7675000000000001</v>
      </c>
      <c r="BB177" s="449">
        <f t="shared" ref="BB177" si="1822">AK180+AR180</f>
        <v>-293.61070000000001</v>
      </c>
      <c r="BC177" s="26"/>
      <c r="BD177" s="400">
        <f t="shared" ref="BD177" si="1823">AV180</f>
        <v>5</v>
      </c>
      <c r="BE177" s="383">
        <f t="shared" si="1619"/>
        <v>8</v>
      </c>
      <c r="BF177" s="15"/>
      <c r="BG177" s="15"/>
      <c r="BH177" s="15"/>
      <c r="BI177" s="440"/>
      <c r="BJ177" s="444"/>
      <c r="BK177" s="444" t="s">
        <v>802</v>
      </c>
      <c r="BL177" s="26">
        <f>IF(BJ180=6,AX177-(AX177-AZ177)/hinterpiano*(0.55/2),AX177-(AX177-AZ177)/hinterpiano*(0.65/2))</f>
        <v>44.247340151515147</v>
      </c>
      <c r="BM177" s="26">
        <f>IF(BJ180=6,AY177-(AY177-BA177)/hinterpiano*(0.55/2),AY177-(AY177-BA177)/hinterpiano*(0.65/2))</f>
        <v>-14.971005303030303</v>
      </c>
      <c r="BN177" s="26">
        <f>IF(BJ180&lt;&gt;1,IF(BJ180=6,AZ177-(AZ177-AX177)/hinterpiano*(0.55/2),AZ177-(AZ177-AX177)/hinterpiano*(0.65/2)),AZ177)</f>
        <v>-43.27164015151515</v>
      </c>
      <c r="BO177" s="26">
        <f>IF(BJ180&lt;&gt;1,IF(BJ180=6,BA177-(BA177-AY177)/hinterpiano*(0.55/2),BA177-(BA177-AY177)/hinterpiano*(0.65/2)),BA177)</f>
        <v>4.3927053030303025</v>
      </c>
      <c r="BP177" s="449">
        <f t="shared" si="1364"/>
        <v>-293.61070000000001</v>
      </c>
    </row>
    <row r="178" spans="1:68" ht="20" customHeight="1">
      <c r="A178" s="440"/>
      <c r="B178" s="444">
        <v>175</v>
      </c>
      <c r="C178" s="444">
        <f>INDEX(PIL!$A$1:$K$1009,$B178,3)</f>
        <v>5</v>
      </c>
      <c r="D178" s="444" t="str">
        <f>INDEX(PIL!$A$1:$K$1009,$B178,4)</f>
        <v>Minf</v>
      </c>
      <c r="E178" s="26">
        <f>INDEX(PIL!$A$1:$K$1009,$B178,5)</f>
        <v>1.7370000000000001</v>
      </c>
      <c r="F178" s="26">
        <f>INDEX(PIL!$A$1:$K$1009,$B178,6)</f>
        <v>0.97099999999999997</v>
      </c>
      <c r="G178" s="26">
        <f>INDEX(PIL!$A$1:$K$1009,$B178,7)</f>
        <v>-52.29</v>
      </c>
      <c r="H178" s="26">
        <f>INDEX(PIL!$A$1:$K$1009,$B178,8)</f>
        <v>0.39100000000000001</v>
      </c>
      <c r="I178" s="26">
        <f>INDEX(PIL!$A$1:$K$1009,$B178,9)</f>
        <v>-2.0990000000000002</v>
      </c>
      <c r="J178" s="26">
        <f>INDEX(PIL!$A$1:$K$1009,$B178,10)</f>
        <v>-1.5660000000000001</v>
      </c>
      <c r="K178" s="26">
        <f t="shared" si="1349"/>
        <v>-54.388999999999996</v>
      </c>
      <c r="L178" s="15">
        <f t="shared" si="1350"/>
        <v>1.9570000000000001</v>
      </c>
      <c r="M178" s="15">
        <f t="shared" ref="M178" si="1824">(ABS(K178)+ABS(0.3*L178))*SIGN(K178)</f>
        <v>-54.976099999999995</v>
      </c>
      <c r="N178" s="15">
        <f t="shared" si="1352"/>
        <v>18.273699999999998</v>
      </c>
      <c r="O178" s="449">
        <f t="shared" si="1353"/>
        <v>-54.976099999999995</v>
      </c>
      <c r="Q178" s="440"/>
      <c r="R178" s="444">
        <v>823</v>
      </c>
      <c r="S178" s="16">
        <f>INDEX(PIL!$A$1:$K$1009,$R178,3)</f>
        <v>5</v>
      </c>
      <c r="T178" s="16" t="str">
        <f>INDEX(PIL!$A$1:$K$1009,$R178,4)</f>
        <v>Minf</v>
      </c>
      <c r="U178" s="26">
        <f>INDEX(PIL!$A$1:$K$1009,$R178,5)</f>
        <v>-14.526999999999999</v>
      </c>
      <c r="V178" s="26">
        <f>INDEX(PIL!$A$1:$K$1009,$R178,6)</f>
        <v>-9.452</v>
      </c>
      <c r="W178" s="26">
        <f>INDEX(PIL!$A$1:$K$1009,$R178,7)</f>
        <v>0.25900000000000001</v>
      </c>
      <c r="X178" s="26">
        <f>INDEX(PIL!$A$1:$K$1009,$R178,8)</f>
        <v>-44.81</v>
      </c>
      <c r="Y178" s="26">
        <f>INDEX(PIL!$A$1:$K$1009,$R178,9)</f>
        <v>-2.0569999999999999</v>
      </c>
      <c r="Z178" s="26">
        <f>INDEX(PIL!$A$1:$K$1009,$R178,10)</f>
        <v>-1.5349999999999999</v>
      </c>
      <c r="AA178" s="26">
        <f t="shared" si="1354"/>
        <v>2.3159999999999998</v>
      </c>
      <c r="AB178" s="15">
        <f t="shared" si="1355"/>
        <v>-46.344999999999999</v>
      </c>
      <c r="AC178" s="15">
        <f t="shared" ref="AC178" si="1825">(ABS(AA178)+ABS(0.3*AB178))*SIGN(AA178)</f>
        <v>16.2195</v>
      </c>
      <c r="AD178" s="15">
        <f t="shared" si="1374"/>
        <v>-47.0398</v>
      </c>
      <c r="AE178" s="449">
        <f t="shared" si="1357"/>
        <v>-47.0398</v>
      </c>
      <c r="AG178" s="440"/>
      <c r="AJ178" s="26"/>
      <c r="AK178" s="26"/>
      <c r="AL178" s="26"/>
      <c r="AM178" s="26"/>
      <c r="AN178" s="26"/>
      <c r="AO178" s="26"/>
      <c r="AP178" s="26"/>
      <c r="AQ178" s="15"/>
      <c r="AR178" s="15"/>
      <c r="AS178" s="449"/>
      <c r="AT178" s="15"/>
      <c r="AU178" s="440"/>
      <c r="AV178" s="444"/>
      <c r="AW178" s="444" t="s">
        <v>803</v>
      </c>
      <c r="AX178" s="26">
        <f t="shared" ref="AX178" si="1826">F177-M177</f>
        <v>-56.776800000000001</v>
      </c>
      <c r="AY178" s="26">
        <f t="shared" ref="AY178" si="1827">V177-AC177</f>
        <v>35.147800000000004</v>
      </c>
      <c r="AZ178" s="26">
        <f t="shared" ref="AZ178" si="1828">F178-M178</f>
        <v>55.947099999999992</v>
      </c>
      <c r="BA178" s="26">
        <f t="shared" ref="BA178" si="1829">V178-AC178</f>
        <v>-25.671500000000002</v>
      </c>
      <c r="BB178" s="449">
        <f t="shared" ref="BB178" si="1830">AK180-AR180</f>
        <v>-364.68729999999999</v>
      </c>
      <c r="BC178" s="26"/>
      <c r="BD178" s="400">
        <f t="shared" ref="BD178" si="1831">BD177</f>
        <v>5</v>
      </c>
      <c r="BE178" s="383">
        <f t="shared" si="1619"/>
        <v>8</v>
      </c>
      <c r="BF178" s="15"/>
      <c r="BG178" s="15"/>
      <c r="BH178" s="15"/>
      <c r="BI178" s="440"/>
      <c r="BJ178" s="444"/>
      <c r="BK178" s="444" t="s">
        <v>803</v>
      </c>
      <c r="BL178" s="26">
        <f>IF(BJ180=6,AX178-(AX178-AZ178)/hinterpiano*(0.55/2),AX178-(AX178-AZ178)/hinterpiano*(0.65/2))</f>
        <v>-45.675203787878786</v>
      </c>
      <c r="BM178" s="26">
        <f>IF(BJ180=6,AY178-(AY178-BA178)/hinterpiano*(0.55/2),AY178-(AY178-BA178)/hinterpiano*(0.65/2))</f>
        <v>29.158020454545458</v>
      </c>
      <c r="BN178" s="26">
        <f>IF(BJ180&lt;&gt;1,IF(BJ180=6,AZ178-(AZ178-AX178)/hinterpiano*(0.55/2),AZ178-(AZ178-AX178)/hinterpiano*(0.65/2)),AZ178)</f>
        <v>44.845503787878783</v>
      </c>
      <c r="BO178" s="26">
        <f>IF(BJ180&lt;&gt;1,IF(BJ180=6,BA178-(BA178-AY178)/hinterpiano*(0.55/2),BA178-(BA178-AY178)/hinterpiano*(0.65/2)),BA178)</f>
        <v>-19.681720454545456</v>
      </c>
      <c r="BP178" s="449">
        <f t="shared" si="1364"/>
        <v>-364.68729999999999</v>
      </c>
    </row>
    <row r="179" spans="1:68" ht="20" customHeight="1">
      <c r="A179" s="440"/>
      <c r="B179" s="444">
        <v>176</v>
      </c>
      <c r="C179" s="444">
        <f>INDEX(PIL!$A$1:$K$1009,$B179,3)</f>
        <v>5</v>
      </c>
      <c r="D179" s="444" t="str">
        <f>INDEX(PIL!$A$1:$K$1009,$B179,4)</f>
        <v>V</v>
      </c>
      <c r="E179" s="26">
        <f>INDEX(PIL!$A$1:$K$1009,$B179,5)</f>
        <v>-1.022</v>
      </c>
      <c r="F179" s="26">
        <f>INDEX(PIL!$A$1:$K$1009,$B179,6)</f>
        <v>-0.56599999999999995</v>
      </c>
      <c r="G179" s="26">
        <f>INDEX(PIL!$A$1:$K$1009,$B179,7)</f>
        <v>31.952000000000002</v>
      </c>
      <c r="H179" s="26">
        <f>INDEX(PIL!$A$1:$K$1009,$B179,8)</f>
        <v>-0.23799999999999999</v>
      </c>
      <c r="I179" s="26">
        <f>INDEX(PIL!$A$1:$K$1009,$B179,9)</f>
        <v>1.282</v>
      </c>
      <c r="J179" s="26">
        <f>INDEX(PIL!$A$1:$K$1009,$B179,10)</f>
        <v>0.95599999999999996</v>
      </c>
      <c r="K179" s="26">
        <f t="shared" si="1349"/>
        <v>33.234000000000002</v>
      </c>
      <c r="L179" s="15">
        <f t="shared" si="1350"/>
        <v>-1.194</v>
      </c>
      <c r="M179" s="15">
        <f t="shared" ref="M179" si="1832">(ABS(K179)+ABS(0.3*L179))*SIGN(K179)</f>
        <v>33.592199999999998</v>
      </c>
      <c r="N179" s="15">
        <f t="shared" si="1352"/>
        <v>-11.164200000000001</v>
      </c>
      <c r="O179" s="449">
        <f t="shared" si="1353"/>
        <v>33.592199999999998</v>
      </c>
      <c r="Q179" s="440"/>
      <c r="R179" s="444">
        <v>824</v>
      </c>
      <c r="S179" s="16">
        <f>INDEX(PIL!$A$1:$K$1009,$R179,3)</f>
        <v>5</v>
      </c>
      <c r="T179" s="16" t="str">
        <f>INDEX(PIL!$A$1:$K$1009,$R179,4)</f>
        <v>V</v>
      </c>
      <c r="U179" s="26">
        <f>INDEX(PIL!$A$1:$K$1009,$R179,5)</f>
        <v>8.5269999999999992</v>
      </c>
      <c r="V179" s="26">
        <f>INDEX(PIL!$A$1:$K$1009,$R179,6)</f>
        <v>5.5620000000000003</v>
      </c>
      <c r="W179" s="26">
        <f>INDEX(PIL!$A$1:$K$1009,$R179,7)</f>
        <v>-0.193</v>
      </c>
      <c r="X179" s="26">
        <f>INDEX(PIL!$A$1:$K$1009,$R179,8)</f>
        <v>35.046999999999997</v>
      </c>
      <c r="Y179" s="26">
        <f>INDEX(PIL!$A$1:$K$1009,$R179,9)</f>
        <v>1.649</v>
      </c>
      <c r="Z179" s="26">
        <f>INDEX(PIL!$A$1:$K$1009,$R179,10)</f>
        <v>1.23</v>
      </c>
      <c r="AA179" s="26">
        <f t="shared" si="1354"/>
        <v>-1.8420000000000001</v>
      </c>
      <c r="AB179" s="15">
        <f t="shared" si="1355"/>
        <v>36.276999999999994</v>
      </c>
      <c r="AC179" s="15">
        <f t="shared" ref="AC179" si="1833">(ABS(AA179)+ABS(0.3*AB179))*SIGN(AA179)</f>
        <v>-12.725099999999998</v>
      </c>
      <c r="AD179" s="15">
        <f t="shared" si="1374"/>
        <v>36.829599999999992</v>
      </c>
      <c r="AE179" s="449">
        <f t="shared" si="1357"/>
        <v>36.829599999999992</v>
      </c>
      <c r="AG179" s="440"/>
      <c r="AJ179" s="26"/>
      <c r="AK179" s="26"/>
      <c r="AL179" s="26"/>
      <c r="AM179" s="26"/>
      <c r="AN179" s="26"/>
      <c r="AO179" s="26"/>
      <c r="AP179" s="26"/>
      <c r="AQ179" s="15"/>
      <c r="AR179" s="15"/>
      <c r="AS179" s="449"/>
      <c r="AT179" s="15"/>
      <c r="AU179" s="440"/>
      <c r="AV179" s="444"/>
      <c r="AW179" s="444" t="s">
        <v>804</v>
      </c>
      <c r="AX179" s="26">
        <f t="shared" ref="AX179" si="1834">F177+N177</f>
        <v>-19.468900000000001</v>
      </c>
      <c r="AY179" s="26">
        <f t="shared" ref="AY179" si="1835">V177+AD177</f>
        <v>84.966800000000006</v>
      </c>
      <c r="AZ179" s="26">
        <f t="shared" ref="AZ179" si="1836">F178+N178</f>
        <v>19.244699999999998</v>
      </c>
      <c r="BA179" s="26">
        <f t="shared" ref="BA179" si="1837">V178+AD178</f>
        <v>-56.491799999999998</v>
      </c>
      <c r="BB179" s="449">
        <f t="shared" ref="BB179" si="1838">AK180+AS180</f>
        <v>-388.46149000000003</v>
      </c>
      <c r="BC179" s="26"/>
      <c r="BD179" s="400">
        <f t="shared" si="1449"/>
        <v>5</v>
      </c>
      <c r="BE179" s="383">
        <f t="shared" si="1619"/>
        <v>8</v>
      </c>
      <c r="BF179" s="15"/>
      <c r="BG179" s="15"/>
      <c r="BH179" s="15"/>
      <c r="BI179" s="440"/>
      <c r="BJ179" s="444"/>
      <c r="BK179" s="444" t="s">
        <v>804</v>
      </c>
      <c r="BL179" s="26">
        <f>IF(BJ180=6,AX179-(AX179-AZ179)/hinterpiano*(0.55/2),AX179-(AX179-AZ179)/hinterpiano*(0.65/2))</f>
        <v>-15.656196969696971</v>
      </c>
      <c r="BM179" s="26">
        <f>IF(BJ180=6,AY179-(AY179-BA179)/hinterpiano*(0.55/2),AY179-(AY179-BA179)/hinterpiano*(0.65/2))</f>
        <v>71.035271212121216</v>
      </c>
      <c r="BN179" s="26">
        <f>IF(BJ180&lt;&gt;1,IF(BJ180=6,AZ179-(AZ179-AX179)/hinterpiano*(0.55/2),AZ179-(AZ179-AX179)/hinterpiano*(0.65/2)),AZ179)</f>
        <v>15.431996969696968</v>
      </c>
      <c r="BO179" s="26">
        <f>IF(BJ180&lt;&gt;1,IF(BJ180=6,BA179-(BA179-AY179)/hinterpiano*(0.55/2),BA179-(BA179-AY179)/hinterpiano*(0.65/2)),BA179)</f>
        <v>-42.560271212121208</v>
      </c>
      <c r="BP179" s="449">
        <f t="shared" si="1364"/>
        <v>-388.46149000000003</v>
      </c>
    </row>
    <row r="180" spans="1:68" ht="20" customHeight="1">
      <c r="A180" s="440"/>
      <c r="B180" s="444">
        <v>177</v>
      </c>
      <c r="C180" s="444">
        <f>INDEX(PIL!$A$1:$K$1009,$B180,3)</f>
        <v>5</v>
      </c>
      <c r="D180" s="444" t="str">
        <f>INDEX(PIL!$A$1:$K$1009,$B180,4)</f>
        <v>N</v>
      </c>
      <c r="E180" s="26">
        <f>INDEX(PIL!$A$1:$K$1009,$B180,5)</f>
        <v>-411.67700000000002</v>
      </c>
      <c r="F180" s="26">
        <f>INDEX(PIL!$A$1:$K$1009,$B180,6)</f>
        <v>-249.52799999999999</v>
      </c>
      <c r="G180" s="26">
        <f>INDEX(PIL!$A$1:$K$1009,$B180,7)</f>
        <v>19.146000000000001</v>
      </c>
      <c r="H180" s="26">
        <f>INDEX(PIL!$A$1:$K$1009,$B180,8)</f>
        <v>0.221</v>
      </c>
      <c r="I180" s="26">
        <f>INDEX(PIL!$A$1:$K$1009,$B180,9)</f>
        <v>0.78300000000000003</v>
      </c>
      <c r="J180" s="26">
        <f>INDEX(PIL!$A$1:$K$1009,$B180,10)</f>
        <v>0.58399999999999996</v>
      </c>
      <c r="K180" s="26">
        <f t="shared" si="1349"/>
        <v>19.929000000000002</v>
      </c>
      <c r="L180" s="15">
        <f t="shared" si="1350"/>
        <v>0.80499999999999994</v>
      </c>
      <c r="M180" s="15">
        <f t="shared" ref="M180" si="1839">(ABS(K180)+ABS(0.3*L180))*SIGN(K180)</f>
        <v>20.170500000000001</v>
      </c>
      <c r="N180" s="15">
        <f t="shared" si="1352"/>
        <v>6.7837000000000005</v>
      </c>
      <c r="O180" s="449">
        <f t="shared" si="1353"/>
        <v>20.170500000000001</v>
      </c>
      <c r="Q180" s="440"/>
      <c r="R180" s="444">
        <v>825</v>
      </c>
      <c r="S180" s="16">
        <f>INDEX(PIL!$A$1:$K$1009,$R180,3)</f>
        <v>5</v>
      </c>
      <c r="T180" s="16" t="str">
        <f>INDEX(PIL!$A$1:$K$1009,$R180,4)</f>
        <v>N</v>
      </c>
      <c r="U180" s="26">
        <f>INDEX(PIL!$A$1:$K$1009,$R180,5)</f>
        <v>-73.338999999999999</v>
      </c>
      <c r="V180" s="26">
        <f>INDEX(PIL!$A$1:$K$1009,$R180,6)</f>
        <v>-47.445999999999998</v>
      </c>
      <c r="W180" s="26">
        <f>INDEX(PIL!$A$1:$K$1009,$R180,7)</f>
        <v>0.27500000000000002</v>
      </c>
      <c r="X180" s="26">
        <f>INDEX(PIL!$A$1:$K$1009,$R180,8)</f>
        <v>-47.735999999999997</v>
      </c>
      <c r="Y180" s="26">
        <f>INDEX(PIL!$A$1:$K$1009,$R180,9)</f>
        <v>-2.3050000000000002</v>
      </c>
      <c r="Z180" s="26">
        <f>INDEX(PIL!$A$1:$K$1009,$R180,10)</f>
        <v>-1.72</v>
      </c>
      <c r="AA180" s="26">
        <f t="shared" si="1354"/>
        <v>2.58</v>
      </c>
      <c r="AB180" s="15">
        <f t="shared" si="1355"/>
        <v>-49.455999999999996</v>
      </c>
      <c r="AC180" s="15">
        <f t="shared" ref="AC180" si="1840">(ABS(AA180)+ABS(0.3*AB180))*SIGN(AA180)</f>
        <v>17.416799999999999</v>
      </c>
      <c r="AD180" s="15">
        <f t="shared" si="1374"/>
        <v>-50.23</v>
      </c>
      <c r="AE180" s="449">
        <f t="shared" si="1357"/>
        <v>-50.23</v>
      </c>
      <c r="AG180" s="440"/>
      <c r="AH180" s="16">
        <f t="shared" ref="AH180" si="1841">S180</f>
        <v>5</v>
      </c>
      <c r="AI180" s="16" t="str">
        <f t="shared" ref="AI180" si="1842">T180</f>
        <v>N</v>
      </c>
      <c r="AJ180" s="26">
        <f>IF(AH180=6,E180+U180-(0.6*base_minore_p*hinterpiano*cls_armato),IF(AH180=5,E180+U180-(0.6*base_minore_p*hinterpiano*cls_armato)-(base_maggiore_p*base_minore_p*hinterpiano*cls_armato),IF(AH180=4,E180+U180-(0.6*base_minore_p*hinterpiano*cls_armato)-2*(base_maggiore_p*base_minore_p*hinterpiano*cls_armato),IF(AH180=3,E180+U180-(0.6*base_minore_p*hinterpiano*cls_armato)-3*(base_maggiore_p*base_minore_p*hinterpiano*cls_armato),IF(AH180=2,E180+U180-(0.6*base_minore_p*hinterpiano*cls_armato)-4*(base_maggiore_p*base_minore_p*hinterpiano*cls_armato),E180+U180-(0.6*base_minore_p*hinterpiano*cls_armato)-5*(base_maggiore_p*base_minore_p*hinterpiano*cls_armato))))))</f>
        <v>-517.19100000000003</v>
      </c>
      <c r="AK180" s="26">
        <f>IF(AH180=6,F180+V180-(0.6*base_minore_p*hinterpiano*cls_armato),IF(AH180=5,F180+V180-(0.6*base_minore_p*hinterpiano*cls_armato)-(base_maggiore_p*base_minore_p*hinterpiano*cls_armato),IF(AH180=4,F180+V180-(0.6*base_minore_p*hinterpiano*cls_armato)-2*(base_maggiore_p*base_minore_p*hinterpiano*cls_armato),IF(AH180=3,F180+V180-(0.6*base_minore_p*hinterpiano*cls_armato)-3*(base_maggiore_p*base_minore_p*hinterpiano*cls_armato),IF(AH180=2,F180+V180-(0.6*base_minore_p*hinterpiano*cls_armato)-4*(base_maggiore_p*base_minore_p*hinterpiano*cls_armato),F180+V180-(0.6*base_minore_p*hinterpiano*cls_armato)-5*(base_maggiore_p*base_minore_p*hinterpiano*cls_armato))))))</f>
        <v>-329.149</v>
      </c>
      <c r="AL180" s="26">
        <f t="shared" ref="AL180" si="1843">G180+W180</f>
        <v>19.420999999999999</v>
      </c>
      <c r="AM180" s="26">
        <f t="shared" ref="AM180" si="1844">H180+X180</f>
        <v>-47.515000000000001</v>
      </c>
      <c r="AN180" s="26">
        <f t="shared" ref="AN180" si="1845">I180+Y180</f>
        <v>-1.5220000000000002</v>
      </c>
      <c r="AO180" s="26">
        <f t="shared" ref="AO180" si="1846">J180+Z180</f>
        <v>-1.1360000000000001</v>
      </c>
      <c r="AP180" s="26">
        <f t="shared" ref="AP180" si="1847">(ABS(AL180)+ABS(AN180))*SIGN(AL180)</f>
        <v>20.942999999999998</v>
      </c>
      <c r="AQ180" s="15">
        <f t="shared" ref="AQ180" si="1848">(ABS(AM180)+ABS(AO180))*SIGN(AM180)</f>
        <v>-48.651000000000003</v>
      </c>
      <c r="AR180" s="15">
        <f t="shared" ref="AR180" si="1849">(ABS(AP180)+ABS(0.3*AQ180))*SIGN(AP180)</f>
        <v>35.5383</v>
      </c>
      <c r="AS180" s="449">
        <f t="shared" ref="AS180" si="1850">(ABS(AQ180)+ABS(0.3*AR180))*SIGN(AQ180)</f>
        <v>-59.312490000000004</v>
      </c>
      <c r="AT180" s="15"/>
      <c r="AU180" s="440"/>
      <c r="AV180" s="444">
        <f t="shared" ref="AV180" si="1851">AH180</f>
        <v>5</v>
      </c>
      <c r="AW180" s="444" t="s">
        <v>805</v>
      </c>
      <c r="AX180" s="26">
        <f t="shared" ref="AX180" si="1852">F177-N177</f>
        <v>17.672900000000002</v>
      </c>
      <c r="AY180" s="26">
        <f t="shared" ref="AY180" si="1853">V177-AD177</f>
        <v>-67.164800000000014</v>
      </c>
      <c r="AZ180" s="26">
        <f t="shared" ref="AZ180" si="1854">F178-N178</f>
        <v>-17.302699999999998</v>
      </c>
      <c r="BA180" s="26">
        <f t="shared" ref="BA180" si="1855">V178-AD178</f>
        <v>37.587800000000001</v>
      </c>
      <c r="BB180" s="449">
        <f t="shared" ref="BB180" si="1856">AK180-AS180</f>
        <v>-269.83650999999998</v>
      </c>
      <c r="BC180" s="26"/>
      <c r="BD180" s="400">
        <f t="shared" si="1449"/>
        <v>5</v>
      </c>
      <c r="BE180" s="383">
        <f t="shared" si="1619"/>
        <v>8</v>
      </c>
      <c r="BF180" s="15"/>
      <c r="BG180" s="15"/>
      <c r="BH180" s="15"/>
      <c r="BI180" s="440"/>
      <c r="BJ180" s="444">
        <f t="shared" ref="BJ180" si="1857">AV180</f>
        <v>5</v>
      </c>
      <c r="BK180" s="444" t="s">
        <v>805</v>
      </c>
      <c r="BL180" s="26">
        <f>IF(BJ180=6,AX180-(AX180-AZ180)/hinterpiano*(0.55/2),AX180-(AX180-AZ180)/hinterpiano*(0.65/2))</f>
        <v>14.228333333333335</v>
      </c>
      <c r="BM180" s="26">
        <f>IF(BJ180=6,AY180-(AY180-BA180)/hinterpiano*(0.55/2),AY180-(AY180-BA180)/hinterpiano*(0.65/2))</f>
        <v>-56.848256060606076</v>
      </c>
      <c r="BN180" s="26">
        <f>IF(BJ180&lt;&gt;1,IF(BJ180=6,AZ180-(AZ180-AX180)/hinterpiano*(0.55/2),AZ180-(AZ180-AX180)/hinterpiano*(0.65/2)),AZ180)</f>
        <v>-13.858133333333331</v>
      </c>
      <c r="BO180" s="26">
        <f>IF(BJ180&lt;&gt;1,IF(BJ180=6,BA180-(BA180-AY180)/hinterpiano*(0.55/2),BA180-(BA180-AY180)/hinterpiano*(0.65/2)),BA180)</f>
        <v>27.27125606060606</v>
      </c>
      <c r="BP180" s="449">
        <f t="shared" si="1364"/>
        <v>-269.83650999999998</v>
      </c>
    </row>
    <row r="181" spans="1:68" ht="20" customHeight="1">
      <c r="A181" s="440"/>
      <c r="B181" s="444">
        <v>178</v>
      </c>
      <c r="C181" s="444">
        <f>INDEX(PIL!$A$1:$K$1009,$B181,3)</f>
        <v>4</v>
      </c>
      <c r="D181" s="444" t="str">
        <f>INDEX(PIL!$A$1:$K$1009,$B181,4)</f>
        <v>Msup</v>
      </c>
      <c r="E181" s="26">
        <f>INDEX(PIL!$A$1:$K$1009,$B181,5)</f>
        <v>-1.865</v>
      </c>
      <c r="F181" s="26">
        <f>INDEX(PIL!$A$1:$K$1009,$B181,6)</f>
        <v>-1.0720000000000001</v>
      </c>
      <c r="G181" s="26">
        <f>INDEX(PIL!$A$1:$K$1009,$B181,7)</f>
        <v>70.448999999999998</v>
      </c>
      <c r="H181" s="26">
        <f>INDEX(PIL!$A$1:$K$1009,$B181,8)</f>
        <v>-0.54500000000000004</v>
      </c>
      <c r="I181" s="26">
        <f>INDEX(PIL!$A$1:$K$1009,$B181,9)</f>
        <v>2.742</v>
      </c>
      <c r="J181" s="26">
        <f>INDEX(PIL!$A$1:$K$1009,$B181,10)</f>
        <v>2.0459999999999998</v>
      </c>
      <c r="K181" s="26">
        <f t="shared" si="1349"/>
        <v>73.191000000000003</v>
      </c>
      <c r="L181" s="15">
        <f t="shared" si="1350"/>
        <v>-2.5909999999999997</v>
      </c>
      <c r="M181" s="15">
        <f t="shared" ref="M181" si="1858">(ABS(K181)+ABS(0.3*L181))*SIGN(K181)</f>
        <v>73.968299999999999</v>
      </c>
      <c r="N181" s="15">
        <f t="shared" si="1352"/>
        <v>-24.548300000000001</v>
      </c>
      <c r="O181" s="449">
        <f t="shared" si="1353"/>
        <v>73.968299999999999</v>
      </c>
      <c r="Q181" s="440"/>
      <c r="R181" s="444">
        <v>826</v>
      </c>
      <c r="S181" s="16">
        <f>INDEX(PIL!$A$1:$K$1009,$R181,3)</f>
        <v>4</v>
      </c>
      <c r="T181" s="16" t="str">
        <f>INDEX(PIL!$A$1:$K$1009,$R181,4)</f>
        <v>Msup</v>
      </c>
      <c r="U181" s="26">
        <f>INDEX(PIL!$A$1:$K$1009,$R181,5)</f>
        <v>14.409000000000001</v>
      </c>
      <c r="V181" s="26">
        <f>INDEX(PIL!$A$1:$K$1009,$R181,6)</f>
        <v>9.3439999999999994</v>
      </c>
      <c r="W181" s="26">
        <f>INDEX(PIL!$A$1:$K$1009,$R181,7)</f>
        <v>-0.45800000000000002</v>
      </c>
      <c r="X181" s="26">
        <f>INDEX(PIL!$A$1:$K$1009,$R181,8)</f>
        <v>93.545000000000002</v>
      </c>
      <c r="Y181" s="26">
        <f>INDEX(PIL!$A$1:$K$1009,$R181,9)</f>
        <v>4.2619999999999996</v>
      </c>
      <c r="Z181" s="26">
        <f>INDEX(PIL!$A$1:$K$1009,$R181,10)</f>
        <v>3.181</v>
      </c>
      <c r="AA181" s="26">
        <f t="shared" si="1354"/>
        <v>-4.72</v>
      </c>
      <c r="AB181" s="15">
        <f t="shared" si="1355"/>
        <v>96.725999999999999</v>
      </c>
      <c r="AC181" s="15">
        <f t="shared" ref="AC181" si="1859">(ABS(AA181)+ABS(0.3*AB181))*SIGN(AA181)</f>
        <v>-33.7378</v>
      </c>
      <c r="AD181" s="15">
        <f t="shared" si="1374"/>
        <v>98.141999999999996</v>
      </c>
      <c r="AE181" s="449">
        <f t="shared" si="1357"/>
        <v>98.141999999999996</v>
      </c>
      <c r="AG181" s="440"/>
      <c r="AJ181" s="26"/>
      <c r="AK181" s="26"/>
      <c r="AL181" s="26"/>
      <c r="AM181" s="26"/>
      <c r="AN181" s="26"/>
      <c r="AO181" s="26"/>
      <c r="AP181" s="26"/>
      <c r="AQ181" s="15"/>
      <c r="AR181" s="15"/>
      <c r="AS181" s="449"/>
      <c r="AT181" s="15"/>
      <c r="AU181" s="440"/>
      <c r="AV181" s="444"/>
      <c r="AW181" s="444" t="s">
        <v>802</v>
      </c>
      <c r="AX181" s="26">
        <f t="shared" ref="AX181" si="1860">F181+M181</f>
        <v>72.896299999999997</v>
      </c>
      <c r="AY181" s="26">
        <f t="shared" ref="AY181" si="1861">V181+AC181</f>
        <v>-24.393799999999999</v>
      </c>
      <c r="AZ181" s="26">
        <f t="shared" ref="AZ181" si="1862">F182+M182</f>
        <v>-72.1233</v>
      </c>
      <c r="BA181" s="26">
        <f t="shared" ref="BA181" si="1863">V182+AC182</f>
        <v>16.216900000000003</v>
      </c>
      <c r="BB181" s="449">
        <f t="shared" ref="BB181" si="1864">AK184+AR184</f>
        <v>-435.61689999999999</v>
      </c>
      <c r="BC181" s="26"/>
      <c r="BD181" s="400">
        <f t="shared" ref="BD181" si="1865">AV184</f>
        <v>4</v>
      </c>
      <c r="BE181" s="383">
        <f t="shared" si="1619"/>
        <v>8</v>
      </c>
      <c r="BF181" s="15"/>
      <c r="BG181" s="15"/>
      <c r="BH181" s="15"/>
      <c r="BI181" s="440"/>
      <c r="BJ181" s="444"/>
      <c r="BK181" s="444" t="s">
        <v>802</v>
      </c>
      <c r="BL181" s="26">
        <f>IF(BJ184=6,AX181-(AX181-AZ181)/hinterpiano*(0.55/2),AX181-(AX181-AZ181)/hinterpiano*(0.65/2))</f>
        <v>58.614066666666659</v>
      </c>
      <c r="BM181" s="26">
        <f>IF(BJ184=6,AY181-(AY181-BA181)/hinterpiano*(0.55/2),AY181-(AY181-BA181)/hinterpiano*(0.65/2))</f>
        <v>-20.39426136363636</v>
      </c>
      <c r="BN181" s="26">
        <f>IF(BJ184&lt;&gt;1,IF(BJ184=6,AZ181-(AZ181-AX181)/hinterpiano*(0.55/2),AZ181-(AZ181-AX181)/hinterpiano*(0.65/2)),AZ181)</f>
        <v>-57.841066666666663</v>
      </c>
      <c r="BO181" s="26">
        <f>IF(BJ184&lt;&gt;1,IF(BJ184=6,BA181-(BA181-AY181)/hinterpiano*(0.55/2),BA181-(BA181-AY181)/hinterpiano*(0.65/2)),BA181)</f>
        <v>12.217361363636366</v>
      </c>
      <c r="BP181" s="449">
        <f t="shared" si="1364"/>
        <v>-435.61689999999999</v>
      </c>
    </row>
    <row r="182" spans="1:68" ht="20" customHeight="1">
      <c r="A182" s="440"/>
      <c r="B182" s="444">
        <v>179</v>
      </c>
      <c r="C182" s="444">
        <f>INDEX(PIL!$A$1:$K$1009,$B182,3)</f>
        <v>4</v>
      </c>
      <c r="D182" s="444" t="str">
        <f>INDEX(PIL!$A$1:$K$1009,$B182,4)</f>
        <v>Minf</v>
      </c>
      <c r="E182" s="26">
        <f>INDEX(PIL!$A$1:$K$1009,$B182,5)</f>
        <v>2.1379999999999999</v>
      </c>
      <c r="F182" s="26">
        <f>INDEX(PIL!$A$1:$K$1009,$B182,6)</f>
        <v>1.246</v>
      </c>
      <c r="G182" s="26">
        <f>INDEX(PIL!$A$1:$K$1009,$B182,7)</f>
        <v>-69.873000000000005</v>
      </c>
      <c r="H182" s="26">
        <f>INDEX(PIL!$A$1:$K$1009,$B182,8)</f>
        <v>0.53800000000000003</v>
      </c>
      <c r="I182" s="26">
        <f>INDEX(PIL!$A$1:$K$1009,$B182,9)</f>
        <v>-2.7250000000000001</v>
      </c>
      <c r="J182" s="26">
        <f>INDEX(PIL!$A$1:$K$1009,$B182,10)</f>
        <v>-2.0329999999999999</v>
      </c>
      <c r="K182" s="26">
        <f t="shared" si="1349"/>
        <v>-72.597999999999999</v>
      </c>
      <c r="L182" s="15">
        <f t="shared" si="1350"/>
        <v>2.5709999999999997</v>
      </c>
      <c r="M182" s="15">
        <f t="shared" ref="M182" si="1866">(ABS(K182)+ABS(0.3*L182))*SIGN(K182)</f>
        <v>-73.369299999999996</v>
      </c>
      <c r="N182" s="15">
        <f t="shared" si="1352"/>
        <v>24.3504</v>
      </c>
      <c r="O182" s="449">
        <f t="shared" si="1353"/>
        <v>-73.369299999999996</v>
      </c>
      <c r="Q182" s="440"/>
      <c r="R182" s="444">
        <v>827</v>
      </c>
      <c r="S182" s="16">
        <f>INDEX(PIL!$A$1:$K$1009,$R182,3)</f>
        <v>4</v>
      </c>
      <c r="T182" s="16" t="str">
        <f>INDEX(PIL!$A$1:$K$1009,$R182,4)</f>
        <v>Minf</v>
      </c>
      <c r="U182" s="26">
        <f>INDEX(PIL!$A$1:$K$1009,$R182,5)</f>
        <v>-14.353</v>
      </c>
      <c r="V182" s="26">
        <f>INDEX(PIL!$A$1:$K$1009,$R182,6)</f>
        <v>-9.3179999999999996</v>
      </c>
      <c r="W182" s="26">
        <f>INDEX(PIL!$A$1:$K$1009,$R182,7)</f>
        <v>0.376</v>
      </c>
      <c r="X182" s="26">
        <f>INDEX(PIL!$A$1:$K$1009,$R182,8)</f>
        <v>-70.584000000000003</v>
      </c>
      <c r="Y182" s="26">
        <f>INDEX(PIL!$A$1:$K$1009,$R182,9)</f>
        <v>-3.2549999999999999</v>
      </c>
      <c r="Z182" s="26">
        <f>INDEX(PIL!$A$1:$K$1009,$R182,10)</f>
        <v>-2.4289999999999998</v>
      </c>
      <c r="AA182" s="26">
        <f t="shared" si="1354"/>
        <v>3.6309999999999998</v>
      </c>
      <c r="AB182" s="15">
        <f t="shared" si="1355"/>
        <v>-73.013000000000005</v>
      </c>
      <c r="AC182" s="15">
        <f t="shared" ref="AC182" si="1867">(ABS(AA182)+ABS(0.3*AB182))*SIGN(AA182)</f>
        <v>25.5349</v>
      </c>
      <c r="AD182" s="15">
        <f t="shared" si="1374"/>
        <v>-74.1023</v>
      </c>
      <c r="AE182" s="449">
        <f t="shared" si="1357"/>
        <v>-74.1023</v>
      </c>
      <c r="AG182" s="440"/>
      <c r="AJ182" s="26"/>
      <c r="AK182" s="26"/>
      <c r="AL182" s="26"/>
      <c r="AM182" s="26"/>
      <c r="AN182" s="26"/>
      <c r="AO182" s="26"/>
      <c r="AP182" s="26"/>
      <c r="AQ182" s="15"/>
      <c r="AR182" s="15"/>
      <c r="AS182" s="449"/>
      <c r="AT182" s="15"/>
      <c r="AU182" s="440"/>
      <c r="AV182" s="444"/>
      <c r="AW182" s="444" t="s">
        <v>803</v>
      </c>
      <c r="AX182" s="26">
        <f t="shared" ref="AX182" si="1868">F181-M181</f>
        <v>-75.040300000000002</v>
      </c>
      <c r="AY182" s="26">
        <f t="shared" ref="AY182" si="1869">V181-AC181</f>
        <v>43.081800000000001</v>
      </c>
      <c r="AZ182" s="26">
        <f t="shared" ref="AZ182" si="1870">F182-M182</f>
        <v>74.615299999999991</v>
      </c>
      <c r="BA182" s="26">
        <f t="shared" ref="BA182" si="1871">V182-AC182</f>
        <v>-34.852899999999998</v>
      </c>
      <c r="BB182" s="449">
        <f t="shared" ref="BB182" si="1872">AK184-AR184</f>
        <v>-596.71309999999994</v>
      </c>
      <c r="BC182" s="26"/>
      <c r="BD182" s="400">
        <f t="shared" ref="BD182" si="1873">BD181</f>
        <v>4</v>
      </c>
      <c r="BE182" s="383">
        <f t="shared" si="1619"/>
        <v>8</v>
      </c>
      <c r="BF182" s="15"/>
      <c r="BG182" s="15"/>
      <c r="BH182" s="15"/>
      <c r="BI182" s="440"/>
      <c r="BJ182" s="444"/>
      <c r="BK182" s="444" t="s">
        <v>803</v>
      </c>
      <c r="BL182" s="26">
        <f>IF(BJ184=6,AX182-(AX182-AZ182)/hinterpiano*(0.55/2),AX182-(AX182-AZ182)/hinterpiano*(0.65/2))</f>
        <v>-60.301490909090909</v>
      </c>
      <c r="BM182" s="26">
        <f>IF(BJ184=6,AY182-(AY182-BA182)/hinterpiano*(0.55/2),AY182-(AY182-BA182)/hinterpiano*(0.65/2))</f>
        <v>35.406412878787883</v>
      </c>
      <c r="BN182" s="26">
        <f>IF(BJ184&lt;&gt;1,IF(BJ184=6,AZ182-(AZ182-AX182)/hinterpiano*(0.55/2),AZ182-(AZ182-AX182)/hinterpiano*(0.65/2)),AZ182)</f>
        <v>59.876490909090897</v>
      </c>
      <c r="BO182" s="26">
        <f>IF(BJ184&lt;&gt;1,IF(BJ184=6,BA182-(BA182-AY182)/hinterpiano*(0.55/2),BA182-(BA182-AY182)/hinterpiano*(0.65/2)),BA182)</f>
        <v>-27.177512878787876</v>
      </c>
      <c r="BP182" s="449">
        <f t="shared" si="1364"/>
        <v>-596.71309999999994</v>
      </c>
    </row>
    <row r="183" spans="1:68" ht="20" customHeight="1">
      <c r="A183" s="440"/>
      <c r="B183" s="444">
        <v>180</v>
      </c>
      <c r="C183" s="444">
        <f>INDEX(PIL!$A$1:$K$1009,$B183,3)</f>
        <v>4</v>
      </c>
      <c r="D183" s="444" t="str">
        <f>INDEX(PIL!$A$1:$K$1009,$B183,4)</f>
        <v>V</v>
      </c>
      <c r="E183" s="26">
        <f>INDEX(PIL!$A$1:$K$1009,$B183,5)</f>
        <v>-1.2130000000000001</v>
      </c>
      <c r="F183" s="26">
        <f>INDEX(PIL!$A$1:$K$1009,$B183,6)</f>
        <v>-0.70199999999999996</v>
      </c>
      <c r="G183" s="26">
        <f>INDEX(PIL!$A$1:$K$1009,$B183,7)</f>
        <v>42.521999999999998</v>
      </c>
      <c r="H183" s="26">
        <f>INDEX(PIL!$A$1:$K$1009,$B183,8)</f>
        <v>-0.32800000000000001</v>
      </c>
      <c r="I183" s="26">
        <f>INDEX(PIL!$A$1:$K$1009,$B183,9)</f>
        <v>1.657</v>
      </c>
      <c r="J183" s="26">
        <f>INDEX(PIL!$A$1:$K$1009,$B183,10)</f>
        <v>1.236</v>
      </c>
      <c r="K183" s="26">
        <f t="shared" si="1349"/>
        <v>44.179000000000002</v>
      </c>
      <c r="L183" s="15">
        <f t="shared" si="1350"/>
        <v>-1.5640000000000001</v>
      </c>
      <c r="M183" s="15">
        <f t="shared" ref="M183" si="1874">(ABS(K183)+ABS(0.3*L183))*SIGN(K183)</f>
        <v>44.648200000000003</v>
      </c>
      <c r="N183" s="15">
        <f t="shared" si="1352"/>
        <v>-14.8177</v>
      </c>
      <c r="O183" s="449">
        <f t="shared" si="1353"/>
        <v>44.648200000000003</v>
      </c>
      <c r="Q183" s="440"/>
      <c r="R183" s="444">
        <v>828</v>
      </c>
      <c r="S183" s="16">
        <f>INDEX(PIL!$A$1:$K$1009,$R183,3)</f>
        <v>4</v>
      </c>
      <c r="T183" s="16" t="str">
        <f>INDEX(PIL!$A$1:$K$1009,$R183,4)</f>
        <v>V</v>
      </c>
      <c r="U183" s="26">
        <f>INDEX(PIL!$A$1:$K$1009,$R183,5)</f>
        <v>8.7159999999999993</v>
      </c>
      <c r="V183" s="26">
        <f>INDEX(PIL!$A$1:$K$1009,$R183,6)</f>
        <v>5.6550000000000002</v>
      </c>
      <c r="W183" s="26">
        <f>INDEX(PIL!$A$1:$K$1009,$R183,7)</f>
        <v>-0.252</v>
      </c>
      <c r="X183" s="26">
        <f>INDEX(PIL!$A$1:$K$1009,$R183,8)</f>
        <v>49.390999999999998</v>
      </c>
      <c r="Y183" s="26">
        <f>INDEX(PIL!$A$1:$K$1009,$R183,9)</f>
        <v>2.278</v>
      </c>
      <c r="Z183" s="26">
        <f>INDEX(PIL!$A$1:$K$1009,$R183,10)</f>
        <v>1.7</v>
      </c>
      <c r="AA183" s="26">
        <f t="shared" si="1354"/>
        <v>-2.5300000000000002</v>
      </c>
      <c r="AB183" s="15">
        <f t="shared" si="1355"/>
        <v>51.091000000000001</v>
      </c>
      <c r="AC183" s="15">
        <f t="shared" ref="AC183" si="1875">(ABS(AA183)+ABS(0.3*AB183))*SIGN(AA183)</f>
        <v>-17.857299999999999</v>
      </c>
      <c r="AD183" s="15">
        <f t="shared" si="1374"/>
        <v>51.85</v>
      </c>
      <c r="AE183" s="449">
        <f t="shared" si="1357"/>
        <v>51.85</v>
      </c>
      <c r="AG183" s="440"/>
      <c r="AJ183" s="26"/>
      <c r="AK183" s="26"/>
      <c r="AL183" s="26"/>
      <c r="AM183" s="26"/>
      <c r="AN183" s="26"/>
      <c r="AO183" s="26"/>
      <c r="AP183" s="26"/>
      <c r="AQ183" s="15"/>
      <c r="AR183" s="15"/>
      <c r="AS183" s="449"/>
      <c r="AT183" s="15"/>
      <c r="AU183" s="440"/>
      <c r="AV183" s="444"/>
      <c r="AW183" s="444" t="s">
        <v>804</v>
      </c>
      <c r="AX183" s="26">
        <f t="shared" ref="AX183" si="1876">F181+N181</f>
        <v>-25.6203</v>
      </c>
      <c r="AY183" s="26">
        <f t="shared" ref="AY183" si="1877">V181+AD181</f>
        <v>107.48599999999999</v>
      </c>
      <c r="AZ183" s="26">
        <f t="shared" ref="AZ183" si="1878">F182+N182</f>
        <v>25.596399999999999</v>
      </c>
      <c r="BA183" s="26">
        <f t="shared" ref="BA183" si="1879">V182+AD182</f>
        <v>-83.420299999999997</v>
      </c>
      <c r="BB183" s="449">
        <f t="shared" ref="BB183" si="1880">AK184+AS184</f>
        <v>-640.45642999999995</v>
      </c>
      <c r="BC183" s="26"/>
      <c r="BD183" s="400">
        <f t="shared" si="1449"/>
        <v>4</v>
      </c>
      <c r="BE183" s="383">
        <f t="shared" si="1619"/>
        <v>8</v>
      </c>
      <c r="BF183" s="15"/>
      <c r="BG183" s="15"/>
      <c r="BH183" s="15"/>
      <c r="BI183" s="440"/>
      <c r="BJ183" s="444"/>
      <c r="BK183" s="444" t="s">
        <v>804</v>
      </c>
      <c r="BL183" s="26">
        <f>IF(BJ184=6,AX183-(AX183-AZ183)/hinterpiano*(0.55/2),AX183-(AX183-AZ183)/hinterpiano*(0.65/2))</f>
        <v>-20.576231060606059</v>
      </c>
      <c r="BM183" s="26">
        <f>IF(BJ184=6,AY183-(AY183-BA183)/hinterpiano*(0.55/2),AY183-(AY183-BA183)/hinterpiano*(0.65/2))</f>
        <v>88.684621969696963</v>
      </c>
      <c r="BN183" s="26">
        <f>IF(BJ184&lt;&gt;1,IF(BJ184=6,AZ183-(AZ183-AX183)/hinterpiano*(0.55/2),AZ183-(AZ183-AX183)/hinterpiano*(0.65/2)),AZ183)</f>
        <v>20.552331060606058</v>
      </c>
      <c r="BO183" s="26">
        <f>IF(BJ184&lt;&gt;1,IF(BJ184=6,BA183-(BA183-AY183)/hinterpiano*(0.55/2),BA183-(BA183-AY183)/hinterpiano*(0.65/2)),BA183)</f>
        <v>-64.61892196969697</v>
      </c>
      <c r="BP183" s="449">
        <f t="shared" si="1364"/>
        <v>-640.45642999999995</v>
      </c>
    </row>
    <row r="184" spans="1:68" ht="20" customHeight="1">
      <c r="A184" s="440"/>
      <c r="B184" s="444">
        <v>181</v>
      </c>
      <c r="C184" s="444">
        <f>INDEX(PIL!$A$1:$K$1009,$B184,3)</f>
        <v>4</v>
      </c>
      <c r="D184" s="444" t="str">
        <f>INDEX(PIL!$A$1:$K$1009,$B184,4)</f>
        <v>N</v>
      </c>
      <c r="E184" s="26">
        <f>INDEX(PIL!$A$1:$K$1009,$B184,5)</f>
        <v>-644.94299999999998</v>
      </c>
      <c r="F184" s="26">
        <f>INDEX(PIL!$A$1:$K$1009,$B184,6)</f>
        <v>-393.089</v>
      </c>
      <c r="G184" s="26">
        <f>INDEX(PIL!$A$1:$K$1009,$B184,7)</f>
        <v>47.192999999999998</v>
      </c>
      <c r="H184" s="26">
        <f>INDEX(PIL!$A$1:$K$1009,$B184,8)</f>
        <v>-0.35799999999999998</v>
      </c>
      <c r="I184" s="26">
        <f>INDEX(PIL!$A$1:$K$1009,$B184,9)</f>
        <v>1.9379999999999999</v>
      </c>
      <c r="J184" s="26">
        <f>INDEX(PIL!$A$1:$K$1009,$B184,10)</f>
        <v>1.446</v>
      </c>
      <c r="K184" s="26">
        <f t="shared" si="1349"/>
        <v>49.131</v>
      </c>
      <c r="L184" s="15">
        <f t="shared" si="1350"/>
        <v>-1.8039999999999998</v>
      </c>
      <c r="M184" s="15">
        <f t="shared" ref="M184" si="1881">(ABS(K184)+ABS(0.3*L184))*SIGN(K184)</f>
        <v>49.672200000000004</v>
      </c>
      <c r="N184" s="15">
        <f t="shared" si="1352"/>
        <v>-16.543299999999999</v>
      </c>
      <c r="O184" s="449">
        <f t="shared" si="1353"/>
        <v>49.672200000000004</v>
      </c>
      <c r="Q184" s="440"/>
      <c r="R184" s="444">
        <v>829</v>
      </c>
      <c r="S184" s="16">
        <f>INDEX(PIL!$A$1:$K$1009,$R184,3)</f>
        <v>4</v>
      </c>
      <c r="T184" s="16" t="str">
        <f>INDEX(PIL!$A$1:$K$1009,$R184,4)</f>
        <v>N</v>
      </c>
      <c r="U184" s="26">
        <f>INDEX(PIL!$A$1:$K$1009,$R184,5)</f>
        <v>-113.505</v>
      </c>
      <c r="V184" s="26">
        <f>INDEX(PIL!$A$1:$K$1009,$R184,6)</f>
        <v>-73.575999999999993</v>
      </c>
      <c r="W184" s="26">
        <f>INDEX(PIL!$A$1:$K$1009,$R184,7)</f>
        <v>0.54</v>
      </c>
      <c r="X184" s="26">
        <f>INDEX(PIL!$A$1:$K$1009,$R184,8)</f>
        <v>-97.695999999999998</v>
      </c>
      <c r="Y184" s="26">
        <f>INDEX(PIL!$A$1:$K$1009,$R184,9)</f>
        <v>-4.7149999999999999</v>
      </c>
      <c r="Z184" s="26">
        <f>INDEX(PIL!$A$1:$K$1009,$R184,10)</f>
        <v>-3.5190000000000001</v>
      </c>
      <c r="AA184" s="26">
        <f t="shared" si="1354"/>
        <v>5.2549999999999999</v>
      </c>
      <c r="AB184" s="15">
        <f t="shared" si="1355"/>
        <v>-101.215</v>
      </c>
      <c r="AC184" s="15">
        <f t="shared" ref="AC184" si="1882">(ABS(AA184)+ABS(0.3*AB184))*SIGN(AA184)</f>
        <v>35.619500000000002</v>
      </c>
      <c r="AD184" s="15">
        <f t="shared" si="1374"/>
        <v>-102.7915</v>
      </c>
      <c r="AE184" s="449">
        <f t="shared" si="1357"/>
        <v>-102.7915</v>
      </c>
      <c r="AG184" s="440"/>
      <c r="AH184" s="16">
        <f t="shared" ref="AH184" si="1883">S184</f>
        <v>4</v>
      </c>
      <c r="AI184" s="16" t="str">
        <f t="shared" ref="AI184" si="1884">T184</f>
        <v>N</v>
      </c>
      <c r="AJ184" s="26">
        <f>IF(AH184=6,E184+U184-(0.6*base_minore_p*hinterpiano*cls_armato),IF(AH184=5,E184+U184-(0.6*base_minore_p*hinterpiano*cls_armato)-(base_maggiore_p*base_minore_p*hinterpiano*cls_armato),IF(AH184=4,E184+U184-(0.6*base_minore_p*hinterpiano*cls_armato)-2*(base_maggiore_p*base_minore_p*hinterpiano*cls_armato),IF(AH184=3,E184+U184-(0.6*base_minore_p*hinterpiano*cls_armato)-3*(base_maggiore_p*base_minore_p*hinterpiano*cls_armato),IF(AH184=2,E184+U184-(0.6*base_minore_p*hinterpiano*cls_armato)-4*(base_maggiore_p*base_minore_p*hinterpiano*cls_armato),E184+U184-(0.6*base_minore_p*hinterpiano*cls_armato)-5*(base_maggiore_p*base_minore_p*hinterpiano*cls_armato))))))</f>
        <v>-807.94799999999998</v>
      </c>
      <c r="AK184" s="26">
        <f>IF(AH184=6,F184+V184-(0.6*base_minore_p*hinterpiano*cls_armato),IF(AH184=5,F184+V184-(0.6*base_minore_p*hinterpiano*cls_armato)-(base_maggiore_p*base_minore_p*hinterpiano*cls_armato),IF(AH184=4,F184+V184-(0.6*base_minore_p*hinterpiano*cls_armato)-2*(base_maggiore_p*base_minore_p*hinterpiano*cls_armato),IF(AH184=3,F184+V184-(0.6*base_minore_p*hinterpiano*cls_armato)-3*(base_maggiore_p*base_minore_p*hinterpiano*cls_armato),IF(AH184=2,F184+V184-(0.6*base_minore_p*hinterpiano*cls_armato)-4*(base_maggiore_p*base_minore_p*hinterpiano*cls_armato),F184+V184-(0.6*base_minore_p*hinterpiano*cls_armato)-5*(base_maggiore_p*base_minore_p*hinterpiano*cls_armato))))))</f>
        <v>-516.16499999999996</v>
      </c>
      <c r="AL184" s="26">
        <f t="shared" ref="AL184" si="1885">G184+W184</f>
        <v>47.732999999999997</v>
      </c>
      <c r="AM184" s="26">
        <f t="shared" ref="AM184" si="1886">H184+X184</f>
        <v>-98.054000000000002</v>
      </c>
      <c r="AN184" s="26">
        <f t="shared" ref="AN184" si="1887">I184+Y184</f>
        <v>-2.7770000000000001</v>
      </c>
      <c r="AO184" s="26">
        <f t="shared" ref="AO184" si="1888">J184+Z184</f>
        <v>-2.0730000000000004</v>
      </c>
      <c r="AP184" s="26">
        <f t="shared" ref="AP184" si="1889">(ABS(AL184)+ABS(AN184))*SIGN(AL184)</f>
        <v>50.51</v>
      </c>
      <c r="AQ184" s="15">
        <f t="shared" ref="AQ184" si="1890">(ABS(AM184)+ABS(AO184))*SIGN(AM184)</f>
        <v>-100.12700000000001</v>
      </c>
      <c r="AR184" s="15">
        <f t="shared" ref="AR184" si="1891">(ABS(AP184)+ABS(0.3*AQ184))*SIGN(AP184)</f>
        <v>80.548100000000005</v>
      </c>
      <c r="AS184" s="449">
        <f t="shared" ref="AS184" si="1892">(ABS(AQ184)+ABS(0.3*AR184))*SIGN(AQ184)</f>
        <v>-124.29143000000001</v>
      </c>
      <c r="AT184" s="15"/>
      <c r="AU184" s="440"/>
      <c r="AV184" s="444">
        <f t="shared" ref="AV184" si="1893">AH184</f>
        <v>4</v>
      </c>
      <c r="AW184" s="444" t="s">
        <v>805</v>
      </c>
      <c r="AX184" s="26">
        <f t="shared" ref="AX184" si="1894">F181-N181</f>
        <v>23.476300000000002</v>
      </c>
      <c r="AY184" s="26">
        <f t="shared" ref="AY184" si="1895">V181-AD181</f>
        <v>-88.798000000000002</v>
      </c>
      <c r="AZ184" s="26">
        <f t="shared" ref="AZ184" si="1896">F182-N182</f>
        <v>-23.104400000000002</v>
      </c>
      <c r="BA184" s="26">
        <f t="shared" ref="BA184" si="1897">V182-AD182</f>
        <v>64.784300000000002</v>
      </c>
      <c r="BB184" s="449">
        <f t="shared" ref="BB184" si="1898">AK184-AS184</f>
        <v>-391.87356999999997</v>
      </c>
      <c r="BC184" s="26"/>
      <c r="BD184" s="400">
        <f t="shared" si="1449"/>
        <v>4</v>
      </c>
      <c r="BE184" s="383">
        <f t="shared" si="1619"/>
        <v>8</v>
      </c>
      <c r="BF184" s="15"/>
      <c r="BG184" s="15"/>
      <c r="BH184" s="15"/>
      <c r="BI184" s="440"/>
      <c r="BJ184" s="444">
        <f t="shared" ref="BJ184" si="1899">AV184</f>
        <v>4</v>
      </c>
      <c r="BK184" s="444" t="s">
        <v>805</v>
      </c>
      <c r="BL184" s="26">
        <f>IF(BJ184=6,AX184-(AX184-AZ184)/hinterpiano*(0.55/2),AX184-(AX184-AZ184)/hinterpiano*(0.65/2))</f>
        <v>18.88880681818182</v>
      </c>
      <c r="BM184" s="26">
        <f>IF(BJ184=6,AY184-(AY184-BA184)/hinterpiano*(0.55/2),AY184-(AY184-BA184)/hinterpiano*(0.65/2))</f>
        <v>-73.672470454545447</v>
      </c>
      <c r="BN184" s="26">
        <f>IF(BJ184&lt;&gt;1,IF(BJ184=6,AZ184-(AZ184-AX184)/hinterpiano*(0.55/2),AZ184-(AZ184-AX184)/hinterpiano*(0.65/2)),AZ184)</f>
        <v>-18.51690681818182</v>
      </c>
      <c r="BO184" s="26">
        <f>IF(BJ184&lt;&gt;1,IF(BJ184=6,BA184-(BA184-AY184)/hinterpiano*(0.55/2),BA184-(BA184-AY184)/hinterpiano*(0.65/2)),BA184)</f>
        <v>49.658770454545454</v>
      </c>
      <c r="BP184" s="449">
        <f t="shared" si="1364"/>
        <v>-391.87356999999997</v>
      </c>
    </row>
    <row r="185" spans="1:68" ht="20" customHeight="1">
      <c r="A185" s="440"/>
      <c r="B185" s="444">
        <v>182</v>
      </c>
      <c r="C185" s="444">
        <f>INDEX(PIL!$A$1:$K$1009,$B185,3)</f>
        <v>3</v>
      </c>
      <c r="D185" s="444" t="str">
        <f>INDEX(PIL!$A$1:$K$1009,$B185,4)</f>
        <v>Msup</v>
      </c>
      <c r="E185" s="26">
        <f>INDEX(PIL!$A$1:$K$1009,$B185,5)</f>
        <v>-2.2930000000000001</v>
      </c>
      <c r="F185" s="26">
        <f>INDEX(PIL!$A$1:$K$1009,$B185,6)</f>
        <v>-1.369</v>
      </c>
      <c r="G185" s="26">
        <f>INDEX(PIL!$A$1:$K$1009,$B185,7)</f>
        <v>80.950999999999993</v>
      </c>
      <c r="H185" s="26">
        <f>INDEX(PIL!$A$1:$K$1009,$B185,8)</f>
        <v>-0.70599999999999996</v>
      </c>
      <c r="I185" s="26">
        <f>INDEX(PIL!$A$1:$K$1009,$B185,9)</f>
        <v>3.0289999999999999</v>
      </c>
      <c r="J185" s="26">
        <f>INDEX(PIL!$A$1:$K$1009,$B185,10)</f>
        <v>2.2599999999999998</v>
      </c>
      <c r="K185" s="26">
        <f t="shared" si="1349"/>
        <v>83.97999999999999</v>
      </c>
      <c r="L185" s="15">
        <f t="shared" si="1350"/>
        <v>-2.9659999999999997</v>
      </c>
      <c r="M185" s="15">
        <f t="shared" ref="M185" si="1900">(ABS(K185)+ABS(0.3*L185))*SIGN(K185)</f>
        <v>84.869799999999984</v>
      </c>
      <c r="N185" s="15">
        <f t="shared" si="1352"/>
        <v>-28.159999999999997</v>
      </c>
      <c r="O185" s="449">
        <f t="shared" si="1353"/>
        <v>84.869799999999984</v>
      </c>
      <c r="Q185" s="440"/>
      <c r="R185" s="444">
        <v>830</v>
      </c>
      <c r="S185" s="16">
        <f>INDEX(PIL!$A$1:$K$1009,$R185,3)</f>
        <v>3</v>
      </c>
      <c r="T185" s="16" t="str">
        <f>INDEX(PIL!$A$1:$K$1009,$R185,4)</f>
        <v>Msup</v>
      </c>
      <c r="U185" s="26">
        <f>INDEX(PIL!$A$1:$K$1009,$R185,5)</f>
        <v>14.803000000000001</v>
      </c>
      <c r="V185" s="26">
        <f>INDEX(PIL!$A$1:$K$1009,$R185,6)</f>
        <v>9.6110000000000007</v>
      </c>
      <c r="W185" s="26">
        <f>INDEX(PIL!$A$1:$K$1009,$R185,7)</f>
        <v>-0.47299999999999998</v>
      </c>
      <c r="X185" s="26">
        <f>INDEX(PIL!$A$1:$K$1009,$R185,8)</f>
        <v>103.01300000000001</v>
      </c>
      <c r="Y185" s="26">
        <f>INDEX(PIL!$A$1:$K$1009,$R185,9)</f>
        <v>4.6239999999999997</v>
      </c>
      <c r="Z185" s="26">
        <f>INDEX(PIL!$A$1:$K$1009,$R185,10)</f>
        <v>3.45</v>
      </c>
      <c r="AA185" s="26">
        <f t="shared" si="1354"/>
        <v>-5.0969999999999995</v>
      </c>
      <c r="AB185" s="15">
        <f t="shared" si="1355"/>
        <v>106.46300000000001</v>
      </c>
      <c r="AC185" s="15">
        <f t="shared" ref="AC185" si="1901">(ABS(AA185)+ABS(0.3*AB185))*SIGN(AA185)</f>
        <v>-37.035899999999998</v>
      </c>
      <c r="AD185" s="15">
        <f t="shared" si="1374"/>
        <v>107.99210000000001</v>
      </c>
      <c r="AE185" s="449">
        <f t="shared" si="1357"/>
        <v>107.99210000000001</v>
      </c>
      <c r="AG185" s="440"/>
      <c r="AJ185" s="26"/>
      <c r="AK185" s="26"/>
      <c r="AL185" s="26"/>
      <c r="AM185" s="26"/>
      <c r="AN185" s="26"/>
      <c r="AO185" s="26"/>
      <c r="AP185" s="26"/>
      <c r="AQ185" s="15"/>
      <c r="AR185" s="15"/>
      <c r="AS185" s="449"/>
      <c r="AT185" s="15"/>
      <c r="AU185" s="440"/>
      <c r="AV185" s="444"/>
      <c r="AW185" s="444" t="s">
        <v>802</v>
      </c>
      <c r="AX185" s="26">
        <f t="shared" ref="AX185" si="1902">F185+M185</f>
        <v>83.500799999999984</v>
      </c>
      <c r="AY185" s="26">
        <f t="shared" ref="AY185" si="1903">V185+AC185</f>
        <v>-27.424899999999997</v>
      </c>
      <c r="AZ185" s="26">
        <f t="shared" ref="AZ185" si="1904">F186+M186</f>
        <v>-83.771300000000011</v>
      </c>
      <c r="BA185" s="26">
        <f t="shared" ref="BA185" si="1905">V186+AC186</f>
        <v>29.777799999999999</v>
      </c>
      <c r="BB185" s="449">
        <f t="shared" ref="BB185" si="1906">AK188+AR188</f>
        <v>-559.25740000000019</v>
      </c>
      <c r="BC185" s="26"/>
      <c r="BD185" s="400">
        <f t="shared" ref="BD185" si="1907">AV188</f>
        <v>3</v>
      </c>
      <c r="BE185" s="383">
        <f t="shared" si="1619"/>
        <v>8</v>
      </c>
      <c r="BF185" s="15"/>
      <c r="BG185" s="15"/>
      <c r="BH185" s="15"/>
      <c r="BI185" s="440"/>
      <c r="BJ185" s="444"/>
      <c r="BK185" s="444" t="s">
        <v>802</v>
      </c>
      <c r="BL185" s="26">
        <f>IF(BJ188=6,AX185-(AX185-AZ185)/hinterpiano*(0.55/2),AX185-(AX185-AZ185)/hinterpiano*(0.65/2))</f>
        <v>67.027032575757559</v>
      </c>
      <c r="BM185" s="26">
        <f>IF(BJ188=6,AY185-(AY185-BA185)/hinterpiano*(0.55/2),AY185-(AY185-BA185)/hinterpiano*(0.65/2))</f>
        <v>-21.791300757575755</v>
      </c>
      <c r="BN185" s="26">
        <f>IF(BJ188&lt;&gt;1,IF(BJ188=6,AZ185-(AZ185-AX185)/hinterpiano*(0.55/2),AZ185-(AZ185-AX185)/hinterpiano*(0.65/2)),AZ185)</f>
        <v>-67.297532575757586</v>
      </c>
      <c r="BO185" s="26">
        <f>IF(BJ188&lt;&gt;1,IF(BJ188=6,BA185-(BA185-AY185)/hinterpiano*(0.55/2),BA185-(BA185-AY185)/hinterpiano*(0.65/2)),BA185)</f>
        <v>24.144200757575756</v>
      </c>
      <c r="BP185" s="449">
        <f t="shared" si="1364"/>
        <v>-559.25740000000019</v>
      </c>
    </row>
    <row r="186" spans="1:68" ht="20" customHeight="1">
      <c r="A186" s="440"/>
      <c r="B186" s="444">
        <v>183</v>
      </c>
      <c r="C186" s="444">
        <f>INDEX(PIL!$A$1:$K$1009,$B186,3)</f>
        <v>3</v>
      </c>
      <c r="D186" s="444" t="str">
        <f>INDEX(PIL!$A$1:$K$1009,$B186,4)</f>
        <v>Minf</v>
      </c>
      <c r="E186" s="26">
        <f>INDEX(PIL!$A$1:$K$1009,$B186,5)</f>
        <v>2.5619999999999998</v>
      </c>
      <c r="F186" s="26">
        <f>INDEX(PIL!$A$1:$K$1009,$B186,6)</f>
        <v>1.5469999999999999</v>
      </c>
      <c r="G186" s="26">
        <f>INDEX(PIL!$A$1:$K$1009,$B186,7)</f>
        <v>-81.372</v>
      </c>
      <c r="H186" s="26">
        <f>INDEX(PIL!$A$1:$K$1009,$B186,8)</f>
        <v>0.70399999999999996</v>
      </c>
      <c r="I186" s="26">
        <f>INDEX(PIL!$A$1:$K$1009,$B186,9)</f>
        <v>-3.052</v>
      </c>
      <c r="J186" s="26">
        <f>INDEX(PIL!$A$1:$K$1009,$B186,10)</f>
        <v>-2.2770000000000001</v>
      </c>
      <c r="K186" s="26">
        <f t="shared" si="1349"/>
        <v>-84.424000000000007</v>
      </c>
      <c r="L186" s="15">
        <f t="shared" si="1350"/>
        <v>2.9809999999999999</v>
      </c>
      <c r="M186" s="15">
        <f t="shared" ref="M186" si="1908">(ABS(K186)+ABS(0.3*L186))*SIGN(K186)</f>
        <v>-85.318300000000008</v>
      </c>
      <c r="N186" s="15">
        <f t="shared" si="1352"/>
        <v>28.308199999999999</v>
      </c>
      <c r="O186" s="449">
        <f t="shared" si="1353"/>
        <v>-85.318300000000008</v>
      </c>
      <c r="Q186" s="440"/>
      <c r="R186" s="444">
        <v>831</v>
      </c>
      <c r="S186" s="16">
        <f>INDEX(PIL!$A$1:$K$1009,$R186,3)</f>
        <v>3</v>
      </c>
      <c r="T186" s="16" t="str">
        <f>INDEX(PIL!$A$1:$K$1009,$R186,4)</f>
        <v>Minf</v>
      </c>
      <c r="U186" s="26">
        <f>INDEX(PIL!$A$1:$K$1009,$R186,5)</f>
        <v>-16.648</v>
      </c>
      <c r="V186" s="26">
        <f>INDEX(PIL!$A$1:$K$1009,$R186,6)</f>
        <v>-10.79</v>
      </c>
      <c r="W186" s="26">
        <f>INDEX(PIL!$A$1:$K$1009,$R186,7)</f>
        <v>0.61599999999999999</v>
      </c>
      <c r="X186" s="26">
        <f>INDEX(PIL!$A$1:$K$1009,$R186,8)</f>
        <v>-111.16</v>
      </c>
      <c r="Y186" s="26">
        <f>INDEX(PIL!$A$1:$K$1009,$R186,9)</f>
        <v>-5.3959999999999999</v>
      </c>
      <c r="Z186" s="26">
        <f>INDEX(PIL!$A$1:$K$1009,$R186,10)</f>
        <v>-4.0259999999999998</v>
      </c>
      <c r="AA186" s="26">
        <f t="shared" si="1354"/>
        <v>6.0119999999999996</v>
      </c>
      <c r="AB186" s="15">
        <f t="shared" si="1355"/>
        <v>-115.18599999999999</v>
      </c>
      <c r="AC186" s="15">
        <f t="shared" ref="AC186" si="1909">(ABS(AA186)+ABS(0.3*AB186))*SIGN(AA186)</f>
        <v>40.567799999999998</v>
      </c>
      <c r="AD186" s="15">
        <f t="shared" si="1374"/>
        <v>-116.9896</v>
      </c>
      <c r="AE186" s="449">
        <f t="shared" si="1357"/>
        <v>-116.9896</v>
      </c>
      <c r="AG186" s="440"/>
      <c r="AJ186" s="26"/>
      <c r="AK186" s="26"/>
      <c r="AL186" s="26"/>
      <c r="AM186" s="26"/>
      <c r="AN186" s="26"/>
      <c r="AO186" s="26"/>
      <c r="AP186" s="26"/>
      <c r="AQ186" s="15"/>
      <c r="AR186" s="15"/>
      <c r="AS186" s="449"/>
      <c r="AT186" s="15"/>
      <c r="AU186" s="440"/>
      <c r="AV186" s="444"/>
      <c r="AW186" s="444" t="s">
        <v>803</v>
      </c>
      <c r="AX186" s="26">
        <f t="shared" ref="AX186" si="1910">F185-M185</f>
        <v>-86.238799999999983</v>
      </c>
      <c r="AY186" s="26">
        <f t="shared" ref="AY186" si="1911">V185-AC185</f>
        <v>46.646900000000002</v>
      </c>
      <c r="AZ186" s="26">
        <f t="shared" ref="AZ186" si="1912">F186-M186</f>
        <v>86.865300000000005</v>
      </c>
      <c r="BA186" s="26">
        <f t="shared" ref="BA186" si="1913">V186-AC186</f>
        <v>-51.357799999999997</v>
      </c>
      <c r="BB186" s="449">
        <f t="shared" ref="BB186" si="1914">AK188-AR188</f>
        <v>-841.97260000000006</v>
      </c>
      <c r="BC186" s="26"/>
      <c r="BD186" s="400">
        <f t="shared" ref="BD186" si="1915">BD185</f>
        <v>3</v>
      </c>
      <c r="BE186" s="383">
        <f t="shared" si="1619"/>
        <v>8</v>
      </c>
      <c r="BF186" s="15"/>
      <c r="BG186" s="15"/>
      <c r="BH186" s="15"/>
      <c r="BI186" s="440"/>
      <c r="BJ186" s="444"/>
      <c r="BK186" s="444" t="s">
        <v>803</v>
      </c>
      <c r="BL186" s="26">
        <f>IF(BJ188=6,AX186-(AX186-AZ186)/hinterpiano*(0.55/2),AX186-(AX186-AZ186)/hinterpiano*(0.65/2))</f>
        <v>-69.19066893939393</v>
      </c>
      <c r="BM186" s="26">
        <f>IF(BJ188=6,AY186-(AY186-BA186)/hinterpiano*(0.55/2),AY186-(AY186-BA186)/hinterpiano*(0.65/2))</f>
        <v>36.994921969696975</v>
      </c>
      <c r="BN186" s="26">
        <f>IF(BJ188&lt;&gt;1,IF(BJ188=6,AZ186-(AZ186-AX186)/hinterpiano*(0.55/2),AZ186-(AZ186-AX186)/hinterpiano*(0.65/2)),AZ186)</f>
        <v>69.817168939393952</v>
      </c>
      <c r="BO186" s="26">
        <f>IF(BJ188&lt;&gt;1,IF(BJ188=6,BA186-(BA186-AY186)/hinterpiano*(0.55/2),BA186-(BA186-AY186)/hinterpiano*(0.65/2)),BA186)</f>
        <v>-41.70582196969697</v>
      </c>
      <c r="BP186" s="449">
        <f t="shared" si="1364"/>
        <v>-841.97260000000006</v>
      </c>
    </row>
    <row r="187" spans="1:68" ht="20" customHeight="1">
      <c r="A187" s="440"/>
      <c r="B187" s="444">
        <v>184</v>
      </c>
      <c r="C187" s="444">
        <f>INDEX(PIL!$A$1:$K$1009,$B187,3)</f>
        <v>3</v>
      </c>
      <c r="D187" s="444" t="str">
        <f>INDEX(PIL!$A$1:$K$1009,$B187,4)</f>
        <v>V</v>
      </c>
      <c r="E187" s="26">
        <f>INDEX(PIL!$A$1:$K$1009,$B187,5)</f>
        <v>-1.4710000000000001</v>
      </c>
      <c r="F187" s="26">
        <f>INDEX(PIL!$A$1:$K$1009,$B187,6)</f>
        <v>-0.88300000000000001</v>
      </c>
      <c r="G187" s="26">
        <f>INDEX(PIL!$A$1:$K$1009,$B187,7)</f>
        <v>49.189</v>
      </c>
      <c r="H187" s="26">
        <f>INDEX(PIL!$A$1:$K$1009,$B187,8)</f>
        <v>-0.42699999999999999</v>
      </c>
      <c r="I187" s="26">
        <f>INDEX(PIL!$A$1:$K$1009,$B187,9)</f>
        <v>1.8420000000000001</v>
      </c>
      <c r="J187" s="26">
        <f>INDEX(PIL!$A$1:$K$1009,$B187,10)</f>
        <v>1.375</v>
      </c>
      <c r="K187" s="26">
        <f t="shared" si="1349"/>
        <v>51.030999999999999</v>
      </c>
      <c r="L187" s="15">
        <f t="shared" si="1350"/>
        <v>-1.802</v>
      </c>
      <c r="M187" s="15">
        <f t="shared" ref="M187" si="1916">(ABS(K187)+ABS(0.3*L187))*SIGN(K187)</f>
        <v>51.571599999999997</v>
      </c>
      <c r="N187" s="15">
        <f t="shared" si="1352"/>
        <v>-17.1113</v>
      </c>
      <c r="O187" s="449">
        <f t="shared" si="1353"/>
        <v>51.571599999999997</v>
      </c>
      <c r="Q187" s="440"/>
      <c r="R187" s="444">
        <v>832</v>
      </c>
      <c r="S187" s="16">
        <f>INDEX(PIL!$A$1:$K$1009,$R187,3)</f>
        <v>3</v>
      </c>
      <c r="T187" s="16" t="str">
        <f>INDEX(PIL!$A$1:$K$1009,$R187,4)</f>
        <v>V</v>
      </c>
      <c r="U187" s="26">
        <f>INDEX(PIL!$A$1:$K$1009,$R187,5)</f>
        <v>9.5310000000000006</v>
      </c>
      <c r="V187" s="26">
        <f>INDEX(PIL!$A$1:$K$1009,$R187,6)</f>
        <v>6.1820000000000004</v>
      </c>
      <c r="W187" s="26">
        <f>INDEX(PIL!$A$1:$K$1009,$R187,7)</f>
        <v>-0.32900000000000001</v>
      </c>
      <c r="X187" s="26">
        <f>INDEX(PIL!$A$1:$K$1009,$R187,8)</f>
        <v>64.701999999999998</v>
      </c>
      <c r="Y187" s="26">
        <f>INDEX(PIL!$A$1:$K$1009,$R187,9)</f>
        <v>3.036</v>
      </c>
      <c r="Z187" s="26">
        <f>INDEX(PIL!$A$1:$K$1009,$R187,10)</f>
        <v>2.266</v>
      </c>
      <c r="AA187" s="26">
        <f t="shared" si="1354"/>
        <v>-3.3650000000000002</v>
      </c>
      <c r="AB187" s="15">
        <f t="shared" si="1355"/>
        <v>66.968000000000004</v>
      </c>
      <c r="AC187" s="15">
        <f t="shared" ref="AC187" si="1917">(ABS(AA187)+ABS(0.3*AB187))*SIGN(AA187)</f>
        <v>-23.455399999999997</v>
      </c>
      <c r="AD187" s="15">
        <f t="shared" si="1374"/>
        <v>67.977500000000006</v>
      </c>
      <c r="AE187" s="449">
        <f t="shared" si="1357"/>
        <v>67.977500000000006</v>
      </c>
      <c r="AG187" s="440"/>
      <c r="AJ187" s="26"/>
      <c r="AK187" s="26"/>
      <c r="AL187" s="26"/>
      <c r="AM187" s="26"/>
      <c r="AN187" s="26"/>
      <c r="AO187" s="26"/>
      <c r="AP187" s="26"/>
      <c r="AQ187" s="15"/>
      <c r="AR187" s="15"/>
      <c r="AS187" s="449"/>
      <c r="AT187" s="15"/>
      <c r="AU187" s="440"/>
      <c r="AV187" s="444"/>
      <c r="AW187" s="444" t="s">
        <v>804</v>
      </c>
      <c r="AX187" s="26">
        <f t="shared" ref="AX187" si="1918">F185+N185</f>
        <v>-29.528999999999996</v>
      </c>
      <c r="AY187" s="26">
        <f t="shared" ref="AY187" si="1919">V185+AD185</f>
        <v>117.60310000000001</v>
      </c>
      <c r="AZ187" s="26">
        <f t="shared" ref="AZ187" si="1920">F186+N186</f>
        <v>29.8552</v>
      </c>
      <c r="BA187" s="26">
        <f t="shared" ref="BA187" si="1921">V186+AD186</f>
        <v>-127.77959999999999</v>
      </c>
      <c r="BB187" s="449">
        <f t="shared" ref="BB187" si="1922">AK188+AS188</f>
        <v>-907.55428000000006</v>
      </c>
      <c r="BC187" s="26"/>
      <c r="BD187" s="400">
        <f t="shared" si="1449"/>
        <v>3</v>
      </c>
      <c r="BE187" s="383">
        <f t="shared" si="1619"/>
        <v>8</v>
      </c>
      <c r="BF187" s="15"/>
      <c r="BG187" s="15"/>
      <c r="BH187" s="15"/>
      <c r="BI187" s="440"/>
      <c r="BJ187" s="444"/>
      <c r="BK187" s="444" t="s">
        <v>804</v>
      </c>
      <c r="BL187" s="26">
        <f>IF(BJ188=6,AX187-(AX187-AZ187)/hinterpiano*(0.55/2),AX187-(AX187-AZ187)/hinterpiano*(0.65/2))</f>
        <v>-23.680556060606058</v>
      </c>
      <c r="BM187" s="26">
        <f>IF(BJ188=6,AY187-(AY187-BA187)/hinterpiano*(0.55/2),AY187-(AY187-BA187)/hinterpiano*(0.65/2))</f>
        <v>93.436621969696972</v>
      </c>
      <c r="BN187" s="26">
        <f>IF(BJ188&lt;&gt;1,IF(BJ188=6,AZ187-(AZ187-AX187)/hinterpiano*(0.55/2),AZ187-(AZ187-AX187)/hinterpiano*(0.65/2)),AZ187)</f>
        <v>24.006756060606062</v>
      </c>
      <c r="BO187" s="26">
        <f>IF(BJ188&lt;&gt;1,IF(BJ188=6,BA187-(BA187-AY187)/hinterpiano*(0.55/2),BA187-(BA187-AY187)/hinterpiano*(0.65/2)),BA187)</f>
        <v>-103.61312196969695</v>
      </c>
      <c r="BP187" s="449">
        <f t="shared" si="1364"/>
        <v>-907.55428000000006</v>
      </c>
    </row>
    <row r="188" spans="1:68" ht="20" customHeight="1">
      <c r="A188" s="440"/>
      <c r="B188" s="444">
        <v>185</v>
      </c>
      <c r="C188" s="444">
        <f>INDEX(PIL!$A$1:$K$1009,$B188,3)</f>
        <v>3</v>
      </c>
      <c r="D188" s="444" t="str">
        <f>INDEX(PIL!$A$1:$K$1009,$B188,4)</f>
        <v>N</v>
      </c>
      <c r="E188" s="26">
        <f>INDEX(PIL!$A$1:$K$1009,$B188,5)</f>
        <v>-874.09199999999998</v>
      </c>
      <c r="F188" s="26">
        <f>INDEX(PIL!$A$1:$K$1009,$B188,6)</f>
        <v>-534.08500000000004</v>
      </c>
      <c r="G188" s="26">
        <f>INDEX(PIL!$A$1:$K$1009,$B188,7)</f>
        <v>86.944000000000003</v>
      </c>
      <c r="H188" s="26">
        <f>INDEX(PIL!$A$1:$K$1009,$B188,8)</f>
        <v>-0.60599999999999998</v>
      </c>
      <c r="I188" s="26">
        <f>INDEX(PIL!$A$1:$K$1009,$B188,9)</f>
        <v>3.5019999999999998</v>
      </c>
      <c r="J188" s="26">
        <f>INDEX(PIL!$A$1:$K$1009,$B188,10)</f>
        <v>2.6139999999999999</v>
      </c>
      <c r="K188" s="26">
        <f t="shared" si="1349"/>
        <v>90.445999999999998</v>
      </c>
      <c r="L188" s="15">
        <f t="shared" si="1350"/>
        <v>-3.2199999999999998</v>
      </c>
      <c r="M188" s="15">
        <f t="shared" ref="M188" si="1923">(ABS(K188)+ABS(0.3*L188))*SIGN(K188)</f>
        <v>91.411999999999992</v>
      </c>
      <c r="N188" s="15">
        <f t="shared" si="1352"/>
        <v>-30.353799999999996</v>
      </c>
      <c r="O188" s="449">
        <f t="shared" si="1353"/>
        <v>91.411999999999992</v>
      </c>
      <c r="Q188" s="440"/>
      <c r="R188" s="444">
        <v>833</v>
      </c>
      <c r="S188" s="16">
        <f>INDEX(PIL!$A$1:$K$1009,$R188,3)</f>
        <v>3</v>
      </c>
      <c r="T188" s="16" t="str">
        <f>INDEX(PIL!$A$1:$K$1009,$R188,4)</f>
        <v>N</v>
      </c>
      <c r="U188" s="26">
        <f>INDEX(PIL!$A$1:$K$1009,$R188,5)</f>
        <v>-153.67500000000001</v>
      </c>
      <c r="V188" s="26">
        <f>INDEX(PIL!$A$1:$K$1009,$R188,6)</f>
        <v>-99.704999999999998</v>
      </c>
      <c r="W188" s="26">
        <f>INDEX(PIL!$A$1:$K$1009,$R188,7)</f>
        <v>0.85299999999999998</v>
      </c>
      <c r="X188" s="26">
        <f>INDEX(PIL!$A$1:$K$1009,$R188,8)</f>
        <v>-160.791</v>
      </c>
      <c r="Y188" s="26">
        <f>INDEX(PIL!$A$1:$K$1009,$R188,9)</f>
        <v>-7.7030000000000003</v>
      </c>
      <c r="Z188" s="26">
        <f>INDEX(PIL!$A$1:$K$1009,$R188,10)</f>
        <v>-5.7489999999999997</v>
      </c>
      <c r="AA188" s="26">
        <f t="shared" si="1354"/>
        <v>8.5560000000000009</v>
      </c>
      <c r="AB188" s="15">
        <f t="shared" si="1355"/>
        <v>-166.54</v>
      </c>
      <c r="AC188" s="15">
        <f t="shared" ref="AC188" si="1924">(ABS(AA188)+ABS(0.3*AB188))*SIGN(AA188)</f>
        <v>58.518000000000001</v>
      </c>
      <c r="AD188" s="15">
        <f t="shared" si="1374"/>
        <v>-169.10679999999999</v>
      </c>
      <c r="AE188" s="449">
        <f t="shared" si="1357"/>
        <v>-169.10679999999999</v>
      </c>
      <c r="AG188" s="440"/>
      <c r="AH188" s="16">
        <f t="shared" ref="AH188" si="1925">S188</f>
        <v>3</v>
      </c>
      <c r="AI188" s="16" t="str">
        <f t="shared" ref="AI188" si="1926">T188</f>
        <v>N</v>
      </c>
      <c r="AJ188" s="26">
        <f>IF(AH188=6,E188+U188-(0.6*base_minore_p*hinterpiano*cls_armato),IF(AH188=5,E188+U188-(0.6*base_minore_p*hinterpiano*cls_armato)-(base_maggiore_p*base_minore_p*hinterpiano*cls_armato),IF(AH188=4,E188+U188-(0.6*base_minore_p*hinterpiano*cls_armato)-2*(base_maggiore_p*base_minore_p*hinterpiano*cls_armato),IF(AH188=3,E188+U188-(0.6*base_minore_p*hinterpiano*cls_armato)-3*(base_maggiore_p*base_minore_p*hinterpiano*cls_armato),IF(AH188=2,E188+U188-(0.6*base_minore_p*hinterpiano*cls_armato)-4*(base_maggiore_p*base_minore_p*hinterpiano*cls_armato),E188+U188-(0.6*base_minore_p*hinterpiano*cls_armato)-5*(base_maggiore_p*base_minore_p*hinterpiano*cls_armato))))))</f>
        <v>-1094.5919999999999</v>
      </c>
      <c r="AK188" s="26">
        <f>IF(AH188=6,F188+V188-(0.6*base_minore_p*hinterpiano*cls_armato),IF(AH188=5,F188+V188-(0.6*base_minore_p*hinterpiano*cls_armato)-(base_maggiore_p*base_minore_p*hinterpiano*cls_armato),IF(AH188=4,F188+V188-(0.6*base_minore_p*hinterpiano*cls_armato)-2*(base_maggiore_p*base_minore_p*hinterpiano*cls_armato),IF(AH188=3,F188+V188-(0.6*base_minore_p*hinterpiano*cls_armato)-3*(base_maggiore_p*base_minore_p*hinterpiano*cls_armato),IF(AH188=2,F188+V188-(0.6*base_minore_p*hinterpiano*cls_armato)-4*(base_maggiore_p*base_minore_p*hinterpiano*cls_armato),F188+V188-(0.6*base_minore_p*hinterpiano*cls_armato)-5*(base_maggiore_p*base_minore_p*hinterpiano*cls_armato))))))</f>
        <v>-700.61500000000012</v>
      </c>
      <c r="AL188" s="26">
        <f t="shared" ref="AL188" si="1927">G188+W188</f>
        <v>87.796999999999997</v>
      </c>
      <c r="AM188" s="26">
        <f t="shared" ref="AM188" si="1928">H188+X188</f>
        <v>-161.39699999999999</v>
      </c>
      <c r="AN188" s="26">
        <f t="shared" ref="AN188" si="1929">I188+Y188</f>
        <v>-4.2010000000000005</v>
      </c>
      <c r="AO188" s="26">
        <f t="shared" ref="AO188" si="1930">J188+Z188</f>
        <v>-3.1349999999999998</v>
      </c>
      <c r="AP188" s="26">
        <f t="shared" ref="AP188" si="1931">(ABS(AL188)+ABS(AN188))*SIGN(AL188)</f>
        <v>91.99799999999999</v>
      </c>
      <c r="AQ188" s="15">
        <f t="shared" ref="AQ188" si="1932">(ABS(AM188)+ABS(AO188))*SIGN(AM188)</f>
        <v>-164.53199999999998</v>
      </c>
      <c r="AR188" s="15">
        <f t="shared" ref="AR188" si="1933">(ABS(AP188)+ABS(0.3*AQ188))*SIGN(AP188)</f>
        <v>141.35759999999999</v>
      </c>
      <c r="AS188" s="449">
        <f t="shared" ref="AS188" si="1934">(ABS(AQ188)+ABS(0.3*AR188))*SIGN(AQ188)</f>
        <v>-206.93927999999997</v>
      </c>
      <c r="AT188" s="15"/>
      <c r="AU188" s="440"/>
      <c r="AV188" s="444">
        <f t="shared" ref="AV188" si="1935">AH188</f>
        <v>3</v>
      </c>
      <c r="AW188" s="444" t="s">
        <v>805</v>
      </c>
      <c r="AX188" s="26">
        <f t="shared" ref="AX188" si="1936">F185-N185</f>
        <v>26.790999999999997</v>
      </c>
      <c r="AY188" s="26">
        <f t="shared" ref="AY188" si="1937">V185-AD185</f>
        <v>-98.381100000000004</v>
      </c>
      <c r="AZ188" s="26">
        <f t="shared" ref="AZ188" si="1938">F186-N186</f>
        <v>-26.761199999999999</v>
      </c>
      <c r="BA188" s="26">
        <f t="shared" ref="BA188" si="1939">V186-AD186</f>
        <v>106.1996</v>
      </c>
      <c r="BB188" s="449">
        <f t="shared" ref="BB188" si="1940">AK188-AS188</f>
        <v>-493.67572000000018</v>
      </c>
      <c r="BC188" s="26"/>
      <c r="BD188" s="400">
        <f t="shared" si="1449"/>
        <v>3</v>
      </c>
      <c r="BE188" s="383">
        <f t="shared" si="1619"/>
        <v>8</v>
      </c>
      <c r="BF188" s="15"/>
      <c r="BG188" s="15"/>
      <c r="BH188" s="15"/>
      <c r="BI188" s="440"/>
      <c r="BJ188" s="444">
        <f t="shared" ref="BJ188" si="1941">AV188</f>
        <v>3</v>
      </c>
      <c r="BK188" s="444" t="s">
        <v>805</v>
      </c>
      <c r="BL188" s="26">
        <f>IF(BJ188=6,AX188-(AX188-AZ188)/hinterpiano*(0.55/2),AX188-(AX188-AZ188)/hinterpiano*(0.65/2))</f>
        <v>21.516919696969694</v>
      </c>
      <c r="BM188" s="26">
        <f>IF(BJ188=6,AY188-(AY188-BA188)/hinterpiano*(0.55/2),AY188-(AY188-BA188)/hinterpiano*(0.65/2))</f>
        <v>-78.233000757575752</v>
      </c>
      <c r="BN188" s="26">
        <f>IF(BJ188&lt;&gt;1,IF(BJ188=6,AZ188-(AZ188-AX188)/hinterpiano*(0.55/2),AZ188-(AZ188-AX188)/hinterpiano*(0.65/2)),AZ188)</f>
        <v>-21.487119696969696</v>
      </c>
      <c r="BO188" s="26">
        <f>IF(BJ188&lt;&gt;1,IF(BJ188=6,BA188-(BA188-AY188)/hinterpiano*(0.55/2),BA188-(BA188-AY188)/hinterpiano*(0.65/2)),BA188)</f>
        <v>86.051500757575752</v>
      </c>
      <c r="BP188" s="449">
        <f t="shared" si="1364"/>
        <v>-493.67572000000018</v>
      </c>
    </row>
    <row r="189" spans="1:68" ht="20" customHeight="1">
      <c r="A189" s="440"/>
      <c r="B189" s="444">
        <v>186</v>
      </c>
      <c r="C189" s="444">
        <f>INDEX(PIL!$A$1:$K$1009,$B189,3)</f>
        <v>2</v>
      </c>
      <c r="D189" s="444" t="str">
        <f>INDEX(PIL!$A$1:$K$1009,$B189,4)</f>
        <v>Msup</v>
      </c>
      <c r="E189" s="26">
        <f>INDEX(PIL!$A$1:$K$1009,$B189,5)</f>
        <v>-3.1539999999999999</v>
      </c>
      <c r="F189" s="26">
        <f>INDEX(PIL!$A$1:$K$1009,$B189,6)</f>
        <v>-1.9259999999999999</v>
      </c>
      <c r="G189" s="26">
        <f>INDEX(PIL!$A$1:$K$1009,$B189,7)</f>
        <v>60.935000000000002</v>
      </c>
      <c r="H189" s="26">
        <f>INDEX(PIL!$A$1:$K$1009,$B189,8)</f>
        <v>-0.746</v>
      </c>
      <c r="I189" s="26">
        <f>INDEX(PIL!$A$1:$K$1009,$B189,9)</f>
        <v>2.0430000000000001</v>
      </c>
      <c r="J189" s="26">
        <f>INDEX(PIL!$A$1:$K$1009,$B189,10)</f>
        <v>1.5249999999999999</v>
      </c>
      <c r="K189" s="26">
        <f t="shared" si="1349"/>
        <v>62.978000000000002</v>
      </c>
      <c r="L189" s="15">
        <f t="shared" si="1350"/>
        <v>-2.2709999999999999</v>
      </c>
      <c r="M189" s="15">
        <f t="shared" ref="M189" si="1942">(ABS(K189)+ABS(0.3*L189))*SIGN(K189)</f>
        <v>63.659300000000002</v>
      </c>
      <c r="N189" s="15">
        <f t="shared" si="1352"/>
        <v>-21.164400000000001</v>
      </c>
      <c r="O189" s="449">
        <f t="shared" si="1353"/>
        <v>63.659300000000002</v>
      </c>
      <c r="Q189" s="440"/>
      <c r="R189" s="444">
        <v>834</v>
      </c>
      <c r="S189" s="16">
        <f>INDEX(PIL!$A$1:$K$1009,$R189,3)</f>
        <v>2</v>
      </c>
      <c r="T189" s="16" t="str">
        <f>INDEX(PIL!$A$1:$K$1009,$R189,4)</f>
        <v>Msup</v>
      </c>
      <c r="U189" s="26">
        <f>INDEX(PIL!$A$1:$K$1009,$R189,5)</f>
        <v>11.845000000000001</v>
      </c>
      <c r="V189" s="26">
        <f>INDEX(PIL!$A$1:$K$1009,$R189,6)</f>
        <v>7.73</v>
      </c>
      <c r="W189" s="26">
        <f>INDEX(PIL!$A$1:$K$1009,$R189,7)</f>
        <v>-0.14000000000000001</v>
      </c>
      <c r="X189" s="26">
        <f>INDEX(PIL!$A$1:$K$1009,$R189,8)</f>
        <v>57.155999999999999</v>
      </c>
      <c r="Y189" s="26">
        <f>INDEX(PIL!$A$1:$K$1009,$R189,9)</f>
        <v>1.7969999999999999</v>
      </c>
      <c r="Z189" s="26">
        <f>INDEX(PIL!$A$1:$K$1009,$R189,10)</f>
        <v>1.341</v>
      </c>
      <c r="AA189" s="26">
        <f t="shared" si="1354"/>
        <v>-1.9369999999999998</v>
      </c>
      <c r="AB189" s="15">
        <f t="shared" si="1355"/>
        <v>58.497</v>
      </c>
      <c r="AC189" s="15">
        <f t="shared" ref="AC189" si="1943">(ABS(AA189)+ABS(0.3*AB189))*SIGN(AA189)</f>
        <v>-19.4861</v>
      </c>
      <c r="AD189" s="15">
        <f t="shared" si="1374"/>
        <v>59.078099999999999</v>
      </c>
      <c r="AE189" s="449">
        <f t="shared" si="1357"/>
        <v>59.078099999999999</v>
      </c>
      <c r="AG189" s="440"/>
      <c r="AJ189" s="26"/>
      <c r="AK189" s="26"/>
      <c r="AL189" s="26"/>
      <c r="AM189" s="26"/>
      <c r="AN189" s="26"/>
      <c r="AO189" s="26"/>
      <c r="AP189" s="26"/>
      <c r="AQ189" s="15"/>
      <c r="AR189" s="15"/>
      <c r="AS189" s="449"/>
      <c r="AT189" s="15"/>
      <c r="AU189" s="440"/>
      <c r="AV189" s="444"/>
      <c r="AW189" s="444" t="s">
        <v>802</v>
      </c>
      <c r="AX189" s="26">
        <f t="shared" ref="AX189" si="1944">F189+M189</f>
        <v>61.7333</v>
      </c>
      <c r="AY189" s="26">
        <f t="shared" ref="AY189" si="1945">V189+AC189</f>
        <v>-11.7561</v>
      </c>
      <c r="AZ189" s="26">
        <f t="shared" ref="AZ189" si="1946">F190+M190</f>
        <v>-63.0456</v>
      </c>
      <c r="BA189" s="26">
        <f t="shared" ref="BA189" si="1947">V190+AC190</f>
        <v>42.191800000000001</v>
      </c>
      <c r="BB189" s="449">
        <f t="shared" ref="BB189" si="1948">AK192+AR192</f>
        <v>-676.62519999999995</v>
      </c>
      <c r="BC189" s="26"/>
      <c r="BD189" s="400">
        <f t="shared" ref="BD189" si="1949">AV192</f>
        <v>2</v>
      </c>
      <c r="BE189" s="383">
        <f t="shared" si="1619"/>
        <v>8</v>
      </c>
      <c r="BF189" s="15"/>
      <c r="BG189" s="15"/>
      <c r="BH189" s="15"/>
      <c r="BI189" s="440"/>
      <c r="BJ189" s="444"/>
      <c r="BK189" s="444" t="s">
        <v>802</v>
      </c>
      <c r="BL189" s="26">
        <f>IF(BJ192=6,AX189-(AX189-AZ189)/hinterpiano*(0.55/2),AX189-(AX189-AZ189)/hinterpiano*(0.65/2))</f>
        <v>49.444468939393943</v>
      </c>
      <c r="BM189" s="26">
        <f>IF(BJ192=6,AY189-(AY189-BA189)/hinterpiano*(0.55/2),AY189-(AY189-BA189)/hinterpiano*(0.65/2))</f>
        <v>-6.4430492424242409</v>
      </c>
      <c r="BN189" s="26">
        <f>IF(BJ192&lt;&gt;1,IF(BJ192=6,AZ189-(AZ189-AX189)/hinterpiano*(0.55/2),AZ189-(AZ189-AX189)/hinterpiano*(0.65/2)),AZ189)</f>
        <v>-50.756768939393936</v>
      </c>
      <c r="BO189" s="26">
        <f>IF(BJ192&lt;&gt;1,IF(BJ192=6,BA189-(BA189-AY189)/hinterpiano*(0.55/2),BA189-(BA189-AY189)/hinterpiano*(0.65/2)),BA189)</f>
        <v>36.878749242424242</v>
      </c>
      <c r="BP189" s="449">
        <f t="shared" si="1364"/>
        <v>-676.62519999999995</v>
      </c>
    </row>
    <row r="190" spans="1:68" ht="20" customHeight="1">
      <c r="A190" s="440"/>
      <c r="B190" s="444">
        <v>187</v>
      </c>
      <c r="C190" s="444">
        <f>INDEX(PIL!$A$1:$K$1009,$B190,3)</f>
        <v>2</v>
      </c>
      <c r="D190" s="444" t="str">
        <f>INDEX(PIL!$A$1:$K$1009,$B190,4)</f>
        <v>Minf</v>
      </c>
      <c r="E190" s="26">
        <f>INDEX(PIL!$A$1:$K$1009,$B190,5)</f>
        <v>3.4889999999999999</v>
      </c>
      <c r="F190" s="26">
        <f>INDEX(PIL!$A$1:$K$1009,$B190,6)</f>
        <v>2.12</v>
      </c>
      <c r="G190" s="26">
        <f>INDEX(PIL!$A$1:$K$1009,$B190,7)</f>
        <v>-62.369</v>
      </c>
      <c r="H190" s="26">
        <f>INDEX(PIL!$A$1:$K$1009,$B190,8)</f>
        <v>0.755</v>
      </c>
      <c r="I190" s="26">
        <f>INDEX(PIL!$A$1:$K$1009,$B190,9)</f>
        <v>-2.1</v>
      </c>
      <c r="J190" s="26">
        <f>INDEX(PIL!$A$1:$K$1009,$B190,10)</f>
        <v>-1.5669999999999999</v>
      </c>
      <c r="K190" s="26">
        <f t="shared" si="1349"/>
        <v>-64.468999999999994</v>
      </c>
      <c r="L190" s="15">
        <f t="shared" si="1350"/>
        <v>2.3220000000000001</v>
      </c>
      <c r="M190" s="15">
        <f t="shared" ref="M190" si="1950">(ABS(K190)+ABS(0.3*L190))*SIGN(K190)</f>
        <v>-65.165599999999998</v>
      </c>
      <c r="N190" s="15">
        <f t="shared" si="1352"/>
        <v>21.662699999999997</v>
      </c>
      <c r="O190" s="449">
        <f t="shared" si="1353"/>
        <v>-65.165599999999998</v>
      </c>
      <c r="Q190" s="440"/>
      <c r="R190" s="444">
        <v>835</v>
      </c>
      <c r="S190" s="16">
        <f>INDEX(PIL!$A$1:$K$1009,$R190,3)</f>
        <v>2</v>
      </c>
      <c r="T190" s="16" t="str">
        <f>INDEX(PIL!$A$1:$K$1009,$R190,4)</f>
        <v>Minf</v>
      </c>
      <c r="U190" s="26">
        <f>INDEX(PIL!$A$1:$K$1009,$R190,5)</f>
        <v>-12.236000000000001</v>
      </c>
      <c r="V190" s="26">
        <f>INDEX(PIL!$A$1:$K$1009,$R190,6)</f>
        <v>-7.96</v>
      </c>
      <c r="W190" s="26">
        <f>INDEX(PIL!$A$1:$K$1009,$R190,7)</f>
        <v>0.49099999999999999</v>
      </c>
      <c r="X190" s="26">
        <f>INDEX(PIL!$A$1:$K$1009,$R190,8)</f>
        <v>-142.09800000000001</v>
      </c>
      <c r="Y190" s="26">
        <f>INDEX(PIL!$A$1:$K$1009,$R190,9)</f>
        <v>-5.7450000000000001</v>
      </c>
      <c r="Z190" s="26">
        <f>INDEX(PIL!$A$1:$K$1009,$R190,10)</f>
        <v>-4.2880000000000003</v>
      </c>
      <c r="AA190" s="26">
        <f t="shared" si="1354"/>
        <v>6.2359999999999998</v>
      </c>
      <c r="AB190" s="15">
        <f t="shared" si="1355"/>
        <v>-146.38600000000002</v>
      </c>
      <c r="AC190" s="15">
        <f t="shared" ref="AC190" si="1951">(ABS(AA190)+ABS(0.3*AB190))*SIGN(AA190)</f>
        <v>50.151800000000001</v>
      </c>
      <c r="AD190" s="15">
        <f t="shared" si="1374"/>
        <v>-148.25680000000003</v>
      </c>
      <c r="AE190" s="449">
        <f t="shared" si="1357"/>
        <v>-148.25680000000003</v>
      </c>
      <c r="AG190" s="440"/>
      <c r="AJ190" s="26"/>
      <c r="AK190" s="26"/>
      <c r="AL190" s="26"/>
      <c r="AM190" s="26"/>
      <c r="AN190" s="26"/>
      <c r="AO190" s="26"/>
      <c r="AP190" s="26"/>
      <c r="AQ190" s="15"/>
      <c r="AR190" s="15"/>
      <c r="AS190" s="449"/>
      <c r="AT190" s="15"/>
      <c r="AU190" s="440"/>
      <c r="AV190" s="444"/>
      <c r="AW190" s="444" t="s">
        <v>803</v>
      </c>
      <c r="AX190" s="26">
        <f t="shared" ref="AX190" si="1952">F189-M189</f>
        <v>-65.585300000000004</v>
      </c>
      <c r="AY190" s="26">
        <f t="shared" ref="AY190" si="1953">V189-AC189</f>
        <v>27.216100000000001</v>
      </c>
      <c r="AZ190" s="26">
        <f t="shared" ref="AZ190" si="1954">F190-M190</f>
        <v>67.285600000000002</v>
      </c>
      <c r="BA190" s="26">
        <f t="shared" ref="BA190" si="1955">V190-AC190</f>
        <v>-58.111800000000002</v>
      </c>
      <c r="BB190" s="449">
        <f t="shared" ref="BB190" si="1956">AK192-AR192</f>
        <v>-1084.6768</v>
      </c>
      <c r="BC190" s="26"/>
      <c r="BD190" s="400">
        <f t="shared" ref="BD190" si="1957">BD189</f>
        <v>2</v>
      </c>
      <c r="BE190" s="383">
        <f t="shared" si="1619"/>
        <v>8</v>
      </c>
      <c r="BF190" s="15"/>
      <c r="BG190" s="15"/>
      <c r="BH190" s="15"/>
      <c r="BI190" s="440"/>
      <c r="BJ190" s="444"/>
      <c r="BK190" s="444" t="s">
        <v>803</v>
      </c>
      <c r="BL190" s="26">
        <f>IF(BJ192=6,AX190-(AX190-AZ190)/hinterpiano*(0.55/2),AX190-(AX190-AZ190)/hinterpiano*(0.65/2))</f>
        <v>-52.49952954545455</v>
      </c>
      <c r="BM190" s="26">
        <f>IF(BJ192=6,AY190-(AY190-BA190)/hinterpiano*(0.55/2),AY190-(AY190-BA190)/hinterpiano*(0.65/2))</f>
        <v>18.812594696969697</v>
      </c>
      <c r="BN190" s="26">
        <f>IF(BJ192&lt;&gt;1,IF(BJ192=6,AZ190-(AZ190-AX190)/hinterpiano*(0.55/2),AZ190-(AZ190-AX190)/hinterpiano*(0.65/2)),AZ190)</f>
        <v>54.199829545454548</v>
      </c>
      <c r="BO190" s="26">
        <f>IF(BJ192&lt;&gt;1,IF(BJ192=6,BA190-(BA190-AY190)/hinterpiano*(0.55/2),BA190-(BA190-AY190)/hinterpiano*(0.65/2)),BA190)</f>
        <v>-49.708294696969702</v>
      </c>
      <c r="BP190" s="449">
        <f t="shared" si="1364"/>
        <v>-1084.6768</v>
      </c>
    </row>
    <row r="191" spans="1:68" ht="20" customHeight="1">
      <c r="A191" s="440"/>
      <c r="B191" s="444">
        <v>188</v>
      </c>
      <c r="C191" s="444">
        <f>INDEX(PIL!$A$1:$K$1009,$B191,3)</f>
        <v>2</v>
      </c>
      <c r="D191" s="444" t="str">
        <f>INDEX(PIL!$A$1:$K$1009,$B191,4)</f>
        <v>V</v>
      </c>
      <c r="E191" s="26">
        <f>INDEX(PIL!$A$1:$K$1009,$B191,5)</f>
        <v>-2.0129999999999999</v>
      </c>
      <c r="F191" s="26">
        <f>INDEX(PIL!$A$1:$K$1009,$B191,6)</f>
        <v>-1.226</v>
      </c>
      <c r="G191" s="26">
        <f>INDEX(PIL!$A$1:$K$1009,$B191,7)</f>
        <v>37.365000000000002</v>
      </c>
      <c r="H191" s="26">
        <f>INDEX(PIL!$A$1:$K$1009,$B191,8)</f>
        <v>-0.45500000000000002</v>
      </c>
      <c r="I191" s="26">
        <f>INDEX(PIL!$A$1:$K$1009,$B191,9)</f>
        <v>1.2549999999999999</v>
      </c>
      <c r="J191" s="26">
        <f>INDEX(PIL!$A$1:$K$1009,$B191,10)</f>
        <v>0.93700000000000006</v>
      </c>
      <c r="K191" s="26">
        <f t="shared" si="1349"/>
        <v>38.620000000000005</v>
      </c>
      <c r="L191" s="15">
        <f t="shared" si="1350"/>
        <v>-1.3920000000000001</v>
      </c>
      <c r="M191" s="15">
        <f t="shared" ref="M191" si="1958">(ABS(K191)+ABS(0.3*L191))*SIGN(K191)</f>
        <v>39.037600000000005</v>
      </c>
      <c r="N191" s="15">
        <f t="shared" si="1352"/>
        <v>-12.978</v>
      </c>
      <c r="O191" s="449">
        <f t="shared" si="1353"/>
        <v>39.037600000000005</v>
      </c>
      <c r="Q191" s="440"/>
      <c r="R191" s="444">
        <v>836</v>
      </c>
      <c r="S191" s="16">
        <f>INDEX(PIL!$A$1:$K$1009,$R191,3)</f>
        <v>2</v>
      </c>
      <c r="T191" s="16" t="str">
        <f>INDEX(PIL!$A$1:$K$1009,$R191,4)</f>
        <v>V</v>
      </c>
      <c r="U191" s="26">
        <f>INDEX(PIL!$A$1:$K$1009,$R191,5)</f>
        <v>7.2969999999999997</v>
      </c>
      <c r="V191" s="26">
        <f>INDEX(PIL!$A$1:$K$1009,$R191,6)</f>
        <v>4.7549999999999999</v>
      </c>
      <c r="W191" s="26">
        <f>INDEX(PIL!$A$1:$K$1009,$R191,7)</f>
        <v>-0.182</v>
      </c>
      <c r="X191" s="26">
        <f>INDEX(PIL!$A$1:$K$1009,$R191,8)</f>
        <v>60.136000000000003</v>
      </c>
      <c r="Y191" s="26">
        <f>INDEX(PIL!$A$1:$K$1009,$R191,9)</f>
        <v>2.286</v>
      </c>
      <c r="Z191" s="26">
        <f>INDEX(PIL!$A$1:$K$1009,$R191,10)</f>
        <v>1.706</v>
      </c>
      <c r="AA191" s="26">
        <f t="shared" si="1354"/>
        <v>-2.468</v>
      </c>
      <c r="AB191" s="15">
        <f t="shared" si="1355"/>
        <v>61.842000000000006</v>
      </c>
      <c r="AC191" s="15">
        <f t="shared" ref="AC191" si="1959">(ABS(AA191)+ABS(0.3*AB191))*SIGN(AA191)</f>
        <v>-21.020600000000002</v>
      </c>
      <c r="AD191" s="15">
        <f t="shared" si="1374"/>
        <v>62.582400000000007</v>
      </c>
      <c r="AE191" s="449">
        <f t="shared" si="1357"/>
        <v>62.582400000000007</v>
      </c>
      <c r="AG191" s="440"/>
      <c r="AJ191" s="26"/>
      <c r="AK191" s="26"/>
      <c r="AL191" s="26"/>
      <c r="AM191" s="26"/>
      <c r="AN191" s="26"/>
      <c r="AO191" s="26"/>
      <c r="AP191" s="26"/>
      <c r="AQ191" s="15"/>
      <c r="AR191" s="15"/>
      <c r="AS191" s="449"/>
      <c r="AT191" s="15"/>
      <c r="AU191" s="440"/>
      <c r="AV191" s="444"/>
      <c r="AW191" s="444" t="s">
        <v>804</v>
      </c>
      <c r="AX191" s="26">
        <f t="shared" ref="AX191" si="1960">F189+N189</f>
        <v>-23.090399999999999</v>
      </c>
      <c r="AY191" s="26">
        <f t="shared" ref="AY191" si="1961">V189+AD189</f>
        <v>66.808099999999996</v>
      </c>
      <c r="AZ191" s="26">
        <f t="shared" ref="AZ191" si="1962">F190+N190</f>
        <v>23.782699999999998</v>
      </c>
      <c r="BA191" s="26">
        <f t="shared" ref="BA191" si="1963">V190+AD190</f>
        <v>-156.21680000000003</v>
      </c>
      <c r="BB191" s="449">
        <f t="shared" ref="BB191" si="1964">AK192+AS192</f>
        <v>-1168.7547399999999</v>
      </c>
      <c r="BC191" s="26"/>
      <c r="BD191" s="400">
        <f t="shared" si="1449"/>
        <v>2</v>
      </c>
      <c r="BE191" s="383">
        <f t="shared" si="1619"/>
        <v>8</v>
      </c>
      <c r="BF191" s="15"/>
      <c r="BG191" s="15"/>
      <c r="BH191" s="15"/>
      <c r="BI191" s="440"/>
      <c r="BJ191" s="444"/>
      <c r="BK191" s="444" t="s">
        <v>804</v>
      </c>
      <c r="BL191" s="26">
        <f>IF(BJ192=6,AX191-(AX191-AZ191)/hinterpiano*(0.55/2),AX191-(AX191-AZ191)/hinterpiano*(0.65/2))</f>
        <v>-18.474109848484847</v>
      </c>
      <c r="BM191" s="26">
        <f>IF(BJ192=6,AY191-(AY191-BA191)/hinterpiano*(0.55/2),AY191-(AY191-BA191)/hinterpiano*(0.65/2))</f>
        <v>44.84352651515151</v>
      </c>
      <c r="BN191" s="26">
        <f>IF(BJ192&lt;&gt;1,IF(BJ192=6,AZ191-(AZ191-AX191)/hinterpiano*(0.55/2),AZ191-(AZ191-AX191)/hinterpiano*(0.65/2)),AZ191)</f>
        <v>19.166409848484847</v>
      </c>
      <c r="BO191" s="26">
        <f>IF(BJ192&lt;&gt;1,IF(BJ192=6,BA191-(BA191-AY191)/hinterpiano*(0.55/2),BA191-(BA191-AY191)/hinterpiano*(0.65/2)),BA191)</f>
        <v>-134.25222651515153</v>
      </c>
      <c r="BP191" s="449">
        <f t="shared" si="1364"/>
        <v>-1168.7547399999999</v>
      </c>
    </row>
    <row r="192" spans="1:68" ht="20" customHeight="1">
      <c r="A192" s="440"/>
      <c r="B192" s="444">
        <v>189</v>
      </c>
      <c r="C192" s="444">
        <f>INDEX(PIL!$A$1:$K$1009,$B192,3)</f>
        <v>2</v>
      </c>
      <c r="D192" s="444" t="str">
        <f>INDEX(PIL!$A$1:$K$1009,$B192,4)</f>
        <v>N</v>
      </c>
      <c r="E192" s="26">
        <f>INDEX(PIL!$A$1:$K$1009,$B192,5)</f>
        <v>-1096.038</v>
      </c>
      <c r="F192" s="26">
        <f>INDEX(PIL!$A$1:$K$1009,$B192,6)</f>
        <v>-670.58399999999995</v>
      </c>
      <c r="G192" s="26">
        <f>INDEX(PIL!$A$1:$K$1009,$B192,7)</f>
        <v>129.44999999999999</v>
      </c>
      <c r="H192" s="26">
        <f>INDEX(PIL!$A$1:$K$1009,$B192,8)</f>
        <v>-0.996</v>
      </c>
      <c r="I192" s="26">
        <f>INDEX(PIL!$A$1:$K$1009,$B192,9)</f>
        <v>5.0270000000000001</v>
      </c>
      <c r="J192" s="26">
        <f>INDEX(PIL!$A$1:$K$1009,$B192,10)</f>
        <v>3.7509999999999999</v>
      </c>
      <c r="K192" s="26">
        <f t="shared" si="1349"/>
        <v>134.47699999999998</v>
      </c>
      <c r="L192" s="15">
        <f t="shared" si="1350"/>
        <v>-4.7469999999999999</v>
      </c>
      <c r="M192" s="15">
        <f t="shared" ref="M192" si="1965">(ABS(K192)+ABS(0.3*L192))*SIGN(K192)</f>
        <v>135.90109999999999</v>
      </c>
      <c r="N192" s="15">
        <f t="shared" si="1352"/>
        <v>-45.090099999999993</v>
      </c>
      <c r="O192" s="449">
        <f t="shared" si="1353"/>
        <v>135.90109999999999</v>
      </c>
      <c r="Q192" s="440"/>
      <c r="R192" s="444">
        <v>837</v>
      </c>
      <c r="S192" s="16">
        <f>INDEX(PIL!$A$1:$K$1009,$R192,3)</f>
        <v>2</v>
      </c>
      <c r="T192" s="16" t="str">
        <f>INDEX(PIL!$A$1:$K$1009,$R192,4)</f>
        <v>N</v>
      </c>
      <c r="U192" s="26">
        <f>INDEX(PIL!$A$1:$K$1009,$R192,5)</f>
        <v>-193.959</v>
      </c>
      <c r="V192" s="26">
        <f>INDEX(PIL!$A$1:$K$1009,$R192,6)</f>
        <v>-125.917</v>
      </c>
      <c r="W192" s="26">
        <f>INDEX(PIL!$A$1:$K$1009,$R192,7)</f>
        <v>1.1080000000000001</v>
      </c>
      <c r="X192" s="26">
        <f>INDEX(PIL!$A$1:$K$1009,$R192,8)</f>
        <v>-221.87</v>
      </c>
      <c r="Y192" s="26">
        <f>INDEX(PIL!$A$1:$K$1009,$R192,9)</f>
        <v>-10.426</v>
      </c>
      <c r="Z192" s="26">
        <f>INDEX(PIL!$A$1:$K$1009,$R192,10)</f>
        <v>-7.7809999999999997</v>
      </c>
      <c r="AA192" s="26">
        <f t="shared" si="1354"/>
        <v>11.534000000000001</v>
      </c>
      <c r="AB192" s="15">
        <f t="shared" si="1355"/>
        <v>-229.65100000000001</v>
      </c>
      <c r="AC192" s="15">
        <f t="shared" ref="AC192" si="1966">(ABS(AA192)+ABS(0.3*AB192))*SIGN(AA192)</f>
        <v>80.429300000000012</v>
      </c>
      <c r="AD192" s="15">
        <f t="shared" si="1374"/>
        <v>-233.1112</v>
      </c>
      <c r="AE192" s="449">
        <f t="shared" si="1357"/>
        <v>-233.1112</v>
      </c>
      <c r="AG192" s="440"/>
      <c r="AH192" s="16">
        <f t="shared" ref="AH192" si="1967">S192</f>
        <v>2</v>
      </c>
      <c r="AI192" s="16" t="str">
        <f t="shared" ref="AI192" si="1968">T192</f>
        <v>N</v>
      </c>
      <c r="AJ192" s="26">
        <f>IF(AH192=6,E192+U192-(0.6*base_minore_p*hinterpiano*cls_armato),IF(AH192=5,E192+U192-(0.6*base_minore_p*hinterpiano*cls_armato)-(base_maggiore_p*base_minore_p*hinterpiano*cls_armato),IF(AH192=4,E192+U192-(0.6*base_minore_p*hinterpiano*cls_armato)-2*(base_maggiore_p*base_minore_p*hinterpiano*cls_armato),IF(AH192=3,E192+U192-(0.6*base_minore_p*hinterpiano*cls_armato)-3*(base_maggiore_p*base_minore_p*hinterpiano*cls_armato),IF(AH192=2,E192+U192-(0.6*base_minore_p*hinterpiano*cls_armato)-4*(base_maggiore_p*base_minore_p*hinterpiano*cls_armato),E192+U192-(0.6*base_minore_p*hinterpiano*cls_armato)-5*(base_maggiore_p*base_minore_p*hinterpiano*cls_armato))))))</f>
        <v>-1374.1469999999999</v>
      </c>
      <c r="AK192" s="26">
        <f>IF(AH192=6,F192+V192-(0.6*base_minore_p*hinterpiano*cls_armato),IF(AH192=5,F192+V192-(0.6*base_minore_p*hinterpiano*cls_armato)-(base_maggiore_p*base_minore_p*hinterpiano*cls_armato),IF(AH192=4,F192+V192-(0.6*base_minore_p*hinterpiano*cls_armato)-2*(base_maggiore_p*base_minore_p*hinterpiano*cls_armato),IF(AH192=3,F192+V192-(0.6*base_minore_p*hinterpiano*cls_armato)-3*(base_maggiore_p*base_minore_p*hinterpiano*cls_armato),IF(AH192=2,F192+V192-(0.6*base_minore_p*hinterpiano*cls_armato)-4*(base_maggiore_p*base_minore_p*hinterpiano*cls_armato),F192+V192-(0.6*base_minore_p*hinterpiano*cls_armato)-5*(base_maggiore_p*base_minore_p*hinterpiano*cls_armato))))))</f>
        <v>-880.65099999999995</v>
      </c>
      <c r="AL192" s="26">
        <f t="shared" ref="AL192" si="1969">G192+W192</f>
        <v>130.55799999999999</v>
      </c>
      <c r="AM192" s="26">
        <f t="shared" ref="AM192" si="1970">H192+X192</f>
        <v>-222.86600000000001</v>
      </c>
      <c r="AN192" s="26">
        <f t="shared" ref="AN192" si="1971">I192+Y192</f>
        <v>-5.399</v>
      </c>
      <c r="AO192" s="26">
        <f t="shared" ref="AO192" si="1972">J192+Z192</f>
        <v>-4.0299999999999994</v>
      </c>
      <c r="AP192" s="26">
        <f t="shared" ref="AP192" si="1973">(ABS(AL192)+ABS(AN192))*SIGN(AL192)</f>
        <v>135.95699999999999</v>
      </c>
      <c r="AQ192" s="15">
        <f t="shared" ref="AQ192" si="1974">(ABS(AM192)+ABS(AO192))*SIGN(AM192)</f>
        <v>-226.89600000000002</v>
      </c>
      <c r="AR192" s="15">
        <f t="shared" ref="AR192" si="1975">(ABS(AP192)+ABS(0.3*AQ192))*SIGN(AP192)</f>
        <v>204.0258</v>
      </c>
      <c r="AS192" s="449">
        <f t="shared" ref="AS192" si="1976">(ABS(AQ192)+ABS(0.3*AR192))*SIGN(AQ192)</f>
        <v>-288.10374000000002</v>
      </c>
      <c r="AT192" s="15"/>
      <c r="AU192" s="440"/>
      <c r="AV192" s="444">
        <f t="shared" ref="AV192" si="1977">AH192</f>
        <v>2</v>
      </c>
      <c r="AW192" s="444" t="s">
        <v>805</v>
      </c>
      <c r="AX192" s="26">
        <f t="shared" ref="AX192" si="1978">F189-N189</f>
        <v>19.238400000000002</v>
      </c>
      <c r="AY192" s="26">
        <f t="shared" ref="AY192" si="1979">V189-AD189</f>
        <v>-51.348100000000002</v>
      </c>
      <c r="AZ192" s="26">
        <f t="shared" ref="AZ192" si="1980">F190-N190</f>
        <v>-19.542699999999996</v>
      </c>
      <c r="BA192" s="26">
        <f t="shared" ref="BA192" si="1981">V190-AD190</f>
        <v>140.29680000000002</v>
      </c>
      <c r="BB192" s="449">
        <f t="shared" ref="BB192" si="1982">AK192-AS192</f>
        <v>-592.54725999999994</v>
      </c>
      <c r="BC192" s="26"/>
      <c r="BD192" s="400">
        <f t="shared" si="1449"/>
        <v>2</v>
      </c>
      <c r="BE192" s="383">
        <f t="shared" si="1619"/>
        <v>8</v>
      </c>
      <c r="BF192" s="15"/>
      <c r="BG192" s="15"/>
      <c r="BH192" s="15"/>
      <c r="BI192" s="440"/>
      <c r="BJ192" s="444">
        <f t="shared" ref="BJ192" si="1983">AV192</f>
        <v>2</v>
      </c>
      <c r="BK192" s="444" t="s">
        <v>805</v>
      </c>
      <c r="BL192" s="26">
        <f>IF(BJ192=6,AX192-(AX192-AZ192)/hinterpiano*(0.55/2),AX192-(AX192-AZ192)/hinterpiano*(0.65/2))</f>
        <v>15.419049242424245</v>
      </c>
      <c r="BM192" s="26">
        <f>IF(BJ192=6,AY192-(AY192-BA192)/hinterpiano*(0.55/2),AY192-(AY192-BA192)/hinterpiano*(0.65/2))</f>
        <v>-32.473981060606064</v>
      </c>
      <c r="BN192" s="26">
        <f>IF(BJ192&lt;&gt;1,IF(BJ192=6,AZ192-(AZ192-AX192)/hinterpiano*(0.55/2),AZ192-(AZ192-AX192)/hinterpiano*(0.65/2)),AZ192)</f>
        <v>-15.72334924242424</v>
      </c>
      <c r="BO192" s="26">
        <f>IF(BJ192&lt;&gt;1,IF(BJ192=6,BA192-(BA192-AY192)/hinterpiano*(0.55/2),BA192-(BA192-AY192)/hinterpiano*(0.65/2)),BA192)</f>
        <v>121.42268106060608</v>
      </c>
      <c r="BP192" s="449">
        <f t="shared" si="1364"/>
        <v>-592.54725999999994</v>
      </c>
    </row>
    <row r="193" spans="1:68" ht="20" customHeight="1">
      <c r="A193" s="440"/>
      <c r="B193" s="444">
        <v>190</v>
      </c>
      <c r="C193" s="444">
        <f>INDEX(PIL!$A$1:$K$1009,$B193,3)</f>
        <v>1</v>
      </c>
      <c r="D193" s="444" t="str">
        <f>INDEX(PIL!$A$1:$K$1009,$B193,4)</f>
        <v>Msup</v>
      </c>
      <c r="E193" s="26">
        <f>INDEX(PIL!$A$1:$K$1009,$B193,5)</f>
        <v>-2.3570000000000002</v>
      </c>
      <c r="F193" s="26">
        <f>INDEX(PIL!$A$1:$K$1009,$B193,6)</f>
        <v>-1.431</v>
      </c>
      <c r="G193" s="26">
        <f>INDEX(PIL!$A$1:$K$1009,$B193,7)</f>
        <v>-4.1500000000000004</v>
      </c>
      <c r="H193" s="26">
        <f>INDEX(PIL!$A$1:$K$1009,$B193,8)</f>
        <v>4.7E-2</v>
      </c>
      <c r="I193" s="26">
        <f>INDEX(PIL!$A$1:$K$1009,$B193,9)</f>
        <v>-0.14299999999999999</v>
      </c>
      <c r="J193" s="26">
        <f>INDEX(PIL!$A$1:$K$1009,$B193,10)</f>
        <v>-0.107</v>
      </c>
      <c r="K193" s="26">
        <f t="shared" si="1349"/>
        <v>-4.2930000000000001</v>
      </c>
      <c r="L193" s="15">
        <f t="shared" si="1350"/>
        <v>0.154</v>
      </c>
      <c r="M193" s="15">
        <f t="shared" ref="M193" si="1984">(ABS(K193)+ABS(0.3*L193))*SIGN(K193)</f>
        <v>-4.3391999999999999</v>
      </c>
      <c r="N193" s="15">
        <f t="shared" si="1352"/>
        <v>1.4419</v>
      </c>
      <c r="O193" s="449">
        <f t="shared" si="1353"/>
        <v>-4.3391999999999999</v>
      </c>
      <c r="Q193" s="440"/>
      <c r="R193" s="444">
        <v>838</v>
      </c>
      <c r="S193" s="16">
        <f>INDEX(PIL!$A$1:$K$1009,$R193,3)</f>
        <v>1</v>
      </c>
      <c r="T193" s="16" t="str">
        <f>INDEX(PIL!$A$1:$K$1009,$R193,4)</f>
        <v>Msup</v>
      </c>
      <c r="U193" s="26">
        <f>INDEX(PIL!$A$1:$K$1009,$R193,5)</f>
        <v>5.4029999999999996</v>
      </c>
      <c r="V193" s="26">
        <f>INDEX(PIL!$A$1:$K$1009,$R193,6)</f>
        <v>3.5270000000000001</v>
      </c>
      <c r="W193" s="26">
        <f>INDEX(PIL!$A$1:$K$1009,$R193,7)</f>
        <v>0.33100000000000002</v>
      </c>
      <c r="X193" s="26">
        <f>INDEX(PIL!$A$1:$K$1009,$R193,8)</f>
        <v>-93.947000000000003</v>
      </c>
      <c r="Y193" s="26">
        <f>INDEX(PIL!$A$1:$K$1009,$R193,9)</f>
        <v>-3.835</v>
      </c>
      <c r="Z193" s="26">
        <f>INDEX(PIL!$A$1:$K$1009,$R193,10)</f>
        <v>-2.8620000000000001</v>
      </c>
      <c r="AA193" s="26">
        <f t="shared" si="1354"/>
        <v>4.1660000000000004</v>
      </c>
      <c r="AB193" s="15">
        <f t="shared" si="1355"/>
        <v>-96.808999999999997</v>
      </c>
      <c r="AC193" s="15">
        <f t="shared" ref="AC193" si="1985">(ABS(AA193)+ABS(0.3*AB193))*SIGN(AA193)</f>
        <v>33.208699999999993</v>
      </c>
      <c r="AD193" s="15">
        <f t="shared" si="1374"/>
        <v>-98.058799999999991</v>
      </c>
      <c r="AE193" s="449">
        <f t="shared" si="1357"/>
        <v>-98.058799999999991</v>
      </c>
      <c r="AG193" s="440"/>
      <c r="AJ193" s="26"/>
      <c r="AK193" s="26"/>
      <c r="AL193" s="26"/>
      <c r="AM193" s="26"/>
      <c r="AN193" s="26"/>
      <c r="AO193" s="26"/>
      <c r="AP193" s="26"/>
      <c r="AQ193" s="15"/>
      <c r="AR193" s="15"/>
      <c r="AS193" s="449"/>
      <c r="AT193" s="15"/>
      <c r="AU193" s="440"/>
      <c r="AV193" s="444"/>
      <c r="AW193" s="444" t="s">
        <v>802</v>
      </c>
      <c r="AX193" s="26">
        <f t="shared" ref="AX193" si="1986">F193+M193</f>
        <v>-5.7702</v>
      </c>
      <c r="AY193" s="26">
        <f t="shared" ref="AY193" si="1987">V193+AC193</f>
        <v>36.735699999999994</v>
      </c>
      <c r="AZ193" s="26">
        <f t="shared" ref="AZ193" si="1988">F194+M194</f>
        <v>2.8374999999999999</v>
      </c>
      <c r="BA193" s="26">
        <f t="shared" ref="BA193" si="1989">V194+AC194</f>
        <v>-18.272599999999997</v>
      </c>
      <c r="BB193" s="449">
        <f t="shared" ref="BB193" si="1990">AK196+AR196</f>
        <v>-829.06039999999996</v>
      </c>
      <c r="BC193" s="26"/>
      <c r="BD193" s="400">
        <f t="shared" ref="BD193" si="1991">AV196</f>
        <v>1</v>
      </c>
      <c r="BE193" s="383">
        <f t="shared" si="1619"/>
        <v>8</v>
      </c>
      <c r="BF193" s="15"/>
      <c r="BG193" s="15"/>
      <c r="BH193" s="15"/>
      <c r="BI193" s="440"/>
      <c r="BJ193" s="444"/>
      <c r="BK193" s="444" t="s">
        <v>802</v>
      </c>
      <c r="BL193" s="26">
        <f>IF(BJ196=6,AX193-(AX193-AZ193)/hinterpiano*(0.55/2),AX193-(AX193-AZ193)/hinterpiano*(0.65/2))</f>
        <v>-4.9224719696969697</v>
      </c>
      <c r="BM193" s="26">
        <f>IF(BJ196=6,AY193-(AY193-BA193)/hinterpiano*(0.55/2),AY193-(AY193-BA193)/hinterpiano*(0.65/2))</f>
        <v>31.318215909090902</v>
      </c>
      <c r="BN193" s="26">
        <f>IF(BJ196&lt;&gt;1,IF(BJ196=6,AZ193-(AZ193-AX193)/hinterpiano*(0.55/2),AZ193-(AZ193-AX193)/hinterpiano*(0.65/2)),AZ193)</f>
        <v>2.8374999999999999</v>
      </c>
      <c r="BO193" s="26">
        <f>IF(BJ196&lt;&gt;1,IF(BJ196=6,BA193-(BA193-AY193)/hinterpiano*(0.55/2),BA193-(BA193-AY193)/hinterpiano*(0.65/2)),BA193)</f>
        <v>-18.272599999999997</v>
      </c>
      <c r="BP193" s="449">
        <f t="shared" si="1364"/>
        <v>-829.06039999999996</v>
      </c>
    </row>
    <row r="194" spans="1:68" ht="20" customHeight="1">
      <c r="A194" s="440"/>
      <c r="B194" s="444">
        <v>191</v>
      </c>
      <c r="C194" s="444">
        <f>INDEX(PIL!$A$1:$K$1009,$B194,3)</f>
        <v>1</v>
      </c>
      <c r="D194" s="444" t="str">
        <f>INDEX(PIL!$A$1:$K$1009,$B194,4)</f>
        <v>Minf</v>
      </c>
      <c r="E194" s="26">
        <f>INDEX(PIL!$A$1:$K$1009,$B194,5)</f>
        <v>1.181</v>
      </c>
      <c r="F194" s="26">
        <f>INDEX(PIL!$A$1:$K$1009,$B194,6)</f>
        <v>0.71699999999999997</v>
      </c>
      <c r="G194" s="26">
        <f>INDEX(PIL!$A$1:$K$1009,$B194,7)</f>
        <v>2.028</v>
      </c>
      <c r="H194" s="26">
        <f>INDEX(PIL!$A$1:$K$1009,$B194,8)</f>
        <v>-2.3E-2</v>
      </c>
      <c r="I194" s="26">
        <f>INDEX(PIL!$A$1:$K$1009,$B194,9)</f>
        <v>7.0000000000000007E-2</v>
      </c>
      <c r="J194" s="26">
        <f>INDEX(PIL!$A$1:$K$1009,$B194,10)</f>
        <v>5.1999999999999998E-2</v>
      </c>
      <c r="K194" s="26">
        <f t="shared" si="1349"/>
        <v>2.0979999999999999</v>
      </c>
      <c r="L194" s="15">
        <f t="shared" si="1350"/>
        <v>-7.4999999999999997E-2</v>
      </c>
      <c r="M194" s="15">
        <f t="shared" ref="M194" si="1992">(ABS(K194)+ABS(0.3*L194))*SIGN(K194)</f>
        <v>2.1204999999999998</v>
      </c>
      <c r="N194" s="15">
        <f t="shared" si="1352"/>
        <v>-0.70439999999999992</v>
      </c>
      <c r="O194" s="449">
        <f t="shared" si="1353"/>
        <v>2.1204999999999998</v>
      </c>
      <c r="Q194" s="440"/>
      <c r="R194" s="444">
        <v>839</v>
      </c>
      <c r="S194" s="16">
        <f>INDEX(PIL!$A$1:$K$1009,$R194,3)</f>
        <v>1</v>
      </c>
      <c r="T194" s="16" t="str">
        <f>INDEX(PIL!$A$1:$K$1009,$R194,4)</f>
        <v>Minf</v>
      </c>
      <c r="U194" s="26">
        <f>INDEX(PIL!$A$1:$K$1009,$R194,5)</f>
        <v>-2.7109999999999999</v>
      </c>
      <c r="V194" s="26">
        <f>INDEX(PIL!$A$1:$K$1009,$R194,6)</f>
        <v>-1.7689999999999999</v>
      </c>
      <c r="W194" s="26">
        <f>INDEX(PIL!$A$1:$K$1009,$R194,7)</f>
        <v>-0.16500000000000001</v>
      </c>
      <c r="X194" s="26">
        <f>INDEX(PIL!$A$1:$K$1009,$R194,8)</f>
        <v>46.677999999999997</v>
      </c>
      <c r="Y194" s="26">
        <f>INDEX(PIL!$A$1:$K$1009,$R194,9)</f>
        <v>1.9079999999999999</v>
      </c>
      <c r="Z194" s="26">
        <f>INDEX(PIL!$A$1:$K$1009,$R194,10)</f>
        <v>1.4239999999999999</v>
      </c>
      <c r="AA194" s="26">
        <f t="shared" si="1354"/>
        <v>-2.073</v>
      </c>
      <c r="AB194" s="15">
        <f t="shared" si="1355"/>
        <v>48.101999999999997</v>
      </c>
      <c r="AC194" s="15">
        <f t="shared" ref="AC194" si="1993">(ABS(AA194)+ABS(0.3*AB194))*SIGN(AA194)</f>
        <v>-16.503599999999999</v>
      </c>
      <c r="AD194" s="15">
        <f t="shared" si="1374"/>
        <v>48.723899999999993</v>
      </c>
      <c r="AE194" s="449">
        <f t="shared" si="1357"/>
        <v>48.723899999999993</v>
      </c>
      <c r="AG194" s="440"/>
      <c r="AJ194" s="26"/>
      <c r="AK194" s="26"/>
      <c r="AL194" s="26"/>
      <c r="AM194" s="26"/>
      <c r="AN194" s="26"/>
      <c r="AO194" s="26"/>
      <c r="AP194" s="26"/>
      <c r="AQ194" s="15"/>
      <c r="AR194" s="15"/>
      <c r="AS194" s="449"/>
      <c r="AT194" s="15"/>
      <c r="AU194" s="440"/>
      <c r="AV194" s="444"/>
      <c r="AW194" s="444" t="s">
        <v>803</v>
      </c>
      <c r="AX194" s="26">
        <f t="shared" ref="AX194" si="1994">F193-M193</f>
        <v>2.9081999999999999</v>
      </c>
      <c r="AY194" s="26">
        <f t="shared" ref="AY194" si="1995">V193-AC193</f>
        <v>-29.681699999999992</v>
      </c>
      <c r="AZ194" s="26">
        <f t="shared" ref="AZ194" si="1996">F194-M194</f>
        <v>-1.4034999999999997</v>
      </c>
      <c r="BA194" s="26">
        <f t="shared" ref="BA194" si="1997">V194-AC194</f>
        <v>14.734599999999999</v>
      </c>
      <c r="BB194" s="449">
        <f t="shared" ref="BB194" si="1998">AK196-AR196</f>
        <v>-1285.2496000000001</v>
      </c>
      <c r="BC194" s="26"/>
      <c r="BD194" s="400">
        <f t="shared" ref="BD194" si="1999">BD193</f>
        <v>1</v>
      </c>
      <c r="BE194" s="383">
        <f t="shared" si="1619"/>
        <v>8</v>
      </c>
      <c r="BF194" s="15"/>
      <c r="BG194" s="15"/>
      <c r="BH194" s="15"/>
      <c r="BI194" s="440"/>
      <c r="BJ194" s="444"/>
      <c r="BK194" s="444" t="s">
        <v>803</v>
      </c>
      <c r="BL194" s="26">
        <f>IF(BJ196=6,AX194-(AX194-AZ194)/hinterpiano*(0.55/2),AX194-(AX194-AZ194)/hinterpiano*(0.65/2))</f>
        <v>2.4835628787878785</v>
      </c>
      <c r="BM194" s="26">
        <f>IF(BJ196=6,AY194-(AY194-BA194)/hinterpiano*(0.55/2),AY194-(AY194-BA194)/hinterpiano*(0.65/2))</f>
        <v>-25.307367424242415</v>
      </c>
      <c r="BN194" s="26">
        <f>IF(BJ196&lt;&gt;1,IF(BJ196=6,AZ194-(AZ194-AX194)/hinterpiano*(0.55/2),AZ194-(AZ194-AX194)/hinterpiano*(0.65/2)),AZ194)</f>
        <v>-1.4034999999999997</v>
      </c>
      <c r="BO194" s="26">
        <f>IF(BJ196&lt;&gt;1,IF(BJ196=6,BA194-(BA194-AY194)/hinterpiano*(0.55/2),BA194-(BA194-AY194)/hinterpiano*(0.65/2)),BA194)</f>
        <v>14.734599999999999</v>
      </c>
      <c r="BP194" s="449">
        <f t="shared" si="1364"/>
        <v>-1285.2496000000001</v>
      </c>
    </row>
    <row r="195" spans="1:68" ht="20" customHeight="1">
      <c r="A195" s="440"/>
      <c r="B195" s="444">
        <v>192</v>
      </c>
      <c r="C195" s="444">
        <f>INDEX(PIL!$A$1:$K$1009,$B195,3)</f>
        <v>1</v>
      </c>
      <c r="D195" s="444" t="str">
        <f>INDEX(PIL!$A$1:$K$1009,$B195,4)</f>
        <v>V</v>
      </c>
      <c r="E195" s="26">
        <f>INDEX(PIL!$A$1:$K$1009,$B195,5)</f>
        <v>-1.0720000000000001</v>
      </c>
      <c r="F195" s="26">
        <f>INDEX(PIL!$A$1:$K$1009,$B195,6)</f>
        <v>-0.65100000000000002</v>
      </c>
      <c r="G195" s="26">
        <f>INDEX(PIL!$A$1:$K$1009,$B195,7)</f>
        <v>-1.8720000000000001</v>
      </c>
      <c r="H195" s="26">
        <f>INDEX(PIL!$A$1:$K$1009,$B195,8)</f>
        <v>2.1000000000000001E-2</v>
      </c>
      <c r="I195" s="26">
        <f>INDEX(PIL!$A$1:$K$1009,$B195,9)</f>
        <v>-6.5000000000000002E-2</v>
      </c>
      <c r="J195" s="26">
        <f>INDEX(PIL!$A$1:$K$1009,$B195,10)</f>
        <v>-4.8000000000000001E-2</v>
      </c>
      <c r="K195" s="26">
        <f t="shared" si="1349"/>
        <v>-1.9370000000000001</v>
      </c>
      <c r="L195" s="15">
        <f t="shared" si="1350"/>
        <v>6.9000000000000006E-2</v>
      </c>
      <c r="M195" s="15">
        <f t="shared" ref="M195" si="2000">(ABS(K195)+ABS(0.3*L195))*SIGN(K195)</f>
        <v>-1.9577</v>
      </c>
      <c r="N195" s="15">
        <f t="shared" si="1352"/>
        <v>0.6500999999999999</v>
      </c>
      <c r="O195" s="449">
        <f t="shared" si="1353"/>
        <v>-1.9577</v>
      </c>
      <c r="Q195" s="440"/>
      <c r="R195" s="444">
        <v>840</v>
      </c>
      <c r="S195" s="16">
        <f>INDEX(PIL!$A$1:$K$1009,$R195,3)</f>
        <v>1</v>
      </c>
      <c r="T195" s="16" t="str">
        <f>INDEX(PIL!$A$1:$K$1009,$R195,4)</f>
        <v>V</v>
      </c>
      <c r="U195" s="26">
        <f>INDEX(PIL!$A$1:$K$1009,$R195,5)</f>
        <v>2.4590000000000001</v>
      </c>
      <c r="V195" s="26">
        <f>INDEX(PIL!$A$1:$K$1009,$R195,6)</f>
        <v>1.605</v>
      </c>
      <c r="W195" s="26">
        <f>INDEX(PIL!$A$1:$K$1009,$R195,7)</f>
        <v>0.15</v>
      </c>
      <c r="X195" s="26">
        <f>INDEX(PIL!$A$1:$K$1009,$R195,8)</f>
        <v>-42.613999999999997</v>
      </c>
      <c r="Y195" s="26">
        <f>INDEX(PIL!$A$1:$K$1009,$R195,9)</f>
        <v>-1.74</v>
      </c>
      <c r="Z195" s="26">
        <f>INDEX(PIL!$A$1:$K$1009,$R195,10)</f>
        <v>-1.2989999999999999</v>
      </c>
      <c r="AA195" s="26">
        <f t="shared" si="1354"/>
        <v>1.89</v>
      </c>
      <c r="AB195" s="15">
        <f t="shared" si="1355"/>
        <v>-43.912999999999997</v>
      </c>
      <c r="AC195" s="15">
        <f t="shared" ref="AC195" si="2001">(ABS(AA195)+ABS(0.3*AB195))*SIGN(AA195)</f>
        <v>15.063899999999999</v>
      </c>
      <c r="AD195" s="15">
        <f t="shared" si="1374"/>
        <v>-44.48</v>
      </c>
      <c r="AE195" s="449">
        <f t="shared" si="1357"/>
        <v>-44.48</v>
      </c>
      <c r="AG195" s="440"/>
      <c r="AJ195" s="26"/>
      <c r="AK195" s="26"/>
      <c r="AL195" s="26"/>
      <c r="AM195" s="26"/>
      <c r="AN195" s="26"/>
      <c r="AO195" s="26"/>
      <c r="AP195" s="26"/>
      <c r="AQ195" s="15"/>
      <c r="AR195" s="15"/>
      <c r="AS195" s="449"/>
      <c r="AT195" s="15"/>
      <c r="AU195" s="440"/>
      <c r="AV195" s="444"/>
      <c r="AW195" s="444" t="s">
        <v>804</v>
      </c>
      <c r="AX195" s="26">
        <f t="shared" ref="AX195" si="2002">F193+N193</f>
        <v>1.089999999999991E-2</v>
      </c>
      <c r="AY195" s="26">
        <f t="shared" ref="AY195" si="2003">V193+AD193</f>
        <v>-94.53179999999999</v>
      </c>
      <c r="AZ195" s="26">
        <f t="shared" ref="AZ195" si="2004">F194+N194</f>
        <v>1.2600000000000056E-2</v>
      </c>
      <c r="BA195" s="26">
        <f t="shared" ref="BA195" si="2005">V194+AD194</f>
        <v>46.954899999999995</v>
      </c>
      <c r="BB195" s="449">
        <f t="shared" ref="BB195" si="2006">AK196+AS196</f>
        <v>-1367.4953799999998</v>
      </c>
      <c r="BC195" s="26"/>
      <c r="BD195" s="400">
        <f t="shared" si="1449"/>
        <v>1</v>
      </c>
      <c r="BE195" s="383">
        <f t="shared" si="1619"/>
        <v>8</v>
      </c>
      <c r="BF195" s="15"/>
      <c r="BG195" s="15"/>
      <c r="BH195" s="15"/>
      <c r="BI195" s="440"/>
      <c r="BJ195" s="444"/>
      <c r="BK195" s="444" t="s">
        <v>804</v>
      </c>
      <c r="BL195" s="26">
        <f>IF(BJ196=6,AX195-(AX195-AZ195)/hinterpiano*(0.55/2),AX195-(AX195-AZ195)/hinterpiano*(0.65/2))</f>
        <v>1.1067424242424167E-2</v>
      </c>
      <c r="BM195" s="26">
        <f>IF(BJ196=6,AY195-(AY195-BA195)/hinterpiano*(0.55/2),AY195-(AY195-BA195)/hinterpiano*(0.65/2))</f>
        <v>-80.597503787878779</v>
      </c>
      <c r="BN195" s="26">
        <f>IF(BJ196&lt;&gt;1,IF(BJ196=6,AZ195-(AZ195-AX195)/hinterpiano*(0.55/2),AZ195-(AZ195-AX195)/hinterpiano*(0.65/2)),AZ195)</f>
        <v>1.2600000000000056E-2</v>
      </c>
      <c r="BO195" s="26">
        <f>IF(BJ196&lt;&gt;1,IF(BJ196=6,BA195-(BA195-AY195)/hinterpiano*(0.55/2),BA195-(BA195-AY195)/hinterpiano*(0.65/2)),BA195)</f>
        <v>46.954899999999995</v>
      </c>
      <c r="BP195" s="449">
        <f t="shared" si="1364"/>
        <v>-1367.4953799999998</v>
      </c>
    </row>
    <row r="196" spans="1:68" ht="20" customHeight="1">
      <c r="A196" s="440"/>
      <c r="B196" s="444">
        <v>193</v>
      </c>
      <c r="C196" s="444">
        <f>INDEX(PIL!$A$1:$K$1009,$B196,3)</f>
        <v>1</v>
      </c>
      <c r="D196" s="444" t="str">
        <f>INDEX(PIL!$A$1:$K$1009,$B196,4)</f>
        <v>N</v>
      </c>
      <c r="E196" s="26">
        <f>INDEX(PIL!$A$1:$K$1009,$B196,5)</f>
        <v>-1319.5650000000001</v>
      </c>
      <c r="F196" s="26">
        <f>INDEX(PIL!$A$1:$K$1009,$B196,6)</f>
        <v>-808.28399999999999</v>
      </c>
      <c r="G196" s="26">
        <f>INDEX(PIL!$A$1:$K$1009,$B196,7)</f>
        <v>149.00200000000001</v>
      </c>
      <c r="H196" s="26">
        <f>INDEX(PIL!$A$1:$K$1009,$B196,8)</f>
        <v>-1.2410000000000001</v>
      </c>
      <c r="I196" s="26">
        <f>INDEX(PIL!$A$1:$K$1009,$B196,9)</f>
        <v>5.66</v>
      </c>
      <c r="J196" s="26">
        <f>INDEX(PIL!$A$1:$K$1009,$B196,10)</f>
        <v>4.2240000000000002</v>
      </c>
      <c r="K196" s="26">
        <f t="shared" si="1349"/>
        <v>154.66200000000001</v>
      </c>
      <c r="L196" s="15">
        <f t="shared" si="1350"/>
        <v>-5.4649999999999999</v>
      </c>
      <c r="M196" s="15">
        <f t="shared" ref="M196" si="2007">(ABS(K196)+ABS(0.3*L196))*SIGN(K196)</f>
        <v>156.3015</v>
      </c>
      <c r="N196" s="15">
        <f t="shared" si="1352"/>
        <v>-51.863600000000005</v>
      </c>
      <c r="O196" s="449">
        <f t="shared" si="1353"/>
        <v>156.3015</v>
      </c>
      <c r="Q196" s="440"/>
      <c r="R196" s="444">
        <v>841</v>
      </c>
      <c r="S196" s="16">
        <f>INDEX(PIL!$A$1:$K$1009,$R196,3)</f>
        <v>1</v>
      </c>
      <c r="T196" s="16" t="str">
        <f>INDEX(PIL!$A$1:$K$1009,$R196,4)</f>
        <v>N</v>
      </c>
      <c r="U196" s="26">
        <f>INDEX(PIL!$A$1:$K$1009,$R196,5)</f>
        <v>-226.95099999999999</v>
      </c>
      <c r="V196" s="26">
        <f>INDEX(PIL!$A$1:$K$1009,$R196,6)</f>
        <v>-147.39599999999999</v>
      </c>
      <c r="W196" s="26">
        <f>INDEX(PIL!$A$1:$K$1009,$R196,7)</f>
        <v>1.1539999999999999</v>
      </c>
      <c r="X196" s="26">
        <f>INDEX(PIL!$A$1:$K$1009,$R196,8)</f>
        <v>-236.667</v>
      </c>
      <c r="Y196" s="26">
        <f>INDEX(PIL!$A$1:$K$1009,$R196,9)</f>
        <v>-11.025</v>
      </c>
      <c r="Z196" s="26">
        <f>INDEX(PIL!$A$1:$K$1009,$R196,10)</f>
        <v>-8.2279999999999998</v>
      </c>
      <c r="AA196" s="26">
        <f t="shared" si="1354"/>
        <v>12.179</v>
      </c>
      <c r="AB196" s="15">
        <f t="shared" si="1355"/>
        <v>-244.89500000000001</v>
      </c>
      <c r="AC196" s="15">
        <f t="shared" ref="AC196" si="2008">(ABS(AA196)+ABS(0.3*AB196))*SIGN(AA196)</f>
        <v>85.647500000000008</v>
      </c>
      <c r="AD196" s="15">
        <f t="shared" si="1374"/>
        <v>-248.5487</v>
      </c>
      <c r="AE196" s="449">
        <f t="shared" si="1357"/>
        <v>-248.5487</v>
      </c>
      <c r="AG196" s="440"/>
      <c r="AH196" s="16">
        <f t="shared" ref="AH196" si="2009">S196</f>
        <v>1</v>
      </c>
      <c r="AI196" s="16" t="str">
        <f t="shared" ref="AI196" si="2010">T196</f>
        <v>N</v>
      </c>
      <c r="AJ196" s="26">
        <f>IF(AH196=6,E196+U196-(0.6*base_minore_p*hinterpiano*cls_armato),IF(AH196=5,E196+U196-(0.6*base_minore_p*hinterpiano*cls_armato)-(base_maggiore_p*base_minore_p*hinterpiano*cls_armato),IF(AH196=4,E196+U196-(0.6*base_minore_p*hinterpiano*cls_armato)-2*(base_maggiore_p*base_minore_p*hinterpiano*cls_armato),IF(AH196=3,E196+U196-(0.6*base_minore_p*hinterpiano*cls_armato)-3*(base_maggiore_p*base_minore_p*hinterpiano*cls_armato),IF(AH196=2,E196+U196-(0.6*base_minore_p*hinterpiano*cls_armato)-4*(base_maggiore_p*base_minore_p*hinterpiano*cls_armato),E196+U196-(0.6*base_minore_p*hinterpiano*cls_armato)-5*(base_maggiore_p*base_minore_p*hinterpiano*cls_armato))))))</f>
        <v>-1647.991</v>
      </c>
      <c r="AK196" s="26">
        <f>IF(AH196=6,F196+V196-(0.6*base_minore_p*hinterpiano*cls_armato),IF(AH196=5,F196+V196-(0.6*base_minore_p*hinterpiano*cls_armato)-(base_maggiore_p*base_minore_p*hinterpiano*cls_armato),IF(AH196=4,F196+V196-(0.6*base_minore_p*hinterpiano*cls_armato)-2*(base_maggiore_p*base_minore_p*hinterpiano*cls_armato),IF(AH196=3,F196+V196-(0.6*base_minore_p*hinterpiano*cls_armato)-3*(base_maggiore_p*base_minore_p*hinterpiano*cls_armato),IF(AH196=2,F196+V196-(0.6*base_minore_p*hinterpiano*cls_armato)-4*(base_maggiore_p*base_minore_p*hinterpiano*cls_armato),F196+V196-(0.6*base_minore_p*hinterpiano*cls_armato)-5*(base_maggiore_p*base_minore_p*hinterpiano*cls_armato))))))</f>
        <v>-1057.155</v>
      </c>
      <c r="AL196" s="26">
        <f t="shared" ref="AL196" si="2011">G196+W196</f>
        <v>150.15600000000001</v>
      </c>
      <c r="AM196" s="26">
        <f t="shared" ref="AM196" si="2012">H196+X196</f>
        <v>-237.90800000000002</v>
      </c>
      <c r="AN196" s="26">
        <f t="shared" ref="AN196" si="2013">I196+Y196</f>
        <v>-5.3650000000000002</v>
      </c>
      <c r="AO196" s="26">
        <f t="shared" ref="AO196" si="2014">J196+Z196</f>
        <v>-4.0039999999999996</v>
      </c>
      <c r="AP196" s="26">
        <f t="shared" ref="AP196" si="2015">(ABS(AL196)+ABS(AN196))*SIGN(AL196)</f>
        <v>155.52100000000002</v>
      </c>
      <c r="AQ196" s="15">
        <f t="shared" ref="AQ196" si="2016">(ABS(AM196)+ABS(AO196))*SIGN(AM196)</f>
        <v>-241.91200000000001</v>
      </c>
      <c r="AR196" s="15">
        <f t="shared" ref="AR196" si="2017">(ABS(AP196)+ABS(0.3*AQ196))*SIGN(AP196)</f>
        <v>228.09460000000001</v>
      </c>
      <c r="AS196" s="449">
        <f t="shared" ref="AS196" si="2018">(ABS(AQ196)+ABS(0.3*AR196))*SIGN(AQ196)</f>
        <v>-310.34037999999998</v>
      </c>
      <c r="AT196" s="15"/>
      <c r="AU196" s="440"/>
      <c r="AV196" s="444">
        <f t="shared" ref="AV196" si="2019">AH196</f>
        <v>1</v>
      </c>
      <c r="AW196" s="444" t="s">
        <v>805</v>
      </c>
      <c r="AX196" s="26">
        <f t="shared" ref="AX196" si="2020">F193-N193</f>
        <v>-2.8729</v>
      </c>
      <c r="AY196" s="26">
        <f t="shared" ref="AY196" si="2021">V193-AD193</f>
        <v>101.58579999999999</v>
      </c>
      <c r="AZ196" s="26">
        <f t="shared" ref="AZ196" si="2022">F194-N194</f>
        <v>1.4213999999999998</v>
      </c>
      <c r="BA196" s="26">
        <f t="shared" ref="BA196" si="2023">V194-AD194</f>
        <v>-50.492899999999992</v>
      </c>
      <c r="BB196" s="449">
        <f t="shared" ref="BB196" si="2024">AK196-AS196</f>
        <v>-746.81461999999999</v>
      </c>
      <c r="BC196" s="26"/>
      <c r="BD196" s="400">
        <f t="shared" si="1449"/>
        <v>1</v>
      </c>
      <c r="BE196" s="383">
        <f t="shared" si="1619"/>
        <v>8</v>
      </c>
      <c r="BF196" s="15"/>
      <c r="BG196" s="15"/>
      <c r="BH196" s="15"/>
      <c r="BI196" s="440"/>
      <c r="BJ196" s="444">
        <f t="shared" ref="BJ196" si="2025">AV196</f>
        <v>1</v>
      </c>
      <c r="BK196" s="444" t="s">
        <v>805</v>
      </c>
      <c r="BL196" s="26">
        <f>IF(BJ196=6,AX196-(AX196-AZ196)/hinterpiano*(0.55/2),AX196-(AX196-AZ196)/hinterpiano*(0.65/2))</f>
        <v>-2.4499765151515152</v>
      </c>
      <c r="BM196" s="26">
        <f>IF(BJ196=6,AY196-(AY196-BA196)/hinterpiano*(0.55/2),AY196-(AY196-BA196)/hinterpiano*(0.65/2))</f>
        <v>86.608352272727259</v>
      </c>
      <c r="BN196" s="26">
        <f>IF(BJ196&lt;&gt;1,IF(BJ196=6,AZ196-(AZ196-AX196)/hinterpiano*(0.55/2),AZ196-(AZ196-AX196)/hinterpiano*(0.65/2)),AZ196)</f>
        <v>1.4213999999999998</v>
      </c>
      <c r="BO196" s="26">
        <f>IF(BJ196&lt;&gt;1,IF(BJ196=6,BA196-(BA196-AY196)/hinterpiano*(0.55/2),BA196-(BA196-AY196)/hinterpiano*(0.65/2)),BA196)</f>
        <v>-50.492899999999992</v>
      </c>
      <c r="BP196" s="449">
        <f t="shared" si="1364"/>
        <v>-746.81461999999999</v>
      </c>
    </row>
    <row r="197" spans="1:68" ht="20" customHeight="1">
      <c r="A197" s="440">
        <v>9</v>
      </c>
      <c r="B197" s="444">
        <v>194</v>
      </c>
      <c r="C197" s="444">
        <f>INDEX(PIL!$A$1:$K$1009,$B197,3)</f>
        <v>6</v>
      </c>
      <c r="D197" s="444" t="str">
        <f>INDEX(PIL!$A$1:$K$1009,$B197,4)</f>
        <v>Msup</v>
      </c>
      <c r="E197" s="26">
        <f>INDEX(PIL!$A$1:$K$1009,$B197,5)</f>
        <v>-10.694000000000001</v>
      </c>
      <c r="F197" s="26">
        <f>INDEX(PIL!$A$1:$K$1009,$B197,6)</f>
        <v>-5.9640000000000004</v>
      </c>
      <c r="G197" s="26">
        <f>INDEX(PIL!$A$1:$K$1009,$B197,7)</f>
        <v>60.356999999999999</v>
      </c>
      <c r="H197" s="26">
        <f>INDEX(PIL!$A$1:$K$1009,$B197,8)</f>
        <v>-0.70699999999999996</v>
      </c>
      <c r="I197" s="26">
        <f>INDEX(PIL!$A$1:$K$1009,$B197,9)</f>
        <v>2.484</v>
      </c>
      <c r="J197" s="26">
        <f>INDEX(PIL!$A$1:$K$1009,$B197,10)</f>
        <v>1.8540000000000001</v>
      </c>
      <c r="K197" s="26">
        <f t="shared" si="1349"/>
        <v>62.841000000000001</v>
      </c>
      <c r="L197" s="15">
        <f t="shared" si="1350"/>
        <v>-2.5609999999999999</v>
      </c>
      <c r="M197" s="15">
        <f t="shared" ref="M197" si="2026">(ABS(K197)+ABS(0.3*L197))*SIGN(K197)</f>
        <v>63.609300000000005</v>
      </c>
      <c r="N197" s="15">
        <f t="shared" si="1352"/>
        <v>-21.4133</v>
      </c>
      <c r="O197" s="449">
        <f t="shared" si="1353"/>
        <v>63.609300000000005</v>
      </c>
      <c r="Q197" s="440">
        <v>9</v>
      </c>
      <c r="R197" s="444">
        <v>914</v>
      </c>
      <c r="S197" s="16">
        <f>INDEX(PIL!$A$1:$K$1009,$R197,3)</f>
        <v>6</v>
      </c>
      <c r="T197" s="16" t="str">
        <f>INDEX(PIL!$A$1:$K$1009,$R197,4)</f>
        <v>Msup</v>
      </c>
      <c r="U197" s="26">
        <f>INDEX(PIL!$A$1:$K$1009,$R197,5)</f>
        <v>17.207999999999998</v>
      </c>
      <c r="V197" s="26">
        <f>INDEX(PIL!$A$1:$K$1009,$R197,6)</f>
        <v>10.835000000000001</v>
      </c>
      <c r="W197" s="26">
        <f>INDEX(PIL!$A$1:$K$1009,$R197,7)</f>
        <v>-0.10100000000000001</v>
      </c>
      <c r="X197" s="26">
        <f>INDEX(PIL!$A$1:$K$1009,$R197,8)</f>
        <v>9.1959999999999997</v>
      </c>
      <c r="Y197" s="26">
        <f>INDEX(PIL!$A$1:$K$1009,$R197,9)</f>
        <v>0.86499999999999999</v>
      </c>
      <c r="Z197" s="26">
        <f>INDEX(PIL!$A$1:$K$1009,$R197,10)</f>
        <v>0.64500000000000002</v>
      </c>
      <c r="AA197" s="26">
        <f t="shared" si="1354"/>
        <v>-0.96599999999999997</v>
      </c>
      <c r="AB197" s="15">
        <f t="shared" si="1355"/>
        <v>9.8409999999999993</v>
      </c>
      <c r="AC197" s="15">
        <f t="shared" ref="AC197" si="2027">(ABS(AA197)+ABS(0.3*AB197))*SIGN(AA197)</f>
        <v>-3.9182999999999995</v>
      </c>
      <c r="AD197" s="15">
        <f t="shared" si="1374"/>
        <v>10.130799999999999</v>
      </c>
      <c r="AE197" s="449">
        <f t="shared" si="1357"/>
        <v>10.130799999999999</v>
      </c>
      <c r="AG197" s="440">
        <v>9</v>
      </c>
      <c r="AJ197" s="26"/>
      <c r="AK197" s="26"/>
      <c r="AL197" s="26"/>
      <c r="AM197" s="26"/>
      <c r="AN197" s="26"/>
      <c r="AO197" s="26"/>
      <c r="AP197" s="26"/>
      <c r="AQ197" s="15"/>
      <c r="AR197" s="15"/>
      <c r="AS197" s="449"/>
      <c r="AT197" s="15"/>
      <c r="AU197" s="440">
        <v>9</v>
      </c>
      <c r="AV197" s="444"/>
      <c r="AW197" s="444" t="s">
        <v>802</v>
      </c>
      <c r="AX197" s="26">
        <f t="shared" ref="AX197" si="2028">F197+M197</f>
        <v>57.645300000000006</v>
      </c>
      <c r="AY197" s="26">
        <f t="shared" ref="AY197" si="2029">V197+AC197</f>
        <v>6.9167000000000014</v>
      </c>
      <c r="AZ197" s="26">
        <f t="shared" ref="AZ197" si="2030">F198+M198</f>
        <v>-48.165100000000002</v>
      </c>
      <c r="BA197" s="26">
        <f t="shared" ref="BA197" si="2031">V198+AC198</f>
        <v>-6.301499999999999</v>
      </c>
      <c r="BB197" s="449">
        <f t="shared" ref="BB197" si="2032">AK200+AR200</f>
        <v>-142.10339999999999</v>
      </c>
      <c r="BC197" s="26"/>
      <c r="BD197" s="400">
        <f t="shared" ref="BD197" si="2033">AV200</f>
        <v>6</v>
      </c>
      <c r="BE197" s="383">
        <f t="shared" ref="BE197" si="2034">AU197</f>
        <v>9</v>
      </c>
      <c r="BF197" s="15"/>
      <c r="BG197" s="15"/>
      <c r="BH197" s="15"/>
      <c r="BI197" s="440">
        <v>9</v>
      </c>
      <c r="BJ197" s="444"/>
      <c r="BK197" s="444" t="s">
        <v>802</v>
      </c>
      <c r="BL197" s="26">
        <f>IF(BJ200=6,AX197-(AX197-AZ197)/hinterpiano*(0.55/2),AX197-(AX197-AZ197)/hinterpiano*(0.65/2))</f>
        <v>48.827766666666669</v>
      </c>
      <c r="BM197" s="26">
        <f>IF(BJ200=6,AY197-(AY197-BA197)/hinterpiano*(0.55/2),AY197-(AY197-BA197)/hinterpiano*(0.65/2))</f>
        <v>5.8151833333333345</v>
      </c>
      <c r="BN197" s="26">
        <f>IF(BJ200&lt;&gt;1,IF(BJ200=6,AZ197-(AZ197-AX197)/hinterpiano*(0.55/2),AZ197-(AZ197-AX197)/hinterpiano*(0.65/2)),AZ197)</f>
        <v>-39.347566666666665</v>
      </c>
      <c r="BO197" s="26">
        <f>IF(BJ200&lt;&gt;1,IF(BJ200=6,BA197-(BA197-AY197)/hinterpiano*(0.55/2),BA197-(BA197-AY197)/hinterpiano*(0.65/2)),BA197)</f>
        <v>-5.1999833333333321</v>
      </c>
      <c r="BP197" s="449">
        <f t="shared" si="1364"/>
        <v>-142.10339999999999</v>
      </c>
    </row>
    <row r="198" spans="1:68" ht="20" customHeight="1">
      <c r="A198" s="440"/>
      <c r="B198" s="444">
        <v>195</v>
      </c>
      <c r="C198" s="444">
        <f>INDEX(PIL!$A$1:$K$1009,$B198,3)</f>
        <v>6</v>
      </c>
      <c r="D198" s="444" t="str">
        <f>INDEX(PIL!$A$1:$K$1009,$B198,4)</f>
        <v>Minf</v>
      </c>
      <c r="E198" s="26">
        <f>INDEX(PIL!$A$1:$K$1009,$B198,5)</f>
        <v>5.726</v>
      </c>
      <c r="F198" s="26">
        <f>INDEX(PIL!$A$1:$K$1009,$B198,6)</f>
        <v>3.3010000000000002</v>
      </c>
      <c r="G198" s="26">
        <f>INDEX(PIL!$A$1:$K$1009,$B198,7)</f>
        <v>-48.832999999999998</v>
      </c>
      <c r="H198" s="26">
        <f>INDEX(PIL!$A$1:$K$1009,$B198,8)</f>
        <v>-0.77300000000000002</v>
      </c>
      <c r="I198" s="26">
        <f>INDEX(PIL!$A$1:$K$1009,$B198,9)</f>
        <v>-1.962</v>
      </c>
      <c r="J198" s="26">
        <f>INDEX(PIL!$A$1:$K$1009,$B198,10)</f>
        <v>-1.464</v>
      </c>
      <c r="K198" s="26">
        <f t="shared" ref="K198:K261" si="2035">(ABS(G198)+ABS(I198))*SIGN(G198)</f>
        <v>-50.795000000000002</v>
      </c>
      <c r="L198" s="15">
        <f t="shared" ref="L198:L261" si="2036">(ABS(H198)+ABS(J198))*SIGN(H198)</f>
        <v>-2.2370000000000001</v>
      </c>
      <c r="M198" s="15">
        <f t="shared" ref="M198" si="2037">(ABS(K198)+ABS(0.3*L198))*SIGN(K198)</f>
        <v>-51.466100000000004</v>
      </c>
      <c r="N198" s="15">
        <f t="shared" ref="N198:N261" si="2038">(ABS(L198)+ABS(0.3*K198))*SIGN(L198)</f>
        <v>-17.4755</v>
      </c>
      <c r="O198" s="449">
        <f t="shared" ref="O198:O261" si="2039">IF($A$3="DIREZIONE X",M198,N198)</f>
        <v>-51.466100000000004</v>
      </c>
      <c r="Q198" s="440"/>
      <c r="R198" s="444">
        <v>915</v>
      </c>
      <c r="S198" s="16">
        <f>INDEX(PIL!$A$1:$K$1009,$R198,3)</f>
        <v>6</v>
      </c>
      <c r="T198" s="16" t="str">
        <f>INDEX(PIL!$A$1:$K$1009,$R198,4)</f>
        <v>Minf</v>
      </c>
      <c r="U198" s="26">
        <f>INDEX(PIL!$A$1:$K$1009,$R198,5)</f>
        <v>-13.180999999999999</v>
      </c>
      <c r="V198" s="26">
        <f>INDEX(PIL!$A$1:$K$1009,$R198,6)</f>
        <v>-8.3249999999999993</v>
      </c>
      <c r="W198" s="26">
        <f>INDEX(PIL!$A$1:$K$1009,$R198,7)</f>
        <v>5.5E-2</v>
      </c>
      <c r="X198" s="26">
        <f>INDEX(PIL!$A$1:$K$1009,$R198,8)</f>
        <v>-4.9989999999999997</v>
      </c>
      <c r="Y198" s="26">
        <f>INDEX(PIL!$A$1:$K$1009,$R198,9)</f>
        <v>-0.38300000000000001</v>
      </c>
      <c r="Z198" s="26">
        <f>INDEX(PIL!$A$1:$K$1009,$R198,10)</f>
        <v>-0.28599999999999998</v>
      </c>
      <c r="AA198" s="26">
        <f t="shared" ref="AA198:AA261" si="2040">(ABS(W198)+ABS(Y198))*SIGN(W198)</f>
        <v>0.438</v>
      </c>
      <c r="AB198" s="15">
        <f t="shared" ref="AB198:AB261" si="2041">(ABS(X198)+ABS(Z198))*SIGN(X198)</f>
        <v>-5.2849999999999993</v>
      </c>
      <c r="AC198" s="15">
        <f t="shared" ref="AC198" si="2042">(ABS(AA198)+ABS(0.3*AB198))*SIGN(AA198)</f>
        <v>2.0234999999999999</v>
      </c>
      <c r="AD198" s="15">
        <f t="shared" si="1374"/>
        <v>-5.4163999999999994</v>
      </c>
      <c r="AE198" s="449">
        <f t="shared" ref="AE198:AE261" si="2043">IF($Q$3="DIREZIONE X",AC198,AD198)</f>
        <v>-5.4163999999999994</v>
      </c>
      <c r="AG198" s="440"/>
      <c r="AJ198" s="26"/>
      <c r="AK198" s="26"/>
      <c r="AL198" s="26"/>
      <c r="AM198" s="26"/>
      <c r="AN198" s="26"/>
      <c r="AO198" s="26"/>
      <c r="AP198" s="26"/>
      <c r="AQ198" s="15"/>
      <c r="AR198" s="15"/>
      <c r="AS198" s="449"/>
      <c r="AT198" s="15"/>
      <c r="AU198" s="440"/>
      <c r="AV198" s="444"/>
      <c r="AW198" s="444" t="s">
        <v>803</v>
      </c>
      <c r="AX198" s="26">
        <f t="shared" ref="AX198" si="2044">F197-M197</f>
        <v>-69.573300000000003</v>
      </c>
      <c r="AY198" s="26">
        <f t="shared" ref="AY198" si="2045">V197-AC197</f>
        <v>14.753299999999999</v>
      </c>
      <c r="AZ198" s="26">
        <f t="shared" ref="AZ198" si="2046">F198-M198</f>
        <v>54.767100000000006</v>
      </c>
      <c r="BA198" s="26">
        <f t="shared" ref="BA198" si="2047">V198-AC198</f>
        <v>-10.3485</v>
      </c>
      <c r="BB198" s="449">
        <f t="shared" ref="BB198" si="2048">AK200-AR200</f>
        <v>-148.6206</v>
      </c>
      <c r="BC198" s="26"/>
      <c r="BD198" s="400">
        <f t="shared" ref="BD198" si="2049">BD197</f>
        <v>6</v>
      </c>
      <c r="BE198" s="383">
        <f t="shared" ref="BE198" si="2050">BE197</f>
        <v>9</v>
      </c>
      <c r="BF198" s="15"/>
      <c r="BG198" s="15"/>
      <c r="BH198" s="15"/>
      <c r="BI198" s="440"/>
      <c r="BJ198" s="444"/>
      <c r="BK198" s="444" t="s">
        <v>803</v>
      </c>
      <c r="BL198" s="26">
        <f>IF(BJ200=6,AX198-(AX198-AZ198)/hinterpiano*(0.55/2),AX198-(AX198-AZ198)/hinterpiano*(0.65/2))</f>
        <v>-59.211600000000004</v>
      </c>
      <c r="BM198" s="26">
        <f>IF(BJ200=6,AY198-(AY198-BA198)/hinterpiano*(0.55/2),AY198-(AY198-BA198)/hinterpiano*(0.65/2))</f>
        <v>12.661483333333333</v>
      </c>
      <c r="BN198" s="26">
        <f>IF(BJ200&lt;&gt;1,IF(BJ200=6,AZ198-(AZ198-AX198)/hinterpiano*(0.55/2),AZ198-(AZ198-AX198)/hinterpiano*(0.65/2)),AZ198)</f>
        <v>44.4054</v>
      </c>
      <c r="BO198" s="26">
        <f>IF(BJ200&lt;&gt;1,IF(BJ200=6,BA198-(BA198-AY198)/hinterpiano*(0.55/2),BA198-(BA198-AY198)/hinterpiano*(0.65/2)),BA198)</f>
        <v>-8.2566833333333332</v>
      </c>
      <c r="BP198" s="449">
        <f t="shared" ref="BP198:BP261" si="2051">BB198</f>
        <v>-148.6206</v>
      </c>
    </row>
    <row r="199" spans="1:68" ht="20" customHeight="1">
      <c r="A199" s="440"/>
      <c r="B199" s="444">
        <v>196</v>
      </c>
      <c r="C199" s="444">
        <f>INDEX(PIL!$A$1:$K$1009,$B199,3)</f>
        <v>6</v>
      </c>
      <c r="D199" s="444" t="str">
        <f>INDEX(PIL!$A$1:$K$1009,$B199,4)</f>
        <v>V</v>
      </c>
      <c r="E199" s="26">
        <f>INDEX(PIL!$A$1:$K$1009,$B199,5)</f>
        <v>-4.976</v>
      </c>
      <c r="F199" s="26">
        <f>INDEX(PIL!$A$1:$K$1009,$B199,6)</f>
        <v>-2.8069999999999999</v>
      </c>
      <c r="G199" s="26">
        <f>INDEX(PIL!$A$1:$K$1009,$B199,7)</f>
        <v>32.991999999999997</v>
      </c>
      <c r="H199" s="26">
        <f>INDEX(PIL!$A$1:$K$1009,$B199,8)</f>
        <v>-0.44600000000000001</v>
      </c>
      <c r="I199" s="26">
        <f>INDEX(PIL!$A$1:$K$1009,$B199,9)</f>
        <v>1.347</v>
      </c>
      <c r="J199" s="26">
        <f>INDEX(PIL!$A$1:$K$1009,$B199,10)</f>
        <v>1.0049999999999999</v>
      </c>
      <c r="K199" s="26">
        <f t="shared" si="2035"/>
        <v>34.338999999999999</v>
      </c>
      <c r="L199" s="15">
        <f t="shared" si="2036"/>
        <v>-1.4509999999999998</v>
      </c>
      <c r="M199" s="15">
        <f t="shared" ref="M199" si="2052">(ABS(K199)+ABS(0.3*L199))*SIGN(K199)</f>
        <v>34.774299999999997</v>
      </c>
      <c r="N199" s="15">
        <f t="shared" si="2038"/>
        <v>-11.752699999999999</v>
      </c>
      <c r="O199" s="449">
        <f t="shared" si="2039"/>
        <v>34.774299999999997</v>
      </c>
      <c r="Q199" s="440"/>
      <c r="R199" s="444">
        <v>916</v>
      </c>
      <c r="S199" s="16">
        <f>INDEX(PIL!$A$1:$K$1009,$R199,3)</f>
        <v>6</v>
      </c>
      <c r="T199" s="16" t="str">
        <f>INDEX(PIL!$A$1:$K$1009,$R199,4)</f>
        <v>V</v>
      </c>
      <c r="U199" s="26">
        <f>INDEX(PIL!$A$1:$K$1009,$R199,5)</f>
        <v>9.2089999999999996</v>
      </c>
      <c r="V199" s="26">
        <f>INDEX(PIL!$A$1:$K$1009,$R199,6)</f>
        <v>5.806</v>
      </c>
      <c r="W199" s="26">
        <f>INDEX(PIL!$A$1:$K$1009,$R199,7)</f>
        <v>-4.7E-2</v>
      </c>
      <c r="X199" s="26">
        <f>INDEX(PIL!$A$1:$K$1009,$R199,8)</f>
        <v>4.181</v>
      </c>
      <c r="Y199" s="26">
        <f>INDEX(PIL!$A$1:$K$1009,$R199,9)</f>
        <v>0.378</v>
      </c>
      <c r="Z199" s="26">
        <f>INDEX(PIL!$A$1:$K$1009,$R199,10)</f>
        <v>0.28199999999999997</v>
      </c>
      <c r="AA199" s="26">
        <f t="shared" si="2040"/>
        <v>-0.42499999999999999</v>
      </c>
      <c r="AB199" s="15">
        <f t="shared" si="2041"/>
        <v>4.4630000000000001</v>
      </c>
      <c r="AC199" s="15">
        <f t="shared" ref="AC199" si="2053">(ABS(AA199)+ABS(0.3*AB199))*SIGN(AA199)</f>
        <v>-1.7639</v>
      </c>
      <c r="AD199" s="15">
        <f t="shared" si="1374"/>
        <v>4.5905000000000005</v>
      </c>
      <c r="AE199" s="449">
        <f t="shared" si="2043"/>
        <v>4.5905000000000005</v>
      </c>
      <c r="AG199" s="440"/>
      <c r="AJ199" s="26"/>
      <c r="AK199" s="26"/>
      <c r="AL199" s="26"/>
      <c r="AM199" s="26"/>
      <c r="AN199" s="26"/>
      <c r="AO199" s="26"/>
      <c r="AP199" s="26"/>
      <c r="AQ199" s="15"/>
      <c r="AR199" s="15"/>
      <c r="AS199" s="449"/>
      <c r="AT199" s="15"/>
      <c r="AU199" s="440"/>
      <c r="AV199" s="444"/>
      <c r="AW199" s="444" t="s">
        <v>804</v>
      </c>
      <c r="AX199" s="26">
        <f t="shared" ref="AX199" si="2054">F197+N197</f>
        <v>-27.377299999999998</v>
      </c>
      <c r="AY199" s="26">
        <f t="shared" ref="AY199" si="2055">V197+AD197</f>
        <v>20.965800000000002</v>
      </c>
      <c r="AZ199" s="26">
        <f t="shared" ref="AZ199" si="2056">F198+N198</f>
        <v>-14.1745</v>
      </c>
      <c r="BA199" s="26">
        <f t="shared" ref="BA199" si="2057">V198+AD198</f>
        <v>-13.741399999999999</v>
      </c>
      <c r="BB199" s="449">
        <f t="shared" ref="BB199" si="2058">AK200+AS200</f>
        <v>-150.70158000000001</v>
      </c>
      <c r="BC199" s="26"/>
      <c r="BD199" s="400">
        <f t="shared" si="1449"/>
        <v>6</v>
      </c>
      <c r="BE199" s="383">
        <f t="shared" si="1619"/>
        <v>9</v>
      </c>
      <c r="BF199" s="15"/>
      <c r="BG199" s="15"/>
      <c r="BH199" s="15"/>
      <c r="BI199" s="440"/>
      <c r="BJ199" s="444"/>
      <c r="BK199" s="444" t="s">
        <v>804</v>
      </c>
      <c r="BL199" s="26">
        <f>IF(BJ200=6,AX199-(AX199-AZ199)/hinterpiano*(0.55/2),AX199-(AX199-AZ199)/hinterpiano*(0.65/2))</f>
        <v>-26.277066666666666</v>
      </c>
      <c r="BM199" s="26">
        <f>IF(BJ200=6,AY199-(AY199-BA199)/hinterpiano*(0.55/2),AY199-(AY199-BA199)/hinterpiano*(0.65/2))</f>
        <v>18.073533333333334</v>
      </c>
      <c r="BN199" s="26">
        <f>IF(BJ200&lt;&gt;1,IF(BJ200=6,AZ199-(AZ199-AX199)/hinterpiano*(0.55/2),AZ199-(AZ199-AX199)/hinterpiano*(0.65/2)),AZ199)</f>
        <v>-15.274733333333334</v>
      </c>
      <c r="BO199" s="26">
        <f>IF(BJ200&lt;&gt;1,IF(BJ200=6,BA199-(BA199-AY199)/hinterpiano*(0.55/2),BA199-(BA199-AY199)/hinterpiano*(0.65/2)),BA199)</f>
        <v>-10.849133333333331</v>
      </c>
      <c r="BP199" s="449">
        <f t="shared" si="2051"/>
        <v>-150.70158000000001</v>
      </c>
    </row>
    <row r="200" spans="1:68" ht="20" customHeight="1">
      <c r="A200" s="440"/>
      <c r="B200" s="444">
        <v>197</v>
      </c>
      <c r="C200" s="444">
        <f>INDEX(PIL!$A$1:$K$1009,$B200,3)</f>
        <v>6</v>
      </c>
      <c r="D200" s="444" t="str">
        <f>INDEX(PIL!$A$1:$K$1009,$B200,4)</f>
        <v>N</v>
      </c>
      <c r="E200" s="26">
        <f>INDEX(PIL!$A$1:$K$1009,$B200,5)</f>
        <v>-193.583</v>
      </c>
      <c r="F200" s="26">
        <f>INDEX(PIL!$A$1:$K$1009,$B200,6)</f>
        <v>-114.47799999999999</v>
      </c>
      <c r="G200" s="26">
        <f>INDEX(PIL!$A$1:$K$1009,$B200,7)</f>
        <v>1.569</v>
      </c>
      <c r="H200" s="26">
        <f>INDEX(PIL!$A$1:$K$1009,$B200,8)</f>
        <v>-2.3E-2</v>
      </c>
      <c r="I200" s="26">
        <f>INDEX(PIL!$A$1:$K$1009,$B200,9)</f>
        <v>4.8000000000000001E-2</v>
      </c>
      <c r="J200" s="26">
        <f>INDEX(PIL!$A$1:$K$1009,$B200,10)</f>
        <v>3.5999999999999997E-2</v>
      </c>
      <c r="K200" s="26">
        <f t="shared" si="2035"/>
        <v>1.617</v>
      </c>
      <c r="L200" s="15">
        <f t="shared" si="2036"/>
        <v>-5.8999999999999997E-2</v>
      </c>
      <c r="M200" s="15">
        <f t="shared" ref="M200" si="2059">(ABS(K200)+ABS(0.3*L200))*SIGN(K200)</f>
        <v>1.6347</v>
      </c>
      <c r="N200" s="15">
        <f t="shared" si="2038"/>
        <v>-0.54410000000000003</v>
      </c>
      <c r="O200" s="449">
        <f t="shared" si="2039"/>
        <v>1.6347</v>
      </c>
      <c r="Q200" s="440"/>
      <c r="R200" s="444">
        <v>917</v>
      </c>
      <c r="S200" s="16">
        <f>INDEX(PIL!$A$1:$K$1009,$R200,3)</f>
        <v>6</v>
      </c>
      <c r="T200" s="16" t="str">
        <f>INDEX(PIL!$A$1:$K$1009,$R200,4)</f>
        <v>N</v>
      </c>
      <c r="U200" s="26">
        <f>INDEX(PIL!$A$1:$K$1009,$R200,5)</f>
        <v>-25.472000000000001</v>
      </c>
      <c r="V200" s="26">
        <f>INDEX(PIL!$A$1:$K$1009,$R200,6)</f>
        <v>-16.033999999999999</v>
      </c>
      <c r="W200" s="26">
        <f>INDEX(PIL!$A$1:$K$1009,$R200,7)</f>
        <v>4.4999999999999998E-2</v>
      </c>
      <c r="X200" s="26">
        <f>INDEX(PIL!$A$1:$K$1009,$R200,8)</f>
        <v>-4.0880000000000001</v>
      </c>
      <c r="Y200" s="26">
        <f>INDEX(PIL!$A$1:$K$1009,$R200,9)</f>
        <v>-0.38400000000000001</v>
      </c>
      <c r="Z200" s="26">
        <f>INDEX(PIL!$A$1:$K$1009,$R200,10)</f>
        <v>-0.28699999999999998</v>
      </c>
      <c r="AA200" s="26">
        <f t="shared" si="2040"/>
        <v>0.42899999999999999</v>
      </c>
      <c r="AB200" s="15">
        <f t="shared" si="2041"/>
        <v>-4.375</v>
      </c>
      <c r="AC200" s="15">
        <f t="shared" ref="AC200" si="2060">(ABS(AA200)+ABS(0.3*AB200))*SIGN(AA200)</f>
        <v>1.7415</v>
      </c>
      <c r="AD200" s="15">
        <f t="shared" ref="AD200:AD263" si="2061">(ABS(AB200)+ABS(0.3*AA200))*SIGN(AB200)</f>
        <v>-4.5037000000000003</v>
      </c>
      <c r="AE200" s="449">
        <f t="shared" si="2043"/>
        <v>-4.5037000000000003</v>
      </c>
      <c r="AG200" s="440"/>
      <c r="AH200" s="16">
        <f t="shared" ref="AH200" si="2062">S200</f>
        <v>6</v>
      </c>
      <c r="AI200" s="16" t="str">
        <f t="shared" ref="AI200" si="2063">T200</f>
        <v>N</v>
      </c>
      <c r="AJ200" s="26">
        <f>IF(AH200=6,E200+U200-(0.6*base_minore_p*hinterpiano*cls_armato),IF(AH200=5,E200+U200-(0.6*base_minore_p*hinterpiano*cls_armato)-(base_maggiore_p*base_minore_p*hinterpiano*cls_armato),IF(AH200=4,E200+U200-(0.6*base_minore_p*hinterpiano*cls_armato)-2*(base_maggiore_p*base_minore_p*hinterpiano*cls_armato),IF(AH200=3,E200+U200-(0.6*base_minore_p*hinterpiano*cls_armato)-3*(base_maggiore_p*base_minore_p*hinterpiano*cls_armato),IF(AH200=2,E200+U200-(0.6*base_minore_p*hinterpiano*cls_armato)-4*(base_maggiore_p*base_minore_p*hinterpiano*cls_armato),E200+U200-(0.6*base_minore_p*hinterpiano*cls_armato)-5*(base_maggiore_p*base_minore_p*hinterpiano*cls_armato))))))</f>
        <v>-233.905</v>
      </c>
      <c r="AK200" s="26">
        <f>IF(AH200=6,F200+V200-(0.6*base_minore_p*hinterpiano*cls_armato),IF(AH200=5,F200+V200-(0.6*base_minore_p*hinterpiano*cls_armato)-(base_maggiore_p*base_minore_p*hinterpiano*cls_armato),IF(AH200=4,F200+V200-(0.6*base_minore_p*hinterpiano*cls_armato)-2*(base_maggiore_p*base_minore_p*hinterpiano*cls_armato),IF(AH200=3,F200+V200-(0.6*base_minore_p*hinterpiano*cls_armato)-3*(base_maggiore_p*base_minore_p*hinterpiano*cls_armato),IF(AH200=2,F200+V200-(0.6*base_minore_p*hinterpiano*cls_armato)-4*(base_maggiore_p*base_minore_p*hinterpiano*cls_armato),F200+V200-(0.6*base_minore_p*hinterpiano*cls_armato)-5*(base_maggiore_p*base_minore_p*hinterpiano*cls_armato))))))</f>
        <v>-145.36199999999999</v>
      </c>
      <c r="AL200" s="26">
        <f t="shared" ref="AL200" si="2064">G200+W200</f>
        <v>1.6139999999999999</v>
      </c>
      <c r="AM200" s="26">
        <f t="shared" ref="AM200" si="2065">H200+X200</f>
        <v>-4.1109999999999998</v>
      </c>
      <c r="AN200" s="26">
        <f t="shared" ref="AN200" si="2066">I200+Y200</f>
        <v>-0.33600000000000002</v>
      </c>
      <c r="AO200" s="26">
        <f t="shared" ref="AO200" si="2067">J200+Z200</f>
        <v>-0.251</v>
      </c>
      <c r="AP200" s="26">
        <f t="shared" ref="AP200" si="2068">(ABS(AL200)+ABS(AN200))*SIGN(AL200)</f>
        <v>1.95</v>
      </c>
      <c r="AQ200" s="15">
        <f t="shared" ref="AQ200" si="2069">(ABS(AM200)+ABS(AO200))*SIGN(AM200)</f>
        <v>-4.3620000000000001</v>
      </c>
      <c r="AR200" s="15">
        <f t="shared" ref="AR200" si="2070">(ABS(AP200)+ABS(0.3*AQ200))*SIGN(AP200)</f>
        <v>3.2585999999999999</v>
      </c>
      <c r="AS200" s="449">
        <f t="shared" ref="AS200" si="2071">(ABS(AQ200)+ABS(0.3*AR200))*SIGN(AQ200)</f>
        <v>-5.3395799999999998</v>
      </c>
      <c r="AT200" s="15"/>
      <c r="AU200" s="440"/>
      <c r="AV200" s="444">
        <f t="shared" ref="AV200" si="2072">AH200</f>
        <v>6</v>
      </c>
      <c r="AW200" s="444" t="s">
        <v>805</v>
      </c>
      <c r="AX200" s="26">
        <f t="shared" ref="AX200" si="2073">F197-N197</f>
        <v>15.449299999999999</v>
      </c>
      <c r="AY200" s="26">
        <f t="shared" ref="AY200" si="2074">V197-AD197</f>
        <v>0.70420000000000194</v>
      </c>
      <c r="AZ200" s="26">
        <f t="shared" ref="AZ200" si="2075">F198-N198</f>
        <v>20.776499999999999</v>
      </c>
      <c r="BA200" s="26">
        <f t="shared" ref="BA200" si="2076">V198-AD198</f>
        <v>-2.9085999999999999</v>
      </c>
      <c r="BB200" s="449">
        <f t="shared" ref="BB200" si="2077">AK200-AS200</f>
        <v>-140.02241999999998</v>
      </c>
      <c r="BC200" s="26"/>
      <c r="BD200" s="400">
        <f t="shared" si="1449"/>
        <v>6</v>
      </c>
      <c r="BE200" s="383">
        <f t="shared" si="1619"/>
        <v>9</v>
      </c>
      <c r="BF200" s="15"/>
      <c r="BG200" s="15"/>
      <c r="BH200" s="15"/>
      <c r="BI200" s="440"/>
      <c r="BJ200" s="444">
        <f t="shared" ref="BJ200" si="2078">AV200</f>
        <v>6</v>
      </c>
      <c r="BK200" s="444" t="s">
        <v>805</v>
      </c>
      <c r="BL200" s="26">
        <f>IF(BJ200=6,AX200-(AX200-AZ200)/hinterpiano*(0.55/2),AX200-(AX200-AZ200)/hinterpiano*(0.65/2))</f>
        <v>15.893233333333333</v>
      </c>
      <c r="BM200" s="26">
        <f>IF(BJ200=6,AY200-(AY200-BA200)/hinterpiano*(0.55/2),AY200-(AY200-BA200)/hinterpiano*(0.65/2))</f>
        <v>0.40313333333333512</v>
      </c>
      <c r="BN200" s="26">
        <f>IF(BJ200&lt;&gt;1,IF(BJ200=6,AZ200-(AZ200-AX200)/hinterpiano*(0.55/2),AZ200-(AZ200-AX200)/hinterpiano*(0.65/2)),AZ200)</f>
        <v>20.332566666666665</v>
      </c>
      <c r="BO200" s="26">
        <f>IF(BJ200&lt;&gt;1,IF(BJ200=6,BA200-(BA200-AY200)/hinterpiano*(0.55/2),BA200-(BA200-AY200)/hinterpiano*(0.65/2)),BA200)</f>
        <v>-2.607533333333333</v>
      </c>
      <c r="BP200" s="449">
        <f t="shared" si="2051"/>
        <v>-140.02241999999998</v>
      </c>
    </row>
    <row r="201" spans="1:68" ht="20" customHeight="1">
      <c r="A201" s="440"/>
      <c r="B201" s="444">
        <v>198</v>
      </c>
      <c r="C201" s="444">
        <f>INDEX(PIL!$A$1:$K$1009,$B201,3)</f>
        <v>5</v>
      </c>
      <c r="D201" s="444" t="str">
        <f>INDEX(PIL!$A$1:$K$1009,$B201,4)</f>
        <v>Msup</v>
      </c>
      <c r="E201" s="26">
        <f>INDEX(PIL!$A$1:$K$1009,$B201,5)</f>
        <v>-4.2050000000000001</v>
      </c>
      <c r="F201" s="26">
        <f>INDEX(PIL!$A$1:$K$1009,$B201,6)</f>
        <v>-2.6909999999999998</v>
      </c>
      <c r="G201" s="26">
        <f>INDEX(PIL!$A$1:$K$1009,$B201,7)</f>
        <v>119.06699999999999</v>
      </c>
      <c r="H201" s="26">
        <f>INDEX(PIL!$A$1:$K$1009,$B201,8)</f>
        <v>-0.996</v>
      </c>
      <c r="I201" s="26">
        <f>INDEX(PIL!$A$1:$K$1009,$B201,9)</f>
        <v>4.7119999999999997</v>
      </c>
      <c r="J201" s="26">
        <f>INDEX(PIL!$A$1:$K$1009,$B201,10)</f>
        <v>3.516</v>
      </c>
      <c r="K201" s="26">
        <f t="shared" si="2035"/>
        <v>123.779</v>
      </c>
      <c r="L201" s="15">
        <f t="shared" si="2036"/>
        <v>-4.5120000000000005</v>
      </c>
      <c r="M201" s="15">
        <f t="shared" ref="M201" si="2079">(ABS(K201)+ABS(0.3*L201))*SIGN(K201)</f>
        <v>125.1326</v>
      </c>
      <c r="N201" s="15">
        <f t="shared" si="2038"/>
        <v>-41.645699999999998</v>
      </c>
      <c r="O201" s="449">
        <f t="shared" si="2039"/>
        <v>125.1326</v>
      </c>
      <c r="Q201" s="440"/>
      <c r="R201" s="444">
        <v>918</v>
      </c>
      <c r="S201" s="16">
        <f>INDEX(PIL!$A$1:$K$1009,$R201,3)</f>
        <v>5</v>
      </c>
      <c r="T201" s="16" t="str">
        <f>INDEX(PIL!$A$1:$K$1009,$R201,4)</f>
        <v>Msup</v>
      </c>
      <c r="U201" s="26">
        <f>INDEX(PIL!$A$1:$K$1009,$R201,5)</f>
        <v>10.726000000000001</v>
      </c>
      <c r="V201" s="26">
        <f>INDEX(PIL!$A$1:$K$1009,$R201,6)</f>
        <v>6.8230000000000004</v>
      </c>
      <c r="W201" s="26">
        <f>INDEX(PIL!$A$1:$K$1009,$R201,7)</f>
        <v>-0.104</v>
      </c>
      <c r="X201" s="26">
        <f>INDEX(PIL!$A$1:$K$1009,$R201,8)</f>
        <v>10.766999999999999</v>
      </c>
      <c r="Y201" s="26">
        <f>INDEX(PIL!$A$1:$K$1009,$R201,9)</f>
        <v>0.96799999999999997</v>
      </c>
      <c r="Z201" s="26">
        <f>INDEX(PIL!$A$1:$K$1009,$R201,10)</f>
        <v>0.72299999999999998</v>
      </c>
      <c r="AA201" s="26">
        <f t="shared" si="2040"/>
        <v>-1.0720000000000001</v>
      </c>
      <c r="AB201" s="15">
        <f t="shared" si="2041"/>
        <v>11.49</v>
      </c>
      <c r="AC201" s="15">
        <f t="shared" ref="AC201" si="2080">(ABS(AA201)+ABS(0.3*AB201))*SIGN(AA201)</f>
        <v>-4.5190000000000001</v>
      </c>
      <c r="AD201" s="15">
        <f t="shared" si="2061"/>
        <v>11.8116</v>
      </c>
      <c r="AE201" s="449">
        <f t="shared" si="2043"/>
        <v>11.8116</v>
      </c>
      <c r="AG201" s="440"/>
      <c r="AJ201" s="26"/>
      <c r="AK201" s="26"/>
      <c r="AL201" s="26"/>
      <c r="AM201" s="26"/>
      <c r="AN201" s="26"/>
      <c r="AO201" s="26"/>
      <c r="AP201" s="26"/>
      <c r="AQ201" s="15"/>
      <c r="AR201" s="15"/>
      <c r="AS201" s="449"/>
      <c r="AT201" s="15"/>
      <c r="AU201" s="440"/>
      <c r="AV201" s="444"/>
      <c r="AW201" s="444" t="s">
        <v>802</v>
      </c>
      <c r="AX201" s="26">
        <f t="shared" ref="AX201" si="2081">F201+M201</f>
        <v>122.44159999999999</v>
      </c>
      <c r="AY201" s="26">
        <f t="shared" ref="AY201" si="2082">V201+AC201</f>
        <v>2.3040000000000003</v>
      </c>
      <c r="AZ201" s="26">
        <f t="shared" ref="AZ201" si="2083">F202+M202</f>
        <v>-95.611700000000013</v>
      </c>
      <c r="BA201" s="26">
        <f t="shared" ref="BA201" si="2084">V202+AC202</f>
        <v>-4.9266000000000005</v>
      </c>
      <c r="BB201" s="449">
        <f t="shared" ref="BB201" si="2085">AK204+AR204</f>
        <v>-324.60770000000002</v>
      </c>
      <c r="BC201" s="26"/>
      <c r="BD201" s="400">
        <f t="shared" ref="BD201" si="2086">AV204</f>
        <v>5</v>
      </c>
      <c r="BE201" s="383">
        <f t="shared" si="1619"/>
        <v>9</v>
      </c>
      <c r="BF201" s="15"/>
      <c r="BG201" s="15"/>
      <c r="BH201" s="15"/>
      <c r="BI201" s="440"/>
      <c r="BJ201" s="444"/>
      <c r="BK201" s="444" t="s">
        <v>802</v>
      </c>
      <c r="BL201" s="26">
        <f>IF(BJ204=6,AX201-(AX201-AZ201)/hinterpiano*(0.55/2),AX201-(AX201-AZ201)/hinterpiano*(0.65/2))</f>
        <v>100.96665378787878</v>
      </c>
      <c r="BM201" s="26">
        <f>IF(BJ204=6,AY201-(AY201-BA201)/hinterpiano*(0.55/2),AY201-(AY201-BA201)/hinterpiano*(0.65/2))</f>
        <v>1.5918954545454547</v>
      </c>
      <c r="BN201" s="26">
        <f>IF(BJ204&lt;&gt;1,IF(BJ204=6,AZ201-(AZ201-AX201)/hinterpiano*(0.55/2),AZ201-(AZ201-AX201)/hinterpiano*(0.65/2)),AZ201)</f>
        <v>-74.136753787878803</v>
      </c>
      <c r="BO201" s="26">
        <f>IF(BJ204&lt;&gt;1,IF(BJ204=6,BA201-(BA201-AY201)/hinterpiano*(0.55/2),BA201-(BA201-AY201)/hinterpiano*(0.65/2)),BA201)</f>
        <v>-4.2144954545454549</v>
      </c>
      <c r="BP201" s="449">
        <f t="shared" si="2051"/>
        <v>-324.60770000000002</v>
      </c>
    </row>
    <row r="202" spans="1:68" ht="20" customHeight="1">
      <c r="A202" s="440"/>
      <c r="B202" s="444">
        <v>199</v>
      </c>
      <c r="C202" s="444">
        <f>INDEX(PIL!$A$1:$K$1009,$B202,3)</f>
        <v>5</v>
      </c>
      <c r="D202" s="444" t="str">
        <f>INDEX(PIL!$A$1:$K$1009,$B202,4)</f>
        <v>Minf</v>
      </c>
      <c r="E202" s="26">
        <f>INDEX(PIL!$A$1:$K$1009,$B202,5)</f>
        <v>5.1120000000000001</v>
      </c>
      <c r="F202" s="26">
        <f>INDEX(PIL!$A$1:$K$1009,$B202,6)</f>
        <v>3.1520000000000001</v>
      </c>
      <c r="G202" s="26">
        <f>INDEX(PIL!$A$1:$K$1009,$B202,7)</f>
        <v>-93.897000000000006</v>
      </c>
      <c r="H202" s="26">
        <f>INDEX(PIL!$A$1:$K$1009,$B202,8)</f>
        <v>0.871</v>
      </c>
      <c r="I202" s="26">
        <f>INDEX(PIL!$A$1:$K$1009,$B202,9)</f>
        <v>-3.7629999999999999</v>
      </c>
      <c r="J202" s="26">
        <f>INDEX(PIL!$A$1:$K$1009,$B202,10)</f>
        <v>-2.8079999999999998</v>
      </c>
      <c r="K202" s="26">
        <f t="shared" si="2035"/>
        <v>-97.660000000000011</v>
      </c>
      <c r="L202" s="15">
        <f t="shared" si="2036"/>
        <v>3.6789999999999998</v>
      </c>
      <c r="M202" s="15">
        <f t="shared" ref="M202" si="2087">(ABS(K202)+ABS(0.3*L202))*SIGN(K202)</f>
        <v>-98.763700000000014</v>
      </c>
      <c r="N202" s="15">
        <f t="shared" si="2038"/>
        <v>32.977000000000004</v>
      </c>
      <c r="O202" s="449">
        <f t="shared" si="2039"/>
        <v>-98.763700000000014</v>
      </c>
      <c r="Q202" s="440"/>
      <c r="R202" s="444">
        <v>919</v>
      </c>
      <c r="S202" s="16">
        <f>INDEX(PIL!$A$1:$K$1009,$R202,3)</f>
        <v>5</v>
      </c>
      <c r="T202" s="16" t="str">
        <f>INDEX(PIL!$A$1:$K$1009,$R202,4)</f>
        <v>Minf</v>
      </c>
      <c r="U202" s="26">
        <f>INDEX(PIL!$A$1:$K$1009,$R202,5)</f>
        <v>-11.576000000000001</v>
      </c>
      <c r="V202" s="26">
        <f>INDEX(PIL!$A$1:$K$1009,$R202,6)</f>
        <v>-7.3460000000000001</v>
      </c>
      <c r="W202" s="26">
        <f>INDEX(PIL!$A$1:$K$1009,$R202,7)</f>
        <v>6.3E-2</v>
      </c>
      <c r="X202" s="26">
        <f>INDEX(PIL!$A$1:$K$1009,$R202,8)</f>
        <v>-5.8390000000000004</v>
      </c>
      <c r="Y202" s="26">
        <f>INDEX(PIL!$A$1:$K$1009,$R202,9)</f>
        <v>-0.49399999999999999</v>
      </c>
      <c r="Z202" s="26">
        <f>INDEX(PIL!$A$1:$K$1009,$R202,10)</f>
        <v>-0.36899999999999999</v>
      </c>
      <c r="AA202" s="26">
        <f t="shared" si="2040"/>
        <v>0.55699999999999994</v>
      </c>
      <c r="AB202" s="15">
        <f t="shared" si="2041"/>
        <v>-6.2080000000000002</v>
      </c>
      <c r="AC202" s="15">
        <f t="shared" ref="AC202" si="2088">(ABS(AA202)+ABS(0.3*AB202))*SIGN(AA202)</f>
        <v>2.4194</v>
      </c>
      <c r="AD202" s="15">
        <f t="shared" si="2061"/>
        <v>-6.3750999999999998</v>
      </c>
      <c r="AE202" s="449">
        <f t="shared" si="2043"/>
        <v>-6.3750999999999998</v>
      </c>
      <c r="AG202" s="440"/>
      <c r="AJ202" s="26"/>
      <c r="AK202" s="26"/>
      <c r="AL202" s="26"/>
      <c r="AM202" s="26"/>
      <c r="AN202" s="26"/>
      <c r="AO202" s="26"/>
      <c r="AP202" s="26"/>
      <c r="AQ202" s="15"/>
      <c r="AR202" s="15"/>
      <c r="AS202" s="449"/>
      <c r="AT202" s="15"/>
      <c r="AU202" s="440"/>
      <c r="AV202" s="444"/>
      <c r="AW202" s="444" t="s">
        <v>803</v>
      </c>
      <c r="AX202" s="26">
        <f t="shared" ref="AX202" si="2089">F201-M201</f>
        <v>-127.8236</v>
      </c>
      <c r="AY202" s="26">
        <f t="shared" ref="AY202" si="2090">V201-AC201</f>
        <v>11.342000000000001</v>
      </c>
      <c r="AZ202" s="26">
        <f t="shared" ref="AZ202" si="2091">F202-M202</f>
        <v>101.91570000000002</v>
      </c>
      <c r="BA202" s="26">
        <f t="shared" ref="BA202" si="2092">V202-AC202</f>
        <v>-9.7653999999999996</v>
      </c>
      <c r="BB202" s="449">
        <f t="shared" ref="BB202" si="2093">AK204-AR204</f>
        <v>-337.29430000000002</v>
      </c>
      <c r="BC202" s="26"/>
      <c r="BD202" s="400">
        <f t="shared" ref="BD202" si="2094">BD201</f>
        <v>5</v>
      </c>
      <c r="BE202" s="383">
        <f t="shared" si="1619"/>
        <v>9</v>
      </c>
      <c r="BF202" s="15"/>
      <c r="BG202" s="15"/>
      <c r="BH202" s="15"/>
      <c r="BI202" s="440"/>
      <c r="BJ202" s="444"/>
      <c r="BK202" s="444" t="s">
        <v>803</v>
      </c>
      <c r="BL202" s="26">
        <f>IF(BJ204=6,AX202-(AX202-AZ202)/hinterpiano*(0.55/2),AX202-(AX202-AZ202)/hinterpiano*(0.65/2))</f>
        <v>-105.19775984848485</v>
      </c>
      <c r="BM202" s="26">
        <f>IF(BJ204=6,AY202-(AY202-BA202)/hinterpiano*(0.55/2),AY202-(AY202-BA202)/hinterpiano*(0.65/2))</f>
        <v>9.2632409090909107</v>
      </c>
      <c r="BN202" s="26">
        <f>IF(BJ204&lt;&gt;1,IF(BJ204=6,AZ202-(AZ202-AX202)/hinterpiano*(0.55/2),AZ202-(AZ202-AX202)/hinterpiano*(0.65/2)),AZ202)</f>
        <v>79.289859848484866</v>
      </c>
      <c r="BO202" s="26">
        <f>IF(BJ204&lt;&gt;1,IF(BJ204=6,BA202-(BA202-AY202)/hinterpiano*(0.55/2),BA202-(BA202-AY202)/hinterpiano*(0.65/2)),BA202)</f>
        <v>-7.6866409090909089</v>
      </c>
      <c r="BP202" s="449">
        <f t="shared" si="2051"/>
        <v>-337.29430000000002</v>
      </c>
    </row>
    <row r="203" spans="1:68" ht="20" customHeight="1">
      <c r="A203" s="440"/>
      <c r="B203" s="444">
        <v>200</v>
      </c>
      <c r="C203" s="444">
        <f>INDEX(PIL!$A$1:$K$1009,$B203,3)</f>
        <v>5</v>
      </c>
      <c r="D203" s="444" t="str">
        <f>INDEX(PIL!$A$1:$K$1009,$B203,4)</f>
        <v>V</v>
      </c>
      <c r="E203" s="26">
        <f>INDEX(PIL!$A$1:$K$1009,$B203,5)</f>
        <v>-2.8239999999999998</v>
      </c>
      <c r="F203" s="26">
        <f>INDEX(PIL!$A$1:$K$1009,$B203,6)</f>
        <v>-1.7709999999999999</v>
      </c>
      <c r="G203" s="26">
        <f>INDEX(PIL!$A$1:$K$1009,$B203,7)</f>
        <v>64.409000000000006</v>
      </c>
      <c r="H203" s="26">
        <f>INDEX(PIL!$A$1:$K$1009,$B203,8)</f>
        <v>-0.55600000000000005</v>
      </c>
      <c r="I203" s="26">
        <f>INDEX(PIL!$A$1:$K$1009,$B203,9)</f>
        <v>2.5680000000000001</v>
      </c>
      <c r="J203" s="26">
        <f>INDEX(PIL!$A$1:$K$1009,$B203,10)</f>
        <v>1.917</v>
      </c>
      <c r="K203" s="26">
        <f t="shared" si="2035"/>
        <v>66.977000000000004</v>
      </c>
      <c r="L203" s="15">
        <f t="shared" si="2036"/>
        <v>-2.4729999999999999</v>
      </c>
      <c r="M203" s="15">
        <f t="shared" ref="M203" si="2095">(ABS(K203)+ABS(0.3*L203))*SIGN(K203)</f>
        <v>67.718900000000005</v>
      </c>
      <c r="N203" s="15">
        <f t="shared" si="2038"/>
        <v>-22.566099999999999</v>
      </c>
      <c r="O203" s="449">
        <f t="shared" si="2039"/>
        <v>67.718900000000005</v>
      </c>
      <c r="Q203" s="440"/>
      <c r="R203" s="444">
        <v>920</v>
      </c>
      <c r="S203" s="16">
        <f>INDEX(PIL!$A$1:$K$1009,$R203,3)</f>
        <v>5</v>
      </c>
      <c r="T203" s="16" t="str">
        <f>INDEX(PIL!$A$1:$K$1009,$R203,4)</f>
        <v>V</v>
      </c>
      <c r="U203" s="26">
        <f>INDEX(PIL!$A$1:$K$1009,$R203,5)</f>
        <v>6.758</v>
      </c>
      <c r="V203" s="26">
        <f>INDEX(PIL!$A$1:$K$1009,$R203,6)</f>
        <v>4.2939999999999996</v>
      </c>
      <c r="W203" s="26">
        <f>INDEX(PIL!$A$1:$K$1009,$R203,7)</f>
        <v>-0.05</v>
      </c>
      <c r="X203" s="26">
        <f>INDEX(PIL!$A$1:$K$1009,$R203,8)</f>
        <v>4.8920000000000003</v>
      </c>
      <c r="Y203" s="26">
        <f>INDEX(PIL!$A$1:$K$1009,$R203,9)</f>
        <v>0.443</v>
      </c>
      <c r="Z203" s="26">
        <f>INDEX(PIL!$A$1:$K$1009,$R203,10)</f>
        <v>0.33100000000000002</v>
      </c>
      <c r="AA203" s="26">
        <f t="shared" si="2040"/>
        <v>-0.49299999999999999</v>
      </c>
      <c r="AB203" s="15">
        <f t="shared" si="2041"/>
        <v>5.2230000000000008</v>
      </c>
      <c r="AC203" s="15">
        <f t="shared" ref="AC203" si="2096">(ABS(AA203)+ABS(0.3*AB203))*SIGN(AA203)</f>
        <v>-2.0599000000000003</v>
      </c>
      <c r="AD203" s="15">
        <f t="shared" si="2061"/>
        <v>5.3709000000000007</v>
      </c>
      <c r="AE203" s="449">
        <f t="shared" si="2043"/>
        <v>5.3709000000000007</v>
      </c>
      <c r="AG203" s="440"/>
      <c r="AJ203" s="26"/>
      <c r="AK203" s="26"/>
      <c r="AL203" s="26"/>
      <c r="AM203" s="26"/>
      <c r="AN203" s="26"/>
      <c r="AO203" s="26"/>
      <c r="AP203" s="26"/>
      <c r="AQ203" s="15"/>
      <c r="AR203" s="15"/>
      <c r="AS203" s="449"/>
      <c r="AT203" s="15"/>
      <c r="AU203" s="440"/>
      <c r="AV203" s="444"/>
      <c r="AW203" s="444" t="s">
        <v>804</v>
      </c>
      <c r="AX203" s="26">
        <f t="shared" ref="AX203" si="2097">F201+N201</f>
        <v>-44.3367</v>
      </c>
      <c r="AY203" s="26">
        <f t="shared" ref="AY203" si="2098">V201+AD201</f>
        <v>18.634599999999999</v>
      </c>
      <c r="AZ203" s="26">
        <f t="shared" ref="AZ203" si="2099">F202+N202</f>
        <v>36.129000000000005</v>
      </c>
      <c r="BA203" s="26">
        <f t="shared" ref="BA203" si="2100">V202+AD202</f>
        <v>-13.7211</v>
      </c>
      <c r="BB203" s="449">
        <f t="shared" ref="BB203" si="2101">AK204+AS204</f>
        <v>-343.99499000000003</v>
      </c>
      <c r="BC203" s="26"/>
      <c r="BD203" s="400">
        <f t="shared" si="1449"/>
        <v>5</v>
      </c>
      <c r="BE203" s="383">
        <f t="shared" si="1619"/>
        <v>9</v>
      </c>
      <c r="BF203" s="15"/>
      <c r="BG203" s="15"/>
      <c r="BH203" s="15"/>
      <c r="BI203" s="440"/>
      <c r="BJ203" s="444"/>
      <c r="BK203" s="444" t="s">
        <v>804</v>
      </c>
      <c r="BL203" s="26">
        <f>IF(BJ204=6,AX203-(AX203-AZ203)/hinterpiano*(0.55/2),AX203-(AX203-AZ203)/hinterpiano*(0.65/2))</f>
        <v>-36.412047727272729</v>
      </c>
      <c r="BM203" s="26">
        <f>IF(BJ204=6,AY203-(AY203-BA203)/hinterpiano*(0.55/2),AY203-(AY203-BA203)/hinterpiano*(0.65/2))</f>
        <v>15.448053787878788</v>
      </c>
      <c r="BN203" s="26">
        <f>IF(BJ204&lt;&gt;1,IF(BJ204=6,AZ203-(AZ203-AX203)/hinterpiano*(0.55/2),AZ203-(AZ203-AX203)/hinterpiano*(0.65/2)),AZ203)</f>
        <v>28.204347727272733</v>
      </c>
      <c r="BO203" s="26">
        <f>IF(BJ204&lt;&gt;1,IF(BJ204=6,BA203-(BA203-AY203)/hinterpiano*(0.55/2),BA203-(BA203-AY203)/hinterpiano*(0.65/2)),BA203)</f>
        <v>-10.534553787878789</v>
      </c>
      <c r="BP203" s="449">
        <f t="shared" si="2051"/>
        <v>-343.99499000000003</v>
      </c>
    </row>
    <row r="204" spans="1:68" ht="20" customHeight="1">
      <c r="A204" s="440"/>
      <c r="B204" s="444">
        <v>201</v>
      </c>
      <c r="C204" s="444">
        <f>INDEX(PIL!$A$1:$K$1009,$B204,3)</f>
        <v>5</v>
      </c>
      <c r="D204" s="444" t="str">
        <f>INDEX(PIL!$A$1:$K$1009,$B204,4)</f>
        <v>N</v>
      </c>
      <c r="E204" s="26">
        <f>INDEX(PIL!$A$1:$K$1009,$B204,5)</f>
        <v>-433.21899999999999</v>
      </c>
      <c r="F204" s="26">
        <f>INDEX(PIL!$A$1:$K$1009,$B204,6)</f>
        <v>-262.08800000000002</v>
      </c>
      <c r="G204" s="26">
        <f>INDEX(PIL!$A$1:$K$1009,$B204,7)</f>
        <v>1.927</v>
      </c>
      <c r="H204" s="26">
        <f>INDEX(PIL!$A$1:$K$1009,$B204,8)</f>
        <v>-4.2000000000000003E-2</v>
      </c>
      <c r="I204" s="26">
        <f>INDEX(PIL!$A$1:$K$1009,$B204,9)</f>
        <v>2.4E-2</v>
      </c>
      <c r="J204" s="26">
        <f>INDEX(PIL!$A$1:$K$1009,$B204,10)</f>
        <v>1.7999999999999999E-2</v>
      </c>
      <c r="K204" s="26">
        <f t="shared" si="2035"/>
        <v>1.9510000000000001</v>
      </c>
      <c r="L204" s="15">
        <f t="shared" si="2036"/>
        <v>-0.06</v>
      </c>
      <c r="M204" s="15">
        <f t="shared" ref="M204" si="2102">(ABS(K204)+ABS(0.3*L204))*SIGN(K204)</f>
        <v>1.9690000000000001</v>
      </c>
      <c r="N204" s="15">
        <f t="shared" si="2038"/>
        <v>-0.64529999999999998</v>
      </c>
      <c r="O204" s="449">
        <f t="shared" si="2039"/>
        <v>1.9690000000000001</v>
      </c>
      <c r="Q204" s="440"/>
      <c r="R204" s="444">
        <v>921</v>
      </c>
      <c r="S204" s="16">
        <f>INDEX(PIL!$A$1:$K$1009,$R204,3)</f>
        <v>5</v>
      </c>
      <c r="T204" s="16" t="str">
        <f>INDEX(PIL!$A$1:$K$1009,$R204,4)</f>
        <v>N</v>
      </c>
      <c r="U204" s="26">
        <f>INDEX(PIL!$A$1:$K$1009,$R204,5)</f>
        <v>-58.064</v>
      </c>
      <c r="V204" s="26">
        <f>INDEX(PIL!$A$1:$K$1009,$R204,6)</f>
        <v>-36.688000000000002</v>
      </c>
      <c r="W204" s="26">
        <f>INDEX(PIL!$A$1:$K$1009,$R204,7)</f>
        <v>0.113</v>
      </c>
      <c r="X204" s="26">
        <f>INDEX(PIL!$A$1:$K$1009,$R204,8)</f>
        <v>-10.382</v>
      </c>
      <c r="Y204" s="26">
        <f>INDEX(PIL!$A$1:$K$1009,$R204,9)</f>
        <v>-0.98499999999999999</v>
      </c>
      <c r="Z204" s="26">
        <f>INDEX(PIL!$A$1:$K$1009,$R204,10)</f>
        <v>-0.73499999999999999</v>
      </c>
      <c r="AA204" s="26">
        <f t="shared" si="2040"/>
        <v>1.0980000000000001</v>
      </c>
      <c r="AB204" s="15">
        <f t="shared" si="2041"/>
        <v>-11.116999999999999</v>
      </c>
      <c r="AC204" s="15">
        <f t="shared" ref="AC204" si="2103">(ABS(AA204)+ABS(0.3*AB204))*SIGN(AA204)</f>
        <v>4.4330999999999996</v>
      </c>
      <c r="AD204" s="15">
        <f t="shared" si="2061"/>
        <v>-11.446399999999999</v>
      </c>
      <c r="AE204" s="449">
        <f t="shared" si="2043"/>
        <v>-11.446399999999999</v>
      </c>
      <c r="AG204" s="440"/>
      <c r="AH204" s="16">
        <f t="shared" ref="AH204" si="2104">S204</f>
        <v>5</v>
      </c>
      <c r="AI204" s="16" t="str">
        <f t="shared" ref="AI204" si="2105">T204</f>
        <v>N</v>
      </c>
      <c r="AJ204" s="26">
        <f>IF(AH204=6,E204+U204-(0.6*base_minore_p*hinterpiano*cls_armato),IF(AH204=5,E204+U204-(0.6*base_minore_p*hinterpiano*cls_armato)-(base_maggiore_p*base_minore_p*hinterpiano*cls_armato),IF(AH204=4,E204+U204-(0.6*base_minore_p*hinterpiano*cls_armato)-2*(base_maggiore_p*base_minore_p*hinterpiano*cls_armato),IF(AH204=3,E204+U204-(0.6*base_minore_p*hinterpiano*cls_armato)-3*(base_maggiore_p*base_minore_p*hinterpiano*cls_armato),IF(AH204=2,E204+U204-(0.6*base_minore_p*hinterpiano*cls_armato)-4*(base_maggiore_p*base_minore_p*hinterpiano*cls_armato),E204+U204-(0.6*base_minore_p*hinterpiano*cls_armato)-5*(base_maggiore_p*base_minore_p*hinterpiano*cls_armato))))))</f>
        <v>-523.45800000000008</v>
      </c>
      <c r="AK204" s="26">
        <f>IF(AH204=6,F204+V204-(0.6*base_minore_p*hinterpiano*cls_armato),IF(AH204=5,F204+V204-(0.6*base_minore_p*hinterpiano*cls_armato)-(base_maggiore_p*base_minore_p*hinterpiano*cls_armato),IF(AH204=4,F204+V204-(0.6*base_minore_p*hinterpiano*cls_armato)-2*(base_maggiore_p*base_minore_p*hinterpiano*cls_armato),IF(AH204=3,F204+V204-(0.6*base_minore_p*hinterpiano*cls_armato)-3*(base_maggiore_p*base_minore_p*hinterpiano*cls_armato),IF(AH204=2,F204+V204-(0.6*base_minore_p*hinterpiano*cls_armato)-4*(base_maggiore_p*base_minore_p*hinterpiano*cls_armato),F204+V204-(0.6*base_minore_p*hinterpiano*cls_armato)-5*(base_maggiore_p*base_minore_p*hinterpiano*cls_armato))))))</f>
        <v>-330.95100000000002</v>
      </c>
      <c r="AL204" s="26">
        <f t="shared" ref="AL204" si="2106">G204+W204</f>
        <v>2.04</v>
      </c>
      <c r="AM204" s="26">
        <f t="shared" ref="AM204" si="2107">H204+X204</f>
        <v>-10.423999999999999</v>
      </c>
      <c r="AN204" s="26">
        <f t="shared" ref="AN204" si="2108">I204+Y204</f>
        <v>-0.96099999999999997</v>
      </c>
      <c r="AO204" s="26">
        <f t="shared" ref="AO204" si="2109">J204+Z204</f>
        <v>-0.71699999999999997</v>
      </c>
      <c r="AP204" s="26">
        <f t="shared" ref="AP204" si="2110">(ABS(AL204)+ABS(AN204))*SIGN(AL204)</f>
        <v>3.0009999999999999</v>
      </c>
      <c r="AQ204" s="15">
        <f t="shared" ref="AQ204" si="2111">(ABS(AM204)+ABS(AO204))*SIGN(AM204)</f>
        <v>-11.141</v>
      </c>
      <c r="AR204" s="15">
        <f t="shared" ref="AR204" si="2112">(ABS(AP204)+ABS(0.3*AQ204))*SIGN(AP204)</f>
        <v>6.3432999999999993</v>
      </c>
      <c r="AS204" s="449">
        <f t="shared" ref="AS204" si="2113">(ABS(AQ204)+ABS(0.3*AR204))*SIGN(AQ204)</f>
        <v>-13.043989999999999</v>
      </c>
      <c r="AT204" s="15"/>
      <c r="AU204" s="440"/>
      <c r="AV204" s="444">
        <f t="shared" ref="AV204" si="2114">AH204</f>
        <v>5</v>
      </c>
      <c r="AW204" s="444" t="s">
        <v>805</v>
      </c>
      <c r="AX204" s="26">
        <f t="shared" ref="AX204" si="2115">F201-N201</f>
        <v>38.954699999999995</v>
      </c>
      <c r="AY204" s="26">
        <f t="shared" ref="AY204" si="2116">V201-AD201</f>
        <v>-4.9885999999999999</v>
      </c>
      <c r="AZ204" s="26">
        <f t="shared" ref="AZ204" si="2117">F202-N202</f>
        <v>-29.825000000000003</v>
      </c>
      <c r="BA204" s="26">
        <f t="shared" ref="BA204" si="2118">V202-AD202</f>
        <v>-0.97090000000000032</v>
      </c>
      <c r="BB204" s="449">
        <f t="shared" ref="BB204" si="2119">AK204-AS204</f>
        <v>-317.90701000000001</v>
      </c>
      <c r="BC204" s="26"/>
      <c r="BD204" s="400">
        <f t="shared" si="1449"/>
        <v>5</v>
      </c>
      <c r="BE204" s="383">
        <f t="shared" si="1619"/>
        <v>9</v>
      </c>
      <c r="BF204" s="15"/>
      <c r="BG204" s="15"/>
      <c r="BH204" s="15"/>
      <c r="BI204" s="440"/>
      <c r="BJ204" s="444">
        <f t="shared" ref="BJ204" si="2120">AV204</f>
        <v>5</v>
      </c>
      <c r="BK204" s="444" t="s">
        <v>805</v>
      </c>
      <c r="BL204" s="26">
        <f>IF(BJ204=6,AX204-(AX204-AZ204)/hinterpiano*(0.55/2),AX204-(AX204-AZ204)/hinterpiano*(0.65/2))</f>
        <v>32.180941666666662</v>
      </c>
      <c r="BM204" s="26">
        <f>IF(BJ204=6,AY204-(AY204-BA204)/hinterpiano*(0.55/2),AY204-(AY204-BA204)/hinterpiano*(0.65/2))</f>
        <v>-4.5929174242424242</v>
      </c>
      <c r="BN204" s="26">
        <f>IF(BJ204&lt;&gt;1,IF(BJ204=6,AZ204-(AZ204-AX204)/hinterpiano*(0.55/2),AZ204-(AZ204-AX204)/hinterpiano*(0.65/2)),AZ204)</f>
        <v>-23.05124166666667</v>
      </c>
      <c r="BO204" s="26">
        <f>IF(BJ204&lt;&gt;1,IF(BJ204=6,BA204-(BA204-AY204)/hinterpiano*(0.55/2),BA204-(BA204-AY204)/hinterpiano*(0.65/2)),BA204)</f>
        <v>-1.366582575757576</v>
      </c>
      <c r="BP204" s="449">
        <f t="shared" si="2051"/>
        <v>-317.90701000000001</v>
      </c>
    </row>
    <row r="205" spans="1:68" ht="20" customHeight="1">
      <c r="A205" s="440"/>
      <c r="B205" s="444">
        <v>202</v>
      </c>
      <c r="C205" s="444">
        <f>INDEX(PIL!$A$1:$K$1009,$B205,3)</f>
        <v>4</v>
      </c>
      <c r="D205" s="444" t="str">
        <f>INDEX(PIL!$A$1:$K$1009,$B205,4)</f>
        <v>Msup</v>
      </c>
      <c r="E205" s="26">
        <f>INDEX(PIL!$A$1:$K$1009,$B205,5)</f>
        <v>-5.2190000000000003</v>
      </c>
      <c r="F205" s="26">
        <f>INDEX(PIL!$A$1:$K$1009,$B205,6)</f>
        <v>-3.1560000000000001</v>
      </c>
      <c r="G205" s="26">
        <f>INDEX(PIL!$A$1:$K$1009,$B205,7)</f>
        <v>154.46100000000001</v>
      </c>
      <c r="H205" s="26">
        <f>INDEX(PIL!$A$1:$K$1009,$B205,8)</f>
        <v>-1.3169999999999999</v>
      </c>
      <c r="I205" s="26">
        <f>INDEX(PIL!$A$1:$K$1009,$B205,9)</f>
        <v>5.9279999999999999</v>
      </c>
      <c r="J205" s="26">
        <f>INDEX(PIL!$A$1:$K$1009,$B205,10)</f>
        <v>4.4240000000000004</v>
      </c>
      <c r="K205" s="26">
        <f t="shared" si="2035"/>
        <v>160.38900000000001</v>
      </c>
      <c r="L205" s="15">
        <f t="shared" si="2036"/>
        <v>-5.7410000000000005</v>
      </c>
      <c r="M205" s="15">
        <f t="shared" ref="M205" si="2121">(ABS(K205)+ABS(0.3*L205))*SIGN(K205)</f>
        <v>162.1113</v>
      </c>
      <c r="N205" s="15">
        <f t="shared" si="2038"/>
        <v>-53.857700000000001</v>
      </c>
      <c r="O205" s="449">
        <f t="shared" si="2039"/>
        <v>162.1113</v>
      </c>
      <c r="Q205" s="440"/>
      <c r="R205" s="444">
        <v>922</v>
      </c>
      <c r="S205" s="16">
        <f>INDEX(PIL!$A$1:$K$1009,$R205,3)</f>
        <v>4</v>
      </c>
      <c r="T205" s="16" t="str">
        <f>INDEX(PIL!$A$1:$K$1009,$R205,4)</f>
        <v>Msup</v>
      </c>
      <c r="U205" s="26">
        <f>INDEX(PIL!$A$1:$K$1009,$R205,5)</f>
        <v>11.984999999999999</v>
      </c>
      <c r="V205" s="26">
        <f>INDEX(PIL!$A$1:$K$1009,$R205,6)</f>
        <v>7.5910000000000002</v>
      </c>
      <c r="W205" s="26">
        <f>INDEX(PIL!$A$1:$K$1009,$R205,7)</f>
        <v>-0.13200000000000001</v>
      </c>
      <c r="X205" s="26">
        <f>INDEX(PIL!$A$1:$K$1009,$R205,8)</f>
        <v>14.026999999999999</v>
      </c>
      <c r="Y205" s="26">
        <f>INDEX(PIL!$A$1:$K$1009,$R205,9)</f>
        <v>1.276</v>
      </c>
      <c r="Z205" s="26">
        <f>INDEX(PIL!$A$1:$K$1009,$R205,10)</f>
        <v>0.95199999999999996</v>
      </c>
      <c r="AA205" s="26">
        <f t="shared" si="2040"/>
        <v>-1.4079999999999999</v>
      </c>
      <c r="AB205" s="15">
        <f t="shared" si="2041"/>
        <v>14.978999999999999</v>
      </c>
      <c r="AC205" s="15">
        <f t="shared" ref="AC205" si="2122">(ABS(AA205)+ABS(0.3*AB205))*SIGN(AA205)</f>
        <v>-5.9016999999999999</v>
      </c>
      <c r="AD205" s="15">
        <f t="shared" si="2061"/>
        <v>15.401399999999999</v>
      </c>
      <c r="AE205" s="449">
        <f t="shared" si="2043"/>
        <v>15.401399999999999</v>
      </c>
      <c r="AG205" s="440"/>
      <c r="AJ205" s="26"/>
      <c r="AK205" s="26"/>
      <c r="AL205" s="26"/>
      <c r="AM205" s="26"/>
      <c r="AN205" s="26"/>
      <c r="AO205" s="26"/>
      <c r="AP205" s="26"/>
      <c r="AQ205" s="15"/>
      <c r="AR205" s="15"/>
      <c r="AS205" s="449"/>
      <c r="AT205" s="15"/>
      <c r="AU205" s="440"/>
      <c r="AV205" s="444"/>
      <c r="AW205" s="444" t="s">
        <v>802</v>
      </c>
      <c r="AX205" s="26">
        <f t="shared" ref="AX205" si="2123">F205+M205</f>
        <v>158.95529999999999</v>
      </c>
      <c r="AY205" s="26">
        <f t="shared" ref="AY205" si="2124">V205+AC205</f>
        <v>1.6893000000000002</v>
      </c>
      <c r="AZ205" s="26">
        <f t="shared" ref="AZ205" si="2125">F206+M206</f>
        <v>-138.1507</v>
      </c>
      <c r="BA205" s="26">
        <f t="shared" ref="BA205" si="2126">V206+AC206</f>
        <v>-3.5974000000000004</v>
      </c>
      <c r="BB205" s="449">
        <f t="shared" ref="BB205" si="2127">AK208+AR208</f>
        <v>-528.66240000000005</v>
      </c>
      <c r="BC205" s="26"/>
      <c r="BD205" s="400">
        <f t="shared" ref="BD205" si="2128">AV208</f>
        <v>4</v>
      </c>
      <c r="BE205" s="383">
        <f t="shared" si="1619"/>
        <v>9</v>
      </c>
      <c r="BF205" s="15"/>
      <c r="BG205" s="15"/>
      <c r="BH205" s="15"/>
      <c r="BI205" s="440"/>
      <c r="BJ205" s="444"/>
      <c r="BK205" s="444" t="s">
        <v>802</v>
      </c>
      <c r="BL205" s="26">
        <f>IF(BJ208=6,AX205-(AX205-AZ205)/hinterpiano*(0.55/2),AX205-(AX205-AZ205)/hinterpiano*(0.65/2))</f>
        <v>129.69486060606062</v>
      </c>
      <c r="BM205" s="26">
        <f>IF(BJ208=6,AY205-(AY205-BA205)/hinterpiano*(0.55/2),AY205-(AY205-BA205)/hinterpiano*(0.65/2))</f>
        <v>1.1686401515151517</v>
      </c>
      <c r="BN205" s="26">
        <f>IF(BJ208&lt;&gt;1,IF(BJ208=6,AZ205-(AZ205-AX205)/hinterpiano*(0.55/2),AZ205-(AZ205-AX205)/hinterpiano*(0.65/2)),AZ205)</f>
        <v>-108.89026060606061</v>
      </c>
      <c r="BO205" s="26">
        <f>IF(BJ208&lt;&gt;1,IF(BJ208=6,BA205-(BA205-AY205)/hinterpiano*(0.55/2),BA205-(BA205-AY205)/hinterpiano*(0.65/2)),BA205)</f>
        <v>-3.0767401515151516</v>
      </c>
      <c r="BP205" s="449">
        <f t="shared" si="2051"/>
        <v>-528.66240000000005</v>
      </c>
    </row>
    <row r="206" spans="1:68" ht="20" customHeight="1">
      <c r="A206" s="440"/>
      <c r="B206" s="444">
        <v>203</v>
      </c>
      <c r="C206" s="444">
        <f>INDEX(PIL!$A$1:$K$1009,$B206,3)</f>
        <v>4</v>
      </c>
      <c r="D206" s="444" t="str">
        <f>INDEX(PIL!$A$1:$K$1009,$B206,4)</f>
        <v>Minf</v>
      </c>
      <c r="E206" s="26">
        <f>INDEX(PIL!$A$1:$K$1009,$B206,5)</f>
        <v>5.7510000000000003</v>
      </c>
      <c r="F206" s="26">
        <f>INDEX(PIL!$A$1:$K$1009,$B206,6)</f>
        <v>3.4870000000000001</v>
      </c>
      <c r="G206" s="26">
        <f>INDEX(PIL!$A$1:$K$1009,$B206,7)</f>
        <v>-134.85599999999999</v>
      </c>
      <c r="H206" s="26">
        <f>INDEX(PIL!$A$1:$K$1009,$B206,8)</f>
        <v>1.1060000000000001</v>
      </c>
      <c r="I206" s="26">
        <f>INDEX(PIL!$A$1:$K$1009,$B206,9)</f>
        <v>-5.27</v>
      </c>
      <c r="J206" s="26">
        <f>INDEX(PIL!$A$1:$K$1009,$B206,10)</f>
        <v>-3.9329999999999998</v>
      </c>
      <c r="K206" s="26">
        <f t="shared" si="2035"/>
        <v>-140.126</v>
      </c>
      <c r="L206" s="15">
        <f t="shared" si="2036"/>
        <v>5.0389999999999997</v>
      </c>
      <c r="M206" s="15">
        <f t="shared" ref="M206" si="2129">(ABS(K206)+ABS(0.3*L206))*SIGN(K206)</f>
        <v>-141.6377</v>
      </c>
      <c r="N206" s="15">
        <f t="shared" si="2038"/>
        <v>47.076799999999999</v>
      </c>
      <c r="O206" s="449">
        <f t="shared" si="2039"/>
        <v>-141.6377</v>
      </c>
      <c r="Q206" s="440"/>
      <c r="R206" s="444">
        <v>923</v>
      </c>
      <c r="S206" s="16">
        <f>INDEX(PIL!$A$1:$K$1009,$R206,3)</f>
        <v>4</v>
      </c>
      <c r="T206" s="16" t="str">
        <f>INDEX(PIL!$A$1:$K$1009,$R206,4)</f>
        <v>Minf</v>
      </c>
      <c r="U206" s="26">
        <f>INDEX(PIL!$A$1:$K$1009,$R206,5)</f>
        <v>-11.869</v>
      </c>
      <c r="V206" s="26">
        <f>INDEX(PIL!$A$1:$K$1009,$R206,6)</f>
        <v>-7.5220000000000002</v>
      </c>
      <c r="W206" s="26">
        <f>INDEX(PIL!$A$1:$K$1009,$R206,7)</f>
        <v>9.6000000000000002E-2</v>
      </c>
      <c r="X206" s="26">
        <f>INDEX(PIL!$A$1:$K$1009,$R206,8)</f>
        <v>-9.36</v>
      </c>
      <c r="Y206" s="26">
        <f>INDEX(PIL!$A$1:$K$1009,$R206,9)</f>
        <v>-0.83399999999999996</v>
      </c>
      <c r="Z206" s="26">
        <f>INDEX(PIL!$A$1:$K$1009,$R206,10)</f>
        <v>-0.622</v>
      </c>
      <c r="AA206" s="26">
        <f t="shared" si="2040"/>
        <v>0.92999999999999994</v>
      </c>
      <c r="AB206" s="15">
        <f t="shared" si="2041"/>
        <v>-9.9819999999999993</v>
      </c>
      <c r="AC206" s="15">
        <f t="shared" ref="AC206" si="2130">(ABS(AA206)+ABS(0.3*AB206))*SIGN(AA206)</f>
        <v>3.9245999999999999</v>
      </c>
      <c r="AD206" s="15">
        <f t="shared" si="2061"/>
        <v>-10.260999999999999</v>
      </c>
      <c r="AE206" s="449">
        <f t="shared" si="2043"/>
        <v>-10.260999999999999</v>
      </c>
      <c r="AG206" s="440"/>
      <c r="AJ206" s="26"/>
      <c r="AK206" s="26"/>
      <c r="AL206" s="26"/>
      <c r="AM206" s="26"/>
      <c r="AN206" s="26"/>
      <c r="AO206" s="26"/>
      <c r="AP206" s="26"/>
      <c r="AQ206" s="15"/>
      <c r="AR206" s="15"/>
      <c r="AS206" s="449"/>
      <c r="AT206" s="15"/>
      <c r="AU206" s="440"/>
      <c r="AV206" s="444"/>
      <c r="AW206" s="444" t="s">
        <v>803</v>
      </c>
      <c r="AX206" s="26">
        <f t="shared" ref="AX206" si="2131">F205-M205</f>
        <v>-165.26730000000001</v>
      </c>
      <c r="AY206" s="26">
        <f t="shared" ref="AY206" si="2132">V205-AC205</f>
        <v>13.492699999999999</v>
      </c>
      <c r="AZ206" s="26">
        <f t="shared" ref="AZ206" si="2133">F206-M206</f>
        <v>145.12469999999999</v>
      </c>
      <c r="BA206" s="26">
        <f t="shared" ref="BA206" si="2134">V206-AC206</f>
        <v>-11.4466</v>
      </c>
      <c r="BB206" s="449">
        <f t="shared" ref="BB206" si="2135">AK208-AR208</f>
        <v>-507.4276000000001</v>
      </c>
      <c r="BC206" s="26"/>
      <c r="BD206" s="400">
        <f t="shared" ref="BD206:BD268" si="2136">BD205</f>
        <v>4</v>
      </c>
      <c r="BE206" s="383">
        <f t="shared" si="1619"/>
        <v>9</v>
      </c>
      <c r="BF206" s="15"/>
      <c r="BG206" s="15"/>
      <c r="BH206" s="15"/>
      <c r="BI206" s="440"/>
      <c r="BJ206" s="444"/>
      <c r="BK206" s="444" t="s">
        <v>803</v>
      </c>
      <c r="BL206" s="26">
        <f>IF(BJ208=6,AX206-(AX206-AZ206)/hinterpiano*(0.55/2),AX206-(AX206-AZ206)/hinterpiano*(0.65/2))</f>
        <v>-134.6983909090909</v>
      </c>
      <c r="BM206" s="26">
        <f>IF(BJ208=6,AY206-(AY206-BA206)/hinterpiano*(0.55/2),AY206-(AY206-BA206)/hinterpiano*(0.65/2))</f>
        <v>11.036556818181817</v>
      </c>
      <c r="BN206" s="26">
        <f>IF(BJ208&lt;&gt;1,IF(BJ208=6,AZ206-(AZ206-AX206)/hinterpiano*(0.55/2),AZ206-(AZ206-AX206)/hinterpiano*(0.65/2)),AZ206)</f>
        <v>114.5557909090909</v>
      </c>
      <c r="BO206" s="26">
        <f>IF(BJ208&lt;&gt;1,IF(BJ208=6,BA206-(BA206-AY206)/hinterpiano*(0.55/2),BA206-(BA206-AY206)/hinterpiano*(0.65/2)),BA206)</f>
        <v>-8.9904568181818174</v>
      </c>
      <c r="BP206" s="449">
        <f t="shared" si="2051"/>
        <v>-507.4276000000001</v>
      </c>
    </row>
    <row r="207" spans="1:68" ht="20" customHeight="1">
      <c r="A207" s="440"/>
      <c r="B207" s="444">
        <v>204</v>
      </c>
      <c r="C207" s="444">
        <f>INDEX(PIL!$A$1:$K$1009,$B207,3)</f>
        <v>4</v>
      </c>
      <c r="D207" s="444" t="str">
        <f>INDEX(PIL!$A$1:$K$1009,$B207,4)</f>
        <v>V</v>
      </c>
      <c r="E207" s="26">
        <f>INDEX(PIL!$A$1:$K$1009,$B207,5)</f>
        <v>-3.3239999999999998</v>
      </c>
      <c r="F207" s="26">
        <f>INDEX(PIL!$A$1:$K$1009,$B207,6)</f>
        <v>-2.0129999999999999</v>
      </c>
      <c r="G207" s="26">
        <f>INDEX(PIL!$A$1:$K$1009,$B207,7)</f>
        <v>87.564999999999998</v>
      </c>
      <c r="H207" s="26">
        <f>INDEX(PIL!$A$1:$K$1009,$B207,8)</f>
        <v>-0.72699999999999998</v>
      </c>
      <c r="I207" s="26">
        <f>INDEX(PIL!$A$1:$K$1009,$B207,9)</f>
        <v>3.3929999999999998</v>
      </c>
      <c r="J207" s="26">
        <f>INDEX(PIL!$A$1:$K$1009,$B207,10)</f>
        <v>2.532</v>
      </c>
      <c r="K207" s="26">
        <f t="shared" si="2035"/>
        <v>90.957999999999998</v>
      </c>
      <c r="L207" s="15">
        <f t="shared" si="2036"/>
        <v>-3.2589999999999999</v>
      </c>
      <c r="M207" s="15">
        <f t="shared" ref="M207" si="2137">(ABS(K207)+ABS(0.3*L207))*SIGN(K207)</f>
        <v>91.935699999999997</v>
      </c>
      <c r="N207" s="15">
        <f t="shared" si="2038"/>
        <v>-30.546399999999998</v>
      </c>
      <c r="O207" s="449">
        <f t="shared" si="2039"/>
        <v>91.935699999999997</v>
      </c>
      <c r="Q207" s="440"/>
      <c r="R207" s="444">
        <v>924</v>
      </c>
      <c r="S207" s="16">
        <f>INDEX(PIL!$A$1:$K$1009,$R207,3)</f>
        <v>4</v>
      </c>
      <c r="T207" s="16" t="str">
        <f>INDEX(PIL!$A$1:$K$1009,$R207,4)</f>
        <v>V</v>
      </c>
      <c r="U207" s="26">
        <f>INDEX(PIL!$A$1:$K$1009,$R207,5)</f>
        <v>7.2290000000000001</v>
      </c>
      <c r="V207" s="26">
        <f>INDEX(PIL!$A$1:$K$1009,$R207,6)</f>
        <v>4.58</v>
      </c>
      <c r="W207" s="26">
        <f>INDEX(PIL!$A$1:$K$1009,$R207,7)</f>
        <v>-6.8000000000000005E-2</v>
      </c>
      <c r="X207" s="26">
        <f>INDEX(PIL!$A$1:$K$1009,$R207,8)</f>
        <v>6.99</v>
      </c>
      <c r="Y207" s="26">
        <f>INDEX(PIL!$A$1:$K$1009,$R207,9)</f>
        <v>0.63900000000000001</v>
      </c>
      <c r="Z207" s="26">
        <f>INDEX(PIL!$A$1:$K$1009,$R207,10)</f>
        <v>0.47699999999999998</v>
      </c>
      <c r="AA207" s="26">
        <f t="shared" si="2040"/>
        <v>-0.70700000000000007</v>
      </c>
      <c r="AB207" s="15">
        <f t="shared" si="2041"/>
        <v>7.4670000000000005</v>
      </c>
      <c r="AC207" s="15">
        <f t="shared" ref="AC207" si="2138">(ABS(AA207)+ABS(0.3*AB207))*SIGN(AA207)</f>
        <v>-2.9470999999999998</v>
      </c>
      <c r="AD207" s="15">
        <f t="shared" si="2061"/>
        <v>7.6791000000000009</v>
      </c>
      <c r="AE207" s="449">
        <f t="shared" si="2043"/>
        <v>7.6791000000000009</v>
      </c>
      <c r="AG207" s="440"/>
      <c r="AJ207" s="26"/>
      <c r="AK207" s="26"/>
      <c r="AL207" s="26"/>
      <c r="AM207" s="26"/>
      <c r="AN207" s="26"/>
      <c r="AO207" s="26"/>
      <c r="AP207" s="26"/>
      <c r="AQ207" s="15"/>
      <c r="AR207" s="15"/>
      <c r="AS207" s="449"/>
      <c r="AT207" s="15"/>
      <c r="AU207" s="440"/>
      <c r="AV207" s="444"/>
      <c r="AW207" s="444" t="s">
        <v>804</v>
      </c>
      <c r="AX207" s="26">
        <f t="shared" ref="AX207" si="2139">F205+N205</f>
        <v>-57.0137</v>
      </c>
      <c r="AY207" s="26">
        <f t="shared" ref="AY207" si="2140">V205+AD205</f>
        <v>22.9924</v>
      </c>
      <c r="AZ207" s="26">
        <f t="shared" ref="AZ207" si="2141">F206+N206</f>
        <v>50.563800000000001</v>
      </c>
      <c r="BA207" s="26">
        <f t="shared" ref="BA207" si="2142">V206+AD206</f>
        <v>-17.783000000000001</v>
      </c>
      <c r="BB207" s="449">
        <f t="shared" ref="BB207" si="2143">AK208+AS208</f>
        <v>-541.31822000000011</v>
      </c>
      <c r="BC207" s="26"/>
      <c r="BD207" s="400">
        <f t="shared" si="2136"/>
        <v>4</v>
      </c>
      <c r="BE207" s="383">
        <f t="shared" si="1619"/>
        <v>9</v>
      </c>
      <c r="BF207" s="15"/>
      <c r="BG207" s="15"/>
      <c r="BH207" s="15"/>
      <c r="BI207" s="440"/>
      <c r="BJ207" s="444"/>
      <c r="BK207" s="444" t="s">
        <v>804</v>
      </c>
      <c r="BL207" s="26">
        <f>IF(BJ208=6,AX207-(AX207-AZ207)/hinterpiano*(0.55/2),AX207-(AX207-AZ207)/hinterpiano*(0.65/2))</f>
        <v>-46.418946212121213</v>
      </c>
      <c r="BM207" s="26">
        <f>IF(BJ208=6,AY207-(AY207-BA207)/hinterpiano*(0.55/2),AY207-(AY207-BA207)/hinterpiano*(0.65/2))</f>
        <v>18.976640909090907</v>
      </c>
      <c r="BN207" s="26">
        <f>IF(BJ208&lt;&gt;1,IF(BJ208=6,AZ207-(AZ207-AX207)/hinterpiano*(0.55/2),AZ207-(AZ207-AX207)/hinterpiano*(0.65/2)),AZ207)</f>
        <v>39.969046212121214</v>
      </c>
      <c r="BO207" s="26">
        <f>IF(BJ208&lt;&gt;1,IF(BJ208=6,BA207-(BA207-AY207)/hinterpiano*(0.55/2),BA207-(BA207-AY207)/hinterpiano*(0.65/2)),BA207)</f>
        <v>-13.767240909090908</v>
      </c>
      <c r="BP207" s="449">
        <f t="shared" si="2051"/>
        <v>-541.31822000000011</v>
      </c>
    </row>
    <row r="208" spans="1:68" ht="20" customHeight="1">
      <c r="A208" s="440"/>
      <c r="B208" s="444">
        <v>205</v>
      </c>
      <c r="C208" s="444">
        <f>INDEX(PIL!$A$1:$K$1009,$B208,3)</f>
        <v>4</v>
      </c>
      <c r="D208" s="444" t="str">
        <f>INDEX(PIL!$A$1:$K$1009,$B208,4)</f>
        <v>N</v>
      </c>
      <c r="E208" s="26">
        <f>INDEX(PIL!$A$1:$K$1009,$B208,5)</f>
        <v>-675.54399999999998</v>
      </c>
      <c r="F208" s="26">
        <f>INDEX(PIL!$A$1:$K$1009,$B208,6)</f>
        <v>-411.245</v>
      </c>
      <c r="G208" s="26">
        <f>INDEX(PIL!$A$1:$K$1009,$B208,7)</f>
        <v>-2.9049999999999998</v>
      </c>
      <c r="H208" s="26">
        <f>INDEX(PIL!$A$1:$K$1009,$B208,8)</f>
        <v>-4.8000000000000001E-2</v>
      </c>
      <c r="I208" s="26">
        <f>INDEX(PIL!$A$1:$K$1009,$B208,9)</f>
        <v>-0.11</v>
      </c>
      <c r="J208" s="26">
        <f>INDEX(PIL!$A$1:$K$1009,$B208,10)</f>
        <v>-8.2000000000000003E-2</v>
      </c>
      <c r="K208" s="26">
        <f t="shared" si="2035"/>
        <v>-3.0149999999999997</v>
      </c>
      <c r="L208" s="15">
        <f t="shared" si="2036"/>
        <v>-0.13</v>
      </c>
      <c r="M208" s="15">
        <f t="shared" ref="M208" si="2144">(ABS(K208)+ABS(0.3*L208))*SIGN(K208)</f>
        <v>-3.0539999999999998</v>
      </c>
      <c r="N208" s="15">
        <f t="shared" si="2038"/>
        <v>-1.0345</v>
      </c>
      <c r="O208" s="449">
        <f t="shared" si="2039"/>
        <v>-3.0539999999999998</v>
      </c>
      <c r="Q208" s="440"/>
      <c r="R208" s="444">
        <v>925</v>
      </c>
      <c r="S208" s="16">
        <f>INDEX(PIL!$A$1:$K$1009,$R208,3)</f>
        <v>4</v>
      </c>
      <c r="T208" s="16" t="str">
        <f>INDEX(PIL!$A$1:$K$1009,$R208,4)</f>
        <v>N</v>
      </c>
      <c r="U208" s="26">
        <f>INDEX(PIL!$A$1:$K$1009,$R208,5)</f>
        <v>-90.587000000000003</v>
      </c>
      <c r="V208" s="26">
        <f>INDEX(PIL!$A$1:$K$1009,$R208,6)</f>
        <v>-57.3</v>
      </c>
      <c r="W208" s="26">
        <f>INDEX(PIL!$A$1:$K$1009,$R208,7)</f>
        <v>0.19600000000000001</v>
      </c>
      <c r="X208" s="26">
        <f>INDEX(PIL!$A$1:$K$1009,$R208,8)</f>
        <v>-18.635999999999999</v>
      </c>
      <c r="Y208" s="26">
        <f>INDEX(PIL!$A$1:$K$1009,$R208,9)</f>
        <v>-1.772</v>
      </c>
      <c r="Z208" s="26">
        <f>INDEX(PIL!$A$1:$K$1009,$R208,10)</f>
        <v>-1.3220000000000001</v>
      </c>
      <c r="AA208" s="26">
        <f t="shared" si="2040"/>
        <v>1.968</v>
      </c>
      <c r="AB208" s="15">
        <f t="shared" si="2041"/>
        <v>-19.957999999999998</v>
      </c>
      <c r="AC208" s="15">
        <f t="shared" ref="AC208" si="2145">(ABS(AA208)+ABS(0.3*AB208))*SIGN(AA208)</f>
        <v>7.9553999999999991</v>
      </c>
      <c r="AD208" s="15">
        <f t="shared" si="2061"/>
        <v>-20.548399999999997</v>
      </c>
      <c r="AE208" s="449">
        <f t="shared" si="2043"/>
        <v>-20.548399999999997</v>
      </c>
      <c r="AG208" s="440"/>
      <c r="AH208" s="16">
        <f t="shared" ref="AH208" si="2146">S208</f>
        <v>4</v>
      </c>
      <c r="AI208" s="16" t="str">
        <f t="shared" ref="AI208" si="2147">T208</f>
        <v>N</v>
      </c>
      <c r="AJ208" s="26">
        <f>IF(AH208=6,E208+U208-(0.6*base_minore_p*hinterpiano*cls_armato),IF(AH208=5,E208+U208-(0.6*base_minore_p*hinterpiano*cls_armato)-(base_maggiore_p*base_minore_p*hinterpiano*cls_armato),IF(AH208=4,E208+U208-(0.6*base_minore_p*hinterpiano*cls_armato)-2*(base_maggiore_p*base_minore_p*hinterpiano*cls_armato),IF(AH208=3,E208+U208-(0.6*base_minore_p*hinterpiano*cls_armato)-3*(base_maggiore_p*base_minore_p*hinterpiano*cls_armato),IF(AH208=2,E208+U208-(0.6*base_minore_p*hinterpiano*cls_armato)-4*(base_maggiore_p*base_minore_p*hinterpiano*cls_armato),E208+U208-(0.6*base_minore_p*hinterpiano*cls_armato)-5*(base_maggiore_p*base_minore_p*hinterpiano*cls_armato))))))</f>
        <v>-815.63099999999997</v>
      </c>
      <c r="AK208" s="26">
        <f>IF(AH208=6,F208+V208-(0.6*base_minore_p*hinterpiano*cls_armato),IF(AH208=5,F208+V208-(0.6*base_minore_p*hinterpiano*cls_armato)-(base_maggiore_p*base_minore_p*hinterpiano*cls_armato),IF(AH208=4,F208+V208-(0.6*base_minore_p*hinterpiano*cls_armato)-2*(base_maggiore_p*base_minore_p*hinterpiano*cls_armato),IF(AH208=3,F208+V208-(0.6*base_minore_p*hinterpiano*cls_armato)-3*(base_maggiore_p*base_minore_p*hinterpiano*cls_armato),IF(AH208=2,F208+V208-(0.6*base_minore_p*hinterpiano*cls_armato)-4*(base_maggiore_p*base_minore_p*hinterpiano*cls_armato),F208+V208-(0.6*base_minore_p*hinterpiano*cls_armato)-5*(base_maggiore_p*base_minore_p*hinterpiano*cls_armato))))))</f>
        <v>-518.04500000000007</v>
      </c>
      <c r="AL208" s="26">
        <f t="shared" ref="AL208" si="2148">G208+W208</f>
        <v>-2.7089999999999996</v>
      </c>
      <c r="AM208" s="26">
        <f t="shared" ref="AM208" si="2149">H208+X208</f>
        <v>-18.683999999999997</v>
      </c>
      <c r="AN208" s="26">
        <f t="shared" ref="AN208" si="2150">I208+Y208</f>
        <v>-1.8820000000000001</v>
      </c>
      <c r="AO208" s="26">
        <f t="shared" ref="AO208" si="2151">J208+Z208</f>
        <v>-1.4040000000000001</v>
      </c>
      <c r="AP208" s="26">
        <f t="shared" ref="AP208" si="2152">(ABS(AL208)+ABS(AN208))*SIGN(AL208)</f>
        <v>-4.5909999999999993</v>
      </c>
      <c r="AQ208" s="15">
        <f t="shared" ref="AQ208" si="2153">(ABS(AM208)+ABS(AO208))*SIGN(AM208)</f>
        <v>-20.087999999999997</v>
      </c>
      <c r="AR208" s="15">
        <f t="shared" ref="AR208" si="2154">(ABS(AP208)+ABS(0.3*AQ208))*SIGN(AP208)</f>
        <v>-10.617399999999998</v>
      </c>
      <c r="AS208" s="449">
        <f t="shared" ref="AS208" si="2155">(ABS(AQ208)+ABS(0.3*AR208))*SIGN(AQ208)</f>
        <v>-23.273219999999995</v>
      </c>
      <c r="AT208" s="15"/>
      <c r="AU208" s="440"/>
      <c r="AV208" s="444">
        <f t="shared" ref="AV208" si="2156">AH208</f>
        <v>4</v>
      </c>
      <c r="AW208" s="444" t="s">
        <v>805</v>
      </c>
      <c r="AX208" s="26">
        <f t="shared" ref="AX208" si="2157">F205-N205</f>
        <v>50.701700000000002</v>
      </c>
      <c r="AY208" s="26">
        <f t="shared" ref="AY208" si="2158">V205-AD205</f>
        <v>-7.8103999999999987</v>
      </c>
      <c r="AZ208" s="26">
        <f t="shared" ref="AZ208" si="2159">F206-N206</f>
        <v>-43.589799999999997</v>
      </c>
      <c r="BA208" s="26">
        <f t="shared" ref="BA208" si="2160">V206-AD206</f>
        <v>2.738999999999999</v>
      </c>
      <c r="BB208" s="449">
        <f t="shared" ref="BB208" si="2161">AK208-AS208</f>
        <v>-494.77178000000009</v>
      </c>
      <c r="BC208" s="26"/>
      <c r="BD208" s="400">
        <f t="shared" si="2136"/>
        <v>4</v>
      </c>
      <c r="BE208" s="383">
        <f t="shared" si="1619"/>
        <v>9</v>
      </c>
      <c r="BF208" s="15"/>
      <c r="BG208" s="15"/>
      <c r="BH208" s="15"/>
      <c r="BI208" s="440"/>
      <c r="BJ208" s="444">
        <f t="shared" ref="BJ208" si="2162">AV208</f>
        <v>4</v>
      </c>
      <c r="BK208" s="444" t="s">
        <v>805</v>
      </c>
      <c r="BL208" s="26">
        <f>IF(BJ208=6,AX208-(AX208-AZ208)/hinterpiano*(0.55/2),AX208-(AX208-AZ208)/hinterpiano*(0.65/2))</f>
        <v>41.41541590909091</v>
      </c>
      <c r="BM208" s="26">
        <f>IF(BJ208=6,AY208-(AY208-BA208)/hinterpiano*(0.55/2),AY208-(AY208-BA208)/hinterpiano*(0.65/2))</f>
        <v>-6.7714439393939383</v>
      </c>
      <c r="BN208" s="26">
        <f>IF(BJ208&lt;&gt;1,IF(BJ208=6,AZ208-(AZ208-AX208)/hinterpiano*(0.55/2),AZ208-(AZ208-AX208)/hinterpiano*(0.65/2)),AZ208)</f>
        <v>-34.303515909090905</v>
      </c>
      <c r="BO208" s="26">
        <f>IF(BJ208&lt;&gt;1,IF(BJ208=6,BA208-(BA208-AY208)/hinterpiano*(0.55/2),BA208-(BA208-AY208)/hinterpiano*(0.65/2)),BA208)</f>
        <v>1.7000439393939384</v>
      </c>
      <c r="BP208" s="449">
        <f t="shared" si="2051"/>
        <v>-494.77178000000009</v>
      </c>
    </row>
    <row r="209" spans="1:68" ht="20" customHeight="1">
      <c r="A209" s="440"/>
      <c r="B209" s="444">
        <v>206</v>
      </c>
      <c r="C209" s="444">
        <f>INDEX(PIL!$A$1:$K$1009,$B209,3)</f>
        <v>3</v>
      </c>
      <c r="D209" s="444" t="str">
        <f>INDEX(PIL!$A$1:$K$1009,$B209,4)</f>
        <v>Msup</v>
      </c>
      <c r="E209" s="26">
        <f>INDEX(PIL!$A$1:$K$1009,$B209,5)</f>
        <v>-6.9370000000000003</v>
      </c>
      <c r="F209" s="26">
        <f>INDEX(PIL!$A$1:$K$1009,$B209,6)</f>
        <v>-4.2409999999999997</v>
      </c>
      <c r="G209" s="26">
        <f>INDEX(PIL!$A$1:$K$1009,$B209,7)</f>
        <v>178.983</v>
      </c>
      <c r="H209" s="26">
        <f>INDEX(PIL!$A$1:$K$1009,$B209,8)</f>
        <v>-1.62</v>
      </c>
      <c r="I209" s="26">
        <f>INDEX(PIL!$A$1:$K$1009,$B209,9)</f>
        <v>6.6360000000000001</v>
      </c>
      <c r="J209" s="26">
        <f>INDEX(PIL!$A$1:$K$1009,$B209,10)</f>
        <v>4.952</v>
      </c>
      <c r="K209" s="26">
        <f t="shared" si="2035"/>
        <v>185.619</v>
      </c>
      <c r="L209" s="15">
        <f t="shared" si="2036"/>
        <v>-6.5720000000000001</v>
      </c>
      <c r="M209" s="15">
        <f t="shared" ref="M209" si="2163">(ABS(K209)+ABS(0.3*L209))*SIGN(K209)</f>
        <v>187.59059999999999</v>
      </c>
      <c r="N209" s="15">
        <f t="shared" si="2038"/>
        <v>-62.2577</v>
      </c>
      <c r="O209" s="449">
        <f t="shared" si="2039"/>
        <v>187.59059999999999</v>
      </c>
      <c r="Q209" s="440"/>
      <c r="R209" s="444">
        <v>926</v>
      </c>
      <c r="S209" s="16">
        <f>INDEX(PIL!$A$1:$K$1009,$R209,3)</f>
        <v>3</v>
      </c>
      <c r="T209" s="16" t="str">
        <f>INDEX(PIL!$A$1:$K$1009,$R209,4)</f>
        <v>Msup</v>
      </c>
      <c r="U209" s="26">
        <f>INDEX(PIL!$A$1:$K$1009,$R209,5)</f>
        <v>11.63</v>
      </c>
      <c r="V209" s="26">
        <f>INDEX(PIL!$A$1:$K$1009,$R209,6)</f>
        <v>7.3719999999999999</v>
      </c>
      <c r="W209" s="26">
        <f>INDEX(PIL!$A$1:$K$1009,$R209,7)</f>
        <v>-0.13</v>
      </c>
      <c r="X209" s="26">
        <f>INDEX(PIL!$A$1:$K$1009,$R209,8)</f>
        <v>14.532</v>
      </c>
      <c r="Y209" s="26">
        <f>INDEX(PIL!$A$1:$K$1009,$R209,9)</f>
        <v>1.31</v>
      </c>
      <c r="Z209" s="26">
        <f>INDEX(PIL!$A$1:$K$1009,$R209,10)</f>
        <v>0.97799999999999998</v>
      </c>
      <c r="AA209" s="26">
        <f t="shared" si="2040"/>
        <v>-1.44</v>
      </c>
      <c r="AB209" s="15">
        <f t="shared" si="2041"/>
        <v>15.51</v>
      </c>
      <c r="AC209" s="15">
        <f t="shared" ref="AC209" si="2164">(ABS(AA209)+ABS(0.3*AB209))*SIGN(AA209)</f>
        <v>-6.093</v>
      </c>
      <c r="AD209" s="15">
        <f t="shared" si="2061"/>
        <v>15.942</v>
      </c>
      <c r="AE209" s="449">
        <f t="shared" si="2043"/>
        <v>15.942</v>
      </c>
      <c r="AG209" s="440"/>
      <c r="AJ209" s="26"/>
      <c r="AK209" s="26"/>
      <c r="AL209" s="26"/>
      <c r="AM209" s="26"/>
      <c r="AN209" s="26"/>
      <c r="AO209" s="26"/>
      <c r="AP209" s="26"/>
      <c r="AQ209" s="15"/>
      <c r="AR209" s="15"/>
      <c r="AS209" s="449"/>
      <c r="AT209" s="15"/>
      <c r="AU209" s="440"/>
      <c r="AV209" s="444"/>
      <c r="AW209" s="444" t="s">
        <v>802</v>
      </c>
      <c r="AX209" s="26">
        <f t="shared" ref="AX209" si="2165">F209+M209</f>
        <v>183.34960000000001</v>
      </c>
      <c r="AY209" s="26">
        <f t="shared" ref="AY209" si="2166">V209+AC209</f>
        <v>1.2789999999999999</v>
      </c>
      <c r="AZ209" s="26">
        <f t="shared" ref="AZ209" si="2167">F210+M210</f>
        <v>-185.07409999999999</v>
      </c>
      <c r="BA209" s="26">
        <f t="shared" ref="BA209" si="2168">V210+AC210</f>
        <v>-0.62180000000000035</v>
      </c>
      <c r="BB209" s="449">
        <f t="shared" ref="BB209" si="2169">AK212+AR212</f>
        <v>-727.38200000000006</v>
      </c>
      <c r="BC209" s="26"/>
      <c r="BD209" s="400">
        <f t="shared" ref="BD209" si="2170">AV212</f>
        <v>3</v>
      </c>
      <c r="BE209" s="383">
        <f t="shared" si="1619"/>
        <v>9</v>
      </c>
      <c r="BF209" s="15"/>
      <c r="BG209" s="15"/>
      <c r="BH209" s="15"/>
      <c r="BI209" s="440"/>
      <c r="BJ209" s="444"/>
      <c r="BK209" s="444" t="s">
        <v>802</v>
      </c>
      <c r="BL209" s="26">
        <f>IF(BJ212=6,AX209-(AX209-AZ209)/hinterpiano*(0.55/2),AX209-(AX209-AZ209)/hinterpiano*(0.65/2))</f>
        <v>147.06544772727273</v>
      </c>
      <c r="BM209" s="26">
        <f>IF(BJ212=6,AY209-(AY209-BA209)/hinterpiano*(0.55/2),AY209-(AY209-BA209)/hinterpiano*(0.65/2))</f>
        <v>1.0917999999999999</v>
      </c>
      <c r="BN209" s="26">
        <f>IF(BJ212&lt;&gt;1,IF(BJ212=6,AZ209-(AZ209-AX209)/hinterpiano*(0.55/2),AZ209-(AZ209-AX209)/hinterpiano*(0.65/2)),AZ209)</f>
        <v>-148.7899477272727</v>
      </c>
      <c r="BO209" s="26">
        <f>IF(BJ212&lt;&gt;1,IF(BJ212=6,BA209-(BA209-AY209)/hinterpiano*(0.55/2),BA209-(BA209-AY209)/hinterpiano*(0.65/2)),BA209)</f>
        <v>-0.43460000000000032</v>
      </c>
      <c r="BP209" s="449">
        <f t="shared" si="2051"/>
        <v>-727.38200000000006</v>
      </c>
    </row>
    <row r="210" spans="1:68" ht="20" customHeight="1">
      <c r="A210" s="440"/>
      <c r="B210" s="444">
        <v>207</v>
      </c>
      <c r="C210" s="444">
        <f>INDEX(PIL!$A$1:$K$1009,$B210,3)</f>
        <v>3</v>
      </c>
      <c r="D210" s="444" t="str">
        <f>INDEX(PIL!$A$1:$K$1009,$B210,4)</f>
        <v>Minf</v>
      </c>
      <c r="E210" s="26">
        <f>INDEX(PIL!$A$1:$K$1009,$B210,5)</f>
        <v>9.69</v>
      </c>
      <c r="F210" s="26">
        <f>INDEX(PIL!$A$1:$K$1009,$B210,6)</f>
        <v>5.9050000000000002</v>
      </c>
      <c r="G210" s="26">
        <f>INDEX(PIL!$A$1:$K$1009,$B210,7)</f>
        <v>-181.93799999999999</v>
      </c>
      <c r="H210" s="26">
        <f>INDEX(PIL!$A$1:$K$1009,$B210,8)</f>
        <v>1.4370000000000001</v>
      </c>
      <c r="I210" s="26">
        <f>INDEX(PIL!$A$1:$K$1009,$B210,9)</f>
        <v>-7.0350000000000001</v>
      </c>
      <c r="J210" s="26">
        <f>INDEX(PIL!$A$1:$K$1009,$B210,10)</f>
        <v>-5.25</v>
      </c>
      <c r="K210" s="26">
        <f t="shared" si="2035"/>
        <v>-188.97299999999998</v>
      </c>
      <c r="L210" s="15">
        <f t="shared" si="2036"/>
        <v>6.6870000000000003</v>
      </c>
      <c r="M210" s="15">
        <f t="shared" ref="M210" si="2171">(ABS(K210)+ABS(0.3*L210))*SIGN(K210)</f>
        <v>-190.97909999999999</v>
      </c>
      <c r="N210" s="15">
        <f t="shared" si="2038"/>
        <v>63.378899999999994</v>
      </c>
      <c r="O210" s="449">
        <f t="shared" si="2039"/>
        <v>-190.97909999999999</v>
      </c>
      <c r="Q210" s="440"/>
      <c r="R210" s="444">
        <v>927</v>
      </c>
      <c r="S210" s="16">
        <f>INDEX(PIL!$A$1:$K$1009,$R210,3)</f>
        <v>3</v>
      </c>
      <c r="T210" s="16" t="str">
        <f>INDEX(PIL!$A$1:$K$1009,$R210,4)</f>
        <v>Minf</v>
      </c>
      <c r="U210" s="26">
        <f>INDEX(PIL!$A$1:$K$1009,$R210,5)</f>
        <v>-11.955</v>
      </c>
      <c r="V210" s="26">
        <f>INDEX(PIL!$A$1:$K$1009,$R210,6)</f>
        <v>-7.5780000000000003</v>
      </c>
      <c r="W210" s="26">
        <f>INDEX(PIL!$A$1:$K$1009,$R210,7)</f>
        <v>0.182</v>
      </c>
      <c r="X210" s="26">
        <f>INDEX(PIL!$A$1:$K$1009,$R210,8)</f>
        <v>-16.172000000000001</v>
      </c>
      <c r="Y210" s="26">
        <f>INDEX(PIL!$A$1:$K$1009,$R210,9)</f>
        <v>-1.571</v>
      </c>
      <c r="Z210" s="26">
        <f>INDEX(PIL!$A$1:$K$1009,$R210,10)</f>
        <v>-1.1719999999999999</v>
      </c>
      <c r="AA210" s="26">
        <f t="shared" si="2040"/>
        <v>1.7529999999999999</v>
      </c>
      <c r="AB210" s="15">
        <f t="shared" si="2041"/>
        <v>-17.344000000000001</v>
      </c>
      <c r="AC210" s="15">
        <f t="shared" ref="AC210" si="2172">(ABS(AA210)+ABS(0.3*AB210))*SIGN(AA210)</f>
        <v>6.9561999999999999</v>
      </c>
      <c r="AD210" s="15">
        <f t="shared" si="2061"/>
        <v>-17.869900000000001</v>
      </c>
      <c r="AE210" s="449">
        <f t="shared" si="2043"/>
        <v>-17.869900000000001</v>
      </c>
      <c r="AG210" s="440"/>
      <c r="AJ210" s="26"/>
      <c r="AK210" s="26"/>
      <c r="AL210" s="26"/>
      <c r="AM210" s="26"/>
      <c r="AN210" s="26"/>
      <c r="AO210" s="26"/>
      <c r="AP210" s="26"/>
      <c r="AQ210" s="15"/>
      <c r="AR210" s="15"/>
      <c r="AS210" s="449"/>
      <c r="AT210" s="15"/>
      <c r="AU210" s="440"/>
      <c r="AV210" s="444"/>
      <c r="AW210" s="444" t="s">
        <v>803</v>
      </c>
      <c r="AX210" s="26">
        <f t="shared" ref="AX210" si="2173">F209-M209</f>
        <v>-191.83159999999998</v>
      </c>
      <c r="AY210" s="26">
        <f t="shared" ref="AY210" si="2174">V209-AC209</f>
        <v>13.465</v>
      </c>
      <c r="AZ210" s="26">
        <f t="shared" ref="AZ210" si="2175">F210-M210</f>
        <v>196.88409999999999</v>
      </c>
      <c r="BA210" s="26">
        <f t="shared" ref="BA210" si="2176">V210-AC210</f>
        <v>-14.5342</v>
      </c>
      <c r="BB210" s="449">
        <f t="shared" ref="BB210" si="2177">AK212-AR212</f>
        <v>-687.90200000000004</v>
      </c>
      <c r="BC210" s="26"/>
      <c r="BD210" s="400">
        <f t="shared" ref="BD210" si="2178">BD209</f>
        <v>3</v>
      </c>
      <c r="BE210" s="383">
        <f t="shared" si="1619"/>
        <v>9</v>
      </c>
      <c r="BF210" s="15"/>
      <c r="BG210" s="15"/>
      <c r="BH210" s="15"/>
      <c r="BI210" s="440"/>
      <c r="BJ210" s="444"/>
      <c r="BK210" s="444" t="s">
        <v>803</v>
      </c>
      <c r="BL210" s="26">
        <f>IF(BJ212=6,AX210-(AX210-AZ210)/hinterpiano*(0.55/2),AX210-(AX210-AZ210)/hinterpiano*(0.65/2))</f>
        <v>-153.54899318181816</v>
      </c>
      <c r="BM210" s="26">
        <f>IF(BJ212=6,AY210-(AY210-BA210)/hinterpiano*(0.55/2),AY210-(AY210-BA210)/hinterpiano*(0.65/2))</f>
        <v>10.70750303030303</v>
      </c>
      <c r="BN210" s="26">
        <f>IF(BJ212&lt;&gt;1,IF(BJ212=6,AZ210-(AZ210-AX210)/hinterpiano*(0.55/2),AZ210-(AZ210-AX210)/hinterpiano*(0.65/2)),AZ210)</f>
        <v>158.60149318181817</v>
      </c>
      <c r="BO210" s="26">
        <f>IF(BJ212&lt;&gt;1,IF(BJ212=6,BA210-(BA210-AY210)/hinterpiano*(0.55/2),BA210-(BA210-AY210)/hinterpiano*(0.65/2)),BA210)</f>
        <v>-11.776703030303031</v>
      </c>
      <c r="BP210" s="449">
        <f t="shared" si="2051"/>
        <v>-687.90200000000004</v>
      </c>
    </row>
    <row r="211" spans="1:68" ht="20" customHeight="1">
      <c r="A211" s="440"/>
      <c r="B211" s="444">
        <v>208</v>
      </c>
      <c r="C211" s="444">
        <f>INDEX(PIL!$A$1:$K$1009,$B211,3)</f>
        <v>3</v>
      </c>
      <c r="D211" s="444" t="str">
        <f>INDEX(PIL!$A$1:$K$1009,$B211,4)</f>
        <v>V</v>
      </c>
      <c r="E211" s="26">
        <f>INDEX(PIL!$A$1:$K$1009,$B211,5)</f>
        <v>-5.0380000000000003</v>
      </c>
      <c r="F211" s="26">
        <f>INDEX(PIL!$A$1:$K$1009,$B211,6)</f>
        <v>-3.0750000000000002</v>
      </c>
      <c r="G211" s="26">
        <f>INDEX(PIL!$A$1:$K$1009,$B211,7)</f>
        <v>109.303</v>
      </c>
      <c r="H211" s="26">
        <f>INDEX(PIL!$A$1:$K$1009,$B211,8)</f>
        <v>-0.92</v>
      </c>
      <c r="I211" s="26">
        <f>INDEX(PIL!$A$1:$K$1009,$B211,9)</f>
        <v>4.1429999999999998</v>
      </c>
      <c r="J211" s="26">
        <f>INDEX(PIL!$A$1:$K$1009,$B211,10)</f>
        <v>3.0920000000000001</v>
      </c>
      <c r="K211" s="26">
        <f t="shared" si="2035"/>
        <v>113.446</v>
      </c>
      <c r="L211" s="15">
        <f t="shared" si="2036"/>
        <v>-4.0120000000000005</v>
      </c>
      <c r="M211" s="15">
        <f t="shared" ref="M211" si="2179">(ABS(K211)+ABS(0.3*L211))*SIGN(K211)</f>
        <v>114.64959999999999</v>
      </c>
      <c r="N211" s="15">
        <f t="shared" si="2038"/>
        <v>-38.0458</v>
      </c>
      <c r="O211" s="449">
        <f t="shared" si="2039"/>
        <v>114.64959999999999</v>
      </c>
      <c r="Q211" s="440"/>
      <c r="R211" s="444">
        <v>928</v>
      </c>
      <c r="S211" s="16">
        <f>INDEX(PIL!$A$1:$K$1009,$R211,3)</f>
        <v>3</v>
      </c>
      <c r="T211" s="16" t="str">
        <f>INDEX(PIL!$A$1:$K$1009,$R211,4)</f>
        <v>V</v>
      </c>
      <c r="U211" s="26">
        <f>INDEX(PIL!$A$1:$K$1009,$R211,5)</f>
        <v>7.1470000000000002</v>
      </c>
      <c r="V211" s="26">
        <f>INDEX(PIL!$A$1:$K$1009,$R211,6)</f>
        <v>4.53</v>
      </c>
      <c r="W211" s="26">
        <f>INDEX(PIL!$A$1:$K$1009,$R211,7)</f>
        <v>-9.4E-2</v>
      </c>
      <c r="X211" s="26">
        <f>INDEX(PIL!$A$1:$K$1009,$R211,8)</f>
        <v>9.2530000000000001</v>
      </c>
      <c r="Y211" s="26">
        <f>INDEX(PIL!$A$1:$K$1009,$R211,9)</f>
        <v>0.873</v>
      </c>
      <c r="Z211" s="26">
        <f>INDEX(PIL!$A$1:$K$1009,$R211,10)</f>
        <v>0.65100000000000002</v>
      </c>
      <c r="AA211" s="26">
        <f t="shared" si="2040"/>
        <v>-0.96699999999999997</v>
      </c>
      <c r="AB211" s="15">
        <f t="shared" si="2041"/>
        <v>9.9039999999999999</v>
      </c>
      <c r="AC211" s="15">
        <f t="shared" ref="AC211" si="2180">(ABS(AA211)+ABS(0.3*AB211))*SIGN(AA211)</f>
        <v>-3.9382000000000001</v>
      </c>
      <c r="AD211" s="15">
        <f t="shared" si="2061"/>
        <v>10.194100000000001</v>
      </c>
      <c r="AE211" s="449">
        <f t="shared" si="2043"/>
        <v>10.194100000000001</v>
      </c>
      <c r="AG211" s="440"/>
      <c r="AJ211" s="26"/>
      <c r="AK211" s="26"/>
      <c r="AL211" s="26"/>
      <c r="AM211" s="26"/>
      <c r="AN211" s="26"/>
      <c r="AO211" s="26"/>
      <c r="AP211" s="26"/>
      <c r="AQ211" s="15"/>
      <c r="AR211" s="15"/>
      <c r="AS211" s="449"/>
      <c r="AT211" s="15"/>
      <c r="AU211" s="440"/>
      <c r="AV211" s="444"/>
      <c r="AW211" s="444" t="s">
        <v>804</v>
      </c>
      <c r="AX211" s="26">
        <f t="shared" ref="AX211" si="2181">F209+N209</f>
        <v>-66.498699999999999</v>
      </c>
      <c r="AY211" s="26">
        <f t="shared" ref="AY211" si="2182">V209+AD209</f>
        <v>23.314</v>
      </c>
      <c r="AZ211" s="26">
        <f t="shared" ref="AZ211" si="2183">F210+N210</f>
        <v>69.283899999999988</v>
      </c>
      <c r="BA211" s="26">
        <f t="shared" ref="BA211" si="2184">V210+AD210</f>
        <v>-25.447900000000001</v>
      </c>
      <c r="BB211" s="449">
        <f t="shared" ref="BB211" si="2185">AK212+AS212</f>
        <v>-744.404</v>
      </c>
      <c r="BC211" s="26"/>
      <c r="BD211" s="400">
        <f t="shared" si="2136"/>
        <v>3</v>
      </c>
      <c r="BE211" s="383">
        <f t="shared" si="1619"/>
        <v>9</v>
      </c>
      <c r="BF211" s="15"/>
      <c r="BG211" s="15"/>
      <c r="BH211" s="15"/>
      <c r="BI211" s="440"/>
      <c r="BJ211" s="444"/>
      <c r="BK211" s="444" t="s">
        <v>804</v>
      </c>
      <c r="BL211" s="26">
        <f>IF(BJ212=6,AX211-(AX211-AZ211)/hinterpiano*(0.55/2),AX211-(AX211-AZ211)/hinterpiano*(0.65/2))</f>
        <v>-53.126171212121207</v>
      </c>
      <c r="BM211" s="26">
        <f>IF(BJ212=6,AY211-(AY211-BA211)/hinterpiano*(0.55/2),AY211-(AY211-BA211)/hinterpiano*(0.65/2))</f>
        <v>18.511691666666668</v>
      </c>
      <c r="BN211" s="26">
        <f>IF(BJ212&lt;&gt;1,IF(BJ212=6,AZ211-(AZ211-AX211)/hinterpiano*(0.55/2),AZ211-(AZ211-AX211)/hinterpiano*(0.65/2)),AZ211)</f>
        <v>55.911371212121196</v>
      </c>
      <c r="BO211" s="26">
        <f>IF(BJ212&lt;&gt;1,IF(BJ212=6,BA211-(BA211-AY211)/hinterpiano*(0.55/2),BA211-(BA211-AY211)/hinterpiano*(0.65/2)),BA211)</f>
        <v>-20.645591666666668</v>
      </c>
      <c r="BP211" s="449">
        <f t="shared" si="2051"/>
        <v>-744.404</v>
      </c>
    </row>
    <row r="212" spans="1:68" ht="20" customHeight="1">
      <c r="A212" s="440"/>
      <c r="B212" s="444">
        <v>209</v>
      </c>
      <c r="C212" s="444">
        <f>INDEX(PIL!$A$1:$K$1009,$B212,3)</f>
        <v>3</v>
      </c>
      <c r="D212" s="444" t="str">
        <f>INDEX(PIL!$A$1:$K$1009,$B212,4)</f>
        <v>N</v>
      </c>
      <c r="E212" s="26">
        <f>INDEX(PIL!$A$1:$K$1009,$B212,5)</f>
        <v>-922.01300000000003</v>
      </c>
      <c r="F212" s="26">
        <f>INDEX(PIL!$A$1:$K$1009,$B212,6)</f>
        <v>-562.94600000000003</v>
      </c>
      <c r="G212" s="26">
        <f>INDEX(PIL!$A$1:$K$1009,$B212,7)</f>
        <v>-7.7359999999999998</v>
      </c>
      <c r="H212" s="26">
        <f>INDEX(PIL!$A$1:$K$1009,$B212,8)</f>
        <v>5.6000000000000001E-2</v>
      </c>
      <c r="I212" s="26">
        <f>INDEX(PIL!$A$1:$K$1009,$B212,9)</f>
        <v>-0.32300000000000001</v>
      </c>
      <c r="J212" s="26">
        <f>INDEX(PIL!$A$1:$K$1009,$B212,10)</f>
        <v>-0.24099999999999999</v>
      </c>
      <c r="K212" s="26">
        <f t="shared" si="2035"/>
        <v>-8.0589999999999993</v>
      </c>
      <c r="L212" s="15">
        <f t="shared" si="2036"/>
        <v>0.29699999999999999</v>
      </c>
      <c r="M212" s="15">
        <f t="shared" ref="M212" si="2186">(ABS(K212)+ABS(0.3*L212))*SIGN(K212)</f>
        <v>-8.1480999999999995</v>
      </c>
      <c r="N212" s="15">
        <f t="shared" si="2038"/>
        <v>2.7146999999999997</v>
      </c>
      <c r="O212" s="449">
        <f t="shared" si="2039"/>
        <v>-8.1480999999999995</v>
      </c>
      <c r="Q212" s="440"/>
      <c r="R212" s="444">
        <v>929</v>
      </c>
      <c r="S212" s="16">
        <f>INDEX(PIL!$A$1:$K$1009,$R212,3)</f>
        <v>3</v>
      </c>
      <c r="T212" s="16" t="str">
        <f>INDEX(PIL!$A$1:$K$1009,$R212,4)</f>
        <v>N</v>
      </c>
      <c r="U212" s="26">
        <f>INDEX(PIL!$A$1:$K$1009,$R212,5)</f>
        <v>-123.04600000000001</v>
      </c>
      <c r="V212" s="26">
        <f>INDEX(PIL!$A$1:$K$1009,$R212,6)</f>
        <v>-77.870999999999995</v>
      </c>
      <c r="W212" s="26">
        <f>INDEX(PIL!$A$1:$K$1009,$R212,7)</f>
        <v>0.29299999999999998</v>
      </c>
      <c r="X212" s="26">
        <f>INDEX(PIL!$A$1:$K$1009,$R212,8)</f>
        <v>-28.623999999999999</v>
      </c>
      <c r="Y212" s="26">
        <f>INDEX(PIL!$A$1:$K$1009,$R212,9)</f>
        <v>-2.722</v>
      </c>
      <c r="Z212" s="26">
        <f>INDEX(PIL!$A$1:$K$1009,$R212,10)</f>
        <v>-2.0310000000000001</v>
      </c>
      <c r="AA212" s="26">
        <f t="shared" si="2040"/>
        <v>3.0150000000000001</v>
      </c>
      <c r="AB212" s="15">
        <f t="shared" si="2041"/>
        <v>-30.654999999999998</v>
      </c>
      <c r="AC212" s="15">
        <f t="shared" ref="AC212" si="2187">(ABS(AA212)+ABS(0.3*AB212))*SIGN(AA212)</f>
        <v>12.211499999999999</v>
      </c>
      <c r="AD212" s="15">
        <f t="shared" si="2061"/>
        <v>-31.559499999999996</v>
      </c>
      <c r="AE212" s="449">
        <f t="shared" si="2043"/>
        <v>-31.559499999999996</v>
      </c>
      <c r="AG212" s="440"/>
      <c r="AH212" s="16">
        <f t="shared" ref="AH212" si="2188">S212</f>
        <v>3</v>
      </c>
      <c r="AI212" s="16" t="str">
        <f t="shared" ref="AI212" si="2189">T212</f>
        <v>N</v>
      </c>
      <c r="AJ212" s="26">
        <f>IF(AH212=6,E212+U212-(0.6*base_minore_p*hinterpiano*cls_armato),IF(AH212=5,E212+U212-(0.6*base_minore_p*hinterpiano*cls_armato)-(base_maggiore_p*base_minore_p*hinterpiano*cls_armato),IF(AH212=4,E212+U212-(0.6*base_minore_p*hinterpiano*cls_armato)-2*(base_maggiore_p*base_minore_p*hinterpiano*cls_armato),IF(AH212=3,E212+U212-(0.6*base_minore_p*hinterpiano*cls_armato)-3*(base_maggiore_p*base_minore_p*hinterpiano*cls_armato),IF(AH212=2,E212+U212-(0.6*base_minore_p*hinterpiano*cls_armato)-4*(base_maggiore_p*base_minore_p*hinterpiano*cls_armato),E212+U212-(0.6*base_minore_p*hinterpiano*cls_armato)-5*(base_maggiore_p*base_minore_p*hinterpiano*cls_armato))))))</f>
        <v>-1111.8839999999998</v>
      </c>
      <c r="AK212" s="26">
        <f>IF(AH212=6,F212+V212-(0.6*base_minore_p*hinterpiano*cls_armato),IF(AH212=5,F212+V212-(0.6*base_minore_p*hinterpiano*cls_armato)-(base_maggiore_p*base_minore_p*hinterpiano*cls_armato),IF(AH212=4,F212+V212-(0.6*base_minore_p*hinterpiano*cls_armato)-2*(base_maggiore_p*base_minore_p*hinterpiano*cls_armato),IF(AH212=3,F212+V212-(0.6*base_minore_p*hinterpiano*cls_armato)-3*(base_maggiore_p*base_minore_p*hinterpiano*cls_armato),IF(AH212=2,F212+V212-(0.6*base_minore_p*hinterpiano*cls_armato)-4*(base_maggiore_p*base_minore_p*hinterpiano*cls_armato),F212+V212-(0.6*base_minore_p*hinterpiano*cls_armato)-5*(base_maggiore_p*base_minore_p*hinterpiano*cls_armato))))))</f>
        <v>-707.64200000000005</v>
      </c>
      <c r="AL212" s="26">
        <f t="shared" ref="AL212" si="2190">G212+W212</f>
        <v>-7.4429999999999996</v>
      </c>
      <c r="AM212" s="26">
        <f t="shared" ref="AM212" si="2191">H212+X212</f>
        <v>-28.567999999999998</v>
      </c>
      <c r="AN212" s="26">
        <f t="shared" ref="AN212" si="2192">I212+Y212</f>
        <v>-3.0449999999999999</v>
      </c>
      <c r="AO212" s="26">
        <f t="shared" ref="AO212" si="2193">J212+Z212</f>
        <v>-2.2720000000000002</v>
      </c>
      <c r="AP212" s="26">
        <f t="shared" ref="AP212" si="2194">(ABS(AL212)+ABS(AN212))*SIGN(AL212)</f>
        <v>-10.488</v>
      </c>
      <c r="AQ212" s="15">
        <f t="shared" ref="AQ212" si="2195">(ABS(AM212)+ABS(AO212))*SIGN(AM212)</f>
        <v>-30.839999999999996</v>
      </c>
      <c r="AR212" s="15">
        <f t="shared" ref="AR212" si="2196">(ABS(AP212)+ABS(0.3*AQ212))*SIGN(AP212)</f>
        <v>-19.739999999999998</v>
      </c>
      <c r="AS212" s="449">
        <f t="shared" ref="AS212" si="2197">(ABS(AQ212)+ABS(0.3*AR212))*SIGN(AQ212)</f>
        <v>-36.761999999999993</v>
      </c>
      <c r="AT212" s="15"/>
      <c r="AU212" s="440"/>
      <c r="AV212" s="444">
        <f t="shared" ref="AV212" si="2198">AH212</f>
        <v>3</v>
      </c>
      <c r="AW212" s="444" t="s">
        <v>805</v>
      </c>
      <c r="AX212" s="26">
        <f t="shared" ref="AX212" si="2199">F209-N209</f>
        <v>58.0167</v>
      </c>
      <c r="AY212" s="26">
        <f t="shared" ref="AY212" si="2200">V209-AD209</f>
        <v>-8.57</v>
      </c>
      <c r="AZ212" s="26">
        <f t="shared" ref="AZ212" si="2201">F210-N210</f>
        <v>-57.473899999999993</v>
      </c>
      <c r="BA212" s="26">
        <f t="shared" ref="BA212" si="2202">V210-AD210</f>
        <v>10.291900000000002</v>
      </c>
      <c r="BB212" s="449">
        <f t="shared" ref="BB212" si="2203">AK212-AS212</f>
        <v>-670.88000000000011</v>
      </c>
      <c r="BC212" s="26"/>
      <c r="BD212" s="400">
        <f t="shared" si="2136"/>
        <v>3</v>
      </c>
      <c r="BE212" s="383">
        <f t="shared" si="1619"/>
        <v>9</v>
      </c>
      <c r="BF212" s="15"/>
      <c r="BG212" s="15"/>
      <c r="BH212" s="15"/>
      <c r="BI212" s="440"/>
      <c r="BJ212" s="444">
        <f t="shared" ref="BJ212" si="2204">AV212</f>
        <v>3</v>
      </c>
      <c r="BK212" s="444" t="s">
        <v>805</v>
      </c>
      <c r="BL212" s="26">
        <f>IF(BJ212=6,AX212-(AX212-AZ212)/hinterpiano*(0.55/2),AX212-(AX212-AZ212)/hinterpiano*(0.65/2))</f>
        <v>46.642625757575757</v>
      </c>
      <c r="BM212" s="26">
        <f>IF(BJ212=6,AY212-(AY212-BA212)/hinterpiano*(0.55/2),AY212-(AY212-BA212)/hinterpiano*(0.65/2))</f>
        <v>-6.7123886363636363</v>
      </c>
      <c r="BN212" s="26">
        <f>IF(BJ212&lt;&gt;1,IF(BJ212=6,AZ212-(AZ212-AX212)/hinterpiano*(0.55/2),AZ212-(AZ212-AX212)/hinterpiano*(0.65/2)),AZ212)</f>
        <v>-46.099825757575751</v>
      </c>
      <c r="BO212" s="26">
        <f>IF(BJ212&lt;&gt;1,IF(BJ212=6,BA212-(BA212-AY212)/hinterpiano*(0.55/2),BA212-(BA212-AY212)/hinterpiano*(0.65/2)),BA212)</f>
        <v>8.4342886363636378</v>
      </c>
      <c r="BP212" s="449">
        <f t="shared" si="2051"/>
        <v>-670.88000000000011</v>
      </c>
    </row>
    <row r="213" spans="1:68" ht="20" customHeight="1">
      <c r="A213" s="440"/>
      <c r="B213" s="444">
        <v>210</v>
      </c>
      <c r="C213" s="444">
        <f>INDEX(PIL!$A$1:$K$1009,$B213,3)</f>
        <v>2</v>
      </c>
      <c r="D213" s="444" t="str">
        <f>INDEX(PIL!$A$1:$K$1009,$B213,4)</f>
        <v>Msup</v>
      </c>
      <c r="E213" s="26">
        <f>INDEX(PIL!$A$1:$K$1009,$B213,5)</f>
        <v>-6.2220000000000004</v>
      </c>
      <c r="F213" s="26">
        <f>INDEX(PIL!$A$1:$K$1009,$B213,6)</f>
        <v>-3.8170000000000002</v>
      </c>
      <c r="G213" s="26">
        <f>INDEX(PIL!$A$1:$K$1009,$B213,7)</f>
        <v>128.922</v>
      </c>
      <c r="H213" s="26">
        <f>INDEX(PIL!$A$1:$K$1009,$B213,8)</f>
        <v>-1.9350000000000001</v>
      </c>
      <c r="I213" s="26">
        <f>INDEX(PIL!$A$1:$K$1009,$B213,9)</f>
        <v>3.9529999999999998</v>
      </c>
      <c r="J213" s="26">
        <f>INDEX(PIL!$A$1:$K$1009,$B213,10)</f>
        <v>2.95</v>
      </c>
      <c r="K213" s="26">
        <f t="shared" si="2035"/>
        <v>132.875</v>
      </c>
      <c r="L213" s="15">
        <f t="shared" si="2036"/>
        <v>-4.8849999999999998</v>
      </c>
      <c r="M213" s="15">
        <f t="shared" ref="M213" si="2205">(ABS(K213)+ABS(0.3*L213))*SIGN(K213)</f>
        <v>134.34049999999999</v>
      </c>
      <c r="N213" s="15">
        <f t="shared" si="2038"/>
        <v>-44.747499999999995</v>
      </c>
      <c r="O213" s="449">
        <f t="shared" si="2039"/>
        <v>134.34049999999999</v>
      </c>
      <c r="Q213" s="440"/>
      <c r="R213" s="444">
        <v>930</v>
      </c>
      <c r="S213" s="16">
        <f>INDEX(PIL!$A$1:$K$1009,$R213,3)</f>
        <v>2</v>
      </c>
      <c r="T213" s="16" t="str">
        <f>INDEX(PIL!$A$1:$K$1009,$R213,4)</f>
        <v>Msup</v>
      </c>
      <c r="U213" s="26">
        <f>INDEX(PIL!$A$1:$K$1009,$R213,5)</f>
        <v>11.6</v>
      </c>
      <c r="V213" s="26">
        <f>INDEX(PIL!$A$1:$K$1009,$R213,6)</f>
        <v>7.3520000000000003</v>
      </c>
      <c r="W213" s="26">
        <f>INDEX(PIL!$A$1:$K$1009,$R213,7)</f>
        <v>4.1000000000000002E-2</v>
      </c>
      <c r="X213" s="26">
        <f>INDEX(PIL!$A$1:$K$1009,$R213,8)</f>
        <v>7.0529999999999999</v>
      </c>
      <c r="Y213" s="26">
        <f>INDEX(PIL!$A$1:$K$1009,$R213,9)</f>
        <v>0.433</v>
      </c>
      <c r="Z213" s="26">
        <f>INDEX(PIL!$A$1:$K$1009,$R213,10)</f>
        <v>0.32300000000000001</v>
      </c>
      <c r="AA213" s="26">
        <f t="shared" si="2040"/>
        <v>0.47399999999999998</v>
      </c>
      <c r="AB213" s="15">
        <f t="shared" si="2041"/>
        <v>7.3760000000000003</v>
      </c>
      <c r="AC213" s="15">
        <f t="shared" ref="AC213" si="2206">(ABS(AA213)+ABS(0.3*AB213))*SIGN(AA213)</f>
        <v>2.6867999999999999</v>
      </c>
      <c r="AD213" s="15">
        <f t="shared" si="2061"/>
        <v>7.5182000000000002</v>
      </c>
      <c r="AE213" s="449">
        <f t="shared" si="2043"/>
        <v>7.5182000000000002</v>
      </c>
      <c r="AG213" s="440"/>
      <c r="AJ213" s="26"/>
      <c r="AK213" s="26"/>
      <c r="AL213" s="26"/>
      <c r="AM213" s="26"/>
      <c r="AN213" s="26"/>
      <c r="AO213" s="26"/>
      <c r="AP213" s="26"/>
      <c r="AQ213" s="15"/>
      <c r="AR213" s="15"/>
      <c r="AS213" s="449"/>
      <c r="AT213" s="15"/>
      <c r="AU213" s="440"/>
      <c r="AV213" s="444"/>
      <c r="AW213" s="444" t="s">
        <v>802</v>
      </c>
      <c r="AX213" s="26">
        <f t="shared" ref="AX213" si="2207">F213+M213</f>
        <v>130.52349999999998</v>
      </c>
      <c r="AY213" s="26">
        <f t="shared" ref="AY213" si="2208">V213+AC213</f>
        <v>10.0388</v>
      </c>
      <c r="AZ213" s="26">
        <f t="shared" ref="AZ213" si="2209">F214+M214</f>
        <v>-202.10690000000002</v>
      </c>
      <c r="BA213" s="26">
        <f t="shared" ref="BA213" si="2210">V214+AC214</f>
        <v>1.4081999999999972</v>
      </c>
      <c r="BB213" s="449">
        <f t="shared" ref="BB213" si="2211">AK216+AR216</f>
        <v>-932.09079999999994</v>
      </c>
      <c r="BC213" s="26"/>
      <c r="BD213" s="400">
        <f t="shared" ref="BD213" si="2212">AV216</f>
        <v>2</v>
      </c>
      <c r="BE213" s="383">
        <f t="shared" si="1619"/>
        <v>9</v>
      </c>
      <c r="BF213" s="15"/>
      <c r="BG213" s="15"/>
      <c r="BH213" s="15"/>
      <c r="BI213" s="440"/>
      <c r="BJ213" s="444"/>
      <c r="BK213" s="444" t="s">
        <v>802</v>
      </c>
      <c r="BL213" s="26">
        <f>IF(BJ216=6,AX213-(AX213-AZ213)/hinterpiano*(0.55/2),AX213-(AX213-AZ213)/hinterpiano*(0.65/2))</f>
        <v>97.764445454545438</v>
      </c>
      <c r="BM213" s="26">
        <f>IF(BJ216=6,AY213-(AY213-BA213)/hinterpiano*(0.55/2),AY213-(AY213-BA213)/hinterpiano*(0.65/2))</f>
        <v>9.188816666666666</v>
      </c>
      <c r="BN213" s="26">
        <f>IF(BJ216&lt;&gt;1,IF(BJ216=6,AZ213-(AZ213-AX213)/hinterpiano*(0.55/2),AZ213-(AZ213-AX213)/hinterpiano*(0.65/2)),AZ213)</f>
        <v>-169.34784545454548</v>
      </c>
      <c r="BO213" s="26">
        <f>IF(BJ216&lt;&gt;1,IF(BJ216=6,BA213-(BA213-AY213)/hinterpiano*(0.55/2),BA213-(BA213-AY213)/hinterpiano*(0.65/2)),BA213)</f>
        <v>2.258183333333331</v>
      </c>
      <c r="BP213" s="449">
        <f t="shared" si="2051"/>
        <v>-932.09079999999994</v>
      </c>
    </row>
    <row r="214" spans="1:68" ht="20" customHeight="1">
      <c r="A214" s="440"/>
      <c r="B214" s="444">
        <v>211</v>
      </c>
      <c r="C214" s="444">
        <f>INDEX(PIL!$A$1:$K$1009,$B214,3)</f>
        <v>2</v>
      </c>
      <c r="D214" s="444" t="str">
        <f>INDEX(PIL!$A$1:$K$1009,$B214,4)</f>
        <v>Minf</v>
      </c>
      <c r="E214" s="26">
        <f>INDEX(PIL!$A$1:$K$1009,$B214,5)</f>
        <v>6.2E-2</v>
      </c>
      <c r="F214" s="26">
        <f>INDEX(PIL!$A$1:$K$1009,$B214,6)</f>
        <v>0.03</v>
      </c>
      <c r="G214" s="26">
        <f>INDEX(PIL!$A$1:$K$1009,$B214,7)</f>
        <v>-193.572</v>
      </c>
      <c r="H214" s="26">
        <f>INDEX(PIL!$A$1:$K$1009,$B214,8)</f>
        <v>2.4609999999999999</v>
      </c>
      <c r="I214" s="26">
        <f>INDEX(PIL!$A$1:$K$1009,$B214,9)</f>
        <v>-6.3949999999999996</v>
      </c>
      <c r="J214" s="26">
        <f>INDEX(PIL!$A$1:$K$1009,$B214,10)</f>
        <v>-4.7720000000000002</v>
      </c>
      <c r="K214" s="26">
        <f t="shared" si="2035"/>
        <v>-199.96700000000001</v>
      </c>
      <c r="L214" s="15">
        <f t="shared" si="2036"/>
        <v>7.2330000000000005</v>
      </c>
      <c r="M214" s="15">
        <f t="shared" ref="M214" si="2213">(ABS(K214)+ABS(0.3*L214))*SIGN(K214)</f>
        <v>-202.13690000000003</v>
      </c>
      <c r="N214" s="15">
        <f t="shared" si="2038"/>
        <v>67.223100000000002</v>
      </c>
      <c r="O214" s="449">
        <f t="shared" si="2039"/>
        <v>-202.13690000000003</v>
      </c>
      <c r="Q214" s="440"/>
      <c r="R214" s="444">
        <v>931</v>
      </c>
      <c r="S214" s="16">
        <f>INDEX(PIL!$A$1:$K$1009,$R214,3)</f>
        <v>2</v>
      </c>
      <c r="T214" s="16" t="str">
        <f>INDEX(PIL!$A$1:$K$1009,$R214,4)</f>
        <v>Minf</v>
      </c>
      <c r="U214" s="26">
        <f>INDEX(PIL!$A$1:$K$1009,$R214,5)</f>
        <v>-12.805</v>
      </c>
      <c r="V214" s="26">
        <f>INDEX(PIL!$A$1:$K$1009,$R214,6)</f>
        <v>-8.1170000000000009</v>
      </c>
      <c r="W214" s="26">
        <f>INDEX(PIL!$A$1:$K$1009,$R214,7)</f>
        <v>0.159</v>
      </c>
      <c r="X214" s="26">
        <f>INDEX(PIL!$A$1:$K$1009,$R214,8)</f>
        <v>-23.22</v>
      </c>
      <c r="Y214" s="26">
        <f>INDEX(PIL!$A$1:$K$1009,$R214,9)</f>
        <v>-1.9610000000000001</v>
      </c>
      <c r="Z214" s="26">
        <f>INDEX(PIL!$A$1:$K$1009,$R214,10)</f>
        <v>-1.464</v>
      </c>
      <c r="AA214" s="26">
        <f t="shared" si="2040"/>
        <v>2.12</v>
      </c>
      <c r="AB214" s="15">
        <f t="shared" si="2041"/>
        <v>-24.683999999999997</v>
      </c>
      <c r="AC214" s="15">
        <f t="shared" ref="AC214" si="2214">(ABS(AA214)+ABS(0.3*AB214))*SIGN(AA214)</f>
        <v>9.5251999999999981</v>
      </c>
      <c r="AD214" s="15">
        <f t="shared" si="2061"/>
        <v>-25.319999999999997</v>
      </c>
      <c r="AE214" s="449">
        <f t="shared" si="2043"/>
        <v>-25.319999999999997</v>
      </c>
      <c r="AG214" s="440"/>
      <c r="AJ214" s="26"/>
      <c r="AK214" s="26"/>
      <c r="AL214" s="26"/>
      <c r="AM214" s="26"/>
      <c r="AN214" s="26"/>
      <c r="AO214" s="26"/>
      <c r="AP214" s="26"/>
      <c r="AQ214" s="15"/>
      <c r="AR214" s="15"/>
      <c r="AS214" s="449"/>
      <c r="AT214" s="15"/>
      <c r="AU214" s="440"/>
      <c r="AV214" s="444"/>
      <c r="AW214" s="444" t="s">
        <v>803</v>
      </c>
      <c r="AX214" s="26">
        <f t="shared" ref="AX214" si="2215">F213-M213</f>
        <v>-138.1575</v>
      </c>
      <c r="AY214" s="26">
        <f t="shared" ref="AY214" si="2216">V213-AC213</f>
        <v>4.6652000000000005</v>
      </c>
      <c r="AZ214" s="26">
        <f t="shared" ref="AZ214" si="2217">F214-M214</f>
        <v>202.16690000000003</v>
      </c>
      <c r="BA214" s="26">
        <f t="shared" ref="BA214" si="2218">V214-AC214</f>
        <v>-17.642199999999999</v>
      </c>
      <c r="BB214" s="449">
        <f t="shared" ref="BB214" si="2219">AK216-AR216</f>
        <v>-874.29719999999998</v>
      </c>
      <c r="BC214" s="26"/>
      <c r="BD214" s="400">
        <f t="shared" ref="BD214" si="2220">BD213</f>
        <v>2</v>
      </c>
      <c r="BE214" s="383">
        <f t="shared" si="1619"/>
        <v>9</v>
      </c>
      <c r="BF214" s="15"/>
      <c r="BG214" s="15"/>
      <c r="BH214" s="15"/>
      <c r="BI214" s="440"/>
      <c r="BJ214" s="444"/>
      <c r="BK214" s="444" t="s">
        <v>803</v>
      </c>
      <c r="BL214" s="26">
        <f>IF(BJ216=6,AX214-(AX214-AZ214)/hinterpiano*(0.55/2),AX214-(AX214-AZ214)/hinterpiano*(0.65/2))</f>
        <v>-104.64070303030303</v>
      </c>
      <c r="BM214" s="26">
        <f>IF(BJ216=6,AY214-(AY214-BA214)/hinterpiano*(0.55/2),AY214-(AY214-BA214)/hinterpiano*(0.65/2))</f>
        <v>2.4682590909090911</v>
      </c>
      <c r="BN214" s="26">
        <f>IF(BJ216&lt;&gt;1,IF(BJ216=6,AZ214-(AZ214-AX214)/hinterpiano*(0.55/2),AZ214-(AZ214-AX214)/hinterpiano*(0.65/2)),AZ214)</f>
        <v>168.65010303030306</v>
      </c>
      <c r="BO214" s="26">
        <f>IF(BJ216&lt;&gt;1,IF(BJ216=6,BA214-(BA214-AY214)/hinterpiano*(0.55/2),BA214-(BA214-AY214)/hinterpiano*(0.65/2)),BA214)</f>
        <v>-15.44525909090909</v>
      </c>
      <c r="BP214" s="449">
        <f t="shared" si="2051"/>
        <v>-874.29719999999998</v>
      </c>
    </row>
    <row r="215" spans="1:68" ht="20" customHeight="1">
      <c r="A215" s="440"/>
      <c r="B215" s="444">
        <v>212</v>
      </c>
      <c r="C215" s="444">
        <f>INDEX(PIL!$A$1:$K$1009,$B215,3)</f>
        <v>2</v>
      </c>
      <c r="D215" s="444" t="str">
        <f>INDEX(PIL!$A$1:$K$1009,$B215,4)</f>
        <v>V</v>
      </c>
      <c r="E215" s="26">
        <f>INDEX(PIL!$A$1:$K$1009,$B215,5)</f>
        <v>-1.9039999999999999</v>
      </c>
      <c r="F215" s="26">
        <f>INDEX(PIL!$A$1:$K$1009,$B215,6)</f>
        <v>-1.1659999999999999</v>
      </c>
      <c r="G215" s="26">
        <f>INDEX(PIL!$A$1:$K$1009,$B215,7)</f>
        <v>97.674999999999997</v>
      </c>
      <c r="H215" s="26">
        <f>INDEX(PIL!$A$1:$K$1009,$B215,8)</f>
        <v>-1.33</v>
      </c>
      <c r="I215" s="26">
        <f>INDEX(PIL!$A$1:$K$1009,$B215,9)</f>
        <v>3.1360000000000001</v>
      </c>
      <c r="J215" s="26">
        <f>INDEX(PIL!$A$1:$K$1009,$B215,10)</f>
        <v>2.34</v>
      </c>
      <c r="K215" s="26">
        <f t="shared" si="2035"/>
        <v>100.81099999999999</v>
      </c>
      <c r="L215" s="15">
        <f t="shared" si="2036"/>
        <v>-3.67</v>
      </c>
      <c r="M215" s="15">
        <f t="shared" ref="M215" si="2221">(ABS(K215)+ABS(0.3*L215))*SIGN(K215)</f>
        <v>101.91199999999999</v>
      </c>
      <c r="N215" s="15">
        <f t="shared" si="2038"/>
        <v>-33.9133</v>
      </c>
      <c r="O215" s="449">
        <f t="shared" si="2039"/>
        <v>101.91199999999999</v>
      </c>
      <c r="Q215" s="440"/>
      <c r="R215" s="444">
        <v>932</v>
      </c>
      <c r="S215" s="16">
        <f>INDEX(PIL!$A$1:$K$1009,$R215,3)</f>
        <v>2</v>
      </c>
      <c r="T215" s="16" t="str">
        <f>INDEX(PIL!$A$1:$K$1009,$R215,4)</f>
        <v>V</v>
      </c>
      <c r="U215" s="26">
        <f>INDEX(PIL!$A$1:$K$1009,$R215,5)</f>
        <v>7.3959999999999999</v>
      </c>
      <c r="V215" s="26">
        <f>INDEX(PIL!$A$1:$K$1009,$R215,6)</f>
        <v>4.6879999999999997</v>
      </c>
      <c r="W215" s="26">
        <f>INDEX(PIL!$A$1:$K$1009,$R215,7)</f>
        <v>-5.2999999999999999E-2</v>
      </c>
      <c r="X215" s="26">
        <f>INDEX(PIL!$A$1:$K$1009,$R215,8)</f>
        <v>9.0939999999999994</v>
      </c>
      <c r="Y215" s="26">
        <f>INDEX(PIL!$A$1:$K$1009,$R215,9)</f>
        <v>0.72599999999999998</v>
      </c>
      <c r="Z215" s="26">
        <f>INDEX(PIL!$A$1:$K$1009,$R215,10)</f>
        <v>0.54100000000000004</v>
      </c>
      <c r="AA215" s="26">
        <f t="shared" si="2040"/>
        <v>-0.77900000000000003</v>
      </c>
      <c r="AB215" s="15">
        <f t="shared" si="2041"/>
        <v>9.6349999999999998</v>
      </c>
      <c r="AC215" s="15">
        <f t="shared" ref="AC215" si="2222">(ABS(AA215)+ABS(0.3*AB215))*SIGN(AA215)</f>
        <v>-3.6694999999999998</v>
      </c>
      <c r="AD215" s="15">
        <f t="shared" si="2061"/>
        <v>9.8687000000000005</v>
      </c>
      <c r="AE215" s="449">
        <f t="shared" si="2043"/>
        <v>9.8687000000000005</v>
      </c>
      <c r="AG215" s="440"/>
      <c r="AJ215" s="26"/>
      <c r="AK215" s="26"/>
      <c r="AL215" s="26"/>
      <c r="AM215" s="26"/>
      <c r="AN215" s="26"/>
      <c r="AO215" s="26"/>
      <c r="AP215" s="26"/>
      <c r="AQ215" s="15"/>
      <c r="AR215" s="15"/>
      <c r="AS215" s="449"/>
      <c r="AT215" s="15"/>
      <c r="AU215" s="440"/>
      <c r="AV215" s="444"/>
      <c r="AW215" s="444" t="s">
        <v>804</v>
      </c>
      <c r="AX215" s="26">
        <f t="shared" ref="AX215" si="2223">F213+N213</f>
        <v>-48.564499999999995</v>
      </c>
      <c r="AY215" s="26">
        <f t="shared" ref="AY215" si="2224">V213+AD213</f>
        <v>14.870200000000001</v>
      </c>
      <c r="AZ215" s="26">
        <f t="shared" ref="AZ215" si="2225">F214+N214</f>
        <v>67.253100000000003</v>
      </c>
      <c r="BA215" s="26">
        <f t="shared" ref="BA215" si="2226">V214+AD214</f>
        <v>-33.436999999999998</v>
      </c>
      <c r="BB215" s="449">
        <f t="shared" ref="BB215" si="2227">AK216+AS216</f>
        <v>-953.36903999999993</v>
      </c>
      <c r="BC215" s="26"/>
      <c r="BD215" s="400">
        <f t="shared" si="2136"/>
        <v>2</v>
      </c>
      <c r="BE215" s="383">
        <f t="shared" si="1619"/>
        <v>9</v>
      </c>
      <c r="BF215" s="15"/>
      <c r="BG215" s="15"/>
      <c r="BH215" s="15"/>
      <c r="BI215" s="440"/>
      <c r="BJ215" s="444"/>
      <c r="BK215" s="444" t="s">
        <v>804</v>
      </c>
      <c r="BL215" s="26">
        <f>IF(BJ216=6,AX215-(AX215-AZ215)/hinterpiano*(0.55/2),AX215-(AX215-AZ215)/hinterpiano*(0.65/2))</f>
        <v>-37.158221212121205</v>
      </c>
      <c r="BM215" s="26">
        <f>IF(BJ216=6,AY215-(AY215-BA215)/hinterpiano*(0.55/2),AY215-(AY215-BA215)/hinterpiano*(0.65/2))</f>
        <v>10.112672727272727</v>
      </c>
      <c r="BN215" s="26">
        <f>IF(BJ216&lt;&gt;1,IF(BJ216=6,AZ215-(AZ215-AX215)/hinterpiano*(0.55/2),AZ215-(AZ215-AX215)/hinterpiano*(0.65/2)),AZ215)</f>
        <v>55.846821212121213</v>
      </c>
      <c r="BO215" s="26">
        <f>IF(BJ216&lt;&gt;1,IF(BJ216=6,BA215-(BA215-AY215)/hinterpiano*(0.55/2),BA215-(BA215-AY215)/hinterpiano*(0.65/2)),BA215)</f>
        <v>-28.679472727272724</v>
      </c>
      <c r="BP215" s="449">
        <f t="shared" si="2051"/>
        <v>-953.36903999999993</v>
      </c>
    </row>
    <row r="216" spans="1:68" ht="20" customHeight="1">
      <c r="A216" s="440"/>
      <c r="B216" s="444">
        <v>213</v>
      </c>
      <c r="C216" s="444">
        <f>INDEX(PIL!$A$1:$K$1009,$B216,3)</f>
        <v>2</v>
      </c>
      <c r="D216" s="444" t="str">
        <f>INDEX(PIL!$A$1:$K$1009,$B216,4)</f>
        <v>N</v>
      </c>
      <c r="E216" s="26">
        <f>INDEX(PIL!$A$1:$K$1009,$B216,5)</f>
        <v>-1178.0619999999999</v>
      </c>
      <c r="F216" s="26">
        <f>INDEX(PIL!$A$1:$K$1009,$B216,6)</f>
        <v>-720.54</v>
      </c>
      <c r="G216" s="26">
        <f>INDEX(PIL!$A$1:$K$1009,$B216,7)</f>
        <v>-12.694000000000001</v>
      </c>
      <c r="H216" s="26">
        <f>INDEX(PIL!$A$1:$K$1009,$B216,8)</f>
        <v>9.2999999999999999E-2</v>
      </c>
      <c r="I216" s="26">
        <f>INDEX(PIL!$A$1:$K$1009,$B216,9)</f>
        <v>-0.499</v>
      </c>
      <c r="J216" s="26">
        <f>INDEX(PIL!$A$1:$K$1009,$B216,10)</f>
        <v>-0.373</v>
      </c>
      <c r="K216" s="26">
        <f t="shared" si="2035"/>
        <v>-13.193000000000001</v>
      </c>
      <c r="L216" s="15">
        <f t="shared" si="2036"/>
        <v>0.46599999999999997</v>
      </c>
      <c r="M216" s="15">
        <f t="shared" ref="M216" si="2228">(ABS(K216)+ABS(0.3*L216))*SIGN(K216)</f>
        <v>-13.332800000000001</v>
      </c>
      <c r="N216" s="15">
        <f t="shared" si="2038"/>
        <v>4.4239000000000006</v>
      </c>
      <c r="O216" s="449">
        <f t="shared" si="2039"/>
        <v>-13.332800000000001</v>
      </c>
      <c r="Q216" s="440"/>
      <c r="R216" s="444">
        <v>933</v>
      </c>
      <c r="S216" s="16">
        <f>INDEX(PIL!$A$1:$K$1009,$R216,3)</f>
        <v>2</v>
      </c>
      <c r="T216" s="16" t="str">
        <f>INDEX(PIL!$A$1:$K$1009,$R216,4)</f>
        <v>N</v>
      </c>
      <c r="U216" s="26">
        <f>INDEX(PIL!$A$1:$K$1009,$R216,5)</f>
        <v>-155.60400000000001</v>
      </c>
      <c r="V216" s="26">
        <f>INDEX(PIL!$A$1:$K$1009,$R216,6)</f>
        <v>-98.504000000000005</v>
      </c>
      <c r="W216" s="26">
        <f>INDEX(PIL!$A$1:$K$1009,$R216,7)</f>
        <v>0.373</v>
      </c>
      <c r="X216" s="26">
        <f>INDEX(PIL!$A$1:$K$1009,$R216,8)</f>
        <v>-38.521000000000001</v>
      </c>
      <c r="Y216" s="26">
        <f>INDEX(PIL!$A$1:$K$1009,$R216,9)</f>
        <v>-3.625</v>
      </c>
      <c r="Z216" s="26">
        <f>INDEX(PIL!$A$1:$K$1009,$R216,10)</f>
        <v>-2.7050000000000001</v>
      </c>
      <c r="AA216" s="26">
        <f t="shared" si="2040"/>
        <v>3.9980000000000002</v>
      </c>
      <c r="AB216" s="15">
        <f t="shared" si="2041"/>
        <v>-41.225999999999999</v>
      </c>
      <c r="AC216" s="15">
        <f t="shared" ref="AC216" si="2229">(ABS(AA216)+ABS(0.3*AB216))*SIGN(AA216)</f>
        <v>16.3658</v>
      </c>
      <c r="AD216" s="15">
        <f t="shared" si="2061"/>
        <v>-42.425399999999996</v>
      </c>
      <c r="AE216" s="449">
        <f t="shared" si="2043"/>
        <v>-42.425399999999996</v>
      </c>
      <c r="AG216" s="440"/>
      <c r="AH216" s="16">
        <f t="shared" ref="AH216" si="2230">S216</f>
        <v>2</v>
      </c>
      <c r="AI216" s="16" t="str">
        <f t="shared" ref="AI216" si="2231">T216</f>
        <v>N</v>
      </c>
      <c r="AJ216" s="26">
        <f>IF(AH216=6,E216+U216-(0.6*base_minore_p*hinterpiano*cls_armato),IF(AH216=5,E216+U216-(0.6*base_minore_p*hinterpiano*cls_armato)-(base_maggiore_p*base_minore_p*hinterpiano*cls_armato),IF(AH216=4,E216+U216-(0.6*base_minore_p*hinterpiano*cls_armato)-2*(base_maggiore_p*base_minore_p*hinterpiano*cls_armato),IF(AH216=3,E216+U216-(0.6*base_minore_p*hinterpiano*cls_armato)-3*(base_maggiore_p*base_minore_p*hinterpiano*cls_armato),IF(AH216=2,E216+U216-(0.6*base_minore_p*hinterpiano*cls_armato)-4*(base_maggiore_p*base_minore_p*hinterpiano*cls_armato),E216+U216-(0.6*base_minore_p*hinterpiano*cls_armato)-5*(base_maggiore_p*base_minore_p*hinterpiano*cls_armato))))))</f>
        <v>-1417.8159999999998</v>
      </c>
      <c r="AK216" s="26">
        <f>IF(AH216=6,F216+V216-(0.6*base_minore_p*hinterpiano*cls_armato),IF(AH216=5,F216+V216-(0.6*base_minore_p*hinterpiano*cls_armato)-(base_maggiore_p*base_minore_p*hinterpiano*cls_armato),IF(AH216=4,F216+V216-(0.6*base_minore_p*hinterpiano*cls_armato)-2*(base_maggiore_p*base_minore_p*hinterpiano*cls_armato),IF(AH216=3,F216+V216-(0.6*base_minore_p*hinterpiano*cls_armato)-3*(base_maggiore_p*base_minore_p*hinterpiano*cls_armato),IF(AH216=2,F216+V216-(0.6*base_minore_p*hinterpiano*cls_armato)-4*(base_maggiore_p*base_minore_p*hinterpiano*cls_armato),F216+V216-(0.6*base_minore_p*hinterpiano*cls_armato)-5*(base_maggiore_p*base_minore_p*hinterpiano*cls_armato))))))</f>
        <v>-903.19399999999996</v>
      </c>
      <c r="AL216" s="26">
        <f t="shared" ref="AL216" si="2232">G216+W216</f>
        <v>-12.321000000000002</v>
      </c>
      <c r="AM216" s="26">
        <f t="shared" ref="AM216" si="2233">H216+X216</f>
        <v>-38.427999999999997</v>
      </c>
      <c r="AN216" s="26">
        <f t="shared" ref="AN216" si="2234">I216+Y216</f>
        <v>-4.1239999999999997</v>
      </c>
      <c r="AO216" s="26">
        <f t="shared" ref="AO216" si="2235">J216+Z216</f>
        <v>-3.0780000000000003</v>
      </c>
      <c r="AP216" s="26">
        <f t="shared" ref="AP216" si="2236">(ABS(AL216)+ABS(AN216))*SIGN(AL216)</f>
        <v>-16.445</v>
      </c>
      <c r="AQ216" s="15">
        <f t="shared" ref="AQ216" si="2237">(ABS(AM216)+ABS(AO216))*SIGN(AM216)</f>
        <v>-41.506</v>
      </c>
      <c r="AR216" s="15">
        <f t="shared" ref="AR216" si="2238">(ABS(AP216)+ABS(0.3*AQ216))*SIGN(AP216)</f>
        <v>-28.896799999999999</v>
      </c>
      <c r="AS216" s="449">
        <f t="shared" ref="AS216" si="2239">(ABS(AQ216)+ABS(0.3*AR216))*SIGN(AQ216)</f>
        <v>-50.175039999999996</v>
      </c>
      <c r="AT216" s="15"/>
      <c r="AU216" s="440"/>
      <c r="AV216" s="444">
        <f t="shared" ref="AV216" si="2240">AH216</f>
        <v>2</v>
      </c>
      <c r="AW216" s="444" t="s">
        <v>805</v>
      </c>
      <c r="AX216" s="26">
        <f t="shared" ref="AX216" si="2241">F213-N213</f>
        <v>40.930499999999995</v>
      </c>
      <c r="AY216" s="26">
        <f t="shared" ref="AY216" si="2242">V213-AD213</f>
        <v>-0.1661999999999999</v>
      </c>
      <c r="AZ216" s="26">
        <f t="shared" ref="AZ216" si="2243">F214-N214</f>
        <v>-67.193100000000001</v>
      </c>
      <c r="BA216" s="26">
        <f t="shared" ref="BA216" si="2244">V214-AD214</f>
        <v>17.202999999999996</v>
      </c>
      <c r="BB216" s="449">
        <f t="shared" ref="BB216" si="2245">AK216-AS216</f>
        <v>-853.01895999999999</v>
      </c>
      <c r="BC216" s="26"/>
      <c r="BD216" s="400">
        <f t="shared" si="2136"/>
        <v>2</v>
      </c>
      <c r="BE216" s="383">
        <f t="shared" si="1619"/>
        <v>9</v>
      </c>
      <c r="BF216" s="15"/>
      <c r="BG216" s="15"/>
      <c r="BH216" s="15"/>
      <c r="BI216" s="440"/>
      <c r="BJ216" s="444">
        <f t="shared" ref="BJ216" si="2246">AV216</f>
        <v>2</v>
      </c>
      <c r="BK216" s="444" t="s">
        <v>805</v>
      </c>
      <c r="BL216" s="26">
        <f>IF(BJ216=6,AX216-(AX216-AZ216)/hinterpiano*(0.55/2),AX216-(AX216-AZ216)/hinterpiano*(0.65/2))</f>
        <v>30.281963636363631</v>
      </c>
      <c r="BM216" s="26">
        <f>IF(BJ216=6,AY216-(AY216-BA216)/hinterpiano*(0.55/2),AY216-(AY216-BA216)/hinterpiano*(0.65/2))</f>
        <v>1.5444030303030301</v>
      </c>
      <c r="BN216" s="26">
        <f>IF(BJ216&lt;&gt;1,IF(BJ216=6,AZ216-(AZ216-AX216)/hinterpiano*(0.55/2),AZ216-(AZ216-AX216)/hinterpiano*(0.65/2)),AZ216)</f>
        <v>-56.544563636363634</v>
      </c>
      <c r="BO216" s="26">
        <f>IF(BJ216&lt;&gt;1,IF(BJ216=6,BA216-(BA216-AY216)/hinterpiano*(0.55/2),BA216-(BA216-AY216)/hinterpiano*(0.65/2)),BA216)</f>
        <v>15.492396969696966</v>
      </c>
      <c r="BP216" s="449">
        <f t="shared" si="2051"/>
        <v>-853.01895999999999</v>
      </c>
    </row>
    <row r="217" spans="1:68" ht="20" customHeight="1">
      <c r="A217" s="440"/>
      <c r="B217" s="444">
        <v>214</v>
      </c>
      <c r="C217" s="444">
        <f>INDEX(PIL!$A$1:$K$1009,$B217,3)</f>
        <v>1</v>
      </c>
      <c r="D217" s="444" t="str">
        <f>INDEX(PIL!$A$1:$K$1009,$B217,4)</f>
        <v>Msup</v>
      </c>
      <c r="E217" s="26">
        <f>INDEX(PIL!$A$1:$K$1009,$B217,5)</f>
        <v>5.1100000000000003</v>
      </c>
      <c r="F217" s="26">
        <f>INDEX(PIL!$A$1:$K$1009,$B217,6)</f>
        <v>3.1150000000000002</v>
      </c>
      <c r="G217" s="26">
        <f>INDEX(PIL!$A$1:$K$1009,$B217,7)</f>
        <v>-81.775999999999996</v>
      </c>
      <c r="H217" s="26">
        <f>INDEX(PIL!$A$1:$K$1009,$B217,8)</f>
        <v>1.0269999999999999</v>
      </c>
      <c r="I217" s="26">
        <f>INDEX(PIL!$A$1:$K$1009,$B217,9)</f>
        <v>-2.7149999999999999</v>
      </c>
      <c r="J217" s="26">
        <f>INDEX(PIL!$A$1:$K$1009,$B217,10)</f>
        <v>-2.0259999999999998</v>
      </c>
      <c r="K217" s="26">
        <f t="shared" si="2035"/>
        <v>-84.491</v>
      </c>
      <c r="L217" s="15">
        <f t="shared" si="2036"/>
        <v>3.0529999999999999</v>
      </c>
      <c r="M217" s="15">
        <f t="shared" ref="M217" si="2247">(ABS(K217)+ABS(0.3*L217))*SIGN(K217)</f>
        <v>-85.406899999999993</v>
      </c>
      <c r="N217" s="15">
        <f t="shared" si="2038"/>
        <v>28.400300000000001</v>
      </c>
      <c r="O217" s="449">
        <f t="shared" si="2039"/>
        <v>-85.406899999999993</v>
      </c>
      <c r="Q217" s="440"/>
      <c r="R217" s="444">
        <v>934</v>
      </c>
      <c r="S217" s="16">
        <f>INDEX(PIL!$A$1:$K$1009,$R217,3)</f>
        <v>1</v>
      </c>
      <c r="T217" s="16" t="str">
        <f>INDEX(PIL!$A$1:$K$1009,$R217,4)</f>
        <v>Msup</v>
      </c>
      <c r="U217" s="26">
        <f>INDEX(PIL!$A$1:$K$1009,$R217,5)</f>
        <v>8.4700000000000006</v>
      </c>
      <c r="V217" s="26">
        <f>INDEX(PIL!$A$1:$K$1009,$R217,6)</f>
        <v>5.3659999999999997</v>
      </c>
      <c r="W217" s="26">
        <f>INDEX(PIL!$A$1:$K$1009,$R217,7)</f>
        <v>0.124</v>
      </c>
      <c r="X217" s="26">
        <f>INDEX(PIL!$A$1:$K$1009,$R217,8)</f>
        <v>-18.087</v>
      </c>
      <c r="Y217" s="26">
        <f>INDEX(PIL!$A$1:$K$1009,$R217,9)</f>
        <v>-1.5289999999999999</v>
      </c>
      <c r="Z217" s="26">
        <f>INDEX(PIL!$A$1:$K$1009,$R217,10)</f>
        <v>-1.141</v>
      </c>
      <c r="AA217" s="26">
        <f t="shared" si="2040"/>
        <v>1.653</v>
      </c>
      <c r="AB217" s="15">
        <f t="shared" si="2041"/>
        <v>-19.228000000000002</v>
      </c>
      <c r="AC217" s="15">
        <f t="shared" ref="AC217" si="2248">(ABS(AA217)+ABS(0.3*AB217))*SIGN(AA217)</f>
        <v>7.4214000000000002</v>
      </c>
      <c r="AD217" s="15">
        <f t="shared" si="2061"/>
        <v>-19.7239</v>
      </c>
      <c r="AE217" s="449">
        <f t="shared" si="2043"/>
        <v>-19.7239</v>
      </c>
      <c r="AG217" s="440"/>
      <c r="AJ217" s="26"/>
      <c r="AK217" s="26"/>
      <c r="AL217" s="26"/>
      <c r="AM217" s="26"/>
      <c r="AN217" s="26"/>
      <c r="AO217" s="26"/>
      <c r="AP217" s="26"/>
      <c r="AQ217" s="15"/>
      <c r="AR217" s="15"/>
      <c r="AS217" s="449"/>
      <c r="AT217" s="15"/>
      <c r="AU217" s="440"/>
      <c r="AV217" s="444"/>
      <c r="AW217" s="444" t="s">
        <v>802</v>
      </c>
      <c r="AX217" s="26">
        <f t="shared" ref="AX217" si="2249">F217+M217</f>
        <v>-82.291899999999998</v>
      </c>
      <c r="AY217" s="26">
        <f t="shared" ref="AY217" si="2250">V217+AC217</f>
        <v>12.7874</v>
      </c>
      <c r="AZ217" s="26">
        <f t="shared" ref="AZ217" si="2251">F218+M218</f>
        <v>40.882799999999996</v>
      </c>
      <c r="BA217" s="26">
        <f t="shared" ref="BA217" si="2252">V218+AC218</f>
        <v>-6.3743999999999996</v>
      </c>
      <c r="BB217" s="449">
        <f t="shared" ref="BB217" si="2253">AK220+AR220</f>
        <v>-1122.2789</v>
      </c>
      <c r="BC217" s="26"/>
      <c r="BD217" s="400">
        <f t="shared" ref="BD217" si="2254">AV220</f>
        <v>1</v>
      </c>
      <c r="BE217" s="383">
        <f t="shared" si="1619"/>
        <v>9</v>
      </c>
      <c r="BF217" s="15"/>
      <c r="BG217" s="15"/>
      <c r="BH217" s="15"/>
      <c r="BI217" s="440"/>
      <c r="BJ217" s="444"/>
      <c r="BK217" s="444" t="s">
        <v>802</v>
      </c>
      <c r="BL217" s="26">
        <f>IF(BJ220=6,AX217-(AX217-AZ217)/hinterpiano*(0.55/2),AX217-(AX217-AZ217)/hinterpiano*(0.65/2))</f>
        <v>-70.16105833333333</v>
      </c>
      <c r="BM217" s="26">
        <f>IF(BJ220=6,AY217-(AY217-BA217)/hinterpiano*(0.55/2),AY217-(AY217-BA217)/hinterpiano*(0.65/2))</f>
        <v>10.90025303030303</v>
      </c>
      <c r="BN217" s="26">
        <f>IF(BJ220&lt;&gt;1,IF(BJ220=6,AZ217-(AZ217-AX217)/hinterpiano*(0.55/2),AZ217-(AZ217-AX217)/hinterpiano*(0.65/2)),AZ217)</f>
        <v>40.882799999999996</v>
      </c>
      <c r="BO217" s="26">
        <f>IF(BJ220&lt;&gt;1,IF(BJ220=6,BA217-(BA217-AY217)/hinterpiano*(0.55/2),BA217-(BA217-AY217)/hinterpiano*(0.65/2)),BA217)</f>
        <v>-6.3743999999999996</v>
      </c>
      <c r="BP217" s="449">
        <f t="shared" si="2051"/>
        <v>-1122.2789</v>
      </c>
    </row>
    <row r="218" spans="1:68" ht="20" customHeight="1">
      <c r="A218" s="440"/>
      <c r="B218" s="444">
        <v>215</v>
      </c>
      <c r="C218" s="444">
        <f>INDEX(PIL!$A$1:$K$1009,$B218,3)</f>
        <v>1</v>
      </c>
      <c r="D218" s="444" t="str">
        <f>INDEX(PIL!$A$1:$K$1009,$B218,4)</f>
        <v>Minf</v>
      </c>
      <c r="E218" s="26">
        <f>INDEX(PIL!$A$1:$K$1009,$B218,5)</f>
        <v>-2.5449999999999999</v>
      </c>
      <c r="F218" s="26">
        <f>INDEX(PIL!$A$1:$K$1009,$B218,6)</f>
        <v>-1.5509999999999999</v>
      </c>
      <c r="G218" s="26">
        <f>INDEX(PIL!$A$1:$K$1009,$B218,7)</f>
        <v>40.630000000000003</v>
      </c>
      <c r="H218" s="26">
        <f>INDEX(PIL!$A$1:$K$1009,$B218,8)</f>
        <v>-0.50900000000000001</v>
      </c>
      <c r="I218" s="26">
        <f>INDEX(PIL!$A$1:$K$1009,$B218,9)</f>
        <v>1.349</v>
      </c>
      <c r="J218" s="26">
        <f>INDEX(PIL!$A$1:$K$1009,$B218,10)</f>
        <v>1.0069999999999999</v>
      </c>
      <c r="K218" s="26">
        <f t="shared" si="2035"/>
        <v>41.978999999999999</v>
      </c>
      <c r="L218" s="15">
        <f t="shared" si="2036"/>
        <v>-1.516</v>
      </c>
      <c r="M218" s="15">
        <f t="shared" ref="M218" si="2255">(ABS(K218)+ABS(0.3*L218))*SIGN(K218)</f>
        <v>42.433799999999998</v>
      </c>
      <c r="N218" s="15">
        <f t="shared" si="2038"/>
        <v>-14.1097</v>
      </c>
      <c r="O218" s="449">
        <f t="shared" si="2039"/>
        <v>42.433799999999998</v>
      </c>
      <c r="Q218" s="440"/>
      <c r="R218" s="444">
        <v>935</v>
      </c>
      <c r="S218" s="16">
        <f>INDEX(PIL!$A$1:$K$1009,$R218,3)</f>
        <v>1</v>
      </c>
      <c r="T218" s="16" t="str">
        <f>INDEX(PIL!$A$1:$K$1009,$R218,4)</f>
        <v>Minf</v>
      </c>
      <c r="U218" s="26">
        <f>INDEX(PIL!$A$1:$K$1009,$R218,5)</f>
        <v>-4.2370000000000001</v>
      </c>
      <c r="V218" s="26">
        <f>INDEX(PIL!$A$1:$K$1009,$R218,6)</f>
        <v>-2.6840000000000002</v>
      </c>
      <c r="W218" s="26">
        <f>INDEX(PIL!$A$1:$K$1009,$R218,7)</f>
        <v>-6.2E-2</v>
      </c>
      <c r="X218" s="26">
        <f>INDEX(PIL!$A$1:$K$1009,$R218,8)</f>
        <v>8.99</v>
      </c>
      <c r="Y218" s="26">
        <f>INDEX(PIL!$A$1:$K$1009,$R218,9)</f>
        <v>0.76100000000000001</v>
      </c>
      <c r="Z218" s="26">
        <f>INDEX(PIL!$A$1:$K$1009,$R218,10)</f>
        <v>0.56799999999999995</v>
      </c>
      <c r="AA218" s="26">
        <f t="shared" si="2040"/>
        <v>-0.82299999999999995</v>
      </c>
      <c r="AB218" s="15">
        <f t="shared" si="2041"/>
        <v>9.5579999999999998</v>
      </c>
      <c r="AC218" s="15">
        <f t="shared" ref="AC218" si="2256">(ABS(AA218)+ABS(0.3*AB218))*SIGN(AA218)</f>
        <v>-3.6903999999999999</v>
      </c>
      <c r="AD218" s="15">
        <f t="shared" si="2061"/>
        <v>9.8048999999999999</v>
      </c>
      <c r="AE218" s="449">
        <f t="shared" si="2043"/>
        <v>9.8048999999999999</v>
      </c>
      <c r="AG218" s="440"/>
      <c r="AJ218" s="26"/>
      <c r="AK218" s="26"/>
      <c r="AL218" s="26"/>
      <c r="AM218" s="26"/>
      <c r="AN218" s="26"/>
      <c r="AO218" s="26"/>
      <c r="AP218" s="26"/>
      <c r="AQ218" s="15"/>
      <c r="AR218" s="15"/>
      <c r="AS218" s="449"/>
      <c r="AT218" s="15"/>
      <c r="AU218" s="440"/>
      <c r="AV218" s="444"/>
      <c r="AW218" s="444" t="s">
        <v>803</v>
      </c>
      <c r="AX218" s="26">
        <f t="shared" ref="AX218" si="2257">F217-M217</f>
        <v>88.521899999999988</v>
      </c>
      <c r="AY218" s="26">
        <f t="shared" ref="AY218" si="2258">V217-AC217</f>
        <v>-2.0554000000000006</v>
      </c>
      <c r="AZ218" s="26">
        <f t="shared" ref="AZ218" si="2259">F218-M218</f>
        <v>-43.9848</v>
      </c>
      <c r="BA218" s="26">
        <f t="shared" ref="BA218" si="2260">V218-AC218</f>
        <v>1.0063999999999997</v>
      </c>
      <c r="BB218" s="449">
        <f t="shared" ref="BB218" si="2261">AK220-AR220</f>
        <v>-1043.8951</v>
      </c>
      <c r="BC218" s="26"/>
      <c r="BD218" s="400">
        <f t="shared" ref="BD218" si="2262">BD217</f>
        <v>1</v>
      </c>
      <c r="BE218" s="383">
        <f t="shared" si="1619"/>
        <v>9</v>
      </c>
      <c r="BF218" s="15"/>
      <c r="BG218" s="15"/>
      <c r="BH218" s="15"/>
      <c r="BI218" s="440"/>
      <c r="BJ218" s="444"/>
      <c r="BK218" s="444" t="s">
        <v>803</v>
      </c>
      <c r="BL218" s="26">
        <f>IF(BJ220=6,AX218-(AX218-AZ218)/hinterpiano*(0.55/2),AX218-(AX218-AZ218)/hinterpiano*(0.65/2))</f>
        <v>75.471997727272708</v>
      </c>
      <c r="BM218" s="26">
        <f>IF(BJ220=6,AY218-(AY218-BA218)/hinterpiano*(0.55/2),AY218-(AY218-BA218)/hinterpiano*(0.65/2))</f>
        <v>-1.7538590909090914</v>
      </c>
      <c r="BN218" s="26">
        <f>IF(BJ220&lt;&gt;1,IF(BJ220=6,AZ218-(AZ218-AX218)/hinterpiano*(0.55/2),AZ218-(AZ218-AX218)/hinterpiano*(0.65/2)),AZ218)</f>
        <v>-43.9848</v>
      </c>
      <c r="BO218" s="26">
        <f>IF(BJ220&lt;&gt;1,IF(BJ220=6,BA218-(BA218-AY218)/hinterpiano*(0.55/2),BA218-(BA218-AY218)/hinterpiano*(0.65/2)),BA218)</f>
        <v>1.0063999999999997</v>
      </c>
      <c r="BP218" s="449">
        <f t="shared" si="2051"/>
        <v>-1043.8951</v>
      </c>
    </row>
    <row r="219" spans="1:68" ht="20" customHeight="1">
      <c r="A219" s="440"/>
      <c r="B219" s="444">
        <v>216</v>
      </c>
      <c r="C219" s="444">
        <f>INDEX(PIL!$A$1:$K$1009,$B219,3)</f>
        <v>1</v>
      </c>
      <c r="D219" s="444" t="str">
        <f>INDEX(PIL!$A$1:$K$1009,$B219,4)</f>
        <v>V</v>
      </c>
      <c r="E219" s="26">
        <f>INDEX(PIL!$A$1:$K$1009,$B219,5)</f>
        <v>2.3199999999999998</v>
      </c>
      <c r="F219" s="26">
        <f>INDEX(PIL!$A$1:$K$1009,$B219,6)</f>
        <v>1.4139999999999999</v>
      </c>
      <c r="G219" s="26">
        <f>INDEX(PIL!$A$1:$K$1009,$B219,7)</f>
        <v>-37.093000000000004</v>
      </c>
      <c r="H219" s="26">
        <f>INDEX(PIL!$A$1:$K$1009,$B219,8)</f>
        <v>0.46500000000000002</v>
      </c>
      <c r="I219" s="26">
        <f>INDEX(PIL!$A$1:$K$1009,$B219,9)</f>
        <v>-1.2310000000000001</v>
      </c>
      <c r="J219" s="26">
        <f>INDEX(PIL!$A$1:$K$1009,$B219,10)</f>
        <v>-0.91900000000000004</v>
      </c>
      <c r="K219" s="26">
        <f t="shared" si="2035"/>
        <v>-38.324000000000005</v>
      </c>
      <c r="L219" s="15">
        <f t="shared" si="2036"/>
        <v>1.3840000000000001</v>
      </c>
      <c r="M219" s="15">
        <f t="shared" ref="M219" si="2263">(ABS(K219)+ABS(0.3*L219))*SIGN(K219)</f>
        <v>-38.739200000000004</v>
      </c>
      <c r="N219" s="15">
        <f t="shared" si="2038"/>
        <v>12.881200000000002</v>
      </c>
      <c r="O219" s="449">
        <f t="shared" si="2039"/>
        <v>-38.739200000000004</v>
      </c>
      <c r="Q219" s="440"/>
      <c r="R219" s="444">
        <v>936</v>
      </c>
      <c r="S219" s="16">
        <f>INDEX(PIL!$A$1:$K$1009,$R219,3)</f>
        <v>1</v>
      </c>
      <c r="T219" s="16" t="str">
        <f>INDEX(PIL!$A$1:$K$1009,$R219,4)</f>
        <v>V</v>
      </c>
      <c r="U219" s="26">
        <f>INDEX(PIL!$A$1:$K$1009,$R219,5)</f>
        <v>3.851</v>
      </c>
      <c r="V219" s="26">
        <f>INDEX(PIL!$A$1:$K$1009,$R219,6)</f>
        <v>2.4390000000000001</v>
      </c>
      <c r="W219" s="26">
        <f>INDEX(PIL!$A$1:$K$1009,$R219,7)</f>
        <v>5.6000000000000001E-2</v>
      </c>
      <c r="X219" s="26">
        <f>INDEX(PIL!$A$1:$K$1009,$R219,8)</f>
        <v>-8.2050000000000001</v>
      </c>
      <c r="Y219" s="26">
        <f>INDEX(PIL!$A$1:$K$1009,$R219,9)</f>
        <v>-0.69399999999999995</v>
      </c>
      <c r="Z219" s="26">
        <f>INDEX(PIL!$A$1:$K$1009,$R219,10)</f>
        <v>-0.51800000000000002</v>
      </c>
      <c r="AA219" s="26">
        <f t="shared" si="2040"/>
        <v>0.75</v>
      </c>
      <c r="AB219" s="15">
        <f t="shared" si="2041"/>
        <v>-8.7230000000000008</v>
      </c>
      <c r="AC219" s="15">
        <f t="shared" ref="AC219" si="2264">(ABS(AA219)+ABS(0.3*AB219))*SIGN(AA219)</f>
        <v>3.3669000000000002</v>
      </c>
      <c r="AD219" s="15">
        <f t="shared" si="2061"/>
        <v>-8.9480000000000004</v>
      </c>
      <c r="AE219" s="449">
        <f t="shared" si="2043"/>
        <v>-8.9480000000000004</v>
      </c>
      <c r="AG219" s="440"/>
      <c r="AJ219" s="26"/>
      <c r="AK219" s="26"/>
      <c r="AL219" s="26"/>
      <c r="AM219" s="26"/>
      <c r="AN219" s="26"/>
      <c r="AO219" s="26"/>
      <c r="AP219" s="26"/>
      <c r="AQ219" s="15"/>
      <c r="AR219" s="15"/>
      <c r="AS219" s="449"/>
      <c r="AT219" s="15"/>
      <c r="AU219" s="440"/>
      <c r="AV219" s="444"/>
      <c r="AW219" s="444" t="s">
        <v>804</v>
      </c>
      <c r="AX219" s="26">
        <f t="shared" ref="AX219" si="2265">F217+N217</f>
        <v>31.515300000000003</v>
      </c>
      <c r="AY219" s="26">
        <f t="shared" ref="AY219" si="2266">V217+AD217</f>
        <v>-14.357900000000001</v>
      </c>
      <c r="AZ219" s="26">
        <f t="shared" ref="AZ219" si="2267">F218+N218</f>
        <v>-15.6607</v>
      </c>
      <c r="BA219" s="26">
        <f t="shared" ref="BA219" si="2268">V218+AD218</f>
        <v>7.1208999999999998</v>
      </c>
      <c r="BB219" s="449">
        <f t="shared" ref="BB219" si="2269">AK220+AS220</f>
        <v>-1138.21757</v>
      </c>
      <c r="BC219" s="26"/>
      <c r="BD219" s="400">
        <f t="shared" si="2136"/>
        <v>1</v>
      </c>
      <c r="BE219" s="383">
        <f t="shared" si="1619"/>
        <v>9</v>
      </c>
      <c r="BF219" s="15"/>
      <c r="BG219" s="15"/>
      <c r="BH219" s="15"/>
      <c r="BI219" s="440"/>
      <c r="BJ219" s="444"/>
      <c r="BK219" s="444" t="s">
        <v>804</v>
      </c>
      <c r="BL219" s="26">
        <f>IF(BJ220=6,AX219-(AX219-AZ219)/hinterpiano*(0.55/2),AX219-(AX219-AZ219)/hinterpiano*(0.65/2))</f>
        <v>26.869178787878791</v>
      </c>
      <c r="BM219" s="26">
        <f>IF(BJ220=6,AY219-(AY219-BA219)/hinterpiano*(0.55/2),AY219-(AY219-BA219)/hinterpiano*(0.65/2))</f>
        <v>-12.242563636363638</v>
      </c>
      <c r="BN219" s="26">
        <f>IF(BJ220&lt;&gt;1,IF(BJ220=6,AZ219-(AZ219-AX219)/hinterpiano*(0.55/2),AZ219-(AZ219-AX219)/hinterpiano*(0.65/2)),AZ219)</f>
        <v>-15.6607</v>
      </c>
      <c r="BO219" s="26">
        <f>IF(BJ220&lt;&gt;1,IF(BJ220=6,BA219-(BA219-AY219)/hinterpiano*(0.55/2),BA219-(BA219-AY219)/hinterpiano*(0.65/2)),BA219)</f>
        <v>7.1208999999999998</v>
      </c>
      <c r="BP219" s="449">
        <f t="shared" si="2051"/>
        <v>-1138.21757</v>
      </c>
    </row>
    <row r="220" spans="1:68" ht="20" customHeight="1">
      <c r="A220" s="440"/>
      <c r="B220" s="444">
        <v>217</v>
      </c>
      <c r="C220" s="444">
        <f>INDEX(PIL!$A$1:$K$1009,$B220,3)</f>
        <v>1</v>
      </c>
      <c r="D220" s="444" t="str">
        <f>INDEX(PIL!$A$1:$K$1009,$B220,4)</f>
        <v>N</v>
      </c>
      <c r="E220" s="26">
        <f>INDEX(PIL!$A$1:$K$1009,$B220,5)</f>
        <v>-1410.0260000000001</v>
      </c>
      <c r="F220" s="26">
        <f>INDEX(PIL!$A$1:$K$1009,$B220,6)</f>
        <v>-863.29399999999998</v>
      </c>
      <c r="G220" s="26">
        <f>INDEX(PIL!$A$1:$K$1009,$B220,7)</f>
        <v>-21.997</v>
      </c>
      <c r="H220" s="26">
        <f>INDEX(PIL!$A$1:$K$1009,$B220,8)</f>
        <v>0.21299999999999999</v>
      </c>
      <c r="I220" s="26">
        <f>INDEX(PIL!$A$1:$K$1009,$B220,9)</f>
        <v>-0.79900000000000004</v>
      </c>
      <c r="J220" s="26">
        <f>INDEX(PIL!$A$1:$K$1009,$B220,10)</f>
        <v>-0.59599999999999997</v>
      </c>
      <c r="K220" s="26">
        <f t="shared" si="2035"/>
        <v>-22.795999999999999</v>
      </c>
      <c r="L220" s="15">
        <f t="shared" si="2036"/>
        <v>0.80899999999999994</v>
      </c>
      <c r="M220" s="15">
        <f t="shared" ref="M220" si="2270">(ABS(K220)+ABS(0.3*L220))*SIGN(K220)</f>
        <v>-23.038699999999999</v>
      </c>
      <c r="N220" s="15">
        <f t="shared" si="2038"/>
        <v>7.6478000000000002</v>
      </c>
      <c r="O220" s="449">
        <f t="shared" si="2039"/>
        <v>-23.038699999999999</v>
      </c>
      <c r="Q220" s="440"/>
      <c r="R220" s="444">
        <v>937</v>
      </c>
      <c r="S220" s="16">
        <f>INDEX(PIL!$A$1:$K$1009,$R220,3)</f>
        <v>1</v>
      </c>
      <c r="T220" s="16" t="str">
        <f>INDEX(PIL!$A$1:$K$1009,$R220,4)</f>
        <v>N</v>
      </c>
      <c r="U220" s="26">
        <f>INDEX(PIL!$A$1:$K$1009,$R220,5)</f>
        <v>-186.87</v>
      </c>
      <c r="V220" s="26">
        <f>INDEX(PIL!$A$1:$K$1009,$R220,6)</f>
        <v>-118.318</v>
      </c>
      <c r="W220" s="26">
        <f>INDEX(PIL!$A$1:$K$1009,$R220,7)</f>
        <v>0.38400000000000001</v>
      </c>
      <c r="X220" s="26">
        <f>INDEX(PIL!$A$1:$K$1009,$R220,8)</f>
        <v>-40.177999999999997</v>
      </c>
      <c r="Y220" s="26">
        <f>INDEX(PIL!$A$1:$K$1009,$R220,9)</f>
        <v>-3.7679999999999998</v>
      </c>
      <c r="Z220" s="26">
        <f>INDEX(PIL!$A$1:$K$1009,$R220,10)</f>
        <v>-2.8119999999999998</v>
      </c>
      <c r="AA220" s="26">
        <f t="shared" si="2040"/>
        <v>4.1520000000000001</v>
      </c>
      <c r="AB220" s="15">
        <f t="shared" si="2041"/>
        <v>-42.989999999999995</v>
      </c>
      <c r="AC220" s="15">
        <f t="shared" ref="AC220" si="2271">(ABS(AA220)+ABS(0.3*AB220))*SIGN(AA220)</f>
        <v>17.048999999999999</v>
      </c>
      <c r="AD220" s="15">
        <f t="shared" si="2061"/>
        <v>-44.235599999999998</v>
      </c>
      <c r="AE220" s="449">
        <f t="shared" si="2043"/>
        <v>-44.235599999999998</v>
      </c>
      <c r="AG220" s="440"/>
      <c r="AH220" s="16">
        <f t="shared" ref="AH220" si="2272">S220</f>
        <v>1</v>
      </c>
      <c r="AI220" s="16" t="str">
        <f t="shared" ref="AI220" si="2273">T220</f>
        <v>N</v>
      </c>
      <c r="AJ220" s="26">
        <f>IF(AH220=6,E220+U220-(0.6*base_minore_p*hinterpiano*cls_armato),IF(AH220=5,E220+U220-(0.6*base_minore_p*hinterpiano*cls_armato)-(base_maggiore_p*base_minore_p*hinterpiano*cls_armato),IF(AH220=4,E220+U220-(0.6*base_minore_p*hinterpiano*cls_armato)-2*(base_maggiore_p*base_minore_p*hinterpiano*cls_armato),IF(AH220=3,E220+U220-(0.6*base_minore_p*hinterpiano*cls_armato)-3*(base_maggiore_p*base_minore_p*hinterpiano*cls_armato),IF(AH220=2,E220+U220-(0.6*base_minore_p*hinterpiano*cls_armato)-4*(base_maggiore_p*base_minore_p*hinterpiano*cls_armato),E220+U220-(0.6*base_minore_p*hinterpiano*cls_armato)-5*(base_maggiore_p*base_minore_p*hinterpiano*cls_armato))))))</f>
        <v>-1698.3710000000001</v>
      </c>
      <c r="AK220" s="26">
        <f>IF(AH220=6,F220+V220-(0.6*base_minore_p*hinterpiano*cls_armato),IF(AH220=5,F220+V220-(0.6*base_minore_p*hinterpiano*cls_armato)-(base_maggiore_p*base_minore_p*hinterpiano*cls_armato),IF(AH220=4,F220+V220-(0.6*base_minore_p*hinterpiano*cls_armato)-2*(base_maggiore_p*base_minore_p*hinterpiano*cls_armato),IF(AH220=3,F220+V220-(0.6*base_minore_p*hinterpiano*cls_armato)-3*(base_maggiore_p*base_minore_p*hinterpiano*cls_armato),IF(AH220=2,F220+V220-(0.6*base_minore_p*hinterpiano*cls_armato)-4*(base_maggiore_p*base_minore_p*hinterpiano*cls_armato),F220+V220-(0.6*base_minore_p*hinterpiano*cls_armato)-5*(base_maggiore_p*base_minore_p*hinterpiano*cls_armato))))))</f>
        <v>-1083.087</v>
      </c>
      <c r="AL220" s="26">
        <f t="shared" ref="AL220" si="2274">G220+W220</f>
        <v>-21.613</v>
      </c>
      <c r="AM220" s="26">
        <f t="shared" ref="AM220" si="2275">H220+X220</f>
        <v>-39.964999999999996</v>
      </c>
      <c r="AN220" s="26">
        <f t="shared" ref="AN220" si="2276">I220+Y220</f>
        <v>-4.5670000000000002</v>
      </c>
      <c r="AO220" s="26">
        <f t="shared" ref="AO220" si="2277">J220+Z220</f>
        <v>-3.4079999999999999</v>
      </c>
      <c r="AP220" s="26">
        <f t="shared" ref="AP220" si="2278">(ABS(AL220)+ABS(AN220))*SIGN(AL220)</f>
        <v>-26.18</v>
      </c>
      <c r="AQ220" s="15">
        <f t="shared" ref="AQ220" si="2279">(ABS(AM220)+ABS(AO220))*SIGN(AM220)</f>
        <v>-43.372999999999998</v>
      </c>
      <c r="AR220" s="15">
        <f t="shared" ref="AR220" si="2280">(ABS(AP220)+ABS(0.3*AQ220))*SIGN(AP220)</f>
        <v>-39.191899999999997</v>
      </c>
      <c r="AS220" s="449">
        <f t="shared" ref="AS220" si="2281">(ABS(AQ220)+ABS(0.3*AR220))*SIGN(AQ220)</f>
        <v>-55.130569999999999</v>
      </c>
      <c r="AT220" s="15"/>
      <c r="AU220" s="440"/>
      <c r="AV220" s="444">
        <f t="shared" ref="AV220" si="2282">AH220</f>
        <v>1</v>
      </c>
      <c r="AW220" s="444" t="s">
        <v>805</v>
      </c>
      <c r="AX220" s="26">
        <f t="shared" ref="AX220" si="2283">F217-N217</f>
        <v>-25.285299999999999</v>
      </c>
      <c r="AY220" s="26">
        <f t="shared" ref="AY220" si="2284">V217-AD217</f>
        <v>25.0899</v>
      </c>
      <c r="AZ220" s="26">
        <f t="shared" ref="AZ220" si="2285">F218-N218</f>
        <v>12.5587</v>
      </c>
      <c r="BA220" s="26">
        <f t="shared" ref="BA220" si="2286">V218-AD218</f>
        <v>-12.488900000000001</v>
      </c>
      <c r="BB220" s="449">
        <f t="shared" ref="BB220" si="2287">AK220-AS220</f>
        <v>-1027.95643</v>
      </c>
      <c r="BC220" s="26"/>
      <c r="BD220" s="400">
        <f t="shared" si="2136"/>
        <v>1</v>
      </c>
      <c r="BE220" s="383">
        <f t="shared" si="1619"/>
        <v>9</v>
      </c>
      <c r="BF220" s="15"/>
      <c r="BG220" s="15"/>
      <c r="BH220" s="15"/>
      <c r="BI220" s="440"/>
      <c r="BJ220" s="444">
        <f t="shared" ref="BJ220" si="2288">AV220</f>
        <v>1</v>
      </c>
      <c r="BK220" s="444" t="s">
        <v>805</v>
      </c>
      <c r="BL220" s="26">
        <f>IF(BJ220=6,AX220-(AX220-AZ220)/hinterpiano*(0.55/2),AX220-(AX220-AZ220)/hinterpiano*(0.65/2))</f>
        <v>-21.558239393939392</v>
      </c>
      <c r="BM220" s="26">
        <f>IF(BJ220=6,AY220-(AY220-BA220)/hinterpiano*(0.55/2),AY220-(AY220-BA220)/hinterpiano*(0.65/2))</f>
        <v>21.388957575757576</v>
      </c>
      <c r="BN220" s="26">
        <f>IF(BJ220&lt;&gt;1,IF(BJ220=6,AZ220-(AZ220-AX220)/hinterpiano*(0.55/2),AZ220-(AZ220-AX220)/hinterpiano*(0.65/2)),AZ220)</f>
        <v>12.5587</v>
      </c>
      <c r="BO220" s="26">
        <f>IF(BJ220&lt;&gt;1,IF(BJ220=6,BA220-(BA220-AY220)/hinterpiano*(0.55/2),BA220-(BA220-AY220)/hinterpiano*(0.65/2)),BA220)</f>
        <v>-12.488900000000001</v>
      </c>
      <c r="BP220" s="449">
        <f t="shared" si="2051"/>
        <v>-1027.95643</v>
      </c>
    </row>
    <row r="221" spans="1:68" ht="20" customHeight="1">
      <c r="A221" s="440">
        <v>10</v>
      </c>
      <c r="B221" s="444">
        <v>218</v>
      </c>
      <c r="C221" s="444">
        <f>INDEX(PIL!$A$1:$K$1009,$B221,3)</f>
        <v>6</v>
      </c>
      <c r="D221" s="444" t="str">
        <f>INDEX(PIL!$A$1:$K$1009,$B221,4)</f>
        <v>Msup</v>
      </c>
      <c r="E221" s="26">
        <f>INDEX(PIL!$A$1:$K$1009,$B221,5)</f>
        <v>50.887999999999998</v>
      </c>
      <c r="F221" s="26">
        <f>INDEX(PIL!$A$1:$K$1009,$B221,6)</f>
        <v>30.646000000000001</v>
      </c>
      <c r="G221" s="26">
        <f>INDEX(PIL!$A$1:$K$1009,$B221,7)</f>
        <v>25.055</v>
      </c>
      <c r="H221" s="26">
        <f>INDEX(PIL!$A$1:$K$1009,$B221,8)</f>
        <v>-0.27100000000000002</v>
      </c>
      <c r="I221" s="26">
        <f>INDEX(PIL!$A$1:$K$1009,$B221,9)</f>
        <v>1.0329999999999999</v>
      </c>
      <c r="J221" s="26">
        <f>INDEX(PIL!$A$1:$K$1009,$B221,10)</f>
        <v>0.77100000000000002</v>
      </c>
      <c r="K221" s="26">
        <f t="shared" si="2035"/>
        <v>26.088000000000001</v>
      </c>
      <c r="L221" s="15">
        <f t="shared" si="2036"/>
        <v>-1.042</v>
      </c>
      <c r="M221" s="15">
        <f t="shared" ref="M221" si="2289">(ABS(K221)+ABS(0.3*L221))*SIGN(K221)</f>
        <v>26.400600000000001</v>
      </c>
      <c r="N221" s="15">
        <f t="shared" si="2038"/>
        <v>-8.8683999999999994</v>
      </c>
      <c r="O221" s="449">
        <f t="shared" si="2039"/>
        <v>26.400600000000001</v>
      </c>
      <c r="Q221" s="440">
        <v>10</v>
      </c>
      <c r="R221" s="444">
        <v>962</v>
      </c>
      <c r="S221" s="16">
        <f>INDEX(PIL!$A$1:$K$1009,$R221,3)</f>
        <v>6</v>
      </c>
      <c r="T221" s="16" t="str">
        <f>INDEX(PIL!$A$1:$K$1009,$R221,4)</f>
        <v>Msup</v>
      </c>
      <c r="U221" s="26">
        <f>INDEX(PIL!$A$1:$K$1009,$R221,5)</f>
        <v>6.641</v>
      </c>
      <c r="V221" s="26">
        <f>INDEX(PIL!$A$1:$K$1009,$R221,6)</f>
        <v>3.8620000000000001</v>
      </c>
      <c r="W221" s="26">
        <f>INDEX(PIL!$A$1:$K$1009,$R221,7)</f>
        <v>-1.33</v>
      </c>
      <c r="X221" s="26">
        <f>INDEX(PIL!$A$1:$K$1009,$R221,8)</f>
        <v>76.341999999999999</v>
      </c>
      <c r="Y221" s="26">
        <f>INDEX(PIL!$A$1:$K$1009,$R221,9)</f>
        <v>11.378</v>
      </c>
      <c r="Z221" s="26">
        <f>INDEX(PIL!$A$1:$K$1009,$R221,10)</f>
        <v>8.4909999999999997</v>
      </c>
      <c r="AA221" s="26">
        <f t="shared" si="2040"/>
        <v>-12.708</v>
      </c>
      <c r="AB221" s="15">
        <f t="shared" si="2041"/>
        <v>84.832999999999998</v>
      </c>
      <c r="AC221" s="15">
        <f t="shared" ref="AC221" si="2290">(ABS(AA221)+ABS(0.3*AB221))*SIGN(AA221)</f>
        <v>-38.157899999999998</v>
      </c>
      <c r="AD221" s="15">
        <f t="shared" si="2061"/>
        <v>88.645399999999995</v>
      </c>
      <c r="AE221" s="449">
        <f t="shared" si="2043"/>
        <v>88.645399999999995</v>
      </c>
      <c r="AG221" s="440">
        <v>10</v>
      </c>
      <c r="AJ221" s="26"/>
      <c r="AK221" s="26"/>
      <c r="AL221" s="26"/>
      <c r="AM221" s="26"/>
      <c r="AN221" s="26"/>
      <c r="AO221" s="26"/>
      <c r="AP221" s="26"/>
      <c r="AQ221" s="15"/>
      <c r="AR221" s="15"/>
      <c r="AS221" s="449"/>
      <c r="AT221" s="15"/>
      <c r="AU221" s="440">
        <v>10</v>
      </c>
      <c r="AV221" s="444"/>
      <c r="AW221" s="444" t="s">
        <v>802</v>
      </c>
      <c r="AX221" s="26">
        <f t="shared" ref="AX221" si="2291">F221+M221</f>
        <v>57.046599999999998</v>
      </c>
      <c r="AY221" s="26">
        <f t="shared" ref="AY221" si="2292">V221+AC221</f>
        <v>-34.295899999999996</v>
      </c>
      <c r="AZ221" s="26">
        <f t="shared" ref="AZ221" si="2293">F222+M222</f>
        <v>-52.814800000000005</v>
      </c>
      <c r="BA221" s="26">
        <f t="shared" ref="BA221" si="2294">V222+AC222</f>
        <v>27.4512</v>
      </c>
      <c r="BB221" s="449">
        <f t="shared" ref="BB221" si="2295">AK224+AR224</f>
        <v>-130.13220000000001</v>
      </c>
      <c r="BC221" s="26"/>
      <c r="BD221" s="400">
        <f t="shared" ref="BD221" si="2296">AV224</f>
        <v>6</v>
      </c>
      <c r="BE221" s="383">
        <f t="shared" ref="BE221" si="2297">AU221</f>
        <v>10</v>
      </c>
      <c r="BF221" s="15"/>
      <c r="BG221" s="15"/>
      <c r="BH221" s="15"/>
      <c r="BI221" s="440">
        <v>10</v>
      </c>
      <c r="BJ221" s="444"/>
      <c r="BK221" s="444" t="s">
        <v>802</v>
      </c>
      <c r="BL221" s="26">
        <f>IF(BJ224=6,AX221-(AX221-AZ221)/hinterpiano*(0.55/2),AX221-(AX221-AZ221)/hinterpiano*(0.65/2))</f>
        <v>47.891483333333326</v>
      </c>
      <c r="BM221" s="26">
        <f>IF(BJ224=6,AY221-(AY221-BA221)/hinterpiano*(0.55/2),AY221-(AY221-BA221)/hinterpiano*(0.65/2))</f>
        <v>-29.150308333333328</v>
      </c>
      <c r="BN221" s="26">
        <f>IF(BJ224&lt;&gt;1,IF(BJ224=6,AZ221-(AZ221-AX221)/hinterpiano*(0.55/2),AZ221-(AZ221-AX221)/hinterpiano*(0.65/2)),AZ221)</f>
        <v>-43.659683333333334</v>
      </c>
      <c r="BO221" s="26">
        <f>IF(BJ224&lt;&gt;1,IF(BJ224=6,BA221-(BA221-AY221)/hinterpiano*(0.55/2),BA221-(BA221-AY221)/hinterpiano*(0.65/2)),BA221)</f>
        <v>22.305608333333332</v>
      </c>
      <c r="BP221" s="449">
        <f t="shared" si="2051"/>
        <v>-130.13220000000001</v>
      </c>
    </row>
    <row r="222" spans="1:68" ht="20" customHeight="1">
      <c r="A222" s="440"/>
      <c r="B222" s="444">
        <v>219</v>
      </c>
      <c r="C222" s="444">
        <f>INDEX(PIL!$A$1:$K$1009,$B222,3)</f>
        <v>6</v>
      </c>
      <c r="D222" s="444" t="str">
        <f>INDEX(PIL!$A$1:$K$1009,$B222,4)</f>
        <v>Minf</v>
      </c>
      <c r="E222" s="26">
        <f>INDEX(PIL!$A$1:$K$1009,$B222,5)</f>
        <v>-45.451999999999998</v>
      </c>
      <c r="F222" s="26">
        <f>INDEX(PIL!$A$1:$K$1009,$B222,6)</f>
        <v>-27.637</v>
      </c>
      <c r="G222" s="26">
        <f>INDEX(PIL!$A$1:$K$1009,$B222,7)</f>
        <v>-23.893000000000001</v>
      </c>
      <c r="H222" s="26">
        <f>INDEX(PIL!$A$1:$K$1009,$B222,8)</f>
        <v>0.27200000000000002</v>
      </c>
      <c r="I222" s="26">
        <f>INDEX(PIL!$A$1:$K$1009,$B222,9)</f>
        <v>-0.98299999999999998</v>
      </c>
      <c r="J222" s="26">
        <f>INDEX(PIL!$A$1:$K$1009,$B222,10)</f>
        <v>-0.73399999999999999</v>
      </c>
      <c r="K222" s="26">
        <f t="shared" si="2035"/>
        <v>-24.876000000000001</v>
      </c>
      <c r="L222" s="15">
        <f t="shared" si="2036"/>
        <v>1.006</v>
      </c>
      <c r="M222" s="15">
        <f t="shared" ref="M222" si="2298">(ABS(K222)+ABS(0.3*L222))*SIGN(K222)</f>
        <v>-25.177800000000001</v>
      </c>
      <c r="N222" s="15">
        <f t="shared" si="2038"/>
        <v>8.4687999999999999</v>
      </c>
      <c r="O222" s="449">
        <f t="shared" si="2039"/>
        <v>-25.177800000000001</v>
      </c>
      <c r="Q222" s="440"/>
      <c r="R222" s="444">
        <v>963</v>
      </c>
      <c r="S222" s="16">
        <f>INDEX(PIL!$A$1:$K$1009,$R222,3)</f>
        <v>6</v>
      </c>
      <c r="T222" s="16" t="str">
        <f>INDEX(PIL!$A$1:$K$1009,$R222,4)</f>
        <v>Minf</v>
      </c>
      <c r="U222" s="26">
        <f>INDEX(PIL!$A$1:$K$1009,$R222,5)</f>
        <v>-6.7850000000000001</v>
      </c>
      <c r="V222" s="26">
        <f>INDEX(PIL!$A$1:$K$1009,$R222,6)</f>
        <v>-3.968</v>
      </c>
      <c r="W222" s="26">
        <f>INDEX(PIL!$A$1:$K$1009,$R222,7)</f>
        <v>1.117</v>
      </c>
      <c r="X222" s="26">
        <f>INDEX(PIL!$A$1:$K$1009,$R222,8)</f>
        <v>-63.283000000000001</v>
      </c>
      <c r="Y222" s="26">
        <f>INDEX(PIL!$A$1:$K$1009,$R222,9)</f>
        <v>-9.2469999999999999</v>
      </c>
      <c r="Z222" s="26">
        <f>INDEX(PIL!$A$1:$K$1009,$R222,10)</f>
        <v>-6.9009999999999998</v>
      </c>
      <c r="AA222" s="26">
        <f t="shared" si="2040"/>
        <v>10.364000000000001</v>
      </c>
      <c r="AB222" s="15">
        <f t="shared" si="2041"/>
        <v>-70.183999999999997</v>
      </c>
      <c r="AC222" s="15">
        <f t="shared" ref="AC222" si="2299">(ABS(AA222)+ABS(0.3*AB222))*SIGN(AA222)</f>
        <v>31.4192</v>
      </c>
      <c r="AD222" s="15">
        <f t="shared" si="2061"/>
        <v>-73.293199999999999</v>
      </c>
      <c r="AE222" s="449">
        <f t="shared" si="2043"/>
        <v>-73.293199999999999</v>
      </c>
      <c r="AG222" s="440"/>
      <c r="AJ222" s="26"/>
      <c r="AK222" s="26"/>
      <c r="AL222" s="26"/>
      <c r="AM222" s="26"/>
      <c r="AN222" s="26"/>
      <c r="AO222" s="26"/>
      <c r="AP222" s="26"/>
      <c r="AQ222" s="15"/>
      <c r="AR222" s="15"/>
      <c r="AS222" s="449"/>
      <c r="AT222" s="15"/>
      <c r="AU222" s="440"/>
      <c r="AV222" s="444"/>
      <c r="AW222" s="444" t="s">
        <v>803</v>
      </c>
      <c r="AX222" s="26">
        <f t="shared" ref="AX222" si="2300">F221-M221</f>
        <v>4.2454000000000001</v>
      </c>
      <c r="AY222" s="26">
        <f t="shared" ref="AY222" si="2301">V221-AC221</f>
        <v>42.0199</v>
      </c>
      <c r="AZ222" s="26">
        <f t="shared" ref="AZ222" si="2302">F222-M222</f>
        <v>-2.4591999999999992</v>
      </c>
      <c r="BA222" s="26">
        <f t="shared" ref="BA222" si="2303">V222-AC222</f>
        <v>-35.3872</v>
      </c>
      <c r="BB222" s="449">
        <f t="shared" ref="BB222" si="2304">AK224-AR224</f>
        <v>-101.12180000000001</v>
      </c>
      <c r="BC222" s="26"/>
      <c r="BD222" s="400">
        <f t="shared" ref="BD222" si="2305">BD221</f>
        <v>6</v>
      </c>
      <c r="BE222" s="383">
        <f t="shared" ref="BE222:BE285" si="2306">BE221</f>
        <v>10</v>
      </c>
      <c r="BF222" s="15"/>
      <c r="BG222" s="15"/>
      <c r="BH222" s="15"/>
      <c r="BI222" s="440"/>
      <c r="BJ222" s="444"/>
      <c r="BK222" s="444" t="s">
        <v>803</v>
      </c>
      <c r="BL222" s="26">
        <f>IF(BJ224=6,AX222-(AX222-AZ222)/hinterpiano*(0.55/2),AX222-(AX222-AZ222)/hinterpiano*(0.65/2))</f>
        <v>3.6866833333333333</v>
      </c>
      <c r="BM222" s="26">
        <f>IF(BJ224=6,AY222-(AY222-BA222)/hinterpiano*(0.55/2),AY222-(AY222-BA222)/hinterpiano*(0.65/2))</f>
        <v>35.569308333333332</v>
      </c>
      <c r="BN222" s="26">
        <f>IF(BJ224&lt;&gt;1,IF(BJ224=6,AZ222-(AZ222-AX222)/hinterpiano*(0.55/2),AZ222-(AZ222-AX222)/hinterpiano*(0.65/2)),AZ222)</f>
        <v>-1.9004833333333324</v>
      </c>
      <c r="BO222" s="26">
        <f>IF(BJ224&lt;&gt;1,IF(BJ224=6,BA222-(BA222-AY222)/hinterpiano*(0.55/2),BA222-(BA222-AY222)/hinterpiano*(0.65/2)),BA222)</f>
        <v>-28.936608333333332</v>
      </c>
      <c r="BP222" s="449">
        <f t="shared" si="2051"/>
        <v>-101.12180000000001</v>
      </c>
    </row>
    <row r="223" spans="1:68" ht="20" customHeight="1">
      <c r="A223" s="440"/>
      <c r="B223" s="444">
        <v>220</v>
      </c>
      <c r="C223" s="444">
        <f>INDEX(PIL!$A$1:$K$1009,$B223,3)</f>
        <v>6</v>
      </c>
      <c r="D223" s="444" t="str">
        <f>INDEX(PIL!$A$1:$K$1009,$B223,4)</f>
        <v>V</v>
      </c>
      <c r="E223" s="26">
        <f>INDEX(PIL!$A$1:$K$1009,$B223,5)</f>
        <v>29.193999999999999</v>
      </c>
      <c r="F223" s="26">
        <f>INDEX(PIL!$A$1:$K$1009,$B223,6)</f>
        <v>17.661000000000001</v>
      </c>
      <c r="G223" s="26">
        <f>INDEX(PIL!$A$1:$K$1009,$B223,7)</f>
        <v>14.831</v>
      </c>
      <c r="H223" s="26">
        <f>INDEX(PIL!$A$1:$K$1009,$B223,8)</f>
        <v>-0.16500000000000001</v>
      </c>
      <c r="I223" s="26">
        <f>INDEX(PIL!$A$1:$K$1009,$B223,9)</f>
        <v>0.61099999999999999</v>
      </c>
      <c r="J223" s="26">
        <f>INDEX(PIL!$A$1:$K$1009,$B223,10)</f>
        <v>0.45600000000000002</v>
      </c>
      <c r="K223" s="26">
        <f t="shared" si="2035"/>
        <v>15.442</v>
      </c>
      <c r="L223" s="15">
        <f t="shared" si="2036"/>
        <v>-0.621</v>
      </c>
      <c r="M223" s="15">
        <f t="shared" ref="M223" si="2307">(ABS(K223)+ABS(0.3*L223))*SIGN(K223)</f>
        <v>15.628299999999999</v>
      </c>
      <c r="N223" s="15">
        <f t="shared" si="2038"/>
        <v>-5.2536000000000005</v>
      </c>
      <c r="O223" s="449">
        <f t="shared" si="2039"/>
        <v>15.628299999999999</v>
      </c>
      <c r="Q223" s="440"/>
      <c r="R223" s="444">
        <v>964</v>
      </c>
      <c r="S223" s="16">
        <f>INDEX(PIL!$A$1:$K$1009,$R223,3)</f>
        <v>6</v>
      </c>
      <c r="T223" s="16" t="str">
        <f>INDEX(PIL!$A$1:$K$1009,$R223,4)</f>
        <v>V</v>
      </c>
      <c r="U223" s="26">
        <f>INDEX(PIL!$A$1:$K$1009,$R223,5)</f>
        <v>4.0679999999999996</v>
      </c>
      <c r="V223" s="26">
        <f>INDEX(PIL!$A$1:$K$1009,$R223,6)</f>
        <v>2.3730000000000002</v>
      </c>
      <c r="W223" s="26">
        <f>INDEX(PIL!$A$1:$K$1009,$R223,7)</f>
        <v>-0.74099999999999999</v>
      </c>
      <c r="X223" s="26">
        <f>INDEX(PIL!$A$1:$K$1009,$R223,8)</f>
        <v>42.262999999999998</v>
      </c>
      <c r="Y223" s="26">
        <f>INDEX(PIL!$A$1:$K$1009,$R223,9)</f>
        <v>6.25</v>
      </c>
      <c r="Z223" s="26">
        <f>INDEX(PIL!$A$1:$K$1009,$R223,10)</f>
        <v>4.6639999999999997</v>
      </c>
      <c r="AA223" s="26">
        <f t="shared" si="2040"/>
        <v>-6.9909999999999997</v>
      </c>
      <c r="AB223" s="15">
        <f t="shared" si="2041"/>
        <v>46.927</v>
      </c>
      <c r="AC223" s="15">
        <f t="shared" ref="AC223" si="2308">(ABS(AA223)+ABS(0.3*AB223))*SIGN(AA223)</f>
        <v>-21.069099999999999</v>
      </c>
      <c r="AD223" s="15">
        <f t="shared" si="2061"/>
        <v>49.024299999999997</v>
      </c>
      <c r="AE223" s="449">
        <f t="shared" si="2043"/>
        <v>49.024299999999997</v>
      </c>
      <c r="AG223" s="440"/>
      <c r="AJ223" s="26"/>
      <c r="AK223" s="26"/>
      <c r="AL223" s="26"/>
      <c r="AM223" s="26"/>
      <c r="AN223" s="26"/>
      <c r="AO223" s="26"/>
      <c r="AP223" s="26"/>
      <c r="AQ223" s="15"/>
      <c r="AR223" s="15"/>
      <c r="AS223" s="449"/>
      <c r="AT223" s="15"/>
      <c r="AU223" s="440"/>
      <c r="AV223" s="444"/>
      <c r="AW223" s="444" t="s">
        <v>804</v>
      </c>
      <c r="AX223" s="26">
        <f t="shared" ref="AX223" si="2309">F221+N221</f>
        <v>21.7776</v>
      </c>
      <c r="AY223" s="26">
        <f t="shared" ref="AY223" si="2310">V221+AD221</f>
        <v>92.50739999999999</v>
      </c>
      <c r="AZ223" s="26">
        <f t="shared" ref="AZ223" si="2311">F222+N222</f>
        <v>-19.168199999999999</v>
      </c>
      <c r="BA223" s="26">
        <f t="shared" ref="BA223" si="2312">V222+AD222</f>
        <v>-77.261200000000002</v>
      </c>
      <c r="BB223" s="449">
        <f t="shared" ref="BB223" si="2313">AK224+AS224</f>
        <v>-122.13256000000001</v>
      </c>
      <c r="BC223" s="26"/>
      <c r="BD223" s="400">
        <f t="shared" si="2136"/>
        <v>6</v>
      </c>
      <c r="BE223" s="383">
        <f t="shared" si="2306"/>
        <v>10</v>
      </c>
      <c r="BF223" s="15"/>
      <c r="BG223" s="15"/>
      <c r="BH223" s="15"/>
      <c r="BI223" s="440"/>
      <c r="BJ223" s="444"/>
      <c r="BK223" s="444" t="s">
        <v>804</v>
      </c>
      <c r="BL223" s="26">
        <f>IF(BJ224=6,AX223-(AX223-AZ223)/hinterpiano*(0.55/2),AX223-(AX223-AZ223)/hinterpiano*(0.65/2))</f>
        <v>18.365449999999999</v>
      </c>
      <c r="BM223" s="26">
        <f>IF(BJ224=6,AY223-(AY223-BA223)/hinterpiano*(0.55/2),AY223-(AY223-BA223)/hinterpiano*(0.65/2))</f>
        <v>78.360016666666652</v>
      </c>
      <c r="BN223" s="26">
        <f>IF(BJ224&lt;&gt;1,IF(BJ224=6,AZ223-(AZ223-AX223)/hinterpiano*(0.55/2),AZ223-(AZ223-AX223)/hinterpiano*(0.65/2)),AZ223)</f>
        <v>-15.756049999999998</v>
      </c>
      <c r="BO223" s="26">
        <f>IF(BJ224&lt;&gt;1,IF(BJ224=6,BA223-(BA223-AY223)/hinterpiano*(0.55/2),BA223-(BA223-AY223)/hinterpiano*(0.65/2)),BA223)</f>
        <v>-63.113816666666665</v>
      </c>
      <c r="BP223" s="449">
        <f t="shared" si="2051"/>
        <v>-122.13256000000001</v>
      </c>
    </row>
    <row r="224" spans="1:68" ht="20" customHeight="1">
      <c r="A224" s="440"/>
      <c r="B224" s="444">
        <v>221</v>
      </c>
      <c r="C224" s="444">
        <f>INDEX(PIL!$A$1:$K$1009,$B224,3)</f>
        <v>6</v>
      </c>
      <c r="D224" s="444" t="str">
        <f>INDEX(PIL!$A$1:$K$1009,$B224,4)</f>
        <v>N</v>
      </c>
      <c r="E224" s="26">
        <f>INDEX(PIL!$A$1:$K$1009,$B224,5)</f>
        <v>-107.839</v>
      </c>
      <c r="F224" s="26">
        <f>INDEX(PIL!$A$1:$K$1009,$B224,6)</f>
        <v>-64.147000000000006</v>
      </c>
      <c r="G224" s="26">
        <f>INDEX(PIL!$A$1:$K$1009,$B224,7)</f>
        <v>-13.13</v>
      </c>
      <c r="H224" s="26">
        <f>INDEX(PIL!$A$1:$K$1009,$B224,8)</f>
        <v>0.14499999999999999</v>
      </c>
      <c r="I224" s="26">
        <f>INDEX(PIL!$A$1:$K$1009,$B224,9)</f>
        <v>-0.54100000000000004</v>
      </c>
      <c r="J224" s="26">
        <f>INDEX(PIL!$A$1:$K$1009,$B224,10)</f>
        <v>-0.40400000000000003</v>
      </c>
      <c r="K224" s="26">
        <f t="shared" si="2035"/>
        <v>-13.671000000000001</v>
      </c>
      <c r="L224" s="15">
        <f t="shared" si="2036"/>
        <v>0.54900000000000004</v>
      </c>
      <c r="M224" s="15">
        <f t="shared" ref="M224" si="2314">(ABS(K224)+ABS(0.3*L224))*SIGN(K224)</f>
        <v>-13.835700000000001</v>
      </c>
      <c r="N224" s="15">
        <f t="shared" si="2038"/>
        <v>4.6503000000000005</v>
      </c>
      <c r="O224" s="449">
        <f t="shared" si="2039"/>
        <v>-13.835700000000001</v>
      </c>
      <c r="Q224" s="440"/>
      <c r="R224" s="444">
        <v>965</v>
      </c>
      <c r="S224" s="16">
        <f>INDEX(PIL!$A$1:$K$1009,$R224,3)</f>
        <v>6</v>
      </c>
      <c r="T224" s="16" t="str">
        <f>INDEX(PIL!$A$1:$K$1009,$R224,4)</f>
        <v>N</v>
      </c>
      <c r="U224" s="26">
        <f>INDEX(PIL!$A$1:$K$1009,$R224,5)</f>
        <v>-53.01</v>
      </c>
      <c r="V224" s="26">
        <f>INDEX(PIL!$A$1:$K$1009,$R224,6)</f>
        <v>-36.630000000000003</v>
      </c>
      <c r="W224" s="26">
        <f>INDEX(PIL!$A$1:$K$1009,$R224,7)</f>
        <v>3.2000000000000001E-2</v>
      </c>
      <c r="X224" s="26">
        <f>INDEX(PIL!$A$1:$K$1009,$R224,8)</f>
        <v>-1.7310000000000001</v>
      </c>
      <c r="Y224" s="26">
        <f>INDEX(PIL!$A$1:$K$1009,$R224,9)</f>
        <v>-0.22</v>
      </c>
      <c r="Z224" s="26">
        <f>INDEX(PIL!$A$1:$K$1009,$R224,10)</f>
        <v>-0.16400000000000001</v>
      </c>
      <c r="AA224" s="26">
        <f t="shared" si="2040"/>
        <v>0.252</v>
      </c>
      <c r="AB224" s="15">
        <f t="shared" si="2041"/>
        <v>-1.895</v>
      </c>
      <c r="AC224" s="15">
        <f t="shared" ref="AC224" si="2315">(ABS(AA224)+ABS(0.3*AB224))*SIGN(AA224)</f>
        <v>0.82050000000000001</v>
      </c>
      <c r="AD224" s="15">
        <f t="shared" si="2061"/>
        <v>-1.9706000000000001</v>
      </c>
      <c r="AE224" s="449">
        <f t="shared" si="2043"/>
        <v>-1.9706000000000001</v>
      </c>
      <c r="AG224" s="440"/>
      <c r="AH224" s="16">
        <f t="shared" ref="AH224" si="2316">S224</f>
        <v>6</v>
      </c>
      <c r="AI224" s="16" t="str">
        <f t="shared" ref="AI224" si="2317">T224</f>
        <v>N</v>
      </c>
      <c r="AJ224" s="26">
        <f>IF(AH224=6,E224+U224-(0.6*base_minore_p*hinterpiano*cls_armato),IF(AH224=5,E224+U224-(0.6*base_minore_p*hinterpiano*cls_armato)-(base_maggiore_p*base_minore_p*hinterpiano*cls_armato),IF(AH224=4,E224+U224-(0.6*base_minore_p*hinterpiano*cls_armato)-2*(base_maggiore_p*base_minore_p*hinterpiano*cls_armato),IF(AH224=3,E224+U224-(0.6*base_minore_p*hinterpiano*cls_armato)-3*(base_maggiore_p*base_minore_p*hinterpiano*cls_armato),IF(AH224=2,E224+U224-(0.6*base_minore_p*hinterpiano*cls_armato)-4*(base_maggiore_p*base_minore_p*hinterpiano*cls_armato),E224+U224-(0.6*base_minore_p*hinterpiano*cls_armato)-5*(base_maggiore_p*base_minore_p*hinterpiano*cls_armato))))))</f>
        <v>-175.69899999999998</v>
      </c>
      <c r="AK224" s="26">
        <f>IF(AH224=6,F224+V224-(0.6*base_minore_p*hinterpiano*cls_armato),IF(AH224=5,F224+V224-(0.6*base_minore_p*hinterpiano*cls_armato)-(base_maggiore_p*base_minore_p*hinterpiano*cls_armato),IF(AH224=4,F224+V224-(0.6*base_minore_p*hinterpiano*cls_armato)-2*(base_maggiore_p*base_minore_p*hinterpiano*cls_armato),IF(AH224=3,F224+V224-(0.6*base_minore_p*hinterpiano*cls_armato)-3*(base_maggiore_p*base_minore_p*hinterpiano*cls_armato),IF(AH224=2,F224+V224-(0.6*base_minore_p*hinterpiano*cls_armato)-4*(base_maggiore_p*base_minore_p*hinterpiano*cls_armato),F224+V224-(0.6*base_minore_p*hinterpiano*cls_armato)-5*(base_maggiore_p*base_minore_p*hinterpiano*cls_armato))))))</f>
        <v>-115.62700000000001</v>
      </c>
      <c r="AL224" s="26">
        <f t="shared" ref="AL224" si="2318">G224+W224</f>
        <v>-13.098000000000001</v>
      </c>
      <c r="AM224" s="26">
        <f t="shared" ref="AM224" si="2319">H224+X224</f>
        <v>-1.5860000000000001</v>
      </c>
      <c r="AN224" s="26">
        <f t="shared" ref="AN224" si="2320">I224+Y224</f>
        <v>-0.76100000000000001</v>
      </c>
      <c r="AO224" s="26">
        <f t="shared" ref="AO224" si="2321">J224+Z224</f>
        <v>-0.56800000000000006</v>
      </c>
      <c r="AP224" s="26">
        <f t="shared" ref="AP224" si="2322">(ABS(AL224)+ABS(AN224))*SIGN(AL224)</f>
        <v>-13.859</v>
      </c>
      <c r="AQ224" s="15">
        <f t="shared" ref="AQ224" si="2323">(ABS(AM224)+ABS(AO224))*SIGN(AM224)</f>
        <v>-2.1539999999999999</v>
      </c>
      <c r="AR224" s="15">
        <f t="shared" ref="AR224" si="2324">(ABS(AP224)+ABS(0.3*AQ224))*SIGN(AP224)</f>
        <v>-14.5052</v>
      </c>
      <c r="AS224" s="449">
        <f t="shared" ref="AS224" si="2325">(ABS(AQ224)+ABS(0.3*AR224))*SIGN(AQ224)</f>
        <v>-6.50556</v>
      </c>
      <c r="AT224" s="15"/>
      <c r="AU224" s="440"/>
      <c r="AV224" s="444">
        <f t="shared" ref="AV224" si="2326">AH224</f>
        <v>6</v>
      </c>
      <c r="AW224" s="444" t="s">
        <v>805</v>
      </c>
      <c r="AX224" s="26">
        <f t="shared" ref="AX224" si="2327">F221-N221</f>
        <v>39.514400000000002</v>
      </c>
      <c r="AY224" s="26">
        <f t="shared" ref="AY224" si="2328">V221-AD221</f>
        <v>-84.7834</v>
      </c>
      <c r="AZ224" s="26">
        <f t="shared" ref="AZ224" si="2329">F222-N222</f>
        <v>-36.105800000000002</v>
      </c>
      <c r="BA224" s="26">
        <f t="shared" ref="BA224" si="2330">V222-AD222</f>
        <v>69.325199999999995</v>
      </c>
      <c r="BB224" s="449">
        <f t="shared" ref="BB224" si="2331">AK224-AS224</f>
        <v>-109.12144000000001</v>
      </c>
      <c r="BC224" s="26"/>
      <c r="BD224" s="400">
        <f t="shared" si="2136"/>
        <v>6</v>
      </c>
      <c r="BE224" s="383">
        <f t="shared" si="2306"/>
        <v>10</v>
      </c>
      <c r="BF224" s="15"/>
      <c r="BG224" s="15"/>
      <c r="BH224" s="15"/>
      <c r="BI224" s="440"/>
      <c r="BJ224" s="444">
        <f t="shared" ref="BJ224" si="2332">AV224</f>
        <v>6</v>
      </c>
      <c r="BK224" s="444" t="s">
        <v>805</v>
      </c>
      <c r="BL224" s="26">
        <f>IF(BJ224=6,AX224-(AX224-AZ224)/hinterpiano*(0.55/2),AX224-(AX224-AZ224)/hinterpiano*(0.65/2))</f>
        <v>33.212716666666665</v>
      </c>
      <c r="BM224" s="26">
        <f>IF(BJ224=6,AY224-(AY224-BA224)/hinterpiano*(0.55/2),AY224-(AY224-BA224)/hinterpiano*(0.65/2))</f>
        <v>-71.94101666666667</v>
      </c>
      <c r="BN224" s="26">
        <f>IF(BJ224&lt;&gt;1,IF(BJ224=6,AZ224-(AZ224-AX224)/hinterpiano*(0.55/2),AZ224-(AZ224-AX224)/hinterpiano*(0.65/2)),AZ224)</f>
        <v>-29.804116666666665</v>
      </c>
      <c r="BO224" s="26">
        <f>IF(BJ224&lt;&gt;1,IF(BJ224=6,BA224-(BA224-AY224)/hinterpiano*(0.55/2),BA224-(BA224-AY224)/hinterpiano*(0.65/2)),BA224)</f>
        <v>56.482816666666665</v>
      </c>
      <c r="BP224" s="449">
        <f t="shared" si="2051"/>
        <v>-109.12144000000001</v>
      </c>
    </row>
    <row r="225" spans="1:68" ht="20" customHeight="1">
      <c r="A225" s="440"/>
      <c r="B225" s="444">
        <v>222</v>
      </c>
      <c r="C225" s="444">
        <f>INDEX(PIL!$A$1:$K$1009,$B225,3)</f>
        <v>5</v>
      </c>
      <c r="D225" s="444" t="str">
        <f>INDEX(PIL!$A$1:$K$1009,$B225,4)</f>
        <v>Msup</v>
      </c>
      <c r="E225" s="26">
        <f>INDEX(PIL!$A$1:$K$1009,$B225,5)</f>
        <v>45.761000000000003</v>
      </c>
      <c r="F225" s="26">
        <f>INDEX(PIL!$A$1:$K$1009,$B225,6)</f>
        <v>28.145</v>
      </c>
      <c r="G225" s="26">
        <f>INDEX(PIL!$A$1:$K$1009,$B225,7)</f>
        <v>41.093000000000004</v>
      </c>
      <c r="H225" s="26">
        <f>INDEX(PIL!$A$1:$K$1009,$B225,8)</f>
        <v>-0.316</v>
      </c>
      <c r="I225" s="26">
        <f>INDEX(PIL!$A$1:$K$1009,$B225,9)</f>
        <v>1.641</v>
      </c>
      <c r="J225" s="26">
        <f>INDEX(PIL!$A$1:$K$1009,$B225,10)</f>
        <v>1.2250000000000001</v>
      </c>
      <c r="K225" s="26">
        <f t="shared" si="2035"/>
        <v>42.734000000000002</v>
      </c>
      <c r="L225" s="15">
        <f t="shared" si="2036"/>
        <v>-1.5410000000000001</v>
      </c>
      <c r="M225" s="15">
        <f t="shared" ref="M225" si="2333">(ABS(K225)+ABS(0.3*L225))*SIGN(K225)</f>
        <v>43.196300000000001</v>
      </c>
      <c r="N225" s="15">
        <f t="shared" si="2038"/>
        <v>-14.3612</v>
      </c>
      <c r="O225" s="449">
        <f t="shared" si="2039"/>
        <v>43.196300000000001</v>
      </c>
      <c r="Q225" s="440"/>
      <c r="R225" s="444">
        <v>966</v>
      </c>
      <c r="S225" s="16">
        <f>INDEX(PIL!$A$1:$K$1009,$R225,3)</f>
        <v>5</v>
      </c>
      <c r="T225" s="16" t="str">
        <f>INDEX(PIL!$A$1:$K$1009,$R225,4)</f>
        <v>Msup</v>
      </c>
      <c r="U225" s="26">
        <f>INDEX(PIL!$A$1:$K$1009,$R225,5)</f>
        <v>6.0170000000000003</v>
      </c>
      <c r="V225" s="26">
        <f>INDEX(PIL!$A$1:$K$1009,$R225,6)</f>
        <v>3.53</v>
      </c>
      <c r="W225" s="26">
        <f>INDEX(PIL!$A$1:$K$1009,$R225,7)</f>
        <v>-2.286</v>
      </c>
      <c r="X225" s="26">
        <f>INDEX(PIL!$A$1:$K$1009,$R225,8)</f>
        <v>141.80500000000001</v>
      </c>
      <c r="Y225" s="26">
        <f>INDEX(PIL!$A$1:$K$1009,$R225,9)</f>
        <v>21.137</v>
      </c>
      <c r="Z225" s="26">
        <f>INDEX(PIL!$A$1:$K$1009,$R225,10)</f>
        <v>15.773999999999999</v>
      </c>
      <c r="AA225" s="26">
        <f t="shared" si="2040"/>
        <v>-23.423000000000002</v>
      </c>
      <c r="AB225" s="15">
        <f t="shared" si="2041"/>
        <v>157.57900000000001</v>
      </c>
      <c r="AC225" s="15">
        <f t="shared" ref="AC225" si="2334">(ABS(AA225)+ABS(0.3*AB225))*SIGN(AA225)</f>
        <v>-70.696699999999993</v>
      </c>
      <c r="AD225" s="15">
        <f t="shared" si="2061"/>
        <v>164.60590000000002</v>
      </c>
      <c r="AE225" s="449">
        <f t="shared" si="2043"/>
        <v>164.60590000000002</v>
      </c>
      <c r="AG225" s="440"/>
      <c r="AJ225" s="26"/>
      <c r="AK225" s="26"/>
      <c r="AL225" s="26"/>
      <c r="AM225" s="26"/>
      <c r="AN225" s="26"/>
      <c r="AO225" s="26"/>
      <c r="AP225" s="26"/>
      <c r="AQ225" s="15"/>
      <c r="AR225" s="15"/>
      <c r="AS225" s="449"/>
      <c r="AT225" s="15"/>
      <c r="AU225" s="440"/>
      <c r="AV225" s="444"/>
      <c r="AW225" s="444" t="s">
        <v>802</v>
      </c>
      <c r="AX225" s="26">
        <f t="shared" ref="AX225" si="2335">F225+M225</f>
        <v>71.341300000000004</v>
      </c>
      <c r="AY225" s="26">
        <f t="shared" ref="AY225" si="2336">V225+AC225</f>
        <v>-67.166699999999992</v>
      </c>
      <c r="AZ225" s="26">
        <f t="shared" ref="AZ225" si="2337">F226+M226</f>
        <v>-69.018399999999986</v>
      </c>
      <c r="BA225" s="26">
        <f t="shared" ref="BA225" si="2338">V226+AC226</f>
        <v>54.698799999999999</v>
      </c>
      <c r="BB225" s="449">
        <f t="shared" ref="BB225" si="2339">AK228+AR228</f>
        <v>-330.00630000000001</v>
      </c>
      <c r="BC225" s="26"/>
      <c r="BD225" s="400">
        <f t="shared" ref="BD225" si="2340">AV228</f>
        <v>5</v>
      </c>
      <c r="BE225" s="383">
        <f t="shared" si="2306"/>
        <v>10</v>
      </c>
      <c r="BF225" s="15"/>
      <c r="BG225" s="15"/>
      <c r="BH225" s="15"/>
      <c r="BI225" s="440"/>
      <c r="BJ225" s="444"/>
      <c r="BK225" s="444" t="s">
        <v>802</v>
      </c>
      <c r="BL225" s="26">
        <f>IF(BJ228=6,AX225-(AX225-AZ225)/hinterpiano*(0.55/2),AX225-(AX225-AZ225)/hinterpiano*(0.65/2))</f>
        <v>57.517996212121218</v>
      </c>
      <c r="BM225" s="26">
        <f>IF(BJ228=6,AY225-(AY225-BA225)/hinterpiano*(0.55/2),AY225-(AY225-BA225)/hinterpiano*(0.65/2))</f>
        <v>-55.164794696969686</v>
      </c>
      <c r="BN225" s="26">
        <f>IF(BJ228&lt;&gt;1,IF(BJ228=6,AZ225-(AZ225-AX225)/hinterpiano*(0.55/2),AZ225-(AZ225-AX225)/hinterpiano*(0.65/2)),AZ225)</f>
        <v>-55.1950962121212</v>
      </c>
      <c r="BO225" s="26">
        <f>IF(BJ228&lt;&gt;1,IF(BJ228=6,BA225-(BA225-AY225)/hinterpiano*(0.55/2),BA225-(BA225-AY225)/hinterpiano*(0.65/2)),BA225)</f>
        <v>42.696894696969693</v>
      </c>
      <c r="BP225" s="449">
        <f t="shared" si="2051"/>
        <v>-330.00630000000001</v>
      </c>
    </row>
    <row r="226" spans="1:68" ht="20" customHeight="1">
      <c r="A226" s="440"/>
      <c r="B226" s="444">
        <v>223</v>
      </c>
      <c r="C226" s="444">
        <f>INDEX(PIL!$A$1:$K$1009,$B226,3)</f>
        <v>5</v>
      </c>
      <c r="D226" s="444" t="str">
        <f>INDEX(PIL!$A$1:$K$1009,$B226,4)</f>
        <v>Minf</v>
      </c>
      <c r="E226" s="26">
        <f>INDEX(PIL!$A$1:$K$1009,$B226,5)</f>
        <v>-45.220999999999997</v>
      </c>
      <c r="F226" s="26">
        <f>INDEX(PIL!$A$1:$K$1009,$B226,6)</f>
        <v>-27.780999999999999</v>
      </c>
      <c r="G226" s="26">
        <f>INDEX(PIL!$A$1:$K$1009,$B226,7)</f>
        <v>-39.220999999999997</v>
      </c>
      <c r="H226" s="26">
        <f>INDEX(PIL!$A$1:$K$1009,$B226,8)</f>
        <v>0.30399999999999999</v>
      </c>
      <c r="I226" s="26">
        <f>INDEX(PIL!$A$1:$K$1009,$B226,9)</f>
        <v>-1.573</v>
      </c>
      <c r="J226" s="26">
        <f>INDEX(PIL!$A$1:$K$1009,$B226,10)</f>
        <v>-1.1739999999999999</v>
      </c>
      <c r="K226" s="26">
        <f t="shared" si="2035"/>
        <v>-40.793999999999997</v>
      </c>
      <c r="L226" s="15">
        <f t="shared" si="2036"/>
        <v>1.478</v>
      </c>
      <c r="M226" s="15">
        <f t="shared" ref="M226" si="2341">(ABS(K226)+ABS(0.3*L226))*SIGN(K226)</f>
        <v>-41.237399999999994</v>
      </c>
      <c r="N226" s="15">
        <f t="shared" si="2038"/>
        <v>13.716199999999999</v>
      </c>
      <c r="O226" s="449">
        <f t="shared" si="2039"/>
        <v>-41.237399999999994</v>
      </c>
      <c r="Q226" s="440"/>
      <c r="R226" s="444">
        <v>967</v>
      </c>
      <c r="S226" s="16">
        <f>INDEX(PIL!$A$1:$K$1009,$R226,3)</f>
        <v>5</v>
      </c>
      <c r="T226" s="16" t="str">
        <f>INDEX(PIL!$A$1:$K$1009,$R226,4)</f>
        <v>Minf</v>
      </c>
      <c r="U226" s="26">
        <f>INDEX(PIL!$A$1:$K$1009,$R226,5)</f>
        <v>-6.5369999999999999</v>
      </c>
      <c r="V226" s="26">
        <f>INDEX(PIL!$A$1:$K$1009,$R226,6)</f>
        <v>-3.8639999999999999</v>
      </c>
      <c r="W226" s="26">
        <f>INDEX(PIL!$A$1:$K$1009,$R226,7)</f>
        <v>1.944</v>
      </c>
      <c r="X226" s="26">
        <f>INDEX(PIL!$A$1:$K$1009,$R226,8)</f>
        <v>-117.532</v>
      </c>
      <c r="Y226" s="26">
        <f>INDEX(PIL!$A$1:$K$1009,$R226,9)</f>
        <v>-17.452000000000002</v>
      </c>
      <c r="Z226" s="26">
        <f>INDEX(PIL!$A$1:$K$1009,$R226,10)</f>
        <v>-13.023999999999999</v>
      </c>
      <c r="AA226" s="26">
        <f t="shared" si="2040"/>
        <v>19.396000000000001</v>
      </c>
      <c r="AB226" s="15">
        <f t="shared" si="2041"/>
        <v>-130.55599999999998</v>
      </c>
      <c r="AC226" s="15">
        <f t="shared" ref="AC226" si="2342">(ABS(AA226)+ABS(0.3*AB226))*SIGN(AA226)</f>
        <v>58.562799999999996</v>
      </c>
      <c r="AD226" s="15">
        <f t="shared" si="2061"/>
        <v>-136.37479999999999</v>
      </c>
      <c r="AE226" s="449">
        <f t="shared" si="2043"/>
        <v>-136.37479999999999</v>
      </c>
      <c r="AG226" s="440"/>
      <c r="AJ226" s="26"/>
      <c r="AK226" s="26"/>
      <c r="AL226" s="26"/>
      <c r="AM226" s="26"/>
      <c r="AN226" s="26"/>
      <c r="AO226" s="26"/>
      <c r="AP226" s="26"/>
      <c r="AQ226" s="15"/>
      <c r="AR226" s="15"/>
      <c r="AS226" s="449"/>
      <c r="AT226" s="15"/>
      <c r="AU226" s="440"/>
      <c r="AV226" s="444"/>
      <c r="AW226" s="444" t="s">
        <v>803</v>
      </c>
      <c r="AX226" s="26">
        <f t="shared" ref="AX226" si="2343">F225-M225</f>
        <v>-15.051300000000001</v>
      </c>
      <c r="AY226" s="26">
        <f t="shared" ref="AY226" si="2344">V225-AC225</f>
        <v>74.226699999999994</v>
      </c>
      <c r="AZ226" s="26">
        <f t="shared" ref="AZ226" si="2345">F226-M226</f>
        <v>13.456399999999995</v>
      </c>
      <c r="BA226" s="26">
        <f t="shared" ref="BA226" si="2346">V226-AC226</f>
        <v>-62.426799999999993</v>
      </c>
      <c r="BB226" s="449">
        <f t="shared" ref="BB226" si="2347">AK228-AR228</f>
        <v>-224.18169999999998</v>
      </c>
      <c r="BC226" s="26"/>
      <c r="BD226" s="400">
        <f t="shared" ref="BD226" si="2348">BD225</f>
        <v>5</v>
      </c>
      <c r="BE226" s="383">
        <f t="shared" si="2306"/>
        <v>10</v>
      </c>
      <c r="BF226" s="15"/>
      <c r="BG226" s="15"/>
      <c r="BH226" s="15"/>
      <c r="BI226" s="440"/>
      <c r="BJ226" s="444"/>
      <c r="BK226" s="444" t="s">
        <v>803</v>
      </c>
      <c r="BL226" s="26">
        <f>IF(BJ228=6,AX226-(AX226-AZ226)/hinterpiano*(0.55/2),AX226-(AX226-AZ226)/hinterpiano*(0.65/2))</f>
        <v>-12.243723484848486</v>
      </c>
      <c r="BM226" s="26">
        <f>IF(BJ228=6,AY226-(AY226-BA226)/hinterpiano*(0.55/2),AY226-(AY226-BA226)/hinterpiano*(0.65/2))</f>
        <v>60.768400757575755</v>
      </c>
      <c r="BN226" s="26">
        <f>IF(BJ228&lt;&gt;1,IF(BJ228=6,AZ226-(AZ226-AX226)/hinterpiano*(0.55/2),AZ226-(AZ226-AX226)/hinterpiano*(0.65/2)),AZ226)</f>
        <v>10.64882348484848</v>
      </c>
      <c r="BO226" s="26">
        <f>IF(BJ228&lt;&gt;1,IF(BJ228=6,BA226-(BA226-AY226)/hinterpiano*(0.55/2),BA226-(BA226-AY226)/hinterpiano*(0.65/2)),BA226)</f>
        <v>-48.968500757575754</v>
      </c>
      <c r="BP226" s="449">
        <f t="shared" si="2051"/>
        <v>-224.18169999999998</v>
      </c>
    </row>
    <row r="227" spans="1:68" ht="20" customHeight="1">
      <c r="A227" s="440"/>
      <c r="B227" s="444">
        <v>224</v>
      </c>
      <c r="C227" s="444">
        <f>INDEX(PIL!$A$1:$K$1009,$B227,3)</f>
        <v>5</v>
      </c>
      <c r="D227" s="444" t="str">
        <f>INDEX(PIL!$A$1:$K$1009,$B227,4)</f>
        <v>V</v>
      </c>
      <c r="E227" s="26">
        <f>INDEX(PIL!$A$1:$K$1009,$B227,5)</f>
        <v>27.57</v>
      </c>
      <c r="F227" s="26">
        <f>INDEX(PIL!$A$1:$K$1009,$B227,6)</f>
        <v>16.946999999999999</v>
      </c>
      <c r="G227" s="26">
        <f>INDEX(PIL!$A$1:$K$1009,$B227,7)</f>
        <v>24.335999999999999</v>
      </c>
      <c r="H227" s="26">
        <f>INDEX(PIL!$A$1:$K$1009,$B227,8)</f>
        <v>-0.188</v>
      </c>
      <c r="I227" s="26">
        <f>INDEX(PIL!$A$1:$K$1009,$B227,9)</f>
        <v>0.97399999999999998</v>
      </c>
      <c r="J227" s="26">
        <f>INDEX(PIL!$A$1:$K$1009,$B227,10)</f>
        <v>0.72699999999999998</v>
      </c>
      <c r="K227" s="26">
        <f t="shared" si="2035"/>
        <v>25.31</v>
      </c>
      <c r="L227" s="15">
        <f t="shared" si="2036"/>
        <v>-0.91500000000000004</v>
      </c>
      <c r="M227" s="15">
        <f t="shared" ref="M227" si="2349">(ABS(K227)+ABS(0.3*L227))*SIGN(K227)</f>
        <v>25.584499999999998</v>
      </c>
      <c r="N227" s="15">
        <f t="shared" si="2038"/>
        <v>-8.5079999999999991</v>
      </c>
      <c r="O227" s="449">
        <f t="shared" si="2039"/>
        <v>25.584499999999998</v>
      </c>
      <c r="Q227" s="440"/>
      <c r="R227" s="444">
        <v>968</v>
      </c>
      <c r="S227" s="16">
        <f>INDEX(PIL!$A$1:$K$1009,$R227,3)</f>
        <v>5</v>
      </c>
      <c r="T227" s="16" t="str">
        <f>INDEX(PIL!$A$1:$K$1009,$R227,4)</f>
        <v>V</v>
      </c>
      <c r="U227" s="26">
        <f>INDEX(PIL!$A$1:$K$1009,$R227,5)</f>
        <v>3.8039999999999998</v>
      </c>
      <c r="V227" s="26">
        <f>INDEX(PIL!$A$1:$K$1009,$R227,6)</f>
        <v>2.2400000000000002</v>
      </c>
      <c r="W227" s="26">
        <f>INDEX(PIL!$A$1:$K$1009,$R227,7)</f>
        <v>-1.2809999999999999</v>
      </c>
      <c r="X227" s="26">
        <f>INDEX(PIL!$A$1:$K$1009,$R227,8)</f>
        <v>78.5</v>
      </c>
      <c r="Y227" s="26">
        <f>INDEX(PIL!$A$1:$K$1009,$R227,9)</f>
        <v>11.694000000000001</v>
      </c>
      <c r="Z227" s="26">
        <f>INDEX(PIL!$A$1:$K$1009,$R227,10)</f>
        <v>8.7270000000000003</v>
      </c>
      <c r="AA227" s="26">
        <f t="shared" si="2040"/>
        <v>-12.975000000000001</v>
      </c>
      <c r="AB227" s="15">
        <f t="shared" si="2041"/>
        <v>87.227000000000004</v>
      </c>
      <c r="AC227" s="15">
        <f t="shared" ref="AC227" si="2350">(ABS(AA227)+ABS(0.3*AB227))*SIGN(AA227)</f>
        <v>-39.143100000000004</v>
      </c>
      <c r="AD227" s="15">
        <f t="shared" si="2061"/>
        <v>91.119500000000002</v>
      </c>
      <c r="AE227" s="449">
        <f t="shared" si="2043"/>
        <v>91.119500000000002</v>
      </c>
      <c r="AG227" s="440"/>
      <c r="AJ227" s="26"/>
      <c r="AK227" s="26"/>
      <c r="AL227" s="26"/>
      <c r="AM227" s="26"/>
      <c r="AN227" s="26"/>
      <c r="AO227" s="26"/>
      <c r="AP227" s="26"/>
      <c r="AQ227" s="15"/>
      <c r="AR227" s="15"/>
      <c r="AS227" s="449"/>
      <c r="AT227" s="15"/>
      <c r="AU227" s="440"/>
      <c r="AV227" s="444"/>
      <c r="AW227" s="444" t="s">
        <v>804</v>
      </c>
      <c r="AX227" s="26">
        <f t="shared" ref="AX227" si="2351">F225+N225</f>
        <v>13.783799999999999</v>
      </c>
      <c r="AY227" s="26">
        <f t="shared" ref="AY227" si="2352">V225+AD225</f>
        <v>168.13590000000002</v>
      </c>
      <c r="AZ227" s="26">
        <f t="shared" ref="AZ227" si="2353">F226+N226</f>
        <v>-14.0648</v>
      </c>
      <c r="BA227" s="26">
        <f t="shared" ref="BA227" si="2354">V226+AD226</f>
        <v>-140.2388</v>
      </c>
      <c r="BB227" s="449">
        <f t="shared" ref="BB227" si="2355">AK228+AS228</f>
        <v>-302.61869000000002</v>
      </c>
      <c r="BC227" s="26"/>
      <c r="BD227" s="400">
        <f t="shared" si="2136"/>
        <v>5</v>
      </c>
      <c r="BE227" s="383">
        <f t="shared" si="2306"/>
        <v>10</v>
      </c>
      <c r="BF227" s="15"/>
      <c r="BG227" s="15"/>
      <c r="BH227" s="15"/>
      <c r="BI227" s="440"/>
      <c r="BJ227" s="444"/>
      <c r="BK227" s="444" t="s">
        <v>804</v>
      </c>
      <c r="BL227" s="26">
        <f>IF(BJ228=6,AX227-(AX227-AZ227)/hinterpiano*(0.55/2),AX227-(AX227-AZ227)/hinterpiano*(0.65/2))</f>
        <v>11.041134848484848</v>
      </c>
      <c r="BM227" s="26">
        <f>IF(BJ228=6,AY227-(AY227-BA227)/hinterpiano*(0.55/2),AY227-(AY227-BA227)/hinterpiano*(0.65/2))</f>
        <v>137.7656643939394</v>
      </c>
      <c r="BN227" s="26">
        <f>IF(BJ228&lt;&gt;1,IF(BJ228=6,AZ227-(AZ227-AX227)/hinterpiano*(0.55/2),AZ227-(AZ227-AX227)/hinterpiano*(0.65/2)),AZ227)</f>
        <v>-11.322134848484849</v>
      </c>
      <c r="BO227" s="26">
        <f>IF(BJ228&lt;&gt;1,IF(BJ228=6,BA227-(BA227-AY227)/hinterpiano*(0.55/2),BA227-(BA227-AY227)/hinterpiano*(0.65/2)),BA227)</f>
        <v>-109.86856439393938</v>
      </c>
      <c r="BP227" s="449">
        <f t="shared" si="2051"/>
        <v>-302.61869000000002</v>
      </c>
    </row>
    <row r="228" spans="1:68" ht="20" customHeight="1">
      <c r="A228" s="440"/>
      <c r="B228" s="444">
        <v>225</v>
      </c>
      <c r="C228" s="444">
        <f>INDEX(PIL!$A$1:$K$1009,$B228,3)</f>
        <v>5</v>
      </c>
      <c r="D228" s="444" t="str">
        <f>INDEX(PIL!$A$1:$K$1009,$B228,4)</f>
        <v>N</v>
      </c>
      <c r="E228" s="26">
        <f>INDEX(PIL!$A$1:$K$1009,$B228,5)</f>
        <v>-258.14600000000002</v>
      </c>
      <c r="F228" s="26">
        <f>INDEX(PIL!$A$1:$K$1009,$B228,6)</f>
        <v>-156.43</v>
      </c>
      <c r="G228" s="26">
        <f>INDEX(PIL!$A$1:$K$1009,$B228,7)</f>
        <v>-47.081000000000003</v>
      </c>
      <c r="H228" s="26">
        <f>INDEX(PIL!$A$1:$K$1009,$B228,8)</f>
        <v>0.38800000000000001</v>
      </c>
      <c r="I228" s="26">
        <f>INDEX(PIL!$A$1:$K$1009,$B228,9)</f>
        <v>-1.9359999999999999</v>
      </c>
      <c r="J228" s="26">
        <f>INDEX(PIL!$A$1:$K$1009,$B228,10)</f>
        <v>-1.444</v>
      </c>
      <c r="K228" s="26">
        <f t="shared" si="2035"/>
        <v>-49.017000000000003</v>
      </c>
      <c r="L228" s="15">
        <f t="shared" si="2036"/>
        <v>1.8319999999999999</v>
      </c>
      <c r="M228" s="15">
        <f t="shared" ref="M228" si="2356">(ABS(K228)+ABS(0.3*L228))*SIGN(K228)</f>
        <v>-49.566600000000001</v>
      </c>
      <c r="N228" s="15">
        <f t="shared" si="2038"/>
        <v>16.537099999999999</v>
      </c>
      <c r="O228" s="449">
        <f t="shared" si="2039"/>
        <v>-49.566600000000001</v>
      </c>
      <c r="Q228" s="440"/>
      <c r="R228" s="444">
        <v>969</v>
      </c>
      <c r="S228" s="16">
        <f>INDEX(PIL!$A$1:$K$1009,$R228,3)</f>
        <v>5</v>
      </c>
      <c r="T228" s="16" t="str">
        <f>INDEX(PIL!$A$1:$K$1009,$R228,4)</f>
        <v>N</v>
      </c>
      <c r="U228" s="26">
        <f>INDEX(PIL!$A$1:$K$1009,$R228,5)</f>
        <v>-126.166</v>
      </c>
      <c r="V228" s="26">
        <f>INDEX(PIL!$A$1:$K$1009,$R228,6)</f>
        <v>-88.489000000000004</v>
      </c>
      <c r="W228" s="26">
        <f>INDEX(PIL!$A$1:$K$1009,$R228,7)</f>
        <v>0.13700000000000001</v>
      </c>
      <c r="X228" s="26">
        <f>INDEX(PIL!$A$1:$K$1009,$R228,8)</f>
        <v>-7.7469999999999999</v>
      </c>
      <c r="Y228" s="26">
        <f>INDEX(PIL!$A$1:$K$1009,$R228,9)</f>
        <v>-1.137</v>
      </c>
      <c r="Z228" s="26">
        <f>INDEX(PIL!$A$1:$K$1009,$R228,10)</f>
        <v>-0.84799999999999998</v>
      </c>
      <c r="AA228" s="26">
        <f t="shared" si="2040"/>
        <v>1.274</v>
      </c>
      <c r="AB228" s="15">
        <f t="shared" si="2041"/>
        <v>-8.5950000000000006</v>
      </c>
      <c r="AC228" s="15">
        <f t="shared" ref="AC228" si="2357">(ABS(AA228)+ABS(0.3*AB228))*SIGN(AA228)</f>
        <v>3.8525</v>
      </c>
      <c r="AD228" s="15">
        <f t="shared" si="2061"/>
        <v>-8.9771999999999998</v>
      </c>
      <c r="AE228" s="449">
        <f t="shared" si="2043"/>
        <v>-8.9771999999999998</v>
      </c>
      <c r="AG228" s="440"/>
      <c r="AH228" s="16">
        <f t="shared" ref="AH228" si="2358">S228</f>
        <v>5</v>
      </c>
      <c r="AI228" s="16" t="str">
        <f t="shared" ref="AI228" si="2359">T228</f>
        <v>N</v>
      </c>
      <c r="AJ228" s="26">
        <f>IF(AH228=6,E228+U228-(0.6*base_minore_p*hinterpiano*cls_armato),IF(AH228=5,E228+U228-(0.6*base_minore_p*hinterpiano*cls_armato)-(base_maggiore_p*base_minore_p*hinterpiano*cls_armato),IF(AH228=4,E228+U228-(0.6*base_minore_p*hinterpiano*cls_armato)-2*(base_maggiore_p*base_minore_p*hinterpiano*cls_armato),IF(AH228=3,E228+U228-(0.6*base_minore_p*hinterpiano*cls_armato)-3*(base_maggiore_p*base_minore_p*hinterpiano*cls_armato),IF(AH228=2,E228+U228-(0.6*base_minore_p*hinterpiano*cls_armato)-4*(base_maggiore_p*base_minore_p*hinterpiano*cls_armato),E228+U228-(0.6*base_minore_p*hinterpiano*cls_armato)-5*(base_maggiore_p*base_minore_p*hinterpiano*cls_armato))))))</f>
        <v>-416.48700000000002</v>
      </c>
      <c r="AK228" s="26">
        <f>IF(AH228=6,F228+V228-(0.6*base_minore_p*hinterpiano*cls_armato),IF(AH228=5,F228+V228-(0.6*base_minore_p*hinterpiano*cls_armato)-(base_maggiore_p*base_minore_p*hinterpiano*cls_armato),IF(AH228=4,F228+V228-(0.6*base_minore_p*hinterpiano*cls_armato)-2*(base_maggiore_p*base_minore_p*hinterpiano*cls_armato),IF(AH228=3,F228+V228-(0.6*base_minore_p*hinterpiano*cls_armato)-3*(base_maggiore_p*base_minore_p*hinterpiano*cls_armato),IF(AH228=2,F228+V228-(0.6*base_minore_p*hinterpiano*cls_armato)-4*(base_maggiore_p*base_minore_p*hinterpiano*cls_armato),F228+V228-(0.6*base_minore_p*hinterpiano*cls_armato)-5*(base_maggiore_p*base_minore_p*hinterpiano*cls_armato))))))</f>
        <v>-277.09399999999999</v>
      </c>
      <c r="AL228" s="26">
        <f t="shared" ref="AL228" si="2360">G228+W228</f>
        <v>-46.944000000000003</v>
      </c>
      <c r="AM228" s="26">
        <f t="shared" ref="AM228" si="2361">H228+X228</f>
        <v>-7.359</v>
      </c>
      <c r="AN228" s="26">
        <f t="shared" ref="AN228" si="2362">I228+Y228</f>
        <v>-3.073</v>
      </c>
      <c r="AO228" s="26">
        <f t="shared" ref="AO228" si="2363">J228+Z228</f>
        <v>-2.2919999999999998</v>
      </c>
      <c r="AP228" s="26">
        <f t="shared" ref="AP228" si="2364">(ABS(AL228)+ABS(AN228))*SIGN(AL228)</f>
        <v>-50.017000000000003</v>
      </c>
      <c r="AQ228" s="15">
        <f t="shared" ref="AQ228" si="2365">(ABS(AM228)+ABS(AO228))*SIGN(AM228)</f>
        <v>-9.6509999999999998</v>
      </c>
      <c r="AR228" s="15">
        <f t="shared" ref="AR228" si="2366">(ABS(AP228)+ABS(0.3*AQ228))*SIGN(AP228)</f>
        <v>-52.912300000000002</v>
      </c>
      <c r="AS228" s="449">
        <f t="shared" ref="AS228" si="2367">(ABS(AQ228)+ABS(0.3*AR228))*SIGN(AQ228)</f>
        <v>-25.52469</v>
      </c>
      <c r="AT228" s="15"/>
      <c r="AU228" s="440"/>
      <c r="AV228" s="444">
        <f t="shared" ref="AV228" si="2368">AH228</f>
        <v>5</v>
      </c>
      <c r="AW228" s="444" t="s">
        <v>805</v>
      </c>
      <c r="AX228" s="26">
        <f t="shared" ref="AX228" si="2369">F225-N225</f>
        <v>42.5062</v>
      </c>
      <c r="AY228" s="26">
        <f t="shared" ref="AY228" si="2370">V225-AD225</f>
        <v>-161.07590000000002</v>
      </c>
      <c r="AZ228" s="26">
        <f t="shared" ref="AZ228" si="2371">F226-N226</f>
        <v>-41.497199999999999</v>
      </c>
      <c r="BA228" s="26">
        <f t="shared" ref="BA228" si="2372">V226-AD226</f>
        <v>132.51079999999999</v>
      </c>
      <c r="BB228" s="449">
        <f t="shared" ref="BB228" si="2373">AK228-AS228</f>
        <v>-251.56931</v>
      </c>
      <c r="BC228" s="26"/>
      <c r="BD228" s="400">
        <f t="shared" si="2136"/>
        <v>5</v>
      </c>
      <c r="BE228" s="383">
        <f t="shared" si="2306"/>
        <v>10</v>
      </c>
      <c r="BF228" s="15"/>
      <c r="BG228" s="15"/>
      <c r="BH228" s="15"/>
      <c r="BI228" s="440"/>
      <c r="BJ228" s="444">
        <f t="shared" ref="BJ228" si="2374">AV228</f>
        <v>5</v>
      </c>
      <c r="BK228" s="444" t="s">
        <v>805</v>
      </c>
      <c r="BL228" s="26">
        <f>IF(BJ228=6,AX228-(AX228-AZ228)/hinterpiano*(0.55/2),AX228-(AX228-AZ228)/hinterpiano*(0.65/2))</f>
        <v>34.233137878787879</v>
      </c>
      <c r="BM228" s="26">
        <f>IF(BJ228=6,AY228-(AY228-BA228)/hinterpiano*(0.55/2),AY228-(AY228-BA228)/hinterpiano*(0.65/2))</f>
        <v>-132.16205833333333</v>
      </c>
      <c r="BN228" s="26">
        <f>IF(BJ228&lt;&gt;1,IF(BJ228=6,AZ228-(AZ228-AX228)/hinterpiano*(0.55/2),AZ228-(AZ228-AX228)/hinterpiano*(0.65/2)),AZ228)</f>
        <v>-33.224137878787879</v>
      </c>
      <c r="BO228" s="26">
        <f>IF(BJ228&lt;&gt;1,IF(BJ228=6,BA228-(BA228-AY228)/hinterpiano*(0.55/2),BA228-(BA228-AY228)/hinterpiano*(0.65/2)),BA228)</f>
        <v>103.59695833333332</v>
      </c>
      <c r="BP228" s="449">
        <f t="shared" si="2051"/>
        <v>-251.56931</v>
      </c>
    </row>
    <row r="229" spans="1:68" ht="20" customHeight="1">
      <c r="A229" s="440"/>
      <c r="B229" s="444">
        <v>226</v>
      </c>
      <c r="C229" s="444">
        <f>INDEX(PIL!$A$1:$K$1009,$B229,3)</f>
        <v>4</v>
      </c>
      <c r="D229" s="444" t="str">
        <f>INDEX(PIL!$A$1:$K$1009,$B229,4)</f>
        <v>Msup</v>
      </c>
      <c r="E229" s="26">
        <f>INDEX(PIL!$A$1:$K$1009,$B229,5)</f>
        <v>44.034999999999997</v>
      </c>
      <c r="F229" s="26">
        <f>INDEX(PIL!$A$1:$K$1009,$B229,6)</f>
        <v>27.024000000000001</v>
      </c>
      <c r="G229" s="26">
        <f>INDEX(PIL!$A$1:$K$1009,$B229,7)</f>
        <v>55.591000000000001</v>
      </c>
      <c r="H229" s="26">
        <f>INDEX(PIL!$A$1:$K$1009,$B229,8)</f>
        <v>-0.438</v>
      </c>
      <c r="I229" s="26">
        <f>INDEX(PIL!$A$1:$K$1009,$B229,9)</f>
        <v>2.1579999999999999</v>
      </c>
      <c r="J229" s="26">
        <f>INDEX(PIL!$A$1:$K$1009,$B229,10)</f>
        <v>1.61</v>
      </c>
      <c r="K229" s="26">
        <f t="shared" si="2035"/>
        <v>57.749000000000002</v>
      </c>
      <c r="L229" s="15">
        <f t="shared" si="2036"/>
        <v>-2.048</v>
      </c>
      <c r="M229" s="15">
        <f t="shared" ref="M229" si="2375">(ABS(K229)+ABS(0.3*L229))*SIGN(K229)</f>
        <v>58.363400000000006</v>
      </c>
      <c r="N229" s="15">
        <f t="shared" si="2038"/>
        <v>-19.372700000000002</v>
      </c>
      <c r="O229" s="449">
        <f t="shared" si="2039"/>
        <v>58.363400000000006</v>
      </c>
      <c r="Q229" s="440"/>
      <c r="R229" s="444">
        <v>970</v>
      </c>
      <c r="S229" s="16">
        <f>INDEX(PIL!$A$1:$K$1009,$R229,3)</f>
        <v>4</v>
      </c>
      <c r="T229" s="16" t="str">
        <f>INDEX(PIL!$A$1:$K$1009,$R229,4)</f>
        <v>Msup</v>
      </c>
      <c r="U229" s="26">
        <f>INDEX(PIL!$A$1:$K$1009,$R229,5)</f>
        <v>5.1529999999999996</v>
      </c>
      <c r="V229" s="26">
        <f>INDEX(PIL!$A$1:$K$1009,$R229,6)</f>
        <v>2.9849999999999999</v>
      </c>
      <c r="W229" s="26">
        <f>INDEX(PIL!$A$1:$K$1009,$R229,7)</f>
        <v>-2.72</v>
      </c>
      <c r="X229" s="26">
        <f>INDEX(PIL!$A$1:$K$1009,$R229,8)</f>
        <v>177.291</v>
      </c>
      <c r="Y229" s="26">
        <f>INDEX(PIL!$A$1:$K$1009,$R229,9)</f>
        <v>26.375</v>
      </c>
      <c r="Z229" s="26">
        <f>INDEX(PIL!$A$1:$K$1009,$R229,10)</f>
        <v>19.683</v>
      </c>
      <c r="AA229" s="26">
        <f t="shared" si="2040"/>
        <v>-29.094999999999999</v>
      </c>
      <c r="AB229" s="15">
        <f t="shared" si="2041"/>
        <v>196.97399999999999</v>
      </c>
      <c r="AC229" s="15">
        <f t="shared" ref="AC229" si="2376">(ABS(AA229)+ABS(0.3*AB229))*SIGN(AA229)</f>
        <v>-88.18719999999999</v>
      </c>
      <c r="AD229" s="15">
        <f t="shared" si="2061"/>
        <v>205.70249999999999</v>
      </c>
      <c r="AE229" s="449">
        <f t="shared" si="2043"/>
        <v>205.70249999999999</v>
      </c>
      <c r="AG229" s="440"/>
      <c r="AJ229" s="26"/>
      <c r="AK229" s="26"/>
      <c r="AL229" s="26"/>
      <c r="AM229" s="26"/>
      <c r="AN229" s="26"/>
      <c r="AO229" s="26"/>
      <c r="AP229" s="26"/>
      <c r="AQ229" s="15"/>
      <c r="AR229" s="15"/>
      <c r="AS229" s="449"/>
      <c r="AT229" s="15"/>
      <c r="AU229" s="440"/>
      <c r="AV229" s="444"/>
      <c r="AW229" s="444" t="s">
        <v>802</v>
      </c>
      <c r="AX229" s="26">
        <f t="shared" ref="AX229" si="2377">F229+M229</f>
        <v>85.387400000000014</v>
      </c>
      <c r="AY229" s="26">
        <f t="shared" ref="AY229" si="2378">V229+AC229</f>
        <v>-85.202199999999991</v>
      </c>
      <c r="AZ229" s="26">
        <f t="shared" ref="AZ229" si="2379">F230+M230</f>
        <v>-83.4786</v>
      </c>
      <c r="BA229" s="26">
        <f t="shared" ref="BA229" si="2380">V230+AC230</f>
        <v>77.140599999999992</v>
      </c>
      <c r="BB229" s="449">
        <f t="shared" ref="BB229" si="2381">AK232+AR232</f>
        <v>-548.36959999999999</v>
      </c>
      <c r="BC229" s="26"/>
      <c r="BD229" s="400">
        <f t="shared" ref="BD229" si="2382">AV232</f>
        <v>4</v>
      </c>
      <c r="BE229" s="383">
        <f t="shared" si="2306"/>
        <v>10</v>
      </c>
      <c r="BF229" s="15"/>
      <c r="BG229" s="15"/>
      <c r="BH229" s="15"/>
      <c r="BI229" s="440"/>
      <c r="BJ229" s="444"/>
      <c r="BK229" s="444" t="s">
        <v>802</v>
      </c>
      <c r="BL229" s="26">
        <f>IF(BJ232=6,AX229-(AX229-AZ229)/hinterpiano*(0.55/2),AX229-(AX229-AZ229)/hinterpiano*(0.65/2))</f>
        <v>68.756657575757586</v>
      </c>
      <c r="BM229" s="26">
        <f>IF(BJ232=6,AY229-(AY229-BA229)/hinterpiano*(0.55/2),AY229-(AY229-BA229)/hinterpiano*(0.65/2))</f>
        <v>-69.213893939393927</v>
      </c>
      <c r="BN229" s="26">
        <f>IF(BJ232&lt;&gt;1,IF(BJ232=6,AZ229-(AZ229-AX229)/hinterpiano*(0.55/2),AZ229-(AZ229-AX229)/hinterpiano*(0.65/2)),AZ229)</f>
        <v>-66.847857575757573</v>
      </c>
      <c r="BO229" s="26">
        <f>IF(BJ232&lt;&gt;1,IF(BJ232=6,BA229-(BA229-AY229)/hinterpiano*(0.55/2),BA229-(BA229-AY229)/hinterpiano*(0.65/2)),BA229)</f>
        <v>61.152293939393928</v>
      </c>
      <c r="BP229" s="449">
        <f t="shared" si="2051"/>
        <v>-548.36959999999999</v>
      </c>
    </row>
    <row r="230" spans="1:68" ht="20" customHeight="1">
      <c r="A230" s="440"/>
      <c r="B230" s="444">
        <v>227</v>
      </c>
      <c r="C230" s="444">
        <f>INDEX(PIL!$A$1:$K$1009,$B230,3)</f>
        <v>4</v>
      </c>
      <c r="D230" s="444" t="str">
        <f>INDEX(PIL!$A$1:$K$1009,$B230,4)</f>
        <v>Minf</v>
      </c>
      <c r="E230" s="26">
        <f>INDEX(PIL!$A$1:$K$1009,$B230,5)</f>
        <v>-43.143999999999998</v>
      </c>
      <c r="F230" s="26">
        <f>INDEX(PIL!$A$1:$K$1009,$B230,6)</f>
        <v>-26.486000000000001</v>
      </c>
      <c r="G230" s="26">
        <f>INDEX(PIL!$A$1:$K$1009,$B230,7)</f>
        <v>-54.274999999999999</v>
      </c>
      <c r="H230" s="26">
        <f>INDEX(PIL!$A$1:$K$1009,$B230,8)</f>
        <v>0.42199999999999999</v>
      </c>
      <c r="I230" s="26">
        <f>INDEX(PIL!$A$1:$K$1009,$B230,9)</f>
        <v>-2.117</v>
      </c>
      <c r="J230" s="26">
        <f>INDEX(PIL!$A$1:$K$1009,$B230,10)</f>
        <v>-1.58</v>
      </c>
      <c r="K230" s="26">
        <f t="shared" si="2035"/>
        <v>-56.391999999999996</v>
      </c>
      <c r="L230" s="15">
        <f t="shared" si="2036"/>
        <v>2.0020000000000002</v>
      </c>
      <c r="M230" s="15">
        <f t="shared" ref="M230" si="2383">(ABS(K230)+ABS(0.3*L230))*SIGN(K230)</f>
        <v>-56.992599999999996</v>
      </c>
      <c r="N230" s="15">
        <f t="shared" si="2038"/>
        <v>18.919599999999996</v>
      </c>
      <c r="O230" s="449">
        <f t="shared" si="2039"/>
        <v>-56.992599999999996</v>
      </c>
      <c r="Q230" s="440"/>
      <c r="R230" s="444">
        <v>971</v>
      </c>
      <c r="S230" s="16">
        <f>INDEX(PIL!$A$1:$K$1009,$R230,3)</f>
        <v>4</v>
      </c>
      <c r="T230" s="16" t="str">
        <f>INDEX(PIL!$A$1:$K$1009,$R230,4)</f>
        <v>Minf</v>
      </c>
      <c r="U230" s="26">
        <f>INDEX(PIL!$A$1:$K$1009,$R230,5)</f>
        <v>-5.9530000000000003</v>
      </c>
      <c r="V230" s="26">
        <f>INDEX(PIL!$A$1:$K$1009,$R230,6)</f>
        <v>-3.5070000000000001</v>
      </c>
      <c r="W230" s="26">
        <f>INDEX(PIL!$A$1:$K$1009,$R230,7)</f>
        <v>2.556</v>
      </c>
      <c r="X230" s="26">
        <f>INDEX(PIL!$A$1:$K$1009,$R230,8)</f>
        <v>-161.88900000000001</v>
      </c>
      <c r="Y230" s="26">
        <f>INDEX(PIL!$A$1:$K$1009,$R230,9)</f>
        <v>-24.123999999999999</v>
      </c>
      <c r="Z230" s="26">
        <f>INDEX(PIL!$A$1:$K$1009,$R230,10)</f>
        <v>-18.003</v>
      </c>
      <c r="AA230" s="26">
        <f t="shared" si="2040"/>
        <v>26.68</v>
      </c>
      <c r="AB230" s="15">
        <f t="shared" si="2041"/>
        <v>-179.892</v>
      </c>
      <c r="AC230" s="15">
        <f t="shared" ref="AC230" si="2384">(ABS(AA230)+ABS(0.3*AB230))*SIGN(AA230)</f>
        <v>80.647599999999997</v>
      </c>
      <c r="AD230" s="15">
        <f t="shared" si="2061"/>
        <v>-187.89599999999999</v>
      </c>
      <c r="AE230" s="449">
        <f t="shared" si="2043"/>
        <v>-187.89599999999999</v>
      </c>
      <c r="AG230" s="440"/>
      <c r="AJ230" s="26"/>
      <c r="AK230" s="26"/>
      <c r="AL230" s="26"/>
      <c r="AM230" s="26"/>
      <c r="AN230" s="26"/>
      <c r="AO230" s="26"/>
      <c r="AP230" s="26"/>
      <c r="AQ230" s="15"/>
      <c r="AR230" s="15"/>
      <c r="AS230" s="449"/>
      <c r="AT230" s="15"/>
      <c r="AU230" s="440"/>
      <c r="AV230" s="444"/>
      <c r="AW230" s="444" t="s">
        <v>803</v>
      </c>
      <c r="AX230" s="26">
        <f t="shared" ref="AX230" si="2385">F229-M229</f>
        <v>-31.339400000000005</v>
      </c>
      <c r="AY230" s="26">
        <f t="shared" ref="AY230" si="2386">V229-AC229</f>
        <v>91.172199999999989</v>
      </c>
      <c r="AZ230" s="26">
        <f t="shared" ref="AZ230" si="2387">F230-M230</f>
        <v>30.506599999999995</v>
      </c>
      <c r="BA230" s="26">
        <f t="shared" ref="BA230" si="2388">V230-AC230</f>
        <v>-84.154600000000002</v>
      </c>
      <c r="BB230" s="449">
        <f t="shared" ref="BB230" si="2389">AK232-AR232</f>
        <v>-328.31639999999999</v>
      </c>
      <c r="BC230" s="26"/>
      <c r="BD230" s="400">
        <f t="shared" ref="BD230" si="2390">BD229</f>
        <v>4</v>
      </c>
      <c r="BE230" s="383">
        <f t="shared" si="2306"/>
        <v>10</v>
      </c>
      <c r="BF230" s="15"/>
      <c r="BG230" s="15"/>
      <c r="BH230" s="15"/>
      <c r="BI230" s="440"/>
      <c r="BJ230" s="444"/>
      <c r="BK230" s="444" t="s">
        <v>803</v>
      </c>
      <c r="BL230" s="26">
        <f>IF(BJ232=6,AX230-(AX230-AZ230)/hinterpiano*(0.55/2),AX230-(AX230-AZ230)/hinterpiano*(0.65/2))</f>
        <v>-25.248506060606065</v>
      </c>
      <c r="BM230" s="26">
        <f>IF(BJ232=6,AY230-(AY230-BA230)/hinterpiano*(0.55/2),AY230-(AY230-BA230)/hinterpiano*(0.65/2))</f>
        <v>73.905166666666659</v>
      </c>
      <c r="BN230" s="26">
        <f>IF(BJ232&lt;&gt;1,IF(BJ232=6,AZ230-(AZ230-AX230)/hinterpiano*(0.55/2),AZ230-(AZ230-AX230)/hinterpiano*(0.65/2)),AZ230)</f>
        <v>24.415706060606055</v>
      </c>
      <c r="BO230" s="26">
        <f>IF(BJ232&lt;&gt;1,IF(BJ232=6,BA230-(BA230-AY230)/hinterpiano*(0.55/2),BA230-(BA230-AY230)/hinterpiano*(0.65/2)),BA230)</f>
        <v>-66.887566666666672</v>
      </c>
      <c r="BP230" s="449">
        <f t="shared" si="2051"/>
        <v>-328.31639999999999</v>
      </c>
    </row>
    <row r="231" spans="1:68" ht="20" customHeight="1">
      <c r="A231" s="440"/>
      <c r="B231" s="444">
        <v>228</v>
      </c>
      <c r="C231" s="444">
        <f>INDEX(PIL!$A$1:$K$1009,$B231,3)</f>
        <v>4</v>
      </c>
      <c r="D231" s="444" t="str">
        <f>INDEX(PIL!$A$1:$K$1009,$B231,4)</f>
        <v>V</v>
      </c>
      <c r="E231" s="26">
        <f>INDEX(PIL!$A$1:$K$1009,$B231,5)</f>
        <v>26.417999999999999</v>
      </c>
      <c r="F231" s="26">
        <f>INDEX(PIL!$A$1:$K$1009,$B231,6)</f>
        <v>16.215</v>
      </c>
      <c r="G231" s="26">
        <f>INDEX(PIL!$A$1:$K$1009,$B231,7)</f>
        <v>33.290999999999997</v>
      </c>
      <c r="H231" s="26">
        <f>INDEX(PIL!$A$1:$K$1009,$B231,8)</f>
        <v>-0.26100000000000001</v>
      </c>
      <c r="I231" s="26">
        <f>INDEX(PIL!$A$1:$K$1009,$B231,9)</f>
        <v>1.2949999999999999</v>
      </c>
      <c r="J231" s="26">
        <f>INDEX(PIL!$A$1:$K$1009,$B231,10)</f>
        <v>0.96699999999999997</v>
      </c>
      <c r="K231" s="26">
        <f t="shared" si="2035"/>
        <v>34.585999999999999</v>
      </c>
      <c r="L231" s="15">
        <f t="shared" si="2036"/>
        <v>-1.228</v>
      </c>
      <c r="M231" s="15">
        <f t="shared" ref="M231" si="2391">(ABS(K231)+ABS(0.3*L231))*SIGN(K231)</f>
        <v>34.9544</v>
      </c>
      <c r="N231" s="15">
        <f t="shared" si="2038"/>
        <v>-11.6038</v>
      </c>
      <c r="O231" s="449">
        <f t="shared" si="2039"/>
        <v>34.9544</v>
      </c>
      <c r="Q231" s="440"/>
      <c r="R231" s="444">
        <v>972</v>
      </c>
      <c r="S231" s="16">
        <f>INDEX(PIL!$A$1:$K$1009,$R231,3)</f>
        <v>4</v>
      </c>
      <c r="T231" s="16" t="str">
        <f>INDEX(PIL!$A$1:$K$1009,$R231,4)</f>
        <v>V</v>
      </c>
      <c r="U231" s="26">
        <f>INDEX(PIL!$A$1:$K$1009,$R231,5)</f>
        <v>3.3650000000000002</v>
      </c>
      <c r="V231" s="26">
        <f>INDEX(PIL!$A$1:$K$1009,$R231,6)</f>
        <v>1.9670000000000001</v>
      </c>
      <c r="W231" s="26">
        <f>INDEX(PIL!$A$1:$K$1009,$R231,7)</f>
        <v>-1.5980000000000001</v>
      </c>
      <c r="X231" s="26">
        <f>INDEX(PIL!$A$1:$K$1009,$R231,8)</f>
        <v>102.70399999999999</v>
      </c>
      <c r="Y231" s="26">
        <f>INDEX(PIL!$A$1:$K$1009,$R231,9)</f>
        <v>15.303000000000001</v>
      </c>
      <c r="Z231" s="26">
        <f>INDEX(PIL!$A$1:$K$1009,$R231,10)</f>
        <v>11.42</v>
      </c>
      <c r="AA231" s="26">
        <f t="shared" si="2040"/>
        <v>-16.901</v>
      </c>
      <c r="AB231" s="15">
        <f t="shared" si="2041"/>
        <v>114.124</v>
      </c>
      <c r="AC231" s="15">
        <f t="shared" ref="AC231" si="2392">(ABS(AA231)+ABS(0.3*AB231))*SIGN(AA231)</f>
        <v>-51.138199999999998</v>
      </c>
      <c r="AD231" s="15">
        <f t="shared" si="2061"/>
        <v>119.1943</v>
      </c>
      <c r="AE231" s="449">
        <f t="shared" si="2043"/>
        <v>119.1943</v>
      </c>
      <c r="AG231" s="440"/>
      <c r="AJ231" s="26"/>
      <c r="AK231" s="26"/>
      <c r="AL231" s="26"/>
      <c r="AM231" s="26"/>
      <c r="AN231" s="26"/>
      <c r="AO231" s="26"/>
      <c r="AP231" s="26"/>
      <c r="AQ231" s="15"/>
      <c r="AR231" s="15"/>
      <c r="AS231" s="449"/>
      <c r="AT231" s="15"/>
      <c r="AU231" s="440"/>
      <c r="AV231" s="444"/>
      <c r="AW231" s="444" t="s">
        <v>804</v>
      </c>
      <c r="AX231" s="26">
        <f t="shared" ref="AX231" si="2393">F229+N229</f>
        <v>7.6512999999999991</v>
      </c>
      <c r="AY231" s="26">
        <f t="shared" ref="AY231" si="2394">V229+AD229</f>
        <v>208.6875</v>
      </c>
      <c r="AZ231" s="26">
        <f t="shared" ref="AZ231" si="2395">F230+N230</f>
        <v>-7.5664000000000051</v>
      </c>
      <c r="BA231" s="26">
        <f t="shared" ref="BA231" si="2396">V230+AD230</f>
        <v>-191.40299999999999</v>
      </c>
      <c r="BB231" s="449">
        <f t="shared" ref="BB231" si="2397">AK232+AS232</f>
        <v>-494.10297999999995</v>
      </c>
      <c r="BC231" s="26"/>
      <c r="BD231" s="400">
        <f t="shared" si="2136"/>
        <v>4</v>
      </c>
      <c r="BE231" s="383">
        <f t="shared" si="2306"/>
        <v>10</v>
      </c>
      <c r="BF231" s="15"/>
      <c r="BG231" s="15"/>
      <c r="BH231" s="15"/>
      <c r="BI231" s="440"/>
      <c r="BJ231" s="444"/>
      <c r="BK231" s="444" t="s">
        <v>804</v>
      </c>
      <c r="BL231" s="26">
        <f>IF(BJ232=6,AX231-(AX231-AZ231)/hinterpiano*(0.55/2),AX231-(AX231-AZ231)/hinterpiano*(0.65/2))</f>
        <v>6.1525871212121199</v>
      </c>
      <c r="BM231" s="26">
        <f>IF(BJ232=6,AY231-(AY231-BA231)/hinterpiano*(0.55/2),AY231-(AY231-BA231)/hinterpiano*(0.65/2))</f>
        <v>169.28464772727273</v>
      </c>
      <c r="BN231" s="26">
        <f>IF(BJ232&lt;&gt;1,IF(BJ232=6,AZ231-(AZ231-AX231)/hinterpiano*(0.55/2),AZ231-(AZ231-AX231)/hinterpiano*(0.65/2)),AZ231)</f>
        <v>-6.0676871212121259</v>
      </c>
      <c r="BO231" s="26">
        <f>IF(BJ232&lt;&gt;1,IF(BJ232=6,BA231-(BA231-AY231)/hinterpiano*(0.55/2),BA231-(BA231-AY231)/hinterpiano*(0.65/2)),BA231)</f>
        <v>-152.00014772727272</v>
      </c>
      <c r="BP231" s="449">
        <f t="shared" si="2051"/>
        <v>-494.10297999999995</v>
      </c>
    </row>
    <row r="232" spans="1:68" ht="20" customHeight="1">
      <c r="A232" s="440"/>
      <c r="B232" s="444">
        <v>229</v>
      </c>
      <c r="C232" s="444">
        <f>INDEX(PIL!$A$1:$K$1009,$B232,3)</f>
        <v>4</v>
      </c>
      <c r="D232" s="444" t="str">
        <f>INDEX(PIL!$A$1:$K$1009,$B232,4)</f>
        <v>N</v>
      </c>
      <c r="E232" s="26">
        <f>INDEX(PIL!$A$1:$K$1009,$B232,5)</f>
        <v>-407.25299999999999</v>
      </c>
      <c r="F232" s="26">
        <f>INDEX(PIL!$A$1:$K$1009,$B232,6)</f>
        <v>-248.041</v>
      </c>
      <c r="G232" s="26">
        <f>INDEX(PIL!$A$1:$K$1009,$B232,7)</f>
        <v>-96.802999999999997</v>
      </c>
      <c r="H232" s="26">
        <f>INDEX(PIL!$A$1:$K$1009,$B232,8)</f>
        <v>0.69299999999999995</v>
      </c>
      <c r="I232" s="26">
        <f>INDEX(PIL!$A$1:$K$1009,$B232,9)</f>
        <v>-3.927</v>
      </c>
      <c r="J232" s="26">
        <f>INDEX(PIL!$A$1:$K$1009,$B232,10)</f>
        <v>-2.931</v>
      </c>
      <c r="K232" s="26">
        <f t="shared" si="2035"/>
        <v>-100.73</v>
      </c>
      <c r="L232" s="15">
        <f t="shared" si="2036"/>
        <v>3.6240000000000001</v>
      </c>
      <c r="M232" s="15">
        <f t="shared" ref="M232" si="2398">(ABS(K232)+ABS(0.3*L232))*SIGN(K232)</f>
        <v>-101.8172</v>
      </c>
      <c r="N232" s="15">
        <f t="shared" si="2038"/>
        <v>33.843000000000004</v>
      </c>
      <c r="O232" s="449">
        <f t="shared" si="2039"/>
        <v>-101.8172</v>
      </c>
      <c r="Q232" s="440"/>
      <c r="R232" s="444">
        <v>973</v>
      </c>
      <c r="S232" s="16">
        <f>INDEX(PIL!$A$1:$K$1009,$R232,3)</f>
        <v>4</v>
      </c>
      <c r="T232" s="16" t="str">
        <f>INDEX(PIL!$A$1:$K$1009,$R232,4)</f>
        <v>N</v>
      </c>
      <c r="U232" s="26">
        <f>INDEX(PIL!$A$1:$K$1009,$R232,5)</f>
        <v>-200.00200000000001</v>
      </c>
      <c r="V232" s="26">
        <f>INDEX(PIL!$A$1:$K$1009,$R232,6)</f>
        <v>-140.80199999999999</v>
      </c>
      <c r="W232" s="26">
        <f>INDEX(PIL!$A$1:$K$1009,$R232,7)</f>
        <v>0.31</v>
      </c>
      <c r="X232" s="26">
        <f>INDEX(PIL!$A$1:$K$1009,$R232,8)</f>
        <v>-18.437999999999999</v>
      </c>
      <c r="Y232" s="26">
        <f>INDEX(PIL!$A$1:$K$1009,$R232,9)</f>
        <v>-2.7810000000000001</v>
      </c>
      <c r="Z232" s="26">
        <f>INDEX(PIL!$A$1:$K$1009,$R232,10)</f>
        <v>-2.0760000000000001</v>
      </c>
      <c r="AA232" s="26">
        <f t="shared" si="2040"/>
        <v>3.0910000000000002</v>
      </c>
      <c r="AB232" s="15">
        <f t="shared" si="2041"/>
        <v>-20.513999999999999</v>
      </c>
      <c r="AC232" s="15">
        <f t="shared" ref="AC232" si="2399">(ABS(AA232)+ABS(0.3*AB232))*SIGN(AA232)</f>
        <v>9.2452000000000005</v>
      </c>
      <c r="AD232" s="15">
        <f t="shared" si="2061"/>
        <v>-21.441299999999998</v>
      </c>
      <c r="AE232" s="449">
        <f t="shared" si="2043"/>
        <v>-21.441299999999998</v>
      </c>
      <c r="AG232" s="440"/>
      <c r="AH232" s="16">
        <f t="shared" ref="AH232" si="2400">S232</f>
        <v>4</v>
      </c>
      <c r="AI232" s="16" t="str">
        <f t="shared" ref="AI232" si="2401">T232</f>
        <v>N</v>
      </c>
      <c r="AJ232" s="26">
        <f>IF(AH232=6,E232+U232-(0.6*base_minore_p*hinterpiano*cls_armato),IF(AH232=5,E232+U232-(0.6*base_minore_p*hinterpiano*cls_armato)-(base_maggiore_p*base_minore_p*hinterpiano*cls_armato),IF(AH232=4,E232+U232-(0.6*base_minore_p*hinterpiano*cls_armato)-2*(base_maggiore_p*base_minore_p*hinterpiano*cls_armato),IF(AH232=3,E232+U232-(0.6*base_minore_p*hinterpiano*cls_armato)-3*(base_maggiore_p*base_minore_p*hinterpiano*cls_armato),IF(AH232=2,E232+U232-(0.6*base_minore_p*hinterpiano*cls_armato)-4*(base_maggiore_p*base_minore_p*hinterpiano*cls_armato),E232+U232-(0.6*base_minore_p*hinterpiano*cls_armato)-5*(base_maggiore_p*base_minore_p*hinterpiano*cls_armato))))))</f>
        <v>-656.755</v>
      </c>
      <c r="AK232" s="26">
        <f>IF(AH232=6,F232+V232-(0.6*base_minore_p*hinterpiano*cls_armato),IF(AH232=5,F232+V232-(0.6*base_minore_p*hinterpiano*cls_armato)-(base_maggiore_p*base_minore_p*hinterpiano*cls_armato),IF(AH232=4,F232+V232-(0.6*base_minore_p*hinterpiano*cls_armato)-2*(base_maggiore_p*base_minore_p*hinterpiano*cls_armato),IF(AH232=3,F232+V232-(0.6*base_minore_p*hinterpiano*cls_armato)-3*(base_maggiore_p*base_minore_p*hinterpiano*cls_armato),IF(AH232=2,F232+V232-(0.6*base_minore_p*hinterpiano*cls_armato)-4*(base_maggiore_p*base_minore_p*hinterpiano*cls_armato),F232+V232-(0.6*base_minore_p*hinterpiano*cls_armato)-5*(base_maggiore_p*base_minore_p*hinterpiano*cls_armato))))))</f>
        <v>-438.34299999999996</v>
      </c>
      <c r="AL232" s="26">
        <f t="shared" ref="AL232" si="2402">G232+W232</f>
        <v>-96.492999999999995</v>
      </c>
      <c r="AM232" s="26">
        <f t="shared" ref="AM232" si="2403">H232+X232</f>
        <v>-17.744999999999997</v>
      </c>
      <c r="AN232" s="26">
        <f t="shared" ref="AN232" si="2404">I232+Y232</f>
        <v>-6.7080000000000002</v>
      </c>
      <c r="AO232" s="26">
        <f t="shared" ref="AO232" si="2405">J232+Z232</f>
        <v>-5.0069999999999997</v>
      </c>
      <c r="AP232" s="26">
        <f t="shared" ref="AP232" si="2406">(ABS(AL232)+ABS(AN232))*SIGN(AL232)</f>
        <v>-103.20099999999999</v>
      </c>
      <c r="AQ232" s="15">
        <f t="shared" ref="AQ232" si="2407">(ABS(AM232)+ABS(AO232))*SIGN(AM232)</f>
        <v>-22.751999999999995</v>
      </c>
      <c r="AR232" s="15">
        <f t="shared" ref="AR232" si="2408">(ABS(AP232)+ABS(0.3*AQ232))*SIGN(AP232)</f>
        <v>-110.02659999999999</v>
      </c>
      <c r="AS232" s="449">
        <f t="shared" ref="AS232" si="2409">(ABS(AQ232)+ABS(0.3*AR232))*SIGN(AQ232)</f>
        <v>-55.759979999999992</v>
      </c>
      <c r="AT232" s="15"/>
      <c r="AU232" s="440"/>
      <c r="AV232" s="444">
        <f t="shared" ref="AV232" si="2410">AH232</f>
        <v>4</v>
      </c>
      <c r="AW232" s="444" t="s">
        <v>805</v>
      </c>
      <c r="AX232" s="26">
        <f t="shared" ref="AX232" si="2411">F229-N229</f>
        <v>46.396700000000003</v>
      </c>
      <c r="AY232" s="26">
        <f t="shared" ref="AY232" si="2412">V229-AD229</f>
        <v>-202.71749999999997</v>
      </c>
      <c r="AZ232" s="26">
        <f t="shared" ref="AZ232" si="2413">F230-N230</f>
        <v>-45.405599999999993</v>
      </c>
      <c r="BA232" s="26">
        <f t="shared" ref="BA232" si="2414">V230-AD230</f>
        <v>184.38899999999998</v>
      </c>
      <c r="BB232" s="449">
        <f t="shared" ref="BB232" si="2415">AK232-AS232</f>
        <v>-382.58301999999998</v>
      </c>
      <c r="BC232" s="26"/>
      <c r="BD232" s="400">
        <f t="shared" si="2136"/>
        <v>4</v>
      </c>
      <c r="BE232" s="383">
        <f t="shared" si="2306"/>
        <v>10</v>
      </c>
      <c r="BF232" s="15"/>
      <c r="BG232" s="15"/>
      <c r="BH232" s="15"/>
      <c r="BI232" s="440"/>
      <c r="BJ232" s="444">
        <f t="shared" ref="BJ232" si="2416">AV232</f>
        <v>4</v>
      </c>
      <c r="BK232" s="444" t="s">
        <v>805</v>
      </c>
      <c r="BL232" s="26">
        <f>IF(BJ232=6,AX232-(AX232-AZ232)/hinterpiano*(0.55/2),AX232-(AX232-AZ232)/hinterpiano*(0.65/2))</f>
        <v>37.355564393939396</v>
      </c>
      <c r="BM232" s="26">
        <f>IF(BJ232=6,AY232-(AY232-BA232)/hinterpiano*(0.55/2),AY232-(AY232-BA232)/hinterpiano*(0.65/2))</f>
        <v>-164.59337499999998</v>
      </c>
      <c r="BN232" s="26">
        <f>IF(BJ232&lt;&gt;1,IF(BJ232=6,AZ232-(AZ232-AX232)/hinterpiano*(0.55/2),AZ232-(AZ232-AX232)/hinterpiano*(0.65/2)),AZ232)</f>
        <v>-36.364464393939386</v>
      </c>
      <c r="BO232" s="26">
        <f>IF(BJ232&lt;&gt;1,IF(BJ232=6,BA232-(BA232-AY232)/hinterpiano*(0.55/2),BA232-(BA232-AY232)/hinterpiano*(0.65/2)),BA232)</f>
        <v>146.26487499999996</v>
      </c>
      <c r="BP232" s="449">
        <f t="shared" si="2051"/>
        <v>-382.58301999999998</v>
      </c>
    </row>
    <row r="233" spans="1:68" ht="20" customHeight="1">
      <c r="A233" s="440"/>
      <c r="B233" s="444">
        <v>230</v>
      </c>
      <c r="C233" s="444">
        <f>INDEX(PIL!$A$1:$K$1009,$B233,3)</f>
        <v>3</v>
      </c>
      <c r="D233" s="444" t="str">
        <f>INDEX(PIL!$A$1:$K$1009,$B233,4)</f>
        <v>Msup</v>
      </c>
      <c r="E233" s="26">
        <f>INDEX(PIL!$A$1:$K$1009,$B233,5)</f>
        <v>43.009</v>
      </c>
      <c r="F233" s="26">
        <f>INDEX(PIL!$A$1:$K$1009,$B233,6)</f>
        <v>26.407</v>
      </c>
      <c r="G233" s="26">
        <f>INDEX(PIL!$A$1:$K$1009,$B233,7)</f>
        <v>64.834000000000003</v>
      </c>
      <c r="H233" s="26">
        <f>INDEX(PIL!$A$1:$K$1009,$B233,8)</f>
        <v>-0.56999999999999995</v>
      </c>
      <c r="I233" s="26">
        <f>INDEX(PIL!$A$1:$K$1009,$B233,9)</f>
        <v>2.42</v>
      </c>
      <c r="J233" s="26">
        <f>INDEX(PIL!$A$1:$K$1009,$B233,10)</f>
        <v>1.806</v>
      </c>
      <c r="K233" s="26">
        <f t="shared" si="2035"/>
        <v>67.254000000000005</v>
      </c>
      <c r="L233" s="15">
        <f t="shared" si="2036"/>
        <v>-2.3759999999999999</v>
      </c>
      <c r="M233" s="15">
        <f t="shared" ref="M233" si="2417">(ABS(K233)+ABS(0.3*L233))*SIGN(K233)</f>
        <v>67.966800000000006</v>
      </c>
      <c r="N233" s="15">
        <f t="shared" si="2038"/>
        <v>-22.552200000000003</v>
      </c>
      <c r="O233" s="449">
        <f t="shared" si="2039"/>
        <v>67.966800000000006</v>
      </c>
      <c r="Q233" s="440"/>
      <c r="R233" s="444">
        <v>974</v>
      </c>
      <c r="S233" s="16">
        <f>INDEX(PIL!$A$1:$K$1009,$R233,3)</f>
        <v>3</v>
      </c>
      <c r="T233" s="16" t="str">
        <f>INDEX(PIL!$A$1:$K$1009,$R233,4)</f>
        <v>Msup</v>
      </c>
      <c r="U233" s="26">
        <f>INDEX(PIL!$A$1:$K$1009,$R233,5)</f>
        <v>4.8140000000000001</v>
      </c>
      <c r="V233" s="26">
        <f>INDEX(PIL!$A$1:$K$1009,$R233,6)</f>
        <v>2.77</v>
      </c>
      <c r="W233" s="26">
        <f>INDEX(PIL!$A$1:$K$1009,$R233,7)</f>
        <v>-2.8519999999999999</v>
      </c>
      <c r="X233" s="26">
        <f>INDEX(PIL!$A$1:$K$1009,$R233,8)</f>
        <v>196.42699999999999</v>
      </c>
      <c r="Y233" s="26">
        <f>INDEX(PIL!$A$1:$K$1009,$R233,9)</f>
        <v>29.074999999999999</v>
      </c>
      <c r="Z233" s="26">
        <f>INDEX(PIL!$A$1:$K$1009,$R233,10)</f>
        <v>21.696999999999999</v>
      </c>
      <c r="AA233" s="26">
        <f t="shared" si="2040"/>
        <v>-31.927</v>
      </c>
      <c r="AB233" s="15">
        <f t="shared" si="2041"/>
        <v>218.124</v>
      </c>
      <c r="AC233" s="15">
        <f t="shared" ref="AC233" si="2418">(ABS(AA233)+ABS(0.3*AB233))*SIGN(AA233)</f>
        <v>-97.364199999999983</v>
      </c>
      <c r="AD233" s="15">
        <f t="shared" si="2061"/>
        <v>227.7021</v>
      </c>
      <c r="AE233" s="449">
        <f t="shared" si="2043"/>
        <v>227.7021</v>
      </c>
      <c r="AG233" s="440"/>
      <c r="AJ233" s="26"/>
      <c r="AK233" s="26"/>
      <c r="AL233" s="26"/>
      <c r="AM233" s="26"/>
      <c r="AN233" s="26"/>
      <c r="AO233" s="26"/>
      <c r="AP233" s="26"/>
      <c r="AQ233" s="15"/>
      <c r="AR233" s="15"/>
      <c r="AS233" s="449"/>
      <c r="AT233" s="15"/>
      <c r="AU233" s="440"/>
      <c r="AV233" s="444"/>
      <c r="AW233" s="444" t="s">
        <v>802</v>
      </c>
      <c r="AX233" s="26">
        <f t="shared" ref="AX233" si="2419">F233+M233</f>
        <v>94.373800000000003</v>
      </c>
      <c r="AY233" s="26">
        <f t="shared" ref="AY233" si="2420">V233+AC233</f>
        <v>-94.594199999999987</v>
      </c>
      <c r="AZ233" s="26">
        <f t="shared" ref="AZ233" si="2421">F234+M234</f>
        <v>-95.28670000000001</v>
      </c>
      <c r="BA233" s="26">
        <f t="shared" ref="BA233" si="2422">V234+AC234</f>
        <v>96.85629999999999</v>
      </c>
      <c r="BB233" s="449">
        <f t="shared" ref="BB233" si="2423">AK236+AR236</f>
        <v>-781.8913</v>
      </c>
      <c r="BC233" s="26"/>
      <c r="BD233" s="400">
        <f t="shared" ref="BD233" si="2424">AV236</f>
        <v>3</v>
      </c>
      <c r="BE233" s="383">
        <f t="shared" si="2306"/>
        <v>10</v>
      </c>
      <c r="BF233" s="15"/>
      <c r="BG233" s="15"/>
      <c r="BH233" s="15"/>
      <c r="BI233" s="440"/>
      <c r="BJ233" s="444"/>
      <c r="BK233" s="444" t="s">
        <v>802</v>
      </c>
      <c r="BL233" s="26">
        <f>IF(BJ236=6,AX233-(AX233-AZ233)/hinterpiano*(0.55/2),AX233-(AX233-AZ233)/hinterpiano*(0.65/2))</f>
        <v>75.695114393939392</v>
      </c>
      <c r="BM233" s="26">
        <f>IF(BJ236=6,AY233-(AY233-BA233)/hinterpiano*(0.55/2),AY233-(AY233-BA233)/hinterpiano*(0.65/2))</f>
        <v>-75.739226515151501</v>
      </c>
      <c r="BN233" s="26">
        <f>IF(BJ236&lt;&gt;1,IF(BJ236=6,AZ233-(AZ233-AX233)/hinterpiano*(0.55/2),AZ233-(AZ233-AX233)/hinterpiano*(0.65/2)),AZ233)</f>
        <v>-76.608014393939399</v>
      </c>
      <c r="BO233" s="26">
        <f>IF(BJ236&lt;&gt;1,IF(BJ236=6,BA233-(BA233-AY233)/hinterpiano*(0.55/2),BA233-(BA233-AY233)/hinterpiano*(0.65/2)),BA233)</f>
        <v>78.001326515151504</v>
      </c>
      <c r="BP233" s="449">
        <f t="shared" si="2051"/>
        <v>-781.8913</v>
      </c>
    </row>
    <row r="234" spans="1:68" ht="20" customHeight="1">
      <c r="A234" s="440"/>
      <c r="B234" s="444">
        <v>231</v>
      </c>
      <c r="C234" s="444">
        <f>INDEX(PIL!$A$1:$K$1009,$B234,3)</f>
        <v>3</v>
      </c>
      <c r="D234" s="444" t="str">
        <f>INDEX(PIL!$A$1:$K$1009,$B234,4)</f>
        <v>Minf</v>
      </c>
      <c r="E234" s="26">
        <f>INDEX(PIL!$A$1:$K$1009,$B234,5)</f>
        <v>-43.38</v>
      </c>
      <c r="F234" s="26">
        <f>INDEX(PIL!$A$1:$K$1009,$B234,6)</f>
        <v>-26.638000000000002</v>
      </c>
      <c r="G234" s="26">
        <f>INDEX(PIL!$A$1:$K$1009,$B234,7)</f>
        <v>-65.463999999999999</v>
      </c>
      <c r="H234" s="26">
        <f>INDEX(PIL!$A$1:$K$1009,$B234,8)</f>
        <v>0.55900000000000005</v>
      </c>
      <c r="I234" s="26">
        <f>INDEX(PIL!$A$1:$K$1009,$B234,9)</f>
        <v>-2.4649999999999999</v>
      </c>
      <c r="J234" s="26">
        <f>INDEX(PIL!$A$1:$K$1009,$B234,10)</f>
        <v>-1.84</v>
      </c>
      <c r="K234" s="26">
        <f t="shared" si="2035"/>
        <v>-67.929000000000002</v>
      </c>
      <c r="L234" s="15">
        <f t="shared" si="2036"/>
        <v>2.399</v>
      </c>
      <c r="M234" s="15">
        <f t="shared" ref="M234" si="2425">(ABS(K234)+ABS(0.3*L234))*SIGN(K234)</f>
        <v>-68.648700000000005</v>
      </c>
      <c r="N234" s="15">
        <f t="shared" si="2038"/>
        <v>22.777699999999999</v>
      </c>
      <c r="O234" s="449">
        <f t="shared" si="2039"/>
        <v>-68.648700000000005</v>
      </c>
      <c r="Q234" s="440"/>
      <c r="R234" s="444">
        <v>975</v>
      </c>
      <c r="S234" s="16">
        <f>INDEX(PIL!$A$1:$K$1009,$R234,3)</f>
        <v>3</v>
      </c>
      <c r="T234" s="16" t="str">
        <f>INDEX(PIL!$A$1:$K$1009,$R234,4)</f>
        <v>Minf</v>
      </c>
      <c r="U234" s="26">
        <f>INDEX(PIL!$A$1:$K$1009,$R234,5)</f>
        <v>-6.6139999999999999</v>
      </c>
      <c r="V234" s="26">
        <f>INDEX(PIL!$A$1:$K$1009,$R234,6)</f>
        <v>-3.9089999999999998</v>
      </c>
      <c r="W234" s="26">
        <f>INDEX(PIL!$A$1:$K$1009,$R234,7)</f>
        <v>3.1360000000000001</v>
      </c>
      <c r="X234" s="26">
        <f>INDEX(PIL!$A$1:$K$1009,$R234,8)</f>
        <v>-201.685</v>
      </c>
      <c r="Y234" s="26">
        <f>INDEX(PIL!$A$1:$K$1009,$R234,9)</f>
        <v>-30.332999999999998</v>
      </c>
      <c r="Z234" s="26">
        <f>INDEX(PIL!$A$1:$K$1009,$R234,10)</f>
        <v>-22.635999999999999</v>
      </c>
      <c r="AA234" s="26">
        <f t="shared" si="2040"/>
        <v>33.469000000000001</v>
      </c>
      <c r="AB234" s="15">
        <f t="shared" si="2041"/>
        <v>-224.321</v>
      </c>
      <c r="AC234" s="15">
        <f t="shared" ref="AC234" si="2426">(ABS(AA234)+ABS(0.3*AB234))*SIGN(AA234)</f>
        <v>100.7653</v>
      </c>
      <c r="AD234" s="15">
        <f t="shared" si="2061"/>
        <v>-234.36169999999998</v>
      </c>
      <c r="AE234" s="449">
        <f t="shared" si="2043"/>
        <v>-234.36169999999998</v>
      </c>
      <c r="AG234" s="440"/>
      <c r="AJ234" s="26"/>
      <c r="AK234" s="26"/>
      <c r="AL234" s="26"/>
      <c r="AM234" s="26"/>
      <c r="AN234" s="26"/>
      <c r="AO234" s="26"/>
      <c r="AP234" s="26"/>
      <c r="AQ234" s="15"/>
      <c r="AR234" s="15"/>
      <c r="AS234" s="449"/>
      <c r="AT234" s="15"/>
      <c r="AU234" s="440"/>
      <c r="AV234" s="444"/>
      <c r="AW234" s="444" t="s">
        <v>803</v>
      </c>
      <c r="AX234" s="26">
        <f t="shared" ref="AX234" si="2427">F233-M233</f>
        <v>-41.55980000000001</v>
      </c>
      <c r="AY234" s="26">
        <f t="shared" ref="AY234" si="2428">V233-AC233</f>
        <v>100.13419999999998</v>
      </c>
      <c r="AZ234" s="26">
        <f t="shared" ref="AZ234" si="2429">F234-M234</f>
        <v>42.0107</v>
      </c>
      <c r="BA234" s="26">
        <f t="shared" ref="BA234" si="2430">V234-AC234</f>
        <v>-104.6743</v>
      </c>
      <c r="BB234" s="449">
        <f t="shared" ref="BB234" si="2431">AK236-AR236</f>
        <v>-417.32670000000007</v>
      </c>
      <c r="BC234" s="26"/>
      <c r="BD234" s="400">
        <f t="shared" ref="BD234" si="2432">BD233</f>
        <v>3</v>
      </c>
      <c r="BE234" s="383">
        <f t="shared" si="2306"/>
        <v>10</v>
      </c>
      <c r="BF234" s="15"/>
      <c r="BG234" s="15"/>
      <c r="BH234" s="15"/>
      <c r="BI234" s="440"/>
      <c r="BJ234" s="444"/>
      <c r="BK234" s="444" t="s">
        <v>803</v>
      </c>
      <c r="BL234" s="26">
        <f>IF(BJ236=6,AX234-(AX234-AZ234)/hinterpiano*(0.55/2),AX234-(AX234-AZ234)/hinterpiano*(0.65/2))</f>
        <v>-33.329371969696979</v>
      </c>
      <c r="BM234" s="26">
        <f>IF(BJ236=6,AY234-(AY234-BA234)/hinterpiano*(0.55/2),AY234-(AY234-BA234)/hinterpiano*(0.65/2))</f>
        <v>79.963665909090892</v>
      </c>
      <c r="BN234" s="26">
        <f>IF(BJ236&lt;&gt;1,IF(BJ236=6,AZ234-(AZ234-AX234)/hinterpiano*(0.55/2),AZ234-(AZ234-AX234)/hinterpiano*(0.65/2)),AZ234)</f>
        <v>33.780271969696969</v>
      </c>
      <c r="BO234" s="26">
        <f>IF(BJ236&lt;&gt;1,IF(BJ236=6,BA234-(BA234-AY234)/hinterpiano*(0.55/2),BA234-(BA234-AY234)/hinterpiano*(0.65/2)),BA234)</f>
        <v>-84.503765909090916</v>
      </c>
      <c r="BP234" s="449">
        <f t="shared" si="2051"/>
        <v>-417.32670000000007</v>
      </c>
    </row>
    <row r="235" spans="1:68" ht="20" customHeight="1">
      <c r="A235" s="440"/>
      <c r="B235" s="444">
        <v>232</v>
      </c>
      <c r="C235" s="444">
        <f>INDEX(PIL!$A$1:$K$1009,$B235,3)</f>
        <v>3</v>
      </c>
      <c r="D235" s="444" t="str">
        <f>INDEX(PIL!$A$1:$K$1009,$B235,4)</f>
        <v>V</v>
      </c>
      <c r="E235" s="26">
        <f>INDEX(PIL!$A$1:$K$1009,$B235,5)</f>
        <v>26.178999999999998</v>
      </c>
      <c r="F235" s="26">
        <f>INDEX(PIL!$A$1:$K$1009,$B235,6)</f>
        <v>16.074000000000002</v>
      </c>
      <c r="G235" s="26">
        <f>INDEX(PIL!$A$1:$K$1009,$B235,7)</f>
        <v>39.482999999999997</v>
      </c>
      <c r="H235" s="26">
        <f>INDEX(PIL!$A$1:$K$1009,$B235,8)</f>
        <v>-0.34200000000000003</v>
      </c>
      <c r="I235" s="26">
        <f>INDEX(PIL!$A$1:$K$1009,$B235,9)</f>
        <v>1.4810000000000001</v>
      </c>
      <c r="J235" s="26">
        <f>INDEX(PIL!$A$1:$K$1009,$B235,10)</f>
        <v>1.105</v>
      </c>
      <c r="K235" s="26">
        <f t="shared" si="2035"/>
        <v>40.963999999999999</v>
      </c>
      <c r="L235" s="15">
        <f t="shared" si="2036"/>
        <v>-1.4470000000000001</v>
      </c>
      <c r="M235" s="15">
        <f t="shared" ref="M235" si="2433">(ABS(K235)+ABS(0.3*L235))*SIGN(K235)</f>
        <v>41.398099999999999</v>
      </c>
      <c r="N235" s="15">
        <f t="shared" si="2038"/>
        <v>-13.7362</v>
      </c>
      <c r="O235" s="449">
        <f t="shared" si="2039"/>
        <v>41.398099999999999</v>
      </c>
      <c r="Q235" s="440"/>
      <c r="R235" s="444">
        <v>976</v>
      </c>
      <c r="S235" s="16">
        <f>INDEX(PIL!$A$1:$K$1009,$R235,3)</f>
        <v>3</v>
      </c>
      <c r="T235" s="16" t="str">
        <f>INDEX(PIL!$A$1:$K$1009,$R235,4)</f>
        <v>V</v>
      </c>
      <c r="U235" s="26">
        <f>INDEX(PIL!$A$1:$K$1009,$R235,5)</f>
        <v>3.4630000000000001</v>
      </c>
      <c r="V235" s="26">
        <f>INDEX(PIL!$A$1:$K$1009,$R235,6)</f>
        <v>2.024</v>
      </c>
      <c r="W235" s="26">
        <f>INDEX(PIL!$A$1:$K$1009,$R235,7)</f>
        <v>-1.8140000000000001</v>
      </c>
      <c r="X235" s="26">
        <f>INDEX(PIL!$A$1:$K$1009,$R235,8)</f>
        <v>120.58799999999999</v>
      </c>
      <c r="Y235" s="26">
        <f>INDEX(PIL!$A$1:$K$1009,$R235,9)</f>
        <v>18.001999999999999</v>
      </c>
      <c r="Z235" s="26">
        <f>INDEX(PIL!$A$1:$K$1009,$R235,10)</f>
        <v>13.433999999999999</v>
      </c>
      <c r="AA235" s="26">
        <f t="shared" si="2040"/>
        <v>-19.815999999999999</v>
      </c>
      <c r="AB235" s="15">
        <f t="shared" si="2041"/>
        <v>134.02199999999999</v>
      </c>
      <c r="AC235" s="15">
        <f t="shared" ref="AC235" si="2434">(ABS(AA235)+ABS(0.3*AB235))*SIGN(AA235)</f>
        <v>-60.022599999999997</v>
      </c>
      <c r="AD235" s="15">
        <f t="shared" si="2061"/>
        <v>139.96679999999998</v>
      </c>
      <c r="AE235" s="449">
        <f t="shared" si="2043"/>
        <v>139.96679999999998</v>
      </c>
      <c r="AG235" s="440"/>
      <c r="AJ235" s="26"/>
      <c r="AK235" s="26"/>
      <c r="AL235" s="26"/>
      <c r="AM235" s="26"/>
      <c r="AN235" s="26"/>
      <c r="AO235" s="26"/>
      <c r="AP235" s="26"/>
      <c r="AQ235" s="15"/>
      <c r="AR235" s="15"/>
      <c r="AS235" s="449"/>
      <c r="AT235" s="15"/>
      <c r="AU235" s="440"/>
      <c r="AV235" s="444"/>
      <c r="AW235" s="444" t="s">
        <v>804</v>
      </c>
      <c r="AX235" s="26">
        <f t="shared" ref="AX235" si="2435">F233+N233</f>
        <v>3.8547999999999973</v>
      </c>
      <c r="AY235" s="26">
        <f t="shared" ref="AY235" si="2436">V233+AD233</f>
        <v>230.47210000000001</v>
      </c>
      <c r="AZ235" s="26">
        <f t="shared" ref="AZ235" si="2437">F234+N234</f>
        <v>-3.8603000000000023</v>
      </c>
      <c r="BA235" s="26">
        <f t="shared" ref="BA235" si="2438">V234+AD234</f>
        <v>-238.27069999999998</v>
      </c>
      <c r="BB235" s="449">
        <f t="shared" ref="BB235" si="2439">AK236+AS236</f>
        <v>-694.75468999999998</v>
      </c>
      <c r="BC235" s="26"/>
      <c r="BD235" s="400">
        <f t="shared" si="2136"/>
        <v>3</v>
      </c>
      <c r="BE235" s="383">
        <f t="shared" si="2306"/>
        <v>10</v>
      </c>
      <c r="BF235" s="15"/>
      <c r="BG235" s="15"/>
      <c r="BH235" s="15"/>
      <c r="BI235" s="440"/>
      <c r="BJ235" s="444"/>
      <c r="BK235" s="444" t="s">
        <v>804</v>
      </c>
      <c r="BL235" s="26">
        <f>IF(BJ236=6,AX235-(AX235-AZ235)/hinterpiano*(0.55/2),AX235-(AX235-AZ235)/hinterpiano*(0.65/2))</f>
        <v>3.0949795454545428</v>
      </c>
      <c r="BM235" s="26">
        <f>IF(BJ236=6,AY235-(AY235-BA235)/hinterpiano*(0.55/2),AY235-(AY235-BA235)/hinterpiano*(0.65/2))</f>
        <v>184.30803636363638</v>
      </c>
      <c r="BN235" s="26">
        <f>IF(BJ236&lt;&gt;1,IF(BJ236=6,AZ235-(AZ235-AX235)/hinterpiano*(0.55/2),AZ235-(AZ235-AX235)/hinterpiano*(0.65/2)),AZ235)</f>
        <v>-3.1004795454545477</v>
      </c>
      <c r="BO235" s="26">
        <f>IF(BJ236&lt;&gt;1,IF(BJ236=6,BA235-(BA235-AY235)/hinterpiano*(0.55/2),BA235-(BA235-AY235)/hinterpiano*(0.65/2)),BA235)</f>
        <v>-192.10663636363634</v>
      </c>
      <c r="BP235" s="449">
        <f t="shared" si="2051"/>
        <v>-694.75468999999998</v>
      </c>
    </row>
    <row r="236" spans="1:68" ht="20" customHeight="1">
      <c r="A236" s="440"/>
      <c r="B236" s="444">
        <v>233</v>
      </c>
      <c r="C236" s="444">
        <f>INDEX(PIL!$A$1:$K$1009,$B236,3)</f>
        <v>3</v>
      </c>
      <c r="D236" s="444" t="str">
        <f>INDEX(PIL!$A$1:$K$1009,$B236,4)</f>
        <v>N</v>
      </c>
      <c r="E236" s="26">
        <f>INDEX(PIL!$A$1:$K$1009,$B236,5)</f>
        <v>-554.298</v>
      </c>
      <c r="F236" s="26">
        <f>INDEX(PIL!$A$1:$K$1009,$B236,6)</f>
        <v>-338.392</v>
      </c>
      <c r="G236" s="26">
        <f>INDEX(PIL!$A$1:$K$1009,$B236,7)</f>
        <v>-159.29900000000001</v>
      </c>
      <c r="H236" s="26">
        <f>INDEX(PIL!$A$1:$K$1009,$B236,8)</f>
        <v>1.133</v>
      </c>
      <c r="I236" s="26">
        <f>INDEX(PIL!$A$1:$K$1009,$B236,9)</f>
        <v>-6.3570000000000002</v>
      </c>
      <c r="J236" s="26">
        <f>INDEX(PIL!$A$1:$K$1009,$B236,10)</f>
        <v>-4.7439999999999998</v>
      </c>
      <c r="K236" s="26">
        <f t="shared" si="2035"/>
        <v>-165.65600000000001</v>
      </c>
      <c r="L236" s="15">
        <f t="shared" si="2036"/>
        <v>5.8769999999999998</v>
      </c>
      <c r="M236" s="15">
        <f t="shared" ref="M236" si="2440">(ABS(K236)+ABS(0.3*L236))*SIGN(K236)</f>
        <v>-167.41910000000001</v>
      </c>
      <c r="N236" s="15">
        <f t="shared" si="2038"/>
        <v>55.573800000000006</v>
      </c>
      <c r="O236" s="449">
        <f t="shared" si="2039"/>
        <v>-167.41910000000001</v>
      </c>
      <c r="Q236" s="440"/>
      <c r="R236" s="444">
        <v>977</v>
      </c>
      <c r="S236" s="16">
        <f>INDEX(PIL!$A$1:$K$1009,$R236,3)</f>
        <v>3</v>
      </c>
      <c r="T236" s="16" t="str">
        <f>INDEX(PIL!$A$1:$K$1009,$R236,4)</f>
        <v>N</v>
      </c>
      <c r="U236" s="26">
        <f>INDEX(PIL!$A$1:$K$1009,$R236,5)</f>
        <v>-275.64600000000002</v>
      </c>
      <c r="V236" s="26">
        <f>INDEX(PIL!$A$1:$K$1009,$R236,6)</f>
        <v>-194.392</v>
      </c>
      <c r="W236" s="26">
        <f>INDEX(PIL!$A$1:$K$1009,$R236,7)</f>
        <v>0.53200000000000003</v>
      </c>
      <c r="X236" s="26">
        <f>INDEX(PIL!$A$1:$K$1009,$R236,8)</f>
        <v>-33.103999999999999</v>
      </c>
      <c r="Y236" s="26">
        <f>INDEX(PIL!$A$1:$K$1009,$R236,9)</f>
        <v>-5.0199999999999996</v>
      </c>
      <c r="Z236" s="26">
        <f>INDEX(PIL!$A$1:$K$1009,$R236,10)</f>
        <v>-3.746</v>
      </c>
      <c r="AA236" s="26">
        <f t="shared" si="2040"/>
        <v>5.5519999999999996</v>
      </c>
      <c r="AB236" s="15">
        <f t="shared" si="2041"/>
        <v>-36.85</v>
      </c>
      <c r="AC236" s="15">
        <f t="shared" ref="AC236" si="2441">(ABS(AA236)+ABS(0.3*AB236))*SIGN(AA236)</f>
        <v>16.606999999999999</v>
      </c>
      <c r="AD236" s="15">
        <f t="shared" si="2061"/>
        <v>-38.515599999999999</v>
      </c>
      <c r="AE236" s="449">
        <f t="shared" si="2043"/>
        <v>-38.515599999999999</v>
      </c>
      <c r="AG236" s="440"/>
      <c r="AH236" s="16">
        <f t="shared" ref="AH236" si="2442">S236</f>
        <v>3</v>
      </c>
      <c r="AI236" s="16" t="str">
        <f t="shared" ref="AI236" si="2443">T236</f>
        <v>N</v>
      </c>
      <c r="AJ236" s="26">
        <f>IF(AH236=6,E236+U236-(0.6*base_minore_p*hinterpiano*cls_armato),IF(AH236=5,E236+U236-(0.6*base_minore_p*hinterpiano*cls_armato)-(base_maggiore_p*base_minore_p*hinterpiano*cls_armato),IF(AH236=4,E236+U236-(0.6*base_minore_p*hinterpiano*cls_armato)-2*(base_maggiore_p*base_minore_p*hinterpiano*cls_armato),IF(AH236=3,E236+U236-(0.6*base_minore_p*hinterpiano*cls_armato)-3*(base_maggiore_p*base_minore_p*hinterpiano*cls_armato),IF(AH236=2,E236+U236-(0.6*base_minore_p*hinterpiano*cls_armato)-4*(base_maggiore_p*base_minore_p*hinterpiano*cls_armato),E236+U236-(0.6*base_minore_p*hinterpiano*cls_armato)-5*(base_maggiore_p*base_minore_p*hinterpiano*cls_armato))))))</f>
        <v>-896.76900000000001</v>
      </c>
      <c r="AK236" s="26">
        <f>IF(AH236=6,F236+V236-(0.6*base_minore_p*hinterpiano*cls_armato),IF(AH236=5,F236+V236-(0.6*base_minore_p*hinterpiano*cls_armato)-(base_maggiore_p*base_minore_p*hinterpiano*cls_armato),IF(AH236=4,F236+V236-(0.6*base_minore_p*hinterpiano*cls_armato)-2*(base_maggiore_p*base_minore_p*hinterpiano*cls_armato),IF(AH236=3,F236+V236-(0.6*base_minore_p*hinterpiano*cls_armato)-3*(base_maggiore_p*base_minore_p*hinterpiano*cls_armato),IF(AH236=2,F236+V236-(0.6*base_minore_p*hinterpiano*cls_armato)-4*(base_maggiore_p*base_minore_p*hinterpiano*cls_armato),F236+V236-(0.6*base_minore_p*hinterpiano*cls_armato)-5*(base_maggiore_p*base_minore_p*hinterpiano*cls_armato))))))</f>
        <v>-599.60900000000004</v>
      </c>
      <c r="AL236" s="26">
        <f t="shared" ref="AL236" si="2444">G236+W236</f>
        <v>-158.767</v>
      </c>
      <c r="AM236" s="26">
        <f t="shared" ref="AM236" si="2445">H236+X236</f>
        <v>-31.971</v>
      </c>
      <c r="AN236" s="26">
        <f t="shared" ref="AN236" si="2446">I236+Y236</f>
        <v>-11.376999999999999</v>
      </c>
      <c r="AO236" s="26">
        <f t="shared" ref="AO236" si="2447">J236+Z236</f>
        <v>-8.49</v>
      </c>
      <c r="AP236" s="26">
        <f t="shared" ref="AP236" si="2448">(ABS(AL236)+ABS(AN236))*SIGN(AL236)</f>
        <v>-170.14400000000001</v>
      </c>
      <c r="AQ236" s="15">
        <f t="shared" ref="AQ236" si="2449">(ABS(AM236)+ABS(AO236))*SIGN(AM236)</f>
        <v>-40.460999999999999</v>
      </c>
      <c r="AR236" s="15">
        <f t="shared" ref="AR236" si="2450">(ABS(AP236)+ABS(0.3*AQ236))*SIGN(AP236)</f>
        <v>-182.28229999999999</v>
      </c>
      <c r="AS236" s="449">
        <f t="shared" ref="AS236" si="2451">(ABS(AQ236)+ABS(0.3*AR236))*SIGN(AQ236)</f>
        <v>-95.145690000000002</v>
      </c>
      <c r="AT236" s="15"/>
      <c r="AU236" s="440"/>
      <c r="AV236" s="444">
        <f t="shared" ref="AV236" si="2452">AH236</f>
        <v>3</v>
      </c>
      <c r="AW236" s="444" t="s">
        <v>805</v>
      </c>
      <c r="AX236" s="26">
        <f t="shared" ref="AX236" si="2453">F233-N233</f>
        <v>48.959200000000003</v>
      </c>
      <c r="AY236" s="26">
        <f t="shared" ref="AY236" si="2454">V233-AD233</f>
        <v>-224.93209999999999</v>
      </c>
      <c r="AZ236" s="26">
        <f t="shared" ref="AZ236" si="2455">F234-N234</f>
        <v>-49.415700000000001</v>
      </c>
      <c r="BA236" s="26">
        <f t="shared" ref="BA236" si="2456">V234-AD234</f>
        <v>230.45269999999999</v>
      </c>
      <c r="BB236" s="449">
        <f t="shared" ref="BB236" si="2457">AK236-AS236</f>
        <v>-504.46331000000004</v>
      </c>
      <c r="BC236" s="26"/>
      <c r="BD236" s="400">
        <f t="shared" si="2136"/>
        <v>3</v>
      </c>
      <c r="BE236" s="383">
        <f t="shared" si="2306"/>
        <v>10</v>
      </c>
      <c r="BF236" s="15"/>
      <c r="BG236" s="15"/>
      <c r="BH236" s="15"/>
      <c r="BI236" s="440"/>
      <c r="BJ236" s="444">
        <f t="shared" ref="BJ236" si="2458">AV236</f>
        <v>3</v>
      </c>
      <c r="BK236" s="444" t="s">
        <v>805</v>
      </c>
      <c r="BL236" s="26">
        <f>IF(BJ236=6,AX236-(AX236-AZ236)/hinterpiano*(0.55/2),AX236-(AX236-AZ236)/hinterpiano*(0.65/2))</f>
        <v>39.270762878787878</v>
      </c>
      <c r="BM236" s="26">
        <f>IF(BJ236=6,AY236-(AY236-BA236)/hinterpiano*(0.55/2),AY236-(AY236-BA236)/hinterpiano*(0.65/2))</f>
        <v>-180.08359696969694</v>
      </c>
      <c r="BN236" s="26">
        <f>IF(BJ236&lt;&gt;1,IF(BJ236=6,AZ236-(AZ236-AX236)/hinterpiano*(0.55/2),AZ236-(AZ236-AX236)/hinterpiano*(0.65/2)),AZ236)</f>
        <v>-39.727262878787883</v>
      </c>
      <c r="BO236" s="26">
        <f>IF(BJ236&lt;&gt;1,IF(BJ236=6,BA236-(BA236-AY236)/hinterpiano*(0.55/2),BA236-(BA236-AY236)/hinterpiano*(0.65/2)),BA236)</f>
        <v>185.60419696969694</v>
      </c>
      <c r="BP236" s="449">
        <f t="shared" si="2051"/>
        <v>-504.46331000000004</v>
      </c>
    </row>
    <row r="237" spans="1:68" ht="20" customHeight="1">
      <c r="A237" s="440"/>
      <c r="B237" s="444">
        <v>234</v>
      </c>
      <c r="C237" s="444">
        <f>INDEX(PIL!$A$1:$K$1009,$B237,3)</f>
        <v>2</v>
      </c>
      <c r="D237" s="444" t="str">
        <f>INDEX(PIL!$A$1:$K$1009,$B237,4)</f>
        <v>Msup</v>
      </c>
      <c r="E237" s="26">
        <f>INDEX(PIL!$A$1:$K$1009,$B237,5)</f>
        <v>29.106999999999999</v>
      </c>
      <c r="F237" s="26">
        <f>INDEX(PIL!$A$1:$K$1009,$B237,6)</f>
        <v>17.87</v>
      </c>
      <c r="G237" s="26">
        <f>INDEX(PIL!$A$1:$K$1009,$B237,7)</f>
        <v>52.554000000000002</v>
      </c>
      <c r="H237" s="26">
        <f>INDEX(PIL!$A$1:$K$1009,$B237,8)</f>
        <v>-0.66600000000000004</v>
      </c>
      <c r="I237" s="26">
        <f>INDEX(PIL!$A$1:$K$1009,$B237,9)</f>
        <v>1.738</v>
      </c>
      <c r="J237" s="26">
        <f>INDEX(PIL!$A$1:$K$1009,$B237,10)</f>
        <v>1.2969999999999999</v>
      </c>
      <c r="K237" s="26">
        <f t="shared" si="2035"/>
        <v>54.292000000000002</v>
      </c>
      <c r="L237" s="15">
        <f t="shared" si="2036"/>
        <v>-1.9630000000000001</v>
      </c>
      <c r="M237" s="15">
        <f t="shared" ref="M237" si="2459">(ABS(K237)+ABS(0.3*L237))*SIGN(K237)</f>
        <v>54.880900000000004</v>
      </c>
      <c r="N237" s="15">
        <f t="shared" si="2038"/>
        <v>-18.250600000000002</v>
      </c>
      <c r="O237" s="449">
        <f t="shared" si="2039"/>
        <v>54.880900000000004</v>
      </c>
      <c r="Q237" s="440"/>
      <c r="R237" s="444">
        <v>978</v>
      </c>
      <c r="S237" s="16">
        <f>INDEX(PIL!$A$1:$K$1009,$R237,3)</f>
        <v>2</v>
      </c>
      <c r="T237" s="16" t="str">
        <f>INDEX(PIL!$A$1:$K$1009,$R237,4)</f>
        <v>Msup</v>
      </c>
      <c r="U237" s="26">
        <f>INDEX(PIL!$A$1:$K$1009,$R237,5)</f>
        <v>-0.39200000000000002</v>
      </c>
      <c r="V237" s="26">
        <f>INDEX(PIL!$A$1:$K$1009,$R237,6)</f>
        <v>-0.44</v>
      </c>
      <c r="W237" s="26">
        <f>INDEX(PIL!$A$1:$K$1009,$R237,7)</f>
        <v>-1.6020000000000001</v>
      </c>
      <c r="X237" s="26">
        <f>INDEX(PIL!$A$1:$K$1009,$R237,8)</f>
        <v>156.58500000000001</v>
      </c>
      <c r="Y237" s="26">
        <f>INDEX(PIL!$A$1:$K$1009,$R237,9)</f>
        <v>21.257000000000001</v>
      </c>
      <c r="Z237" s="26">
        <f>INDEX(PIL!$A$1:$K$1009,$R237,10)</f>
        <v>15.864000000000001</v>
      </c>
      <c r="AA237" s="26">
        <f t="shared" si="2040"/>
        <v>-22.859000000000002</v>
      </c>
      <c r="AB237" s="15">
        <f t="shared" si="2041"/>
        <v>172.44900000000001</v>
      </c>
      <c r="AC237" s="15">
        <f t="shared" ref="AC237" si="2460">(ABS(AA237)+ABS(0.3*AB237))*SIGN(AA237)</f>
        <v>-74.593700000000013</v>
      </c>
      <c r="AD237" s="15">
        <f t="shared" si="2061"/>
        <v>179.30670000000001</v>
      </c>
      <c r="AE237" s="449">
        <f t="shared" si="2043"/>
        <v>179.30670000000001</v>
      </c>
      <c r="AG237" s="440"/>
      <c r="AJ237" s="26"/>
      <c r="AK237" s="26"/>
      <c r="AL237" s="26"/>
      <c r="AM237" s="26"/>
      <c r="AN237" s="26"/>
      <c r="AO237" s="26"/>
      <c r="AP237" s="26"/>
      <c r="AQ237" s="15"/>
      <c r="AR237" s="15"/>
      <c r="AS237" s="449"/>
      <c r="AT237" s="15"/>
      <c r="AU237" s="440"/>
      <c r="AV237" s="444"/>
      <c r="AW237" s="444" t="s">
        <v>802</v>
      </c>
      <c r="AX237" s="26">
        <f t="shared" ref="AX237" si="2461">F237+M237</f>
        <v>72.750900000000001</v>
      </c>
      <c r="AY237" s="26">
        <f t="shared" ref="AY237" si="2462">V237+AC237</f>
        <v>-75.03370000000001</v>
      </c>
      <c r="AZ237" s="26">
        <f t="shared" ref="AZ237" si="2463">F238+M238</f>
        <v>-72.891900000000007</v>
      </c>
      <c r="BA237" s="26">
        <f t="shared" ref="BA237" si="2464">V238+AC238</f>
        <v>121.03369999999998</v>
      </c>
      <c r="BB237" s="449">
        <f t="shared" ref="BB237" si="2465">AK240+AR240</f>
        <v>-1013.9228999999999</v>
      </c>
      <c r="BC237" s="26"/>
      <c r="BD237" s="400">
        <f t="shared" ref="BD237" si="2466">AV240</f>
        <v>2</v>
      </c>
      <c r="BE237" s="383">
        <f t="shared" si="2306"/>
        <v>10</v>
      </c>
      <c r="BF237" s="15"/>
      <c r="BG237" s="15"/>
      <c r="BH237" s="15"/>
      <c r="BI237" s="440"/>
      <c r="BJ237" s="444"/>
      <c r="BK237" s="444" t="s">
        <v>802</v>
      </c>
      <c r="BL237" s="26">
        <f>IF(BJ240=6,AX237-(AX237-AZ237)/hinterpiano*(0.55/2),AX237-(AX237-AZ237)/hinterpiano*(0.65/2))</f>
        <v>58.407290909090904</v>
      </c>
      <c r="BM237" s="26">
        <f>IF(BJ240=6,AY237-(AY237-BA237)/hinterpiano*(0.55/2),AY237-(AY237-BA237)/hinterpiano*(0.65/2))</f>
        <v>-55.724031818181828</v>
      </c>
      <c r="BN237" s="26">
        <f>IF(BJ240&lt;&gt;1,IF(BJ240=6,AZ237-(AZ237-AX237)/hinterpiano*(0.55/2),AZ237-(AZ237-AX237)/hinterpiano*(0.65/2)),AZ237)</f>
        <v>-58.548290909090909</v>
      </c>
      <c r="BO237" s="26">
        <f>IF(BJ240&lt;&gt;1,IF(BJ240=6,BA237-(BA237-AY237)/hinterpiano*(0.55/2),BA237-(BA237-AY237)/hinterpiano*(0.65/2)),BA237)</f>
        <v>101.7240318181818</v>
      </c>
      <c r="BP237" s="449">
        <f t="shared" si="2051"/>
        <v>-1013.9228999999999</v>
      </c>
    </row>
    <row r="238" spans="1:68" ht="20" customHeight="1">
      <c r="A238" s="440"/>
      <c r="B238" s="444">
        <v>235</v>
      </c>
      <c r="C238" s="444">
        <f>INDEX(PIL!$A$1:$K$1009,$B238,3)</f>
        <v>2</v>
      </c>
      <c r="D238" s="444" t="str">
        <f>INDEX(PIL!$A$1:$K$1009,$B238,4)</f>
        <v>Minf</v>
      </c>
      <c r="E238" s="26">
        <f>INDEX(PIL!$A$1:$K$1009,$B238,5)</f>
        <v>-14.452</v>
      </c>
      <c r="F238" s="26">
        <f>INDEX(PIL!$A$1:$K$1009,$B238,6)</f>
        <v>-8.8770000000000007</v>
      </c>
      <c r="G238" s="26">
        <f>INDEX(PIL!$A$1:$K$1009,$B238,7)</f>
        <v>-61.276000000000003</v>
      </c>
      <c r="H238" s="26">
        <f>INDEX(PIL!$A$1:$K$1009,$B238,8)</f>
        <v>0.75</v>
      </c>
      <c r="I238" s="26">
        <f>INDEX(PIL!$A$1:$K$1009,$B238,9)</f>
        <v>-2.0539999999999998</v>
      </c>
      <c r="J238" s="26">
        <f>INDEX(PIL!$A$1:$K$1009,$B238,10)</f>
        <v>-1.5329999999999999</v>
      </c>
      <c r="K238" s="26">
        <f t="shared" si="2035"/>
        <v>-63.330000000000005</v>
      </c>
      <c r="L238" s="15">
        <f t="shared" si="2036"/>
        <v>2.2829999999999999</v>
      </c>
      <c r="M238" s="15">
        <f t="shared" ref="M238" si="2467">(ABS(K238)+ABS(0.3*L238))*SIGN(K238)</f>
        <v>-64.014900000000011</v>
      </c>
      <c r="N238" s="15">
        <f t="shared" si="2038"/>
        <v>21.282000000000004</v>
      </c>
      <c r="O238" s="449">
        <f t="shared" si="2039"/>
        <v>-64.014900000000011</v>
      </c>
      <c r="Q238" s="440"/>
      <c r="R238" s="444">
        <v>979</v>
      </c>
      <c r="S238" s="16">
        <f>INDEX(PIL!$A$1:$K$1009,$R238,3)</f>
        <v>2</v>
      </c>
      <c r="T238" s="16" t="str">
        <f>INDEX(PIL!$A$1:$K$1009,$R238,4)</f>
        <v>Minf</v>
      </c>
      <c r="U238" s="26">
        <f>INDEX(PIL!$A$1:$K$1009,$R238,5)</f>
        <v>-4.8949999999999996</v>
      </c>
      <c r="V238" s="26">
        <f>INDEX(PIL!$A$1:$K$1009,$R238,6)</f>
        <v>-3.0249999999999999</v>
      </c>
      <c r="W238" s="26">
        <f>INDEX(PIL!$A$1:$K$1009,$R238,7)</f>
        <v>2.9009999999999998</v>
      </c>
      <c r="X238" s="26">
        <f>INDEX(PIL!$A$1:$K$1009,$R238,8)</f>
        <v>-257.19</v>
      </c>
      <c r="Y238" s="26">
        <f>INDEX(PIL!$A$1:$K$1009,$R238,9)</f>
        <v>-35.951999999999998</v>
      </c>
      <c r="Z238" s="26">
        <f>INDEX(PIL!$A$1:$K$1009,$R238,10)</f>
        <v>-26.829000000000001</v>
      </c>
      <c r="AA238" s="26">
        <f t="shared" si="2040"/>
        <v>38.852999999999994</v>
      </c>
      <c r="AB238" s="15">
        <f t="shared" si="2041"/>
        <v>-284.01900000000001</v>
      </c>
      <c r="AC238" s="15">
        <f t="shared" ref="AC238" si="2468">(ABS(AA238)+ABS(0.3*AB238))*SIGN(AA238)</f>
        <v>124.05869999999999</v>
      </c>
      <c r="AD238" s="15">
        <f t="shared" si="2061"/>
        <v>-295.67489999999998</v>
      </c>
      <c r="AE238" s="449">
        <f t="shared" si="2043"/>
        <v>-295.67489999999998</v>
      </c>
      <c r="AG238" s="440"/>
      <c r="AJ238" s="26"/>
      <c r="AK238" s="26"/>
      <c r="AL238" s="26"/>
      <c r="AM238" s="26"/>
      <c r="AN238" s="26"/>
      <c r="AO238" s="26"/>
      <c r="AP238" s="26"/>
      <c r="AQ238" s="15"/>
      <c r="AR238" s="15"/>
      <c r="AS238" s="449"/>
      <c r="AT238" s="15"/>
      <c r="AU238" s="440"/>
      <c r="AV238" s="444"/>
      <c r="AW238" s="444" t="s">
        <v>803</v>
      </c>
      <c r="AX238" s="26">
        <f t="shared" ref="AX238" si="2469">F237-M237</f>
        <v>-37.010900000000007</v>
      </c>
      <c r="AY238" s="26">
        <f t="shared" ref="AY238" si="2470">V237-AC237</f>
        <v>74.153700000000015</v>
      </c>
      <c r="AZ238" s="26">
        <f t="shared" ref="AZ238" si="2471">F238-M238</f>
        <v>55.137900000000009</v>
      </c>
      <c r="BA238" s="26">
        <f t="shared" ref="BA238" si="2472">V238-AC238</f>
        <v>-127.08369999999999</v>
      </c>
      <c r="BB238" s="449">
        <f t="shared" ref="BB238" si="2473">AK240-AR240</f>
        <v>-505.32509999999991</v>
      </c>
      <c r="BC238" s="26"/>
      <c r="BD238" s="400">
        <f t="shared" ref="BD238" si="2474">BD237</f>
        <v>2</v>
      </c>
      <c r="BE238" s="383">
        <f t="shared" si="2306"/>
        <v>10</v>
      </c>
      <c r="BF238" s="15"/>
      <c r="BG238" s="15"/>
      <c r="BH238" s="15"/>
      <c r="BI238" s="440"/>
      <c r="BJ238" s="444"/>
      <c r="BK238" s="444" t="s">
        <v>803</v>
      </c>
      <c r="BL238" s="26">
        <f>IF(BJ240=6,AX238-(AX238-AZ238)/hinterpiano*(0.55/2),AX238-(AX238-AZ238)/hinterpiano*(0.65/2))</f>
        <v>-27.935639393939397</v>
      </c>
      <c r="BM238" s="26">
        <f>IF(BJ240=6,AY238-(AY238-BA238)/hinterpiano*(0.55/2),AY238-(AY238-BA238)/hinterpiano*(0.65/2))</f>
        <v>54.33486515151516</v>
      </c>
      <c r="BN238" s="26">
        <f>IF(BJ240&lt;&gt;1,IF(BJ240=6,AZ238-(AZ238-AX238)/hinterpiano*(0.55/2),AZ238-(AZ238-AX238)/hinterpiano*(0.65/2)),AZ238)</f>
        <v>46.062639393939399</v>
      </c>
      <c r="BO238" s="26">
        <f>IF(BJ240&lt;&gt;1,IF(BJ240=6,BA238-(BA238-AY238)/hinterpiano*(0.55/2),BA238-(BA238-AY238)/hinterpiano*(0.65/2)),BA238)</f>
        <v>-107.26486515151514</v>
      </c>
      <c r="BP238" s="449">
        <f t="shared" si="2051"/>
        <v>-505.32509999999991</v>
      </c>
    </row>
    <row r="239" spans="1:68" ht="20" customHeight="1">
      <c r="A239" s="440"/>
      <c r="B239" s="444">
        <v>236</v>
      </c>
      <c r="C239" s="444">
        <f>INDEX(PIL!$A$1:$K$1009,$B239,3)</f>
        <v>2</v>
      </c>
      <c r="D239" s="444" t="str">
        <f>INDEX(PIL!$A$1:$K$1009,$B239,4)</f>
        <v>V</v>
      </c>
      <c r="E239" s="26">
        <f>INDEX(PIL!$A$1:$K$1009,$B239,5)</f>
        <v>13.2</v>
      </c>
      <c r="F239" s="26">
        <f>INDEX(PIL!$A$1:$K$1009,$B239,6)</f>
        <v>8.1050000000000004</v>
      </c>
      <c r="G239" s="26">
        <f>INDEX(PIL!$A$1:$K$1009,$B239,7)</f>
        <v>34.493000000000002</v>
      </c>
      <c r="H239" s="26">
        <f>INDEX(PIL!$A$1:$K$1009,$B239,8)</f>
        <v>-0.42899999999999999</v>
      </c>
      <c r="I239" s="26">
        <f>INDEX(PIL!$A$1:$K$1009,$B239,9)</f>
        <v>1.149</v>
      </c>
      <c r="J239" s="26">
        <f>INDEX(PIL!$A$1:$K$1009,$B239,10)</f>
        <v>0.85799999999999998</v>
      </c>
      <c r="K239" s="26">
        <f t="shared" si="2035"/>
        <v>35.642000000000003</v>
      </c>
      <c r="L239" s="15">
        <f t="shared" si="2036"/>
        <v>-1.2869999999999999</v>
      </c>
      <c r="M239" s="15">
        <f t="shared" ref="M239" si="2475">(ABS(K239)+ABS(0.3*L239))*SIGN(K239)</f>
        <v>36.028100000000002</v>
      </c>
      <c r="N239" s="15">
        <f t="shared" si="2038"/>
        <v>-11.979600000000001</v>
      </c>
      <c r="O239" s="449">
        <f t="shared" si="2039"/>
        <v>36.028100000000002</v>
      </c>
      <c r="Q239" s="440"/>
      <c r="R239" s="444">
        <v>980</v>
      </c>
      <c r="S239" s="16">
        <f>INDEX(PIL!$A$1:$K$1009,$R239,3)</f>
        <v>2</v>
      </c>
      <c r="T239" s="16" t="str">
        <f>INDEX(PIL!$A$1:$K$1009,$R239,4)</f>
        <v>V</v>
      </c>
      <c r="U239" s="26">
        <f>INDEX(PIL!$A$1:$K$1009,$R239,5)</f>
        <v>1.3640000000000001</v>
      </c>
      <c r="V239" s="26">
        <f>INDEX(PIL!$A$1:$K$1009,$R239,6)</f>
        <v>0.78300000000000003</v>
      </c>
      <c r="W239" s="26">
        <f>INDEX(PIL!$A$1:$K$1009,$R239,7)</f>
        <v>-1.3620000000000001</v>
      </c>
      <c r="X239" s="26">
        <f>INDEX(PIL!$A$1:$K$1009,$R239,8)</f>
        <v>125.35</v>
      </c>
      <c r="Y239" s="26">
        <f>INDEX(PIL!$A$1:$K$1009,$R239,9)</f>
        <v>17.335999999999999</v>
      </c>
      <c r="Z239" s="26">
        <f>INDEX(PIL!$A$1:$K$1009,$R239,10)</f>
        <v>12.936999999999999</v>
      </c>
      <c r="AA239" s="26">
        <f t="shared" si="2040"/>
        <v>-18.698</v>
      </c>
      <c r="AB239" s="15">
        <f t="shared" si="2041"/>
        <v>138.28700000000001</v>
      </c>
      <c r="AC239" s="15">
        <f t="shared" ref="AC239" si="2476">(ABS(AA239)+ABS(0.3*AB239))*SIGN(AA239)</f>
        <v>-60.184100000000001</v>
      </c>
      <c r="AD239" s="15">
        <f t="shared" si="2061"/>
        <v>143.8964</v>
      </c>
      <c r="AE239" s="449">
        <f t="shared" si="2043"/>
        <v>143.8964</v>
      </c>
      <c r="AG239" s="440"/>
      <c r="AJ239" s="26"/>
      <c r="AK239" s="26"/>
      <c r="AL239" s="26"/>
      <c r="AM239" s="26"/>
      <c r="AN239" s="26"/>
      <c r="AO239" s="26"/>
      <c r="AP239" s="26"/>
      <c r="AQ239" s="15"/>
      <c r="AR239" s="15"/>
      <c r="AS239" s="449"/>
      <c r="AT239" s="15"/>
      <c r="AU239" s="440"/>
      <c r="AV239" s="444"/>
      <c r="AW239" s="444" t="s">
        <v>804</v>
      </c>
      <c r="AX239" s="26">
        <f t="shared" ref="AX239" si="2477">F237+N237</f>
        <v>-0.38060000000000116</v>
      </c>
      <c r="AY239" s="26">
        <f t="shared" ref="AY239" si="2478">V237+AD237</f>
        <v>178.86670000000001</v>
      </c>
      <c r="AZ239" s="26">
        <f t="shared" ref="AZ239" si="2479">F238+N238</f>
        <v>12.405000000000003</v>
      </c>
      <c r="BA239" s="26">
        <f t="shared" ref="BA239" si="2480">V238+AD238</f>
        <v>-298.69989999999996</v>
      </c>
      <c r="BB239" s="449">
        <f t="shared" ref="BB239" si="2481">AK240+AS240</f>
        <v>-895.15666999999985</v>
      </c>
      <c r="BC239" s="26"/>
      <c r="BD239" s="400">
        <f t="shared" si="2136"/>
        <v>2</v>
      </c>
      <c r="BE239" s="383">
        <f t="shared" si="2306"/>
        <v>10</v>
      </c>
      <c r="BF239" s="15"/>
      <c r="BG239" s="15"/>
      <c r="BH239" s="15"/>
      <c r="BI239" s="440"/>
      <c r="BJ239" s="444"/>
      <c r="BK239" s="444" t="s">
        <v>804</v>
      </c>
      <c r="BL239" s="26">
        <f>IF(BJ240=6,AX239-(AX239-AZ239)/hinterpiano*(0.55/2),AX239-(AX239-AZ239)/hinterpiano*(0.65/2))</f>
        <v>0.87858787878787803</v>
      </c>
      <c r="BM239" s="26">
        <f>IF(BJ240=6,AY239-(AY239-BA239)/hinterpiano*(0.55/2),AY239-(AY239-BA239)/hinterpiano*(0.65/2))</f>
        <v>131.83362575757576</v>
      </c>
      <c r="BN239" s="26">
        <f>IF(BJ240&lt;&gt;1,IF(BJ240=6,AZ239-(AZ239-AX239)/hinterpiano*(0.55/2),AZ239-(AZ239-AX239)/hinterpiano*(0.65/2)),AZ239)</f>
        <v>11.145812121212124</v>
      </c>
      <c r="BO239" s="26">
        <f>IF(BJ240&lt;&gt;1,IF(BJ240=6,BA239-(BA239-AY239)/hinterpiano*(0.55/2),BA239-(BA239-AY239)/hinterpiano*(0.65/2)),BA239)</f>
        <v>-251.66682575757571</v>
      </c>
      <c r="BP239" s="449">
        <f t="shared" si="2051"/>
        <v>-895.15666999999985</v>
      </c>
    </row>
    <row r="240" spans="1:68" ht="20" customHeight="1">
      <c r="A240" s="440"/>
      <c r="B240" s="444">
        <v>237</v>
      </c>
      <c r="C240" s="444">
        <f>INDEX(PIL!$A$1:$K$1009,$B240,3)</f>
        <v>2</v>
      </c>
      <c r="D240" s="444" t="str">
        <f>INDEX(PIL!$A$1:$K$1009,$B240,4)</f>
        <v>N</v>
      </c>
      <c r="E240" s="26">
        <f>INDEX(PIL!$A$1:$K$1009,$B240,5)</f>
        <v>-695.67</v>
      </c>
      <c r="F240" s="26">
        <f>INDEX(PIL!$A$1:$K$1009,$B240,6)</f>
        <v>-425.26</v>
      </c>
      <c r="G240" s="26">
        <f>INDEX(PIL!$A$1:$K$1009,$B240,7)</f>
        <v>-221.291</v>
      </c>
      <c r="H240" s="26">
        <f>INDEX(PIL!$A$1:$K$1009,$B240,8)</f>
        <v>1.696</v>
      </c>
      <c r="I240" s="26">
        <f>INDEX(PIL!$A$1:$K$1009,$B240,9)</f>
        <v>-8.609</v>
      </c>
      <c r="J240" s="26">
        <f>INDEX(PIL!$A$1:$K$1009,$B240,10)</f>
        <v>-6.4240000000000004</v>
      </c>
      <c r="K240" s="26">
        <f t="shared" si="2035"/>
        <v>-229.9</v>
      </c>
      <c r="L240" s="15">
        <f t="shared" si="2036"/>
        <v>8.120000000000001</v>
      </c>
      <c r="M240" s="15">
        <f t="shared" ref="M240" si="2482">(ABS(K240)+ABS(0.3*L240))*SIGN(K240)</f>
        <v>-232.33600000000001</v>
      </c>
      <c r="N240" s="15">
        <f t="shared" si="2038"/>
        <v>77.09</v>
      </c>
      <c r="O240" s="449">
        <f t="shared" si="2039"/>
        <v>-232.33600000000001</v>
      </c>
      <c r="Q240" s="440"/>
      <c r="R240" s="444">
        <v>981</v>
      </c>
      <c r="S240" s="16">
        <f>INDEX(PIL!$A$1:$K$1009,$R240,3)</f>
        <v>2</v>
      </c>
      <c r="T240" s="16" t="str">
        <f>INDEX(PIL!$A$1:$K$1009,$R240,4)</f>
        <v>N</v>
      </c>
      <c r="U240" s="26">
        <f>INDEX(PIL!$A$1:$K$1009,$R240,5)</f>
        <v>-354.43200000000002</v>
      </c>
      <c r="V240" s="26">
        <f>INDEX(PIL!$A$1:$K$1009,$R240,6)</f>
        <v>-250.214</v>
      </c>
      <c r="W240" s="26">
        <f>INDEX(PIL!$A$1:$K$1009,$R240,7)</f>
        <v>0.73499999999999999</v>
      </c>
      <c r="X240" s="26">
        <f>INDEX(PIL!$A$1:$K$1009,$R240,8)</f>
        <v>-49.021999999999998</v>
      </c>
      <c r="Y240" s="26">
        <f>INDEX(PIL!$A$1:$K$1009,$R240,9)</f>
        <v>-7.3609999999999998</v>
      </c>
      <c r="Z240" s="26">
        <f>INDEX(PIL!$A$1:$K$1009,$R240,10)</f>
        <v>-5.4930000000000003</v>
      </c>
      <c r="AA240" s="26">
        <f t="shared" si="2040"/>
        <v>8.0960000000000001</v>
      </c>
      <c r="AB240" s="15">
        <f t="shared" si="2041"/>
        <v>-54.515000000000001</v>
      </c>
      <c r="AC240" s="15">
        <f t="shared" ref="AC240" si="2483">(ABS(AA240)+ABS(0.3*AB240))*SIGN(AA240)</f>
        <v>24.450499999999998</v>
      </c>
      <c r="AD240" s="15">
        <f t="shared" si="2061"/>
        <v>-56.943800000000003</v>
      </c>
      <c r="AE240" s="449">
        <f t="shared" si="2043"/>
        <v>-56.943800000000003</v>
      </c>
      <c r="AG240" s="440"/>
      <c r="AH240" s="16">
        <f t="shared" ref="AH240" si="2484">S240</f>
        <v>2</v>
      </c>
      <c r="AI240" s="16" t="str">
        <f t="shared" ref="AI240" si="2485">T240</f>
        <v>N</v>
      </c>
      <c r="AJ240" s="26">
        <f>IF(AH240=6,E240+U240-(0.6*base_minore_p*hinterpiano*cls_armato),IF(AH240=5,E240+U240-(0.6*base_minore_p*hinterpiano*cls_armato)-(base_maggiore_p*base_minore_p*hinterpiano*cls_armato),IF(AH240=4,E240+U240-(0.6*base_minore_p*hinterpiano*cls_armato)-2*(base_maggiore_p*base_minore_p*hinterpiano*cls_armato),IF(AH240=3,E240+U240-(0.6*base_minore_p*hinterpiano*cls_armato)-3*(base_maggiore_p*base_minore_p*hinterpiano*cls_armato),IF(AH240=2,E240+U240-(0.6*base_minore_p*hinterpiano*cls_armato)-4*(base_maggiore_p*base_minore_p*hinterpiano*cls_armato),E240+U240-(0.6*base_minore_p*hinterpiano*cls_armato)-5*(base_maggiore_p*base_minore_p*hinterpiano*cls_armato))))))</f>
        <v>-1134.2519999999997</v>
      </c>
      <c r="AK240" s="26">
        <f>IF(AH240=6,F240+V240-(0.6*base_minore_p*hinterpiano*cls_armato),IF(AH240=5,F240+V240-(0.6*base_minore_p*hinterpiano*cls_armato)-(base_maggiore_p*base_minore_p*hinterpiano*cls_armato),IF(AH240=4,F240+V240-(0.6*base_minore_p*hinterpiano*cls_armato)-2*(base_maggiore_p*base_minore_p*hinterpiano*cls_armato),IF(AH240=3,F240+V240-(0.6*base_minore_p*hinterpiano*cls_armato)-3*(base_maggiore_p*base_minore_p*hinterpiano*cls_armato),IF(AH240=2,F240+V240-(0.6*base_minore_p*hinterpiano*cls_armato)-4*(base_maggiore_p*base_minore_p*hinterpiano*cls_armato),F240+V240-(0.6*base_minore_p*hinterpiano*cls_armato)-5*(base_maggiore_p*base_minore_p*hinterpiano*cls_armato))))))</f>
        <v>-759.62399999999991</v>
      </c>
      <c r="AL240" s="26">
        <f t="shared" ref="AL240" si="2486">G240+W240</f>
        <v>-220.55599999999998</v>
      </c>
      <c r="AM240" s="26">
        <f t="shared" ref="AM240" si="2487">H240+X240</f>
        <v>-47.326000000000001</v>
      </c>
      <c r="AN240" s="26">
        <f t="shared" ref="AN240" si="2488">I240+Y240</f>
        <v>-15.969999999999999</v>
      </c>
      <c r="AO240" s="26">
        <f t="shared" ref="AO240" si="2489">J240+Z240</f>
        <v>-11.917000000000002</v>
      </c>
      <c r="AP240" s="26">
        <f t="shared" ref="AP240" si="2490">(ABS(AL240)+ABS(AN240))*SIGN(AL240)</f>
        <v>-236.52599999999998</v>
      </c>
      <c r="AQ240" s="15">
        <f t="shared" ref="AQ240" si="2491">(ABS(AM240)+ABS(AO240))*SIGN(AM240)</f>
        <v>-59.243000000000002</v>
      </c>
      <c r="AR240" s="15">
        <f t="shared" ref="AR240" si="2492">(ABS(AP240)+ABS(0.3*AQ240))*SIGN(AP240)</f>
        <v>-254.29889999999997</v>
      </c>
      <c r="AS240" s="449">
        <f t="shared" ref="AS240" si="2493">(ABS(AQ240)+ABS(0.3*AR240))*SIGN(AQ240)</f>
        <v>-135.53267</v>
      </c>
      <c r="AT240" s="15"/>
      <c r="AU240" s="440"/>
      <c r="AV240" s="444">
        <f t="shared" ref="AV240" si="2494">AH240</f>
        <v>2</v>
      </c>
      <c r="AW240" s="444" t="s">
        <v>805</v>
      </c>
      <c r="AX240" s="26">
        <f t="shared" ref="AX240" si="2495">F237-N237</f>
        <v>36.120600000000003</v>
      </c>
      <c r="AY240" s="26">
        <f t="shared" ref="AY240" si="2496">V237-AD237</f>
        <v>-179.7467</v>
      </c>
      <c r="AZ240" s="26">
        <f t="shared" ref="AZ240" si="2497">F238-N238</f>
        <v>-30.159000000000006</v>
      </c>
      <c r="BA240" s="26">
        <f t="shared" ref="BA240" si="2498">V238-AD238</f>
        <v>292.6499</v>
      </c>
      <c r="BB240" s="449">
        <f t="shared" ref="BB240" si="2499">AK240-AS240</f>
        <v>-624.09132999999997</v>
      </c>
      <c r="BC240" s="26"/>
      <c r="BD240" s="400">
        <f t="shared" si="2136"/>
        <v>2</v>
      </c>
      <c r="BE240" s="383">
        <f t="shared" si="2306"/>
        <v>10</v>
      </c>
      <c r="BF240" s="15"/>
      <c r="BG240" s="15"/>
      <c r="BH240" s="15"/>
      <c r="BI240" s="440"/>
      <c r="BJ240" s="444">
        <f t="shared" ref="BJ240" si="2500">AV240</f>
        <v>2</v>
      </c>
      <c r="BK240" s="444" t="s">
        <v>805</v>
      </c>
      <c r="BL240" s="26">
        <f>IF(BJ240=6,AX240-(AX240-AZ240)/hinterpiano*(0.55/2),AX240-(AX240-AZ240)/hinterpiano*(0.65/2))</f>
        <v>29.593063636363638</v>
      </c>
      <c r="BM240" s="26">
        <f>IF(BJ240=6,AY240-(AY240-BA240)/hinterpiano*(0.55/2),AY240-(AY240-BA240)/hinterpiano*(0.65/2))</f>
        <v>-133.22279242424241</v>
      </c>
      <c r="BN240" s="26">
        <f>IF(BJ240&lt;&gt;1,IF(BJ240=6,AZ240-(AZ240-AX240)/hinterpiano*(0.55/2),AZ240-(AZ240-AX240)/hinterpiano*(0.65/2)),AZ240)</f>
        <v>-23.631463636363641</v>
      </c>
      <c r="BO240" s="26">
        <f>IF(BJ240&lt;&gt;1,IF(BJ240=6,BA240-(BA240-AY240)/hinterpiano*(0.55/2),BA240-(BA240-AY240)/hinterpiano*(0.65/2)),BA240)</f>
        <v>246.12599242424241</v>
      </c>
      <c r="BP240" s="449">
        <f t="shared" si="2051"/>
        <v>-624.09132999999997</v>
      </c>
    </row>
    <row r="241" spans="1:68" ht="20" customHeight="1">
      <c r="A241" s="440"/>
      <c r="B241" s="444">
        <v>238</v>
      </c>
      <c r="C241" s="444">
        <f>INDEX(PIL!$A$1:$K$1009,$B241,3)</f>
        <v>1</v>
      </c>
      <c r="D241" s="444" t="str">
        <f>INDEX(PIL!$A$1:$K$1009,$B241,4)</f>
        <v>Msup</v>
      </c>
      <c r="E241" s="26">
        <f>INDEX(PIL!$A$1:$K$1009,$B241,5)</f>
        <v>135.416</v>
      </c>
      <c r="F241" s="26">
        <f>INDEX(PIL!$A$1:$K$1009,$B241,6)</f>
        <v>83.137</v>
      </c>
      <c r="G241" s="26">
        <f>INDEX(PIL!$A$1:$K$1009,$B241,7)</f>
        <v>-35.03</v>
      </c>
      <c r="H241" s="26">
        <f>INDEX(PIL!$A$1:$K$1009,$B241,8)</f>
        <v>0.42</v>
      </c>
      <c r="I241" s="26">
        <f>INDEX(PIL!$A$1:$K$1009,$B241,9)</f>
        <v>-1.1819999999999999</v>
      </c>
      <c r="J241" s="26">
        <f>INDEX(PIL!$A$1:$K$1009,$B241,10)</f>
        <v>-0.88200000000000001</v>
      </c>
      <c r="K241" s="26">
        <f t="shared" si="2035"/>
        <v>-36.212000000000003</v>
      </c>
      <c r="L241" s="15">
        <f t="shared" si="2036"/>
        <v>1.302</v>
      </c>
      <c r="M241" s="15">
        <f t="shared" ref="M241" si="2501">(ABS(K241)+ABS(0.3*L241))*SIGN(K241)</f>
        <v>-36.602600000000002</v>
      </c>
      <c r="N241" s="15">
        <f t="shared" si="2038"/>
        <v>12.1656</v>
      </c>
      <c r="O241" s="449">
        <f t="shared" si="2039"/>
        <v>-36.602600000000002</v>
      </c>
      <c r="Q241" s="440"/>
      <c r="R241" s="444">
        <v>982</v>
      </c>
      <c r="S241" s="16">
        <f>INDEX(PIL!$A$1:$K$1009,$R241,3)</f>
        <v>1</v>
      </c>
      <c r="T241" s="16" t="str">
        <f>INDEX(PIL!$A$1:$K$1009,$R241,4)</f>
        <v>Msup</v>
      </c>
      <c r="U241" s="26">
        <f>INDEX(PIL!$A$1:$K$1009,$R241,5)</f>
        <v>-10.442</v>
      </c>
      <c r="V241" s="26">
        <f>INDEX(PIL!$A$1:$K$1009,$R241,6)</f>
        <v>-7.5209999999999999</v>
      </c>
      <c r="W241" s="26">
        <f>INDEX(PIL!$A$1:$K$1009,$R241,7)</f>
        <v>2.2610000000000001</v>
      </c>
      <c r="X241" s="26">
        <f>INDEX(PIL!$A$1:$K$1009,$R241,8)</f>
        <v>-91.686999999999998</v>
      </c>
      <c r="Y241" s="26">
        <f>INDEX(PIL!$A$1:$K$1009,$R241,9)</f>
        <v>-14.439</v>
      </c>
      <c r="Z241" s="26">
        <f>INDEX(PIL!$A$1:$K$1009,$R241,10)</f>
        <v>-10.775</v>
      </c>
      <c r="AA241" s="26">
        <f t="shared" si="2040"/>
        <v>16.7</v>
      </c>
      <c r="AB241" s="15">
        <f t="shared" si="2041"/>
        <v>-102.462</v>
      </c>
      <c r="AC241" s="15">
        <f t="shared" ref="AC241" si="2502">(ABS(AA241)+ABS(0.3*AB241))*SIGN(AA241)</f>
        <v>47.438599999999994</v>
      </c>
      <c r="AD241" s="15">
        <f t="shared" si="2061"/>
        <v>-107.47200000000001</v>
      </c>
      <c r="AE241" s="449">
        <f t="shared" si="2043"/>
        <v>-107.47200000000001</v>
      </c>
      <c r="AG241" s="440"/>
      <c r="AJ241" s="26"/>
      <c r="AK241" s="26"/>
      <c r="AL241" s="26"/>
      <c r="AM241" s="26"/>
      <c r="AN241" s="26"/>
      <c r="AO241" s="26"/>
      <c r="AP241" s="26"/>
      <c r="AQ241" s="15"/>
      <c r="AR241" s="15"/>
      <c r="AS241" s="449"/>
      <c r="AT241" s="15"/>
      <c r="AU241" s="440"/>
      <c r="AV241" s="444"/>
      <c r="AW241" s="444" t="s">
        <v>802</v>
      </c>
      <c r="AX241" s="26">
        <f t="shared" ref="AX241" si="2503">F241+M241</f>
        <v>46.534399999999998</v>
      </c>
      <c r="AY241" s="26">
        <f t="shared" ref="AY241" si="2504">V241+AC241</f>
        <v>39.917599999999993</v>
      </c>
      <c r="AZ241" s="26">
        <f t="shared" ref="AZ241" si="2505">F242+M242</f>
        <v>-145.87049999999999</v>
      </c>
      <c r="BA241" s="26">
        <f t="shared" ref="BA241" si="2506">V242+AC242</f>
        <v>277.20049999999998</v>
      </c>
      <c r="BB241" s="449">
        <f t="shared" ref="BB241" si="2507">AK244+AR244</f>
        <v>-1186.7391</v>
      </c>
      <c r="BC241" s="26"/>
      <c r="BD241" s="400">
        <f t="shared" ref="BD241" si="2508">AV244</f>
        <v>1</v>
      </c>
      <c r="BE241" s="383">
        <f t="shared" si="2306"/>
        <v>10</v>
      </c>
      <c r="BF241" s="15"/>
      <c r="BG241" s="15"/>
      <c r="BH241" s="15"/>
      <c r="BI241" s="440"/>
      <c r="BJ241" s="444"/>
      <c r="BK241" s="444" t="s">
        <v>802</v>
      </c>
      <c r="BL241" s="26">
        <f>IF(BJ244=6,AX241-(AX241-AZ241)/hinterpiano*(0.55/2),AX241-(AX241-AZ241)/hinterpiano*(0.65/2))</f>
        <v>27.585432575757572</v>
      </c>
      <c r="BM241" s="26">
        <f>IF(BJ244=6,AY241-(AY241-BA241)/hinterpiano*(0.55/2),AY241-(AY241-BA241)/hinterpiano*(0.65/2))</f>
        <v>63.286370454545448</v>
      </c>
      <c r="BN241" s="26">
        <f>IF(BJ244&lt;&gt;1,IF(BJ244=6,AZ241-(AZ241-AX241)/hinterpiano*(0.55/2),AZ241-(AZ241-AX241)/hinterpiano*(0.65/2)),AZ241)</f>
        <v>-145.87049999999999</v>
      </c>
      <c r="BO241" s="26">
        <f>IF(BJ244&lt;&gt;1,IF(BJ244=6,BA241-(BA241-AY241)/hinterpiano*(0.55/2),BA241-(BA241-AY241)/hinterpiano*(0.65/2)),BA241)</f>
        <v>277.20049999999998</v>
      </c>
      <c r="BP241" s="449">
        <f t="shared" si="2051"/>
        <v>-1186.7391</v>
      </c>
    </row>
    <row r="242" spans="1:68" ht="20" customHeight="1">
      <c r="A242" s="440"/>
      <c r="B242" s="444">
        <v>239</v>
      </c>
      <c r="C242" s="444">
        <f>INDEX(PIL!$A$1:$K$1009,$B242,3)</f>
        <v>1</v>
      </c>
      <c r="D242" s="444" t="str">
        <f>INDEX(PIL!$A$1:$K$1009,$B242,4)</f>
        <v>Minf</v>
      </c>
      <c r="E242" s="26">
        <f>INDEX(PIL!$A$1:$K$1009,$B242,5)</f>
        <v>-63.058999999999997</v>
      </c>
      <c r="F242" s="26">
        <f>INDEX(PIL!$A$1:$K$1009,$B242,6)</f>
        <v>-38.767000000000003</v>
      </c>
      <c r="G242" s="26">
        <f>INDEX(PIL!$A$1:$K$1009,$B242,7)</f>
        <v>-102.72</v>
      </c>
      <c r="H242" s="26">
        <f>INDEX(PIL!$A$1:$K$1009,$B242,8)</f>
        <v>1.875</v>
      </c>
      <c r="I242" s="26">
        <f>INDEX(PIL!$A$1:$K$1009,$B242,9)</f>
        <v>-3.1219999999999999</v>
      </c>
      <c r="J242" s="26">
        <f>INDEX(PIL!$A$1:$K$1009,$B242,10)</f>
        <v>-2.33</v>
      </c>
      <c r="K242" s="26">
        <f t="shared" si="2035"/>
        <v>-105.842</v>
      </c>
      <c r="L242" s="15">
        <f t="shared" si="2036"/>
        <v>4.2050000000000001</v>
      </c>
      <c r="M242" s="15">
        <f t="shared" ref="M242" si="2509">(ABS(K242)+ABS(0.3*L242))*SIGN(K242)</f>
        <v>-107.1035</v>
      </c>
      <c r="N242" s="15">
        <f t="shared" si="2038"/>
        <v>35.957599999999999</v>
      </c>
      <c r="O242" s="449">
        <f t="shared" si="2039"/>
        <v>-107.1035</v>
      </c>
      <c r="Q242" s="440"/>
      <c r="R242" s="444">
        <v>983</v>
      </c>
      <c r="S242" s="16">
        <f>INDEX(PIL!$A$1:$K$1009,$R242,3)</f>
        <v>1</v>
      </c>
      <c r="T242" s="16" t="str">
        <f>INDEX(PIL!$A$1:$K$1009,$R242,4)</f>
        <v>Minf</v>
      </c>
      <c r="U242" s="26">
        <f>INDEX(PIL!$A$1:$K$1009,$R242,5)</f>
        <v>-38.603000000000002</v>
      </c>
      <c r="V242" s="26">
        <f>INDEX(PIL!$A$1:$K$1009,$R242,6)</f>
        <v>-24.76</v>
      </c>
      <c r="W242" s="26">
        <f>INDEX(PIL!$A$1:$K$1009,$R242,7)</f>
        <v>4.984</v>
      </c>
      <c r="X242" s="26">
        <f>INDEX(PIL!$A$1:$K$1009,$R242,8)</f>
        <v>-704.73699999999997</v>
      </c>
      <c r="Y242" s="26">
        <f>INDEX(PIL!$A$1:$K$1009,$R242,9)</f>
        <v>-69.905000000000001</v>
      </c>
      <c r="Z242" s="26">
        <f>INDEX(PIL!$A$1:$K$1009,$R242,10)</f>
        <v>-52.167999999999999</v>
      </c>
      <c r="AA242" s="26">
        <f t="shared" si="2040"/>
        <v>74.888999999999996</v>
      </c>
      <c r="AB242" s="15">
        <f t="shared" si="2041"/>
        <v>-756.90499999999997</v>
      </c>
      <c r="AC242" s="15">
        <f t="shared" ref="AC242" si="2510">(ABS(AA242)+ABS(0.3*AB242))*SIGN(AA242)</f>
        <v>301.96049999999997</v>
      </c>
      <c r="AD242" s="15">
        <f t="shared" si="2061"/>
        <v>-779.37169999999992</v>
      </c>
      <c r="AE242" s="449">
        <f t="shared" si="2043"/>
        <v>-779.37169999999992</v>
      </c>
      <c r="AG242" s="440"/>
      <c r="AJ242" s="26"/>
      <c r="AK242" s="26"/>
      <c r="AL242" s="26"/>
      <c r="AM242" s="26"/>
      <c r="AN242" s="26"/>
      <c r="AO242" s="26"/>
      <c r="AP242" s="26"/>
      <c r="AQ242" s="15"/>
      <c r="AR242" s="15"/>
      <c r="AS242" s="449"/>
      <c r="AT242" s="15"/>
      <c r="AU242" s="440"/>
      <c r="AV242" s="444"/>
      <c r="AW242" s="444" t="s">
        <v>803</v>
      </c>
      <c r="AX242" s="26">
        <f t="shared" ref="AX242" si="2511">F241-M241</f>
        <v>119.7396</v>
      </c>
      <c r="AY242" s="26">
        <f t="shared" ref="AY242" si="2512">V241-AC241</f>
        <v>-54.959599999999995</v>
      </c>
      <c r="AZ242" s="26">
        <f t="shared" ref="AZ242" si="2513">F242-M242</f>
        <v>68.336500000000001</v>
      </c>
      <c r="BA242" s="26">
        <f t="shared" ref="BA242" si="2514">V242-AC242</f>
        <v>-326.72049999999996</v>
      </c>
      <c r="BB242" s="449">
        <f t="shared" ref="BB242" si="2515">AK244-AR244</f>
        <v>-645.11490000000003</v>
      </c>
      <c r="BC242" s="26"/>
      <c r="BD242" s="400">
        <f t="shared" ref="BD242" si="2516">BD241</f>
        <v>1</v>
      </c>
      <c r="BE242" s="383">
        <f t="shared" si="2306"/>
        <v>10</v>
      </c>
      <c r="BF242" s="15"/>
      <c r="BG242" s="15"/>
      <c r="BH242" s="15"/>
      <c r="BI242" s="440"/>
      <c r="BJ242" s="444"/>
      <c r="BK242" s="444" t="s">
        <v>803</v>
      </c>
      <c r="BL242" s="26">
        <f>IF(BJ244=6,AX242-(AX242-AZ242)/hinterpiano*(0.55/2),AX242-(AX242-AZ242)/hinterpiano*(0.65/2))</f>
        <v>114.67717348484848</v>
      </c>
      <c r="BM242" s="26">
        <f>IF(BJ244=6,AY242-(AY242-BA242)/hinterpiano*(0.55/2),AY242-(AY242-BA242)/hinterpiano*(0.65/2))</f>
        <v>-81.723931060606049</v>
      </c>
      <c r="BN242" s="26">
        <f>IF(BJ244&lt;&gt;1,IF(BJ244=6,AZ242-(AZ242-AX242)/hinterpiano*(0.55/2),AZ242-(AZ242-AX242)/hinterpiano*(0.65/2)),AZ242)</f>
        <v>68.336500000000001</v>
      </c>
      <c r="BO242" s="26">
        <f>IF(BJ244&lt;&gt;1,IF(BJ244=6,BA242-(BA242-AY242)/hinterpiano*(0.55/2),BA242-(BA242-AY242)/hinterpiano*(0.65/2)),BA242)</f>
        <v>-326.72049999999996</v>
      </c>
      <c r="BP242" s="449">
        <f t="shared" si="2051"/>
        <v>-645.11490000000003</v>
      </c>
    </row>
    <row r="243" spans="1:68" ht="20" customHeight="1">
      <c r="A243" s="440"/>
      <c r="B243" s="444">
        <v>240</v>
      </c>
      <c r="C243" s="444">
        <f>INDEX(PIL!$A$1:$K$1009,$B243,3)</f>
        <v>1</v>
      </c>
      <c r="D243" s="444" t="str">
        <f>INDEX(PIL!$A$1:$K$1009,$B243,4)</f>
        <v>V</v>
      </c>
      <c r="E243" s="26">
        <f>INDEX(PIL!$A$1:$K$1009,$B243,5)</f>
        <v>60.143999999999998</v>
      </c>
      <c r="F243" s="26">
        <f>INDEX(PIL!$A$1:$K$1009,$B243,6)</f>
        <v>36.941000000000003</v>
      </c>
      <c r="G243" s="26">
        <f>INDEX(PIL!$A$1:$K$1009,$B243,7)</f>
        <v>21.471</v>
      </c>
      <c r="H243" s="26">
        <f>INDEX(PIL!$A$1:$K$1009,$B243,8)</f>
        <v>-0.45300000000000001</v>
      </c>
      <c r="I243" s="26">
        <f>INDEX(PIL!$A$1:$K$1009,$B243,9)</f>
        <v>0.58799999999999997</v>
      </c>
      <c r="J243" s="26">
        <f>INDEX(PIL!$A$1:$K$1009,$B243,10)</f>
        <v>0.439</v>
      </c>
      <c r="K243" s="26">
        <f t="shared" si="2035"/>
        <v>22.059000000000001</v>
      </c>
      <c r="L243" s="15">
        <f t="shared" si="2036"/>
        <v>-0.89200000000000002</v>
      </c>
      <c r="M243" s="15">
        <f t="shared" ref="M243" si="2517">(ABS(K243)+ABS(0.3*L243))*SIGN(K243)</f>
        <v>22.326600000000003</v>
      </c>
      <c r="N243" s="15">
        <f t="shared" si="2038"/>
        <v>-7.5097000000000005</v>
      </c>
      <c r="O243" s="449">
        <f t="shared" si="2039"/>
        <v>22.326600000000003</v>
      </c>
      <c r="Q243" s="440"/>
      <c r="R243" s="444">
        <v>984</v>
      </c>
      <c r="S243" s="16">
        <f>INDEX(PIL!$A$1:$K$1009,$R243,3)</f>
        <v>1</v>
      </c>
      <c r="T243" s="16" t="str">
        <f>INDEX(PIL!$A$1:$K$1009,$R243,4)</f>
        <v>V</v>
      </c>
      <c r="U243" s="26">
        <f>INDEX(PIL!$A$1:$K$1009,$R243,5)</f>
        <v>8.5340000000000007</v>
      </c>
      <c r="V243" s="26">
        <f>INDEX(PIL!$A$1:$K$1009,$R243,6)</f>
        <v>5.2240000000000002</v>
      </c>
      <c r="W243" s="26">
        <f>INDEX(PIL!$A$1:$K$1009,$R243,7)</f>
        <v>1.456</v>
      </c>
      <c r="X243" s="26">
        <f>INDEX(PIL!$A$1:$K$1009,$R243,8)</f>
        <v>210.477</v>
      </c>
      <c r="Y243" s="26">
        <f>INDEX(PIL!$A$1:$K$1009,$R243,9)</f>
        <v>16.808</v>
      </c>
      <c r="Z243" s="26">
        <f>INDEX(PIL!$A$1:$K$1009,$R243,10)</f>
        <v>12.542999999999999</v>
      </c>
      <c r="AA243" s="26">
        <f t="shared" si="2040"/>
        <v>18.263999999999999</v>
      </c>
      <c r="AB243" s="15">
        <f t="shared" si="2041"/>
        <v>223.02</v>
      </c>
      <c r="AC243" s="15">
        <f t="shared" ref="AC243" si="2518">(ABS(AA243)+ABS(0.3*AB243))*SIGN(AA243)</f>
        <v>85.17</v>
      </c>
      <c r="AD243" s="15">
        <f t="shared" si="2061"/>
        <v>228.4992</v>
      </c>
      <c r="AE243" s="449">
        <f t="shared" si="2043"/>
        <v>228.4992</v>
      </c>
      <c r="AG243" s="440"/>
      <c r="AJ243" s="26"/>
      <c r="AK243" s="26"/>
      <c r="AL243" s="26"/>
      <c r="AM243" s="26"/>
      <c r="AN243" s="26"/>
      <c r="AO243" s="26"/>
      <c r="AP243" s="26"/>
      <c r="AQ243" s="15"/>
      <c r="AR243" s="15"/>
      <c r="AS243" s="449"/>
      <c r="AT243" s="15"/>
      <c r="AU243" s="440"/>
      <c r="AV243" s="444"/>
      <c r="AW243" s="444" t="s">
        <v>804</v>
      </c>
      <c r="AX243" s="26">
        <f t="shared" ref="AX243" si="2519">F241+N241</f>
        <v>95.302599999999998</v>
      </c>
      <c r="AY243" s="26">
        <f t="shared" ref="AY243" si="2520">V241+AD241</f>
        <v>-114.99300000000001</v>
      </c>
      <c r="AZ243" s="26">
        <f t="shared" ref="AZ243" si="2521">F242+N242</f>
        <v>-2.8094000000000037</v>
      </c>
      <c r="BA243" s="26">
        <f t="shared" ref="BA243" si="2522">V242+AD242</f>
        <v>-804.13169999999991</v>
      </c>
      <c r="BB243" s="449">
        <f t="shared" ref="BB243" si="2523">AK244+AS244</f>
        <v>-1052.8976299999999</v>
      </c>
      <c r="BC243" s="26"/>
      <c r="BD243" s="400">
        <f t="shared" si="2136"/>
        <v>1</v>
      </c>
      <c r="BE243" s="383">
        <f t="shared" si="2306"/>
        <v>10</v>
      </c>
      <c r="BF243" s="15"/>
      <c r="BG243" s="15"/>
      <c r="BH243" s="15"/>
      <c r="BI243" s="440"/>
      <c r="BJ243" s="444"/>
      <c r="BK243" s="444" t="s">
        <v>804</v>
      </c>
      <c r="BL243" s="26">
        <f>IF(BJ244=6,AX243-(AX243-AZ243)/hinterpiano*(0.55/2),AX243-(AX243-AZ243)/hinterpiano*(0.65/2))</f>
        <v>85.640054545454547</v>
      </c>
      <c r="BM243" s="26">
        <f>IF(BJ244=6,AY243-(AY243-BA243)/hinterpiano*(0.55/2),AY243-(AY243-BA243)/hinterpiano*(0.65/2))</f>
        <v>-182.86272045454547</v>
      </c>
      <c r="BN243" s="26">
        <f>IF(BJ244&lt;&gt;1,IF(BJ244=6,AZ243-(AZ243-AX243)/hinterpiano*(0.55/2),AZ243-(AZ243-AX243)/hinterpiano*(0.65/2)),AZ243)</f>
        <v>-2.8094000000000037</v>
      </c>
      <c r="BO243" s="26">
        <f>IF(BJ244&lt;&gt;1,IF(BJ244=6,BA243-(BA243-AY243)/hinterpiano*(0.55/2),BA243-(BA243-AY243)/hinterpiano*(0.65/2)),BA243)</f>
        <v>-804.13169999999991</v>
      </c>
      <c r="BP243" s="449">
        <f t="shared" si="2051"/>
        <v>-1052.8976299999999</v>
      </c>
    </row>
    <row r="244" spans="1:68" ht="20" customHeight="1">
      <c r="A244" s="440"/>
      <c r="B244" s="444">
        <v>241</v>
      </c>
      <c r="C244" s="444">
        <f>INDEX(PIL!$A$1:$K$1009,$B244,3)</f>
        <v>1</v>
      </c>
      <c r="D244" s="444" t="str">
        <f>INDEX(PIL!$A$1:$K$1009,$B244,4)</f>
        <v>N</v>
      </c>
      <c r="E244" s="26">
        <f>INDEX(PIL!$A$1:$K$1009,$B244,5)</f>
        <v>-860.75199999999995</v>
      </c>
      <c r="F244" s="26">
        <f>INDEX(PIL!$A$1:$K$1009,$B244,6)</f>
        <v>-526.68700000000001</v>
      </c>
      <c r="G244" s="26">
        <f>INDEX(PIL!$A$1:$K$1009,$B244,7)</f>
        <v>-238.976</v>
      </c>
      <c r="H244" s="26">
        <f>INDEX(PIL!$A$1:$K$1009,$B244,8)</f>
        <v>1.895</v>
      </c>
      <c r="I244" s="26">
        <f>INDEX(PIL!$A$1:$K$1009,$B244,9)</f>
        <v>-9.2080000000000002</v>
      </c>
      <c r="J244" s="26">
        <f>INDEX(PIL!$A$1:$K$1009,$B244,10)</f>
        <v>-6.8719999999999999</v>
      </c>
      <c r="K244" s="26">
        <f t="shared" si="2035"/>
        <v>-248.184</v>
      </c>
      <c r="L244" s="15">
        <f t="shared" si="2036"/>
        <v>8.7669999999999995</v>
      </c>
      <c r="M244" s="15">
        <f t="shared" ref="M244" si="2524">(ABS(K244)+ABS(0.3*L244))*SIGN(K244)</f>
        <v>-250.8141</v>
      </c>
      <c r="N244" s="15">
        <f t="shared" si="2038"/>
        <v>83.222199999999987</v>
      </c>
      <c r="O244" s="449">
        <f t="shared" si="2039"/>
        <v>-250.8141</v>
      </c>
      <c r="Q244" s="440"/>
      <c r="R244" s="444">
        <v>985</v>
      </c>
      <c r="S244" s="16">
        <f>INDEX(PIL!$A$1:$K$1009,$R244,3)</f>
        <v>1</v>
      </c>
      <c r="T244" s="16" t="str">
        <f>INDEX(PIL!$A$1:$K$1009,$R244,4)</f>
        <v>N</v>
      </c>
      <c r="U244" s="26">
        <f>INDEX(PIL!$A$1:$K$1009,$R244,5)</f>
        <v>-407.291</v>
      </c>
      <c r="V244" s="26">
        <f>INDEX(PIL!$A$1:$K$1009,$R244,6)</f>
        <v>-287.76499999999999</v>
      </c>
      <c r="W244" s="26">
        <f>INDEX(PIL!$A$1:$K$1009,$R244,7)</f>
        <v>0.59199999999999997</v>
      </c>
      <c r="X244" s="26">
        <f>INDEX(PIL!$A$1:$K$1009,$R244,8)</f>
        <v>-45.896999999999998</v>
      </c>
      <c r="Y244" s="26">
        <f>INDEX(PIL!$A$1:$K$1009,$R244,9)</f>
        <v>-6.5019999999999998</v>
      </c>
      <c r="Z244" s="26">
        <f>INDEX(PIL!$A$1:$K$1009,$R244,10)</f>
        <v>-4.8529999999999998</v>
      </c>
      <c r="AA244" s="26">
        <f t="shared" si="2040"/>
        <v>7.0939999999999994</v>
      </c>
      <c r="AB244" s="15">
        <f t="shared" si="2041"/>
        <v>-50.75</v>
      </c>
      <c r="AC244" s="15">
        <f t="shared" ref="AC244" si="2525">(ABS(AA244)+ABS(0.3*AB244))*SIGN(AA244)</f>
        <v>22.318999999999999</v>
      </c>
      <c r="AD244" s="15">
        <f t="shared" si="2061"/>
        <v>-52.8782</v>
      </c>
      <c r="AE244" s="449">
        <f t="shared" si="2043"/>
        <v>-52.8782</v>
      </c>
      <c r="AG244" s="440"/>
      <c r="AH244" s="16">
        <f t="shared" ref="AH244" si="2526">S244</f>
        <v>1</v>
      </c>
      <c r="AI244" s="16" t="str">
        <f t="shared" ref="AI244" si="2527">T244</f>
        <v>N</v>
      </c>
      <c r="AJ244" s="26">
        <f>IF(AH244=6,E244+U244-(0.6*base_minore_p*hinterpiano*cls_armato),IF(AH244=5,E244+U244-(0.6*base_minore_p*hinterpiano*cls_armato)-(base_maggiore_p*base_minore_p*hinterpiano*cls_armato),IF(AH244=4,E244+U244-(0.6*base_minore_p*hinterpiano*cls_armato)-2*(base_maggiore_p*base_minore_p*hinterpiano*cls_armato),IF(AH244=3,E244+U244-(0.6*base_minore_p*hinterpiano*cls_armato)-3*(base_maggiore_p*base_minore_p*hinterpiano*cls_armato),IF(AH244=2,E244+U244-(0.6*base_minore_p*hinterpiano*cls_armato)-4*(base_maggiore_p*base_minore_p*hinterpiano*cls_armato),E244+U244-(0.6*base_minore_p*hinterpiano*cls_armato)-5*(base_maggiore_p*base_minore_p*hinterpiano*cls_armato))))))</f>
        <v>-1369.5179999999998</v>
      </c>
      <c r="AK244" s="26">
        <f>IF(AH244=6,F244+V244-(0.6*base_minore_p*hinterpiano*cls_armato),IF(AH244=5,F244+V244-(0.6*base_minore_p*hinterpiano*cls_armato)-(base_maggiore_p*base_minore_p*hinterpiano*cls_armato),IF(AH244=4,F244+V244-(0.6*base_minore_p*hinterpiano*cls_armato)-2*(base_maggiore_p*base_minore_p*hinterpiano*cls_armato),IF(AH244=3,F244+V244-(0.6*base_minore_p*hinterpiano*cls_armato)-3*(base_maggiore_p*base_minore_p*hinterpiano*cls_armato),IF(AH244=2,F244+V244-(0.6*base_minore_p*hinterpiano*cls_armato)-4*(base_maggiore_p*base_minore_p*hinterpiano*cls_armato),F244+V244-(0.6*base_minore_p*hinterpiano*cls_armato)-5*(base_maggiore_p*base_minore_p*hinterpiano*cls_armato))))))</f>
        <v>-915.92700000000002</v>
      </c>
      <c r="AL244" s="26">
        <f t="shared" ref="AL244" si="2528">G244+W244</f>
        <v>-238.38399999999999</v>
      </c>
      <c r="AM244" s="26">
        <f t="shared" ref="AM244" si="2529">H244+X244</f>
        <v>-44.001999999999995</v>
      </c>
      <c r="AN244" s="26">
        <f t="shared" ref="AN244" si="2530">I244+Y244</f>
        <v>-15.71</v>
      </c>
      <c r="AO244" s="26">
        <f t="shared" ref="AO244" si="2531">J244+Z244</f>
        <v>-11.725</v>
      </c>
      <c r="AP244" s="26">
        <f t="shared" ref="AP244" si="2532">(ABS(AL244)+ABS(AN244))*SIGN(AL244)</f>
        <v>-254.09399999999999</v>
      </c>
      <c r="AQ244" s="15">
        <f t="shared" ref="AQ244" si="2533">(ABS(AM244)+ABS(AO244))*SIGN(AM244)</f>
        <v>-55.726999999999997</v>
      </c>
      <c r="AR244" s="15">
        <f t="shared" ref="AR244" si="2534">(ABS(AP244)+ABS(0.3*AQ244))*SIGN(AP244)</f>
        <v>-270.81209999999999</v>
      </c>
      <c r="AS244" s="449">
        <f t="shared" ref="AS244" si="2535">(ABS(AQ244)+ABS(0.3*AR244))*SIGN(AQ244)</f>
        <v>-136.97063</v>
      </c>
      <c r="AT244" s="15"/>
      <c r="AU244" s="440"/>
      <c r="AV244" s="444">
        <f t="shared" ref="AV244" si="2536">AH244</f>
        <v>1</v>
      </c>
      <c r="AW244" s="444" t="s">
        <v>805</v>
      </c>
      <c r="AX244" s="26">
        <f t="shared" ref="AX244" si="2537">F241-N241</f>
        <v>70.971400000000003</v>
      </c>
      <c r="AY244" s="26">
        <f t="shared" ref="AY244" si="2538">V241-AD241</f>
        <v>99.951000000000008</v>
      </c>
      <c r="AZ244" s="26">
        <f t="shared" ref="AZ244" si="2539">F242-N242</f>
        <v>-74.724600000000009</v>
      </c>
      <c r="BA244" s="26">
        <f t="shared" ref="BA244" si="2540">V242-AD242</f>
        <v>754.61169999999993</v>
      </c>
      <c r="BB244" s="449">
        <f t="shared" ref="BB244" si="2541">AK244-AS244</f>
        <v>-778.95636999999999</v>
      </c>
      <c r="BC244" s="26"/>
      <c r="BD244" s="400">
        <f t="shared" si="2136"/>
        <v>1</v>
      </c>
      <c r="BE244" s="383">
        <f t="shared" si="2306"/>
        <v>10</v>
      </c>
      <c r="BF244" s="15"/>
      <c r="BG244" s="15"/>
      <c r="BH244" s="15"/>
      <c r="BI244" s="440"/>
      <c r="BJ244" s="444">
        <f t="shared" ref="BJ244" si="2542">AV244</f>
        <v>1</v>
      </c>
      <c r="BK244" s="444" t="s">
        <v>805</v>
      </c>
      <c r="BL244" s="26">
        <f>IF(BJ244=6,AX244-(AX244-AZ244)/hinterpiano*(0.55/2),AX244-(AX244-AZ244)/hinterpiano*(0.65/2))</f>
        <v>56.622551515151514</v>
      </c>
      <c r="BM244" s="26">
        <f>IF(BJ244=6,AY244-(AY244-BA244)/hinterpiano*(0.55/2),AY244-(AY244-BA244)/hinterpiano*(0.65/2))</f>
        <v>164.42515984848484</v>
      </c>
      <c r="BN244" s="26">
        <f>IF(BJ244&lt;&gt;1,IF(BJ244=6,AZ244-(AZ244-AX244)/hinterpiano*(0.55/2),AZ244-(AZ244-AX244)/hinterpiano*(0.65/2)),AZ244)</f>
        <v>-74.724600000000009</v>
      </c>
      <c r="BO244" s="26">
        <f>IF(BJ244&lt;&gt;1,IF(BJ244=6,BA244-(BA244-AY244)/hinterpiano*(0.55/2),BA244-(BA244-AY244)/hinterpiano*(0.65/2)),BA244)</f>
        <v>754.61169999999993</v>
      </c>
      <c r="BP244" s="449">
        <f t="shared" si="2051"/>
        <v>-778.95636999999999</v>
      </c>
    </row>
    <row r="245" spans="1:68" ht="20" customHeight="1">
      <c r="A245" s="440">
        <v>11</v>
      </c>
      <c r="B245" s="444">
        <v>242</v>
      </c>
      <c r="C245" s="444">
        <f>INDEX(PIL!$A$1:$K$1009,$B245,3)</f>
        <v>6</v>
      </c>
      <c r="D245" s="444" t="str">
        <f>INDEX(PIL!$A$1:$K$1009,$B245,4)</f>
        <v>Msup</v>
      </c>
      <c r="E245" s="26">
        <f>INDEX(PIL!$A$1:$K$1009,$B245,5)</f>
        <v>-72.302000000000007</v>
      </c>
      <c r="F245" s="26">
        <f>INDEX(PIL!$A$1:$K$1009,$B245,6)</f>
        <v>-43.494999999999997</v>
      </c>
      <c r="G245" s="26">
        <f>INDEX(PIL!$A$1:$K$1009,$B245,7)</f>
        <v>20.895</v>
      </c>
      <c r="H245" s="26">
        <f>INDEX(PIL!$A$1:$K$1009,$B245,8)</f>
        <v>0.16900000000000001</v>
      </c>
      <c r="I245" s="26">
        <f>INDEX(PIL!$A$1:$K$1009,$B245,9)</f>
        <v>-0.68200000000000005</v>
      </c>
      <c r="J245" s="26">
        <f>INDEX(PIL!$A$1:$K$1009,$B245,10)</f>
        <v>-0.50900000000000001</v>
      </c>
      <c r="K245" s="26">
        <f t="shared" si="2035"/>
        <v>21.576999999999998</v>
      </c>
      <c r="L245" s="15">
        <f t="shared" si="2036"/>
        <v>0.67800000000000005</v>
      </c>
      <c r="M245" s="15">
        <f t="shared" ref="M245" si="2543">(ABS(K245)+ABS(0.3*L245))*SIGN(K245)</f>
        <v>21.780399999999997</v>
      </c>
      <c r="N245" s="15">
        <f t="shared" si="2038"/>
        <v>7.1510999999999996</v>
      </c>
      <c r="O245" s="449">
        <f t="shared" si="2039"/>
        <v>21.780399999999997</v>
      </c>
      <c r="Q245" s="440">
        <v>11</v>
      </c>
      <c r="R245" s="444">
        <v>530</v>
      </c>
      <c r="S245" s="16">
        <f>INDEX(PIL!$A$1:$K$1009,$R245,3)</f>
        <v>6</v>
      </c>
      <c r="T245" s="16" t="str">
        <f>INDEX(PIL!$A$1:$K$1009,$R245,4)</f>
        <v>Msup</v>
      </c>
      <c r="U245" s="26">
        <f>INDEX(PIL!$A$1:$K$1009,$R245,5)</f>
        <v>-1.901</v>
      </c>
      <c r="V245" s="26">
        <f>INDEX(PIL!$A$1:$K$1009,$R245,6)</f>
        <v>-0.877</v>
      </c>
      <c r="W245" s="26">
        <f>INDEX(PIL!$A$1:$K$1009,$R245,7)</f>
        <v>1.258</v>
      </c>
      <c r="X245" s="26">
        <f>INDEX(PIL!$A$1:$K$1009,$R245,8)</f>
        <v>78.322000000000003</v>
      </c>
      <c r="Y245" s="26">
        <f>INDEX(PIL!$A$1:$K$1009,$R245,9)</f>
        <v>-11.161</v>
      </c>
      <c r="Z245" s="26">
        <f>INDEX(PIL!$A$1:$K$1009,$R245,10)</f>
        <v>-8.3290000000000006</v>
      </c>
      <c r="AA245" s="26">
        <f t="shared" si="2040"/>
        <v>12.419</v>
      </c>
      <c r="AB245" s="15">
        <f t="shared" si="2041"/>
        <v>86.65100000000001</v>
      </c>
      <c r="AC245" s="15">
        <f t="shared" ref="AC245" si="2544">(ABS(AA245)+ABS(0.3*AB245))*SIGN(AA245)</f>
        <v>38.414300000000004</v>
      </c>
      <c r="AD245" s="15">
        <f t="shared" si="2061"/>
        <v>90.376700000000014</v>
      </c>
      <c r="AE245" s="449">
        <f t="shared" si="2043"/>
        <v>90.376700000000014</v>
      </c>
      <c r="AG245" s="440">
        <v>11</v>
      </c>
      <c r="AJ245" s="26"/>
      <c r="AK245" s="26"/>
      <c r="AL245" s="26"/>
      <c r="AM245" s="26"/>
      <c r="AN245" s="26"/>
      <c r="AO245" s="26"/>
      <c r="AP245" s="26"/>
      <c r="AQ245" s="15"/>
      <c r="AR245" s="15"/>
      <c r="AS245" s="449"/>
      <c r="AT245" s="15"/>
      <c r="AU245" s="440">
        <v>11</v>
      </c>
      <c r="AV245" s="444"/>
      <c r="AW245" s="444" t="s">
        <v>802</v>
      </c>
      <c r="AX245" s="26">
        <f t="shared" ref="AX245" si="2545">F245+M245</f>
        <v>-21.714600000000001</v>
      </c>
      <c r="AY245" s="26">
        <f t="shared" ref="AY245" si="2546">V245+AC245</f>
        <v>37.537300000000002</v>
      </c>
      <c r="AZ245" s="26">
        <f t="shared" ref="AZ245" si="2547">F246+M246</f>
        <v>19.172500000000003</v>
      </c>
      <c r="BA245" s="26">
        <f t="shared" ref="BA245" si="2548">V246+AC246</f>
        <v>-30.733999999999998</v>
      </c>
      <c r="BB245" s="449">
        <f t="shared" ref="BB245" si="2549">AK248+AR248</f>
        <v>-117.88589999999999</v>
      </c>
      <c r="BC245" s="26"/>
      <c r="BD245" s="400">
        <f t="shared" ref="BD245" si="2550">AV248</f>
        <v>6</v>
      </c>
      <c r="BE245" s="383">
        <f t="shared" ref="BE245" si="2551">AU245</f>
        <v>11</v>
      </c>
      <c r="BF245" s="15"/>
      <c r="BG245" s="15"/>
      <c r="BH245" s="15"/>
      <c r="BI245" s="440">
        <v>11</v>
      </c>
      <c r="BJ245" s="444"/>
      <c r="BK245" s="444" t="s">
        <v>802</v>
      </c>
      <c r="BL245" s="26">
        <f>IF(BJ248=6,AX245-(AX245-AZ245)/hinterpiano*(0.55/2),AX245-(AX245-AZ245)/hinterpiano*(0.65/2))</f>
        <v>-18.307341666666666</v>
      </c>
      <c r="BM245" s="26">
        <f>IF(BJ248=6,AY245-(AY245-BA245)/hinterpiano*(0.55/2),AY245-(AY245-BA245)/hinterpiano*(0.65/2))</f>
        <v>31.848025</v>
      </c>
      <c r="BN245" s="26">
        <f>IF(BJ248&lt;&gt;1,IF(BJ248=6,AZ245-(AZ245-AX245)/hinterpiano*(0.55/2),AZ245-(AZ245-AX245)/hinterpiano*(0.65/2)),AZ245)</f>
        <v>15.765241666666668</v>
      </c>
      <c r="BO245" s="26">
        <f>IF(BJ248&lt;&gt;1,IF(BJ248=6,BA245-(BA245-AY245)/hinterpiano*(0.55/2),BA245-(BA245-AY245)/hinterpiano*(0.65/2)),BA245)</f>
        <v>-25.044724999999996</v>
      </c>
      <c r="BP245" s="449">
        <f t="shared" si="2051"/>
        <v>-117.88589999999999</v>
      </c>
    </row>
    <row r="246" spans="1:68" ht="20" customHeight="1">
      <c r="A246" s="440"/>
      <c r="B246" s="444">
        <v>243</v>
      </c>
      <c r="C246" s="444">
        <f>INDEX(PIL!$A$1:$K$1009,$B246,3)</f>
        <v>6</v>
      </c>
      <c r="D246" s="444" t="str">
        <f>INDEX(PIL!$A$1:$K$1009,$B246,4)</f>
        <v>Minf</v>
      </c>
      <c r="E246" s="26">
        <f>INDEX(PIL!$A$1:$K$1009,$B246,5)</f>
        <v>64.12</v>
      </c>
      <c r="F246" s="26">
        <f>INDEX(PIL!$A$1:$K$1009,$B246,6)</f>
        <v>38.944000000000003</v>
      </c>
      <c r="G246" s="26">
        <f>INDEX(PIL!$A$1:$K$1009,$B246,7)</f>
        <v>-18.963000000000001</v>
      </c>
      <c r="H246" s="26">
        <f>INDEX(PIL!$A$1:$K$1009,$B246,8)</f>
        <v>-0.17399999999999999</v>
      </c>
      <c r="I246" s="26">
        <f>INDEX(PIL!$A$1:$K$1009,$B246,9)</f>
        <v>0.61799999999999999</v>
      </c>
      <c r="J246" s="26">
        <f>INDEX(PIL!$A$1:$K$1009,$B246,10)</f>
        <v>0.46100000000000002</v>
      </c>
      <c r="K246" s="26">
        <f t="shared" si="2035"/>
        <v>-19.581</v>
      </c>
      <c r="L246" s="15">
        <f t="shared" si="2036"/>
        <v>-0.63500000000000001</v>
      </c>
      <c r="M246" s="15">
        <f t="shared" ref="M246" si="2552">(ABS(K246)+ABS(0.3*L246))*SIGN(K246)</f>
        <v>-19.7715</v>
      </c>
      <c r="N246" s="15">
        <f t="shared" si="2038"/>
        <v>-6.5092999999999996</v>
      </c>
      <c r="O246" s="449">
        <f t="shared" si="2039"/>
        <v>-19.7715</v>
      </c>
      <c r="Q246" s="440"/>
      <c r="R246" s="444">
        <v>531</v>
      </c>
      <c r="S246" s="16">
        <f>INDEX(PIL!$A$1:$K$1009,$R246,3)</f>
        <v>6</v>
      </c>
      <c r="T246" s="16" t="str">
        <f>INDEX(PIL!$A$1:$K$1009,$R246,4)</f>
        <v>Minf</v>
      </c>
      <c r="U246" s="26">
        <f>INDEX(PIL!$A$1:$K$1009,$R246,5)</f>
        <v>2.0329999999999999</v>
      </c>
      <c r="V246" s="26">
        <f>INDEX(PIL!$A$1:$K$1009,$R246,6)</f>
        <v>0.97399999999999998</v>
      </c>
      <c r="W246" s="26">
        <f>INDEX(PIL!$A$1:$K$1009,$R246,7)</f>
        <v>-1.0569999999999999</v>
      </c>
      <c r="X246" s="26">
        <f>INDEX(PIL!$A$1:$K$1009,$R246,8)</f>
        <v>-65.319000000000003</v>
      </c>
      <c r="Y246" s="26">
        <f>INDEX(PIL!$A$1:$K$1009,$R246,9)</f>
        <v>9.0329999999999995</v>
      </c>
      <c r="Z246" s="26">
        <f>INDEX(PIL!$A$1:$K$1009,$R246,10)</f>
        <v>6.7409999999999997</v>
      </c>
      <c r="AA246" s="26">
        <f t="shared" si="2040"/>
        <v>-10.09</v>
      </c>
      <c r="AB246" s="15">
        <f t="shared" si="2041"/>
        <v>-72.06</v>
      </c>
      <c r="AC246" s="15">
        <f t="shared" ref="AC246" si="2553">(ABS(AA246)+ABS(0.3*AB246))*SIGN(AA246)</f>
        <v>-31.707999999999998</v>
      </c>
      <c r="AD246" s="15">
        <f t="shared" si="2061"/>
        <v>-75.087000000000003</v>
      </c>
      <c r="AE246" s="449">
        <f t="shared" si="2043"/>
        <v>-75.087000000000003</v>
      </c>
      <c r="AG246" s="440"/>
      <c r="AJ246" s="26"/>
      <c r="AK246" s="26"/>
      <c r="AL246" s="26"/>
      <c r="AM246" s="26"/>
      <c r="AN246" s="26"/>
      <c r="AO246" s="26"/>
      <c r="AP246" s="26"/>
      <c r="AQ246" s="15"/>
      <c r="AR246" s="15"/>
      <c r="AS246" s="449"/>
      <c r="AT246" s="15"/>
      <c r="AU246" s="440"/>
      <c r="AV246" s="444"/>
      <c r="AW246" s="444" t="s">
        <v>803</v>
      </c>
      <c r="AX246" s="26">
        <f t="shared" ref="AX246" si="2554">F245-M245</f>
        <v>-65.275399999999991</v>
      </c>
      <c r="AY246" s="26">
        <f t="shared" ref="AY246" si="2555">V245-AC245</f>
        <v>-39.291300000000007</v>
      </c>
      <c r="AZ246" s="26">
        <f t="shared" ref="AZ246" si="2556">F246-M246</f>
        <v>58.715500000000006</v>
      </c>
      <c r="BA246" s="26">
        <f t="shared" ref="BA246" si="2557">V246-AC246</f>
        <v>32.681999999999995</v>
      </c>
      <c r="BB246" s="449">
        <f t="shared" ref="BB246" si="2558">AK248-AR248</f>
        <v>-134.0181</v>
      </c>
      <c r="BC246" s="26"/>
      <c r="BD246" s="400">
        <f t="shared" ref="BD246" si="2559">BD245</f>
        <v>6</v>
      </c>
      <c r="BE246" s="383">
        <f t="shared" ref="BE246" si="2560">BE245</f>
        <v>11</v>
      </c>
      <c r="BF246" s="15"/>
      <c r="BG246" s="15"/>
      <c r="BH246" s="15"/>
      <c r="BI246" s="440"/>
      <c r="BJ246" s="444"/>
      <c r="BK246" s="444" t="s">
        <v>803</v>
      </c>
      <c r="BL246" s="26">
        <f>IF(BJ248=6,AX246-(AX246-AZ246)/hinterpiano*(0.55/2),AX246-(AX246-AZ246)/hinterpiano*(0.65/2))</f>
        <v>-54.942824999999992</v>
      </c>
      <c r="BM246" s="26">
        <f>IF(BJ248=6,AY246-(AY246-BA246)/hinterpiano*(0.55/2),AY246-(AY246-BA246)/hinterpiano*(0.65/2))</f>
        <v>-33.293525000000002</v>
      </c>
      <c r="BN246" s="26">
        <f>IF(BJ248&lt;&gt;1,IF(BJ248=6,AZ246-(AZ246-AX246)/hinterpiano*(0.55/2),AZ246-(AZ246-AX246)/hinterpiano*(0.65/2)),AZ246)</f>
        <v>48.382925000000007</v>
      </c>
      <c r="BO246" s="26">
        <f>IF(BJ248&lt;&gt;1,IF(BJ248=6,BA246-(BA246-AY246)/hinterpiano*(0.55/2),BA246-(BA246-AY246)/hinterpiano*(0.65/2)),BA246)</f>
        <v>26.684224999999994</v>
      </c>
      <c r="BP246" s="449">
        <f t="shared" si="2051"/>
        <v>-134.0181</v>
      </c>
    </row>
    <row r="247" spans="1:68" ht="20" customHeight="1">
      <c r="A247" s="440"/>
      <c r="B247" s="444">
        <v>244</v>
      </c>
      <c r="C247" s="444">
        <f>INDEX(PIL!$A$1:$K$1009,$B247,3)</f>
        <v>6</v>
      </c>
      <c r="D247" s="444" t="str">
        <f>INDEX(PIL!$A$1:$K$1009,$B247,4)</f>
        <v>V</v>
      </c>
      <c r="E247" s="26">
        <f>INDEX(PIL!$A$1:$K$1009,$B247,5)</f>
        <v>-41.34</v>
      </c>
      <c r="F247" s="26">
        <f>INDEX(PIL!$A$1:$K$1009,$B247,6)</f>
        <v>-24.981000000000002</v>
      </c>
      <c r="G247" s="26">
        <f>INDEX(PIL!$A$1:$K$1009,$B247,7)</f>
        <v>12.073</v>
      </c>
      <c r="H247" s="26">
        <f>INDEX(PIL!$A$1:$K$1009,$B247,8)</f>
        <v>0.104</v>
      </c>
      <c r="I247" s="26">
        <f>INDEX(PIL!$A$1:$K$1009,$B247,9)</f>
        <v>-0.39400000000000002</v>
      </c>
      <c r="J247" s="26">
        <f>INDEX(PIL!$A$1:$K$1009,$B247,10)</f>
        <v>-0.29399999999999998</v>
      </c>
      <c r="K247" s="26">
        <f t="shared" si="2035"/>
        <v>12.467000000000001</v>
      </c>
      <c r="L247" s="15">
        <f t="shared" si="2036"/>
        <v>0.39799999999999996</v>
      </c>
      <c r="M247" s="15">
        <f t="shared" ref="M247" si="2561">(ABS(K247)+ABS(0.3*L247))*SIGN(K247)</f>
        <v>12.586400000000001</v>
      </c>
      <c r="N247" s="15">
        <f t="shared" si="2038"/>
        <v>4.1380999999999997</v>
      </c>
      <c r="O247" s="449">
        <f t="shared" si="2039"/>
        <v>12.586400000000001</v>
      </c>
      <c r="Q247" s="440"/>
      <c r="R247" s="444">
        <v>532</v>
      </c>
      <c r="S247" s="16">
        <f>INDEX(PIL!$A$1:$K$1009,$R247,3)</f>
        <v>6</v>
      </c>
      <c r="T247" s="16" t="str">
        <f>INDEX(PIL!$A$1:$K$1009,$R247,4)</f>
        <v>V</v>
      </c>
      <c r="U247" s="26">
        <f>INDEX(PIL!$A$1:$K$1009,$R247,5)</f>
        <v>-1.1919999999999999</v>
      </c>
      <c r="V247" s="26">
        <f>INDEX(PIL!$A$1:$K$1009,$R247,6)</f>
        <v>-0.56100000000000005</v>
      </c>
      <c r="W247" s="26">
        <f>INDEX(PIL!$A$1:$K$1009,$R247,7)</f>
        <v>0.70099999999999996</v>
      </c>
      <c r="X247" s="26">
        <f>INDEX(PIL!$A$1:$K$1009,$R247,8)</f>
        <v>43.457999999999998</v>
      </c>
      <c r="Y247" s="26">
        <f>INDEX(PIL!$A$1:$K$1009,$R247,9)</f>
        <v>-6.1189999999999998</v>
      </c>
      <c r="Z247" s="26">
        <f>INDEX(PIL!$A$1:$K$1009,$R247,10)</f>
        <v>-4.5670000000000002</v>
      </c>
      <c r="AA247" s="26">
        <f t="shared" si="2040"/>
        <v>6.8199999999999994</v>
      </c>
      <c r="AB247" s="15">
        <f t="shared" si="2041"/>
        <v>48.024999999999999</v>
      </c>
      <c r="AC247" s="15">
        <f t="shared" ref="AC247" si="2562">(ABS(AA247)+ABS(0.3*AB247))*SIGN(AA247)</f>
        <v>21.227499999999999</v>
      </c>
      <c r="AD247" s="15">
        <f t="shared" si="2061"/>
        <v>50.070999999999998</v>
      </c>
      <c r="AE247" s="449">
        <f t="shared" si="2043"/>
        <v>50.070999999999998</v>
      </c>
      <c r="AG247" s="440"/>
      <c r="AJ247" s="26"/>
      <c r="AK247" s="26"/>
      <c r="AL247" s="26"/>
      <c r="AM247" s="26"/>
      <c r="AN247" s="26"/>
      <c r="AO247" s="26"/>
      <c r="AP247" s="26"/>
      <c r="AQ247" s="15"/>
      <c r="AR247" s="15"/>
      <c r="AS247" s="449"/>
      <c r="AT247" s="15"/>
      <c r="AU247" s="440"/>
      <c r="AV247" s="444"/>
      <c r="AW247" s="444" t="s">
        <v>804</v>
      </c>
      <c r="AX247" s="26">
        <f t="shared" ref="AX247" si="2563">F245+N245</f>
        <v>-36.343899999999998</v>
      </c>
      <c r="AY247" s="26">
        <f t="shared" ref="AY247" si="2564">V245+AD245</f>
        <v>89.499700000000018</v>
      </c>
      <c r="AZ247" s="26">
        <f t="shared" ref="AZ247" si="2565">F246+N246</f>
        <v>32.434700000000007</v>
      </c>
      <c r="BA247" s="26">
        <f t="shared" ref="BA247" si="2566">V246+AD246</f>
        <v>-74.113</v>
      </c>
      <c r="BB247" s="449">
        <f t="shared" ref="BB247" si="2567">AK248+AS248</f>
        <v>-121.64516999999999</v>
      </c>
      <c r="BC247" s="26"/>
      <c r="BD247" s="400">
        <f t="shared" si="2136"/>
        <v>6</v>
      </c>
      <c r="BE247" s="383">
        <f t="shared" si="2306"/>
        <v>11</v>
      </c>
      <c r="BF247" s="15"/>
      <c r="BG247" s="15"/>
      <c r="BH247" s="15"/>
      <c r="BI247" s="440"/>
      <c r="BJ247" s="444"/>
      <c r="BK247" s="444" t="s">
        <v>804</v>
      </c>
      <c r="BL247" s="26">
        <f>IF(BJ248=6,AX247-(AX247-AZ247)/hinterpiano*(0.55/2),AX247-(AX247-AZ247)/hinterpiano*(0.65/2))</f>
        <v>-30.612349999999996</v>
      </c>
      <c r="BM247" s="26">
        <f>IF(BJ248=6,AY247-(AY247-BA247)/hinterpiano*(0.55/2),AY247-(AY247-BA247)/hinterpiano*(0.65/2))</f>
        <v>75.865308333333346</v>
      </c>
      <c r="BN247" s="26">
        <f>IF(BJ248&lt;&gt;1,IF(BJ248=6,AZ247-(AZ247-AX247)/hinterpiano*(0.55/2),AZ247-(AZ247-AX247)/hinterpiano*(0.65/2)),AZ247)</f>
        <v>26.703150000000004</v>
      </c>
      <c r="BO247" s="26">
        <f>IF(BJ248&lt;&gt;1,IF(BJ248=6,BA247-(BA247-AY247)/hinterpiano*(0.55/2),BA247-(BA247-AY247)/hinterpiano*(0.65/2)),BA247)</f>
        <v>-60.478608333333327</v>
      </c>
      <c r="BP247" s="449">
        <f t="shared" si="2051"/>
        <v>-121.64516999999999</v>
      </c>
    </row>
    <row r="248" spans="1:68" ht="20" customHeight="1">
      <c r="A248" s="440"/>
      <c r="B248" s="444">
        <v>245</v>
      </c>
      <c r="C248" s="444">
        <f>INDEX(PIL!$A$1:$K$1009,$B248,3)</f>
        <v>6</v>
      </c>
      <c r="D248" s="444" t="str">
        <f>INDEX(PIL!$A$1:$K$1009,$B248,4)</f>
        <v>N</v>
      </c>
      <c r="E248" s="26">
        <f>INDEX(PIL!$A$1:$K$1009,$B248,5)</f>
        <v>-124.777</v>
      </c>
      <c r="F248" s="26">
        <f>INDEX(PIL!$A$1:$K$1009,$B248,6)</f>
        <v>-74.165000000000006</v>
      </c>
      <c r="G248" s="26">
        <f>INDEX(PIL!$A$1:$K$1009,$B248,7)</f>
        <v>7.0640000000000001</v>
      </c>
      <c r="H248" s="26">
        <f>INDEX(PIL!$A$1:$K$1009,$B248,8)</f>
        <v>5.7000000000000002E-2</v>
      </c>
      <c r="I248" s="26">
        <f>INDEX(PIL!$A$1:$K$1009,$B248,9)</f>
        <v>-0.23100000000000001</v>
      </c>
      <c r="J248" s="26">
        <f>INDEX(PIL!$A$1:$K$1009,$B248,10)</f>
        <v>-0.17199999999999999</v>
      </c>
      <c r="K248" s="26">
        <f t="shared" si="2035"/>
        <v>7.2949999999999999</v>
      </c>
      <c r="L248" s="15">
        <f t="shared" si="2036"/>
        <v>0.22899999999999998</v>
      </c>
      <c r="M248" s="15">
        <f t="shared" ref="M248" si="2568">(ABS(K248)+ABS(0.3*L248))*SIGN(K248)</f>
        <v>7.3636999999999997</v>
      </c>
      <c r="N248" s="15">
        <f t="shared" si="2038"/>
        <v>2.4175</v>
      </c>
      <c r="O248" s="449">
        <f t="shared" si="2039"/>
        <v>7.3636999999999997</v>
      </c>
      <c r="Q248" s="440"/>
      <c r="R248" s="444">
        <v>533</v>
      </c>
      <c r="S248" s="16">
        <f>INDEX(PIL!$A$1:$K$1009,$R248,3)</f>
        <v>6</v>
      </c>
      <c r="T248" s="16" t="str">
        <f>INDEX(PIL!$A$1:$K$1009,$R248,4)</f>
        <v>N</v>
      </c>
      <c r="U248" s="26">
        <f>INDEX(PIL!$A$1:$K$1009,$R248,5)</f>
        <v>-53.433999999999997</v>
      </c>
      <c r="V248" s="26">
        <f>INDEX(PIL!$A$1:$K$1009,$R248,6)</f>
        <v>-36.936999999999998</v>
      </c>
      <c r="W248" s="26">
        <f>INDEX(PIL!$A$1:$K$1009,$R248,7)</f>
        <v>2.5000000000000001E-2</v>
      </c>
      <c r="X248" s="26">
        <f>INDEX(PIL!$A$1:$K$1009,$R248,8)</f>
        <v>1.524</v>
      </c>
      <c r="Y248" s="26">
        <f>INDEX(PIL!$A$1:$K$1009,$R248,9)</f>
        <v>-0.18</v>
      </c>
      <c r="Z248" s="26">
        <f>INDEX(PIL!$A$1:$K$1009,$R248,10)</f>
        <v>-0.13400000000000001</v>
      </c>
      <c r="AA248" s="26">
        <f t="shared" si="2040"/>
        <v>0.20499999999999999</v>
      </c>
      <c r="AB248" s="15">
        <f t="shared" si="2041"/>
        <v>1.6579999999999999</v>
      </c>
      <c r="AC248" s="15">
        <f t="shared" ref="AC248" si="2569">(ABS(AA248)+ABS(0.3*AB248))*SIGN(AA248)</f>
        <v>0.70239999999999991</v>
      </c>
      <c r="AD248" s="15">
        <f t="shared" si="2061"/>
        <v>1.7194999999999998</v>
      </c>
      <c r="AE248" s="449">
        <f t="shared" si="2043"/>
        <v>1.7194999999999998</v>
      </c>
      <c r="AG248" s="440"/>
      <c r="AH248" s="16">
        <f t="shared" ref="AH248" si="2570">S248</f>
        <v>6</v>
      </c>
      <c r="AI248" s="16" t="str">
        <f t="shared" ref="AI248" si="2571">T248</f>
        <v>N</v>
      </c>
      <c r="AJ248" s="26">
        <f>IF(AH248=6,E248+U248-(0.6*base_minore_p*hinterpiano*cls_armato),IF(AH248=5,E248+U248-(0.6*base_minore_p*hinterpiano*cls_armato)-(base_maggiore_p*base_minore_p*hinterpiano*cls_armato),IF(AH248=4,E248+U248-(0.6*base_minore_p*hinterpiano*cls_armato)-2*(base_maggiore_p*base_minore_p*hinterpiano*cls_armato),IF(AH248=3,E248+U248-(0.6*base_minore_p*hinterpiano*cls_armato)-3*(base_maggiore_p*base_minore_p*hinterpiano*cls_armato),IF(AH248=2,E248+U248-(0.6*base_minore_p*hinterpiano*cls_armato)-4*(base_maggiore_p*base_minore_p*hinterpiano*cls_armato),E248+U248-(0.6*base_minore_p*hinterpiano*cls_armato)-5*(base_maggiore_p*base_minore_p*hinterpiano*cls_armato))))))</f>
        <v>-193.06100000000001</v>
      </c>
      <c r="AK248" s="26">
        <f>IF(AH248=6,F248+V248-(0.6*base_minore_p*hinterpiano*cls_armato),IF(AH248=5,F248+V248-(0.6*base_minore_p*hinterpiano*cls_armato)-(base_maggiore_p*base_minore_p*hinterpiano*cls_armato),IF(AH248=4,F248+V248-(0.6*base_minore_p*hinterpiano*cls_armato)-2*(base_maggiore_p*base_minore_p*hinterpiano*cls_armato),IF(AH248=3,F248+V248-(0.6*base_minore_p*hinterpiano*cls_armato)-3*(base_maggiore_p*base_minore_p*hinterpiano*cls_armato),IF(AH248=2,F248+V248-(0.6*base_minore_p*hinterpiano*cls_armato)-4*(base_maggiore_p*base_minore_p*hinterpiano*cls_armato),F248+V248-(0.6*base_minore_p*hinterpiano*cls_armato)-5*(base_maggiore_p*base_minore_p*hinterpiano*cls_armato))))))</f>
        <v>-125.952</v>
      </c>
      <c r="AL248" s="26">
        <f t="shared" ref="AL248" si="2572">G248+W248</f>
        <v>7.0890000000000004</v>
      </c>
      <c r="AM248" s="26">
        <f t="shared" ref="AM248" si="2573">H248+X248</f>
        <v>1.581</v>
      </c>
      <c r="AN248" s="26">
        <f t="shared" ref="AN248" si="2574">I248+Y248</f>
        <v>-0.41100000000000003</v>
      </c>
      <c r="AO248" s="26">
        <f t="shared" ref="AO248" si="2575">J248+Z248</f>
        <v>-0.30599999999999999</v>
      </c>
      <c r="AP248" s="26">
        <f t="shared" ref="AP248" si="2576">(ABS(AL248)+ABS(AN248))*SIGN(AL248)</f>
        <v>7.5</v>
      </c>
      <c r="AQ248" s="15">
        <f t="shared" ref="AQ248" si="2577">(ABS(AM248)+ABS(AO248))*SIGN(AM248)</f>
        <v>1.887</v>
      </c>
      <c r="AR248" s="15">
        <f t="shared" ref="AR248" si="2578">(ABS(AP248)+ABS(0.3*AQ248))*SIGN(AP248)</f>
        <v>8.0661000000000005</v>
      </c>
      <c r="AS248" s="449">
        <f t="shared" ref="AS248" si="2579">(ABS(AQ248)+ABS(0.3*AR248))*SIGN(AQ248)</f>
        <v>4.3068299999999997</v>
      </c>
      <c r="AT248" s="15"/>
      <c r="AU248" s="440"/>
      <c r="AV248" s="444">
        <f t="shared" ref="AV248" si="2580">AH248</f>
        <v>6</v>
      </c>
      <c r="AW248" s="444" t="s">
        <v>805</v>
      </c>
      <c r="AX248" s="26">
        <f t="shared" ref="AX248" si="2581">F245-N245</f>
        <v>-50.646099999999997</v>
      </c>
      <c r="AY248" s="26">
        <f t="shared" ref="AY248" si="2582">V245-AD245</f>
        <v>-91.253700000000009</v>
      </c>
      <c r="AZ248" s="26">
        <f t="shared" ref="AZ248" si="2583">F246-N246</f>
        <v>45.453299999999999</v>
      </c>
      <c r="BA248" s="26">
        <f t="shared" ref="BA248" si="2584">V246-AD246</f>
        <v>76.061000000000007</v>
      </c>
      <c r="BB248" s="449">
        <f t="shared" ref="BB248" si="2585">AK248-AS248</f>
        <v>-130.25882999999999</v>
      </c>
      <c r="BC248" s="26"/>
      <c r="BD248" s="400">
        <f t="shared" si="2136"/>
        <v>6</v>
      </c>
      <c r="BE248" s="383">
        <f t="shared" si="2306"/>
        <v>11</v>
      </c>
      <c r="BF248" s="15"/>
      <c r="BG248" s="15"/>
      <c r="BH248" s="15"/>
      <c r="BI248" s="440"/>
      <c r="BJ248" s="444">
        <f t="shared" ref="BJ248" si="2586">AV248</f>
        <v>6</v>
      </c>
      <c r="BK248" s="444" t="s">
        <v>805</v>
      </c>
      <c r="BL248" s="26">
        <f>IF(BJ248=6,AX248-(AX248-AZ248)/hinterpiano*(0.55/2),AX248-(AX248-AZ248)/hinterpiano*(0.65/2))</f>
        <v>-42.637816666666666</v>
      </c>
      <c r="BM248" s="26">
        <f>IF(BJ248=6,AY248-(AY248-BA248)/hinterpiano*(0.55/2),AY248-(AY248-BA248)/hinterpiano*(0.65/2))</f>
        <v>-77.310808333333341</v>
      </c>
      <c r="BN248" s="26">
        <f>IF(BJ248&lt;&gt;1,IF(BJ248=6,AZ248-(AZ248-AX248)/hinterpiano*(0.55/2),AZ248-(AZ248-AX248)/hinterpiano*(0.65/2)),AZ248)</f>
        <v>37.44501666666666</v>
      </c>
      <c r="BO248" s="26">
        <f>IF(BJ248&lt;&gt;1,IF(BJ248=6,BA248-(BA248-AY248)/hinterpiano*(0.55/2),BA248-(BA248-AY248)/hinterpiano*(0.65/2)),BA248)</f>
        <v>62.118108333333339</v>
      </c>
      <c r="BP248" s="449">
        <f t="shared" si="2051"/>
        <v>-130.25882999999999</v>
      </c>
    </row>
    <row r="249" spans="1:68" ht="20" customHeight="1">
      <c r="A249" s="440"/>
      <c r="B249" s="444">
        <v>246</v>
      </c>
      <c r="C249" s="444">
        <f>INDEX(PIL!$A$1:$K$1009,$B249,3)</f>
        <v>5</v>
      </c>
      <c r="D249" s="444" t="str">
        <f>INDEX(PIL!$A$1:$K$1009,$B249,4)</f>
        <v>Msup</v>
      </c>
      <c r="E249" s="26">
        <f>INDEX(PIL!$A$1:$K$1009,$B249,5)</f>
        <v>-64.745000000000005</v>
      </c>
      <c r="F249" s="26">
        <f>INDEX(PIL!$A$1:$K$1009,$B249,6)</f>
        <v>-39.768000000000001</v>
      </c>
      <c r="G249" s="26">
        <f>INDEX(PIL!$A$1:$K$1009,$B249,7)</f>
        <v>33.198</v>
      </c>
      <c r="H249" s="26">
        <f>INDEX(PIL!$A$1:$K$1009,$B249,8)</f>
        <v>0.19600000000000001</v>
      </c>
      <c r="I249" s="26">
        <f>INDEX(PIL!$A$1:$K$1009,$B249,9)</f>
        <v>-1.0369999999999999</v>
      </c>
      <c r="J249" s="26">
        <f>INDEX(PIL!$A$1:$K$1009,$B249,10)</f>
        <v>-0.77400000000000002</v>
      </c>
      <c r="K249" s="26">
        <f t="shared" si="2035"/>
        <v>34.234999999999999</v>
      </c>
      <c r="L249" s="15">
        <f t="shared" si="2036"/>
        <v>0.97</v>
      </c>
      <c r="M249" s="15">
        <f t="shared" ref="M249" si="2587">(ABS(K249)+ABS(0.3*L249))*SIGN(K249)</f>
        <v>34.525999999999996</v>
      </c>
      <c r="N249" s="15">
        <f t="shared" si="2038"/>
        <v>11.240500000000001</v>
      </c>
      <c r="O249" s="449">
        <f t="shared" si="2039"/>
        <v>34.525999999999996</v>
      </c>
      <c r="Q249" s="440"/>
      <c r="R249" s="444">
        <v>534</v>
      </c>
      <c r="S249" s="16">
        <f>INDEX(PIL!$A$1:$K$1009,$R249,3)</f>
        <v>5</v>
      </c>
      <c r="T249" s="16" t="str">
        <f>INDEX(PIL!$A$1:$K$1009,$R249,4)</f>
        <v>Msup</v>
      </c>
      <c r="U249" s="26">
        <f>INDEX(PIL!$A$1:$K$1009,$R249,5)</f>
        <v>-3.016</v>
      </c>
      <c r="V249" s="26">
        <f>INDEX(PIL!$A$1:$K$1009,$R249,6)</f>
        <v>-1.651</v>
      </c>
      <c r="W249" s="26">
        <f>INDEX(PIL!$A$1:$K$1009,$R249,7)</f>
        <v>2.1560000000000001</v>
      </c>
      <c r="X249" s="26">
        <f>INDEX(PIL!$A$1:$K$1009,$R249,8)</f>
        <v>145.29400000000001</v>
      </c>
      <c r="Y249" s="26">
        <f>INDEX(PIL!$A$1:$K$1009,$R249,9)</f>
        <v>-20.824999999999999</v>
      </c>
      <c r="Z249" s="26">
        <f>INDEX(PIL!$A$1:$K$1009,$R249,10)</f>
        <v>-15.541</v>
      </c>
      <c r="AA249" s="26">
        <f t="shared" si="2040"/>
        <v>22.980999999999998</v>
      </c>
      <c r="AB249" s="15">
        <f t="shared" si="2041"/>
        <v>160.83500000000001</v>
      </c>
      <c r="AC249" s="15">
        <f t="shared" ref="AC249" si="2588">(ABS(AA249)+ABS(0.3*AB249))*SIGN(AA249)</f>
        <v>71.231499999999997</v>
      </c>
      <c r="AD249" s="15">
        <f t="shared" si="2061"/>
        <v>167.72929999999999</v>
      </c>
      <c r="AE249" s="449">
        <f t="shared" si="2043"/>
        <v>167.72929999999999</v>
      </c>
      <c r="AG249" s="440"/>
      <c r="AJ249" s="26"/>
      <c r="AK249" s="26"/>
      <c r="AL249" s="26"/>
      <c r="AM249" s="26"/>
      <c r="AN249" s="26"/>
      <c r="AO249" s="26"/>
      <c r="AP249" s="26"/>
      <c r="AQ249" s="15"/>
      <c r="AR249" s="15"/>
      <c r="AS249" s="449"/>
      <c r="AT249" s="15"/>
      <c r="AU249" s="440"/>
      <c r="AV249" s="444"/>
      <c r="AW249" s="444" t="s">
        <v>802</v>
      </c>
      <c r="AX249" s="26">
        <f t="shared" ref="AX249" si="2589">F249+M249</f>
        <v>-5.2420000000000044</v>
      </c>
      <c r="AY249" s="26">
        <f t="shared" ref="AY249" si="2590">V249+AC249</f>
        <v>69.580500000000001</v>
      </c>
      <c r="AZ249" s="26">
        <f t="shared" ref="AZ249" si="2591">F250+M250</f>
        <v>8.009999999999998</v>
      </c>
      <c r="BA249" s="26">
        <f t="shared" ref="BA249" si="2592">V250+AC250</f>
        <v>-56.824599999999997</v>
      </c>
      <c r="BB249" s="449">
        <f t="shared" ref="BB249" si="2593">AK252+AR252</f>
        <v>-273.709</v>
      </c>
      <c r="BC249" s="26"/>
      <c r="BD249" s="400">
        <f t="shared" ref="BD249" si="2594">AV252</f>
        <v>5</v>
      </c>
      <c r="BE249" s="383">
        <f t="shared" si="2306"/>
        <v>11</v>
      </c>
      <c r="BF249" s="15"/>
      <c r="BG249" s="15"/>
      <c r="BH249" s="15"/>
      <c r="BI249" s="440"/>
      <c r="BJ249" s="444"/>
      <c r="BK249" s="444" t="s">
        <v>802</v>
      </c>
      <c r="BL249" s="26">
        <f>IF(BJ252=6,AX249-(AX249-AZ249)/hinterpiano*(0.55/2),AX249-(AX249-AZ249)/hinterpiano*(0.65/2))</f>
        <v>-3.9368787878787921</v>
      </c>
      <c r="BM249" s="26">
        <f>IF(BJ252=6,AY249-(AY249-BA249)/hinterpiano*(0.55/2),AY249-(AY249-BA249)/hinterpiano*(0.65/2))</f>
        <v>57.131512878787873</v>
      </c>
      <c r="BN249" s="26">
        <f>IF(BJ252&lt;&gt;1,IF(BJ252=6,AZ249-(AZ249-AX249)/hinterpiano*(0.55/2),AZ249-(AZ249-AX249)/hinterpiano*(0.65/2)),AZ249)</f>
        <v>6.7048787878787852</v>
      </c>
      <c r="BO249" s="26">
        <f>IF(BJ252&lt;&gt;1,IF(BJ252=6,BA249-(BA249-AY249)/hinterpiano*(0.55/2),BA249-(BA249-AY249)/hinterpiano*(0.65/2)),BA249)</f>
        <v>-44.375612878787877</v>
      </c>
      <c r="BP249" s="449">
        <f t="shared" si="2051"/>
        <v>-273.709</v>
      </c>
    </row>
    <row r="250" spans="1:68" ht="20" customHeight="1">
      <c r="A250" s="440"/>
      <c r="B250" s="444">
        <v>247</v>
      </c>
      <c r="C250" s="444">
        <f>INDEX(PIL!$A$1:$K$1009,$B250,3)</f>
        <v>5</v>
      </c>
      <c r="D250" s="444" t="str">
        <f>INDEX(PIL!$A$1:$K$1009,$B250,4)</f>
        <v>Minf</v>
      </c>
      <c r="E250" s="26">
        <f>INDEX(PIL!$A$1:$K$1009,$B250,5)</f>
        <v>64.091999999999999</v>
      </c>
      <c r="F250" s="26">
        <f>INDEX(PIL!$A$1:$K$1009,$B250,6)</f>
        <v>39.326999999999998</v>
      </c>
      <c r="G250" s="26">
        <f>INDEX(PIL!$A$1:$K$1009,$B250,7)</f>
        <v>-30.1</v>
      </c>
      <c r="H250" s="26">
        <f>INDEX(PIL!$A$1:$K$1009,$B250,8)</f>
        <v>-0.18099999999999999</v>
      </c>
      <c r="I250" s="26">
        <f>INDEX(PIL!$A$1:$K$1009,$B250,9)</f>
        <v>0.95</v>
      </c>
      <c r="J250" s="26">
        <f>INDEX(PIL!$A$1:$K$1009,$B250,10)</f>
        <v>0.70899999999999996</v>
      </c>
      <c r="K250" s="26">
        <f t="shared" si="2035"/>
        <v>-31.05</v>
      </c>
      <c r="L250" s="15">
        <f t="shared" si="2036"/>
        <v>-0.8899999999999999</v>
      </c>
      <c r="M250" s="15">
        <f t="shared" ref="M250" si="2595">(ABS(K250)+ABS(0.3*L250))*SIGN(K250)</f>
        <v>-31.317</v>
      </c>
      <c r="N250" s="15">
        <f t="shared" si="2038"/>
        <v>-10.205</v>
      </c>
      <c r="O250" s="449">
        <f t="shared" si="2039"/>
        <v>-31.317</v>
      </c>
      <c r="Q250" s="440"/>
      <c r="R250" s="444">
        <v>535</v>
      </c>
      <c r="S250" s="16">
        <f>INDEX(PIL!$A$1:$K$1009,$R250,3)</f>
        <v>5</v>
      </c>
      <c r="T250" s="16" t="str">
        <f>INDEX(PIL!$A$1:$K$1009,$R250,4)</f>
        <v>Minf</v>
      </c>
      <c r="U250" s="26">
        <f>INDEX(PIL!$A$1:$K$1009,$R250,5)</f>
        <v>3.206</v>
      </c>
      <c r="V250" s="26">
        <f>INDEX(PIL!$A$1:$K$1009,$R250,6)</f>
        <v>1.7709999999999999</v>
      </c>
      <c r="W250" s="26">
        <f>INDEX(PIL!$A$1:$K$1009,$R250,7)</f>
        <v>-1.8240000000000001</v>
      </c>
      <c r="X250" s="26">
        <f>INDEX(PIL!$A$1:$K$1009,$R250,8)</f>
        <v>-119.592</v>
      </c>
      <c r="Y250" s="26">
        <f>INDEX(PIL!$A$1:$K$1009,$R250,9)</f>
        <v>17.071999999999999</v>
      </c>
      <c r="Z250" s="26">
        <f>INDEX(PIL!$A$1:$K$1009,$R250,10)</f>
        <v>12.74</v>
      </c>
      <c r="AA250" s="26">
        <f t="shared" si="2040"/>
        <v>-18.896000000000001</v>
      </c>
      <c r="AB250" s="15">
        <f t="shared" si="2041"/>
        <v>-132.33199999999999</v>
      </c>
      <c r="AC250" s="15">
        <f t="shared" ref="AC250" si="2596">(ABS(AA250)+ABS(0.3*AB250))*SIGN(AA250)</f>
        <v>-58.595599999999997</v>
      </c>
      <c r="AD250" s="15">
        <f t="shared" si="2061"/>
        <v>-138.0008</v>
      </c>
      <c r="AE250" s="449">
        <f t="shared" si="2043"/>
        <v>-138.0008</v>
      </c>
      <c r="AG250" s="440"/>
      <c r="AJ250" s="26"/>
      <c r="AK250" s="26"/>
      <c r="AL250" s="26"/>
      <c r="AM250" s="26"/>
      <c r="AN250" s="26"/>
      <c r="AO250" s="26"/>
      <c r="AP250" s="26"/>
      <c r="AQ250" s="15"/>
      <c r="AR250" s="15"/>
      <c r="AS250" s="449"/>
      <c r="AT250" s="15"/>
      <c r="AU250" s="440"/>
      <c r="AV250" s="444"/>
      <c r="AW250" s="444" t="s">
        <v>803</v>
      </c>
      <c r="AX250" s="26">
        <f t="shared" ref="AX250" si="2597">F249-M249</f>
        <v>-74.293999999999997</v>
      </c>
      <c r="AY250" s="26">
        <f t="shared" ref="AY250" si="2598">V249-AC249</f>
        <v>-72.882499999999993</v>
      </c>
      <c r="AZ250" s="26">
        <f t="shared" ref="AZ250" si="2599">F250-M250</f>
        <v>70.644000000000005</v>
      </c>
      <c r="BA250" s="26">
        <f t="shared" ref="BA250" si="2600">V250-AC250</f>
        <v>60.366599999999998</v>
      </c>
      <c r="BB250" s="449">
        <f t="shared" ref="BB250" si="2601">AK252-AR252</f>
        <v>-331.15299999999996</v>
      </c>
      <c r="BC250" s="26"/>
      <c r="BD250" s="400">
        <f t="shared" ref="BD250" si="2602">BD249</f>
        <v>5</v>
      </c>
      <c r="BE250" s="383">
        <f t="shared" si="2306"/>
        <v>11</v>
      </c>
      <c r="BF250" s="15"/>
      <c r="BG250" s="15"/>
      <c r="BH250" s="15"/>
      <c r="BI250" s="440"/>
      <c r="BJ250" s="444"/>
      <c r="BK250" s="444" t="s">
        <v>803</v>
      </c>
      <c r="BL250" s="26">
        <f>IF(BJ252=6,AX250-(AX250-AZ250)/hinterpiano*(0.55/2),AX250-(AX250-AZ250)/hinterpiano*(0.65/2))</f>
        <v>-60.019803030303024</v>
      </c>
      <c r="BM250" s="26">
        <f>IF(BJ252=6,AY250-(AY250-BA250)/hinterpiano*(0.55/2),AY250-(AY250-BA250)/hinterpiano*(0.65/2))</f>
        <v>-59.759482575757566</v>
      </c>
      <c r="BN250" s="26">
        <f>IF(BJ252&lt;&gt;1,IF(BJ252=6,AZ250-(AZ250-AX250)/hinterpiano*(0.55/2),AZ250-(AZ250-AX250)/hinterpiano*(0.65/2)),AZ250)</f>
        <v>56.369803030303032</v>
      </c>
      <c r="BO250" s="26">
        <f>IF(BJ252&lt;&gt;1,IF(BJ252=6,BA250-(BA250-AY250)/hinterpiano*(0.55/2),BA250-(BA250-AY250)/hinterpiano*(0.65/2)),BA250)</f>
        <v>47.243582575757571</v>
      </c>
      <c r="BP250" s="449">
        <f t="shared" si="2051"/>
        <v>-331.15299999999996</v>
      </c>
    </row>
    <row r="251" spans="1:68" ht="20" customHeight="1">
      <c r="A251" s="440"/>
      <c r="B251" s="444">
        <v>248</v>
      </c>
      <c r="C251" s="444">
        <f>INDEX(PIL!$A$1:$K$1009,$B251,3)</f>
        <v>5</v>
      </c>
      <c r="D251" s="444" t="str">
        <f>INDEX(PIL!$A$1:$K$1009,$B251,4)</f>
        <v>V</v>
      </c>
      <c r="E251" s="26">
        <f>INDEX(PIL!$A$1:$K$1009,$B251,5)</f>
        <v>-39.042000000000002</v>
      </c>
      <c r="F251" s="26">
        <f>INDEX(PIL!$A$1:$K$1009,$B251,6)</f>
        <v>-23.968</v>
      </c>
      <c r="G251" s="26">
        <f>INDEX(PIL!$A$1:$K$1009,$B251,7)</f>
        <v>19.173999999999999</v>
      </c>
      <c r="H251" s="26">
        <f>INDEX(PIL!$A$1:$K$1009,$B251,8)</f>
        <v>0.114</v>
      </c>
      <c r="I251" s="26">
        <f>INDEX(PIL!$A$1:$K$1009,$B251,9)</f>
        <v>-0.60199999999999998</v>
      </c>
      <c r="J251" s="26">
        <f>INDEX(PIL!$A$1:$K$1009,$B251,10)</f>
        <v>-0.44900000000000001</v>
      </c>
      <c r="K251" s="26">
        <f t="shared" si="2035"/>
        <v>19.776</v>
      </c>
      <c r="L251" s="15">
        <f t="shared" si="2036"/>
        <v>0.56300000000000006</v>
      </c>
      <c r="M251" s="15">
        <f t="shared" ref="M251" si="2603">(ABS(K251)+ABS(0.3*L251))*SIGN(K251)</f>
        <v>19.944900000000001</v>
      </c>
      <c r="N251" s="15">
        <f t="shared" si="2038"/>
        <v>6.4957999999999991</v>
      </c>
      <c r="O251" s="449">
        <f t="shared" si="2039"/>
        <v>19.944900000000001</v>
      </c>
      <c r="Q251" s="440"/>
      <c r="R251" s="444">
        <v>536</v>
      </c>
      <c r="S251" s="16">
        <f>INDEX(PIL!$A$1:$K$1009,$R251,3)</f>
        <v>5</v>
      </c>
      <c r="T251" s="16" t="str">
        <f>INDEX(PIL!$A$1:$K$1009,$R251,4)</f>
        <v>V</v>
      </c>
      <c r="U251" s="26">
        <f>INDEX(PIL!$A$1:$K$1009,$R251,5)</f>
        <v>-1.885</v>
      </c>
      <c r="V251" s="26">
        <f>INDEX(PIL!$A$1:$K$1009,$R251,6)</f>
        <v>-1.0369999999999999</v>
      </c>
      <c r="W251" s="26">
        <f>INDEX(PIL!$A$1:$K$1009,$R251,7)</f>
        <v>1.2050000000000001</v>
      </c>
      <c r="X251" s="26">
        <f>INDEX(PIL!$A$1:$K$1009,$R251,8)</f>
        <v>80.156000000000006</v>
      </c>
      <c r="Y251" s="26">
        <f>INDEX(PIL!$A$1:$K$1009,$R251,9)</f>
        <v>-11.484</v>
      </c>
      <c r="Z251" s="26">
        <f>INDEX(PIL!$A$1:$K$1009,$R251,10)</f>
        <v>-8.57</v>
      </c>
      <c r="AA251" s="26">
        <f t="shared" si="2040"/>
        <v>12.689</v>
      </c>
      <c r="AB251" s="15">
        <f t="shared" si="2041"/>
        <v>88.725999999999999</v>
      </c>
      <c r="AC251" s="15">
        <f t="shared" ref="AC251" si="2604">(ABS(AA251)+ABS(0.3*AB251))*SIGN(AA251)</f>
        <v>39.306799999999996</v>
      </c>
      <c r="AD251" s="15">
        <f t="shared" si="2061"/>
        <v>92.532700000000006</v>
      </c>
      <c r="AE251" s="449">
        <f t="shared" si="2043"/>
        <v>92.532700000000006</v>
      </c>
      <c r="AG251" s="440"/>
      <c r="AJ251" s="26"/>
      <c r="AK251" s="26"/>
      <c r="AL251" s="26"/>
      <c r="AM251" s="26"/>
      <c r="AN251" s="26"/>
      <c r="AO251" s="26"/>
      <c r="AP251" s="26"/>
      <c r="AQ251" s="15"/>
      <c r="AR251" s="15"/>
      <c r="AS251" s="449"/>
      <c r="AT251" s="15"/>
      <c r="AU251" s="440"/>
      <c r="AV251" s="444"/>
      <c r="AW251" s="444" t="s">
        <v>804</v>
      </c>
      <c r="AX251" s="26">
        <f t="shared" ref="AX251" si="2605">F249+N249</f>
        <v>-28.5275</v>
      </c>
      <c r="AY251" s="26">
        <f t="shared" ref="AY251" si="2606">V249+AD249</f>
        <v>166.07829999999998</v>
      </c>
      <c r="AZ251" s="26">
        <f t="shared" ref="AZ251" si="2607">F250+N250</f>
        <v>29.122</v>
      </c>
      <c r="BA251" s="26">
        <f t="shared" ref="BA251" si="2608">V250+AD250</f>
        <v>-136.22980000000001</v>
      </c>
      <c r="BB251" s="449">
        <f t="shared" ref="BB251" si="2609">AK252+AS252</f>
        <v>-285.83439999999996</v>
      </c>
      <c r="BC251" s="26"/>
      <c r="BD251" s="400">
        <f t="shared" si="2136"/>
        <v>5</v>
      </c>
      <c r="BE251" s="383">
        <f t="shared" si="2306"/>
        <v>11</v>
      </c>
      <c r="BF251" s="15"/>
      <c r="BG251" s="15"/>
      <c r="BH251" s="15"/>
      <c r="BI251" s="440"/>
      <c r="BJ251" s="444"/>
      <c r="BK251" s="444" t="s">
        <v>804</v>
      </c>
      <c r="BL251" s="26">
        <f>IF(BJ252=6,AX251-(AX251-AZ251)/hinterpiano*(0.55/2),AX251-(AX251-AZ251)/hinterpiano*(0.65/2))</f>
        <v>-22.849897727272726</v>
      </c>
      <c r="BM251" s="26">
        <f>IF(BJ252=6,AY251-(AY251-BA251)/hinterpiano*(0.55/2),AY251-(AY251-BA251)/hinterpiano*(0.65/2))</f>
        <v>136.30553257575755</v>
      </c>
      <c r="BN251" s="26">
        <f>IF(BJ252&lt;&gt;1,IF(BJ252=6,AZ251-(AZ251-AX251)/hinterpiano*(0.55/2),AZ251-(AZ251-AX251)/hinterpiano*(0.65/2)),AZ251)</f>
        <v>23.444397727272726</v>
      </c>
      <c r="BO251" s="26">
        <f>IF(BJ252&lt;&gt;1,IF(BJ252=6,BA251-(BA251-AY251)/hinterpiano*(0.55/2),BA251-(BA251-AY251)/hinterpiano*(0.65/2)),BA251)</f>
        <v>-106.45703257575758</v>
      </c>
      <c r="BP251" s="449">
        <f t="shared" si="2051"/>
        <v>-285.83439999999996</v>
      </c>
    </row>
    <row r="252" spans="1:68" ht="20" customHeight="1">
      <c r="A252" s="440"/>
      <c r="B252" s="444">
        <v>249</v>
      </c>
      <c r="C252" s="444">
        <f>INDEX(PIL!$A$1:$K$1009,$B252,3)</f>
        <v>5</v>
      </c>
      <c r="D252" s="444" t="str">
        <f>INDEX(PIL!$A$1:$K$1009,$B252,4)</f>
        <v>N</v>
      </c>
      <c r="E252" s="26">
        <f>INDEX(PIL!$A$1:$K$1009,$B252,5)</f>
        <v>-298.97399999999999</v>
      </c>
      <c r="F252" s="26">
        <f>INDEX(PIL!$A$1:$K$1009,$B252,6)</f>
        <v>-181.024</v>
      </c>
      <c r="G252" s="26">
        <f>INDEX(PIL!$A$1:$K$1009,$B252,7)</f>
        <v>24.504000000000001</v>
      </c>
      <c r="H252" s="26">
        <f>INDEX(PIL!$A$1:$K$1009,$B252,8)</f>
        <v>0.153</v>
      </c>
      <c r="I252" s="26">
        <f>INDEX(PIL!$A$1:$K$1009,$B252,9)</f>
        <v>-0.79500000000000004</v>
      </c>
      <c r="J252" s="26">
        <f>INDEX(PIL!$A$1:$K$1009,$B252,10)</f>
        <v>-0.59299999999999997</v>
      </c>
      <c r="K252" s="26">
        <f t="shared" si="2035"/>
        <v>25.299000000000003</v>
      </c>
      <c r="L252" s="15">
        <f t="shared" si="2036"/>
        <v>0.746</v>
      </c>
      <c r="M252" s="15">
        <f t="shared" ref="M252" si="2610">(ABS(K252)+ABS(0.3*L252))*SIGN(K252)</f>
        <v>25.522800000000004</v>
      </c>
      <c r="N252" s="15">
        <f t="shared" si="2038"/>
        <v>8.335700000000001</v>
      </c>
      <c r="O252" s="449">
        <f t="shared" si="2039"/>
        <v>25.522800000000004</v>
      </c>
      <c r="Q252" s="440"/>
      <c r="R252" s="444">
        <v>537</v>
      </c>
      <c r="S252" s="16">
        <f>INDEX(PIL!$A$1:$K$1009,$R252,3)</f>
        <v>5</v>
      </c>
      <c r="T252" s="16" t="str">
        <f>INDEX(PIL!$A$1:$K$1009,$R252,4)</f>
        <v>N</v>
      </c>
      <c r="U252" s="26">
        <f>INDEX(PIL!$A$1:$K$1009,$R252,5)</f>
        <v>-127.166</v>
      </c>
      <c r="V252" s="26">
        <f>INDEX(PIL!$A$1:$K$1009,$R252,6)</f>
        <v>-89.231999999999999</v>
      </c>
      <c r="W252" s="26">
        <f>INDEX(PIL!$A$1:$K$1009,$R252,7)</f>
        <v>0.107</v>
      </c>
      <c r="X252" s="26">
        <f>INDEX(PIL!$A$1:$K$1009,$R252,8)</f>
        <v>6.5460000000000003</v>
      </c>
      <c r="Y252" s="26">
        <f>INDEX(PIL!$A$1:$K$1009,$R252,9)</f>
        <v>-0.92200000000000004</v>
      </c>
      <c r="Z252" s="26">
        <f>INDEX(PIL!$A$1:$K$1009,$R252,10)</f>
        <v>-0.68799999999999994</v>
      </c>
      <c r="AA252" s="26">
        <f t="shared" si="2040"/>
        <v>1.0290000000000001</v>
      </c>
      <c r="AB252" s="15">
        <f t="shared" si="2041"/>
        <v>7.234</v>
      </c>
      <c r="AC252" s="15">
        <f t="shared" ref="AC252" si="2611">(ABS(AA252)+ABS(0.3*AB252))*SIGN(AA252)</f>
        <v>3.1992000000000003</v>
      </c>
      <c r="AD252" s="15">
        <f t="shared" si="2061"/>
        <v>7.5427</v>
      </c>
      <c r="AE252" s="449">
        <f t="shared" si="2043"/>
        <v>7.5427</v>
      </c>
      <c r="AG252" s="440"/>
      <c r="AH252" s="16">
        <f t="shared" ref="AH252" si="2612">S252</f>
        <v>5</v>
      </c>
      <c r="AI252" s="16" t="str">
        <f t="shared" ref="AI252" si="2613">T252</f>
        <v>N</v>
      </c>
      <c r="AJ252" s="26">
        <f>IF(AH252=6,E252+U252-(0.6*base_minore_p*hinterpiano*cls_armato),IF(AH252=5,E252+U252-(0.6*base_minore_p*hinterpiano*cls_armato)-(base_maggiore_p*base_minore_p*hinterpiano*cls_armato),IF(AH252=4,E252+U252-(0.6*base_minore_p*hinterpiano*cls_armato)-2*(base_maggiore_p*base_minore_p*hinterpiano*cls_armato),IF(AH252=3,E252+U252-(0.6*base_minore_p*hinterpiano*cls_armato)-3*(base_maggiore_p*base_minore_p*hinterpiano*cls_armato),IF(AH252=2,E252+U252-(0.6*base_minore_p*hinterpiano*cls_armato)-4*(base_maggiore_p*base_minore_p*hinterpiano*cls_armato),E252+U252-(0.6*base_minore_p*hinterpiano*cls_armato)-5*(base_maggiore_p*base_minore_p*hinterpiano*cls_armato))))))</f>
        <v>-458.315</v>
      </c>
      <c r="AK252" s="26">
        <f>IF(AH252=6,F252+V252-(0.6*base_minore_p*hinterpiano*cls_armato),IF(AH252=5,F252+V252-(0.6*base_minore_p*hinterpiano*cls_armato)-(base_maggiore_p*base_minore_p*hinterpiano*cls_armato),IF(AH252=4,F252+V252-(0.6*base_minore_p*hinterpiano*cls_armato)-2*(base_maggiore_p*base_minore_p*hinterpiano*cls_armato),IF(AH252=3,F252+V252-(0.6*base_minore_p*hinterpiano*cls_armato)-3*(base_maggiore_p*base_minore_p*hinterpiano*cls_armato),IF(AH252=2,F252+V252-(0.6*base_minore_p*hinterpiano*cls_armato)-4*(base_maggiore_p*base_minore_p*hinterpiano*cls_armato),F252+V252-(0.6*base_minore_p*hinterpiano*cls_armato)-5*(base_maggiore_p*base_minore_p*hinterpiano*cls_armato))))))</f>
        <v>-302.43099999999998</v>
      </c>
      <c r="AL252" s="26">
        <f t="shared" ref="AL252" si="2614">G252+W252</f>
        <v>24.611000000000001</v>
      </c>
      <c r="AM252" s="26">
        <f t="shared" ref="AM252" si="2615">H252+X252</f>
        <v>6.6989999999999998</v>
      </c>
      <c r="AN252" s="26">
        <f t="shared" ref="AN252" si="2616">I252+Y252</f>
        <v>-1.7170000000000001</v>
      </c>
      <c r="AO252" s="26">
        <f t="shared" ref="AO252" si="2617">J252+Z252</f>
        <v>-1.2809999999999999</v>
      </c>
      <c r="AP252" s="26">
        <f t="shared" ref="AP252" si="2618">(ABS(AL252)+ABS(AN252))*SIGN(AL252)</f>
        <v>26.327999999999999</v>
      </c>
      <c r="AQ252" s="15">
        <f t="shared" ref="AQ252" si="2619">(ABS(AM252)+ABS(AO252))*SIGN(AM252)</f>
        <v>7.9799999999999995</v>
      </c>
      <c r="AR252" s="15">
        <f t="shared" ref="AR252" si="2620">(ABS(AP252)+ABS(0.3*AQ252))*SIGN(AP252)</f>
        <v>28.721999999999998</v>
      </c>
      <c r="AS252" s="449">
        <f t="shared" ref="AS252" si="2621">(ABS(AQ252)+ABS(0.3*AR252))*SIGN(AQ252)</f>
        <v>16.596599999999999</v>
      </c>
      <c r="AT252" s="15"/>
      <c r="AU252" s="440"/>
      <c r="AV252" s="444">
        <f t="shared" ref="AV252" si="2622">AH252</f>
        <v>5</v>
      </c>
      <c r="AW252" s="444" t="s">
        <v>805</v>
      </c>
      <c r="AX252" s="26">
        <f t="shared" ref="AX252" si="2623">F249-N249</f>
        <v>-51.008499999999998</v>
      </c>
      <c r="AY252" s="26">
        <f t="shared" ref="AY252" si="2624">V249-AD249</f>
        <v>-169.38030000000001</v>
      </c>
      <c r="AZ252" s="26">
        <f t="shared" ref="AZ252" si="2625">F250-N250</f>
        <v>49.531999999999996</v>
      </c>
      <c r="BA252" s="26">
        <f t="shared" ref="BA252" si="2626">V250-AD250</f>
        <v>139.77179999999998</v>
      </c>
      <c r="BB252" s="449">
        <f t="shared" ref="BB252" si="2627">AK252-AS252</f>
        <v>-319.02760000000001</v>
      </c>
      <c r="BC252" s="26"/>
      <c r="BD252" s="400">
        <f t="shared" si="2136"/>
        <v>5</v>
      </c>
      <c r="BE252" s="383">
        <f t="shared" si="2306"/>
        <v>11</v>
      </c>
      <c r="BF252" s="15"/>
      <c r="BG252" s="15"/>
      <c r="BH252" s="15"/>
      <c r="BI252" s="440"/>
      <c r="BJ252" s="444">
        <f t="shared" ref="BJ252" si="2628">AV252</f>
        <v>5</v>
      </c>
      <c r="BK252" s="444" t="s">
        <v>805</v>
      </c>
      <c r="BL252" s="26">
        <f>IF(BJ252=6,AX252-(AX252-AZ252)/hinterpiano*(0.55/2),AX252-(AX252-AZ252)/hinterpiano*(0.65/2))</f>
        <v>-41.106784090909088</v>
      </c>
      <c r="BM252" s="26">
        <f>IF(BJ252=6,AY252-(AY252-BA252)/hinterpiano*(0.55/2),AY252-(AY252-BA252)/hinterpiano*(0.65/2))</f>
        <v>-138.93350227272728</v>
      </c>
      <c r="BN252" s="26">
        <f>IF(BJ252&lt;&gt;1,IF(BJ252=6,AZ252-(AZ252-AX252)/hinterpiano*(0.55/2),AZ252-(AZ252-AX252)/hinterpiano*(0.65/2)),AZ252)</f>
        <v>39.630284090909086</v>
      </c>
      <c r="BO252" s="26">
        <f>IF(BJ252&lt;&gt;1,IF(BJ252=6,BA252-(BA252-AY252)/hinterpiano*(0.55/2),BA252-(BA252-AY252)/hinterpiano*(0.65/2)),BA252)</f>
        <v>109.32500227272725</v>
      </c>
      <c r="BP252" s="449">
        <f t="shared" si="2051"/>
        <v>-319.02760000000001</v>
      </c>
    </row>
    <row r="253" spans="1:68" ht="20" customHeight="1">
      <c r="A253" s="440"/>
      <c r="B253" s="444">
        <v>250</v>
      </c>
      <c r="C253" s="444">
        <f>INDEX(PIL!$A$1:$K$1009,$B253,3)</f>
        <v>4</v>
      </c>
      <c r="D253" s="444" t="str">
        <f>INDEX(PIL!$A$1:$K$1009,$B253,4)</f>
        <v>Msup</v>
      </c>
      <c r="E253" s="26">
        <f>INDEX(PIL!$A$1:$K$1009,$B253,5)</f>
        <v>-61.832999999999998</v>
      </c>
      <c r="F253" s="26">
        <f>INDEX(PIL!$A$1:$K$1009,$B253,6)</f>
        <v>-37.909999999999997</v>
      </c>
      <c r="G253" s="26">
        <f>INDEX(PIL!$A$1:$K$1009,$B253,7)</f>
        <v>44.177</v>
      </c>
      <c r="H253" s="26">
        <f>INDEX(PIL!$A$1:$K$1009,$B253,8)</f>
        <v>0.26900000000000002</v>
      </c>
      <c r="I253" s="26">
        <f>INDEX(PIL!$A$1:$K$1009,$B253,9)</f>
        <v>-1.3340000000000001</v>
      </c>
      <c r="J253" s="26">
        <f>INDEX(PIL!$A$1:$K$1009,$B253,10)</f>
        <v>-0.996</v>
      </c>
      <c r="K253" s="26">
        <f t="shared" si="2035"/>
        <v>45.511000000000003</v>
      </c>
      <c r="L253" s="15">
        <f t="shared" si="2036"/>
        <v>1.2650000000000001</v>
      </c>
      <c r="M253" s="15">
        <f t="shared" ref="M253" si="2629">(ABS(K253)+ABS(0.3*L253))*SIGN(K253)</f>
        <v>45.890500000000003</v>
      </c>
      <c r="N253" s="15">
        <f t="shared" si="2038"/>
        <v>14.9183</v>
      </c>
      <c r="O253" s="449">
        <f t="shared" si="2039"/>
        <v>45.890500000000003</v>
      </c>
      <c r="Q253" s="440"/>
      <c r="R253" s="444">
        <v>538</v>
      </c>
      <c r="S253" s="16">
        <f>INDEX(PIL!$A$1:$K$1009,$R253,3)</f>
        <v>4</v>
      </c>
      <c r="T253" s="16" t="str">
        <f>INDEX(PIL!$A$1:$K$1009,$R253,4)</f>
        <v>Msup</v>
      </c>
      <c r="U253" s="26">
        <f>INDEX(PIL!$A$1:$K$1009,$R253,5)</f>
        <v>-1.8080000000000001</v>
      </c>
      <c r="V253" s="26">
        <f>INDEX(PIL!$A$1:$K$1009,$R253,6)</f>
        <v>-0.89100000000000001</v>
      </c>
      <c r="W253" s="26">
        <f>INDEX(PIL!$A$1:$K$1009,$R253,7)</f>
        <v>2.5910000000000002</v>
      </c>
      <c r="X253" s="26">
        <f>INDEX(PIL!$A$1:$K$1009,$R253,8)</f>
        <v>184.35599999999999</v>
      </c>
      <c r="Y253" s="26">
        <f>INDEX(PIL!$A$1:$K$1009,$R253,9)</f>
        <v>-26.294</v>
      </c>
      <c r="Z253" s="26">
        <f>INDEX(PIL!$A$1:$K$1009,$R253,10)</f>
        <v>-19.622</v>
      </c>
      <c r="AA253" s="26">
        <f t="shared" si="2040"/>
        <v>28.885000000000002</v>
      </c>
      <c r="AB253" s="15">
        <f t="shared" si="2041"/>
        <v>203.97800000000001</v>
      </c>
      <c r="AC253" s="15">
        <f t="shared" ref="AC253" si="2630">(ABS(AA253)+ABS(0.3*AB253))*SIGN(AA253)</f>
        <v>90.078400000000002</v>
      </c>
      <c r="AD253" s="15">
        <f t="shared" si="2061"/>
        <v>212.64350000000002</v>
      </c>
      <c r="AE253" s="449">
        <f t="shared" si="2043"/>
        <v>212.64350000000002</v>
      </c>
      <c r="AG253" s="440"/>
      <c r="AJ253" s="26"/>
      <c r="AK253" s="26"/>
      <c r="AL253" s="26"/>
      <c r="AM253" s="26"/>
      <c r="AN253" s="26"/>
      <c r="AO253" s="26"/>
      <c r="AP253" s="26"/>
      <c r="AQ253" s="15"/>
      <c r="AR253" s="15"/>
      <c r="AS253" s="449"/>
      <c r="AT253" s="15"/>
      <c r="AU253" s="440"/>
      <c r="AV253" s="444"/>
      <c r="AW253" s="444" t="s">
        <v>802</v>
      </c>
      <c r="AX253" s="26">
        <f t="shared" ref="AX253" si="2631">F253+M253</f>
        <v>7.9805000000000064</v>
      </c>
      <c r="AY253" s="26">
        <f t="shared" ref="AY253" si="2632">V253+AC253</f>
        <v>89.187399999999997</v>
      </c>
      <c r="AZ253" s="26">
        <f t="shared" ref="AZ253" si="2633">F254+M254</f>
        <v>-6.1824000000000012</v>
      </c>
      <c r="BA253" s="26">
        <f t="shared" ref="BA253" si="2634">V254+AC254</f>
        <v>-80.344800000000006</v>
      </c>
      <c r="BB253" s="449">
        <f t="shared" ref="BB253" si="2635">AK256+AR256</f>
        <v>-419.54589999999996</v>
      </c>
      <c r="BC253" s="26"/>
      <c r="BD253" s="400">
        <f t="shared" ref="BD253" si="2636">AV256</f>
        <v>4</v>
      </c>
      <c r="BE253" s="383">
        <f t="shared" si="2306"/>
        <v>11</v>
      </c>
      <c r="BF253" s="15"/>
      <c r="BG253" s="15"/>
      <c r="BH253" s="15"/>
      <c r="BI253" s="440"/>
      <c r="BJ253" s="444"/>
      <c r="BK253" s="444" t="s">
        <v>802</v>
      </c>
      <c r="BL253" s="26">
        <f>IF(BJ256=6,AX253-(AX253-AZ253)/hinterpiano*(0.55/2),AX253-(AX253-AZ253)/hinterpiano*(0.65/2))</f>
        <v>6.5856689393939449</v>
      </c>
      <c r="BM253" s="26">
        <f>IF(BJ256=6,AY253-(AY253-BA253)/hinterpiano*(0.55/2),AY253-(AY253-BA253)/hinterpiano*(0.65/2))</f>
        <v>72.491046969696967</v>
      </c>
      <c r="BN253" s="26">
        <f>IF(BJ256&lt;&gt;1,IF(BJ256=6,AZ253-(AZ253-AX253)/hinterpiano*(0.55/2),AZ253-(AZ253-AX253)/hinterpiano*(0.65/2)),AZ253)</f>
        <v>-4.7875689393939398</v>
      </c>
      <c r="BO253" s="26">
        <f>IF(BJ256&lt;&gt;1,IF(BJ256=6,BA253-(BA253-AY253)/hinterpiano*(0.55/2),BA253-(BA253-AY253)/hinterpiano*(0.65/2)),BA253)</f>
        <v>-63.648446969696977</v>
      </c>
      <c r="BP253" s="449">
        <f t="shared" si="2051"/>
        <v>-419.54589999999996</v>
      </c>
    </row>
    <row r="254" spans="1:68" ht="20" customHeight="1">
      <c r="A254" s="440"/>
      <c r="B254" s="444">
        <v>251</v>
      </c>
      <c r="C254" s="444">
        <f>INDEX(PIL!$A$1:$K$1009,$B254,3)</f>
        <v>4</v>
      </c>
      <c r="D254" s="444" t="str">
        <f>INDEX(PIL!$A$1:$K$1009,$B254,4)</f>
        <v>Minf</v>
      </c>
      <c r="E254" s="26">
        <f>INDEX(PIL!$A$1:$K$1009,$B254,5)</f>
        <v>60.674999999999997</v>
      </c>
      <c r="F254" s="26">
        <f>INDEX(PIL!$A$1:$K$1009,$B254,6)</f>
        <v>37.21</v>
      </c>
      <c r="G254" s="26">
        <f>INDEX(PIL!$A$1:$K$1009,$B254,7)</f>
        <v>-41.759</v>
      </c>
      <c r="H254" s="26">
        <f>INDEX(PIL!$A$1:$K$1009,$B254,8)</f>
        <v>-0.248</v>
      </c>
      <c r="I254" s="26">
        <f>INDEX(PIL!$A$1:$K$1009,$B254,9)</f>
        <v>1.274</v>
      </c>
      <c r="J254" s="26">
        <f>INDEX(PIL!$A$1:$K$1009,$B254,10)</f>
        <v>0.95</v>
      </c>
      <c r="K254" s="26">
        <f t="shared" si="2035"/>
        <v>-43.033000000000001</v>
      </c>
      <c r="L254" s="15">
        <f t="shared" si="2036"/>
        <v>-1.198</v>
      </c>
      <c r="M254" s="15">
        <f t="shared" ref="M254" si="2637">(ABS(K254)+ABS(0.3*L254))*SIGN(K254)</f>
        <v>-43.392400000000002</v>
      </c>
      <c r="N254" s="15">
        <f t="shared" si="2038"/>
        <v>-14.107900000000001</v>
      </c>
      <c r="O254" s="449">
        <f t="shared" si="2039"/>
        <v>-43.392400000000002</v>
      </c>
      <c r="Q254" s="440"/>
      <c r="R254" s="444">
        <v>539</v>
      </c>
      <c r="S254" s="16">
        <f>INDEX(PIL!$A$1:$K$1009,$R254,3)</f>
        <v>4</v>
      </c>
      <c r="T254" s="16" t="str">
        <f>INDEX(PIL!$A$1:$K$1009,$R254,4)</f>
        <v>Minf</v>
      </c>
      <c r="U254" s="26">
        <f>INDEX(PIL!$A$1:$K$1009,$R254,5)</f>
        <v>2.5760000000000001</v>
      </c>
      <c r="V254" s="26">
        <f>INDEX(PIL!$A$1:$K$1009,$R254,6)</f>
        <v>1.389</v>
      </c>
      <c r="W254" s="26">
        <f>INDEX(PIL!$A$1:$K$1009,$R254,7)</f>
        <v>-2.42</v>
      </c>
      <c r="X254" s="26">
        <f>INDEX(PIL!$A$1:$K$1009,$R254,8)</f>
        <v>-166.94300000000001</v>
      </c>
      <c r="Y254" s="26">
        <f>INDEX(PIL!$A$1:$K$1009,$R254,9)</f>
        <v>23.884</v>
      </c>
      <c r="Z254" s="26">
        <f>INDEX(PIL!$A$1:$K$1009,$R254,10)</f>
        <v>17.823</v>
      </c>
      <c r="AA254" s="26">
        <f t="shared" si="2040"/>
        <v>-26.304000000000002</v>
      </c>
      <c r="AB254" s="15">
        <f t="shared" si="2041"/>
        <v>-184.76600000000002</v>
      </c>
      <c r="AC254" s="15">
        <f t="shared" ref="AC254" si="2638">(ABS(AA254)+ABS(0.3*AB254))*SIGN(AA254)</f>
        <v>-81.733800000000002</v>
      </c>
      <c r="AD254" s="15">
        <f t="shared" si="2061"/>
        <v>-192.65720000000002</v>
      </c>
      <c r="AE254" s="449">
        <f t="shared" si="2043"/>
        <v>-192.65720000000002</v>
      </c>
      <c r="AG254" s="440"/>
      <c r="AJ254" s="26"/>
      <c r="AK254" s="26"/>
      <c r="AL254" s="26"/>
      <c r="AM254" s="26"/>
      <c r="AN254" s="26"/>
      <c r="AO254" s="26"/>
      <c r="AP254" s="26"/>
      <c r="AQ254" s="15"/>
      <c r="AR254" s="15"/>
      <c r="AS254" s="449"/>
      <c r="AT254" s="15"/>
      <c r="AU254" s="440"/>
      <c r="AV254" s="444"/>
      <c r="AW254" s="444" t="s">
        <v>803</v>
      </c>
      <c r="AX254" s="26">
        <f t="shared" ref="AX254" si="2639">F253-M253</f>
        <v>-83.8005</v>
      </c>
      <c r="AY254" s="26">
        <f t="shared" ref="AY254" si="2640">V253-AC253</f>
        <v>-90.969400000000007</v>
      </c>
      <c r="AZ254" s="26">
        <f t="shared" ref="AZ254" si="2641">F254-M254</f>
        <v>80.602400000000003</v>
      </c>
      <c r="BA254" s="26">
        <f t="shared" ref="BA254" si="2642">V254-AC254</f>
        <v>83.122799999999998</v>
      </c>
      <c r="BB254" s="449">
        <f t="shared" ref="BB254" si="2643">AK256-AR256</f>
        <v>-537.98609999999996</v>
      </c>
      <c r="BC254" s="26"/>
      <c r="BD254" s="400">
        <f t="shared" ref="BD254" si="2644">BD253</f>
        <v>4</v>
      </c>
      <c r="BE254" s="383">
        <f t="shared" si="2306"/>
        <v>11</v>
      </c>
      <c r="BF254" s="15"/>
      <c r="BG254" s="15"/>
      <c r="BH254" s="15"/>
      <c r="BI254" s="440"/>
      <c r="BJ254" s="444"/>
      <c r="BK254" s="444" t="s">
        <v>803</v>
      </c>
      <c r="BL254" s="26">
        <f>IF(BJ256=6,AX254-(AX254-AZ254)/hinterpiano*(0.55/2),AX254-(AX254-AZ254)/hinterpiano*(0.65/2))</f>
        <v>-67.609305303030311</v>
      </c>
      <c r="BM254" s="26">
        <f>IF(BJ256=6,AY254-(AY254-BA254)/hinterpiano*(0.55/2),AY254-(AY254-BA254)/hinterpiano*(0.65/2))</f>
        <v>-73.823956060606065</v>
      </c>
      <c r="BN254" s="26">
        <f>IF(BJ256&lt;&gt;1,IF(BJ256=6,AZ254-(AZ254-AX254)/hinterpiano*(0.55/2),AZ254-(AZ254-AX254)/hinterpiano*(0.65/2)),AZ254)</f>
        <v>64.4112053030303</v>
      </c>
      <c r="BO254" s="26">
        <f>IF(BJ256&lt;&gt;1,IF(BJ256=6,BA254-(BA254-AY254)/hinterpiano*(0.55/2),BA254-(BA254-AY254)/hinterpiano*(0.65/2)),BA254)</f>
        <v>65.977356060606056</v>
      </c>
      <c r="BP254" s="449">
        <f t="shared" si="2051"/>
        <v>-537.98609999999996</v>
      </c>
    </row>
    <row r="255" spans="1:68" ht="20" customHeight="1">
      <c r="A255" s="440"/>
      <c r="B255" s="444">
        <v>252</v>
      </c>
      <c r="C255" s="444">
        <f>INDEX(PIL!$A$1:$K$1009,$B255,3)</f>
        <v>4</v>
      </c>
      <c r="D255" s="444" t="str">
        <f>INDEX(PIL!$A$1:$K$1009,$B255,4)</f>
        <v>V</v>
      </c>
      <c r="E255" s="26">
        <f>INDEX(PIL!$A$1:$K$1009,$B255,5)</f>
        <v>-37.122999999999998</v>
      </c>
      <c r="F255" s="26">
        <f>INDEX(PIL!$A$1:$K$1009,$B255,6)</f>
        <v>-22.763999999999999</v>
      </c>
      <c r="G255" s="26">
        <f>INDEX(PIL!$A$1:$K$1009,$B255,7)</f>
        <v>26.036000000000001</v>
      </c>
      <c r="H255" s="26">
        <f>INDEX(PIL!$A$1:$K$1009,$B255,8)</f>
        <v>0.156</v>
      </c>
      <c r="I255" s="26">
        <f>INDEX(PIL!$A$1:$K$1009,$B255,9)</f>
        <v>-0.79</v>
      </c>
      <c r="J255" s="26">
        <f>INDEX(PIL!$A$1:$K$1009,$B255,10)</f>
        <v>-0.59</v>
      </c>
      <c r="K255" s="26">
        <f t="shared" si="2035"/>
        <v>26.826000000000001</v>
      </c>
      <c r="L255" s="15">
        <f t="shared" si="2036"/>
        <v>0.746</v>
      </c>
      <c r="M255" s="15">
        <f t="shared" ref="M255" si="2645">(ABS(K255)+ABS(0.3*L255))*SIGN(K255)</f>
        <v>27.049800000000001</v>
      </c>
      <c r="N255" s="15">
        <f t="shared" si="2038"/>
        <v>8.7938000000000009</v>
      </c>
      <c r="O255" s="449">
        <f t="shared" si="2039"/>
        <v>27.049800000000001</v>
      </c>
      <c r="Q255" s="440"/>
      <c r="R255" s="444">
        <v>540</v>
      </c>
      <c r="S255" s="16">
        <f>INDEX(PIL!$A$1:$K$1009,$R255,3)</f>
        <v>4</v>
      </c>
      <c r="T255" s="16" t="str">
        <f>INDEX(PIL!$A$1:$K$1009,$R255,4)</f>
        <v>V</v>
      </c>
      <c r="U255" s="26">
        <f>INDEX(PIL!$A$1:$K$1009,$R255,5)</f>
        <v>-1.3280000000000001</v>
      </c>
      <c r="V255" s="26">
        <f>INDEX(PIL!$A$1:$K$1009,$R255,6)</f>
        <v>-0.69099999999999995</v>
      </c>
      <c r="W255" s="26">
        <f>INDEX(PIL!$A$1:$K$1009,$R255,7)</f>
        <v>1.518</v>
      </c>
      <c r="X255" s="26">
        <f>INDEX(PIL!$A$1:$K$1009,$R255,8)</f>
        <v>106.35899999999999</v>
      </c>
      <c r="Y255" s="26">
        <f>INDEX(PIL!$A$1:$K$1009,$R255,9)</f>
        <v>-15.205</v>
      </c>
      <c r="Z255" s="26">
        <f>INDEX(PIL!$A$1:$K$1009,$R255,10)</f>
        <v>-11.347</v>
      </c>
      <c r="AA255" s="26">
        <f t="shared" si="2040"/>
        <v>16.722999999999999</v>
      </c>
      <c r="AB255" s="15">
        <f t="shared" si="2041"/>
        <v>117.70599999999999</v>
      </c>
      <c r="AC255" s="15">
        <f t="shared" ref="AC255" si="2646">(ABS(AA255)+ABS(0.3*AB255))*SIGN(AA255)</f>
        <v>52.034799999999997</v>
      </c>
      <c r="AD255" s="15">
        <f t="shared" si="2061"/>
        <v>122.72289999999998</v>
      </c>
      <c r="AE255" s="449">
        <f t="shared" si="2043"/>
        <v>122.72289999999998</v>
      </c>
      <c r="AG255" s="440"/>
      <c r="AJ255" s="26"/>
      <c r="AK255" s="26"/>
      <c r="AL255" s="26"/>
      <c r="AM255" s="26"/>
      <c r="AN255" s="26"/>
      <c r="AO255" s="26"/>
      <c r="AP255" s="26"/>
      <c r="AQ255" s="15"/>
      <c r="AR255" s="15"/>
      <c r="AS255" s="449"/>
      <c r="AT255" s="15"/>
      <c r="AU255" s="440"/>
      <c r="AV255" s="444"/>
      <c r="AW255" s="444" t="s">
        <v>804</v>
      </c>
      <c r="AX255" s="26">
        <f t="shared" ref="AX255" si="2647">F253+N253</f>
        <v>-22.991699999999994</v>
      </c>
      <c r="AY255" s="26">
        <f t="shared" ref="AY255" si="2648">V253+AD253</f>
        <v>211.75250000000003</v>
      </c>
      <c r="AZ255" s="26">
        <f t="shared" ref="AZ255" si="2649">F254+N254</f>
        <v>23.1021</v>
      </c>
      <c r="BA255" s="26">
        <f t="shared" ref="BA255" si="2650">V254+AD254</f>
        <v>-191.26820000000001</v>
      </c>
      <c r="BB255" s="449">
        <f t="shared" ref="BB255" si="2651">AK256+AS256</f>
        <v>-442.34296999999998</v>
      </c>
      <c r="BC255" s="26"/>
      <c r="BD255" s="400">
        <f t="shared" si="2136"/>
        <v>4</v>
      </c>
      <c r="BE255" s="383">
        <f t="shared" si="2306"/>
        <v>11</v>
      </c>
      <c r="BF255" s="15"/>
      <c r="BG255" s="15"/>
      <c r="BH255" s="15"/>
      <c r="BI255" s="440"/>
      <c r="BJ255" s="444"/>
      <c r="BK255" s="444" t="s">
        <v>804</v>
      </c>
      <c r="BL255" s="26">
        <f>IF(BJ256=6,AX255-(AX255-AZ255)/hinterpiano*(0.55/2),AX255-(AX255-AZ255)/hinterpiano*(0.65/2))</f>
        <v>-18.452159090909085</v>
      </c>
      <c r="BM255" s="26">
        <f>IF(BJ256=6,AY255-(AY255-BA255)/hinterpiano*(0.55/2),AY255-(AY255-BA255)/hinterpiano*(0.65/2))</f>
        <v>172.06106742424245</v>
      </c>
      <c r="BN255" s="26">
        <f>IF(BJ256&lt;&gt;1,IF(BJ256=6,AZ255-(AZ255-AX255)/hinterpiano*(0.55/2),AZ255-(AZ255-AX255)/hinterpiano*(0.65/2)),AZ255)</f>
        <v>18.56255909090909</v>
      </c>
      <c r="BO255" s="26">
        <f>IF(BJ256&lt;&gt;1,IF(BJ256=6,BA255-(BA255-AY255)/hinterpiano*(0.55/2),BA255-(BA255-AY255)/hinterpiano*(0.65/2)),BA255)</f>
        <v>-151.57676742424243</v>
      </c>
      <c r="BP255" s="449">
        <f t="shared" si="2051"/>
        <v>-442.34296999999998</v>
      </c>
    </row>
    <row r="256" spans="1:68" ht="20" customHeight="1">
      <c r="A256" s="440"/>
      <c r="B256" s="444">
        <v>253</v>
      </c>
      <c r="C256" s="444">
        <f>INDEX(PIL!$A$1:$K$1009,$B256,3)</f>
        <v>4</v>
      </c>
      <c r="D256" s="444" t="str">
        <f>INDEX(PIL!$A$1:$K$1009,$B256,4)</f>
        <v>N</v>
      </c>
      <c r="E256" s="26">
        <f>INDEX(PIL!$A$1:$K$1009,$B256,5)</f>
        <v>-472.00299999999999</v>
      </c>
      <c r="F256" s="26">
        <f>INDEX(PIL!$A$1:$K$1009,$B256,6)</f>
        <v>-287.27499999999998</v>
      </c>
      <c r="G256" s="26">
        <f>INDEX(PIL!$A$1:$K$1009,$B256,7)</f>
        <v>49.543999999999997</v>
      </c>
      <c r="H256" s="26">
        <f>INDEX(PIL!$A$1:$K$1009,$B256,8)</f>
        <v>0.27100000000000002</v>
      </c>
      <c r="I256" s="26">
        <f>INDEX(PIL!$A$1:$K$1009,$B256,9)</f>
        <v>-1.58</v>
      </c>
      <c r="J256" s="26">
        <f>INDEX(PIL!$A$1:$K$1009,$B256,10)</f>
        <v>-1.179</v>
      </c>
      <c r="K256" s="26">
        <f t="shared" si="2035"/>
        <v>51.123999999999995</v>
      </c>
      <c r="L256" s="15">
        <f t="shared" si="2036"/>
        <v>1.4500000000000002</v>
      </c>
      <c r="M256" s="15">
        <f t="shared" ref="M256" si="2652">(ABS(K256)+ABS(0.3*L256))*SIGN(K256)</f>
        <v>51.558999999999997</v>
      </c>
      <c r="N256" s="15">
        <f t="shared" si="2038"/>
        <v>16.787199999999999</v>
      </c>
      <c r="O256" s="449">
        <f t="shared" si="2039"/>
        <v>51.558999999999997</v>
      </c>
      <c r="Q256" s="440"/>
      <c r="R256" s="444">
        <v>541</v>
      </c>
      <c r="S256" s="16">
        <f>INDEX(PIL!$A$1:$K$1009,$R256,3)</f>
        <v>4</v>
      </c>
      <c r="T256" s="16" t="str">
        <f>INDEX(PIL!$A$1:$K$1009,$R256,4)</f>
        <v>N</v>
      </c>
      <c r="U256" s="26">
        <f>INDEX(PIL!$A$1:$K$1009,$R256,5)</f>
        <v>-201.596</v>
      </c>
      <c r="V256" s="26">
        <f>INDEX(PIL!$A$1:$K$1009,$R256,6)</f>
        <v>-141.99100000000001</v>
      </c>
      <c r="W256" s="26">
        <f>INDEX(PIL!$A$1:$K$1009,$R256,7)</f>
        <v>0.24099999999999999</v>
      </c>
      <c r="X256" s="26">
        <f>INDEX(PIL!$A$1:$K$1009,$R256,8)</f>
        <v>15.522</v>
      </c>
      <c r="Y256" s="26">
        <f>INDEX(PIL!$A$1:$K$1009,$R256,9)</f>
        <v>-2.258</v>
      </c>
      <c r="Z256" s="26">
        <f>INDEX(PIL!$A$1:$K$1009,$R256,10)</f>
        <v>-1.6850000000000001</v>
      </c>
      <c r="AA256" s="26">
        <f t="shared" si="2040"/>
        <v>2.4990000000000001</v>
      </c>
      <c r="AB256" s="15">
        <f t="shared" si="2041"/>
        <v>17.207000000000001</v>
      </c>
      <c r="AC256" s="15">
        <f t="shared" ref="AC256" si="2653">(ABS(AA256)+ABS(0.3*AB256))*SIGN(AA256)</f>
        <v>7.6610999999999994</v>
      </c>
      <c r="AD256" s="15">
        <f t="shared" si="2061"/>
        <v>17.956700000000001</v>
      </c>
      <c r="AE256" s="449">
        <f t="shared" si="2043"/>
        <v>17.956700000000001</v>
      </c>
      <c r="AG256" s="440"/>
      <c r="AH256" s="16">
        <f t="shared" ref="AH256" si="2654">S256</f>
        <v>4</v>
      </c>
      <c r="AI256" s="16" t="str">
        <f t="shared" ref="AI256" si="2655">T256</f>
        <v>N</v>
      </c>
      <c r="AJ256" s="26">
        <f>IF(AH256=6,E256+U256-(0.6*base_minore_p*hinterpiano*cls_armato),IF(AH256=5,E256+U256-(0.6*base_minore_p*hinterpiano*cls_armato)-(base_maggiore_p*base_minore_p*hinterpiano*cls_armato),IF(AH256=4,E256+U256-(0.6*base_minore_p*hinterpiano*cls_armato)-2*(base_maggiore_p*base_minore_p*hinterpiano*cls_armato),IF(AH256=3,E256+U256-(0.6*base_minore_p*hinterpiano*cls_armato)-3*(base_maggiore_p*base_minore_p*hinterpiano*cls_armato),IF(AH256=2,E256+U256-(0.6*base_minore_p*hinterpiano*cls_armato)-4*(base_maggiore_p*base_minore_p*hinterpiano*cls_armato),E256+U256-(0.6*base_minore_p*hinterpiano*cls_armato)-5*(base_maggiore_p*base_minore_p*hinterpiano*cls_armato))))))</f>
        <v>-723.09899999999993</v>
      </c>
      <c r="AK256" s="26">
        <f>IF(AH256=6,F256+V256-(0.6*base_minore_p*hinterpiano*cls_armato),IF(AH256=5,F256+V256-(0.6*base_minore_p*hinterpiano*cls_armato)-(base_maggiore_p*base_minore_p*hinterpiano*cls_armato),IF(AH256=4,F256+V256-(0.6*base_minore_p*hinterpiano*cls_armato)-2*(base_maggiore_p*base_minore_p*hinterpiano*cls_armato),IF(AH256=3,F256+V256-(0.6*base_minore_p*hinterpiano*cls_armato)-3*(base_maggiore_p*base_minore_p*hinterpiano*cls_armato),IF(AH256=2,F256+V256-(0.6*base_minore_p*hinterpiano*cls_armato)-4*(base_maggiore_p*base_minore_p*hinterpiano*cls_armato),F256+V256-(0.6*base_minore_p*hinterpiano*cls_armato)-5*(base_maggiore_p*base_minore_p*hinterpiano*cls_armato))))))</f>
        <v>-478.76599999999996</v>
      </c>
      <c r="AL256" s="26">
        <f t="shared" ref="AL256" si="2656">G256+W256</f>
        <v>49.784999999999997</v>
      </c>
      <c r="AM256" s="26">
        <f t="shared" ref="AM256" si="2657">H256+X256</f>
        <v>15.793000000000001</v>
      </c>
      <c r="AN256" s="26">
        <f t="shared" ref="AN256" si="2658">I256+Y256</f>
        <v>-3.8380000000000001</v>
      </c>
      <c r="AO256" s="26">
        <f t="shared" ref="AO256" si="2659">J256+Z256</f>
        <v>-2.8639999999999999</v>
      </c>
      <c r="AP256" s="26">
        <f t="shared" ref="AP256" si="2660">(ABS(AL256)+ABS(AN256))*SIGN(AL256)</f>
        <v>53.622999999999998</v>
      </c>
      <c r="AQ256" s="15">
        <f t="shared" ref="AQ256" si="2661">(ABS(AM256)+ABS(AO256))*SIGN(AM256)</f>
        <v>18.657</v>
      </c>
      <c r="AR256" s="15">
        <f t="shared" ref="AR256" si="2662">(ABS(AP256)+ABS(0.3*AQ256))*SIGN(AP256)</f>
        <v>59.220099999999995</v>
      </c>
      <c r="AS256" s="449">
        <f t="shared" ref="AS256" si="2663">(ABS(AQ256)+ABS(0.3*AR256))*SIGN(AQ256)</f>
        <v>36.423029999999997</v>
      </c>
      <c r="AT256" s="15"/>
      <c r="AU256" s="440"/>
      <c r="AV256" s="444">
        <f t="shared" ref="AV256" si="2664">AH256</f>
        <v>4</v>
      </c>
      <c r="AW256" s="444" t="s">
        <v>805</v>
      </c>
      <c r="AX256" s="26">
        <f t="shared" ref="AX256" si="2665">F253-N253</f>
        <v>-52.828299999999999</v>
      </c>
      <c r="AY256" s="26">
        <f t="shared" ref="AY256" si="2666">V253-AD253</f>
        <v>-213.53450000000001</v>
      </c>
      <c r="AZ256" s="26">
        <f t="shared" ref="AZ256" si="2667">F254-N254</f>
        <v>51.317900000000002</v>
      </c>
      <c r="BA256" s="26">
        <f t="shared" ref="BA256" si="2668">V254-AD254</f>
        <v>194.04620000000003</v>
      </c>
      <c r="BB256" s="449">
        <f t="shared" ref="BB256" si="2669">AK256-AS256</f>
        <v>-515.18903</v>
      </c>
      <c r="BC256" s="26"/>
      <c r="BD256" s="400">
        <f t="shared" si="2136"/>
        <v>4</v>
      </c>
      <c r="BE256" s="383">
        <f t="shared" si="2306"/>
        <v>11</v>
      </c>
      <c r="BF256" s="15"/>
      <c r="BG256" s="15"/>
      <c r="BH256" s="15"/>
      <c r="BI256" s="440"/>
      <c r="BJ256" s="444">
        <f t="shared" ref="BJ256" si="2670">AV256</f>
        <v>4</v>
      </c>
      <c r="BK256" s="444" t="s">
        <v>805</v>
      </c>
      <c r="BL256" s="26">
        <f>IF(BJ256=6,AX256-(AX256-AZ256)/hinterpiano*(0.55/2),AX256-(AX256-AZ256)/hinterpiano*(0.65/2))</f>
        <v>-42.571477272727272</v>
      </c>
      <c r="BM256" s="26">
        <f>IF(BJ256=6,AY256-(AY256-BA256)/hinterpiano*(0.55/2),AY256-(AY256-BA256)/hinterpiano*(0.65/2))</f>
        <v>-173.39397651515151</v>
      </c>
      <c r="BN256" s="26">
        <f>IF(BJ256&lt;&gt;1,IF(BJ256=6,AZ256-(AZ256-AX256)/hinterpiano*(0.55/2),AZ256-(AZ256-AX256)/hinterpiano*(0.65/2)),AZ256)</f>
        <v>41.061077272727275</v>
      </c>
      <c r="BO256" s="26">
        <f>IF(BJ256&lt;&gt;1,IF(BJ256=6,BA256-(BA256-AY256)/hinterpiano*(0.55/2),BA256-(BA256-AY256)/hinterpiano*(0.65/2)),BA256)</f>
        <v>153.90567651515153</v>
      </c>
      <c r="BP256" s="449">
        <f t="shared" si="2051"/>
        <v>-515.18903</v>
      </c>
    </row>
    <row r="257" spans="1:68" ht="20" customHeight="1">
      <c r="A257" s="440"/>
      <c r="B257" s="444">
        <v>254</v>
      </c>
      <c r="C257" s="444">
        <f>INDEX(PIL!$A$1:$K$1009,$B257,3)</f>
        <v>3</v>
      </c>
      <c r="D257" s="444" t="str">
        <f>INDEX(PIL!$A$1:$K$1009,$B257,4)</f>
        <v>Msup</v>
      </c>
      <c r="E257" s="26">
        <f>INDEX(PIL!$A$1:$K$1009,$B257,5)</f>
        <v>-59.798999999999999</v>
      </c>
      <c r="F257" s="26">
        <f>INDEX(PIL!$A$1:$K$1009,$B257,6)</f>
        <v>-36.69</v>
      </c>
      <c r="G257" s="26">
        <f>INDEX(PIL!$A$1:$K$1009,$B257,7)</f>
        <v>50.491999999999997</v>
      </c>
      <c r="H257" s="26">
        <f>INDEX(PIL!$A$1:$K$1009,$B257,8)</f>
        <v>0.33800000000000002</v>
      </c>
      <c r="I257" s="26">
        <f>INDEX(PIL!$A$1:$K$1009,$B257,9)</f>
        <v>-1.4630000000000001</v>
      </c>
      <c r="J257" s="26">
        <f>INDEX(PIL!$A$1:$K$1009,$B257,10)</f>
        <v>-1.0920000000000001</v>
      </c>
      <c r="K257" s="26">
        <f t="shared" si="2035"/>
        <v>51.954999999999998</v>
      </c>
      <c r="L257" s="15">
        <f t="shared" si="2036"/>
        <v>1.4300000000000002</v>
      </c>
      <c r="M257" s="15">
        <f t="shared" ref="M257" si="2671">(ABS(K257)+ABS(0.3*L257))*SIGN(K257)</f>
        <v>52.384</v>
      </c>
      <c r="N257" s="15">
        <f t="shared" si="2038"/>
        <v>17.016500000000001</v>
      </c>
      <c r="O257" s="449">
        <f t="shared" si="2039"/>
        <v>52.384</v>
      </c>
      <c r="Q257" s="440"/>
      <c r="R257" s="444">
        <v>542</v>
      </c>
      <c r="S257" s="16">
        <f>INDEX(PIL!$A$1:$K$1009,$R257,3)</f>
        <v>3</v>
      </c>
      <c r="T257" s="16" t="str">
        <f>INDEX(PIL!$A$1:$K$1009,$R257,4)</f>
        <v>Msup</v>
      </c>
      <c r="U257" s="26">
        <f>INDEX(PIL!$A$1:$K$1009,$R257,5)</f>
        <v>-0.98699999999999999</v>
      </c>
      <c r="V257" s="26">
        <f>INDEX(PIL!$A$1:$K$1009,$R257,6)</f>
        <v>-0.371</v>
      </c>
      <c r="W257" s="26">
        <f>INDEX(PIL!$A$1:$K$1009,$R257,7)</f>
        <v>2.746</v>
      </c>
      <c r="X257" s="26">
        <f>INDEX(PIL!$A$1:$K$1009,$R257,8)</f>
        <v>206.35</v>
      </c>
      <c r="Y257" s="26">
        <f>INDEX(PIL!$A$1:$K$1009,$R257,9)</f>
        <v>-29.222999999999999</v>
      </c>
      <c r="Z257" s="26">
        <f>INDEX(PIL!$A$1:$K$1009,$R257,10)</f>
        <v>-21.808</v>
      </c>
      <c r="AA257" s="26">
        <f t="shared" si="2040"/>
        <v>31.968999999999998</v>
      </c>
      <c r="AB257" s="15">
        <f t="shared" si="2041"/>
        <v>228.15799999999999</v>
      </c>
      <c r="AC257" s="15">
        <f t="shared" ref="AC257" si="2672">(ABS(AA257)+ABS(0.3*AB257))*SIGN(AA257)</f>
        <v>100.41639999999998</v>
      </c>
      <c r="AD257" s="15">
        <f t="shared" si="2061"/>
        <v>237.74869999999999</v>
      </c>
      <c r="AE257" s="449">
        <f t="shared" si="2043"/>
        <v>237.74869999999999</v>
      </c>
      <c r="AG257" s="440"/>
      <c r="AJ257" s="26"/>
      <c r="AK257" s="26"/>
      <c r="AL257" s="26"/>
      <c r="AM257" s="26"/>
      <c r="AN257" s="26"/>
      <c r="AO257" s="26"/>
      <c r="AP257" s="26"/>
      <c r="AQ257" s="15"/>
      <c r="AR257" s="15"/>
      <c r="AS257" s="449"/>
      <c r="AT257" s="15"/>
      <c r="AU257" s="440"/>
      <c r="AV257" s="444"/>
      <c r="AW257" s="444" t="s">
        <v>802</v>
      </c>
      <c r="AX257" s="26">
        <f t="shared" ref="AX257" si="2673">F257+M257</f>
        <v>15.694000000000003</v>
      </c>
      <c r="AY257" s="26">
        <f t="shared" ref="AY257" si="2674">V257+AC257</f>
        <v>100.04539999999999</v>
      </c>
      <c r="AZ257" s="26">
        <f t="shared" ref="AZ257" si="2675">F258+M258</f>
        <v>-15.085900000000002</v>
      </c>
      <c r="BA257" s="26">
        <f t="shared" ref="BA257" si="2676">V258+AC258</f>
        <v>-101.7209</v>
      </c>
      <c r="BB257" s="449">
        <f t="shared" ref="BB257" si="2677">AK260+AR260</f>
        <v>-557.03290000000004</v>
      </c>
      <c r="BC257" s="26"/>
      <c r="BD257" s="400">
        <f t="shared" ref="BD257" si="2678">AV260</f>
        <v>3</v>
      </c>
      <c r="BE257" s="383">
        <f t="shared" si="2306"/>
        <v>11</v>
      </c>
      <c r="BF257" s="15"/>
      <c r="BG257" s="15"/>
      <c r="BH257" s="15"/>
      <c r="BI257" s="440"/>
      <c r="BJ257" s="444"/>
      <c r="BK257" s="444" t="s">
        <v>802</v>
      </c>
      <c r="BL257" s="26">
        <f>IF(BJ260=6,AX257-(AX257-AZ257)/hinterpiano*(0.55/2),AX257-(AX257-AZ257)/hinterpiano*(0.65/2))</f>
        <v>12.662646212121214</v>
      </c>
      <c r="BM257" s="26">
        <f>IF(BJ260=6,AY257-(AY257-BA257)/hinterpiano*(0.55/2),AY257-(AY257-BA257)/hinterpiano*(0.65/2))</f>
        <v>80.174476515151497</v>
      </c>
      <c r="BN257" s="26">
        <f>IF(BJ260&lt;&gt;1,IF(BJ260=6,AZ257-(AZ257-AX257)/hinterpiano*(0.55/2),AZ257-(AZ257-AX257)/hinterpiano*(0.65/2)),AZ257)</f>
        <v>-12.054546212121213</v>
      </c>
      <c r="BO257" s="26">
        <f>IF(BJ260&lt;&gt;1,IF(BJ260=6,BA257-(BA257-AY257)/hinterpiano*(0.55/2),BA257-(BA257-AY257)/hinterpiano*(0.65/2)),BA257)</f>
        <v>-81.849976515151511</v>
      </c>
      <c r="BP257" s="449">
        <f t="shared" si="2051"/>
        <v>-557.03290000000004</v>
      </c>
    </row>
    <row r="258" spans="1:68" ht="20" customHeight="1">
      <c r="A258" s="440"/>
      <c r="B258" s="444">
        <v>255</v>
      </c>
      <c r="C258" s="444">
        <f>INDEX(PIL!$A$1:$K$1009,$B258,3)</f>
        <v>3</v>
      </c>
      <c r="D258" s="444" t="str">
        <f>INDEX(PIL!$A$1:$K$1009,$B258,4)</f>
        <v>Minf</v>
      </c>
      <c r="E258" s="26">
        <f>INDEX(PIL!$A$1:$K$1009,$B258,5)</f>
        <v>60.752000000000002</v>
      </c>
      <c r="F258" s="26">
        <f>INDEX(PIL!$A$1:$K$1009,$B258,6)</f>
        <v>37.280999999999999</v>
      </c>
      <c r="G258" s="26">
        <f>INDEX(PIL!$A$1:$K$1009,$B258,7)</f>
        <v>-50.44</v>
      </c>
      <c r="H258" s="26">
        <f>INDEX(PIL!$A$1:$K$1009,$B258,8)</f>
        <v>-0.316</v>
      </c>
      <c r="I258" s="26">
        <f>INDEX(PIL!$A$1:$K$1009,$B258,9)</f>
        <v>1.4970000000000001</v>
      </c>
      <c r="J258" s="26">
        <f>INDEX(PIL!$A$1:$K$1009,$B258,10)</f>
        <v>1.117</v>
      </c>
      <c r="K258" s="26">
        <f t="shared" si="2035"/>
        <v>-51.936999999999998</v>
      </c>
      <c r="L258" s="15">
        <f t="shared" si="2036"/>
        <v>-1.4330000000000001</v>
      </c>
      <c r="M258" s="15">
        <f t="shared" ref="M258" si="2679">(ABS(K258)+ABS(0.3*L258))*SIGN(K258)</f>
        <v>-52.366900000000001</v>
      </c>
      <c r="N258" s="15">
        <f t="shared" si="2038"/>
        <v>-17.014099999999999</v>
      </c>
      <c r="O258" s="449">
        <f t="shared" si="2039"/>
        <v>-52.366900000000001</v>
      </c>
      <c r="Q258" s="440"/>
      <c r="R258" s="444">
        <v>543</v>
      </c>
      <c r="S258" s="16">
        <f>INDEX(PIL!$A$1:$K$1009,$R258,3)</f>
        <v>3</v>
      </c>
      <c r="T258" s="16" t="str">
        <f>INDEX(PIL!$A$1:$K$1009,$R258,4)</f>
        <v>Minf</v>
      </c>
      <c r="U258" s="26">
        <f>INDEX(PIL!$A$1:$K$1009,$R258,5)</f>
        <v>1.923</v>
      </c>
      <c r="V258" s="26">
        <f>INDEX(PIL!$A$1:$K$1009,$R258,6)</f>
        <v>0.96299999999999997</v>
      </c>
      <c r="W258" s="26">
        <f>INDEX(PIL!$A$1:$K$1009,$R258,7)</f>
        <v>-3.0089999999999999</v>
      </c>
      <c r="X258" s="26">
        <f>INDEX(PIL!$A$1:$K$1009,$R258,8)</f>
        <v>-209.05799999999999</v>
      </c>
      <c r="Y258" s="26">
        <f>INDEX(PIL!$A$1:$K$1009,$R258,9)</f>
        <v>30.196999999999999</v>
      </c>
      <c r="Z258" s="26">
        <f>INDEX(PIL!$A$1:$K$1009,$R258,10)</f>
        <v>22.535</v>
      </c>
      <c r="AA258" s="26">
        <f t="shared" si="2040"/>
        <v>-33.205999999999996</v>
      </c>
      <c r="AB258" s="15">
        <f t="shared" si="2041"/>
        <v>-231.59299999999999</v>
      </c>
      <c r="AC258" s="15">
        <f t="shared" ref="AC258" si="2680">(ABS(AA258)+ABS(0.3*AB258))*SIGN(AA258)</f>
        <v>-102.68389999999999</v>
      </c>
      <c r="AD258" s="15">
        <f t="shared" si="2061"/>
        <v>-241.5548</v>
      </c>
      <c r="AE258" s="449">
        <f t="shared" si="2043"/>
        <v>-241.5548</v>
      </c>
      <c r="AG258" s="440"/>
      <c r="AJ258" s="26"/>
      <c r="AK258" s="26"/>
      <c r="AL258" s="26"/>
      <c r="AM258" s="26"/>
      <c r="AN258" s="26"/>
      <c r="AO258" s="26"/>
      <c r="AP258" s="26"/>
      <c r="AQ258" s="15"/>
      <c r="AR258" s="15"/>
      <c r="AS258" s="449"/>
      <c r="AT258" s="15"/>
      <c r="AU258" s="440"/>
      <c r="AV258" s="444"/>
      <c r="AW258" s="444" t="s">
        <v>803</v>
      </c>
      <c r="AX258" s="26">
        <f t="shared" ref="AX258" si="2681">F257-M257</f>
        <v>-89.073999999999998</v>
      </c>
      <c r="AY258" s="26">
        <f t="shared" ref="AY258" si="2682">V257-AC257</f>
        <v>-100.78739999999998</v>
      </c>
      <c r="AZ258" s="26">
        <f t="shared" ref="AZ258" si="2683">F258-M258</f>
        <v>89.647899999999993</v>
      </c>
      <c r="BA258" s="26">
        <f t="shared" ref="BA258" si="2684">V258-AC258</f>
        <v>103.64689999999999</v>
      </c>
      <c r="BB258" s="449">
        <f t="shared" ref="BB258" si="2685">AK260-AR260</f>
        <v>-752.47310000000004</v>
      </c>
      <c r="BC258" s="26"/>
      <c r="BD258" s="400">
        <f t="shared" ref="BD258" si="2686">BD257</f>
        <v>3</v>
      </c>
      <c r="BE258" s="383">
        <f t="shared" si="2306"/>
        <v>11</v>
      </c>
      <c r="BF258" s="15"/>
      <c r="BG258" s="15"/>
      <c r="BH258" s="15"/>
      <c r="BI258" s="440"/>
      <c r="BJ258" s="444"/>
      <c r="BK258" s="444" t="s">
        <v>803</v>
      </c>
      <c r="BL258" s="26">
        <f>IF(BJ260=6,AX258-(AX258-AZ258)/hinterpiano*(0.55/2),AX258-(AX258-AZ258)/hinterpiano*(0.65/2))</f>
        <v>-71.472600757575748</v>
      </c>
      <c r="BM258" s="26">
        <f>IF(BJ260=6,AY258-(AY258-BA258)/hinterpiano*(0.55/2),AY258-(AY258-BA258)/hinterpiano*(0.65/2))</f>
        <v>-80.653718939393912</v>
      </c>
      <c r="BN258" s="26">
        <f>IF(BJ260&lt;&gt;1,IF(BJ260=6,AZ258-(AZ258-AX258)/hinterpiano*(0.55/2),AZ258-(AZ258-AX258)/hinterpiano*(0.65/2)),AZ258)</f>
        <v>72.046500757575757</v>
      </c>
      <c r="BO258" s="26">
        <f>IF(BJ260&lt;&gt;1,IF(BJ260=6,BA258-(BA258-AY258)/hinterpiano*(0.55/2),BA258-(BA258-AY258)/hinterpiano*(0.65/2)),BA258)</f>
        <v>83.513218939393937</v>
      </c>
      <c r="BP258" s="449">
        <f t="shared" si="2051"/>
        <v>-752.47310000000004</v>
      </c>
    </row>
    <row r="259" spans="1:68" ht="20" customHeight="1">
      <c r="A259" s="440"/>
      <c r="B259" s="444">
        <v>256</v>
      </c>
      <c r="C259" s="444">
        <f>INDEX(PIL!$A$1:$K$1009,$B259,3)</f>
        <v>3</v>
      </c>
      <c r="D259" s="444" t="str">
        <f>INDEX(PIL!$A$1:$K$1009,$B259,4)</f>
        <v>V</v>
      </c>
      <c r="E259" s="26">
        <f>INDEX(PIL!$A$1:$K$1009,$B259,5)</f>
        <v>-36.530999999999999</v>
      </c>
      <c r="F259" s="26">
        <f>INDEX(PIL!$A$1:$K$1009,$B259,6)</f>
        <v>-22.416</v>
      </c>
      <c r="G259" s="26">
        <f>INDEX(PIL!$A$1:$K$1009,$B259,7)</f>
        <v>30.581</v>
      </c>
      <c r="H259" s="26">
        <f>INDEX(PIL!$A$1:$K$1009,$B259,8)</f>
        <v>0.19800000000000001</v>
      </c>
      <c r="I259" s="26">
        <f>INDEX(PIL!$A$1:$K$1009,$B259,9)</f>
        <v>-0.89700000000000002</v>
      </c>
      <c r="J259" s="26">
        <f>INDEX(PIL!$A$1:$K$1009,$B259,10)</f>
        <v>-0.66900000000000004</v>
      </c>
      <c r="K259" s="26">
        <f t="shared" si="2035"/>
        <v>31.477999999999998</v>
      </c>
      <c r="L259" s="15">
        <f t="shared" si="2036"/>
        <v>0.86699999999999999</v>
      </c>
      <c r="M259" s="15">
        <f t="shared" ref="M259" si="2687">(ABS(K259)+ABS(0.3*L259))*SIGN(K259)</f>
        <v>31.738099999999999</v>
      </c>
      <c r="N259" s="15">
        <f t="shared" si="2038"/>
        <v>10.310399999999998</v>
      </c>
      <c r="O259" s="449">
        <f t="shared" si="2039"/>
        <v>31.738099999999999</v>
      </c>
      <c r="Q259" s="440"/>
      <c r="R259" s="444">
        <v>544</v>
      </c>
      <c r="S259" s="16">
        <f>INDEX(PIL!$A$1:$K$1009,$R259,3)</f>
        <v>3</v>
      </c>
      <c r="T259" s="16" t="str">
        <f>INDEX(PIL!$A$1:$K$1009,$R259,4)</f>
        <v>V</v>
      </c>
      <c r="U259" s="26">
        <f>INDEX(PIL!$A$1:$K$1009,$R259,5)</f>
        <v>-0.88200000000000001</v>
      </c>
      <c r="V259" s="26">
        <f>INDEX(PIL!$A$1:$K$1009,$R259,6)</f>
        <v>-0.40400000000000003</v>
      </c>
      <c r="W259" s="26">
        <f>INDEX(PIL!$A$1:$K$1009,$R259,7)</f>
        <v>1.7430000000000001</v>
      </c>
      <c r="X259" s="26">
        <f>INDEX(PIL!$A$1:$K$1009,$R259,8)</f>
        <v>125.816</v>
      </c>
      <c r="Y259" s="26">
        <f>INDEX(PIL!$A$1:$K$1009,$R259,9)</f>
        <v>-18.006</v>
      </c>
      <c r="Z259" s="26">
        <f>INDEX(PIL!$A$1:$K$1009,$R259,10)</f>
        <v>-13.436999999999999</v>
      </c>
      <c r="AA259" s="26">
        <f t="shared" si="2040"/>
        <v>19.748999999999999</v>
      </c>
      <c r="AB259" s="15">
        <f t="shared" si="2041"/>
        <v>139.25300000000001</v>
      </c>
      <c r="AC259" s="15">
        <f t="shared" ref="AC259" si="2688">(ABS(AA259)+ABS(0.3*AB259))*SIGN(AA259)</f>
        <v>61.524900000000002</v>
      </c>
      <c r="AD259" s="15">
        <f t="shared" si="2061"/>
        <v>145.17770000000002</v>
      </c>
      <c r="AE259" s="449">
        <f t="shared" si="2043"/>
        <v>145.17770000000002</v>
      </c>
      <c r="AG259" s="440"/>
      <c r="AJ259" s="26"/>
      <c r="AK259" s="26"/>
      <c r="AL259" s="26"/>
      <c r="AM259" s="26"/>
      <c r="AN259" s="26"/>
      <c r="AO259" s="26"/>
      <c r="AP259" s="26"/>
      <c r="AQ259" s="15"/>
      <c r="AR259" s="15"/>
      <c r="AS259" s="449"/>
      <c r="AT259" s="15"/>
      <c r="AU259" s="440"/>
      <c r="AV259" s="444"/>
      <c r="AW259" s="444" t="s">
        <v>804</v>
      </c>
      <c r="AX259" s="26">
        <f t="shared" ref="AX259" si="2689">F257+N257</f>
        <v>-19.673499999999997</v>
      </c>
      <c r="AY259" s="26">
        <f t="shared" ref="AY259" si="2690">V257+AD257</f>
        <v>237.37769999999998</v>
      </c>
      <c r="AZ259" s="26">
        <f t="shared" ref="AZ259" si="2691">F258+N258</f>
        <v>20.2669</v>
      </c>
      <c r="BA259" s="26">
        <f t="shared" ref="BA259" si="2692">V258+AD258</f>
        <v>-240.59180000000001</v>
      </c>
      <c r="BB259" s="449">
        <f t="shared" ref="BB259" si="2693">AK260+AS260</f>
        <v>-592.05997000000002</v>
      </c>
      <c r="BC259" s="26"/>
      <c r="BD259" s="400">
        <f t="shared" si="2136"/>
        <v>3</v>
      </c>
      <c r="BE259" s="383">
        <f t="shared" si="2306"/>
        <v>11</v>
      </c>
      <c r="BF259" s="15"/>
      <c r="BG259" s="15"/>
      <c r="BH259" s="15"/>
      <c r="BI259" s="440"/>
      <c r="BJ259" s="444"/>
      <c r="BK259" s="444" t="s">
        <v>804</v>
      </c>
      <c r="BL259" s="26">
        <f>IF(BJ260=6,AX259-(AX259-AZ259)/hinterpiano*(0.55/2),AX259-(AX259-AZ259)/hinterpiano*(0.65/2))</f>
        <v>-15.739975757575754</v>
      </c>
      <c r="BM259" s="26">
        <f>IF(BJ260=6,AY259-(AY259-BA259)/hinterpiano*(0.55/2),AY259-(AY259-BA259)/hinterpiano*(0.65/2))</f>
        <v>190.30494621212119</v>
      </c>
      <c r="BN259" s="26">
        <f>IF(BJ260&lt;&gt;1,IF(BJ260=6,AZ259-(AZ259-AX259)/hinterpiano*(0.55/2),AZ259-(AZ259-AX259)/hinterpiano*(0.65/2)),AZ259)</f>
        <v>16.333375757575759</v>
      </c>
      <c r="BO259" s="26">
        <f>IF(BJ260&lt;&gt;1,IF(BJ260=6,BA259-(BA259-AY259)/hinterpiano*(0.55/2),BA259-(BA259-AY259)/hinterpiano*(0.65/2)),BA259)</f>
        <v>-193.51904621212122</v>
      </c>
      <c r="BP259" s="449">
        <f t="shared" si="2051"/>
        <v>-592.05997000000002</v>
      </c>
    </row>
    <row r="260" spans="1:68" ht="20" customHeight="1">
      <c r="A260" s="440"/>
      <c r="B260" s="444">
        <v>257</v>
      </c>
      <c r="C260" s="444">
        <f>INDEX(PIL!$A$1:$K$1009,$B260,3)</f>
        <v>3</v>
      </c>
      <c r="D260" s="444" t="str">
        <f>INDEX(PIL!$A$1:$K$1009,$B260,4)</f>
        <v>N</v>
      </c>
      <c r="E260" s="26">
        <f>INDEX(PIL!$A$1:$K$1009,$B260,5)</f>
        <v>-642.45000000000005</v>
      </c>
      <c r="F260" s="26">
        <f>INDEX(PIL!$A$1:$K$1009,$B260,6)</f>
        <v>-391.95499999999998</v>
      </c>
      <c r="G260" s="26">
        <f>INDEX(PIL!$A$1:$K$1009,$B260,7)</f>
        <v>80.677000000000007</v>
      </c>
      <c r="H260" s="26">
        <f>INDEX(PIL!$A$1:$K$1009,$B260,8)</f>
        <v>0.438</v>
      </c>
      <c r="I260" s="26">
        <f>INDEX(PIL!$A$1:$K$1009,$B260,9)</f>
        <v>-2.5219999999999998</v>
      </c>
      <c r="J260" s="26">
        <f>INDEX(PIL!$A$1:$K$1009,$B260,10)</f>
        <v>-1.8819999999999999</v>
      </c>
      <c r="K260" s="26">
        <f t="shared" si="2035"/>
        <v>83.199000000000012</v>
      </c>
      <c r="L260" s="15">
        <f t="shared" si="2036"/>
        <v>2.3199999999999998</v>
      </c>
      <c r="M260" s="15">
        <f t="shared" ref="M260" si="2694">(ABS(K260)+ABS(0.3*L260))*SIGN(K260)</f>
        <v>83.89500000000001</v>
      </c>
      <c r="N260" s="15">
        <f t="shared" si="2038"/>
        <v>27.279700000000002</v>
      </c>
      <c r="O260" s="449">
        <f t="shared" si="2039"/>
        <v>83.89500000000001</v>
      </c>
      <c r="Q260" s="440"/>
      <c r="R260" s="444">
        <v>545</v>
      </c>
      <c r="S260" s="16">
        <f>INDEX(PIL!$A$1:$K$1009,$R260,3)</f>
        <v>3</v>
      </c>
      <c r="T260" s="16" t="str">
        <f>INDEX(PIL!$A$1:$K$1009,$R260,4)</f>
        <v>N</v>
      </c>
      <c r="U260" s="26">
        <f>INDEX(PIL!$A$1:$K$1009,$R260,5)</f>
        <v>-277.75400000000002</v>
      </c>
      <c r="V260" s="26">
        <f>INDEX(PIL!$A$1:$K$1009,$R260,6)</f>
        <v>-195.97300000000001</v>
      </c>
      <c r="W260" s="26">
        <f>INDEX(PIL!$A$1:$K$1009,$R260,7)</f>
        <v>0.41599999999999998</v>
      </c>
      <c r="X260" s="26">
        <f>INDEX(PIL!$A$1:$K$1009,$R260,8)</f>
        <v>28.004000000000001</v>
      </c>
      <c r="Y260" s="26">
        <f>INDEX(PIL!$A$1:$K$1009,$R260,9)</f>
        <v>-4.0919999999999996</v>
      </c>
      <c r="Z260" s="26">
        <f>INDEX(PIL!$A$1:$K$1009,$R260,10)</f>
        <v>-3.0529999999999999</v>
      </c>
      <c r="AA260" s="26">
        <f t="shared" si="2040"/>
        <v>4.508</v>
      </c>
      <c r="AB260" s="15">
        <f t="shared" si="2041"/>
        <v>31.057000000000002</v>
      </c>
      <c r="AC260" s="15">
        <f t="shared" ref="AC260" si="2695">(ABS(AA260)+ABS(0.3*AB260))*SIGN(AA260)</f>
        <v>13.825099999999999</v>
      </c>
      <c r="AD260" s="15">
        <f t="shared" si="2061"/>
        <v>32.409400000000005</v>
      </c>
      <c r="AE260" s="449">
        <f t="shared" si="2043"/>
        <v>32.409400000000005</v>
      </c>
      <c r="AG260" s="440"/>
      <c r="AH260" s="16">
        <f t="shared" ref="AH260" si="2696">S260</f>
        <v>3</v>
      </c>
      <c r="AI260" s="16" t="str">
        <f t="shared" ref="AI260" si="2697">T260</f>
        <v>N</v>
      </c>
      <c r="AJ260" s="26">
        <f>IF(AH260=6,E260+U260-(0.6*base_minore_p*hinterpiano*cls_armato),IF(AH260=5,E260+U260-(0.6*base_minore_p*hinterpiano*cls_armato)-(base_maggiore_p*base_minore_p*hinterpiano*cls_armato),IF(AH260=4,E260+U260-(0.6*base_minore_p*hinterpiano*cls_armato)-2*(base_maggiore_p*base_minore_p*hinterpiano*cls_armato),IF(AH260=3,E260+U260-(0.6*base_minore_p*hinterpiano*cls_armato)-3*(base_maggiore_p*base_minore_p*hinterpiano*cls_armato),IF(AH260=2,E260+U260-(0.6*base_minore_p*hinterpiano*cls_armato)-4*(base_maggiore_p*base_minore_p*hinterpiano*cls_armato),E260+U260-(0.6*base_minore_p*hinterpiano*cls_armato)-5*(base_maggiore_p*base_minore_p*hinterpiano*cls_armato))))))</f>
        <v>-987.02900000000011</v>
      </c>
      <c r="AK260" s="26">
        <f>IF(AH260=6,F260+V260-(0.6*base_minore_p*hinterpiano*cls_armato),IF(AH260=5,F260+V260-(0.6*base_minore_p*hinterpiano*cls_armato)-(base_maggiore_p*base_minore_p*hinterpiano*cls_armato),IF(AH260=4,F260+V260-(0.6*base_minore_p*hinterpiano*cls_armato)-2*(base_maggiore_p*base_minore_p*hinterpiano*cls_armato),IF(AH260=3,F260+V260-(0.6*base_minore_p*hinterpiano*cls_armato)-3*(base_maggiore_p*base_minore_p*hinterpiano*cls_armato),IF(AH260=2,F260+V260-(0.6*base_minore_p*hinterpiano*cls_armato)-4*(base_maggiore_p*base_minore_p*hinterpiano*cls_armato),F260+V260-(0.6*base_minore_p*hinterpiano*cls_armato)-5*(base_maggiore_p*base_minore_p*hinterpiano*cls_armato))))))</f>
        <v>-654.75300000000004</v>
      </c>
      <c r="AL260" s="26">
        <f t="shared" ref="AL260" si="2698">G260+W260</f>
        <v>81.093000000000004</v>
      </c>
      <c r="AM260" s="26">
        <f t="shared" ref="AM260" si="2699">H260+X260</f>
        <v>28.442</v>
      </c>
      <c r="AN260" s="26">
        <f t="shared" ref="AN260" si="2700">I260+Y260</f>
        <v>-6.613999999999999</v>
      </c>
      <c r="AO260" s="26">
        <f t="shared" ref="AO260" si="2701">J260+Z260</f>
        <v>-4.9349999999999996</v>
      </c>
      <c r="AP260" s="26">
        <f t="shared" ref="AP260" si="2702">(ABS(AL260)+ABS(AN260))*SIGN(AL260)</f>
        <v>87.707000000000008</v>
      </c>
      <c r="AQ260" s="15">
        <f t="shared" ref="AQ260" si="2703">(ABS(AM260)+ABS(AO260))*SIGN(AM260)</f>
        <v>33.377000000000002</v>
      </c>
      <c r="AR260" s="15">
        <f t="shared" ref="AR260" si="2704">(ABS(AP260)+ABS(0.3*AQ260))*SIGN(AP260)</f>
        <v>97.720100000000002</v>
      </c>
      <c r="AS260" s="449">
        <f t="shared" ref="AS260" si="2705">(ABS(AQ260)+ABS(0.3*AR260))*SIGN(AQ260)</f>
        <v>62.69303</v>
      </c>
      <c r="AT260" s="15"/>
      <c r="AU260" s="440"/>
      <c r="AV260" s="444">
        <f t="shared" ref="AV260" si="2706">AH260</f>
        <v>3</v>
      </c>
      <c r="AW260" s="444" t="s">
        <v>805</v>
      </c>
      <c r="AX260" s="26">
        <f t="shared" ref="AX260" si="2707">F257-N257</f>
        <v>-53.706499999999998</v>
      </c>
      <c r="AY260" s="26">
        <f t="shared" ref="AY260" si="2708">V257-AD257</f>
        <v>-238.11969999999999</v>
      </c>
      <c r="AZ260" s="26">
        <f t="shared" ref="AZ260" si="2709">F258-N258</f>
        <v>54.295099999999998</v>
      </c>
      <c r="BA260" s="26">
        <f t="shared" ref="BA260" si="2710">V258-AD258</f>
        <v>242.51779999999999</v>
      </c>
      <c r="BB260" s="449">
        <f t="shared" ref="BB260" si="2711">AK260-AS260</f>
        <v>-717.44603000000006</v>
      </c>
      <c r="BC260" s="26"/>
      <c r="BD260" s="400">
        <f t="shared" si="2136"/>
        <v>3</v>
      </c>
      <c r="BE260" s="383">
        <f t="shared" si="2306"/>
        <v>11</v>
      </c>
      <c r="BF260" s="15"/>
      <c r="BG260" s="15"/>
      <c r="BH260" s="15"/>
      <c r="BI260" s="440"/>
      <c r="BJ260" s="444">
        <f t="shared" ref="BJ260" si="2712">AV260</f>
        <v>3</v>
      </c>
      <c r="BK260" s="444" t="s">
        <v>805</v>
      </c>
      <c r="BL260" s="26">
        <f>IF(BJ260=6,AX260-(AX260-AZ260)/hinterpiano*(0.55/2),AX260-(AX260-AZ260)/hinterpiano*(0.65/2))</f>
        <v>-43.069978787878782</v>
      </c>
      <c r="BM260" s="26">
        <f>IF(BJ260=6,AY260-(AY260-BA260)/hinterpiano*(0.55/2),AY260-(AY260-BA260)/hinterpiano*(0.65/2))</f>
        <v>-190.78418863636364</v>
      </c>
      <c r="BN260" s="26">
        <f>IF(BJ260&lt;&gt;1,IF(BJ260=6,AZ260-(AZ260-AX260)/hinterpiano*(0.55/2),AZ260-(AZ260-AX260)/hinterpiano*(0.65/2)),AZ260)</f>
        <v>43.658578787878781</v>
      </c>
      <c r="BO260" s="26">
        <f>IF(BJ260&lt;&gt;1,IF(BJ260=6,BA260-(BA260-AY260)/hinterpiano*(0.55/2),BA260-(BA260-AY260)/hinterpiano*(0.65/2)),BA260)</f>
        <v>195.18228863636364</v>
      </c>
      <c r="BP260" s="449">
        <f t="shared" si="2051"/>
        <v>-717.44603000000006</v>
      </c>
    </row>
    <row r="261" spans="1:68" ht="20" customHeight="1">
      <c r="A261" s="440"/>
      <c r="B261" s="444">
        <v>258</v>
      </c>
      <c r="C261" s="444">
        <f>INDEX(PIL!$A$1:$K$1009,$B261,3)</f>
        <v>2</v>
      </c>
      <c r="D261" s="444" t="str">
        <f>INDEX(PIL!$A$1:$K$1009,$B261,4)</f>
        <v>Msup</v>
      </c>
      <c r="E261" s="26">
        <f>INDEX(PIL!$A$1:$K$1009,$B261,5)</f>
        <v>-40.924999999999997</v>
      </c>
      <c r="F261" s="26">
        <f>INDEX(PIL!$A$1:$K$1009,$B261,6)</f>
        <v>-25.116</v>
      </c>
      <c r="G261" s="26">
        <f>INDEX(PIL!$A$1:$K$1009,$B261,7)</f>
        <v>41.978999999999999</v>
      </c>
      <c r="H261" s="26">
        <f>INDEX(PIL!$A$1:$K$1009,$B261,8)</f>
        <v>0.41399999999999998</v>
      </c>
      <c r="I261" s="26">
        <f>INDEX(PIL!$A$1:$K$1009,$B261,9)</f>
        <v>-1.026</v>
      </c>
      <c r="J261" s="26">
        <f>INDEX(PIL!$A$1:$K$1009,$B261,10)</f>
        <v>-0.76600000000000001</v>
      </c>
      <c r="K261" s="26">
        <f t="shared" si="2035"/>
        <v>43.005000000000003</v>
      </c>
      <c r="L261" s="15">
        <f t="shared" si="2036"/>
        <v>1.18</v>
      </c>
      <c r="M261" s="15">
        <f t="shared" ref="M261" si="2713">(ABS(K261)+ABS(0.3*L261))*SIGN(K261)</f>
        <v>43.359000000000002</v>
      </c>
      <c r="N261" s="15">
        <f t="shared" si="2038"/>
        <v>14.0815</v>
      </c>
      <c r="O261" s="449">
        <f t="shared" si="2039"/>
        <v>43.359000000000002</v>
      </c>
      <c r="Q261" s="440"/>
      <c r="R261" s="444">
        <v>546</v>
      </c>
      <c r="S261" s="16">
        <f>INDEX(PIL!$A$1:$K$1009,$R261,3)</f>
        <v>2</v>
      </c>
      <c r="T261" s="16" t="str">
        <f>INDEX(PIL!$A$1:$K$1009,$R261,4)</f>
        <v>Msup</v>
      </c>
      <c r="U261" s="26">
        <f>INDEX(PIL!$A$1:$K$1009,$R261,5)</f>
        <v>0.34300000000000003</v>
      </c>
      <c r="V261" s="26">
        <f>INDEX(PIL!$A$1:$K$1009,$R261,6)</f>
        <v>0.40899999999999997</v>
      </c>
      <c r="W261" s="26">
        <f>INDEX(PIL!$A$1:$K$1009,$R261,7)</f>
        <v>1.585</v>
      </c>
      <c r="X261" s="26">
        <f>INDEX(PIL!$A$1:$K$1009,$R261,8)</f>
        <v>174.07300000000001</v>
      </c>
      <c r="Y261" s="26">
        <f>INDEX(PIL!$A$1:$K$1009,$R261,9)</f>
        <v>-22.326000000000001</v>
      </c>
      <c r="Z261" s="26">
        <f>INDEX(PIL!$A$1:$K$1009,$R261,10)</f>
        <v>-16.661000000000001</v>
      </c>
      <c r="AA261" s="26">
        <f t="shared" si="2040"/>
        <v>23.911000000000001</v>
      </c>
      <c r="AB261" s="15">
        <f t="shared" si="2041"/>
        <v>190.73400000000001</v>
      </c>
      <c r="AC261" s="15">
        <f t="shared" ref="AC261" si="2714">(ABS(AA261)+ABS(0.3*AB261))*SIGN(AA261)</f>
        <v>81.131200000000007</v>
      </c>
      <c r="AD261" s="15">
        <f t="shared" si="2061"/>
        <v>197.90730000000002</v>
      </c>
      <c r="AE261" s="449">
        <f t="shared" si="2043"/>
        <v>197.90730000000002</v>
      </c>
      <c r="AG261" s="440"/>
      <c r="AJ261" s="26"/>
      <c r="AK261" s="26"/>
      <c r="AL261" s="26"/>
      <c r="AM261" s="26"/>
      <c r="AN261" s="26"/>
      <c r="AO261" s="26"/>
      <c r="AP261" s="26"/>
      <c r="AQ261" s="15"/>
      <c r="AR261" s="15"/>
      <c r="AS261" s="449"/>
      <c r="AT261" s="15"/>
      <c r="AU261" s="440"/>
      <c r="AV261" s="444"/>
      <c r="AW261" s="444" t="s">
        <v>802</v>
      </c>
      <c r="AX261" s="26">
        <f t="shared" ref="AX261" si="2715">F261+M261</f>
        <v>18.243000000000002</v>
      </c>
      <c r="AY261" s="26">
        <f t="shared" ref="AY261" si="2716">V261+AC261</f>
        <v>81.540200000000013</v>
      </c>
      <c r="AZ261" s="26">
        <f t="shared" ref="AZ261" si="2717">F262+M262</f>
        <v>-45.076800000000006</v>
      </c>
      <c r="BA261" s="26">
        <f t="shared" ref="BA261" si="2718">V262+AC262</f>
        <v>-131.54650000000001</v>
      </c>
      <c r="BB261" s="449">
        <f t="shared" ref="BB261" si="2719">AK264+AR264</f>
        <v>-693.06419999999991</v>
      </c>
      <c r="BC261" s="26"/>
      <c r="BD261" s="400">
        <f t="shared" ref="BD261" si="2720">AV264</f>
        <v>2</v>
      </c>
      <c r="BE261" s="383">
        <f t="shared" si="2306"/>
        <v>11</v>
      </c>
      <c r="BF261" s="15"/>
      <c r="BG261" s="15"/>
      <c r="BH261" s="15"/>
      <c r="BI261" s="440"/>
      <c r="BJ261" s="444"/>
      <c r="BK261" s="444" t="s">
        <v>802</v>
      </c>
      <c r="BL261" s="26">
        <f>IF(BJ264=6,AX261-(AX261-AZ261)/hinterpiano*(0.55/2),AX261-(AX261-AZ261)/hinterpiano*(0.65/2))</f>
        <v>12.006959090909092</v>
      </c>
      <c r="BM261" s="26">
        <f>IF(BJ264=6,AY261-(AY261-BA261)/hinterpiano*(0.55/2),AY261-(AY261-BA261)/hinterpiano*(0.65/2))</f>
        <v>60.554388636363647</v>
      </c>
      <c r="BN261" s="26">
        <f>IF(BJ264&lt;&gt;1,IF(BJ264=6,AZ261-(AZ261-AX261)/hinterpiano*(0.55/2),AZ261-(AZ261-AX261)/hinterpiano*(0.65/2)),AZ261)</f>
        <v>-38.840759090909096</v>
      </c>
      <c r="BO261" s="26">
        <f>IF(BJ264&lt;&gt;1,IF(BJ264=6,BA261-(BA261-AY261)/hinterpiano*(0.55/2),BA261-(BA261-AY261)/hinterpiano*(0.65/2)),BA261)</f>
        <v>-110.56068863636364</v>
      </c>
      <c r="BP261" s="449">
        <f t="shared" si="2051"/>
        <v>-693.06419999999991</v>
      </c>
    </row>
    <row r="262" spans="1:68" ht="20" customHeight="1">
      <c r="A262" s="440"/>
      <c r="B262" s="444">
        <v>259</v>
      </c>
      <c r="C262" s="444">
        <f>INDEX(PIL!$A$1:$K$1009,$B262,3)</f>
        <v>2</v>
      </c>
      <c r="D262" s="444" t="str">
        <f>INDEX(PIL!$A$1:$K$1009,$B262,4)</f>
        <v>Minf</v>
      </c>
      <c r="E262" s="26">
        <f>INDEX(PIL!$A$1:$K$1009,$B262,5)</f>
        <v>20.992000000000001</v>
      </c>
      <c r="F262" s="26">
        <f>INDEX(PIL!$A$1:$K$1009,$B262,6)</f>
        <v>12.885999999999999</v>
      </c>
      <c r="G262" s="26">
        <f>INDEX(PIL!$A$1:$K$1009,$B262,7)</f>
        <v>-56.075000000000003</v>
      </c>
      <c r="H262" s="26">
        <f>INDEX(PIL!$A$1:$K$1009,$B262,8)</f>
        <v>-0.52</v>
      </c>
      <c r="I262" s="26">
        <f>INDEX(PIL!$A$1:$K$1009,$B262,9)</f>
        <v>1.415</v>
      </c>
      <c r="J262" s="26">
        <f>INDEX(PIL!$A$1:$K$1009,$B262,10)</f>
        <v>1.056</v>
      </c>
      <c r="K262" s="26">
        <f t="shared" ref="K262:K325" si="2721">(ABS(G262)+ABS(I262))*SIGN(G262)</f>
        <v>-57.49</v>
      </c>
      <c r="L262" s="15">
        <f t="shared" ref="L262:L325" si="2722">(ABS(H262)+ABS(J262))*SIGN(H262)</f>
        <v>-1.5760000000000001</v>
      </c>
      <c r="M262" s="15">
        <f t="shared" ref="M262" si="2723">(ABS(K262)+ABS(0.3*L262))*SIGN(K262)</f>
        <v>-57.962800000000001</v>
      </c>
      <c r="N262" s="15">
        <f t="shared" ref="N262:N325" si="2724">(ABS(L262)+ABS(0.3*K262))*SIGN(L262)</f>
        <v>-18.823</v>
      </c>
      <c r="O262" s="449">
        <f t="shared" ref="O262:O325" si="2725">IF($A$3="DIREZIONE X",M262,N262)</f>
        <v>-57.962800000000001</v>
      </c>
      <c r="Q262" s="440"/>
      <c r="R262" s="444">
        <v>547</v>
      </c>
      <c r="S262" s="16">
        <f>INDEX(PIL!$A$1:$K$1009,$R262,3)</f>
        <v>2</v>
      </c>
      <c r="T262" s="16" t="str">
        <f>INDEX(PIL!$A$1:$K$1009,$R262,4)</f>
        <v>Minf</v>
      </c>
      <c r="U262" s="26">
        <f>INDEX(PIL!$A$1:$K$1009,$R262,5)</f>
        <v>3.032</v>
      </c>
      <c r="V262" s="26">
        <f>INDEX(PIL!$A$1:$K$1009,$R262,6)</f>
        <v>1.8129999999999999</v>
      </c>
      <c r="W262" s="26">
        <f>INDEX(PIL!$A$1:$K$1009,$R262,7)</f>
        <v>-2.8410000000000002</v>
      </c>
      <c r="X262" s="26">
        <f>INDEX(PIL!$A$1:$K$1009,$R262,8)</f>
        <v>-282.411</v>
      </c>
      <c r="Y262" s="26">
        <f>INDEX(PIL!$A$1:$K$1009,$R262,9)</f>
        <v>37.417999999999999</v>
      </c>
      <c r="Z262" s="26">
        <f>INDEX(PIL!$A$1:$K$1009,$R262,10)</f>
        <v>27.923999999999999</v>
      </c>
      <c r="AA262" s="26">
        <f t="shared" ref="AA262:AA325" si="2726">(ABS(W262)+ABS(Y262))*SIGN(W262)</f>
        <v>-40.259</v>
      </c>
      <c r="AB262" s="15">
        <f t="shared" ref="AB262:AB325" si="2727">(ABS(X262)+ABS(Z262))*SIGN(X262)</f>
        <v>-310.33499999999998</v>
      </c>
      <c r="AC262" s="15">
        <f t="shared" ref="AC262" si="2728">(ABS(AA262)+ABS(0.3*AB262))*SIGN(AA262)</f>
        <v>-133.3595</v>
      </c>
      <c r="AD262" s="15">
        <f t="shared" si="2061"/>
        <v>-322.41269999999997</v>
      </c>
      <c r="AE262" s="449">
        <f t="shared" ref="AE262:AE325" si="2729">IF($Q$3="DIREZIONE X",AC262,AD262)</f>
        <v>-322.41269999999997</v>
      </c>
      <c r="AG262" s="440"/>
      <c r="AJ262" s="26"/>
      <c r="AK262" s="26"/>
      <c r="AL262" s="26"/>
      <c r="AM262" s="26"/>
      <c r="AN262" s="26"/>
      <c r="AO262" s="26"/>
      <c r="AP262" s="26"/>
      <c r="AQ262" s="15"/>
      <c r="AR262" s="15"/>
      <c r="AS262" s="449"/>
      <c r="AT262" s="15"/>
      <c r="AU262" s="440"/>
      <c r="AV262" s="444"/>
      <c r="AW262" s="444" t="s">
        <v>803</v>
      </c>
      <c r="AX262" s="26">
        <f t="shared" ref="AX262" si="2730">F261-M261</f>
        <v>-68.474999999999994</v>
      </c>
      <c r="AY262" s="26">
        <f t="shared" ref="AY262" si="2731">V261-AC261</f>
        <v>-80.722200000000001</v>
      </c>
      <c r="AZ262" s="26">
        <f t="shared" ref="AZ262" si="2732">F262-M262</f>
        <v>70.848799999999997</v>
      </c>
      <c r="BA262" s="26">
        <f t="shared" ref="BA262" si="2733">V262-AC262</f>
        <v>135.17249999999999</v>
      </c>
      <c r="BB262" s="449">
        <f t="shared" ref="BB262" si="2734">AK264-AR264</f>
        <v>-965.60379999999998</v>
      </c>
      <c r="BC262" s="26"/>
      <c r="BD262" s="400">
        <f t="shared" ref="BD262" si="2735">BD261</f>
        <v>2</v>
      </c>
      <c r="BE262" s="383">
        <f t="shared" si="2306"/>
        <v>11</v>
      </c>
      <c r="BF262" s="15"/>
      <c r="BG262" s="15"/>
      <c r="BH262" s="15"/>
      <c r="BI262" s="440"/>
      <c r="BJ262" s="444"/>
      <c r="BK262" s="444" t="s">
        <v>803</v>
      </c>
      <c r="BL262" s="26">
        <f>IF(BJ264=6,AX262-(AX262-AZ262)/hinterpiano*(0.55/2),AX262-(AX262-AZ262)/hinterpiano*(0.65/2))</f>
        <v>-54.753716666666662</v>
      </c>
      <c r="BM262" s="26">
        <f>IF(BJ264=6,AY262-(AY262-BA262)/hinterpiano*(0.55/2),AY262-(AY262-BA262)/hinterpiano*(0.65/2))</f>
        <v>-59.459843181818179</v>
      </c>
      <c r="BN262" s="26">
        <f>IF(BJ264&lt;&gt;1,IF(BJ264=6,AZ262-(AZ262-AX262)/hinterpiano*(0.55/2),AZ262-(AZ262-AX262)/hinterpiano*(0.65/2)),AZ262)</f>
        <v>57.127516666666665</v>
      </c>
      <c r="BO262" s="26">
        <f>IF(BJ264&lt;&gt;1,IF(BJ264=6,BA262-(BA262-AY262)/hinterpiano*(0.55/2),BA262-(BA262-AY262)/hinterpiano*(0.65/2)),BA262)</f>
        <v>113.91014318181817</v>
      </c>
      <c r="BP262" s="449">
        <f t="shared" ref="BP262:BP325" si="2736">BB262</f>
        <v>-965.60379999999998</v>
      </c>
    </row>
    <row r="263" spans="1:68" ht="20" customHeight="1">
      <c r="A263" s="440"/>
      <c r="B263" s="444">
        <v>260</v>
      </c>
      <c r="C263" s="444">
        <f>INDEX(PIL!$A$1:$K$1009,$B263,3)</f>
        <v>2</v>
      </c>
      <c r="D263" s="444" t="str">
        <f>INDEX(PIL!$A$1:$K$1009,$B263,4)</f>
        <v>V</v>
      </c>
      <c r="E263" s="26">
        <f>INDEX(PIL!$A$1:$K$1009,$B263,5)</f>
        <v>-18.763000000000002</v>
      </c>
      <c r="F263" s="26">
        <f>INDEX(PIL!$A$1:$K$1009,$B263,6)</f>
        <v>-11.516</v>
      </c>
      <c r="G263" s="26">
        <f>INDEX(PIL!$A$1:$K$1009,$B263,7)</f>
        <v>29.710999999999999</v>
      </c>
      <c r="H263" s="26">
        <f>INDEX(PIL!$A$1:$K$1009,$B263,8)</f>
        <v>0.28299999999999997</v>
      </c>
      <c r="I263" s="26">
        <f>INDEX(PIL!$A$1:$K$1009,$B263,9)</f>
        <v>-0.74</v>
      </c>
      <c r="J263" s="26">
        <f>INDEX(PIL!$A$1:$K$1009,$B263,10)</f>
        <v>-0.55200000000000005</v>
      </c>
      <c r="K263" s="26">
        <f t="shared" si="2721"/>
        <v>30.450999999999997</v>
      </c>
      <c r="L263" s="15">
        <f t="shared" si="2722"/>
        <v>0.83499999999999996</v>
      </c>
      <c r="M263" s="15">
        <f t="shared" ref="M263" si="2737">(ABS(K263)+ABS(0.3*L263))*SIGN(K263)</f>
        <v>30.701499999999996</v>
      </c>
      <c r="N263" s="15">
        <f t="shared" si="2724"/>
        <v>9.9702999999999982</v>
      </c>
      <c r="O263" s="449">
        <f t="shared" si="2725"/>
        <v>30.701499999999996</v>
      </c>
      <c r="Q263" s="440"/>
      <c r="R263" s="444">
        <v>548</v>
      </c>
      <c r="S263" s="16">
        <f>INDEX(PIL!$A$1:$K$1009,$R263,3)</f>
        <v>2</v>
      </c>
      <c r="T263" s="16" t="str">
        <f>INDEX(PIL!$A$1:$K$1009,$R263,4)</f>
        <v>V</v>
      </c>
      <c r="U263" s="26">
        <f>INDEX(PIL!$A$1:$K$1009,$R263,5)</f>
        <v>-0.81499999999999995</v>
      </c>
      <c r="V263" s="26">
        <f>INDEX(PIL!$A$1:$K$1009,$R263,6)</f>
        <v>-0.42599999999999999</v>
      </c>
      <c r="W263" s="26">
        <f>INDEX(PIL!$A$1:$K$1009,$R263,7)</f>
        <v>1.3380000000000001</v>
      </c>
      <c r="X263" s="26">
        <f>INDEX(PIL!$A$1:$K$1009,$R263,8)</f>
        <v>138.28700000000001</v>
      </c>
      <c r="Y263" s="26">
        <f>INDEX(PIL!$A$1:$K$1009,$R263,9)</f>
        <v>-18.103999999999999</v>
      </c>
      <c r="Z263" s="26">
        <f>INDEX(PIL!$A$1:$K$1009,$R263,10)</f>
        <v>-13.510999999999999</v>
      </c>
      <c r="AA263" s="26">
        <f t="shared" si="2726"/>
        <v>19.442</v>
      </c>
      <c r="AB263" s="15">
        <f t="shared" si="2727"/>
        <v>151.798</v>
      </c>
      <c r="AC263" s="15">
        <f t="shared" ref="AC263" si="2738">(ABS(AA263)+ABS(0.3*AB263))*SIGN(AA263)</f>
        <v>64.981400000000008</v>
      </c>
      <c r="AD263" s="15">
        <f t="shared" si="2061"/>
        <v>157.63060000000002</v>
      </c>
      <c r="AE263" s="449">
        <f t="shared" si="2729"/>
        <v>157.63060000000002</v>
      </c>
      <c r="AG263" s="440"/>
      <c r="AJ263" s="26"/>
      <c r="AK263" s="26"/>
      <c r="AL263" s="26"/>
      <c r="AM263" s="26"/>
      <c r="AN263" s="26"/>
      <c r="AO263" s="26"/>
      <c r="AP263" s="26"/>
      <c r="AQ263" s="15"/>
      <c r="AR263" s="15"/>
      <c r="AS263" s="449"/>
      <c r="AT263" s="15"/>
      <c r="AU263" s="440"/>
      <c r="AV263" s="444"/>
      <c r="AW263" s="444" t="s">
        <v>804</v>
      </c>
      <c r="AX263" s="26">
        <f t="shared" ref="AX263" si="2739">F261+N261</f>
        <v>-11.0345</v>
      </c>
      <c r="AY263" s="26">
        <f t="shared" ref="AY263" si="2740">V261+AD261</f>
        <v>198.31630000000001</v>
      </c>
      <c r="AZ263" s="26">
        <f t="shared" ref="AZ263" si="2741">F262+N262</f>
        <v>-5.9370000000000012</v>
      </c>
      <c r="BA263" s="26">
        <f t="shared" ref="BA263" si="2742">V262+AD262</f>
        <v>-320.59969999999998</v>
      </c>
      <c r="BB263" s="449">
        <f t="shared" ref="BB263" si="2743">AK264+AS264</f>
        <v>-738.84705999999994</v>
      </c>
      <c r="BC263" s="26"/>
      <c r="BD263" s="400">
        <f t="shared" si="2136"/>
        <v>2</v>
      </c>
      <c r="BE263" s="383">
        <f t="shared" si="2306"/>
        <v>11</v>
      </c>
      <c r="BF263" s="15"/>
      <c r="BG263" s="15"/>
      <c r="BH263" s="15"/>
      <c r="BI263" s="440"/>
      <c r="BJ263" s="444"/>
      <c r="BK263" s="444" t="s">
        <v>804</v>
      </c>
      <c r="BL263" s="26">
        <f>IF(BJ264=6,AX263-(AX263-AZ263)/hinterpiano*(0.55/2),AX263-(AX263-AZ263)/hinterpiano*(0.65/2))</f>
        <v>-10.532473484848484</v>
      </c>
      <c r="BM263" s="26">
        <f>IF(BJ264=6,AY263-(AY263-BA263)/hinterpiano*(0.55/2),AY263-(AY263-BA263)/hinterpiano*(0.65/2))</f>
        <v>147.21093636363636</v>
      </c>
      <c r="BN263" s="26">
        <f>IF(BJ264&lt;&gt;1,IF(BJ264=6,AZ263-(AZ263-AX263)/hinterpiano*(0.55/2),AZ263-(AZ263-AX263)/hinterpiano*(0.65/2)),AZ263)</f>
        <v>-6.4390265151515163</v>
      </c>
      <c r="BO263" s="26">
        <f>IF(BJ264&lt;&gt;1,IF(BJ264=6,BA263-(BA263-AY263)/hinterpiano*(0.55/2),BA263-(BA263-AY263)/hinterpiano*(0.65/2)),BA263)</f>
        <v>-269.49433636363636</v>
      </c>
      <c r="BP263" s="449">
        <f t="shared" si="2736"/>
        <v>-738.84705999999994</v>
      </c>
    </row>
    <row r="264" spans="1:68" ht="20" customHeight="1">
      <c r="A264" s="440"/>
      <c r="B264" s="444">
        <v>261</v>
      </c>
      <c r="C264" s="444">
        <f>INDEX(PIL!$A$1:$K$1009,$B264,3)</f>
        <v>2</v>
      </c>
      <c r="D264" s="444" t="str">
        <f>INDEX(PIL!$A$1:$K$1009,$B264,4)</f>
        <v>N</v>
      </c>
      <c r="E264" s="26">
        <f>INDEX(PIL!$A$1:$K$1009,$B264,5)</f>
        <v>-806.88</v>
      </c>
      <c r="F264" s="26">
        <f>INDEX(PIL!$A$1:$K$1009,$B264,6)</f>
        <v>-492.96199999999999</v>
      </c>
      <c r="G264" s="26">
        <f>INDEX(PIL!$A$1:$K$1009,$B264,7)</f>
        <v>111.38800000000001</v>
      </c>
      <c r="H264" s="26">
        <f>INDEX(PIL!$A$1:$K$1009,$B264,8)</f>
        <v>0.64800000000000002</v>
      </c>
      <c r="I264" s="26">
        <f>INDEX(PIL!$A$1:$K$1009,$B264,9)</f>
        <v>-3.38</v>
      </c>
      <c r="J264" s="26">
        <f>INDEX(PIL!$A$1:$K$1009,$B264,10)</f>
        <v>-2.5219999999999998</v>
      </c>
      <c r="K264" s="26">
        <f t="shared" si="2721"/>
        <v>114.768</v>
      </c>
      <c r="L264" s="15">
        <f t="shared" si="2722"/>
        <v>3.17</v>
      </c>
      <c r="M264" s="15">
        <f t="shared" ref="M264" si="2744">(ABS(K264)+ABS(0.3*L264))*SIGN(K264)</f>
        <v>115.71899999999999</v>
      </c>
      <c r="N264" s="15">
        <f t="shared" si="2724"/>
        <v>37.6004</v>
      </c>
      <c r="O264" s="449">
        <f t="shared" si="2725"/>
        <v>115.71899999999999</v>
      </c>
      <c r="Q264" s="440"/>
      <c r="R264" s="444">
        <v>549</v>
      </c>
      <c r="S264" s="16">
        <f>INDEX(PIL!$A$1:$K$1009,$R264,3)</f>
        <v>2</v>
      </c>
      <c r="T264" s="16" t="str">
        <f>INDEX(PIL!$A$1:$K$1009,$R264,4)</f>
        <v>N</v>
      </c>
      <c r="U264" s="26">
        <f>INDEX(PIL!$A$1:$K$1009,$R264,5)</f>
        <v>-357.11399999999998</v>
      </c>
      <c r="V264" s="26">
        <f>INDEX(PIL!$A$1:$K$1009,$R264,6)</f>
        <v>-252.22200000000001</v>
      </c>
      <c r="W264" s="26">
        <f>INDEX(PIL!$A$1:$K$1009,$R264,7)</f>
        <v>0.57499999999999996</v>
      </c>
      <c r="X264" s="26">
        <f>INDEX(PIL!$A$1:$K$1009,$R264,8)</f>
        <v>41.924999999999997</v>
      </c>
      <c r="Y264" s="26">
        <f>INDEX(PIL!$A$1:$K$1009,$R264,9)</f>
        <v>-6.0449999999999999</v>
      </c>
      <c r="Z264" s="26">
        <f>INDEX(PIL!$A$1:$K$1009,$R264,10)</f>
        <v>-4.5110000000000001</v>
      </c>
      <c r="AA264" s="26">
        <f t="shared" si="2726"/>
        <v>6.62</v>
      </c>
      <c r="AB264" s="15">
        <f t="shared" si="2727"/>
        <v>46.436</v>
      </c>
      <c r="AC264" s="15">
        <f t="shared" ref="AC264" si="2745">(ABS(AA264)+ABS(0.3*AB264))*SIGN(AA264)</f>
        <v>20.550799999999999</v>
      </c>
      <c r="AD264" s="15">
        <f t="shared" ref="AD264:AD327" si="2746">(ABS(AB264)+ABS(0.3*AA264))*SIGN(AB264)</f>
        <v>48.421999999999997</v>
      </c>
      <c r="AE264" s="449">
        <f t="shared" si="2729"/>
        <v>48.421999999999997</v>
      </c>
      <c r="AG264" s="440"/>
      <c r="AH264" s="16">
        <f t="shared" ref="AH264" si="2747">S264</f>
        <v>2</v>
      </c>
      <c r="AI264" s="16" t="str">
        <f t="shared" ref="AI264" si="2748">T264</f>
        <v>N</v>
      </c>
      <c r="AJ264" s="26">
        <f>IF(AH264=6,E264+U264-(0.6*base_minore_p*hinterpiano*cls_armato),IF(AH264=5,E264+U264-(0.6*base_minore_p*hinterpiano*cls_armato)-(base_maggiore_p*base_minore_p*hinterpiano*cls_armato),IF(AH264=4,E264+U264-(0.6*base_minore_p*hinterpiano*cls_armato)-2*(base_maggiore_p*base_minore_p*hinterpiano*cls_armato),IF(AH264=3,E264+U264-(0.6*base_minore_p*hinterpiano*cls_armato)-3*(base_maggiore_p*base_minore_p*hinterpiano*cls_armato),IF(AH264=2,E264+U264-(0.6*base_minore_p*hinterpiano*cls_armato)-4*(base_maggiore_p*base_minore_p*hinterpiano*cls_armato),E264+U264-(0.6*base_minore_p*hinterpiano*cls_armato)-5*(base_maggiore_p*base_minore_p*hinterpiano*cls_armato))))))</f>
        <v>-1248.1439999999998</v>
      </c>
      <c r="AK264" s="26">
        <f>IF(AH264=6,F264+V264-(0.6*base_minore_p*hinterpiano*cls_armato),IF(AH264=5,F264+V264-(0.6*base_minore_p*hinterpiano*cls_armato)-(base_maggiore_p*base_minore_p*hinterpiano*cls_armato),IF(AH264=4,F264+V264-(0.6*base_minore_p*hinterpiano*cls_armato)-2*(base_maggiore_p*base_minore_p*hinterpiano*cls_armato),IF(AH264=3,F264+V264-(0.6*base_minore_p*hinterpiano*cls_armato)-3*(base_maggiore_p*base_minore_p*hinterpiano*cls_armato),IF(AH264=2,F264+V264-(0.6*base_minore_p*hinterpiano*cls_armato)-4*(base_maggiore_p*base_minore_p*hinterpiano*cls_armato),F264+V264-(0.6*base_minore_p*hinterpiano*cls_armato)-5*(base_maggiore_p*base_minore_p*hinterpiano*cls_armato))))))</f>
        <v>-829.33399999999995</v>
      </c>
      <c r="AL264" s="26">
        <f t="shared" ref="AL264" si="2749">G264+W264</f>
        <v>111.96300000000001</v>
      </c>
      <c r="AM264" s="26">
        <f t="shared" ref="AM264" si="2750">H264+X264</f>
        <v>42.573</v>
      </c>
      <c r="AN264" s="26">
        <f t="shared" ref="AN264" si="2751">I264+Y264</f>
        <v>-9.4250000000000007</v>
      </c>
      <c r="AO264" s="26">
        <f t="shared" ref="AO264" si="2752">J264+Z264</f>
        <v>-7.0329999999999995</v>
      </c>
      <c r="AP264" s="26">
        <f t="shared" ref="AP264" si="2753">(ABS(AL264)+ABS(AN264))*SIGN(AL264)</f>
        <v>121.38800000000001</v>
      </c>
      <c r="AQ264" s="15">
        <f t="shared" ref="AQ264" si="2754">(ABS(AM264)+ABS(AO264))*SIGN(AM264)</f>
        <v>49.606000000000002</v>
      </c>
      <c r="AR264" s="15">
        <f t="shared" ref="AR264" si="2755">(ABS(AP264)+ABS(0.3*AQ264))*SIGN(AP264)</f>
        <v>136.2698</v>
      </c>
      <c r="AS264" s="449">
        <f t="shared" ref="AS264" si="2756">(ABS(AQ264)+ABS(0.3*AR264))*SIGN(AQ264)</f>
        <v>90.486940000000004</v>
      </c>
      <c r="AT264" s="15"/>
      <c r="AU264" s="440"/>
      <c r="AV264" s="444">
        <f t="shared" ref="AV264" si="2757">AH264</f>
        <v>2</v>
      </c>
      <c r="AW264" s="444" t="s">
        <v>805</v>
      </c>
      <c r="AX264" s="26">
        <f t="shared" ref="AX264" si="2758">F261-N261</f>
        <v>-39.197499999999998</v>
      </c>
      <c r="AY264" s="26">
        <f t="shared" ref="AY264" si="2759">V261-AD261</f>
        <v>-197.49830000000003</v>
      </c>
      <c r="AZ264" s="26">
        <f t="shared" ref="AZ264" si="2760">F262-N262</f>
        <v>31.709</v>
      </c>
      <c r="BA264" s="26">
        <f t="shared" ref="BA264" si="2761">V262-AD262</f>
        <v>324.22569999999996</v>
      </c>
      <c r="BB264" s="449">
        <f t="shared" ref="BB264" si="2762">AK264-AS264</f>
        <v>-919.82093999999995</v>
      </c>
      <c r="BC264" s="26"/>
      <c r="BD264" s="400">
        <f t="shared" si="2136"/>
        <v>2</v>
      </c>
      <c r="BE264" s="383">
        <f t="shared" si="2306"/>
        <v>11</v>
      </c>
      <c r="BF264" s="15"/>
      <c r="BG264" s="15"/>
      <c r="BH264" s="15"/>
      <c r="BI264" s="440"/>
      <c r="BJ264" s="444">
        <f t="shared" ref="BJ264" si="2763">AV264</f>
        <v>2</v>
      </c>
      <c r="BK264" s="444" t="s">
        <v>805</v>
      </c>
      <c r="BL264" s="26">
        <f>IF(BJ264=6,AX264-(AX264-AZ264)/hinterpiano*(0.55/2),AX264-(AX264-AZ264)/hinterpiano*(0.65/2))</f>
        <v>-32.214284090909089</v>
      </c>
      <c r="BM264" s="26">
        <f>IF(BJ264=6,AY264-(AY264-BA264)/hinterpiano*(0.55/2),AY264-(AY264-BA264)/hinterpiano*(0.65/2))</f>
        <v>-146.11639090909094</v>
      </c>
      <c r="BN264" s="26">
        <f>IF(BJ264&lt;&gt;1,IF(BJ264=6,AZ264-(AZ264-AX264)/hinterpiano*(0.55/2),AZ264-(AZ264-AX264)/hinterpiano*(0.65/2)),AZ264)</f>
        <v>24.725784090909091</v>
      </c>
      <c r="BO264" s="26">
        <f>IF(BJ264&lt;&gt;1,IF(BJ264=6,BA264-(BA264-AY264)/hinterpiano*(0.55/2),BA264-(BA264-AY264)/hinterpiano*(0.65/2)),BA264)</f>
        <v>272.8437909090909</v>
      </c>
      <c r="BP264" s="449">
        <f t="shared" si="2736"/>
        <v>-919.82093999999995</v>
      </c>
    </row>
    <row r="265" spans="1:68" ht="20" customHeight="1">
      <c r="A265" s="440"/>
      <c r="B265" s="444">
        <v>262</v>
      </c>
      <c r="C265" s="444">
        <f>INDEX(PIL!$A$1:$K$1009,$B265,3)</f>
        <v>1</v>
      </c>
      <c r="D265" s="444" t="str">
        <f>INDEX(PIL!$A$1:$K$1009,$B265,4)</f>
        <v>Msup</v>
      </c>
      <c r="E265" s="26">
        <f>INDEX(PIL!$A$1:$K$1009,$B265,5)</f>
        <v>-159.59899999999999</v>
      </c>
      <c r="F265" s="26">
        <f>INDEX(PIL!$A$1:$K$1009,$B265,6)</f>
        <v>-97.983000000000004</v>
      </c>
      <c r="G265" s="26">
        <f>INDEX(PIL!$A$1:$K$1009,$B265,7)</f>
        <v>-45.93</v>
      </c>
      <c r="H265" s="26">
        <f>INDEX(PIL!$A$1:$K$1009,$B265,8)</f>
        <v>-0.42599999999999999</v>
      </c>
      <c r="I265" s="26">
        <f>INDEX(PIL!$A$1:$K$1009,$B265,9)</f>
        <v>1.1579999999999999</v>
      </c>
      <c r="J265" s="26">
        <f>INDEX(PIL!$A$1:$K$1009,$B265,10)</f>
        <v>0.86399999999999999</v>
      </c>
      <c r="K265" s="26">
        <f t="shared" si="2721"/>
        <v>-47.088000000000001</v>
      </c>
      <c r="L265" s="15">
        <f t="shared" si="2722"/>
        <v>-1.29</v>
      </c>
      <c r="M265" s="15">
        <f t="shared" ref="M265" si="2764">(ABS(K265)+ABS(0.3*L265))*SIGN(K265)</f>
        <v>-47.475000000000001</v>
      </c>
      <c r="N265" s="15">
        <f t="shared" si="2724"/>
        <v>-15.416399999999999</v>
      </c>
      <c r="O265" s="449">
        <f t="shared" si="2725"/>
        <v>-47.475000000000001</v>
      </c>
      <c r="Q265" s="440"/>
      <c r="R265" s="444">
        <v>550</v>
      </c>
      <c r="S265" s="16">
        <f>INDEX(PIL!$A$1:$K$1009,$R265,3)</f>
        <v>1</v>
      </c>
      <c r="T265" s="16" t="str">
        <f>INDEX(PIL!$A$1:$K$1009,$R265,4)</f>
        <v>Msup</v>
      </c>
      <c r="U265" s="26">
        <f>INDEX(PIL!$A$1:$K$1009,$R265,5)</f>
        <v>11.696999999999999</v>
      </c>
      <c r="V265" s="26">
        <f>INDEX(PIL!$A$1:$K$1009,$R265,6)</f>
        <v>8.4209999999999994</v>
      </c>
      <c r="W265" s="26">
        <f>INDEX(PIL!$A$1:$K$1009,$R265,7)</f>
        <v>-2.278</v>
      </c>
      <c r="X265" s="26">
        <f>INDEX(PIL!$A$1:$K$1009,$R265,8)</f>
        <v>-96.322000000000003</v>
      </c>
      <c r="Y265" s="26">
        <f>INDEX(PIL!$A$1:$K$1009,$R265,9)</f>
        <v>13.451000000000001</v>
      </c>
      <c r="Z265" s="26">
        <f>INDEX(PIL!$A$1:$K$1009,$R265,10)</f>
        <v>10.038</v>
      </c>
      <c r="AA265" s="26">
        <f t="shared" si="2726"/>
        <v>-15.729000000000001</v>
      </c>
      <c r="AB265" s="15">
        <f t="shared" si="2727"/>
        <v>-106.36</v>
      </c>
      <c r="AC265" s="15">
        <f t="shared" ref="AC265" si="2765">(ABS(AA265)+ABS(0.3*AB265))*SIGN(AA265)</f>
        <v>-47.637</v>
      </c>
      <c r="AD265" s="15">
        <f t="shared" si="2746"/>
        <v>-111.0787</v>
      </c>
      <c r="AE265" s="449">
        <f t="shared" si="2729"/>
        <v>-111.0787</v>
      </c>
      <c r="AG265" s="440"/>
      <c r="AJ265" s="26"/>
      <c r="AK265" s="26"/>
      <c r="AL265" s="26"/>
      <c r="AM265" s="26"/>
      <c r="AN265" s="26"/>
      <c r="AO265" s="26"/>
      <c r="AP265" s="26"/>
      <c r="AQ265" s="15"/>
      <c r="AR265" s="15"/>
      <c r="AS265" s="449"/>
      <c r="AT265" s="15"/>
      <c r="AU265" s="440"/>
      <c r="AV265" s="444"/>
      <c r="AW265" s="444" t="s">
        <v>802</v>
      </c>
      <c r="AX265" s="26">
        <f t="shared" ref="AX265" si="2766">F265+M265</f>
        <v>-145.458</v>
      </c>
      <c r="AY265" s="26">
        <f t="shared" ref="AY265" si="2767">V265+AC265</f>
        <v>-39.216000000000001</v>
      </c>
      <c r="AZ265" s="26">
        <f t="shared" ref="AZ265" si="2768">F266+M266</f>
        <v>-47.181199999999997</v>
      </c>
      <c r="BA265" s="26">
        <f t="shared" ref="BA265" si="2769">V266+AC266</f>
        <v>344.53370000000001</v>
      </c>
      <c r="BB265" s="449">
        <f t="shared" ref="BB265" si="2770">AK268+AR268</f>
        <v>-856.22450000000003</v>
      </c>
      <c r="BC265" s="26"/>
      <c r="BD265" s="400">
        <f t="shared" ref="BD265" si="2771">AV268</f>
        <v>1</v>
      </c>
      <c r="BE265" s="383">
        <f t="shared" si="2306"/>
        <v>11</v>
      </c>
      <c r="BF265" s="15"/>
      <c r="BG265" s="15"/>
      <c r="BH265" s="15"/>
      <c r="BI265" s="440"/>
      <c r="BJ265" s="444"/>
      <c r="BK265" s="444" t="s">
        <v>802</v>
      </c>
      <c r="BL265" s="26">
        <f>IF(BJ268=6,AX265-(AX265-AZ265)/hinterpiano*(0.55/2),AX265-(AX265-AZ265)/hinterpiano*(0.65/2))</f>
        <v>-135.77922424242425</v>
      </c>
      <c r="BM265" s="26">
        <f>IF(BJ268=6,AY265-(AY265-BA265)/hinterpiano*(0.55/2),AY265-(AY265-BA265)/hinterpiano*(0.65/2))</f>
        <v>-1.4224689393939371</v>
      </c>
      <c r="BN265" s="26">
        <f>IF(BJ268&lt;&gt;1,IF(BJ268=6,AZ265-(AZ265-AX265)/hinterpiano*(0.55/2),AZ265-(AZ265-AX265)/hinterpiano*(0.65/2)),AZ265)</f>
        <v>-47.181199999999997</v>
      </c>
      <c r="BO265" s="26">
        <f>IF(BJ268&lt;&gt;1,IF(BJ268=6,BA265-(BA265-AY265)/hinterpiano*(0.55/2),BA265-(BA265-AY265)/hinterpiano*(0.65/2)),BA265)</f>
        <v>344.53370000000001</v>
      </c>
      <c r="BP265" s="449">
        <f t="shared" si="2736"/>
        <v>-856.22450000000003</v>
      </c>
    </row>
    <row r="266" spans="1:68" ht="20" customHeight="1">
      <c r="A266" s="440"/>
      <c r="B266" s="444">
        <v>263</v>
      </c>
      <c r="C266" s="444">
        <f>INDEX(PIL!$A$1:$K$1009,$B266,3)</f>
        <v>1</v>
      </c>
      <c r="D266" s="444" t="str">
        <f>INDEX(PIL!$A$1:$K$1009,$B266,4)</f>
        <v>Minf</v>
      </c>
      <c r="E266" s="26">
        <f>INDEX(PIL!$A$1:$K$1009,$B266,5)</f>
        <v>87.090999999999994</v>
      </c>
      <c r="F266" s="26">
        <f>INDEX(PIL!$A$1:$K$1009,$B266,6)</f>
        <v>53.488999999999997</v>
      </c>
      <c r="G266" s="26">
        <f>INDEX(PIL!$A$1:$K$1009,$B266,7)</f>
        <v>-97.653999999999996</v>
      </c>
      <c r="H266" s="26">
        <f>INDEX(PIL!$A$1:$K$1009,$B266,8)</f>
        <v>-1.242</v>
      </c>
      <c r="I266" s="26">
        <f>INDEX(PIL!$A$1:$K$1009,$B266,9)</f>
        <v>2.16</v>
      </c>
      <c r="J266" s="26">
        <f>INDEX(PIL!$A$1:$K$1009,$B266,10)</f>
        <v>1.6120000000000001</v>
      </c>
      <c r="K266" s="26">
        <f t="shared" si="2721"/>
        <v>-99.813999999999993</v>
      </c>
      <c r="L266" s="15">
        <f t="shared" si="2722"/>
        <v>-2.8540000000000001</v>
      </c>
      <c r="M266" s="15">
        <f t="shared" ref="M266" si="2772">(ABS(K266)+ABS(0.3*L266))*SIGN(K266)</f>
        <v>-100.67019999999999</v>
      </c>
      <c r="N266" s="15">
        <f t="shared" si="2724"/>
        <v>-32.798199999999994</v>
      </c>
      <c r="O266" s="449">
        <f t="shared" si="2725"/>
        <v>-100.67019999999999</v>
      </c>
      <c r="Q266" s="440"/>
      <c r="R266" s="444">
        <v>551</v>
      </c>
      <c r="S266" s="16">
        <f>INDEX(PIL!$A$1:$K$1009,$R266,3)</f>
        <v>1</v>
      </c>
      <c r="T266" s="16" t="str">
        <f>INDEX(PIL!$A$1:$K$1009,$R266,4)</f>
        <v>Minf</v>
      </c>
      <c r="U266" s="26">
        <f>INDEX(PIL!$A$1:$K$1009,$R266,5)</f>
        <v>15.648999999999999</v>
      </c>
      <c r="V266" s="26">
        <f>INDEX(PIL!$A$1:$K$1009,$R266,6)</f>
        <v>9.1989999999999998</v>
      </c>
      <c r="W266" s="26">
        <f>INDEX(PIL!$A$1:$K$1009,$R266,7)</f>
        <v>5.1980000000000004</v>
      </c>
      <c r="X266" s="26">
        <f>INDEX(PIL!$A$1:$K$1009,$R266,8)</f>
        <v>-792.14</v>
      </c>
      <c r="Y266" s="26">
        <f>INDEX(PIL!$A$1:$K$1009,$R266,9)</f>
        <v>75.575000000000003</v>
      </c>
      <c r="Z266" s="26">
        <f>INDEX(PIL!$A$1:$K$1009,$R266,10)</f>
        <v>56.399000000000001</v>
      </c>
      <c r="AA266" s="26">
        <f t="shared" si="2726"/>
        <v>80.772999999999996</v>
      </c>
      <c r="AB266" s="15">
        <f t="shared" si="2727"/>
        <v>-848.53899999999999</v>
      </c>
      <c r="AC266" s="15">
        <f t="shared" ref="AC266" si="2773">(ABS(AA266)+ABS(0.3*AB266))*SIGN(AA266)</f>
        <v>335.3347</v>
      </c>
      <c r="AD266" s="15">
        <f t="shared" si="2746"/>
        <v>-872.77089999999998</v>
      </c>
      <c r="AE266" s="449">
        <f t="shared" si="2729"/>
        <v>-872.77089999999998</v>
      </c>
      <c r="AG266" s="440"/>
      <c r="AJ266" s="26"/>
      <c r="AK266" s="26"/>
      <c r="AL266" s="26"/>
      <c r="AM266" s="26"/>
      <c r="AN266" s="26"/>
      <c r="AO266" s="26"/>
      <c r="AP266" s="26"/>
      <c r="AQ266" s="15"/>
      <c r="AR266" s="15"/>
      <c r="AS266" s="449"/>
      <c r="AT266" s="15"/>
      <c r="AU266" s="440"/>
      <c r="AV266" s="444"/>
      <c r="AW266" s="444" t="s">
        <v>803</v>
      </c>
      <c r="AX266" s="26">
        <f t="shared" ref="AX266" si="2774">F265-M265</f>
        <v>-50.508000000000003</v>
      </c>
      <c r="AY266" s="26">
        <f t="shared" ref="AY266" si="2775">V265-AC265</f>
        <v>56.058</v>
      </c>
      <c r="AZ266" s="26">
        <f t="shared" ref="AZ266" si="2776">F266-M266</f>
        <v>154.1592</v>
      </c>
      <c r="BA266" s="26">
        <f t="shared" ref="BA266" si="2777">V266-AC266</f>
        <v>-326.13569999999999</v>
      </c>
      <c r="BB266" s="449">
        <f t="shared" ref="BB266" si="2778">AK268-AR268</f>
        <v>-1138.1234999999999</v>
      </c>
      <c r="BC266" s="26"/>
      <c r="BD266" s="400">
        <f t="shared" ref="BD266" si="2779">BD265</f>
        <v>1</v>
      </c>
      <c r="BE266" s="383">
        <f t="shared" si="2306"/>
        <v>11</v>
      </c>
      <c r="BF266" s="15"/>
      <c r="BG266" s="15"/>
      <c r="BH266" s="15"/>
      <c r="BI266" s="440"/>
      <c r="BJ266" s="444"/>
      <c r="BK266" s="444" t="s">
        <v>803</v>
      </c>
      <c r="BL266" s="26">
        <f>IF(BJ268=6,AX266-(AX266-AZ266)/hinterpiano*(0.55/2),AX266-(AX266-AZ266)/hinterpiano*(0.65/2))</f>
        <v>-30.351381818181817</v>
      </c>
      <c r="BM266" s="26">
        <f>IF(BJ268=6,AY266-(AY266-BA266)/hinterpiano*(0.55/2),AY266-(AY266-BA266)/hinterpiano*(0.65/2))</f>
        <v>18.417711363636357</v>
      </c>
      <c r="BN266" s="26">
        <f>IF(BJ268&lt;&gt;1,IF(BJ268=6,AZ266-(AZ266-AX266)/hinterpiano*(0.55/2),AZ266-(AZ266-AX266)/hinterpiano*(0.65/2)),AZ266)</f>
        <v>154.1592</v>
      </c>
      <c r="BO266" s="26">
        <f>IF(BJ268&lt;&gt;1,IF(BJ268=6,BA266-(BA266-AY266)/hinterpiano*(0.55/2),BA266-(BA266-AY266)/hinterpiano*(0.65/2)),BA266)</f>
        <v>-326.13569999999999</v>
      </c>
      <c r="BP266" s="449">
        <f t="shared" si="2736"/>
        <v>-1138.1234999999999</v>
      </c>
    </row>
    <row r="267" spans="1:68" ht="20" customHeight="1">
      <c r="A267" s="440"/>
      <c r="B267" s="444">
        <v>264</v>
      </c>
      <c r="C267" s="444">
        <f>INDEX(PIL!$A$1:$K$1009,$B267,3)</f>
        <v>1</v>
      </c>
      <c r="D267" s="444" t="str">
        <f>INDEX(PIL!$A$1:$K$1009,$B267,4)</f>
        <v>V</v>
      </c>
      <c r="E267" s="26">
        <f>INDEX(PIL!$A$1:$K$1009,$B267,5)</f>
        <v>-74.754999999999995</v>
      </c>
      <c r="F267" s="26">
        <f>INDEX(PIL!$A$1:$K$1009,$B267,6)</f>
        <v>-45.901000000000003</v>
      </c>
      <c r="G267" s="26">
        <f>INDEX(PIL!$A$1:$K$1009,$B267,7)</f>
        <v>17.347000000000001</v>
      </c>
      <c r="H267" s="26">
        <f>INDEX(PIL!$A$1:$K$1009,$B267,8)</f>
        <v>0.26200000000000001</v>
      </c>
      <c r="I267" s="26">
        <f>INDEX(PIL!$A$1:$K$1009,$B267,9)</f>
        <v>-0.30299999999999999</v>
      </c>
      <c r="J267" s="26">
        <f>INDEX(PIL!$A$1:$K$1009,$B267,10)</f>
        <v>-0.22600000000000001</v>
      </c>
      <c r="K267" s="26">
        <f t="shared" si="2721"/>
        <v>17.650000000000002</v>
      </c>
      <c r="L267" s="15">
        <f t="shared" si="2722"/>
        <v>0.48799999999999999</v>
      </c>
      <c r="M267" s="15">
        <f t="shared" ref="M267" si="2780">(ABS(K267)+ABS(0.3*L267))*SIGN(K267)</f>
        <v>17.796400000000002</v>
      </c>
      <c r="N267" s="15">
        <f t="shared" si="2724"/>
        <v>5.7830000000000013</v>
      </c>
      <c r="O267" s="449">
        <f t="shared" si="2725"/>
        <v>17.796400000000002</v>
      </c>
      <c r="Q267" s="440"/>
      <c r="R267" s="444">
        <v>552</v>
      </c>
      <c r="S267" s="16">
        <f>INDEX(PIL!$A$1:$K$1009,$R267,3)</f>
        <v>1</v>
      </c>
      <c r="T267" s="16" t="str">
        <f>INDEX(PIL!$A$1:$K$1009,$R267,4)</f>
        <v>V</v>
      </c>
      <c r="U267" s="26">
        <f>INDEX(PIL!$A$1:$K$1009,$R267,5)</f>
        <v>-1.198</v>
      </c>
      <c r="V267" s="26">
        <f>INDEX(PIL!$A$1:$K$1009,$R267,6)</f>
        <v>-0.23599999999999999</v>
      </c>
      <c r="W267" s="26">
        <f>INDEX(PIL!$A$1:$K$1009,$R267,7)</f>
        <v>-1.6259999999999999</v>
      </c>
      <c r="X267" s="26">
        <f>INDEX(PIL!$A$1:$K$1009,$R267,8)</f>
        <v>239.649</v>
      </c>
      <c r="Y267" s="26">
        <f>INDEX(PIL!$A$1:$K$1009,$R267,9)</f>
        <v>-18.824999999999999</v>
      </c>
      <c r="Z267" s="26">
        <f>INDEX(PIL!$A$1:$K$1009,$R267,10)</f>
        <v>-14.048999999999999</v>
      </c>
      <c r="AA267" s="26">
        <f t="shared" si="2726"/>
        <v>-20.451000000000001</v>
      </c>
      <c r="AB267" s="15">
        <f t="shared" si="2727"/>
        <v>253.69800000000001</v>
      </c>
      <c r="AC267" s="15">
        <f t="shared" ref="AC267" si="2781">(ABS(AA267)+ABS(0.3*AB267))*SIGN(AA267)</f>
        <v>-96.560399999999987</v>
      </c>
      <c r="AD267" s="15">
        <f t="shared" si="2746"/>
        <v>259.83330000000001</v>
      </c>
      <c r="AE267" s="449">
        <f t="shared" si="2729"/>
        <v>259.83330000000001</v>
      </c>
      <c r="AG267" s="440"/>
      <c r="AJ267" s="26"/>
      <c r="AK267" s="26"/>
      <c r="AL267" s="26"/>
      <c r="AM267" s="26"/>
      <c r="AN267" s="26"/>
      <c r="AO267" s="26"/>
      <c r="AP267" s="26"/>
      <c r="AQ267" s="15"/>
      <c r="AR267" s="15"/>
      <c r="AS267" s="449"/>
      <c r="AT267" s="15"/>
      <c r="AU267" s="440"/>
      <c r="AV267" s="444"/>
      <c r="AW267" s="444" t="s">
        <v>804</v>
      </c>
      <c r="AX267" s="26">
        <f t="shared" ref="AX267" si="2782">F265+N265</f>
        <v>-113.3994</v>
      </c>
      <c r="AY267" s="26">
        <f t="shared" ref="AY267" si="2783">V265+AD265</f>
        <v>-102.65770000000001</v>
      </c>
      <c r="AZ267" s="26">
        <f t="shared" ref="AZ267" si="2784">F266+N266</f>
        <v>20.690800000000003</v>
      </c>
      <c r="BA267" s="26">
        <f t="shared" ref="BA267" si="2785">V266+AD266</f>
        <v>-863.57190000000003</v>
      </c>
      <c r="BB267" s="449">
        <f t="shared" ref="BB267" si="2786">AK268+AS268</f>
        <v>-907.20415000000003</v>
      </c>
      <c r="BC267" s="26"/>
      <c r="BD267" s="400">
        <f t="shared" si="2136"/>
        <v>1</v>
      </c>
      <c r="BE267" s="383">
        <f t="shared" si="2306"/>
        <v>11</v>
      </c>
      <c r="BF267" s="15"/>
      <c r="BG267" s="15"/>
      <c r="BH267" s="15"/>
      <c r="BI267" s="440"/>
      <c r="BJ267" s="444"/>
      <c r="BK267" s="444" t="s">
        <v>804</v>
      </c>
      <c r="BL267" s="26">
        <f>IF(BJ268=6,AX267-(AX267-AZ267)/hinterpiano*(0.55/2),AX267-(AX267-AZ267)/hinterpiano*(0.65/2))</f>
        <v>-100.19354696969697</v>
      </c>
      <c r="BM267" s="26">
        <f>IF(BJ268=6,AY267-(AY267-BA267)/hinterpiano*(0.55/2),AY267-(AY267-BA267)/hinterpiano*(0.65/2))</f>
        <v>-177.59621969696971</v>
      </c>
      <c r="BN267" s="26">
        <f>IF(BJ268&lt;&gt;1,IF(BJ268=6,AZ267-(AZ267-AX267)/hinterpiano*(0.55/2),AZ267-(AZ267-AX267)/hinterpiano*(0.65/2)),AZ267)</f>
        <v>20.690800000000003</v>
      </c>
      <c r="BO267" s="26">
        <f>IF(BJ268&lt;&gt;1,IF(BJ268=6,BA267-(BA267-AY267)/hinterpiano*(0.55/2),BA267-(BA267-AY267)/hinterpiano*(0.65/2)),BA267)</f>
        <v>-863.57190000000003</v>
      </c>
      <c r="BP267" s="449">
        <f t="shared" si="2736"/>
        <v>-907.20415000000003</v>
      </c>
    </row>
    <row r="268" spans="1:68" ht="20" customHeight="1">
      <c r="A268" s="440"/>
      <c r="B268" s="444">
        <v>265</v>
      </c>
      <c r="C268" s="444">
        <f>INDEX(PIL!$A$1:$K$1009,$B268,3)</f>
        <v>1</v>
      </c>
      <c r="D268" s="444" t="str">
        <f>INDEX(PIL!$A$1:$K$1009,$B268,4)</f>
        <v>N</v>
      </c>
      <c r="E268" s="26">
        <f>INDEX(PIL!$A$1:$K$1009,$B268,5)</f>
        <v>-989.19500000000005</v>
      </c>
      <c r="F268" s="26">
        <f>INDEX(PIL!$A$1:$K$1009,$B268,6)</f>
        <v>-604.96799999999996</v>
      </c>
      <c r="G268" s="26">
        <f>INDEX(PIL!$A$1:$K$1009,$B268,7)</f>
        <v>117.185</v>
      </c>
      <c r="H268" s="26">
        <f>INDEX(PIL!$A$1:$K$1009,$B268,8)</f>
        <v>0.69499999999999995</v>
      </c>
      <c r="I268" s="26">
        <f>INDEX(PIL!$A$1:$K$1009,$B268,9)</f>
        <v>-3.53</v>
      </c>
      <c r="J268" s="26">
        <f>INDEX(PIL!$A$1:$K$1009,$B268,10)</f>
        <v>-2.6339999999999999</v>
      </c>
      <c r="K268" s="26">
        <f t="shared" si="2721"/>
        <v>120.715</v>
      </c>
      <c r="L268" s="15">
        <f t="shared" si="2722"/>
        <v>3.3289999999999997</v>
      </c>
      <c r="M268" s="15">
        <f t="shared" ref="M268" si="2787">(ABS(K268)+ABS(0.3*L268))*SIGN(K268)</f>
        <v>121.7137</v>
      </c>
      <c r="N268" s="15">
        <f t="shared" si="2724"/>
        <v>39.543500000000002</v>
      </c>
      <c r="O268" s="449">
        <f t="shared" si="2725"/>
        <v>121.7137</v>
      </c>
      <c r="Q268" s="440"/>
      <c r="R268" s="444">
        <v>553</v>
      </c>
      <c r="S268" s="16">
        <f>INDEX(PIL!$A$1:$K$1009,$R268,3)</f>
        <v>1</v>
      </c>
      <c r="T268" s="16" t="str">
        <f>INDEX(PIL!$A$1:$K$1009,$R268,4)</f>
        <v>N</v>
      </c>
      <c r="U268" s="26">
        <f>INDEX(PIL!$A$1:$K$1009,$R268,5)</f>
        <v>-411.35399999999998</v>
      </c>
      <c r="V268" s="26">
        <f>INDEX(PIL!$A$1:$K$1009,$R268,6)</f>
        <v>-290.73099999999999</v>
      </c>
      <c r="W268" s="26">
        <f>INDEX(PIL!$A$1:$K$1009,$R268,7)</f>
        <v>0.46700000000000003</v>
      </c>
      <c r="X268" s="26">
        <f>INDEX(PIL!$A$1:$K$1009,$R268,8)</f>
        <v>40.28</v>
      </c>
      <c r="Y268" s="26">
        <f>INDEX(PIL!$A$1:$K$1009,$R268,9)</f>
        <v>-5.4619999999999997</v>
      </c>
      <c r="Z268" s="26">
        <f>INDEX(PIL!$A$1:$K$1009,$R268,10)</f>
        <v>-4.0759999999999996</v>
      </c>
      <c r="AA268" s="26">
        <f t="shared" si="2726"/>
        <v>5.9289999999999994</v>
      </c>
      <c r="AB268" s="15">
        <f t="shared" si="2727"/>
        <v>44.356000000000002</v>
      </c>
      <c r="AC268" s="15">
        <f t="shared" ref="AC268" si="2788">(ABS(AA268)+ABS(0.3*AB268))*SIGN(AA268)</f>
        <v>19.235800000000001</v>
      </c>
      <c r="AD268" s="15">
        <f t="shared" si="2746"/>
        <v>46.134700000000002</v>
      </c>
      <c r="AE268" s="449">
        <f t="shared" si="2729"/>
        <v>46.134700000000002</v>
      </c>
      <c r="AG268" s="440"/>
      <c r="AH268" s="16">
        <f t="shared" ref="AH268" si="2789">S268</f>
        <v>1</v>
      </c>
      <c r="AI268" s="16" t="str">
        <f t="shared" ref="AI268" si="2790">T268</f>
        <v>N</v>
      </c>
      <c r="AJ268" s="26">
        <f>IF(AH268=6,E268+U268-(0.6*base_minore_p*hinterpiano*cls_armato),IF(AH268=5,E268+U268-(0.6*base_minore_p*hinterpiano*cls_armato)-(base_maggiore_p*base_minore_p*hinterpiano*cls_armato),IF(AH268=4,E268+U268-(0.6*base_minore_p*hinterpiano*cls_armato)-2*(base_maggiore_p*base_minore_p*hinterpiano*cls_armato),IF(AH268=3,E268+U268-(0.6*base_minore_p*hinterpiano*cls_armato)-3*(base_maggiore_p*base_minore_p*hinterpiano*cls_armato),IF(AH268=2,E268+U268-(0.6*base_minore_p*hinterpiano*cls_armato)-4*(base_maggiore_p*base_minore_p*hinterpiano*cls_armato),E268+U268-(0.6*base_minore_p*hinterpiano*cls_armato)-5*(base_maggiore_p*base_minore_p*hinterpiano*cls_armato))))))</f>
        <v>-1502.0239999999999</v>
      </c>
      <c r="AK268" s="26">
        <f>IF(AH268=6,F268+V268-(0.6*base_minore_p*hinterpiano*cls_armato),IF(AH268=5,F268+V268-(0.6*base_minore_p*hinterpiano*cls_armato)-(base_maggiore_p*base_minore_p*hinterpiano*cls_armato),IF(AH268=4,F268+V268-(0.6*base_minore_p*hinterpiano*cls_armato)-2*(base_maggiore_p*base_minore_p*hinterpiano*cls_armato),IF(AH268=3,F268+V268-(0.6*base_minore_p*hinterpiano*cls_armato)-3*(base_maggiore_p*base_minore_p*hinterpiano*cls_armato),IF(AH268=2,F268+V268-(0.6*base_minore_p*hinterpiano*cls_armato)-4*(base_maggiore_p*base_minore_p*hinterpiano*cls_armato),F268+V268-(0.6*base_minore_p*hinterpiano*cls_armato)-5*(base_maggiore_p*base_minore_p*hinterpiano*cls_armato))))))</f>
        <v>-997.17399999999998</v>
      </c>
      <c r="AL268" s="26">
        <f t="shared" ref="AL268" si="2791">G268+W268</f>
        <v>117.652</v>
      </c>
      <c r="AM268" s="26">
        <f t="shared" ref="AM268" si="2792">H268+X268</f>
        <v>40.975000000000001</v>
      </c>
      <c r="AN268" s="26">
        <f t="shared" ref="AN268" si="2793">I268+Y268</f>
        <v>-8.9919999999999991</v>
      </c>
      <c r="AO268" s="26">
        <f t="shared" ref="AO268" si="2794">J268+Z268</f>
        <v>-6.7099999999999991</v>
      </c>
      <c r="AP268" s="26">
        <f t="shared" ref="AP268" si="2795">(ABS(AL268)+ABS(AN268))*SIGN(AL268)</f>
        <v>126.64400000000001</v>
      </c>
      <c r="AQ268" s="15">
        <f t="shared" ref="AQ268" si="2796">(ABS(AM268)+ABS(AO268))*SIGN(AM268)</f>
        <v>47.685000000000002</v>
      </c>
      <c r="AR268" s="15">
        <f t="shared" ref="AR268" si="2797">(ABS(AP268)+ABS(0.3*AQ268))*SIGN(AP268)</f>
        <v>140.9495</v>
      </c>
      <c r="AS268" s="449">
        <f t="shared" ref="AS268" si="2798">(ABS(AQ268)+ABS(0.3*AR268))*SIGN(AQ268)</f>
        <v>89.969850000000008</v>
      </c>
      <c r="AT268" s="15"/>
      <c r="AU268" s="440"/>
      <c r="AV268" s="444">
        <f t="shared" ref="AV268" si="2799">AH268</f>
        <v>1</v>
      </c>
      <c r="AW268" s="444" t="s">
        <v>805</v>
      </c>
      <c r="AX268" s="26">
        <f t="shared" ref="AX268" si="2800">F265-N265</f>
        <v>-82.566600000000008</v>
      </c>
      <c r="AY268" s="26">
        <f t="shared" ref="AY268" si="2801">V265-AD265</f>
        <v>119.49969999999999</v>
      </c>
      <c r="AZ268" s="26">
        <f t="shared" ref="AZ268" si="2802">F266-N266</f>
        <v>86.287199999999984</v>
      </c>
      <c r="BA268" s="26">
        <f t="shared" ref="BA268" si="2803">V266-AD266</f>
        <v>881.96989999999994</v>
      </c>
      <c r="BB268" s="449">
        <f t="shared" ref="BB268" si="2804">AK268-AS268</f>
        <v>-1087.1438499999999</v>
      </c>
      <c r="BC268" s="26"/>
      <c r="BD268" s="400">
        <f t="shared" si="2136"/>
        <v>1</v>
      </c>
      <c r="BE268" s="383">
        <f t="shared" si="2306"/>
        <v>11</v>
      </c>
      <c r="BF268" s="15"/>
      <c r="BG268" s="15"/>
      <c r="BH268" s="15"/>
      <c r="BI268" s="440"/>
      <c r="BJ268" s="444">
        <f t="shared" ref="BJ268" si="2805">AV268</f>
        <v>1</v>
      </c>
      <c r="BK268" s="444" t="s">
        <v>805</v>
      </c>
      <c r="BL268" s="26">
        <f>IF(BJ268=6,AX268-(AX268-AZ268)/hinterpiano*(0.55/2),AX268-(AX268-AZ268)/hinterpiano*(0.65/2))</f>
        <v>-65.937059090909102</v>
      </c>
      <c r="BM268" s="26">
        <f>IF(BJ268=6,AY268-(AY268-BA268)/hinterpiano*(0.55/2),AY268-(AY268-BA268)/hinterpiano*(0.65/2))</f>
        <v>194.59146212121212</v>
      </c>
      <c r="BN268" s="26">
        <f>IF(BJ268&lt;&gt;1,IF(BJ268=6,AZ268-(AZ268-AX268)/hinterpiano*(0.55/2),AZ268-(AZ268-AX268)/hinterpiano*(0.65/2)),AZ268)</f>
        <v>86.287199999999984</v>
      </c>
      <c r="BO268" s="26">
        <f>IF(BJ268&lt;&gt;1,IF(BJ268=6,BA268-(BA268-AY268)/hinterpiano*(0.55/2),BA268-(BA268-AY268)/hinterpiano*(0.65/2)),BA268)</f>
        <v>881.96989999999994</v>
      </c>
      <c r="BP268" s="449">
        <f t="shared" si="2736"/>
        <v>-1087.1438499999999</v>
      </c>
    </row>
    <row r="269" spans="1:68" ht="20" customHeight="1">
      <c r="A269" s="440">
        <v>12</v>
      </c>
      <c r="B269" s="444">
        <v>266</v>
      </c>
      <c r="C269" s="444">
        <f>INDEX(PIL!$A$1:$K$1009,$B269,3)</f>
        <v>6</v>
      </c>
      <c r="D269" s="444" t="str">
        <f>INDEX(PIL!$A$1:$K$1009,$B269,4)</f>
        <v>Msup</v>
      </c>
      <c r="E269" s="26">
        <f>INDEX(PIL!$A$1:$K$1009,$B269,5)</f>
        <v>-15.753</v>
      </c>
      <c r="F269" s="26">
        <f>INDEX(PIL!$A$1:$K$1009,$B269,6)</f>
        <v>-9.7059999999999995</v>
      </c>
      <c r="G269" s="26">
        <f>INDEX(PIL!$A$1:$K$1009,$B269,7)</f>
        <v>30.166</v>
      </c>
      <c r="H269" s="26">
        <f>INDEX(PIL!$A$1:$K$1009,$B269,8)</f>
        <v>0.23400000000000001</v>
      </c>
      <c r="I269" s="26">
        <f>INDEX(PIL!$A$1:$K$1009,$B269,9)</f>
        <v>-0.98499999999999999</v>
      </c>
      <c r="J269" s="26">
        <f>INDEX(PIL!$A$1:$K$1009,$B269,10)</f>
        <v>-0.73499999999999999</v>
      </c>
      <c r="K269" s="26">
        <f t="shared" si="2721"/>
        <v>31.151</v>
      </c>
      <c r="L269" s="15">
        <f t="shared" si="2722"/>
        <v>0.96899999999999997</v>
      </c>
      <c r="M269" s="15">
        <f t="shared" ref="M269" si="2806">(ABS(K269)+ABS(0.3*L269))*SIGN(K269)</f>
        <v>31.441700000000001</v>
      </c>
      <c r="N269" s="15">
        <f t="shared" si="2724"/>
        <v>10.314299999999999</v>
      </c>
      <c r="O269" s="449">
        <f t="shared" si="2725"/>
        <v>31.441700000000001</v>
      </c>
      <c r="Q269" s="440">
        <v>12</v>
      </c>
      <c r="R269" s="444">
        <v>602</v>
      </c>
      <c r="S269" s="16">
        <f>INDEX(PIL!$A$1:$K$1009,$R269,3)</f>
        <v>6</v>
      </c>
      <c r="T269" s="16" t="str">
        <f>INDEX(PIL!$A$1:$K$1009,$R269,4)</f>
        <v>Msup</v>
      </c>
      <c r="U269" s="26">
        <f>INDEX(PIL!$A$1:$K$1009,$R269,5)</f>
        <v>3.8</v>
      </c>
      <c r="V269" s="26">
        <f>INDEX(PIL!$A$1:$K$1009,$R269,6)</f>
        <v>2.5150000000000001</v>
      </c>
      <c r="W269" s="26">
        <f>INDEX(PIL!$A$1:$K$1009,$R269,7)</f>
        <v>0.60299999999999998</v>
      </c>
      <c r="X269" s="26">
        <f>INDEX(PIL!$A$1:$K$1009,$R269,8)</f>
        <v>68.832999999999998</v>
      </c>
      <c r="Y269" s="26">
        <f>INDEX(PIL!$A$1:$K$1009,$R269,9)</f>
        <v>-5.4569999999999999</v>
      </c>
      <c r="Z269" s="26">
        <f>INDEX(PIL!$A$1:$K$1009,$R269,10)</f>
        <v>-4.0720000000000001</v>
      </c>
      <c r="AA269" s="26">
        <f t="shared" si="2726"/>
        <v>6.06</v>
      </c>
      <c r="AB269" s="15">
        <f t="shared" si="2727"/>
        <v>72.905000000000001</v>
      </c>
      <c r="AC269" s="15">
        <f t="shared" ref="AC269" si="2807">(ABS(AA269)+ABS(0.3*AB269))*SIGN(AA269)</f>
        <v>27.9315</v>
      </c>
      <c r="AD269" s="15">
        <f t="shared" si="2746"/>
        <v>74.722999999999999</v>
      </c>
      <c r="AE269" s="449">
        <f t="shared" si="2729"/>
        <v>74.722999999999999</v>
      </c>
      <c r="AG269" s="440">
        <v>12</v>
      </c>
      <c r="AJ269" s="26"/>
      <c r="AK269" s="26"/>
      <c r="AL269" s="26"/>
      <c r="AM269" s="26"/>
      <c r="AN269" s="26"/>
      <c r="AO269" s="26"/>
      <c r="AP269" s="26"/>
      <c r="AQ269" s="15"/>
      <c r="AR269" s="15"/>
      <c r="AS269" s="449"/>
      <c r="AT269" s="15"/>
      <c r="AU269" s="440">
        <v>12</v>
      </c>
      <c r="AV269" s="444"/>
      <c r="AW269" s="444" t="s">
        <v>802</v>
      </c>
      <c r="AX269" s="26">
        <f t="shared" ref="AX269" si="2808">F269+M269</f>
        <v>21.735700000000001</v>
      </c>
      <c r="AY269" s="26">
        <f t="shared" ref="AY269" si="2809">V269+AC269</f>
        <v>30.4465</v>
      </c>
      <c r="AZ269" s="26">
        <f t="shared" ref="AZ269" si="2810">F270+M270</f>
        <v>-20.633799999999997</v>
      </c>
      <c r="BA269" s="26">
        <f t="shared" ref="BA269" si="2811">V270+AC270</f>
        <v>-24.156299999999998</v>
      </c>
      <c r="BB269" s="449">
        <f t="shared" ref="BB269" si="2812">AK272+AR272</f>
        <v>-227.25739999999999</v>
      </c>
      <c r="BC269" s="26"/>
      <c r="BD269" s="400">
        <f t="shared" ref="BD269" si="2813">AV272</f>
        <v>6</v>
      </c>
      <c r="BE269" s="383">
        <f t="shared" ref="BE269" si="2814">AU269</f>
        <v>12</v>
      </c>
      <c r="BF269" s="15"/>
      <c r="BG269" s="15"/>
      <c r="BH269" s="15"/>
      <c r="BI269" s="440">
        <v>12</v>
      </c>
      <c r="BJ269" s="444"/>
      <c r="BK269" s="444" t="s">
        <v>802</v>
      </c>
      <c r="BL269" s="26">
        <f>IF(BJ272=6,AX269-(AX269-AZ269)/hinterpiano*(0.55/2),AX269-(AX269-AZ269)/hinterpiano*(0.65/2))</f>
        <v>18.204908333333336</v>
      </c>
      <c r="BM269" s="26">
        <f>IF(BJ272=6,AY269-(AY269-BA269)/hinterpiano*(0.55/2),AY269-(AY269-BA269)/hinterpiano*(0.65/2))</f>
        <v>25.896266666666666</v>
      </c>
      <c r="BN269" s="26">
        <f>IF(BJ272&lt;&gt;1,IF(BJ272=6,AZ269-(AZ269-AX269)/hinterpiano*(0.55/2),AZ269-(AZ269-AX269)/hinterpiano*(0.65/2)),AZ269)</f>
        <v>-17.103008333333332</v>
      </c>
      <c r="BO269" s="26">
        <f>IF(BJ272&lt;&gt;1,IF(BJ272=6,BA269-(BA269-AY269)/hinterpiano*(0.55/2),BA269-(BA269-AY269)/hinterpiano*(0.65/2)),BA269)</f>
        <v>-19.606066666666663</v>
      </c>
      <c r="BP269" s="449">
        <f t="shared" si="2736"/>
        <v>-227.25739999999999</v>
      </c>
    </row>
    <row r="270" spans="1:68" ht="20" customHeight="1">
      <c r="A270" s="440"/>
      <c r="B270" s="444">
        <v>267</v>
      </c>
      <c r="C270" s="444">
        <f>INDEX(PIL!$A$1:$K$1009,$B270,3)</f>
        <v>6</v>
      </c>
      <c r="D270" s="444" t="str">
        <f>INDEX(PIL!$A$1:$K$1009,$B270,4)</f>
        <v>Minf</v>
      </c>
      <c r="E270" s="26">
        <f>INDEX(PIL!$A$1:$K$1009,$B270,5)</f>
        <v>15.897</v>
      </c>
      <c r="F270" s="26">
        <f>INDEX(PIL!$A$1:$K$1009,$B270,6)</f>
        <v>9.8369999999999997</v>
      </c>
      <c r="G270" s="26">
        <f>INDEX(PIL!$A$1:$K$1009,$B270,7)</f>
        <v>-29.231999999999999</v>
      </c>
      <c r="H270" s="26">
        <f>INDEX(PIL!$A$1:$K$1009,$B270,8)</f>
        <v>-0.23400000000000001</v>
      </c>
      <c r="I270" s="26">
        <f>INDEX(PIL!$A$1:$K$1009,$B270,9)</f>
        <v>0.95499999999999996</v>
      </c>
      <c r="J270" s="26">
        <f>INDEX(PIL!$A$1:$K$1009,$B270,10)</f>
        <v>0.71199999999999997</v>
      </c>
      <c r="K270" s="26">
        <f t="shared" si="2721"/>
        <v>-30.186999999999998</v>
      </c>
      <c r="L270" s="15">
        <f t="shared" si="2722"/>
        <v>-0.94599999999999995</v>
      </c>
      <c r="M270" s="15">
        <f t="shared" ref="M270" si="2815">(ABS(K270)+ABS(0.3*L270))*SIGN(K270)</f>
        <v>-30.470799999999997</v>
      </c>
      <c r="N270" s="15">
        <f t="shared" si="2724"/>
        <v>-10.002099999999999</v>
      </c>
      <c r="O270" s="449">
        <f t="shared" si="2725"/>
        <v>-30.470799999999997</v>
      </c>
      <c r="Q270" s="440"/>
      <c r="R270" s="444">
        <v>603</v>
      </c>
      <c r="S270" s="16">
        <f>INDEX(PIL!$A$1:$K$1009,$R270,3)</f>
        <v>6</v>
      </c>
      <c r="T270" s="16" t="str">
        <f>INDEX(PIL!$A$1:$K$1009,$R270,4)</f>
        <v>Minf</v>
      </c>
      <c r="U270" s="26">
        <f>INDEX(PIL!$A$1:$K$1009,$R270,5)</f>
        <v>-2.859</v>
      </c>
      <c r="V270" s="26">
        <f>INDEX(PIL!$A$1:$K$1009,$R270,6)</f>
        <v>-1.9239999999999999</v>
      </c>
      <c r="W270" s="26">
        <f>INDEX(PIL!$A$1:$K$1009,$R270,7)</f>
        <v>-0.49099999999999999</v>
      </c>
      <c r="X270" s="26">
        <f>INDEX(PIL!$A$1:$K$1009,$R270,8)</f>
        <v>-55.3</v>
      </c>
      <c r="Y270" s="26">
        <f>INDEX(PIL!$A$1:$K$1009,$R270,9)</f>
        <v>4.2089999999999996</v>
      </c>
      <c r="Z270" s="26">
        <f>INDEX(PIL!$A$1:$K$1009,$R270,10)</f>
        <v>3.141</v>
      </c>
      <c r="AA270" s="26">
        <f t="shared" si="2726"/>
        <v>-4.6999999999999993</v>
      </c>
      <c r="AB270" s="15">
        <f t="shared" si="2727"/>
        <v>-58.440999999999995</v>
      </c>
      <c r="AC270" s="15">
        <f t="shared" ref="AC270" si="2816">(ABS(AA270)+ABS(0.3*AB270))*SIGN(AA270)</f>
        <v>-22.232299999999999</v>
      </c>
      <c r="AD270" s="15">
        <f t="shared" si="2746"/>
        <v>-59.850999999999992</v>
      </c>
      <c r="AE270" s="449">
        <f t="shared" si="2729"/>
        <v>-59.850999999999992</v>
      </c>
      <c r="AG270" s="440"/>
      <c r="AJ270" s="26"/>
      <c r="AK270" s="26"/>
      <c r="AL270" s="26"/>
      <c r="AM270" s="26"/>
      <c r="AN270" s="26"/>
      <c r="AO270" s="26"/>
      <c r="AP270" s="26"/>
      <c r="AQ270" s="15"/>
      <c r="AR270" s="15"/>
      <c r="AS270" s="449"/>
      <c r="AT270" s="15"/>
      <c r="AU270" s="440"/>
      <c r="AV270" s="444"/>
      <c r="AW270" s="444" t="s">
        <v>803</v>
      </c>
      <c r="AX270" s="26">
        <f t="shared" ref="AX270" si="2817">F269-M269</f>
        <v>-41.1477</v>
      </c>
      <c r="AY270" s="26">
        <f t="shared" ref="AY270" si="2818">V269-AC269</f>
        <v>-25.416499999999999</v>
      </c>
      <c r="AZ270" s="26">
        <f t="shared" ref="AZ270" si="2819">F270-M270</f>
        <v>40.3078</v>
      </c>
      <c r="BA270" s="26">
        <f t="shared" ref="BA270" si="2820">V270-AC270</f>
        <v>20.308299999999999</v>
      </c>
      <c r="BB270" s="449">
        <f t="shared" ref="BB270" si="2821">AK272-AR272</f>
        <v>-223.21860000000001</v>
      </c>
      <c r="BC270" s="26"/>
      <c r="BD270" s="400">
        <f t="shared" ref="BD270:BD332" si="2822">BD269</f>
        <v>6</v>
      </c>
      <c r="BE270" s="383">
        <f t="shared" ref="BE270" si="2823">BE269</f>
        <v>12</v>
      </c>
      <c r="BF270" s="15"/>
      <c r="BG270" s="15"/>
      <c r="BH270" s="15"/>
      <c r="BI270" s="440"/>
      <c r="BJ270" s="444"/>
      <c r="BK270" s="444" t="s">
        <v>803</v>
      </c>
      <c r="BL270" s="26">
        <f>IF(BJ272=6,AX270-(AX270-AZ270)/hinterpiano*(0.55/2),AX270-(AX270-AZ270)/hinterpiano*(0.65/2))</f>
        <v>-34.359741666666665</v>
      </c>
      <c r="BM270" s="26">
        <f>IF(BJ272=6,AY270-(AY270-BA270)/hinterpiano*(0.55/2),AY270-(AY270-BA270)/hinterpiano*(0.65/2))</f>
        <v>-21.606099999999998</v>
      </c>
      <c r="BN270" s="26">
        <f>IF(BJ272&lt;&gt;1,IF(BJ272=6,AZ270-(AZ270-AX270)/hinterpiano*(0.55/2),AZ270-(AZ270-AX270)/hinterpiano*(0.65/2)),AZ270)</f>
        <v>33.519841666666665</v>
      </c>
      <c r="BO270" s="26">
        <f>IF(BJ272&lt;&gt;1,IF(BJ272=6,BA270-(BA270-AY270)/hinterpiano*(0.55/2),BA270-(BA270-AY270)/hinterpiano*(0.65/2)),BA270)</f>
        <v>16.497899999999998</v>
      </c>
      <c r="BP270" s="449">
        <f t="shared" si="2736"/>
        <v>-223.21860000000001</v>
      </c>
    </row>
    <row r="271" spans="1:68" ht="20" customHeight="1">
      <c r="A271" s="440"/>
      <c r="B271" s="444">
        <v>268</v>
      </c>
      <c r="C271" s="444">
        <f>INDEX(PIL!$A$1:$K$1009,$B271,3)</f>
        <v>6</v>
      </c>
      <c r="D271" s="444" t="str">
        <f>INDEX(PIL!$A$1:$K$1009,$B271,4)</f>
        <v>V</v>
      </c>
      <c r="E271" s="26">
        <f>INDEX(PIL!$A$1:$K$1009,$B271,5)</f>
        <v>-9.5909999999999993</v>
      </c>
      <c r="F271" s="26">
        <f>INDEX(PIL!$A$1:$K$1009,$B271,6)</f>
        <v>-5.9219999999999997</v>
      </c>
      <c r="G271" s="26">
        <f>INDEX(PIL!$A$1:$K$1009,$B271,7)</f>
        <v>17.998999999999999</v>
      </c>
      <c r="H271" s="26">
        <f>INDEX(PIL!$A$1:$K$1009,$B271,8)</f>
        <v>0.14199999999999999</v>
      </c>
      <c r="I271" s="26">
        <f>INDEX(PIL!$A$1:$K$1009,$B271,9)</f>
        <v>-0.58799999999999997</v>
      </c>
      <c r="J271" s="26">
        <f>INDEX(PIL!$A$1:$K$1009,$B271,10)</f>
        <v>-0.439</v>
      </c>
      <c r="K271" s="26">
        <f t="shared" si="2721"/>
        <v>18.587</v>
      </c>
      <c r="L271" s="15">
        <f t="shared" si="2722"/>
        <v>0.58099999999999996</v>
      </c>
      <c r="M271" s="15">
        <f t="shared" ref="M271" si="2824">(ABS(K271)+ABS(0.3*L271))*SIGN(K271)</f>
        <v>18.761299999999999</v>
      </c>
      <c r="N271" s="15">
        <f t="shared" si="2724"/>
        <v>6.1570999999999998</v>
      </c>
      <c r="O271" s="449">
        <f t="shared" si="2725"/>
        <v>18.761299999999999</v>
      </c>
      <c r="Q271" s="440"/>
      <c r="R271" s="444">
        <v>604</v>
      </c>
      <c r="S271" s="16">
        <f>INDEX(PIL!$A$1:$K$1009,$R271,3)</f>
        <v>6</v>
      </c>
      <c r="T271" s="16" t="str">
        <f>INDEX(PIL!$A$1:$K$1009,$R271,4)</f>
        <v>V</v>
      </c>
      <c r="U271" s="26">
        <f>INDEX(PIL!$A$1:$K$1009,$R271,5)</f>
        <v>2.0179999999999998</v>
      </c>
      <c r="V271" s="26">
        <f>INDEX(PIL!$A$1:$K$1009,$R271,6)</f>
        <v>1.345</v>
      </c>
      <c r="W271" s="26">
        <f>INDEX(PIL!$A$1:$K$1009,$R271,7)</f>
        <v>0.33100000000000002</v>
      </c>
      <c r="X271" s="26">
        <f>INDEX(PIL!$A$1:$K$1009,$R271,8)</f>
        <v>37.506999999999998</v>
      </c>
      <c r="Y271" s="26">
        <f>INDEX(PIL!$A$1:$K$1009,$R271,9)</f>
        <v>-2.9289999999999998</v>
      </c>
      <c r="Z271" s="26">
        <f>INDEX(PIL!$A$1:$K$1009,$R271,10)</f>
        <v>-2.1859999999999999</v>
      </c>
      <c r="AA271" s="26">
        <f t="shared" si="2726"/>
        <v>3.26</v>
      </c>
      <c r="AB271" s="15">
        <f t="shared" si="2727"/>
        <v>39.692999999999998</v>
      </c>
      <c r="AC271" s="15">
        <f t="shared" ref="AC271" si="2825">(ABS(AA271)+ABS(0.3*AB271))*SIGN(AA271)</f>
        <v>15.167899999999999</v>
      </c>
      <c r="AD271" s="15">
        <f t="shared" si="2746"/>
        <v>40.670999999999999</v>
      </c>
      <c r="AE271" s="449">
        <f t="shared" si="2729"/>
        <v>40.670999999999999</v>
      </c>
      <c r="AG271" s="440"/>
      <c r="AJ271" s="26"/>
      <c r="AK271" s="26"/>
      <c r="AL271" s="26"/>
      <c r="AM271" s="26"/>
      <c r="AN271" s="26"/>
      <c r="AO271" s="26"/>
      <c r="AP271" s="26"/>
      <c r="AQ271" s="15"/>
      <c r="AR271" s="15"/>
      <c r="AS271" s="449"/>
      <c r="AT271" s="15"/>
      <c r="AU271" s="440"/>
      <c r="AV271" s="444"/>
      <c r="AW271" s="444" t="s">
        <v>804</v>
      </c>
      <c r="AX271" s="26">
        <f t="shared" ref="AX271" si="2826">F269+N269</f>
        <v>0.60829999999999984</v>
      </c>
      <c r="AY271" s="26">
        <f t="shared" ref="AY271" si="2827">V269+AD269</f>
        <v>77.238</v>
      </c>
      <c r="AZ271" s="26">
        <f t="shared" ref="AZ271" si="2828">F270+N270</f>
        <v>-0.16509999999999891</v>
      </c>
      <c r="BA271" s="26">
        <f t="shared" ref="BA271" si="2829">V270+AD270</f>
        <v>-61.774999999999991</v>
      </c>
      <c r="BB271" s="449">
        <f t="shared" ref="BB271" si="2830">AK272+AS272</f>
        <v>-223.48418000000001</v>
      </c>
      <c r="BC271" s="26"/>
      <c r="BD271" s="400">
        <f t="shared" si="2822"/>
        <v>6</v>
      </c>
      <c r="BE271" s="383">
        <f t="shared" si="2306"/>
        <v>12</v>
      </c>
      <c r="BF271" s="15"/>
      <c r="BG271" s="15"/>
      <c r="BH271" s="15"/>
      <c r="BI271" s="440"/>
      <c r="BJ271" s="444"/>
      <c r="BK271" s="444" t="s">
        <v>804</v>
      </c>
      <c r="BL271" s="26">
        <f>IF(BJ272=6,AX271-(AX271-AZ271)/hinterpiano*(0.55/2),AX271-(AX271-AZ271)/hinterpiano*(0.65/2))</f>
        <v>0.54384999999999994</v>
      </c>
      <c r="BM271" s="26">
        <f>IF(BJ272=6,AY271-(AY271-BA271)/hinterpiano*(0.55/2),AY271-(AY271-BA271)/hinterpiano*(0.65/2))</f>
        <v>65.65358333333333</v>
      </c>
      <c r="BN271" s="26">
        <f>IF(BJ272&lt;&gt;1,IF(BJ272=6,AZ271-(AZ271-AX271)/hinterpiano*(0.55/2),AZ271-(AZ271-AX271)/hinterpiano*(0.65/2)),AZ271)</f>
        <v>-0.100649999999999</v>
      </c>
      <c r="BO271" s="26">
        <f>IF(BJ272&lt;&gt;1,IF(BJ272=6,BA271-(BA271-AY271)/hinterpiano*(0.55/2),BA271-(BA271-AY271)/hinterpiano*(0.65/2)),BA271)</f>
        <v>-50.190583333333322</v>
      </c>
      <c r="BP271" s="449">
        <f t="shared" si="2736"/>
        <v>-223.48418000000001</v>
      </c>
    </row>
    <row r="272" spans="1:68" ht="20" customHeight="1">
      <c r="A272" s="440"/>
      <c r="B272" s="444">
        <v>269</v>
      </c>
      <c r="C272" s="444">
        <f>INDEX(PIL!$A$1:$K$1009,$B272,3)</f>
        <v>6</v>
      </c>
      <c r="D272" s="444" t="str">
        <f>INDEX(PIL!$A$1:$K$1009,$B272,4)</f>
        <v>N</v>
      </c>
      <c r="E272" s="26">
        <f>INDEX(PIL!$A$1:$K$1009,$B272,5)</f>
        <v>-281.733</v>
      </c>
      <c r="F272" s="26">
        <f>INDEX(PIL!$A$1:$K$1009,$B272,6)</f>
        <v>-166.553</v>
      </c>
      <c r="G272" s="26">
        <f>INDEX(PIL!$A$1:$K$1009,$B272,7)</f>
        <v>-1.6579999999999999</v>
      </c>
      <c r="H272" s="26">
        <f>INDEX(PIL!$A$1:$K$1009,$B272,8)</f>
        <v>-1.4999999999999999E-2</v>
      </c>
      <c r="I272" s="26">
        <f>INDEX(PIL!$A$1:$K$1009,$B272,9)</f>
        <v>5.3999999999999999E-2</v>
      </c>
      <c r="J272" s="26">
        <f>INDEX(PIL!$A$1:$K$1009,$B272,10)</f>
        <v>0.04</v>
      </c>
      <c r="K272" s="26">
        <f t="shared" si="2721"/>
        <v>-1.712</v>
      </c>
      <c r="L272" s="15">
        <f t="shared" si="2722"/>
        <v>-5.5E-2</v>
      </c>
      <c r="M272" s="15">
        <f t="shared" ref="M272" si="2831">(ABS(K272)+ABS(0.3*L272))*SIGN(K272)</f>
        <v>-1.7284999999999999</v>
      </c>
      <c r="N272" s="15">
        <f t="shared" si="2724"/>
        <v>-0.56859999999999999</v>
      </c>
      <c r="O272" s="449">
        <f t="shared" si="2725"/>
        <v>-1.7284999999999999</v>
      </c>
      <c r="Q272" s="440"/>
      <c r="R272" s="444">
        <v>605</v>
      </c>
      <c r="S272" s="16">
        <f>INDEX(PIL!$A$1:$K$1009,$R272,3)</f>
        <v>6</v>
      </c>
      <c r="T272" s="16" t="str">
        <f>INDEX(PIL!$A$1:$K$1009,$R272,4)</f>
        <v>N</v>
      </c>
      <c r="U272" s="26">
        <f>INDEX(PIL!$A$1:$K$1009,$R272,5)</f>
        <v>-68.225999999999999</v>
      </c>
      <c r="V272" s="26">
        <f>INDEX(PIL!$A$1:$K$1009,$R272,6)</f>
        <v>-43.835000000000001</v>
      </c>
      <c r="W272" s="26">
        <f>INDEX(PIL!$A$1:$K$1009,$R272,7)</f>
        <v>0.01</v>
      </c>
      <c r="X272" s="26">
        <f>INDEX(PIL!$A$1:$K$1009,$R272,8)</f>
        <v>1.143</v>
      </c>
      <c r="Y272" s="26">
        <f>INDEX(PIL!$A$1:$K$1009,$R272,9)</f>
        <v>-8.1000000000000003E-2</v>
      </c>
      <c r="Z272" s="26">
        <f>INDEX(PIL!$A$1:$K$1009,$R272,10)</f>
        <v>-0.06</v>
      </c>
      <c r="AA272" s="26">
        <f t="shared" si="2726"/>
        <v>9.0999999999999998E-2</v>
      </c>
      <c r="AB272" s="15">
        <f t="shared" si="2727"/>
        <v>1.2030000000000001</v>
      </c>
      <c r="AC272" s="15">
        <f t="shared" ref="AC272" si="2832">(ABS(AA272)+ABS(0.3*AB272))*SIGN(AA272)</f>
        <v>0.45189999999999997</v>
      </c>
      <c r="AD272" s="15">
        <f t="shared" si="2746"/>
        <v>1.2303000000000002</v>
      </c>
      <c r="AE272" s="449">
        <f t="shared" si="2729"/>
        <v>1.2303000000000002</v>
      </c>
      <c r="AG272" s="440"/>
      <c r="AH272" s="16">
        <f t="shared" ref="AH272" si="2833">S272</f>
        <v>6</v>
      </c>
      <c r="AI272" s="16" t="str">
        <f t="shared" ref="AI272" si="2834">T272</f>
        <v>N</v>
      </c>
      <c r="AJ272" s="26">
        <f>IF(AH272=6,E272+U272-(0.6*base_minore_p*hinterpiano*cls_armato),IF(AH272=5,E272+U272-(0.6*base_minore_p*hinterpiano*cls_armato)-(base_maggiore_p*base_minore_p*hinterpiano*cls_armato),IF(AH272=4,E272+U272-(0.6*base_minore_p*hinterpiano*cls_armato)-2*(base_maggiore_p*base_minore_p*hinterpiano*cls_armato),IF(AH272=3,E272+U272-(0.6*base_minore_p*hinterpiano*cls_armato)-3*(base_maggiore_p*base_minore_p*hinterpiano*cls_armato),IF(AH272=2,E272+U272-(0.6*base_minore_p*hinterpiano*cls_armato)-4*(base_maggiore_p*base_minore_p*hinterpiano*cls_armato),E272+U272-(0.6*base_minore_p*hinterpiano*cls_armato)-5*(base_maggiore_p*base_minore_p*hinterpiano*cls_armato))))))</f>
        <v>-364.80900000000003</v>
      </c>
      <c r="AK272" s="26">
        <f>IF(AH272=6,F272+V272-(0.6*base_minore_p*hinterpiano*cls_armato),IF(AH272=5,F272+V272-(0.6*base_minore_p*hinterpiano*cls_armato)-(base_maggiore_p*base_minore_p*hinterpiano*cls_armato),IF(AH272=4,F272+V272-(0.6*base_minore_p*hinterpiano*cls_armato)-2*(base_maggiore_p*base_minore_p*hinterpiano*cls_armato),IF(AH272=3,F272+V272-(0.6*base_minore_p*hinterpiano*cls_armato)-3*(base_maggiore_p*base_minore_p*hinterpiano*cls_armato),IF(AH272=2,F272+V272-(0.6*base_minore_p*hinterpiano*cls_armato)-4*(base_maggiore_p*base_minore_p*hinterpiano*cls_armato),F272+V272-(0.6*base_minore_p*hinterpiano*cls_armato)-5*(base_maggiore_p*base_minore_p*hinterpiano*cls_armato))))))</f>
        <v>-225.238</v>
      </c>
      <c r="AL272" s="26">
        <f t="shared" ref="AL272" si="2835">G272+W272</f>
        <v>-1.6479999999999999</v>
      </c>
      <c r="AM272" s="26">
        <f t="shared" ref="AM272" si="2836">H272+X272</f>
        <v>1.1280000000000001</v>
      </c>
      <c r="AN272" s="26">
        <f t="shared" ref="AN272" si="2837">I272+Y272</f>
        <v>-2.7000000000000003E-2</v>
      </c>
      <c r="AO272" s="26">
        <f t="shared" ref="AO272" si="2838">J272+Z272</f>
        <v>-1.9999999999999997E-2</v>
      </c>
      <c r="AP272" s="26">
        <f t="shared" ref="AP272" si="2839">(ABS(AL272)+ABS(AN272))*SIGN(AL272)</f>
        <v>-1.6749999999999998</v>
      </c>
      <c r="AQ272" s="15">
        <f t="shared" ref="AQ272" si="2840">(ABS(AM272)+ABS(AO272))*SIGN(AM272)</f>
        <v>1.1480000000000001</v>
      </c>
      <c r="AR272" s="15">
        <f t="shared" ref="AR272" si="2841">(ABS(AP272)+ABS(0.3*AQ272))*SIGN(AP272)</f>
        <v>-2.0194000000000001</v>
      </c>
      <c r="AS272" s="449">
        <f t="shared" ref="AS272" si="2842">(ABS(AQ272)+ABS(0.3*AR272))*SIGN(AQ272)</f>
        <v>1.7538200000000002</v>
      </c>
      <c r="AT272" s="15"/>
      <c r="AU272" s="440"/>
      <c r="AV272" s="444">
        <f t="shared" ref="AV272" si="2843">AH272</f>
        <v>6</v>
      </c>
      <c r="AW272" s="444" t="s">
        <v>805</v>
      </c>
      <c r="AX272" s="26">
        <f t="shared" ref="AX272" si="2844">F269-N269</f>
        <v>-20.020299999999999</v>
      </c>
      <c r="AY272" s="26">
        <f t="shared" ref="AY272" si="2845">V269-AD269</f>
        <v>-72.207999999999998</v>
      </c>
      <c r="AZ272" s="26">
        <f t="shared" ref="AZ272" si="2846">F270-N270</f>
        <v>19.839099999999998</v>
      </c>
      <c r="BA272" s="26">
        <f t="shared" ref="BA272" si="2847">V270-AD270</f>
        <v>57.926999999999992</v>
      </c>
      <c r="BB272" s="449">
        <f t="shared" ref="BB272" si="2848">AK272-AS272</f>
        <v>-226.99181999999999</v>
      </c>
      <c r="BC272" s="26"/>
      <c r="BD272" s="400">
        <f t="shared" si="2822"/>
        <v>6</v>
      </c>
      <c r="BE272" s="383">
        <f t="shared" si="2306"/>
        <v>12</v>
      </c>
      <c r="BF272" s="15"/>
      <c r="BG272" s="15"/>
      <c r="BH272" s="15"/>
      <c r="BI272" s="440"/>
      <c r="BJ272" s="444">
        <f t="shared" ref="BJ272" si="2849">AV272</f>
        <v>6</v>
      </c>
      <c r="BK272" s="444" t="s">
        <v>805</v>
      </c>
      <c r="BL272" s="26">
        <f>IF(BJ272=6,AX272-(AX272-AZ272)/hinterpiano*(0.55/2),AX272-(AX272-AZ272)/hinterpiano*(0.65/2))</f>
        <v>-16.698683333333332</v>
      </c>
      <c r="BM272" s="26">
        <f>IF(BJ272=6,AY272-(AY272-BA272)/hinterpiano*(0.55/2),AY272-(AY272-BA272)/hinterpiano*(0.65/2))</f>
        <v>-61.363416666666666</v>
      </c>
      <c r="BN272" s="26">
        <f>IF(BJ272&lt;&gt;1,IF(BJ272=6,AZ272-(AZ272-AX272)/hinterpiano*(0.55/2),AZ272-(AZ272-AX272)/hinterpiano*(0.65/2)),AZ272)</f>
        <v>16.517483333333331</v>
      </c>
      <c r="BO272" s="26">
        <f>IF(BJ272&lt;&gt;1,IF(BJ272=6,BA272-(BA272-AY272)/hinterpiano*(0.55/2),BA272-(BA272-AY272)/hinterpiano*(0.65/2)),BA272)</f>
        <v>47.08241666666666</v>
      </c>
      <c r="BP272" s="449">
        <f t="shared" si="2736"/>
        <v>-226.99181999999999</v>
      </c>
    </row>
    <row r="273" spans="1:68" ht="20" customHeight="1">
      <c r="A273" s="440"/>
      <c r="B273" s="444">
        <v>270</v>
      </c>
      <c r="C273" s="444">
        <f>INDEX(PIL!$A$1:$K$1009,$B273,3)</f>
        <v>5</v>
      </c>
      <c r="D273" s="444" t="str">
        <f>INDEX(PIL!$A$1:$K$1009,$B273,4)</f>
        <v>Msup</v>
      </c>
      <c r="E273" s="26">
        <f>INDEX(PIL!$A$1:$K$1009,$B273,5)</f>
        <v>-18.25</v>
      </c>
      <c r="F273" s="26">
        <f>INDEX(PIL!$A$1:$K$1009,$B273,6)</f>
        <v>-11.335000000000001</v>
      </c>
      <c r="G273" s="26">
        <f>INDEX(PIL!$A$1:$K$1009,$B273,7)</f>
        <v>48.124000000000002</v>
      </c>
      <c r="H273" s="26">
        <f>INDEX(PIL!$A$1:$K$1009,$B273,8)</f>
        <v>0.27300000000000002</v>
      </c>
      <c r="I273" s="26">
        <f>INDEX(PIL!$A$1:$K$1009,$B273,9)</f>
        <v>-1.5129999999999999</v>
      </c>
      <c r="J273" s="26">
        <f>INDEX(PIL!$A$1:$K$1009,$B273,10)</f>
        <v>-1.129</v>
      </c>
      <c r="K273" s="26">
        <f t="shared" si="2721"/>
        <v>49.637</v>
      </c>
      <c r="L273" s="15">
        <f t="shared" si="2722"/>
        <v>1.4020000000000001</v>
      </c>
      <c r="M273" s="15">
        <f t="shared" ref="M273" si="2850">(ABS(K273)+ABS(0.3*L273))*SIGN(K273)</f>
        <v>50.057600000000001</v>
      </c>
      <c r="N273" s="15">
        <f t="shared" si="2724"/>
        <v>16.293099999999999</v>
      </c>
      <c r="O273" s="449">
        <f t="shared" si="2725"/>
        <v>50.057600000000001</v>
      </c>
      <c r="Q273" s="440"/>
      <c r="R273" s="444">
        <v>606</v>
      </c>
      <c r="S273" s="16">
        <f>INDEX(PIL!$A$1:$K$1009,$R273,3)</f>
        <v>5</v>
      </c>
      <c r="T273" s="16" t="str">
        <f>INDEX(PIL!$A$1:$K$1009,$R273,4)</f>
        <v>Msup</v>
      </c>
      <c r="U273" s="26">
        <f>INDEX(PIL!$A$1:$K$1009,$R273,5)</f>
        <v>2.214</v>
      </c>
      <c r="V273" s="26">
        <f>INDEX(PIL!$A$1:$K$1009,$R273,6)</f>
        <v>1.474</v>
      </c>
      <c r="W273" s="26">
        <f>INDEX(PIL!$A$1:$K$1009,$R273,7)</f>
        <v>1.018</v>
      </c>
      <c r="X273" s="26">
        <f>INDEX(PIL!$A$1:$K$1009,$R273,8)</f>
        <v>126.157</v>
      </c>
      <c r="Y273" s="26">
        <f>INDEX(PIL!$A$1:$K$1009,$R273,9)</f>
        <v>-10.041</v>
      </c>
      <c r="Z273" s="26">
        <f>INDEX(PIL!$A$1:$K$1009,$R273,10)</f>
        <v>-7.4939999999999998</v>
      </c>
      <c r="AA273" s="26">
        <f t="shared" si="2726"/>
        <v>11.059000000000001</v>
      </c>
      <c r="AB273" s="15">
        <f t="shared" si="2727"/>
        <v>133.65100000000001</v>
      </c>
      <c r="AC273" s="15">
        <f t="shared" ref="AC273" si="2851">(ABS(AA273)+ABS(0.3*AB273))*SIGN(AA273)</f>
        <v>51.154300000000006</v>
      </c>
      <c r="AD273" s="15">
        <f t="shared" si="2746"/>
        <v>136.96870000000001</v>
      </c>
      <c r="AE273" s="449">
        <f t="shared" si="2729"/>
        <v>136.96870000000001</v>
      </c>
      <c r="AG273" s="440"/>
      <c r="AJ273" s="26"/>
      <c r="AK273" s="26"/>
      <c r="AL273" s="26"/>
      <c r="AM273" s="26"/>
      <c r="AN273" s="26"/>
      <c r="AO273" s="26"/>
      <c r="AP273" s="26"/>
      <c r="AQ273" s="15"/>
      <c r="AR273" s="15"/>
      <c r="AS273" s="449"/>
      <c r="AT273" s="15"/>
      <c r="AU273" s="440"/>
      <c r="AV273" s="444"/>
      <c r="AW273" s="444" t="s">
        <v>802</v>
      </c>
      <c r="AX273" s="26">
        <f t="shared" ref="AX273" si="2852">F273+M273</f>
        <v>38.7226</v>
      </c>
      <c r="AY273" s="26">
        <f t="shared" ref="AY273" si="2853">V273+AC273</f>
        <v>52.628300000000003</v>
      </c>
      <c r="AZ273" s="26">
        <f t="shared" ref="AZ273" si="2854">F274+M274</f>
        <v>-37.526899999999998</v>
      </c>
      <c r="BA273" s="26">
        <f t="shared" ref="BA273" si="2855">V274+AC274</f>
        <v>-41.522799999999997</v>
      </c>
      <c r="BB273" s="449">
        <f t="shared" ref="BB273" si="2856">AK276+AR276</f>
        <v>-518.02890000000002</v>
      </c>
      <c r="BC273" s="26"/>
      <c r="BD273" s="400">
        <f t="shared" ref="BD273" si="2857">AV276</f>
        <v>5</v>
      </c>
      <c r="BE273" s="383">
        <f t="shared" si="2306"/>
        <v>12</v>
      </c>
      <c r="BF273" s="15"/>
      <c r="BG273" s="15"/>
      <c r="BH273" s="15"/>
      <c r="BI273" s="440"/>
      <c r="BJ273" s="444"/>
      <c r="BK273" s="444" t="s">
        <v>802</v>
      </c>
      <c r="BL273" s="26">
        <f>IF(BJ276=6,AX273-(AX273-AZ273)/hinterpiano*(0.55/2),AX273-(AX273-AZ273)/hinterpiano*(0.65/2))</f>
        <v>31.213179545454544</v>
      </c>
      <c r="BM273" s="26">
        <f>IF(BJ276=6,AY273-(AY273-BA273)/hinterpiano*(0.55/2),AY273-(AY273-BA273)/hinterpiano*(0.65/2))</f>
        <v>43.355843181818187</v>
      </c>
      <c r="BN273" s="26">
        <f>IF(BJ276&lt;&gt;1,IF(BJ276=6,AZ273-(AZ273-AX273)/hinterpiano*(0.55/2),AZ273-(AZ273-AX273)/hinterpiano*(0.65/2)),AZ273)</f>
        <v>-30.017479545454542</v>
      </c>
      <c r="BO273" s="26">
        <f>IF(BJ276&lt;&gt;1,IF(BJ276=6,BA273-(BA273-AY273)/hinterpiano*(0.55/2),BA273-(BA273-AY273)/hinterpiano*(0.65/2)),BA273)</f>
        <v>-32.250343181818181</v>
      </c>
      <c r="BP273" s="449">
        <f t="shared" si="2736"/>
        <v>-518.02890000000002</v>
      </c>
    </row>
    <row r="274" spans="1:68" ht="20" customHeight="1">
      <c r="A274" s="440"/>
      <c r="B274" s="444">
        <v>271</v>
      </c>
      <c r="C274" s="444">
        <f>INDEX(PIL!$A$1:$K$1009,$B274,3)</f>
        <v>5</v>
      </c>
      <c r="D274" s="444" t="str">
        <f>INDEX(PIL!$A$1:$K$1009,$B274,4)</f>
        <v>Minf</v>
      </c>
      <c r="E274" s="26">
        <f>INDEX(PIL!$A$1:$K$1009,$B274,5)</f>
        <v>17.646999999999998</v>
      </c>
      <c r="F274" s="26">
        <f>INDEX(PIL!$A$1:$K$1009,$B274,6)</f>
        <v>10.956</v>
      </c>
      <c r="G274" s="26">
        <f>INDEX(PIL!$A$1:$K$1009,$B274,7)</f>
        <v>-46.603999999999999</v>
      </c>
      <c r="H274" s="26">
        <f>INDEX(PIL!$A$1:$K$1009,$B274,8)</f>
        <v>-0.26600000000000001</v>
      </c>
      <c r="I274" s="26">
        <f>INDEX(PIL!$A$1:$K$1009,$B274,9)</f>
        <v>1.47</v>
      </c>
      <c r="J274" s="26">
        <f>INDEX(PIL!$A$1:$K$1009,$B274,10)</f>
        <v>1.097</v>
      </c>
      <c r="K274" s="26">
        <f t="shared" si="2721"/>
        <v>-48.073999999999998</v>
      </c>
      <c r="L274" s="15">
        <f t="shared" si="2722"/>
        <v>-1.363</v>
      </c>
      <c r="M274" s="15">
        <f t="shared" ref="M274" si="2858">(ABS(K274)+ABS(0.3*L274))*SIGN(K274)</f>
        <v>-48.482900000000001</v>
      </c>
      <c r="N274" s="15">
        <f t="shared" si="2724"/>
        <v>-15.785199999999998</v>
      </c>
      <c r="O274" s="449">
        <f t="shared" si="2725"/>
        <v>-48.482900000000001</v>
      </c>
      <c r="Q274" s="440"/>
      <c r="R274" s="444">
        <v>607</v>
      </c>
      <c r="S274" s="16">
        <f>INDEX(PIL!$A$1:$K$1009,$R274,3)</f>
        <v>5</v>
      </c>
      <c r="T274" s="16" t="str">
        <f>INDEX(PIL!$A$1:$K$1009,$R274,4)</f>
        <v>Minf</v>
      </c>
      <c r="U274" s="26">
        <f>INDEX(PIL!$A$1:$K$1009,$R274,5)</f>
        <v>-2.1320000000000001</v>
      </c>
      <c r="V274" s="26">
        <f>INDEX(PIL!$A$1:$K$1009,$R274,6)</f>
        <v>-1.4279999999999999</v>
      </c>
      <c r="W274" s="26">
        <f>INDEX(PIL!$A$1:$K$1009,$R274,7)</f>
        <v>-0.82699999999999996</v>
      </c>
      <c r="X274" s="26">
        <f>INDEX(PIL!$A$1:$K$1009,$R274,8)</f>
        <v>-99.051000000000002</v>
      </c>
      <c r="Y274" s="26">
        <f>INDEX(PIL!$A$1:$K$1009,$R274,9)</f>
        <v>7.8049999999999997</v>
      </c>
      <c r="Z274" s="26">
        <f>INDEX(PIL!$A$1:$K$1009,$R274,10)</f>
        <v>5.8250000000000002</v>
      </c>
      <c r="AA274" s="26">
        <f t="shared" si="2726"/>
        <v>-8.6319999999999997</v>
      </c>
      <c r="AB274" s="15">
        <f t="shared" si="2727"/>
        <v>-104.876</v>
      </c>
      <c r="AC274" s="15">
        <f t="shared" ref="AC274" si="2859">(ABS(AA274)+ABS(0.3*AB274))*SIGN(AA274)</f>
        <v>-40.094799999999999</v>
      </c>
      <c r="AD274" s="15">
        <f t="shared" si="2746"/>
        <v>-107.46560000000001</v>
      </c>
      <c r="AE274" s="449">
        <f t="shared" si="2729"/>
        <v>-107.46560000000001</v>
      </c>
      <c r="AG274" s="440"/>
      <c r="AJ274" s="26"/>
      <c r="AK274" s="26"/>
      <c r="AL274" s="26"/>
      <c r="AM274" s="26"/>
      <c r="AN274" s="26"/>
      <c r="AO274" s="26"/>
      <c r="AP274" s="26"/>
      <c r="AQ274" s="15"/>
      <c r="AR274" s="15"/>
      <c r="AS274" s="449"/>
      <c r="AT274" s="15"/>
      <c r="AU274" s="440"/>
      <c r="AV274" s="444"/>
      <c r="AW274" s="444" t="s">
        <v>803</v>
      </c>
      <c r="AX274" s="26">
        <f t="shared" ref="AX274" si="2860">F273-M273</f>
        <v>-61.392600000000002</v>
      </c>
      <c r="AY274" s="26">
        <f t="shared" ref="AY274" si="2861">V273-AC273</f>
        <v>-49.68030000000001</v>
      </c>
      <c r="AZ274" s="26">
        <f t="shared" ref="AZ274" si="2862">F274-M274</f>
        <v>59.438900000000004</v>
      </c>
      <c r="BA274" s="26">
        <f t="shared" ref="BA274" si="2863">V274-AC274</f>
        <v>38.666800000000002</v>
      </c>
      <c r="BB274" s="449">
        <f t="shared" ref="BB274" si="2864">AK276-AR276</f>
        <v>-505.40109999999999</v>
      </c>
      <c r="BC274" s="26"/>
      <c r="BD274" s="400">
        <f t="shared" ref="BD274" si="2865">BD273</f>
        <v>5</v>
      </c>
      <c r="BE274" s="383">
        <f t="shared" si="2306"/>
        <v>12</v>
      </c>
      <c r="BF274" s="15"/>
      <c r="BG274" s="15"/>
      <c r="BH274" s="15"/>
      <c r="BI274" s="440"/>
      <c r="BJ274" s="444"/>
      <c r="BK274" s="444" t="s">
        <v>803</v>
      </c>
      <c r="BL274" s="26">
        <f>IF(BJ276=6,AX274-(AX274-AZ274)/hinterpiano*(0.55/2),AX274-(AX274-AZ274)/hinterpiano*(0.65/2))</f>
        <v>-49.492528030303035</v>
      </c>
      <c r="BM274" s="26">
        <f>IF(BJ276=6,AY274-(AY274-BA274)/hinterpiano*(0.55/2),AY274-(AY274-BA274)/hinterpiano*(0.65/2))</f>
        <v>-40.979449242424252</v>
      </c>
      <c r="BN274" s="26">
        <f>IF(BJ276&lt;&gt;1,IF(BJ276=6,AZ274-(AZ274-AX274)/hinterpiano*(0.55/2),AZ274-(AZ274-AX274)/hinterpiano*(0.65/2)),AZ274)</f>
        <v>47.538828030303037</v>
      </c>
      <c r="BO274" s="26">
        <f>IF(BJ276&lt;&gt;1,IF(BJ276=6,BA274-(BA274-AY274)/hinterpiano*(0.55/2),BA274-(BA274-AY274)/hinterpiano*(0.65/2)),BA274)</f>
        <v>29.965949242424244</v>
      </c>
      <c r="BP274" s="449">
        <f t="shared" si="2736"/>
        <v>-505.40109999999999</v>
      </c>
    </row>
    <row r="275" spans="1:68" ht="20" customHeight="1">
      <c r="A275" s="440"/>
      <c r="B275" s="444">
        <v>272</v>
      </c>
      <c r="C275" s="444">
        <f>INDEX(PIL!$A$1:$K$1009,$B275,3)</f>
        <v>5</v>
      </c>
      <c r="D275" s="444" t="str">
        <f>INDEX(PIL!$A$1:$K$1009,$B275,4)</f>
        <v>V</v>
      </c>
      <c r="E275" s="26">
        <f>INDEX(PIL!$A$1:$K$1009,$B275,5)</f>
        <v>-10.878</v>
      </c>
      <c r="F275" s="26">
        <f>INDEX(PIL!$A$1:$K$1009,$B275,6)</f>
        <v>-6.7549999999999999</v>
      </c>
      <c r="G275" s="26">
        <f>INDEX(PIL!$A$1:$K$1009,$B275,7)</f>
        <v>28.704000000000001</v>
      </c>
      <c r="H275" s="26">
        <f>INDEX(PIL!$A$1:$K$1009,$B275,8)</f>
        <v>0.16300000000000001</v>
      </c>
      <c r="I275" s="26">
        <f>INDEX(PIL!$A$1:$K$1009,$B275,9)</f>
        <v>-0.90400000000000003</v>
      </c>
      <c r="J275" s="26">
        <f>INDEX(PIL!$A$1:$K$1009,$B275,10)</f>
        <v>-0.67400000000000004</v>
      </c>
      <c r="K275" s="26">
        <f t="shared" si="2721"/>
        <v>29.608000000000001</v>
      </c>
      <c r="L275" s="15">
        <f t="shared" si="2722"/>
        <v>0.83700000000000008</v>
      </c>
      <c r="M275" s="15">
        <f t="shared" ref="M275" si="2866">(ABS(K275)+ABS(0.3*L275))*SIGN(K275)</f>
        <v>29.859100000000002</v>
      </c>
      <c r="N275" s="15">
        <f t="shared" si="2724"/>
        <v>9.7194000000000003</v>
      </c>
      <c r="O275" s="449">
        <f t="shared" si="2725"/>
        <v>29.859100000000002</v>
      </c>
      <c r="Q275" s="440"/>
      <c r="R275" s="444">
        <v>608</v>
      </c>
      <c r="S275" s="16">
        <f>INDEX(PIL!$A$1:$K$1009,$R275,3)</f>
        <v>5</v>
      </c>
      <c r="T275" s="16" t="str">
        <f>INDEX(PIL!$A$1:$K$1009,$R275,4)</f>
        <v>V</v>
      </c>
      <c r="U275" s="26">
        <f>INDEX(PIL!$A$1:$K$1009,$R275,5)</f>
        <v>1.3169999999999999</v>
      </c>
      <c r="V275" s="26">
        <f>INDEX(PIL!$A$1:$K$1009,$R275,6)</f>
        <v>0.879</v>
      </c>
      <c r="W275" s="26">
        <f>INDEX(PIL!$A$1:$K$1009,$R275,7)</f>
        <v>0.55900000000000005</v>
      </c>
      <c r="X275" s="26">
        <f>INDEX(PIL!$A$1:$K$1009,$R275,8)</f>
        <v>68.087999999999994</v>
      </c>
      <c r="Y275" s="26">
        <f>INDEX(PIL!$A$1:$K$1009,$R275,9)</f>
        <v>-5.4080000000000004</v>
      </c>
      <c r="Z275" s="26">
        <f>INDEX(PIL!$A$1:$K$1009,$R275,10)</f>
        <v>-4.0359999999999996</v>
      </c>
      <c r="AA275" s="26">
        <f t="shared" si="2726"/>
        <v>5.9670000000000005</v>
      </c>
      <c r="AB275" s="15">
        <f t="shared" si="2727"/>
        <v>72.123999999999995</v>
      </c>
      <c r="AC275" s="15">
        <f t="shared" ref="AC275" si="2867">(ABS(AA275)+ABS(0.3*AB275))*SIGN(AA275)</f>
        <v>27.604199999999999</v>
      </c>
      <c r="AD275" s="15">
        <f t="shared" si="2746"/>
        <v>73.914099999999991</v>
      </c>
      <c r="AE275" s="449">
        <f t="shared" si="2729"/>
        <v>73.914099999999991</v>
      </c>
      <c r="AG275" s="440"/>
      <c r="AJ275" s="26"/>
      <c r="AK275" s="26"/>
      <c r="AL275" s="26"/>
      <c r="AM275" s="26"/>
      <c r="AN275" s="26"/>
      <c r="AO275" s="26"/>
      <c r="AP275" s="26"/>
      <c r="AQ275" s="15"/>
      <c r="AR275" s="15"/>
      <c r="AS275" s="449"/>
      <c r="AT275" s="15"/>
      <c r="AU275" s="440"/>
      <c r="AV275" s="444"/>
      <c r="AW275" s="444" t="s">
        <v>804</v>
      </c>
      <c r="AX275" s="26">
        <f t="shared" ref="AX275" si="2868">F273+N273</f>
        <v>4.9580999999999982</v>
      </c>
      <c r="AY275" s="26">
        <f t="shared" ref="AY275" si="2869">V273+AD273</f>
        <v>138.4427</v>
      </c>
      <c r="AZ275" s="26">
        <f t="shared" ref="AZ275" si="2870">F274+N274</f>
        <v>-4.8291999999999984</v>
      </c>
      <c r="BA275" s="26">
        <f t="shared" ref="BA275" si="2871">V274+AD274</f>
        <v>-108.89360000000001</v>
      </c>
      <c r="BB275" s="449">
        <f t="shared" ref="BB275" si="2872">AK276+AS276</f>
        <v>-504.99782999999996</v>
      </c>
      <c r="BC275" s="26"/>
      <c r="BD275" s="400">
        <f t="shared" si="2822"/>
        <v>5</v>
      </c>
      <c r="BE275" s="383">
        <f t="shared" si="2306"/>
        <v>12</v>
      </c>
      <c r="BF275" s="15"/>
      <c r="BG275" s="15"/>
      <c r="BH275" s="15"/>
      <c r="BI275" s="440"/>
      <c r="BJ275" s="444"/>
      <c r="BK275" s="444" t="s">
        <v>804</v>
      </c>
      <c r="BL275" s="26">
        <f>IF(BJ276=6,AX275-(AX275-AZ275)/hinterpiano*(0.55/2),AX275-(AX275-AZ275)/hinterpiano*(0.65/2))</f>
        <v>3.9941992424242407</v>
      </c>
      <c r="BM275" s="26">
        <f>IF(BJ276=6,AY275-(AY275-BA275)/hinterpiano*(0.55/2),AY275-(AY275-BA275)/hinterpiano*(0.65/2))</f>
        <v>114.08382196969697</v>
      </c>
      <c r="BN275" s="26">
        <f>IF(BJ276&lt;&gt;1,IF(BJ276=6,AZ275-(AZ275-AX275)/hinterpiano*(0.55/2),AZ275-(AZ275-AX275)/hinterpiano*(0.65/2)),AZ275)</f>
        <v>-3.8652992424242409</v>
      </c>
      <c r="BO275" s="26">
        <f>IF(BJ276&lt;&gt;1,IF(BJ276=6,BA275-(BA275-AY275)/hinterpiano*(0.55/2),BA275-(BA275-AY275)/hinterpiano*(0.65/2)),BA275)</f>
        <v>-84.534721969696974</v>
      </c>
      <c r="BP275" s="449">
        <f t="shared" si="2736"/>
        <v>-504.99782999999996</v>
      </c>
    </row>
    <row r="276" spans="1:68" ht="20" customHeight="1">
      <c r="A276" s="440"/>
      <c r="B276" s="444">
        <v>273</v>
      </c>
      <c r="C276" s="444">
        <f>INDEX(PIL!$A$1:$K$1009,$B276,3)</f>
        <v>5</v>
      </c>
      <c r="D276" s="444" t="str">
        <f>INDEX(PIL!$A$1:$K$1009,$B276,4)</f>
        <v>N</v>
      </c>
      <c r="E276" s="26">
        <f>INDEX(PIL!$A$1:$K$1009,$B276,5)</f>
        <v>-637.59100000000001</v>
      </c>
      <c r="F276" s="26">
        <f>INDEX(PIL!$A$1:$K$1009,$B276,6)</f>
        <v>-385.87299999999999</v>
      </c>
      <c r="G276" s="26">
        <f>INDEX(PIL!$A$1:$K$1009,$B276,7)</f>
        <v>-4.694</v>
      </c>
      <c r="H276" s="26">
        <f>INDEX(PIL!$A$1:$K$1009,$B276,8)</f>
        <v>-3.2000000000000001E-2</v>
      </c>
      <c r="I276" s="26">
        <f>INDEX(PIL!$A$1:$K$1009,$B276,9)</f>
        <v>0.153</v>
      </c>
      <c r="J276" s="26">
        <f>INDEX(PIL!$A$1:$K$1009,$B276,10)</f>
        <v>0.114</v>
      </c>
      <c r="K276" s="26">
        <f t="shared" si="2721"/>
        <v>-4.8469999999999995</v>
      </c>
      <c r="L276" s="15">
        <f t="shared" si="2722"/>
        <v>-0.14600000000000002</v>
      </c>
      <c r="M276" s="15">
        <f t="shared" ref="M276" si="2873">(ABS(K276)+ABS(0.3*L276))*SIGN(K276)</f>
        <v>-4.8907999999999996</v>
      </c>
      <c r="N276" s="15">
        <f t="shared" si="2724"/>
        <v>-1.6000999999999999</v>
      </c>
      <c r="O276" s="449">
        <f t="shared" si="2725"/>
        <v>-4.8907999999999996</v>
      </c>
      <c r="Q276" s="440"/>
      <c r="R276" s="444">
        <v>609</v>
      </c>
      <c r="S276" s="16">
        <f>INDEX(PIL!$A$1:$K$1009,$R276,3)</f>
        <v>5</v>
      </c>
      <c r="T276" s="16" t="str">
        <f>INDEX(PIL!$A$1:$K$1009,$R276,4)</f>
        <v>N</v>
      </c>
      <c r="U276" s="26">
        <f>INDEX(PIL!$A$1:$K$1009,$R276,5)</f>
        <v>-144.72999999999999</v>
      </c>
      <c r="V276" s="26">
        <f>INDEX(PIL!$A$1:$K$1009,$R276,6)</f>
        <v>-93.667000000000002</v>
      </c>
      <c r="W276" s="26">
        <f>INDEX(PIL!$A$1:$K$1009,$R276,7)</f>
        <v>4.2000000000000003E-2</v>
      </c>
      <c r="X276" s="26">
        <f>INDEX(PIL!$A$1:$K$1009,$R276,8)</f>
        <v>4.694</v>
      </c>
      <c r="Y276" s="26">
        <f>INDEX(PIL!$A$1:$K$1009,$R276,9)</f>
        <v>-0.36799999999999999</v>
      </c>
      <c r="Z276" s="26">
        <f>INDEX(PIL!$A$1:$K$1009,$R276,10)</f>
        <v>-0.27500000000000002</v>
      </c>
      <c r="AA276" s="26">
        <f t="shared" si="2726"/>
        <v>0.41</v>
      </c>
      <c r="AB276" s="15">
        <f t="shared" si="2727"/>
        <v>4.9690000000000003</v>
      </c>
      <c r="AC276" s="15">
        <f t="shared" ref="AC276" si="2874">(ABS(AA276)+ABS(0.3*AB276))*SIGN(AA276)</f>
        <v>1.9007000000000001</v>
      </c>
      <c r="AD276" s="15">
        <f t="shared" si="2746"/>
        <v>5.0920000000000005</v>
      </c>
      <c r="AE276" s="449">
        <f t="shared" si="2729"/>
        <v>5.0920000000000005</v>
      </c>
      <c r="AG276" s="440"/>
      <c r="AH276" s="16">
        <f t="shared" ref="AH276" si="2875">S276</f>
        <v>5</v>
      </c>
      <c r="AI276" s="16" t="str">
        <f t="shared" ref="AI276" si="2876">T276</f>
        <v>N</v>
      </c>
      <c r="AJ276" s="26">
        <f>IF(AH276=6,E276+U276-(0.6*base_minore_p*hinterpiano*cls_armato),IF(AH276=5,E276+U276-(0.6*base_minore_p*hinterpiano*cls_armato)-(base_maggiore_p*base_minore_p*hinterpiano*cls_armato),IF(AH276=4,E276+U276-(0.6*base_minore_p*hinterpiano*cls_armato)-2*(base_maggiore_p*base_minore_p*hinterpiano*cls_armato),IF(AH276=3,E276+U276-(0.6*base_minore_p*hinterpiano*cls_armato)-3*(base_maggiore_p*base_minore_p*hinterpiano*cls_armato),IF(AH276=2,E276+U276-(0.6*base_minore_p*hinterpiano*cls_armato)-4*(base_maggiore_p*base_minore_p*hinterpiano*cls_armato),E276+U276-(0.6*base_minore_p*hinterpiano*cls_armato)-5*(base_maggiore_p*base_minore_p*hinterpiano*cls_armato))))))</f>
        <v>-814.49600000000009</v>
      </c>
      <c r="AK276" s="26">
        <f>IF(AH276=6,F276+V276-(0.6*base_minore_p*hinterpiano*cls_armato),IF(AH276=5,F276+V276-(0.6*base_minore_p*hinterpiano*cls_armato)-(base_maggiore_p*base_minore_p*hinterpiano*cls_armato),IF(AH276=4,F276+V276-(0.6*base_minore_p*hinterpiano*cls_armato)-2*(base_maggiore_p*base_minore_p*hinterpiano*cls_armato),IF(AH276=3,F276+V276-(0.6*base_minore_p*hinterpiano*cls_armato)-3*(base_maggiore_p*base_minore_p*hinterpiano*cls_armato),IF(AH276=2,F276+V276-(0.6*base_minore_p*hinterpiano*cls_armato)-4*(base_maggiore_p*base_minore_p*hinterpiano*cls_armato),F276+V276-(0.6*base_minore_p*hinterpiano*cls_armato)-5*(base_maggiore_p*base_minore_p*hinterpiano*cls_armato))))))</f>
        <v>-511.71499999999997</v>
      </c>
      <c r="AL276" s="26">
        <f t="shared" ref="AL276" si="2877">G276+W276</f>
        <v>-4.6520000000000001</v>
      </c>
      <c r="AM276" s="26">
        <f t="shared" ref="AM276" si="2878">H276+X276</f>
        <v>4.6619999999999999</v>
      </c>
      <c r="AN276" s="26">
        <f t="shared" ref="AN276" si="2879">I276+Y276</f>
        <v>-0.215</v>
      </c>
      <c r="AO276" s="26">
        <f t="shared" ref="AO276" si="2880">J276+Z276</f>
        <v>-0.16100000000000003</v>
      </c>
      <c r="AP276" s="26">
        <f t="shared" ref="AP276" si="2881">(ABS(AL276)+ABS(AN276))*SIGN(AL276)</f>
        <v>-4.867</v>
      </c>
      <c r="AQ276" s="15">
        <f t="shared" ref="AQ276" si="2882">(ABS(AM276)+ABS(AO276))*SIGN(AM276)</f>
        <v>4.8230000000000004</v>
      </c>
      <c r="AR276" s="15">
        <f t="shared" ref="AR276" si="2883">(ABS(AP276)+ABS(0.3*AQ276))*SIGN(AP276)</f>
        <v>-6.3139000000000003</v>
      </c>
      <c r="AS276" s="449">
        <f t="shared" ref="AS276" si="2884">(ABS(AQ276)+ABS(0.3*AR276))*SIGN(AQ276)</f>
        <v>6.7171700000000003</v>
      </c>
      <c r="AT276" s="15"/>
      <c r="AU276" s="440"/>
      <c r="AV276" s="444">
        <f t="shared" ref="AV276" si="2885">AH276</f>
        <v>5</v>
      </c>
      <c r="AW276" s="444" t="s">
        <v>805</v>
      </c>
      <c r="AX276" s="26">
        <f t="shared" ref="AX276" si="2886">F273-N273</f>
        <v>-27.6281</v>
      </c>
      <c r="AY276" s="26">
        <f t="shared" ref="AY276" si="2887">V273-AD273</f>
        <v>-135.49470000000002</v>
      </c>
      <c r="AZ276" s="26">
        <f t="shared" ref="AZ276" si="2888">F274-N274</f>
        <v>26.741199999999999</v>
      </c>
      <c r="BA276" s="26">
        <f t="shared" ref="BA276" si="2889">V274-AD274</f>
        <v>106.03760000000001</v>
      </c>
      <c r="BB276" s="449">
        <f t="shared" ref="BB276" si="2890">AK276-AS276</f>
        <v>-518.43216999999993</v>
      </c>
      <c r="BC276" s="26"/>
      <c r="BD276" s="400">
        <f t="shared" si="2822"/>
        <v>5</v>
      </c>
      <c r="BE276" s="383">
        <f t="shared" si="2306"/>
        <v>12</v>
      </c>
      <c r="BF276" s="15"/>
      <c r="BG276" s="15"/>
      <c r="BH276" s="15"/>
      <c r="BI276" s="440"/>
      <c r="BJ276" s="444">
        <f t="shared" ref="BJ276" si="2891">AV276</f>
        <v>5</v>
      </c>
      <c r="BK276" s="444" t="s">
        <v>805</v>
      </c>
      <c r="BL276" s="26">
        <f>IF(BJ276=6,AX276-(AX276-AZ276)/hinterpiano*(0.55/2),AX276-(AX276-AZ276)/hinterpiano*(0.65/2))</f>
        <v>-22.273547727272728</v>
      </c>
      <c r="BM276" s="26">
        <f>IF(BJ276=6,AY276-(AY276-BA276)/hinterpiano*(0.55/2),AY276-(AY276-BA276)/hinterpiano*(0.65/2))</f>
        <v>-111.70742803030305</v>
      </c>
      <c r="BN276" s="26">
        <f>IF(BJ276&lt;&gt;1,IF(BJ276=6,AZ276-(AZ276-AX276)/hinterpiano*(0.55/2),AZ276-(AZ276-AX276)/hinterpiano*(0.65/2)),AZ276)</f>
        <v>21.386647727272727</v>
      </c>
      <c r="BO276" s="26">
        <f>IF(BJ276&lt;&gt;1,IF(BJ276=6,BA276-(BA276-AY276)/hinterpiano*(0.55/2),BA276-(BA276-AY276)/hinterpiano*(0.65/2)),BA276)</f>
        <v>82.250328030303038</v>
      </c>
      <c r="BP276" s="449">
        <f t="shared" si="2736"/>
        <v>-518.43216999999993</v>
      </c>
    </row>
    <row r="277" spans="1:68" ht="20" customHeight="1">
      <c r="A277" s="440"/>
      <c r="B277" s="444">
        <v>274</v>
      </c>
      <c r="C277" s="444">
        <f>INDEX(PIL!$A$1:$K$1009,$B277,3)</f>
        <v>4</v>
      </c>
      <c r="D277" s="444" t="str">
        <f>INDEX(PIL!$A$1:$K$1009,$B277,4)</f>
        <v>Msup</v>
      </c>
      <c r="E277" s="26">
        <f>INDEX(PIL!$A$1:$K$1009,$B277,5)</f>
        <v>-16.292999999999999</v>
      </c>
      <c r="F277" s="26">
        <f>INDEX(PIL!$A$1:$K$1009,$B277,6)</f>
        <v>-10.111000000000001</v>
      </c>
      <c r="G277" s="26">
        <f>INDEX(PIL!$A$1:$K$1009,$B277,7)</f>
        <v>63.671999999999997</v>
      </c>
      <c r="H277" s="26">
        <f>INDEX(PIL!$A$1:$K$1009,$B277,8)</f>
        <v>0.377</v>
      </c>
      <c r="I277" s="26">
        <f>INDEX(PIL!$A$1:$K$1009,$B277,9)</f>
        <v>-1.9319999999999999</v>
      </c>
      <c r="J277" s="26">
        <f>INDEX(PIL!$A$1:$K$1009,$B277,10)</f>
        <v>-1.4419999999999999</v>
      </c>
      <c r="K277" s="26">
        <f t="shared" si="2721"/>
        <v>65.603999999999999</v>
      </c>
      <c r="L277" s="15">
        <f t="shared" si="2722"/>
        <v>1.819</v>
      </c>
      <c r="M277" s="15">
        <f t="shared" ref="M277" si="2892">(ABS(K277)+ABS(0.3*L277))*SIGN(K277)</f>
        <v>66.149699999999996</v>
      </c>
      <c r="N277" s="15">
        <f t="shared" si="2724"/>
        <v>21.5002</v>
      </c>
      <c r="O277" s="449">
        <f t="shared" si="2725"/>
        <v>66.149699999999996</v>
      </c>
      <c r="Q277" s="440"/>
      <c r="R277" s="444">
        <v>610</v>
      </c>
      <c r="S277" s="16">
        <f>INDEX(PIL!$A$1:$K$1009,$R277,3)</f>
        <v>4</v>
      </c>
      <c r="T277" s="16" t="str">
        <f>INDEX(PIL!$A$1:$K$1009,$R277,4)</f>
        <v>Msup</v>
      </c>
      <c r="U277" s="26">
        <f>INDEX(PIL!$A$1:$K$1009,$R277,5)</f>
        <v>2.806</v>
      </c>
      <c r="V277" s="26">
        <f>INDEX(PIL!$A$1:$K$1009,$R277,6)</f>
        <v>1.8560000000000001</v>
      </c>
      <c r="W277" s="26">
        <f>INDEX(PIL!$A$1:$K$1009,$R277,7)</f>
        <v>1.2150000000000001</v>
      </c>
      <c r="X277" s="26">
        <f>INDEX(PIL!$A$1:$K$1009,$R277,8)</f>
        <v>157.56100000000001</v>
      </c>
      <c r="Y277" s="26">
        <f>INDEX(PIL!$A$1:$K$1009,$R277,9)</f>
        <v>-12.586</v>
      </c>
      <c r="Z277" s="26">
        <f>INDEX(PIL!$A$1:$K$1009,$R277,10)</f>
        <v>-9.3919999999999995</v>
      </c>
      <c r="AA277" s="26">
        <f t="shared" si="2726"/>
        <v>13.801</v>
      </c>
      <c r="AB277" s="15">
        <f t="shared" si="2727"/>
        <v>166.953</v>
      </c>
      <c r="AC277" s="15">
        <f t="shared" ref="AC277" si="2893">(ABS(AA277)+ABS(0.3*AB277))*SIGN(AA277)</f>
        <v>63.886900000000004</v>
      </c>
      <c r="AD277" s="15">
        <f t="shared" si="2746"/>
        <v>171.0933</v>
      </c>
      <c r="AE277" s="449">
        <f t="shared" si="2729"/>
        <v>171.0933</v>
      </c>
      <c r="AG277" s="440"/>
      <c r="AJ277" s="26"/>
      <c r="AK277" s="26"/>
      <c r="AL277" s="26"/>
      <c r="AM277" s="26"/>
      <c r="AN277" s="26"/>
      <c r="AO277" s="26"/>
      <c r="AP277" s="26"/>
      <c r="AQ277" s="15"/>
      <c r="AR277" s="15"/>
      <c r="AS277" s="449"/>
      <c r="AT277" s="15"/>
      <c r="AU277" s="440"/>
      <c r="AV277" s="444"/>
      <c r="AW277" s="444" t="s">
        <v>802</v>
      </c>
      <c r="AX277" s="26">
        <f t="shared" ref="AX277" si="2894">F277+M277</f>
        <v>56.038699999999992</v>
      </c>
      <c r="AY277" s="26">
        <f t="shared" ref="AY277" si="2895">V277+AC277</f>
        <v>65.742900000000006</v>
      </c>
      <c r="AZ277" s="26">
        <f t="shared" ref="AZ277" si="2896">F278+M278</f>
        <v>-55.13000000000001</v>
      </c>
      <c r="BA277" s="26">
        <f t="shared" ref="BA277" si="2897">V278+AC278</f>
        <v>-57.273099999999992</v>
      </c>
      <c r="BB277" s="449">
        <f t="shared" ref="BB277" si="2898">AK280+AR280</f>
        <v>-812.94500000000005</v>
      </c>
      <c r="BC277" s="26"/>
      <c r="BD277" s="400">
        <f t="shared" ref="BD277" si="2899">AV280</f>
        <v>4</v>
      </c>
      <c r="BE277" s="383">
        <f t="shared" si="2306"/>
        <v>12</v>
      </c>
      <c r="BF277" s="15"/>
      <c r="BG277" s="15"/>
      <c r="BH277" s="15"/>
      <c r="BI277" s="440"/>
      <c r="BJ277" s="444"/>
      <c r="BK277" s="444" t="s">
        <v>802</v>
      </c>
      <c r="BL277" s="26">
        <f>IF(BJ280=6,AX277-(AX277-AZ277)/hinterpiano*(0.55/2),AX277-(AX277-AZ277)/hinterpiano*(0.65/2))</f>
        <v>45.090267424242413</v>
      </c>
      <c r="BM277" s="26">
        <f>IF(BJ280=6,AY277-(AY277-BA277)/hinterpiano*(0.55/2),AY277-(AY277-BA277)/hinterpiano*(0.65/2))</f>
        <v>53.627687878787881</v>
      </c>
      <c r="BN277" s="26">
        <f>IF(BJ280&lt;&gt;1,IF(BJ280=6,AZ277-(AZ277-AX277)/hinterpiano*(0.55/2),AZ277-(AZ277-AX277)/hinterpiano*(0.65/2)),AZ277)</f>
        <v>-44.181567424242431</v>
      </c>
      <c r="BO277" s="26">
        <f>IF(BJ280&lt;&gt;1,IF(BJ280=6,BA277-(BA277-AY277)/hinterpiano*(0.55/2),BA277-(BA277-AY277)/hinterpiano*(0.65/2)),BA277)</f>
        <v>-45.157887878787875</v>
      </c>
      <c r="BP277" s="449">
        <f t="shared" si="2736"/>
        <v>-812.94500000000005</v>
      </c>
    </row>
    <row r="278" spans="1:68" ht="20" customHeight="1">
      <c r="A278" s="440"/>
      <c r="B278" s="444">
        <v>275</v>
      </c>
      <c r="C278" s="444">
        <f>INDEX(PIL!$A$1:$K$1009,$B278,3)</f>
        <v>4</v>
      </c>
      <c r="D278" s="444" t="str">
        <f>INDEX(PIL!$A$1:$K$1009,$B278,4)</f>
        <v>Minf</v>
      </c>
      <c r="E278" s="26">
        <f>INDEX(PIL!$A$1:$K$1009,$B278,5)</f>
        <v>15.991</v>
      </c>
      <c r="F278" s="26">
        <f>INDEX(PIL!$A$1:$K$1009,$B278,6)</f>
        <v>9.92</v>
      </c>
      <c r="G278" s="26">
        <f>INDEX(PIL!$A$1:$K$1009,$B278,7)</f>
        <v>-62.606000000000002</v>
      </c>
      <c r="H278" s="26">
        <f>INDEX(PIL!$A$1:$K$1009,$B278,8)</f>
        <v>-0.36699999999999999</v>
      </c>
      <c r="I278" s="26">
        <f>INDEX(PIL!$A$1:$K$1009,$B278,9)</f>
        <v>1.907</v>
      </c>
      <c r="J278" s="26">
        <f>INDEX(PIL!$A$1:$K$1009,$B278,10)</f>
        <v>1.423</v>
      </c>
      <c r="K278" s="26">
        <f t="shared" si="2721"/>
        <v>-64.513000000000005</v>
      </c>
      <c r="L278" s="15">
        <f t="shared" si="2722"/>
        <v>-1.79</v>
      </c>
      <c r="M278" s="15">
        <f t="shared" ref="M278" si="2900">(ABS(K278)+ABS(0.3*L278))*SIGN(K278)</f>
        <v>-65.050000000000011</v>
      </c>
      <c r="N278" s="15">
        <f t="shared" si="2724"/>
        <v>-21.143899999999999</v>
      </c>
      <c r="O278" s="449">
        <f t="shared" si="2725"/>
        <v>-65.050000000000011</v>
      </c>
      <c r="Q278" s="440"/>
      <c r="R278" s="444">
        <v>611</v>
      </c>
      <c r="S278" s="16">
        <f>INDEX(PIL!$A$1:$K$1009,$R278,3)</f>
        <v>4</v>
      </c>
      <c r="T278" s="16" t="str">
        <f>INDEX(PIL!$A$1:$K$1009,$R278,4)</f>
        <v>Minf</v>
      </c>
      <c r="U278" s="26">
        <f>INDEX(PIL!$A$1:$K$1009,$R278,5)</f>
        <v>-2.331</v>
      </c>
      <c r="V278" s="26">
        <f>INDEX(PIL!$A$1:$K$1009,$R278,6)</f>
        <v>-1.5529999999999999</v>
      </c>
      <c r="W278" s="26">
        <f>INDEX(PIL!$A$1:$K$1009,$R278,7)</f>
        <v>-1.0940000000000001</v>
      </c>
      <c r="X278" s="26">
        <f>INDEX(PIL!$A$1:$K$1009,$R278,8)</f>
        <v>-137.428</v>
      </c>
      <c r="Y278" s="26">
        <f>INDEX(PIL!$A$1:$K$1009,$R278,9)</f>
        <v>10.946999999999999</v>
      </c>
      <c r="Z278" s="26">
        <f>INDEX(PIL!$A$1:$K$1009,$R278,10)</f>
        <v>8.1690000000000005</v>
      </c>
      <c r="AA278" s="26">
        <f t="shared" si="2726"/>
        <v>-12.040999999999999</v>
      </c>
      <c r="AB278" s="15">
        <f t="shared" si="2727"/>
        <v>-145.59700000000001</v>
      </c>
      <c r="AC278" s="15">
        <f t="shared" ref="AC278" si="2901">(ABS(AA278)+ABS(0.3*AB278))*SIGN(AA278)</f>
        <v>-55.720099999999995</v>
      </c>
      <c r="AD278" s="15">
        <f t="shared" si="2746"/>
        <v>-149.20930000000001</v>
      </c>
      <c r="AE278" s="449">
        <f t="shared" si="2729"/>
        <v>-149.20930000000001</v>
      </c>
      <c r="AG278" s="440"/>
      <c r="AJ278" s="26"/>
      <c r="AK278" s="26"/>
      <c r="AL278" s="26"/>
      <c r="AM278" s="26"/>
      <c r="AN278" s="26"/>
      <c r="AO278" s="26"/>
      <c r="AP278" s="26"/>
      <c r="AQ278" s="15"/>
      <c r="AR278" s="15"/>
      <c r="AS278" s="449"/>
      <c r="AT278" s="15"/>
      <c r="AU278" s="440"/>
      <c r="AV278" s="444"/>
      <c r="AW278" s="444" t="s">
        <v>803</v>
      </c>
      <c r="AX278" s="26">
        <f t="shared" ref="AX278" si="2902">F277-M277</f>
        <v>-76.2607</v>
      </c>
      <c r="AY278" s="26">
        <f t="shared" ref="AY278" si="2903">V277-AC277</f>
        <v>-62.030900000000003</v>
      </c>
      <c r="AZ278" s="26">
        <f t="shared" ref="AZ278" si="2904">F278-M278</f>
        <v>74.970000000000013</v>
      </c>
      <c r="BA278" s="26">
        <f t="shared" ref="BA278" si="2905">V278-AC278</f>
        <v>54.167099999999998</v>
      </c>
      <c r="BB278" s="449">
        <f t="shared" ref="BB278" si="2906">AK280-AR280</f>
        <v>-786.19899999999996</v>
      </c>
      <c r="BC278" s="26"/>
      <c r="BD278" s="400">
        <f t="shared" ref="BD278" si="2907">BD277</f>
        <v>4</v>
      </c>
      <c r="BE278" s="383">
        <f t="shared" si="2306"/>
        <v>12</v>
      </c>
      <c r="BF278" s="15"/>
      <c r="BG278" s="15"/>
      <c r="BH278" s="15"/>
      <c r="BI278" s="440"/>
      <c r="BJ278" s="444"/>
      <c r="BK278" s="444" t="s">
        <v>803</v>
      </c>
      <c r="BL278" s="26">
        <f>IF(BJ280=6,AX278-(AX278-AZ278)/hinterpiano*(0.55/2),AX278-(AX278-AZ278)/hinterpiano*(0.65/2))</f>
        <v>-61.366767424242418</v>
      </c>
      <c r="BM278" s="26">
        <f>IF(BJ280=6,AY278-(AY278-BA278)/hinterpiano*(0.55/2),AY278-(AY278-BA278)/hinterpiano*(0.65/2))</f>
        <v>-50.587157575757573</v>
      </c>
      <c r="BN278" s="26">
        <f>IF(BJ280&lt;&gt;1,IF(BJ280=6,AZ278-(AZ278-AX278)/hinterpiano*(0.55/2),AZ278-(AZ278-AX278)/hinterpiano*(0.65/2)),AZ278)</f>
        <v>60.076067424242432</v>
      </c>
      <c r="BO278" s="26">
        <f>IF(BJ280&lt;&gt;1,IF(BJ280=6,BA278-(BA278-AY278)/hinterpiano*(0.55/2),BA278-(BA278-AY278)/hinterpiano*(0.65/2)),BA278)</f>
        <v>42.723357575757575</v>
      </c>
      <c r="BP278" s="449">
        <f t="shared" si="2736"/>
        <v>-786.19899999999996</v>
      </c>
    </row>
    <row r="279" spans="1:68" ht="20" customHeight="1">
      <c r="A279" s="440"/>
      <c r="B279" s="444">
        <v>276</v>
      </c>
      <c r="C279" s="444">
        <f>INDEX(PIL!$A$1:$K$1009,$B279,3)</f>
        <v>4</v>
      </c>
      <c r="D279" s="444" t="str">
        <f>INDEX(PIL!$A$1:$K$1009,$B279,4)</f>
        <v>V</v>
      </c>
      <c r="E279" s="26">
        <f>INDEX(PIL!$A$1:$K$1009,$B279,5)</f>
        <v>-9.7829999999999995</v>
      </c>
      <c r="F279" s="26">
        <f>INDEX(PIL!$A$1:$K$1009,$B279,6)</f>
        <v>-6.07</v>
      </c>
      <c r="G279" s="26">
        <f>INDEX(PIL!$A$1:$K$1009,$B279,7)</f>
        <v>38.265000000000001</v>
      </c>
      <c r="H279" s="26">
        <f>INDEX(PIL!$A$1:$K$1009,$B279,8)</f>
        <v>0.22500000000000001</v>
      </c>
      <c r="I279" s="26">
        <f>INDEX(PIL!$A$1:$K$1009,$B279,9)</f>
        <v>-1.1639999999999999</v>
      </c>
      <c r="J279" s="26">
        <f>INDEX(PIL!$A$1:$K$1009,$B279,10)</f>
        <v>-0.86799999999999999</v>
      </c>
      <c r="K279" s="26">
        <f t="shared" si="2721"/>
        <v>39.429000000000002</v>
      </c>
      <c r="L279" s="15">
        <f t="shared" si="2722"/>
        <v>1.093</v>
      </c>
      <c r="M279" s="15">
        <f t="shared" ref="M279" si="2908">(ABS(K279)+ABS(0.3*L279))*SIGN(K279)</f>
        <v>39.756900000000002</v>
      </c>
      <c r="N279" s="15">
        <f t="shared" si="2724"/>
        <v>12.9217</v>
      </c>
      <c r="O279" s="449">
        <f t="shared" si="2725"/>
        <v>39.756900000000002</v>
      </c>
      <c r="Q279" s="440"/>
      <c r="R279" s="444">
        <v>612</v>
      </c>
      <c r="S279" s="16">
        <f>INDEX(PIL!$A$1:$K$1009,$R279,3)</f>
        <v>4</v>
      </c>
      <c r="T279" s="16" t="str">
        <f>INDEX(PIL!$A$1:$K$1009,$R279,4)</f>
        <v>V</v>
      </c>
      <c r="U279" s="26">
        <f>INDEX(PIL!$A$1:$K$1009,$R279,5)</f>
        <v>1.5569999999999999</v>
      </c>
      <c r="V279" s="26">
        <f>INDEX(PIL!$A$1:$K$1009,$R279,6)</f>
        <v>1.0329999999999999</v>
      </c>
      <c r="W279" s="26">
        <f>INDEX(PIL!$A$1:$K$1009,$R279,7)</f>
        <v>0.69899999999999995</v>
      </c>
      <c r="X279" s="26">
        <f>INDEX(PIL!$A$1:$K$1009,$R279,8)</f>
        <v>89.251000000000005</v>
      </c>
      <c r="Y279" s="26">
        <f>INDEX(PIL!$A$1:$K$1009,$R279,9)</f>
        <v>-7.1310000000000002</v>
      </c>
      <c r="Z279" s="26">
        <f>INDEX(PIL!$A$1:$K$1009,$R279,10)</f>
        <v>-5.3220000000000001</v>
      </c>
      <c r="AA279" s="26">
        <f t="shared" si="2726"/>
        <v>7.83</v>
      </c>
      <c r="AB279" s="15">
        <f t="shared" si="2727"/>
        <v>94.573000000000008</v>
      </c>
      <c r="AC279" s="15">
        <f t="shared" ref="AC279" si="2909">(ABS(AA279)+ABS(0.3*AB279))*SIGN(AA279)</f>
        <v>36.201900000000002</v>
      </c>
      <c r="AD279" s="15">
        <f t="shared" si="2746"/>
        <v>96.922000000000011</v>
      </c>
      <c r="AE279" s="449">
        <f t="shared" si="2729"/>
        <v>96.922000000000011</v>
      </c>
      <c r="AG279" s="440"/>
      <c r="AJ279" s="26"/>
      <c r="AK279" s="26"/>
      <c r="AL279" s="26"/>
      <c r="AM279" s="26"/>
      <c r="AN279" s="26"/>
      <c r="AO279" s="26"/>
      <c r="AP279" s="26"/>
      <c r="AQ279" s="15"/>
      <c r="AR279" s="15"/>
      <c r="AS279" s="449"/>
      <c r="AT279" s="15"/>
      <c r="AU279" s="440"/>
      <c r="AV279" s="444"/>
      <c r="AW279" s="444" t="s">
        <v>804</v>
      </c>
      <c r="AX279" s="26">
        <f t="shared" ref="AX279" si="2910">F277+N277</f>
        <v>11.389199999999999</v>
      </c>
      <c r="AY279" s="26">
        <f t="shared" ref="AY279" si="2911">V277+AD277</f>
        <v>172.94929999999999</v>
      </c>
      <c r="AZ279" s="26">
        <f t="shared" ref="AZ279" si="2912">F278+N278</f>
        <v>-11.223899999999999</v>
      </c>
      <c r="BA279" s="26">
        <f t="shared" ref="BA279" si="2913">V278+AD278</f>
        <v>-150.76230000000001</v>
      </c>
      <c r="BB279" s="449">
        <f t="shared" ref="BB279" si="2914">AK280+AS280</f>
        <v>-784.56010000000003</v>
      </c>
      <c r="BC279" s="26"/>
      <c r="BD279" s="400">
        <f t="shared" si="2822"/>
        <v>4</v>
      </c>
      <c r="BE279" s="383">
        <f t="shared" si="2306"/>
        <v>12</v>
      </c>
      <c r="BF279" s="15"/>
      <c r="BG279" s="15"/>
      <c r="BH279" s="15"/>
      <c r="BI279" s="440"/>
      <c r="BJ279" s="444"/>
      <c r="BK279" s="444" t="s">
        <v>804</v>
      </c>
      <c r="BL279" s="26">
        <f>IF(BJ280=6,AX279-(AX279-AZ279)/hinterpiano*(0.55/2),AX279-(AX279-AZ279)/hinterpiano*(0.65/2))</f>
        <v>9.1621522727272726</v>
      </c>
      <c r="BM279" s="26">
        <f>IF(BJ280=6,AY279-(AY279-BA279)/hinterpiano*(0.55/2),AY279-(AY279-BA279)/hinterpiano*(0.65/2))</f>
        <v>141.06861212121211</v>
      </c>
      <c r="BN279" s="26">
        <f>IF(BJ280&lt;&gt;1,IF(BJ280=6,AZ279-(AZ279-AX279)/hinterpiano*(0.55/2),AZ279-(AZ279-AX279)/hinterpiano*(0.65/2)),AZ279)</f>
        <v>-8.9968522727272706</v>
      </c>
      <c r="BO279" s="26">
        <f>IF(BJ280&lt;&gt;1,IF(BJ280=6,BA279-(BA279-AY279)/hinterpiano*(0.55/2),BA279-(BA279-AY279)/hinterpiano*(0.65/2)),BA279)</f>
        <v>-118.88161212121213</v>
      </c>
      <c r="BP279" s="449">
        <f t="shared" si="2736"/>
        <v>-784.56010000000003</v>
      </c>
    </row>
    <row r="280" spans="1:68" ht="20" customHeight="1">
      <c r="A280" s="440"/>
      <c r="B280" s="444">
        <v>277</v>
      </c>
      <c r="C280" s="444">
        <f>INDEX(PIL!$A$1:$K$1009,$B280,3)</f>
        <v>4</v>
      </c>
      <c r="D280" s="444" t="str">
        <f>INDEX(PIL!$A$1:$K$1009,$B280,4)</f>
        <v>N</v>
      </c>
      <c r="E280" s="26">
        <f>INDEX(PIL!$A$1:$K$1009,$B280,5)</f>
        <v>-995.02099999999996</v>
      </c>
      <c r="F280" s="26">
        <f>INDEX(PIL!$A$1:$K$1009,$B280,6)</f>
        <v>-605.94799999999998</v>
      </c>
      <c r="G280" s="26">
        <f>INDEX(PIL!$A$1:$K$1009,$B280,7)</f>
        <v>-9.6110000000000007</v>
      </c>
      <c r="H280" s="26">
        <f>INDEX(PIL!$A$1:$K$1009,$B280,8)</f>
        <v>-5.2999999999999999E-2</v>
      </c>
      <c r="I280" s="26">
        <f>INDEX(PIL!$A$1:$K$1009,$B280,9)</f>
        <v>0.308</v>
      </c>
      <c r="J280" s="26">
        <f>INDEX(PIL!$A$1:$K$1009,$B280,10)</f>
        <v>0.22900000000000001</v>
      </c>
      <c r="K280" s="26">
        <f t="shared" si="2721"/>
        <v>-9.9190000000000005</v>
      </c>
      <c r="L280" s="15">
        <f t="shared" si="2722"/>
        <v>-0.28200000000000003</v>
      </c>
      <c r="M280" s="15">
        <f t="shared" ref="M280" si="2915">(ABS(K280)+ABS(0.3*L280))*SIGN(K280)</f>
        <v>-10.0036</v>
      </c>
      <c r="N280" s="15">
        <f t="shared" si="2724"/>
        <v>-3.2577000000000003</v>
      </c>
      <c r="O280" s="449">
        <f t="shared" si="2725"/>
        <v>-10.0036</v>
      </c>
      <c r="Q280" s="440"/>
      <c r="R280" s="444">
        <v>613</v>
      </c>
      <c r="S280" s="16">
        <f>INDEX(PIL!$A$1:$K$1009,$R280,3)</f>
        <v>4</v>
      </c>
      <c r="T280" s="16" t="str">
        <f>INDEX(PIL!$A$1:$K$1009,$R280,4)</f>
        <v>N</v>
      </c>
      <c r="U280" s="26">
        <f>INDEX(PIL!$A$1:$K$1009,$R280,5)</f>
        <v>-222.221</v>
      </c>
      <c r="V280" s="26">
        <f>INDEX(PIL!$A$1:$K$1009,$R280,6)</f>
        <v>-144.124</v>
      </c>
      <c r="W280" s="26">
        <f>INDEX(PIL!$A$1:$K$1009,$R280,7)</f>
        <v>0.09</v>
      </c>
      <c r="X280" s="26">
        <f>INDEX(PIL!$A$1:$K$1009,$R280,8)</f>
        <v>10.64</v>
      </c>
      <c r="Y280" s="26">
        <f>INDEX(PIL!$A$1:$K$1009,$R280,9)</f>
        <v>-0.86</v>
      </c>
      <c r="Z280" s="26">
        <f>INDEX(PIL!$A$1:$K$1009,$R280,10)</f>
        <v>-0.64200000000000002</v>
      </c>
      <c r="AA280" s="26">
        <f t="shared" si="2726"/>
        <v>0.95</v>
      </c>
      <c r="AB280" s="15">
        <f t="shared" si="2727"/>
        <v>11.282</v>
      </c>
      <c r="AC280" s="15">
        <f t="shared" ref="AC280" si="2916">(ABS(AA280)+ABS(0.3*AB280))*SIGN(AA280)</f>
        <v>4.3346</v>
      </c>
      <c r="AD280" s="15">
        <f t="shared" si="2746"/>
        <v>11.567</v>
      </c>
      <c r="AE280" s="449">
        <f t="shared" si="2729"/>
        <v>11.567</v>
      </c>
      <c r="AG280" s="440"/>
      <c r="AH280" s="16">
        <f t="shared" ref="AH280" si="2917">S280</f>
        <v>4</v>
      </c>
      <c r="AI280" s="16" t="str">
        <f t="shared" ref="AI280" si="2918">T280</f>
        <v>N</v>
      </c>
      <c r="AJ280" s="26">
        <f>IF(AH280=6,E280+U280-(0.6*base_minore_p*hinterpiano*cls_armato),IF(AH280=5,E280+U280-(0.6*base_minore_p*hinterpiano*cls_armato)-(base_maggiore_p*base_minore_p*hinterpiano*cls_armato),IF(AH280=4,E280+U280-(0.6*base_minore_p*hinterpiano*cls_armato)-2*(base_maggiore_p*base_minore_p*hinterpiano*cls_armato),IF(AH280=3,E280+U280-(0.6*base_minore_p*hinterpiano*cls_armato)-3*(base_maggiore_p*base_minore_p*hinterpiano*cls_armato),IF(AH280=2,E280+U280-(0.6*base_minore_p*hinterpiano*cls_armato)-4*(base_maggiore_p*base_minore_p*hinterpiano*cls_armato),E280+U280-(0.6*base_minore_p*hinterpiano*cls_armato)-5*(base_maggiore_p*base_minore_p*hinterpiano*cls_armato))))))</f>
        <v>-1266.742</v>
      </c>
      <c r="AK280" s="26">
        <f>IF(AH280=6,F280+V280-(0.6*base_minore_p*hinterpiano*cls_armato),IF(AH280=5,F280+V280-(0.6*base_minore_p*hinterpiano*cls_armato)-(base_maggiore_p*base_minore_p*hinterpiano*cls_armato),IF(AH280=4,F280+V280-(0.6*base_minore_p*hinterpiano*cls_armato)-2*(base_maggiore_p*base_minore_p*hinterpiano*cls_armato),IF(AH280=3,F280+V280-(0.6*base_minore_p*hinterpiano*cls_armato)-3*(base_maggiore_p*base_minore_p*hinterpiano*cls_armato),IF(AH280=2,F280+V280-(0.6*base_minore_p*hinterpiano*cls_armato)-4*(base_maggiore_p*base_minore_p*hinterpiano*cls_armato),F280+V280-(0.6*base_minore_p*hinterpiano*cls_armato)-5*(base_maggiore_p*base_minore_p*hinterpiano*cls_armato))))))</f>
        <v>-799.572</v>
      </c>
      <c r="AL280" s="26">
        <f t="shared" ref="AL280" si="2919">G280+W280</f>
        <v>-9.5210000000000008</v>
      </c>
      <c r="AM280" s="26">
        <f t="shared" ref="AM280" si="2920">H280+X280</f>
        <v>10.587</v>
      </c>
      <c r="AN280" s="26">
        <f t="shared" ref="AN280" si="2921">I280+Y280</f>
        <v>-0.55200000000000005</v>
      </c>
      <c r="AO280" s="26">
        <f t="shared" ref="AO280" si="2922">J280+Z280</f>
        <v>-0.41300000000000003</v>
      </c>
      <c r="AP280" s="26">
        <f t="shared" ref="AP280" si="2923">(ABS(AL280)+ABS(AN280))*SIGN(AL280)</f>
        <v>-10.073</v>
      </c>
      <c r="AQ280" s="15">
        <f t="shared" ref="AQ280" si="2924">(ABS(AM280)+ABS(AO280))*SIGN(AM280)</f>
        <v>11</v>
      </c>
      <c r="AR280" s="15">
        <f t="shared" ref="AR280" si="2925">(ABS(AP280)+ABS(0.3*AQ280))*SIGN(AP280)</f>
        <v>-13.373000000000001</v>
      </c>
      <c r="AS280" s="449">
        <f t="shared" ref="AS280" si="2926">(ABS(AQ280)+ABS(0.3*AR280))*SIGN(AQ280)</f>
        <v>15.011900000000001</v>
      </c>
      <c r="AT280" s="15"/>
      <c r="AU280" s="440"/>
      <c r="AV280" s="444">
        <f t="shared" ref="AV280" si="2927">AH280</f>
        <v>4</v>
      </c>
      <c r="AW280" s="444" t="s">
        <v>805</v>
      </c>
      <c r="AX280" s="26">
        <f t="shared" ref="AX280" si="2928">F277-N277</f>
        <v>-31.6112</v>
      </c>
      <c r="AY280" s="26">
        <f t="shared" ref="AY280" si="2929">V277-AD277</f>
        <v>-169.2373</v>
      </c>
      <c r="AZ280" s="26">
        <f t="shared" ref="AZ280" si="2930">F278-N278</f>
        <v>31.063899999999997</v>
      </c>
      <c r="BA280" s="26">
        <f t="shared" ref="BA280" si="2931">V278-AD278</f>
        <v>147.65630000000002</v>
      </c>
      <c r="BB280" s="449">
        <f t="shared" ref="BB280" si="2932">AK280-AS280</f>
        <v>-814.58389999999997</v>
      </c>
      <c r="BC280" s="26"/>
      <c r="BD280" s="400">
        <f t="shared" si="2822"/>
        <v>4</v>
      </c>
      <c r="BE280" s="383">
        <f t="shared" si="2306"/>
        <v>12</v>
      </c>
      <c r="BF280" s="15"/>
      <c r="BG280" s="15"/>
      <c r="BH280" s="15"/>
      <c r="BI280" s="440"/>
      <c r="BJ280" s="444">
        <f t="shared" ref="BJ280" si="2933">AV280</f>
        <v>4</v>
      </c>
      <c r="BK280" s="444" t="s">
        <v>805</v>
      </c>
      <c r="BL280" s="26">
        <f>IF(BJ280=6,AX280-(AX280-AZ280)/hinterpiano*(0.55/2),AX280-(AX280-AZ280)/hinterpiano*(0.65/2))</f>
        <v>-25.438652272727271</v>
      </c>
      <c r="BM280" s="26">
        <f>IF(BJ280=6,AY280-(AY280-BA280)/hinterpiano*(0.55/2),AY280-(AY280-BA280)/hinterpiano*(0.65/2))</f>
        <v>-138.02808181818182</v>
      </c>
      <c r="BN280" s="26">
        <f>IF(BJ280&lt;&gt;1,IF(BJ280=6,AZ280-(AZ280-AX280)/hinterpiano*(0.55/2),AZ280-(AZ280-AX280)/hinterpiano*(0.65/2)),AZ280)</f>
        <v>24.891352272727268</v>
      </c>
      <c r="BO280" s="26">
        <f>IF(BJ280&lt;&gt;1,IF(BJ280=6,BA280-(BA280-AY280)/hinterpiano*(0.55/2),BA280-(BA280-AY280)/hinterpiano*(0.65/2)),BA280)</f>
        <v>116.44708181818183</v>
      </c>
      <c r="BP280" s="449">
        <f t="shared" si="2736"/>
        <v>-814.58389999999997</v>
      </c>
    </row>
    <row r="281" spans="1:68" ht="20" customHeight="1">
      <c r="A281" s="440"/>
      <c r="B281" s="444">
        <v>278</v>
      </c>
      <c r="C281" s="444">
        <f>INDEX(PIL!$A$1:$K$1009,$B281,3)</f>
        <v>3</v>
      </c>
      <c r="D281" s="444" t="str">
        <f>INDEX(PIL!$A$1:$K$1009,$B281,4)</f>
        <v>Msup</v>
      </c>
      <c r="E281" s="26">
        <f>INDEX(PIL!$A$1:$K$1009,$B281,5)</f>
        <v>-13.606999999999999</v>
      </c>
      <c r="F281" s="26">
        <f>INDEX(PIL!$A$1:$K$1009,$B281,6)</f>
        <v>-8.4450000000000003</v>
      </c>
      <c r="G281" s="26">
        <f>INDEX(PIL!$A$1:$K$1009,$B281,7)</f>
        <v>73.570999999999998</v>
      </c>
      <c r="H281" s="26">
        <f>INDEX(PIL!$A$1:$K$1009,$B281,8)</f>
        <v>0.48899999999999999</v>
      </c>
      <c r="I281" s="26">
        <f>INDEX(PIL!$A$1:$K$1009,$B281,9)</f>
        <v>-2.1349999999999998</v>
      </c>
      <c r="J281" s="26">
        <f>INDEX(PIL!$A$1:$K$1009,$B281,10)</f>
        <v>-1.593</v>
      </c>
      <c r="K281" s="26">
        <f t="shared" si="2721"/>
        <v>75.706000000000003</v>
      </c>
      <c r="L281" s="15">
        <f t="shared" si="2722"/>
        <v>2.0819999999999999</v>
      </c>
      <c r="M281" s="15">
        <f t="shared" ref="M281" si="2934">(ABS(K281)+ABS(0.3*L281))*SIGN(K281)</f>
        <v>76.330600000000004</v>
      </c>
      <c r="N281" s="15">
        <f t="shared" si="2724"/>
        <v>24.793800000000001</v>
      </c>
      <c r="O281" s="449">
        <f t="shared" si="2725"/>
        <v>76.330600000000004</v>
      </c>
      <c r="Q281" s="440"/>
      <c r="R281" s="444">
        <v>614</v>
      </c>
      <c r="S281" s="16">
        <f>INDEX(PIL!$A$1:$K$1009,$R281,3)</f>
        <v>3</v>
      </c>
      <c r="T281" s="16" t="str">
        <f>INDEX(PIL!$A$1:$K$1009,$R281,4)</f>
        <v>Msup</v>
      </c>
      <c r="U281" s="26">
        <f>INDEX(PIL!$A$1:$K$1009,$R281,5)</f>
        <v>3.0870000000000002</v>
      </c>
      <c r="V281" s="26">
        <f>INDEX(PIL!$A$1:$K$1009,$R281,6)</f>
        <v>2.0350000000000001</v>
      </c>
      <c r="W281" s="26">
        <f>INDEX(PIL!$A$1:$K$1009,$R281,7)</f>
        <v>1.298</v>
      </c>
      <c r="X281" s="26">
        <f>INDEX(PIL!$A$1:$K$1009,$R281,8)</f>
        <v>176.875</v>
      </c>
      <c r="Y281" s="26">
        <f>INDEX(PIL!$A$1:$K$1009,$R281,9)</f>
        <v>-14.113</v>
      </c>
      <c r="Z281" s="26">
        <f>INDEX(PIL!$A$1:$K$1009,$R281,10)</f>
        <v>-10.532</v>
      </c>
      <c r="AA281" s="26">
        <f t="shared" si="2726"/>
        <v>15.411</v>
      </c>
      <c r="AB281" s="15">
        <f t="shared" si="2727"/>
        <v>187.40700000000001</v>
      </c>
      <c r="AC281" s="15">
        <f t="shared" ref="AC281" si="2935">(ABS(AA281)+ABS(0.3*AB281))*SIGN(AA281)</f>
        <v>71.633099999999999</v>
      </c>
      <c r="AD281" s="15">
        <f t="shared" si="2746"/>
        <v>192.03030000000001</v>
      </c>
      <c r="AE281" s="449">
        <f t="shared" si="2729"/>
        <v>192.03030000000001</v>
      </c>
      <c r="AG281" s="440"/>
      <c r="AJ281" s="26"/>
      <c r="AK281" s="26"/>
      <c r="AL281" s="26"/>
      <c r="AM281" s="26"/>
      <c r="AN281" s="26"/>
      <c r="AO281" s="26"/>
      <c r="AP281" s="26"/>
      <c r="AQ281" s="15"/>
      <c r="AR281" s="15"/>
      <c r="AS281" s="449"/>
      <c r="AT281" s="15"/>
      <c r="AU281" s="440"/>
      <c r="AV281" s="444"/>
      <c r="AW281" s="444" t="s">
        <v>802</v>
      </c>
      <c r="AX281" s="26">
        <f t="shared" ref="AX281" si="2936">F281+M281</f>
        <v>67.885600000000011</v>
      </c>
      <c r="AY281" s="26">
        <f t="shared" ref="AY281" si="2937">V281+AC281</f>
        <v>73.668099999999995</v>
      </c>
      <c r="AZ281" s="26">
        <f t="shared" ref="AZ281" si="2938">F282+M282</f>
        <v>-69.615800000000007</v>
      </c>
      <c r="BA281" s="26">
        <f t="shared" ref="BA281" si="2939">V282+AC282</f>
        <v>-76.905799999999999</v>
      </c>
      <c r="BB281" s="449">
        <f t="shared" ref="BB281" si="2940">AK284+AR284</f>
        <v>-1113.1798999999999</v>
      </c>
      <c r="BC281" s="26"/>
      <c r="BD281" s="400">
        <f t="shared" ref="BD281" si="2941">AV284</f>
        <v>3</v>
      </c>
      <c r="BE281" s="383">
        <f t="shared" si="2306"/>
        <v>12</v>
      </c>
      <c r="BF281" s="15"/>
      <c r="BG281" s="15"/>
      <c r="BH281" s="15"/>
      <c r="BI281" s="440"/>
      <c r="BJ281" s="444"/>
      <c r="BK281" s="444" t="s">
        <v>802</v>
      </c>
      <c r="BL281" s="26">
        <f>IF(BJ284=6,AX281-(AX281-AZ281)/hinterpiano*(0.55/2),AX281-(AX281-AZ281)/hinterpiano*(0.65/2))</f>
        <v>54.343795454545464</v>
      </c>
      <c r="BM281" s="26">
        <f>IF(BJ284=6,AY281-(AY281-BA281)/hinterpiano*(0.55/2),AY281-(AY281-BA281)/hinterpiano*(0.65/2))</f>
        <v>58.838852272727266</v>
      </c>
      <c r="BN281" s="26">
        <f>IF(BJ284&lt;&gt;1,IF(BJ284=6,AZ281-(AZ281-AX281)/hinterpiano*(0.55/2),AZ281-(AZ281-AX281)/hinterpiano*(0.65/2)),AZ281)</f>
        <v>-56.073995454545461</v>
      </c>
      <c r="BO281" s="26">
        <f>IF(BJ284&lt;&gt;1,IF(BJ284=6,BA281-(BA281-AY281)/hinterpiano*(0.55/2),BA281-(BA281-AY281)/hinterpiano*(0.65/2)),BA281)</f>
        <v>-62.07655227272727</v>
      </c>
      <c r="BP281" s="449">
        <f t="shared" si="2736"/>
        <v>-1113.1798999999999</v>
      </c>
    </row>
    <row r="282" spans="1:68" ht="20" customHeight="1">
      <c r="A282" s="440"/>
      <c r="B282" s="444">
        <v>279</v>
      </c>
      <c r="C282" s="444">
        <f>INDEX(PIL!$A$1:$K$1009,$B282,3)</f>
        <v>3</v>
      </c>
      <c r="D282" s="444" t="str">
        <f>INDEX(PIL!$A$1:$K$1009,$B282,4)</f>
        <v>Minf</v>
      </c>
      <c r="E282" s="26">
        <f>INDEX(PIL!$A$1:$K$1009,$B282,5)</f>
        <v>12.195</v>
      </c>
      <c r="F282" s="26">
        <f>INDEX(PIL!$A$1:$K$1009,$B282,6)</f>
        <v>7.5709999999999997</v>
      </c>
      <c r="G282" s="26">
        <f>INDEX(PIL!$A$1:$K$1009,$B282,7)</f>
        <v>-74.385000000000005</v>
      </c>
      <c r="H282" s="26">
        <f>INDEX(PIL!$A$1:$K$1009,$B282,8)</f>
        <v>-0.48599999999999999</v>
      </c>
      <c r="I282" s="26">
        <f>INDEX(PIL!$A$1:$K$1009,$B282,9)</f>
        <v>2.17</v>
      </c>
      <c r="J282" s="26">
        <f>INDEX(PIL!$A$1:$K$1009,$B282,10)</f>
        <v>1.62</v>
      </c>
      <c r="K282" s="26">
        <f t="shared" si="2721"/>
        <v>-76.555000000000007</v>
      </c>
      <c r="L282" s="15">
        <f t="shared" si="2722"/>
        <v>-2.1059999999999999</v>
      </c>
      <c r="M282" s="15">
        <f t="shared" ref="M282" si="2942">(ABS(K282)+ABS(0.3*L282))*SIGN(K282)</f>
        <v>-77.186800000000005</v>
      </c>
      <c r="N282" s="15">
        <f t="shared" si="2724"/>
        <v>-25.072499999999998</v>
      </c>
      <c r="O282" s="449">
        <f t="shared" si="2725"/>
        <v>-77.186800000000005</v>
      </c>
      <c r="Q282" s="440"/>
      <c r="R282" s="444">
        <v>615</v>
      </c>
      <c r="S282" s="16">
        <f>INDEX(PIL!$A$1:$K$1009,$R282,3)</f>
        <v>3</v>
      </c>
      <c r="T282" s="16" t="str">
        <f>INDEX(PIL!$A$1:$K$1009,$R282,4)</f>
        <v>Minf</v>
      </c>
      <c r="U282" s="26">
        <f>INDEX(PIL!$A$1:$K$1009,$R282,5)</f>
        <v>-2.589</v>
      </c>
      <c r="V282" s="26">
        <f>INDEX(PIL!$A$1:$K$1009,$R282,6)</f>
        <v>-1.7150000000000001</v>
      </c>
      <c r="W282" s="26">
        <f>INDEX(PIL!$A$1:$K$1009,$R282,7)</f>
        <v>-1.4810000000000001</v>
      </c>
      <c r="X282" s="26">
        <f>INDEX(PIL!$A$1:$K$1009,$R282,8)</f>
        <v>-184.624</v>
      </c>
      <c r="Y282" s="26">
        <f>INDEX(PIL!$A$1:$K$1009,$R282,9)</f>
        <v>14.971</v>
      </c>
      <c r="Z282" s="26">
        <f>INDEX(PIL!$A$1:$K$1009,$R282,10)</f>
        <v>11.172000000000001</v>
      </c>
      <c r="AA282" s="26">
        <f t="shared" si="2726"/>
        <v>-16.452000000000002</v>
      </c>
      <c r="AB282" s="15">
        <f t="shared" si="2727"/>
        <v>-195.79599999999999</v>
      </c>
      <c r="AC282" s="15">
        <f t="shared" ref="AC282" si="2943">(ABS(AA282)+ABS(0.3*AB282))*SIGN(AA282)</f>
        <v>-75.190799999999996</v>
      </c>
      <c r="AD282" s="15">
        <f t="shared" si="2746"/>
        <v>-200.73159999999999</v>
      </c>
      <c r="AE282" s="449">
        <f t="shared" si="2729"/>
        <v>-200.73159999999999</v>
      </c>
      <c r="AG282" s="440"/>
      <c r="AJ282" s="26"/>
      <c r="AK282" s="26"/>
      <c r="AL282" s="26"/>
      <c r="AM282" s="26"/>
      <c r="AN282" s="26"/>
      <c r="AO282" s="26"/>
      <c r="AP282" s="26"/>
      <c r="AQ282" s="15"/>
      <c r="AR282" s="15"/>
      <c r="AS282" s="449"/>
      <c r="AT282" s="15"/>
      <c r="AU282" s="440"/>
      <c r="AV282" s="444"/>
      <c r="AW282" s="444" t="s">
        <v>803</v>
      </c>
      <c r="AX282" s="26">
        <f t="shared" ref="AX282" si="2944">F281-M281</f>
        <v>-84.775599999999997</v>
      </c>
      <c r="AY282" s="26">
        <f t="shared" ref="AY282" si="2945">V281-AC281</f>
        <v>-69.598100000000002</v>
      </c>
      <c r="AZ282" s="26">
        <f t="shared" ref="AZ282" si="2946">F282-M282</f>
        <v>84.757800000000003</v>
      </c>
      <c r="BA282" s="26">
        <f t="shared" ref="BA282" si="2947">V282-AC282</f>
        <v>73.475799999999992</v>
      </c>
      <c r="BB282" s="449">
        <f t="shared" ref="BB282" si="2948">AK284-AR284</f>
        <v>-1067.6600999999998</v>
      </c>
      <c r="BC282" s="26"/>
      <c r="BD282" s="400">
        <f t="shared" ref="BD282" si="2949">BD281</f>
        <v>3</v>
      </c>
      <c r="BE282" s="383">
        <f t="shared" si="2306"/>
        <v>12</v>
      </c>
      <c r="BF282" s="15"/>
      <c r="BG282" s="15"/>
      <c r="BH282" s="15"/>
      <c r="BI282" s="440"/>
      <c r="BJ282" s="444"/>
      <c r="BK282" s="444" t="s">
        <v>803</v>
      </c>
      <c r="BL282" s="26">
        <f>IF(BJ284=6,AX282-(AX282-AZ282)/hinterpiano*(0.55/2),AX282-(AX282-AZ282)/hinterpiano*(0.65/2))</f>
        <v>-68.079128787878787</v>
      </c>
      <c r="BM282" s="26">
        <f>IF(BJ284=6,AY282-(AY282-BA282)/hinterpiano*(0.55/2),AY282-(AY282-BA282)/hinterpiano*(0.65/2))</f>
        <v>-55.50748863636364</v>
      </c>
      <c r="BN282" s="26">
        <f>IF(BJ284&lt;&gt;1,IF(BJ284=6,AZ282-(AZ282-AX282)/hinterpiano*(0.55/2),AZ282-(AZ282-AX282)/hinterpiano*(0.65/2)),AZ282)</f>
        <v>68.061328787878793</v>
      </c>
      <c r="BO282" s="26">
        <f>IF(BJ284&lt;&gt;1,IF(BJ284=6,BA282-(BA282-AY282)/hinterpiano*(0.55/2),BA282-(BA282-AY282)/hinterpiano*(0.65/2)),BA282)</f>
        <v>59.38518863636363</v>
      </c>
      <c r="BP282" s="449">
        <f t="shared" si="2736"/>
        <v>-1067.6600999999998</v>
      </c>
    </row>
    <row r="283" spans="1:68" ht="20" customHeight="1">
      <c r="A283" s="440"/>
      <c r="B283" s="444">
        <v>280</v>
      </c>
      <c r="C283" s="444">
        <f>INDEX(PIL!$A$1:$K$1009,$B283,3)</f>
        <v>3</v>
      </c>
      <c r="D283" s="444" t="str">
        <f>INDEX(PIL!$A$1:$K$1009,$B283,4)</f>
        <v>V</v>
      </c>
      <c r="E283" s="26">
        <f>INDEX(PIL!$A$1:$K$1009,$B283,5)</f>
        <v>-7.819</v>
      </c>
      <c r="F283" s="26">
        <f>INDEX(PIL!$A$1:$K$1009,$B283,6)</f>
        <v>-4.8529999999999998</v>
      </c>
      <c r="G283" s="26">
        <f>INDEX(PIL!$A$1:$K$1009,$B283,7)</f>
        <v>44.835000000000001</v>
      </c>
      <c r="H283" s="26">
        <f>INDEX(PIL!$A$1:$K$1009,$B283,8)</f>
        <v>0.29499999999999998</v>
      </c>
      <c r="I283" s="26">
        <f>INDEX(PIL!$A$1:$K$1009,$B283,9)</f>
        <v>-1.3049999999999999</v>
      </c>
      <c r="J283" s="26">
        <f>INDEX(PIL!$A$1:$K$1009,$B283,10)</f>
        <v>-0.97399999999999998</v>
      </c>
      <c r="K283" s="26">
        <f t="shared" si="2721"/>
        <v>46.14</v>
      </c>
      <c r="L283" s="15">
        <f t="shared" si="2722"/>
        <v>1.2689999999999999</v>
      </c>
      <c r="M283" s="15">
        <f t="shared" ref="M283" si="2950">(ABS(K283)+ABS(0.3*L283))*SIGN(K283)</f>
        <v>46.520699999999998</v>
      </c>
      <c r="N283" s="15">
        <f t="shared" si="2724"/>
        <v>15.111000000000001</v>
      </c>
      <c r="O283" s="449">
        <f t="shared" si="2725"/>
        <v>46.520699999999998</v>
      </c>
      <c r="Q283" s="440"/>
      <c r="R283" s="444">
        <v>616</v>
      </c>
      <c r="S283" s="16">
        <f>INDEX(PIL!$A$1:$K$1009,$R283,3)</f>
        <v>3</v>
      </c>
      <c r="T283" s="16" t="str">
        <f>INDEX(PIL!$A$1:$K$1009,$R283,4)</f>
        <v>V</v>
      </c>
      <c r="U283" s="26">
        <f>INDEX(PIL!$A$1:$K$1009,$R283,5)</f>
        <v>1.72</v>
      </c>
      <c r="V283" s="26">
        <f>INDEX(PIL!$A$1:$K$1009,$R283,6)</f>
        <v>1.1359999999999999</v>
      </c>
      <c r="W283" s="26">
        <f>INDEX(PIL!$A$1:$K$1009,$R283,7)</f>
        <v>0.84099999999999997</v>
      </c>
      <c r="X283" s="26">
        <f>INDEX(PIL!$A$1:$K$1009,$R283,8)</f>
        <v>109.46</v>
      </c>
      <c r="Y283" s="26">
        <f>INDEX(PIL!$A$1:$K$1009,$R283,9)</f>
        <v>-8.8130000000000006</v>
      </c>
      <c r="Z283" s="26">
        <f>INDEX(PIL!$A$1:$K$1009,$R283,10)</f>
        <v>-6.577</v>
      </c>
      <c r="AA283" s="26">
        <f t="shared" si="2726"/>
        <v>9.6539999999999999</v>
      </c>
      <c r="AB283" s="15">
        <f t="shared" si="2727"/>
        <v>116.03699999999999</v>
      </c>
      <c r="AC283" s="15">
        <f t="shared" ref="AC283" si="2951">(ABS(AA283)+ABS(0.3*AB283))*SIGN(AA283)</f>
        <v>44.465099999999993</v>
      </c>
      <c r="AD283" s="15">
        <f t="shared" si="2746"/>
        <v>118.93319999999999</v>
      </c>
      <c r="AE283" s="449">
        <f t="shared" si="2729"/>
        <v>118.93319999999999</v>
      </c>
      <c r="AG283" s="440"/>
      <c r="AJ283" s="26"/>
      <c r="AK283" s="26"/>
      <c r="AL283" s="26"/>
      <c r="AM283" s="26"/>
      <c r="AN283" s="26"/>
      <c r="AO283" s="26"/>
      <c r="AP283" s="26"/>
      <c r="AQ283" s="15"/>
      <c r="AR283" s="15"/>
      <c r="AS283" s="449"/>
      <c r="AT283" s="15"/>
      <c r="AU283" s="440"/>
      <c r="AV283" s="444"/>
      <c r="AW283" s="444" t="s">
        <v>804</v>
      </c>
      <c r="AX283" s="26">
        <f t="shared" ref="AX283" si="2952">F281+N281</f>
        <v>16.348800000000001</v>
      </c>
      <c r="AY283" s="26">
        <f t="shared" ref="AY283" si="2953">V281+AD281</f>
        <v>194.06530000000001</v>
      </c>
      <c r="AZ283" s="26">
        <f t="shared" ref="AZ283" si="2954">F282+N282</f>
        <v>-17.5015</v>
      </c>
      <c r="BA283" s="26">
        <f t="shared" ref="BA283" si="2955">V282+AD282</f>
        <v>-202.44659999999999</v>
      </c>
      <c r="BB283" s="449">
        <f t="shared" ref="BB283" si="2956">AK284+AS284</f>
        <v>-1064.2590299999999</v>
      </c>
      <c r="BC283" s="26"/>
      <c r="BD283" s="400">
        <f t="shared" si="2822"/>
        <v>3</v>
      </c>
      <c r="BE283" s="383">
        <f t="shared" si="2306"/>
        <v>12</v>
      </c>
      <c r="BF283" s="15"/>
      <c r="BG283" s="15"/>
      <c r="BH283" s="15"/>
      <c r="BI283" s="440"/>
      <c r="BJ283" s="444"/>
      <c r="BK283" s="444" t="s">
        <v>804</v>
      </c>
      <c r="BL283" s="26">
        <f>IF(BJ284=6,AX283-(AX283-AZ283)/hinterpiano*(0.55/2),AX283-(AX283-AZ283)/hinterpiano*(0.65/2))</f>
        <v>13.015058333333332</v>
      </c>
      <c r="BM283" s="26">
        <f>IF(BJ284=6,AY283-(AY283-BA283)/hinterpiano*(0.55/2),AY283-(AY283-BA283)/hinterpiano*(0.65/2))</f>
        <v>155.0148856060606</v>
      </c>
      <c r="BN283" s="26">
        <f>IF(BJ284&lt;&gt;1,IF(BJ284=6,AZ283-(AZ283-AX283)/hinterpiano*(0.55/2),AZ283-(AZ283-AX283)/hinterpiano*(0.65/2)),AZ283)</f>
        <v>-14.167758333333332</v>
      </c>
      <c r="BO283" s="26">
        <f>IF(BJ284&lt;&gt;1,IF(BJ284=6,BA283-(BA283-AY283)/hinterpiano*(0.55/2),BA283-(BA283-AY283)/hinterpiano*(0.65/2)),BA283)</f>
        <v>-163.39618560606058</v>
      </c>
      <c r="BP283" s="449">
        <f t="shared" si="2736"/>
        <v>-1064.2590299999999</v>
      </c>
    </row>
    <row r="284" spans="1:68" ht="20" customHeight="1">
      <c r="A284" s="440"/>
      <c r="B284" s="444">
        <v>281</v>
      </c>
      <c r="C284" s="444">
        <f>INDEX(PIL!$A$1:$K$1009,$B284,3)</f>
        <v>3</v>
      </c>
      <c r="D284" s="444" t="str">
        <f>INDEX(PIL!$A$1:$K$1009,$B284,4)</f>
        <v>N</v>
      </c>
      <c r="E284" s="26">
        <f>INDEX(PIL!$A$1:$K$1009,$B284,5)</f>
        <v>-1355.931</v>
      </c>
      <c r="F284" s="26">
        <f>INDEX(PIL!$A$1:$K$1009,$B284,6)</f>
        <v>-828.12199999999996</v>
      </c>
      <c r="G284" s="26">
        <f>INDEX(PIL!$A$1:$K$1009,$B284,7)</f>
        <v>-16.096</v>
      </c>
      <c r="H284" s="26">
        <f>INDEX(PIL!$A$1:$K$1009,$B284,8)</f>
        <v>-8.6999999999999994E-2</v>
      </c>
      <c r="I284" s="26">
        <f>INDEX(PIL!$A$1:$K$1009,$B284,9)</f>
        <v>0.504</v>
      </c>
      <c r="J284" s="26">
        <f>INDEX(PIL!$A$1:$K$1009,$B284,10)</f>
        <v>0.376</v>
      </c>
      <c r="K284" s="26">
        <f t="shared" si="2721"/>
        <v>-16.600000000000001</v>
      </c>
      <c r="L284" s="15">
        <f t="shared" si="2722"/>
        <v>-0.46299999999999997</v>
      </c>
      <c r="M284" s="15">
        <f t="shared" ref="M284" si="2957">(ABS(K284)+ABS(0.3*L284))*SIGN(K284)</f>
        <v>-16.738900000000001</v>
      </c>
      <c r="N284" s="15">
        <f t="shared" si="2724"/>
        <v>-5.4430000000000005</v>
      </c>
      <c r="O284" s="449">
        <f t="shared" si="2725"/>
        <v>-16.738900000000001</v>
      </c>
      <c r="Q284" s="440"/>
      <c r="R284" s="444">
        <v>617</v>
      </c>
      <c r="S284" s="16">
        <f>INDEX(PIL!$A$1:$K$1009,$R284,3)</f>
        <v>3</v>
      </c>
      <c r="T284" s="16" t="str">
        <f>INDEX(PIL!$A$1:$K$1009,$R284,4)</f>
        <v>N</v>
      </c>
      <c r="U284" s="26">
        <f>INDEX(PIL!$A$1:$K$1009,$R284,5)</f>
        <v>-301.08600000000001</v>
      </c>
      <c r="V284" s="26">
        <f>INDEX(PIL!$A$1:$K$1009,$R284,6)</f>
        <v>-195.47300000000001</v>
      </c>
      <c r="W284" s="26">
        <f>INDEX(PIL!$A$1:$K$1009,$R284,7)</f>
        <v>0.152</v>
      </c>
      <c r="X284" s="26">
        <f>INDEX(PIL!$A$1:$K$1009,$R284,8)</f>
        <v>18.661000000000001</v>
      </c>
      <c r="Y284" s="26">
        <f>INDEX(PIL!$A$1:$K$1009,$R284,9)</f>
        <v>-1.52</v>
      </c>
      <c r="Z284" s="26">
        <f>INDEX(PIL!$A$1:$K$1009,$R284,10)</f>
        <v>-1.135</v>
      </c>
      <c r="AA284" s="26">
        <f t="shared" si="2726"/>
        <v>1.6719999999999999</v>
      </c>
      <c r="AB284" s="15">
        <f t="shared" si="2727"/>
        <v>19.796000000000003</v>
      </c>
      <c r="AC284" s="15">
        <f t="shared" ref="AC284" si="2958">(ABS(AA284)+ABS(0.3*AB284))*SIGN(AA284)</f>
        <v>7.6108000000000002</v>
      </c>
      <c r="AD284" s="15">
        <f t="shared" si="2746"/>
        <v>20.297600000000003</v>
      </c>
      <c r="AE284" s="449">
        <f t="shared" si="2729"/>
        <v>20.297600000000003</v>
      </c>
      <c r="AG284" s="440"/>
      <c r="AH284" s="16">
        <f t="shared" ref="AH284" si="2959">S284</f>
        <v>3</v>
      </c>
      <c r="AI284" s="16" t="str">
        <f t="shared" ref="AI284" si="2960">T284</f>
        <v>N</v>
      </c>
      <c r="AJ284" s="26">
        <f>IF(AH284=6,E284+U284-(0.6*base_minore_p*hinterpiano*cls_armato),IF(AH284=5,E284+U284-(0.6*base_minore_p*hinterpiano*cls_armato)-(base_maggiore_p*base_minore_p*hinterpiano*cls_armato),IF(AH284=4,E284+U284-(0.6*base_minore_p*hinterpiano*cls_armato)-2*(base_maggiore_p*base_minore_p*hinterpiano*cls_armato),IF(AH284=3,E284+U284-(0.6*base_minore_p*hinterpiano*cls_armato)-3*(base_maggiore_p*base_minore_p*hinterpiano*cls_armato),IF(AH284=2,E284+U284-(0.6*base_minore_p*hinterpiano*cls_armato)-4*(base_maggiore_p*base_minore_p*hinterpiano*cls_armato),E284+U284-(0.6*base_minore_p*hinterpiano*cls_armato)-5*(base_maggiore_p*base_minore_p*hinterpiano*cls_armato))))))</f>
        <v>-1723.8419999999999</v>
      </c>
      <c r="AK284" s="26">
        <f>IF(AH284=6,F284+V284-(0.6*base_minore_p*hinterpiano*cls_armato),IF(AH284=5,F284+V284-(0.6*base_minore_p*hinterpiano*cls_armato)-(base_maggiore_p*base_minore_p*hinterpiano*cls_armato),IF(AH284=4,F284+V284-(0.6*base_minore_p*hinterpiano*cls_armato)-2*(base_maggiore_p*base_minore_p*hinterpiano*cls_armato),IF(AH284=3,F284+V284-(0.6*base_minore_p*hinterpiano*cls_armato)-3*(base_maggiore_p*base_minore_p*hinterpiano*cls_armato),IF(AH284=2,F284+V284-(0.6*base_minore_p*hinterpiano*cls_armato)-4*(base_maggiore_p*base_minore_p*hinterpiano*cls_armato),F284+V284-(0.6*base_minore_p*hinterpiano*cls_armato)-5*(base_maggiore_p*base_minore_p*hinterpiano*cls_armato))))))</f>
        <v>-1090.4199999999998</v>
      </c>
      <c r="AL284" s="26">
        <f t="shared" ref="AL284" si="2961">G284+W284</f>
        <v>-15.944000000000001</v>
      </c>
      <c r="AM284" s="26">
        <f t="shared" ref="AM284" si="2962">H284+X284</f>
        <v>18.574000000000002</v>
      </c>
      <c r="AN284" s="26">
        <f t="shared" ref="AN284" si="2963">I284+Y284</f>
        <v>-1.016</v>
      </c>
      <c r="AO284" s="26">
        <f t="shared" ref="AO284" si="2964">J284+Z284</f>
        <v>-0.75900000000000001</v>
      </c>
      <c r="AP284" s="26">
        <f t="shared" ref="AP284" si="2965">(ABS(AL284)+ABS(AN284))*SIGN(AL284)</f>
        <v>-16.96</v>
      </c>
      <c r="AQ284" s="15">
        <f t="shared" ref="AQ284" si="2966">(ABS(AM284)+ABS(AO284))*SIGN(AM284)</f>
        <v>19.333000000000002</v>
      </c>
      <c r="AR284" s="15">
        <f t="shared" ref="AR284" si="2967">(ABS(AP284)+ABS(0.3*AQ284))*SIGN(AP284)</f>
        <v>-22.759900000000002</v>
      </c>
      <c r="AS284" s="449">
        <f t="shared" ref="AS284" si="2968">(ABS(AQ284)+ABS(0.3*AR284))*SIGN(AQ284)</f>
        <v>26.160970000000002</v>
      </c>
      <c r="AT284" s="15"/>
      <c r="AU284" s="440"/>
      <c r="AV284" s="444">
        <f t="shared" ref="AV284" si="2969">AH284</f>
        <v>3</v>
      </c>
      <c r="AW284" s="444" t="s">
        <v>805</v>
      </c>
      <c r="AX284" s="26">
        <f t="shared" ref="AX284" si="2970">F281-N281</f>
        <v>-33.238799999999998</v>
      </c>
      <c r="AY284" s="26">
        <f t="shared" ref="AY284" si="2971">V281-AD281</f>
        <v>-189.99530000000001</v>
      </c>
      <c r="AZ284" s="26">
        <f t="shared" ref="AZ284" si="2972">F282-N282</f>
        <v>32.643499999999996</v>
      </c>
      <c r="BA284" s="26">
        <f t="shared" ref="BA284" si="2973">V282-AD282</f>
        <v>199.01659999999998</v>
      </c>
      <c r="BB284" s="449">
        <f t="shared" ref="BB284" si="2974">AK284-AS284</f>
        <v>-1116.5809699999998</v>
      </c>
      <c r="BC284" s="26"/>
      <c r="BD284" s="400">
        <f t="shared" si="2822"/>
        <v>3</v>
      </c>
      <c r="BE284" s="383">
        <f t="shared" si="2306"/>
        <v>12</v>
      </c>
      <c r="BF284" s="15"/>
      <c r="BG284" s="15"/>
      <c r="BH284" s="15"/>
      <c r="BI284" s="440"/>
      <c r="BJ284" s="444">
        <f t="shared" ref="BJ284" si="2975">AV284</f>
        <v>3</v>
      </c>
      <c r="BK284" s="444" t="s">
        <v>805</v>
      </c>
      <c r="BL284" s="26">
        <f>IF(BJ284=6,AX284-(AX284-AZ284)/hinterpiano*(0.55/2),AX284-(AX284-AZ284)/hinterpiano*(0.65/2))</f>
        <v>-26.750391666666665</v>
      </c>
      <c r="BM284" s="26">
        <f>IF(BJ284=6,AY284-(AY284-BA284)/hinterpiano*(0.55/2),AY284-(AY284-BA284)/hinterpiano*(0.65/2))</f>
        <v>-151.68352196969698</v>
      </c>
      <c r="BN284" s="26">
        <f>IF(BJ284&lt;&gt;1,IF(BJ284=6,AZ284-(AZ284-AX284)/hinterpiano*(0.55/2),AZ284-(AZ284-AX284)/hinterpiano*(0.65/2)),AZ284)</f>
        <v>26.155091666666664</v>
      </c>
      <c r="BO284" s="26">
        <f>IF(BJ284&lt;&gt;1,IF(BJ284=6,BA284-(BA284-AY284)/hinterpiano*(0.55/2),BA284-(BA284-AY284)/hinterpiano*(0.65/2)),BA284)</f>
        <v>160.70482196969695</v>
      </c>
      <c r="BP284" s="449">
        <f t="shared" si="2736"/>
        <v>-1116.5809699999998</v>
      </c>
    </row>
    <row r="285" spans="1:68" ht="20" customHeight="1">
      <c r="A285" s="440"/>
      <c r="B285" s="444">
        <v>282</v>
      </c>
      <c r="C285" s="444">
        <f>INDEX(PIL!$A$1:$K$1009,$B285,3)</f>
        <v>2</v>
      </c>
      <c r="D285" s="444" t="str">
        <f>INDEX(PIL!$A$1:$K$1009,$B285,4)</f>
        <v>Msup</v>
      </c>
      <c r="E285" s="26">
        <f>INDEX(PIL!$A$1:$K$1009,$B285,5)</f>
        <v>-13.532</v>
      </c>
      <c r="F285" s="26">
        <f>INDEX(PIL!$A$1:$K$1009,$B285,6)</f>
        <v>-8.3670000000000009</v>
      </c>
      <c r="G285" s="26">
        <f>INDEX(PIL!$A$1:$K$1009,$B285,7)</f>
        <v>54.878999999999998</v>
      </c>
      <c r="H285" s="26">
        <f>INDEX(PIL!$A$1:$K$1009,$B285,8)</f>
        <v>0.51100000000000001</v>
      </c>
      <c r="I285" s="26">
        <f>INDEX(PIL!$A$1:$K$1009,$B285,9)</f>
        <v>-1.383</v>
      </c>
      <c r="J285" s="26">
        <f>INDEX(PIL!$A$1:$K$1009,$B285,10)</f>
        <v>-1.032</v>
      </c>
      <c r="K285" s="26">
        <f t="shared" si="2721"/>
        <v>56.262</v>
      </c>
      <c r="L285" s="15">
        <f t="shared" si="2722"/>
        <v>1.5430000000000001</v>
      </c>
      <c r="M285" s="15">
        <f t="shared" ref="M285" si="2976">(ABS(K285)+ABS(0.3*L285))*SIGN(K285)</f>
        <v>56.724899999999998</v>
      </c>
      <c r="N285" s="15">
        <f t="shared" si="2724"/>
        <v>18.421599999999998</v>
      </c>
      <c r="O285" s="449">
        <f t="shared" si="2725"/>
        <v>56.724899999999998</v>
      </c>
      <c r="Q285" s="440"/>
      <c r="R285" s="444">
        <v>618</v>
      </c>
      <c r="S285" s="16">
        <f>INDEX(PIL!$A$1:$K$1009,$R285,3)</f>
        <v>2</v>
      </c>
      <c r="T285" s="16" t="str">
        <f>INDEX(PIL!$A$1:$K$1009,$R285,4)</f>
        <v>Msup</v>
      </c>
      <c r="U285" s="26">
        <f>INDEX(PIL!$A$1:$K$1009,$R285,5)</f>
        <v>3.3740000000000001</v>
      </c>
      <c r="V285" s="26">
        <f>INDEX(PIL!$A$1:$K$1009,$R285,6)</f>
        <v>2.2189999999999999</v>
      </c>
      <c r="W285" s="26">
        <f>INDEX(PIL!$A$1:$K$1009,$R285,7)</f>
        <v>0.56399999999999995</v>
      </c>
      <c r="X285" s="26">
        <f>INDEX(PIL!$A$1:$K$1009,$R285,8)</f>
        <v>114.532</v>
      </c>
      <c r="Y285" s="26">
        <f>INDEX(PIL!$A$1:$K$1009,$R285,9)</f>
        <v>-8.3819999999999997</v>
      </c>
      <c r="Z285" s="26">
        <f>INDEX(PIL!$A$1:$K$1009,$R285,10)</f>
        <v>-6.2549999999999999</v>
      </c>
      <c r="AA285" s="26">
        <f t="shared" si="2726"/>
        <v>8.9459999999999997</v>
      </c>
      <c r="AB285" s="15">
        <f t="shared" si="2727"/>
        <v>120.78699999999999</v>
      </c>
      <c r="AC285" s="15">
        <f t="shared" ref="AC285" si="2977">(ABS(AA285)+ABS(0.3*AB285))*SIGN(AA285)</f>
        <v>45.182099999999991</v>
      </c>
      <c r="AD285" s="15">
        <f t="shared" si="2746"/>
        <v>123.4708</v>
      </c>
      <c r="AE285" s="449">
        <f t="shared" si="2729"/>
        <v>123.4708</v>
      </c>
      <c r="AG285" s="440"/>
      <c r="AJ285" s="26"/>
      <c r="AK285" s="26"/>
      <c r="AL285" s="26"/>
      <c r="AM285" s="26"/>
      <c r="AN285" s="26"/>
      <c r="AO285" s="26"/>
      <c r="AP285" s="26"/>
      <c r="AQ285" s="15"/>
      <c r="AR285" s="15"/>
      <c r="AS285" s="449"/>
      <c r="AT285" s="15"/>
      <c r="AU285" s="440"/>
      <c r="AV285" s="444"/>
      <c r="AW285" s="444" t="s">
        <v>802</v>
      </c>
      <c r="AX285" s="26">
        <f t="shared" ref="AX285" si="2978">F285+M285</f>
        <v>48.357900000000001</v>
      </c>
      <c r="AY285" s="26">
        <f t="shared" ref="AY285" si="2979">V285+AC285</f>
        <v>47.401099999999992</v>
      </c>
      <c r="AZ285" s="26">
        <f t="shared" ref="AZ285" si="2980">F286+M286</f>
        <v>-48.4392</v>
      </c>
      <c r="BA285" s="26">
        <f t="shared" ref="BA285" si="2981">V286+AC286</f>
        <v>-74.933899999999994</v>
      </c>
      <c r="BB285" s="449">
        <f t="shared" ref="BB285" si="2982">AK288+AR288</f>
        <v>-1421.4240999999997</v>
      </c>
      <c r="BC285" s="26"/>
      <c r="BD285" s="400">
        <f t="shared" ref="BD285" si="2983">AV288</f>
        <v>2</v>
      </c>
      <c r="BE285" s="383">
        <f t="shared" si="2306"/>
        <v>12</v>
      </c>
      <c r="BF285" s="15"/>
      <c r="BG285" s="15"/>
      <c r="BH285" s="15"/>
      <c r="BI285" s="440"/>
      <c r="BJ285" s="444"/>
      <c r="BK285" s="444" t="s">
        <v>802</v>
      </c>
      <c r="BL285" s="26">
        <f>IF(BJ288=6,AX285-(AX285-AZ285)/hinterpiano*(0.55/2),AX285-(AX285-AZ285)/hinterpiano*(0.65/2))</f>
        <v>38.82485227272727</v>
      </c>
      <c r="BM285" s="26">
        <f>IF(BJ288=6,AY285-(AY285-BA285)/hinterpiano*(0.55/2),AY285-(AY285-BA285)/hinterpiano*(0.65/2))</f>
        <v>35.352956060606054</v>
      </c>
      <c r="BN285" s="26">
        <f>IF(BJ288&lt;&gt;1,IF(BJ288=6,AZ285-(AZ285-AX285)/hinterpiano*(0.55/2),AZ285-(AZ285-AX285)/hinterpiano*(0.65/2)),AZ285)</f>
        <v>-38.906152272727269</v>
      </c>
      <c r="BO285" s="26">
        <f>IF(BJ288&lt;&gt;1,IF(BJ288=6,BA285-(BA285-AY285)/hinterpiano*(0.55/2),BA285-(BA285-AY285)/hinterpiano*(0.65/2)),BA285)</f>
        <v>-62.885756060606056</v>
      </c>
      <c r="BP285" s="449">
        <f t="shared" si="2736"/>
        <v>-1421.4240999999997</v>
      </c>
    </row>
    <row r="286" spans="1:68" ht="20" customHeight="1">
      <c r="A286" s="440"/>
      <c r="B286" s="444">
        <v>283</v>
      </c>
      <c r="C286" s="444">
        <f>INDEX(PIL!$A$1:$K$1009,$B286,3)</f>
        <v>2</v>
      </c>
      <c r="D286" s="444" t="str">
        <f>INDEX(PIL!$A$1:$K$1009,$B286,4)</f>
        <v>Minf</v>
      </c>
      <c r="E286" s="26">
        <f>INDEX(PIL!$A$1:$K$1009,$B286,5)</f>
        <v>17.126999999999999</v>
      </c>
      <c r="F286" s="26">
        <f>INDEX(PIL!$A$1:$K$1009,$B286,6)</f>
        <v>10.563000000000001</v>
      </c>
      <c r="G286" s="26">
        <f>INDEX(PIL!$A$1:$K$1009,$B286,7)</f>
        <v>-57.067999999999998</v>
      </c>
      <c r="H286" s="26">
        <f>INDEX(PIL!$A$1:$K$1009,$B286,8)</f>
        <v>-0.52</v>
      </c>
      <c r="I286" s="26">
        <f>INDEX(PIL!$A$1:$K$1009,$B286,9)</f>
        <v>1.4530000000000001</v>
      </c>
      <c r="J286" s="26">
        <f>INDEX(PIL!$A$1:$K$1009,$B286,10)</f>
        <v>1.0840000000000001</v>
      </c>
      <c r="K286" s="26">
        <f t="shared" si="2721"/>
        <v>-58.521000000000001</v>
      </c>
      <c r="L286" s="15">
        <f t="shared" si="2722"/>
        <v>-1.6040000000000001</v>
      </c>
      <c r="M286" s="15">
        <f t="shared" ref="M286" si="2984">(ABS(K286)+ABS(0.3*L286))*SIGN(K286)</f>
        <v>-59.002200000000002</v>
      </c>
      <c r="N286" s="15">
        <f t="shared" si="2724"/>
        <v>-19.160299999999999</v>
      </c>
      <c r="O286" s="449">
        <f t="shared" si="2725"/>
        <v>-59.002200000000002</v>
      </c>
      <c r="Q286" s="440"/>
      <c r="R286" s="444">
        <v>619</v>
      </c>
      <c r="S286" s="16">
        <f>INDEX(PIL!$A$1:$K$1009,$R286,3)</f>
        <v>2</v>
      </c>
      <c r="T286" s="16" t="str">
        <f>INDEX(PIL!$A$1:$K$1009,$R286,4)</f>
        <v>Minf</v>
      </c>
      <c r="U286" s="26">
        <f>INDEX(PIL!$A$1:$K$1009,$R286,5)</f>
        <v>-2.68</v>
      </c>
      <c r="V286" s="26">
        <f>INDEX(PIL!$A$1:$K$1009,$R286,6)</f>
        <v>-1.7789999999999999</v>
      </c>
      <c r="W286" s="26">
        <f>INDEX(PIL!$A$1:$K$1009,$R286,7)</f>
        <v>-1.034</v>
      </c>
      <c r="X286" s="26">
        <f>INDEX(PIL!$A$1:$K$1009,$R286,8)</f>
        <v>-183.38300000000001</v>
      </c>
      <c r="Y286" s="26">
        <f>INDEX(PIL!$A$1:$K$1009,$R286,9)</f>
        <v>13.977</v>
      </c>
      <c r="Z286" s="26">
        <f>INDEX(PIL!$A$1:$K$1009,$R286,10)</f>
        <v>10.43</v>
      </c>
      <c r="AA286" s="26">
        <f t="shared" si="2726"/>
        <v>-15.011000000000001</v>
      </c>
      <c r="AB286" s="15">
        <f t="shared" si="2727"/>
        <v>-193.81300000000002</v>
      </c>
      <c r="AC286" s="15">
        <f t="shared" ref="AC286" si="2985">(ABS(AA286)+ABS(0.3*AB286))*SIGN(AA286)</f>
        <v>-73.154899999999998</v>
      </c>
      <c r="AD286" s="15">
        <f t="shared" si="2746"/>
        <v>-198.31630000000001</v>
      </c>
      <c r="AE286" s="449">
        <f t="shared" si="2729"/>
        <v>-198.31630000000001</v>
      </c>
      <c r="AG286" s="440"/>
      <c r="AJ286" s="26"/>
      <c r="AK286" s="26"/>
      <c r="AL286" s="26"/>
      <c r="AM286" s="26"/>
      <c r="AN286" s="26"/>
      <c r="AO286" s="26"/>
      <c r="AP286" s="26"/>
      <c r="AQ286" s="15"/>
      <c r="AR286" s="15"/>
      <c r="AS286" s="449"/>
      <c r="AT286" s="15"/>
      <c r="AU286" s="440"/>
      <c r="AV286" s="444"/>
      <c r="AW286" s="444" t="s">
        <v>803</v>
      </c>
      <c r="AX286" s="26">
        <f t="shared" ref="AX286" si="2986">F285-M285</f>
        <v>-65.091899999999995</v>
      </c>
      <c r="AY286" s="26">
        <f t="shared" ref="AY286" si="2987">V285-AC285</f>
        <v>-42.96309999999999</v>
      </c>
      <c r="AZ286" s="26">
        <f t="shared" ref="AZ286" si="2988">F286-M286</f>
        <v>69.565200000000004</v>
      </c>
      <c r="BA286" s="26">
        <f t="shared" ref="BA286" si="2989">V286-AC286</f>
        <v>71.375900000000001</v>
      </c>
      <c r="BB286" s="449">
        <f t="shared" ref="BB286" si="2990">AK288-AR288</f>
        <v>-1355.2239</v>
      </c>
      <c r="BC286" s="26"/>
      <c r="BD286" s="400">
        <f t="shared" ref="BD286:BE349" si="2991">BD285</f>
        <v>2</v>
      </c>
      <c r="BE286" s="383">
        <f t="shared" si="2991"/>
        <v>12</v>
      </c>
      <c r="BF286" s="15"/>
      <c r="BG286" s="15"/>
      <c r="BH286" s="15"/>
      <c r="BI286" s="440"/>
      <c r="BJ286" s="444"/>
      <c r="BK286" s="444" t="s">
        <v>803</v>
      </c>
      <c r="BL286" s="26">
        <f>IF(BJ288=6,AX286-(AX286-AZ286)/hinterpiano*(0.55/2),AX286-(AX286-AZ286)/hinterpiano*(0.65/2))</f>
        <v>-51.830215909090903</v>
      </c>
      <c r="BM286" s="26">
        <f>IF(BJ288=6,AY286-(AY286-BA286)/hinterpiano*(0.55/2),AY286-(AY286-BA286)/hinterpiano*(0.65/2))</f>
        <v>-31.702440909090896</v>
      </c>
      <c r="BN286" s="26">
        <f>IF(BJ288&lt;&gt;1,IF(BJ288=6,AZ286-(AZ286-AX286)/hinterpiano*(0.55/2),AZ286-(AZ286-AX286)/hinterpiano*(0.65/2)),AZ286)</f>
        <v>56.303515909090912</v>
      </c>
      <c r="BO286" s="26">
        <f>IF(BJ288&lt;&gt;1,IF(BJ288=6,BA286-(BA286-AY286)/hinterpiano*(0.55/2),BA286-(BA286-AY286)/hinterpiano*(0.65/2)),BA286)</f>
        <v>60.115240909090907</v>
      </c>
      <c r="BP286" s="449">
        <f t="shared" si="2736"/>
        <v>-1355.2239</v>
      </c>
    </row>
    <row r="287" spans="1:68" ht="20" customHeight="1">
      <c r="A287" s="440"/>
      <c r="B287" s="444">
        <v>284</v>
      </c>
      <c r="C287" s="444">
        <f>INDEX(PIL!$A$1:$K$1009,$B287,3)</f>
        <v>2</v>
      </c>
      <c r="D287" s="444" t="str">
        <f>INDEX(PIL!$A$1:$K$1009,$B287,4)</f>
        <v>V</v>
      </c>
      <c r="E287" s="26">
        <f>INDEX(PIL!$A$1:$K$1009,$B287,5)</f>
        <v>-9.2910000000000004</v>
      </c>
      <c r="F287" s="26">
        <f>INDEX(PIL!$A$1:$K$1009,$B287,6)</f>
        <v>-5.7370000000000001</v>
      </c>
      <c r="G287" s="26">
        <f>INDEX(PIL!$A$1:$K$1009,$B287,7)</f>
        <v>33.923000000000002</v>
      </c>
      <c r="H287" s="26">
        <f>INDEX(PIL!$A$1:$K$1009,$B287,8)</f>
        <v>0.312</v>
      </c>
      <c r="I287" s="26">
        <f>INDEX(PIL!$A$1:$K$1009,$B287,9)</f>
        <v>-0.85899999999999999</v>
      </c>
      <c r="J287" s="26">
        <f>INDEX(PIL!$A$1:$K$1009,$B287,10)</f>
        <v>-0.64100000000000001</v>
      </c>
      <c r="K287" s="26">
        <f t="shared" si="2721"/>
        <v>34.782000000000004</v>
      </c>
      <c r="L287" s="15">
        <f t="shared" si="2722"/>
        <v>0.95300000000000007</v>
      </c>
      <c r="M287" s="15">
        <f t="shared" ref="M287" si="2992">(ABS(K287)+ABS(0.3*L287))*SIGN(K287)</f>
        <v>35.067900000000002</v>
      </c>
      <c r="N287" s="15">
        <f t="shared" si="2724"/>
        <v>11.387600000000001</v>
      </c>
      <c r="O287" s="449">
        <f t="shared" si="2725"/>
        <v>35.067900000000002</v>
      </c>
      <c r="Q287" s="440"/>
      <c r="R287" s="444">
        <v>620</v>
      </c>
      <c r="S287" s="16">
        <f>INDEX(PIL!$A$1:$K$1009,$R287,3)</f>
        <v>2</v>
      </c>
      <c r="T287" s="16" t="str">
        <f>INDEX(PIL!$A$1:$K$1009,$R287,4)</f>
        <v>V</v>
      </c>
      <c r="U287" s="26">
        <f>INDEX(PIL!$A$1:$K$1009,$R287,5)</f>
        <v>1.835</v>
      </c>
      <c r="V287" s="26">
        <f>INDEX(PIL!$A$1:$K$1009,$R287,6)</f>
        <v>1.212</v>
      </c>
      <c r="W287" s="26">
        <f>INDEX(PIL!$A$1:$K$1009,$R287,7)</f>
        <v>0.48</v>
      </c>
      <c r="X287" s="26">
        <f>INDEX(PIL!$A$1:$K$1009,$R287,8)</f>
        <v>90.207999999999998</v>
      </c>
      <c r="Y287" s="26">
        <f>INDEX(PIL!$A$1:$K$1009,$R287,9)</f>
        <v>-6.7750000000000004</v>
      </c>
      <c r="Z287" s="26">
        <f>INDEX(PIL!$A$1:$K$1009,$R287,10)</f>
        <v>-5.056</v>
      </c>
      <c r="AA287" s="26">
        <f t="shared" si="2726"/>
        <v>7.2550000000000008</v>
      </c>
      <c r="AB287" s="15">
        <f t="shared" si="2727"/>
        <v>95.263999999999996</v>
      </c>
      <c r="AC287" s="15">
        <f t="shared" ref="AC287" si="2993">(ABS(AA287)+ABS(0.3*AB287))*SIGN(AA287)</f>
        <v>35.834199999999996</v>
      </c>
      <c r="AD287" s="15">
        <f t="shared" si="2746"/>
        <v>97.4405</v>
      </c>
      <c r="AE287" s="449">
        <f t="shared" si="2729"/>
        <v>97.4405</v>
      </c>
      <c r="AG287" s="440"/>
      <c r="AJ287" s="26"/>
      <c r="AK287" s="26"/>
      <c r="AL287" s="26"/>
      <c r="AM287" s="26"/>
      <c r="AN287" s="26"/>
      <c r="AO287" s="26"/>
      <c r="AP287" s="26"/>
      <c r="AQ287" s="15"/>
      <c r="AR287" s="15"/>
      <c r="AS287" s="449"/>
      <c r="AT287" s="15"/>
      <c r="AU287" s="440"/>
      <c r="AV287" s="444"/>
      <c r="AW287" s="444" t="s">
        <v>804</v>
      </c>
      <c r="AX287" s="26">
        <f t="shared" ref="AX287" si="2994">F285+N285</f>
        <v>10.054599999999997</v>
      </c>
      <c r="AY287" s="26">
        <f t="shared" ref="AY287" si="2995">V285+AD285</f>
        <v>125.68979999999999</v>
      </c>
      <c r="AZ287" s="26">
        <f t="shared" ref="AZ287" si="2996">F286+N286</f>
        <v>-8.5972999999999988</v>
      </c>
      <c r="BA287" s="26">
        <f t="shared" ref="BA287" si="2997">V286+AD286</f>
        <v>-200.09530000000001</v>
      </c>
      <c r="BB287" s="449">
        <f t="shared" ref="BB287" si="2998">AK288+AS288</f>
        <v>-1350.8069699999999</v>
      </c>
      <c r="BC287" s="26"/>
      <c r="BD287" s="400">
        <f t="shared" si="2822"/>
        <v>2</v>
      </c>
      <c r="BE287" s="383">
        <f t="shared" si="2991"/>
        <v>12</v>
      </c>
      <c r="BF287" s="15"/>
      <c r="BG287" s="15"/>
      <c r="BH287" s="15"/>
      <c r="BI287" s="440"/>
      <c r="BJ287" s="444"/>
      <c r="BK287" s="444" t="s">
        <v>804</v>
      </c>
      <c r="BL287" s="26">
        <f>IF(BJ288=6,AX287-(AX287-AZ287)/hinterpiano*(0.55/2),AX287-(AX287-AZ287)/hinterpiano*(0.65/2))</f>
        <v>8.217670454545452</v>
      </c>
      <c r="BM287" s="26">
        <f>IF(BJ288=6,AY287-(AY287-BA287)/hinterpiano*(0.55/2),AY287-(AY287-BA287)/hinterpiano*(0.65/2))</f>
        <v>93.604903787878783</v>
      </c>
      <c r="BN287" s="26">
        <f>IF(BJ288&lt;&gt;1,IF(BJ288=6,AZ287-(AZ287-AX287)/hinterpiano*(0.55/2),AZ287-(AZ287-AX287)/hinterpiano*(0.65/2)),AZ287)</f>
        <v>-6.7603704545454537</v>
      </c>
      <c r="BO287" s="26">
        <f>IF(BJ288&lt;&gt;1,IF(BJ288=6,BA287-(BA287-AY287)/hinterpiano*(0.55/2),BA287-(BA287-AY287)/hinterpiano*(0.65/2)),BA287)</f>
        <v>-168.0104037878788</v>
      </c>
      <c r="BP287" s="449">
        <f t="shared" si="2736"/>
        <v>-1350.8069699999999</v>
      </c>
    </row>
    <row r="288" spans="1:68" ht="20" customHeight="1">
      <c r="A288" s="440"/>
      <c r="B288" s="444">
        <v>285</v>
      </c>
      <c r="C288" s="444">
        <f>INDEX(PIL!$A$1:$K$1009,$B288,3)</f>
        <v>2</v>
      </c>
      <c r="D288" s="444" t="str">
        <f>INDEX(PIL!$A$1:$K$1009,$B288,4)</f>
        <v>N</v>
      </c>
      <c r="E288" s="26">
        <f>INDEX(PIL!$A$1:$K$1009,$B288,5)</f>
        <v>-1724.6</v>
      </c>
      <c r="F288" s="26">
        <f>INDEX(PIL!$A$1:$K$1009,$B288,6)</f>
        <v>-1054.998</v>
      </c>
      <c r="G288" s="26">
        <f>INDEX(PIL!$A$1:$K$1009,$B288,7)</f>
        <v>-23.577000000000002</v>
      </c>
      <c r="H288" s="26">
        <f>INDEX(PIL!$A$1:$K$1009,$B288,8)</f>
        <v>-0.14000000000000001</v>
      </c>
      <c r="I288" s="26">
        <f>INDEX(PIL!$A$1:$K$1009,$B288,9)</f>
        <v>0.71</v>
      </c>
      <c r="J288" s="26">
        <f>INDEX(PIL!$A$1:$K$1009,$B288,10)</f>
        <v>0.53</v>
      </c>
      <c r="K288" s="26">
        <f t="shared" si="2721"/>
        <v>-24.287000000000003</v>
      </c>
      <c r="L288" s="15">
        <f t="shared" si="2722"/>
        <v>-0.67</v>
      </c>
      <c r="M288" s="15">
        <f t="shared" ref="M288" si="2999">(ABS(K288)+ABS(0.3*L288))*SIGN(K288)</f>
        <v>-24.488000000000003</v>
      </c>
      <c r="N288" s="15">
        <f t="shared" si="2724"/>
        <v>-7.9561000000000002</v>
      </c>
      <c r="O288" s="449">
        <f t="shared" si="2725"/>
        <v>-24.488000000000003</v>
      </c>
      <c r="Q288" s="440"/>
      <c r="R288" s="444">
        <v>621</v>
      </c>
      <c r="S288" s="16">
        <f>INDEX(PIL!$A$1:$K$1009,$R288,3)</f>
        <v>2</v>
      </c>
      <c r="T288" s="16" t="str">
        <f>INDEX(PIL!$A$1:$K$1009,$R288,4)</f>
        <v>N</v>
      </c>
      <c r="U288" s="26">
        <f>INDEX(PIL!$A$1:$K$1009,$R288,5)</f>
        <v>-383.57400000000001</v>
      </c>
      <c r="V288" s="26">
        <f>INDEX(PIL!$A$1:$K$1009,$R288,6)</f>
        <v>-249.17599999999999</v>
      </c>
      <c r="W288" s="26">
        <f>INDEX(PIL!$A$1:$K$1009,$R288,7)</f>
        <v>0.20300000000000001</v>
      </c>
      <c r="X288" s="26">
        <f>INDEX(PIL!$A$1:$K$1009,$R288,8)</f>
        <v>26.645</v>
      </c>
      <c r="Y288" s="26">
        <f>INDEX(PIL!$A$1:$K$1009,$R288,9)</f>
        <v>-2.16</v>
      </c>
      <c r="Z288" s="26">
        <f>INDEX(PIL!$A$1:$K$1009,$R288,10)</f>
        <v>-1.6120000000000001</v>
      </c>
      <c r="AA288" s="26">
        <f t="shared" si="2726"/>
        <v>2.363</v>
      </c>
      <c r="AB288" s="15">
        <f t="shared" si="2727"/>
        <v>28.256999999999998</v>
      </c>
      <c r="AC288" s="15">
        <f t="shared" ref="AC288" si="3000">(ABS(AA288)+ABS(0.3*AB288))*SIGN(AA288)</f>
        <v>10.840099999999998</v>
      </c>
      <c r="AD288" s="15">
        <f t="shared" si="2746"/>
        <v>28.965899999999998</v>
      </c>
      <c r="AE288" s="449">
        <f t="shared" si="2729"/>
        <v>28.965899999999998</v>
      </c>
      <c r="AG288" s="440"/>
      <c r="AH288" s="16">
        <f t="shared" ref="AH288" si="3001">S288</f>
        <v>2</v>
      </c>
      <c r="AI288" s="16" t="str">
        <f t="shared" ref="AI288" si="3002">T288</f>
        <v>N</v>
      </c>
      <c r="AJ288" s="26">
        <f>IF(AH288=6,E288+U288-(0.6*base_minore_p*hinterpiano*cls_armato),IF(AH288=5,E288+U288-(0.6*base_minore_p*hinterpiano*cls_armato)-(base_maggiore_p*base_minore_p*hinterpiano*cls_armato),IF(AH288=4,E288+U288-(0.6*base_minore_p*hinterpiano*cls_armato)-2*(base_maggiore_p*base_minore_p*hinterpiano*cls_armato),IF(AH288=3,E288+U288-(0.6*base_minore_p*hinterpiano*cls_armato)-3*(base_maggiore_p*base_minore_p*hinterpiano*cls_armato),IF(AH288=2,E288+U288-(0.6*base_minore_p*hinterpiano*cls_armato)-4*(base_maggiore_p*base_minore_p*hinterpiano*cls_armato),E288+U288-(0.6*base_minore_p*hinterpiano*cls_armato)-5*(base_maggiore_p*base_minore_p*hinterpiano*cls_armato))))))</f>
        <v>-2192.3240000000001</v>
      </c>
      <c r="AK288" s="26">
        <f>IF(AH288=6,F288+V288-(0.6*base_minore_p*hinterpiano*cls_armato),IF(AH288=5,F288+V288-(0.6*base_minore_p*hinterpiano*cls_armato)-(base_maggiore_p*base_minore_p*hinterpiano*cls_armato),IF(AH288=4,F288+V288-(0.6*base_minore_p*hinterpiano*cls_armato)-2*(base_maggiore_p*base_minore_p*hinterpiano*cls_armato),IF(AH288=3,F288+V288-(0.6*base_minore_p*hinterpiano*cls_armato)-3*(base_maggiore_p*base_minore_p*hinterpiano*cls_armato),IF(AH288=2,F288+V288-(0.6*base_minore_p*hinterpiano*cls_armato)-4*(base_maggiore_p*base_minore_p*hinterpiano*cls_armato),F288+V288-(0.6*base_minore_p*hinterpiano*cls_armato)-5*(base_maggiore_p*base_minore_p*hinterpiano*cls_armato))))))</f>
        <v>-1388.3239999999998</v>
      </c>
      <c r="AL288" s="26">
        <f t="shared" ref="AL288" si="3003">G288+W288</f>
        <v>-23.374000000000002</v>
      </c>
      <c r="AM288" s="26">
        <f t="shared" ref="AM288" si="3004">H288+X288</f>
        <v>26.504999999999999</v>
      </c>
      <c r="AN288" s="26">
        <f t="shared" ref="AN288" si="3005">I288+Y288</f>
        <v>-1.4500000000000002</v>
      </c>
      <c r="AO288" s="26">
        <f t="shared" ref="AO288" si="3006">J288+Z288</f>
        <v>-1.0820000000000001</v>
      </c>
      <c r="AP288" s="26">
        <f t="shared" ref="AP288" si="3007">(ABS(AL288)+ABS(AN288))*SIGN(AL288)</f>
        <v>-24.824000000000002</v>
      </c>
      <c r="AQ288" s="15">
        <f t="shared" ref="AQ288" si="3008">(ABS(AM288)+ABS(AO288))*SIGN(AM288)</f>
        <v>27.587</v>
      </c>
      <c r="AR288" s="15">
        <f t="shared" ref="AR288" si="3009">(ABS(AP288)+ABS(0.3*AQ288))*SIGN(AP288)</f>
        <v>-33.100099999999998</v>
      </c>
      <c r="AS288" s="449">
        <f t="shared" ref="AS288" si="3010">(ABS(AQ288)+ABS(0.3*AR288))*SIGN(AQ288)</f>
        <v>37.517029999999998</v>
      </c>
      <c r="AT288" s="15"/>
      <c r="AU288" s="440"/>
      <c r="AV288" s="444">
        <f t="shared" ref="AV288" si="3011">AH288</f>
        <v>2</v>
      </c>
      <c r="AW288" s="444" t="s">
        <v>805</v>
      </c>
      <c r="AX288" s="26">
        <f t="shared" ref="AX288" si="3012">F285-N285</f>
        <v>-26.788599999999999</v>
      </c>
      <c r="AY288" s="26">
        <f t="shared" ref="AY288" si="3013">V285-AD285</f>
        <v>-121.2518</v>
      </c>
      <c r="AZ288" s="26">
        <f t="shared" ref="AZ288" si="3014">F286-N286</f>
        <v>29.723300000000002</v>
      </c>
      <c r="BA288" s="26">
        <f t="shared" ref="BA288" si="3015">V286-AD286</f>
        <v>196.53730000000002</v>
      </c>
      <c r="BB288" s="449">
        <f t="shared" ref="BB288" si="3016">AK288-AS288</f>
        <v>-1425.8410299999998</v>
      </c>
      <c r="BC288" s="26"/>
      <c r="BD288" s="400">
        <f t="shared" si="2822"/>
        <v>2</v>
      </c>
      <c r="BE288" s="383">
        <f t="shared" si="2991"/>
        <v>12</v>
      </c>
      <c r="BF288" s="15"/>
      <c r="BG288" s="15"/>
      <c r="BH288" s="15"/>
      <c r="BI288" s="440"/>
      <c r="BJ288" s="444">
        <f t="shared" ref="BJ288" si="3017">AV288</f>
        <v>2</v>
      </c>
      <c r="BK288" s="444" t="s">
        <v>805</v>
      </c>
      <c r="BL288" s="26">
        <f>IF(BJ288=6,AX288-(AX288-AZ288)/hinterpiano*(0.55/2),AX288-(AX288-AZ288)/hinterpiano*(0.65/2))</f>
        <v>-21.223034090909088</v>
      </c>
      <c r="BM288" s="26">
        <f>IF(BJ288=6,AY288-(AY288-BA288)/hinterpiano*(0.55/2),AY288-(AY288-BA288)/hinterpiano*(0.65/2))</f>
        <v>-89.954388636363632</v>
      </c>
      <c r="BN288" s="26">
        <f>IF(BJ288&lt;&gt;1,IF(BJ288=6,AZ288-(AZ288-AX288)/hinterpiano*(0.55/2),AZ288-(AZ288-AX288)/hinterpiano*(0.65/2)),AZ288)</f>
        <v>24.157734090909091</v>
      </c>
      <c r="BO288" s="26">
        <f>IF(BJ288&lt;&gt;1,IF(BJ288=6,BA288-(BA288-AY288)/hinterpiano*(0.55/2),BA288-(BA288-AY288)/hinterpiano*(0.65/2)),BA288)</f>
        <v>165.23988863636364</v>
      </c>
      <c r="BP288" s="449">
        <f t="shared" si="2736"/>
        <v>-1425.8410299999998</v>
      </c>
    </row>
    <row r="289" spans="1:68" ht="20" customHeight="1">
      <c r="A289" s="440"/>
      <c r="B289" s="444">
        <v>286</v>
      </c>
      <c r="C289" s="444">
        <f>INDEX(PIL!$A$1:$K$1009,$B289,3)</f>
        <v>1</v>
      </c>
      <c r="D289" s="444" t="str">
        <f>INDEX(PIL!$A$1:$K$1009,$B289,4)</f>
        <v>Msup</v>
      </c>
      <c r="E289" s="26">
        <f>INDEX(PIL!$A$1:$K$1009,$B289,5)</f>
        <v>-13.176</v>
      </c>
      <c r="F289" s="26">
        <f>INDEX(PIL!$A$1:$K$1009,$B289,6)</f>
        <v>-8.11</v>
      </c>
      <c r="G289" s="26">
        <f>INDEX(PIL!$A$1:$K$1009,$B289,7)</f>
        <v>-7.3049999999999997</v>
      </c>
      <c r="H289" s="26">
        <f>INDEX(PIL!$A$1:$K$1009,$B289,8)</f>
        <v>-6.5000000000000002E-2</v>
      </c>
      <c r="I289" s="26">
        <f>INDEX(PIL!$A$1:$K$1009,$B289,9)</f>
        <v>0.187</v>
      </c>
      <c r="J289" s="26">
        <f>INDEX(PIL!$A$1:$K$1009,$B289,10)</f>
        <v>0.14000000000000001</v>
      </c>
      <c r="K289" s="26">
        <f t="shared" si="2721"/>
        <v>-7.492</v>
      </c>
      <c r="L289" s="15">
        <f t="shared" si="2722"/>
        <v>-0.20500000000000002</v>
      </c>
      <c r="M289" s="15">
        <f t="shared" ref="M289" si="3018">(ABS(K289)+ABS(0.3*L289))*SIGN(K289)</f>
        <v>-7.5534999999999997</v>
      </c>
      <c r="N289" s="15">
        <f t="shared" si="2724"/>
        <v>-2.4525999999999999</v>
      </c>
      <c r="O289" s="449">
        <f t="shared" si="2725"/>
        <v>-7.5534999999999997</v>
      </c>
      <c r="Q289" s="440"/>
      <c r="R289" s="444">
        <v>622</v>
      </c>
      <c r="S289" s="16">
        <f>INDEX(PIL!$A$1:$K$1009,$R289,3)</f>
        <v>1</v>
      </c>
      <c r="T289" s="16" t="str">
        <f>INDEX(PIL!$A$1:$K$1009,$R289,4)</f>
        <v>Msup</v>
      </c>
      <c r="U289" s="26">
        <f>INDEX(PIL!$A$1:$K$1009,$R289,5)</f>
        <v>3.137</v>
      </c>
      <c r="V289" s="26">
        <f>INDEX(PIL!$A$1:$K$1009,$R289,6)</f>
        <v>2.024</v>
      </c>
      <c r="W289" s="26">
        <f>INDEX(PIL!$A$1:$K$1009,$R289,7)</f>
        <v>-0.49399999999999999</v>
      </c>
      <c r="X289" s="26">
        <f>INDEX(PIL!$A$1:$K$1009,$R289,8)</f>
        <v>-87.325999999999993</v>
      </c>
      <c r="Y289" s="26">
        <f>INDEX(PIL!$A$1:$K$1009,$R289,9)</f>
        <v>6.6630000000000003</v>
      </c>
      <c r="Z289" s="26">
        <f>INDEX(PIL!$A$1:$K$1009,$R289,10)</f>
        <v>4.9729999999999999</v>
      </c>
      <c r="AA289" s="26">
        <f t="shared" si="2726"/>
        <v>-7.157</v>
      </c>
      <c r="AB289" s="15">
        <f t="shared" si="2727"/>
        <v>-92.298999999999992</v>
      </c>
      <c r="AC289" s="15">
        <f t="shared" ref="AC289" si="3019">(ABS(AA289)+ABS(0.3*AB289))*SIGN(AA289)</f>
        <v>-34.846699999999998</v>
      </c>
      <c r="AD289" s="15">
        <f t="shared" si="2746"/>
        <v>-94.446099999999987</v>
      </c>
      <c r="AE289" s="449">
        <f t="shared" si="2729"/>
        <v>-94.446099999999987</v>
      </c>
      <c r="AG289" s="440"/>
      <c r="AJ289" s="26"/>
      <c r="AK289" s="26"/>
      <c r="AL289" s="26"/>
      <c r="AM289" s="26"/>
      <c r="AN289" s="26"/>
      <c r="AO289" s="26"/>
      <c r="AP289" s="26"/>
      <c r="AQ289" s="15"/>
      <c r="AR289" s="15"/>
      <c r="AS289" s="449"/>
      <c r="AT289" s="15"/>
      <c r="AU289" s="440"/>
      <c r="AV289" s="444"/>
      <c r="AW289" s="444" t="s">
        <v>802</v>
      </c>
      <c r="AX289" s="26">
        <f t="shared" ref="AX289" si="3020">F289+M289</f>
        <v>-15.663499999999999</v>
      </c>
      <c r="AY289" s="26">
        <f t="shared" ref="AY289" si="3021">V289+AC289</f>
        <v>-32.822699999999998</v>
      </c>
      <c r="AZ289" s="26">
        <f t="shared" ref="AZ289" si="3022">F290+M290</f>
        <v>7.7853000000000003</v>
      </c>
      <c r="BA289" s="26">
        <f t="shared" ref="BA289" si="3023">V290+AC290</f>
        <v>16.295500000000001</v>
      </c>
      <c r="BB289" s="449">
        <f t="shared" ref="BB289" si="3024">AK292+AR292</f>
        <v>-1696.1234999999999</v>
      </c>
      <c r="BC289" s="26"/>
      <c r="BD289" s="400">
        <f t="shared" ref="BD289" si="3025">AV292</f>
        <v>1</v>
      </c>
      <c r="BE289" s="383">
        <f t="shared" si="2991"/>
        <v>12</v>
      </c>
      <c r="BF289" s="15"/>
      <c r="BG289" s="15"/>
      <c r="BH289" s="15"/>
      <c r="BI289" s="440"/>
      <c r="BJ289" s="444"/>
      <c r="BK289" s="444" t="s">
        <v>802</v>
      </c>
      <c r="BL289" s="26">
        <f>IF(BJ292=6,AX289-(AX289-AZ289)/hinterpiano*(0.55/2),AX289-(AX289-AZ289)/hinterpiano*(0.65/2))</f>
        <v>-13.354148484848483</v>
      </c>
      <c r="BM289" s="26">
        <f>IF(BJ292=6,AY289-(AY289-BA289)/hinterpiano*(0.55/2),AY289-(AY289-BA289)/hinterpiano*(0.65/2))</f>
        <v>-27.985301515151512</v>
      </c>
      <c r="BN289" s="26">
        <f>IF(BJ292&lt;&gt;1,IF(BJ292=6,AZ289-(AZ289-AX289)/hinterpiano*(0.55/2),AZ289-(AZ289-AX289)/hinterpiano*(0.65/2)),AZ289)</f>
        <v>7.7853000000000003</v>
      </c>
      <c r="BO289" s="26">
        <f>IF(BJ292&lt;&gt;1,IF(BJ292=6,BA289-(BA289-AY289)/hinterpiano*(0.55/2),BA289-(BA289-AY289)/hinterpiano*(0.65/2)),BA289)</f>
        <v>16.295500000000001</v>
      </c>
      <c r="BP289" s="449">
        <f t="shared" si="2736"/>
        <v>-1696.1234999999999</v>
      </c>
    </row>
    <row r="290" spans="1:68" ht="20" customHeight="1">
      <c r="A290" s="440"/>
      <c r="B290" s="444">
        <v>287</v>
      </c>
      <c r="C290" s="444">
        <f>INDEX(PIL!$A$1:$K$1009,$B290,3)</f>
        <v>1</v>
      </c>
      <c r="D290" s="444" t="str">
        <f>INDEX(PIL!$A$1:$K$1009,$B290,4)</f>
        <v>Minf</v>
      </c>
      <c r="E290" s="26">
        <f>INDEX(PIL!$A$1:$K$1009,$B290,5)</f>
        <v>6.5910000000000002</v>
      </c>
      <c r="F290" s="26">
        <f>INDEX(PIL!$A$1:$K$1009,$B290,6)</f>
        <v>4.0570000000000004</v>
      </c>
      <c r="G290" s="26">
        <f>INDEX(PIL!$A$1:$K$1009,$B290,7)</f>
        <v>3.605</v>
      </c>
      <c r="H290" s="26">
        <f>INDEX(PIL!$A$1:$K$1009,$B290,8)</f>
        <v>3.2000000000000001E-2</v>
      </c>
      <c r="I290" s="26">
        <f>INDEX(PIL!$A$1:$K$1009,$B290,9)</f>
        <v>-9.2999999999999999E-2</v>
      </c>
      <c r="J290" s="26">
        <f>INDEX(PIL!$A$1:$K$1009,$B290,10)</f>
        <v>-6.9000000000000006E-2</v>
      </c>
      <c r="K290" s="26">
        <f t="shared" si="2721"/>
        <v>3.698</v>
      </c>
      <c r="L290" s="15">
        <f t="shared" si="2722"/>
        <v>0.10100000000000001</v>
      </c>
      <c r="M290" s="15">
        <f t="shared" ref="M290" si="3026">(ABS(K290)+ABS(0.3*L290))*SIGN(K290)</f>
        <v>3.7282999999999999</v>
      </c>
      <c r="N290" s="15">
        <f t="shared" si="2724"/>
        <v>1.2103999999999999</v>
      </c>
      <c r="O290" s="449">
        <f t="shared" si="2725"/>
        <v>3.7282999999999999</v>
      </c>
      <c r="Q290" s="440"/>
      <c r="R290" s="444">
        <v>623</v>
      </c>
      <c r="S290" s="16">
        <f>INDEX(PIL!$A$1:$K$1009,$R290,3)</f>
        <v>1</v>
      </c>
      <c r="T290" s="16" t="str">
        <f>INDEX(PIL!$A$1:$K$1009,$R290,4)</f>
        <v>Minf</v>
      </c>
      <c r="U290" s="26">
        <f>INDEX(PIL!$A$1:$K$1009,$R290,5)</f>
        <v>-1.5660000000000001</v>
      </c>
      <c r="V290" s="26">
        <f>INDEX(PIL!$A$1:$K$1009,$R290,6)</f>
        <v>-1.01</v>
      </c>
      <c r="W290" s="26">
        <f>INDEX(PIL!$A$1:$K$1009,$R290,7)</f>
        <v>0.246</v>
      </c>
      <c r="X290" s="26">
        <f>INDEX(PIL!$A$1:$K$1009,$R290,8)</f>
        <v>43.353000000000002</v>
      </c>
      <c r="Y290" s="26">
        <f>INDEX(PIL!$A$1:$K$1009,$R290,9)</f>
        <v>-3.3119999999999998</v>
      </c>
      <c r="Z290" s="26">
        <f>INDEX(PIL!$A$1:$K$1009,$R290,10)</f>
        <v>-2.472</v>
      </c>
      <c r="AA290" s="26">
        <f t="shared" si="2726"/>
        <v>3.5579999999999998</v>
      </c>
      <c r="AB290" s="15">
        <f t="shared" si="2727"/>
        <v>45.825000000000003</v>
      </c>
      <c r="AC290" s="15">
        <f t="shared" ref="AC290" si="3027">(ABS(AA290)+ABS(0.3*AB290))*SIGN(AA290)</f>
        <v>17.305500000000002</v>
      </c>
      <c r="AD290" s="15">
        <f t="shared" si="2746"/>
        <v>46.892400000000002</v>
      </c>
      <c r="AE290" s="449">
        <f t="shared" si="2729"/>
        <v>46.892400000000002</v>
      </c>
      <c r="AG290" s="440"/>
      <c r="AJ290" s="26"/>
      <c r="AK290" s="26"/>
      <c r="AL290" s="26"/>
      <c r="AM290" s="26"/>
      <c r="AN290" s="26"/>
      <c r="AO290" s="26"/>
      <c r="AP290" s="26"/>
      <c r="AQ290" s="15"/>
      <c r="AR290" s="15"/>
      <c r="AS290" s="449"/>
      <c r="AT290" s="15"/>
      <c r="AU290" s="440"/>
      <c r="AV290" s="444"/>
      <c r="AW290" s="444" t="s">
        <v>803</v>
      </c>
      <c r="AX290" s="26">
        <f t="shared" ref="AX290" si="3028">F289-M289</f>
        <v>-0.55649999999999977</v>
      </c>
      <c r="AY290" s="26">
        <f t="shared" ref="AY290" si="3029">V289-AC289</f>
        <v>36.870699999999999</v>
      </c>
      <c r="AZ290" s="26">
        <f t="shared" ref="AZ290" si="3030">F290-M290</f>
        <v>0.32870000000000044</v>
      </c>
      <c r="BA290" s="26">
        <f t="shared" ref="BA290" si="3031">V290-AC290</f>
        <v>-18.315500000000004</v>
      </c>
      <c r="BB290" s="449">
        <f t="shared" ref="BB290" si="3032">AK292-AR292</f>
        <v>-1636.8844999999999</v>
      </c>
      <c r="BC290" s="26"/>
      <c r="BD290" s="400">
        <f t="shared" ref="BD290" si="3033">BD289</f>
        <v>1</v>
      </c>
      <c r="BE290" s="383">
        <f t="shared" si="2991"/>
        <v>12</v>
      </c>
      <c r="BF290" s="15"/>
      <c r="BG290" s="15"/>
      <c r="BH290" s="15"/>
      <c r="BI290" s="440"/>
      <c r="BJ290" s="444"/>
      <c r="BK290" s="444" t="s">
        <v>803</v>
      </c>
      <c r="BL290" s="26">
        <f>IF(BJ292=6,AX290-(AX290-AZ290)/hinterpiano*(0.55/2),AX290-(AX290-AZ290)/hinterpiano*(0.65/2))</f>
        <v>-0.46932121212121186</v>
      </c>
      <c r="BM290" s="26">
        <f>IF(BJ292=6,AY290-(AY290-BA290)/hinterpiano*(0.55/2),AY290-(AY290-BA290)/hinterpiano*(0.65/2))</f>
        <v>31.435695454545453</v>
      </c>
      <c r="BN290" s="26">
        <f>IF(BJ292&lt;&gt;1,IF(BJ292=6,AZ290-(AZ290-AX290)/hinterpiano*(0.55/2),AZ290-(AZ290-AX290)/hinterpiano*(0.65/2)),AZ290)</f>
        <v>0.32870000000000044</v>
      </c>
      <c r="BO290" s="26">
        <f>IF(BJ292&lt;&gt;1,IF(BJ292=6,BA290-(BA290-AY290)/hinterpiano*(0.55/2),BA290-(BA290-AY290)/hinterpiano*(0.65/2)),BA290)</f>
        <v>-18.315500000000004</v>
      </c>
      <c r="BP290" s="449">
        <f t="shared" si="2736"/>
        <v>-1636.8844999999999</v>
      </c>
    </row>
    <row r="291" spans="1:68" ht="20" customHeight="1">
      <c r="A291" s="440"/>
      <c r="B291" s="444">
        <v>288</v>
      </c>
      <c r="C291" s="444">
        <f>INDEX(PIL!$A$1:$K$1009,$B291,3)</f>
        <v>1</v>
      </c>
      <c r="D291" s="444" t="str">
        <f>INDEX(PIL!$A$1:$K$1009,$B291,4)</f>
        <v>V</v>
      </c>
      <c r="E291" s="26">
        <f>INDEX(PIL!$A$1:$K$1009,$B291,5)</f>
        <v>-5.99</v>
      </c>
      <c r="F291" s="26">
        <f>INDEX(PIL!$A$1:$K$1009,$B291,6)</f>
        <v>-3.6869999999999998</v>
      </c>
      <c r="G291" s="26">
        <f>INDEX(PIL!$A$1:$K$1009,$B291,7)</f>
        <v>-3.306</v>
      </c>
      <c r="H291" s="26">
        <f>INDEX(PIL!$A$1:$K$1009,$B291,8)</f>
        <v>-2.9000000000000001E-2</v>
      </c>
      <c r="I291" s="26">
        <f>INDEX(PIL!$A$1:$K$1009,$B291,9)</f>
        <v>8.5000000000000006E-2</v>
      </c>
      <c r="J291" s="26">
        <f>INDEX(PIL!$A$1:$K$1009,$B291,10)</f>
        <v>6.3E-2</v>
      </c>
      <c r="K291" s="26">
        <f t="shared" si="2721"/>
        <v>-3.391</v>
      </c>
      <c r="L291" s="15">
        <f t="shared" si="2722"/>
        <v>-9.1999999999999998E-2</v>
      </c>
      <c r="M291" s="15">
        <f t="shared" ref="M291" si="3034">(ABS(K291)+ABS(0.3*L291))*SIGN(K291)</f>
        <v>-3.4186000000000001</v>
      </c>
      <c r="N291" s="15">
        <f t="shared" si="2724"/>
        <v>-1.1093</v>
      </c>
      <c r="O291" s="449">
        <f t="shared" si="2725"/>
        <v>-3.4186000000000001</v>
      </c>
      <c r="Q291" s="440"/>
      <c r="R291" s="444">
        <v>624</v>
      </c>
      <c r="S291" s="16">
        <f>INDEX(PIL!$A$1:$K$1009,$R291,3)</f>
        <v>1</v>
      </c>
      <c r="T291" s="16" t="str">
        <f>INDEX(PIL!$A$1:$K$1009,$R291,4)</f>
        <v>V</v>
      </c>
      <c r="U291" s="26">
        <f>INDEX(PIL!$A$1:$K$1009,$R291,5)</f>
        <v>1.425</v>
      </c>
      <c r="V291" s="26">
        <f>INDEX(PIL!$A$1:$K$1009,$R291,6)</f>
        <v>0.92</v>
      </c>
      <c r="W291" s="26">
        <f>INDEX(PIL!$A$1:$K$1009,$R291,7)</f>
        <v>-0.224</v>
      </c>
      <c r="X291" s="26">
        <f>INDEX(PIL!$A$1:$K$1009,$R291,8)</f>
        <v>-39.6</v>
      </c>
      <c r="Y291" s="26">
        <f>INDEX(PIL!$A$1:$K$1009,$R291,9)</f>
        <v>3.0230000000000001</v>
      </c>
      <c r="Z291" s="26">
        <f>INDEX(PIL!$A$1:$K$1009,$R291,10)</f>
        <v>2.2559999999999998</v>
      </c>
      <c r="AA291" s="26">
        <f t="shared" si="2726"/>
        <v>-3.2470000000000003</v>
      </c>
      <c r="AB291" s="15">
        <f t="shared" si="2727"/>
        <v>-41.856000000000002</v>
      </c>
      <c r="AC291" s="15">
        <f t="shared" ref="AC291" si="3035">(ABS(AA291)+ABS(0.3*AB291))*SIGN(AA291)</f>
        <v>-15.803800000000001</v>
      </c>
      <c r="AD291" s="15">
        <f t="shared" si="2746"/>
        <v>-42.830100000000002</v>
      </c>
      <c r="AE291" s="449">
        <f t="shared" si="2729"/>
        <v>-42.830100000000002</v>
      </c>
      <c r="AG291" s="440"/>
      <c r="AJ291" s="26"/>
      <c r="AK291" s="26"/>
      <c r="AL291" s="26"/>
      <c r="AM291" s="26"/>
      <c r="AN291" s="26"/>
      <c r="AO291" s="26"/>
      <c r="AP291" s="26"/>
      <c r="AQ291" s="15"/>
      <c r="AR291" s="15"/>
      <c r="AS291" s="449"/>
      <c r="AT291" s="15"/>
      <c r="AU291" s="440"/>
      <c r="AV291" s="444"/>
      <c r="AW291" s="444" t="s">
        <v>804</v>
      </c>
      <c r="AX291" s="26">
        <f t="shared" ref="AX291" si="3036">F289+N289</f>
        <v>-10.5626</v>
      </c>
      <c r="AY291" s="26">
        <f t="shared" ref="AY291" si="3037">V289+AD289</f>
        <v>-92.422099999999986</v>
      </c>
      <c r="AZ291" s="26">
        <f t="shared" ref="AZ291" si="3038">F290+N290</f>
        <v>5.2674000000000003</v>
      </c>
      <c r="BA291" s="26">
        <f t="shared" ref="BA291" si="3039">V290+AD290</f>
        <v>45.882400000000004</v>
      </c>
      <c r="BB291" s="449">
        <f t="shared" ref="BB291" si="3040">AK292+AS292</f>
        <v>-1627.4331499999998</v>
      </c>
      <c r="BC291" s="26"/>
      <c r="BD291" s="400">
        <f t="shared" si="2822"/>
        <v>1</v>
      </c>
      <c r="BE291" s="383">
        <f t="shared" si="2991"/>
        <v>12</v>
      </c>
      <c r="BF291" s="15"/>
      <c r="BG291" s="15"/>
      <c r="BH291" s="15"/>
      <c r="BI291" s="440"/>
      <c r="BJ291" s="444"/>
      <c r="BK291" s="444" t="s">
        <v>804</v>
      </c>
      <c r="BL291" s="26">
        <f>IF(BJ292=6,AX291-(AX291-AZ291)/hinterpiano*(0.55/2),AX291-(AX291-AZ291)/hinterpiano*(0.65/2))</f>
        <v>-9.0035848484848486</v>
      </c>
      <c r="BM291" s="26">
        <f>IF(BJ292=6,AY291-(AY291-BA291)/hinterpiano*(0.55/2),AY291-(AY291-BA291)/hinterpiano*(0.65/2))</f>
        <v>-78.801202272727267</v>
      </c>
      <c r="BN291" s="26">
        <f>IF(BJ292&lt;&gt;1,IF(BJ292=6,AZ291-(AZ291-AX291)/hinterpiano*(0.55/2),AZ291-(AZ291-AX291)/hinterpiano*(0.65/2)),AZ291)</f>
        <v>5.2674000000000003</v>
      </c>
      <c r="BO291" s="26">
        <f>IF(BJ292&lt;&gt;1,IF(BJ292=6,BA291-(BA291-AY291)/hinterpiano*(0.55/2),BA291-(BA291-AY291)/hinterpiano*(0.65/2)),BA291)</f>
        <v>45.882400000000004</v>
      </c>
      <c r="BP291" s="449">
        <f t="shared" si="2736"/>
        <v>-1627.4331499999998</v>
      </c>
    </row>
    <row r="292" spans="1:68" ht="20" customHeight="1">
      <c r="A292" s="440"/>
      <c r="B292" s="444">
        <v>289</v>
      </c>
      <c r="C292" s="444">
        <f>INDEX(PIL!$A$1:$K$1009,$B292,3)</f>
        <v>1</v>
      </c>
      <c r="D292" s="444" t="str">
        <f>INDEX(PIL!$A$1:$K$1009,$B292,4)</f>
        <v>N</v>
      </c>
      <c r="E292" s="26">
        <f>INDEX(PIL!$A$1:$K$1009,$B292,5)</f>
        <v>-2074.5320000000002</v>
      </c>
      <c r="F292" s="26">
        <f>INDEX(PIL!$A$1:$K$1009,$B292,6)</f>
        <v>-1270.3</v>
      </c>
      <c r="G292" s="26">
        <f>INDEX(PIL!$A$1:$K$1009,$B292,7)</f>
        <v>-19.032</v>
      </c>
      <c r="H292" s="26">
        <f>INDEX(PIL!$A$1:$K$1009,$B292,8)</f>
        <v>-0.104</v>
      </c>
      <c r="I292" s="26">
        <f>INDEX(PIL!$A$1:$K$1009,$B292,9)</f>
        <v>0.59299999999999997</v>
      </c>
      <c r="J292" s="26">
        <f>INDEX(PIL!$A$1:$K$1009,$B292,10)</f>
        <v>0.442</v>
      </c>
      <c r="K292" s="26">
        <f t="shared" si="2721"/>
        <v>-19.625</v>
      </c>
      <c r="L292" s="15">
        <f t="shared" si="2722"/>
        <v>-0.54600000000000004</v>
      </c>
      <c r="M292" s="15">
        <f t="shared" ref="M292" si="3041">(ABS(K292)+ABS(0.3*L292))*SIGN(K292)</f>
        <v>-19.788799999999998</v>
      </c>
      <c r="N292" s="15">
        <f t="shared" si="2724"/>
        <v>-6.4335000000000004</v>
      </c>
      <c r="O292" s="449">
        <f t="shared" si="2725"/>
        <v>-19.788799999999998</v>
      </c>
      <c r="Q292" s="440"/>
      <c r="R292" s="444">
        <v>625</v>
      </c>
      <c r="S292" s="16">
        <f>INDEX(PIL!$A$1:$K$1009,$R292,3)</f>
        <v>1</v>
      </c>
      <c r="T292" s="16" t="str">
        <f>INDEX(PIL!$A$1:$K$1009,$R292,4)</f>
        <v>N</v>
      </c>
      <c r="U292" s="26">
        <f>INDEX(PIL!$A$1:$K$1009,$R292,5)</f>
        <v>-453.53800000000001</v>
      </c>
      <c r="V292" s="26">
        <f>INDEX(PIL!$A$1:$K$1009,$R292,6)</f>
        <v>-294.72899999999998</v>
      </c>
      <c r="W292" s="26">
        <f>INDEX(PIL!$A$1:$K$1009,$R292,7)</f>
        <v>0.215</v>
      </c>
      <c r="X292" s="26">
        <f>INDEX(PIL!$A$1:$K$1009,$R292,8)</f>
        <v>28.984999999999999</v>
      </c>
      <c r="Y292" s="26">
        <f>INDEX(PIL!$A$1:$K$1009,$R292,9)</f>
        <v>-2.34</v>
      </c>
      <c r="Z292" s="26">
        <f>INDEX(PIL!$A$1:$K$1009,$R292,10)</f>
        <v>-1.746</v>
      </c>
      <c r="AA292" s="26">
        <f t="shared" si="2726"/>
        <v>2.5549999999999997</v>
      </c>
      <c r="AB292" s="15">
        <f t="shared" si="2727"/>
        <v>30.730999999999998</v>
      </c>
      <c r="AC292" s="15">
        <f t="shared" ref="AC292" si="3042">(ABS(AA292)+ABS(0.3*AB292))*SIGN(AA292)</f>
        <v>11.774299999999998</v>
      </c>
      <c r="AD292" s="15">
        <f t="shared" si="2746"/>
        <v>31.497499999999999</v>
      </c>
      <c r="AE292" s="449">
        <f t="shared" si="2729"/>
        <v>31.497499999999999</v>
      </c>
      <c r="AG292" s="440"/>
      <c r="AH292" s="16">
        <f t="shared" ref="AH292" si="3043">S292</f>
        <v>1</v>
      </c>
      <c r="AI292" s="16" t="str">
        <f t="shared" ref="AI292" si="3044">T292</f>
        <v>N</v>
      </c>
      <c r="AJ292" s="26">
        <f>IF(AH292=6,E292+U292-(0.6*base_minore_p*hinterpiano*cls_armato),IF(AH292=5,E292+U292-(0.6*base_minore_p*hinterpiano*cls_armato)-(base_maggiore_p*base_minore_p*hinterpiano*cls_armato),IF(AH292=4,E292+U292-(0.6*base_minore_p*hinterpiano*cls_armato)-2*(base_maggiore_p*base_minore_p*hinterpiano*cls_armato),IF(AH292=3,E292+U292-(0.6*base_minore_p*hinterpiano*cls_armato)-3*(base_maggiore_p*base_minore_p*hinterpiano*cls_armato),IF(AH292=2,E292+U292-(0.6*base_minore_p*hinterpiano*cls_armato)-4*(base_maggiore_p*base_minore_p*hinterpiano*cls_armato),E292+U292-(0.6*base_minore_p*hinterpiano*cls_armato)-5*(base_maggiore_p*base_minore_p*hinterpiano*cls_armato))))))</f>
        <v>-2629.5450000000001</v>
      </c>
      <c r="AK292" s="26">
        <f>IF(AH292=6,F292+V292-(0.6*base_minore_p*hinterpiano*cls_armato),IF(AH292=5,F292+V292-(0.6*base_minore_p*hinterpiano*cls_armato)-(base_maggiore_p*base_minore_p*hinterpiano*cls_armato),IF(AH292=4,F292+V292-(0.6*base_minore_p*hinterpiano*cls_armato)-2*(base_maggiore_p*base_minore_p*hinterpiano*cls_armato),IF(AH292=3,F292+V292-(0.6*base_minore_p*hinterpiano*cls_armato)-3*(base_maggiore_p*base_minore_p*hinterpiano*cls_armato),IF(AH292=2,F292+V292-(0.6*base_minore_p*hinterpiano*cls_armato)-4*(base_maggiore_p*base_minore_p*hinterpiano*cls_armato),F292+V292-(0.6*base_minore_p*hinterpiano*cls_armato)-5*(base_maggiore_p*base_minore_p*hinterpiano*cls_armato))))))</f>
        <v>-1666.5039999999999</v>
      </c>
      <c r="AL292" s="26">
        <f t="shared" ref="AL292" si="3045">G292+W292</f>
        <v>-18.817</v>
      </c>
      <c r="AM292" s="26">
        <f t="shared" ref="AM292" si="3046">H292+X292</f>
        <v>28.881</v>
      </c>
      <c r="AN292" s="26">
        <f t="shared" ref="AN292" si="3047">I292+Y292</f>
        <v>-1.7469999999999999</v>
      </c>
      <c r="AO292" s="26">
        <f t="shared" ref="AO292" si="3048">J292+Z292</f>
        <v>-1.304</v>
      </c>
      <c r="AP292" s="26">
        <f t="shared" ref="AP292" si="3049">(ABS(AL292)+ABS(AN292))*SIGN(AL292)</f>
        <v>-20.564</v>
      </c>
      <c r="AQ292" s="15">
        <f t="shared" ref="AQ292" si="3050">(ABS(AM292)+ABS(AO292))*SIGN(AM292)</f>
        <v>30.184999999999999</v>
      </c>
      <c r="AR292" s="15">
        <f t="shared" ref="AR292" si="3051">(ABS(AP292)+ABS(0.3*AQ292))*SIGN(AP292)</f>
        <v>-29.619499999999999</v>
      </c>
      <c r="AS292" s="449">
        <f t="shared" ref="AS292" si="3052">(ABS(AQ292)+ABS(0.3*AR292))*SIGN(AQ292)</f>
        <v>39.07085</v>
      </c>
      <c r="AT292" s="15"/>
      <c r="AU292" s="440"/>
      <c r="AV292" s="444">
        <f t="shared" ref="AV292" si="3053">AH292</f>
        <v>1</v>
      </c>
      <c r="AW292" s="444" t="s">
        <v>805</v>
      </c>
      <c r="AX292" s="26">
        <f t="shared" ref="AX292" si="3054">F289-N289</f>
        <v>-5.6573999999999991</v>
      </c>
      <c r="AY292" s="26">
        <f t="shared" ref="AY292" si="3055">V289-AD289</f>
        <v>96.470099999999988</v>
      </c>
      <c r="AZ292" s="26">
        <f t="shared" ref="AZ292" si="3056">F290-N290</f>
        <v>2.8466000000000005</v>
      </c>
      <c r="BA292" s="26">
        <f t="shared" ref="BA292" si="3057">V290-AD290</f>
        <v>-47.9024</v>
      </c>
      <c r="BB292" s="449">
        <f t="shared" ref="BB292" si="3058">AK292-AS292</f>
        <v>-1705.57485</v>
      </c>
      <c r="BC292" s="26"/>
      <c r="BD292" s="400">
        <f t="shared" si="2822"/>
        <v>1</v>
      </c>
      <c r="BE292" s="383">
        <f t="shared" si="2991"/>
        <v>12</v>
      </c>
      <c r="BF292" s="15"/>
      <c r="BG292" s="15"/>
      <c r="BH292" s="15"/>
      <c r="BI292" s="440"/>
      <c r="BJ292" s="444">
        <f t="shared" ref="BJ292" si="3059">AV292</f>
        <v>1</v>
      </c>
      <c r="BK292" s="444" t="s">
        <v>805</v>
      </c>
      <c r="BL292" s="26">
        <f>IF(BJ292=6,AX292-(AX292-AZ292)/hinterpiano*(0.55/2),AX292-(AX292-AZ292)/hinterpiano*(0.65/2))</f>
        <v>-4.8198848484848478</v>
      </c>
      <c r="BM292" s="26">
        <f>IF(BJ292=6,AY292-(AY292-BA292)/hinterpiano*(0.55/2),AY292-(AY292-BA292)/hinterpiano*(0.65/2))</f>
        <v>82.2515962121212</v>
      </c>
      <c r="BN292" s="26">
        <f>IF(BJ292&lt;&gt;1,IF(BJ292=6,AZ292-(AZ292-AX292)/hinterpiano*(0.55/2),AZ292-(AZ292-AX292)/hinterpiano*(0.65/2)),AZ292)</f>
        <v>2.8466000000000005</v>
      </c>
      <c r="BO292" s="26">
        <f>IF(BJ292&lt;&gt;1,IF(BJ292=6,BA292-(BA292-AY292)/hinterpiano*(0.55/2),BA292-(BA292-AY292)/hinterpiano*(0.65/2)),BA292)</f>
        <v>-47.9024</v>
      </c>
      <c r="BP292" s="449">
        <f t="shared" si="2736"/>
        <v>-1705.57485</v>
      </c>
    </row>
    <row r="293" spans="1:68" ht="20" customHeight="1">
      <c r="A293" s="440">
        <v>13</v>
      </c>
      <c r="B293" s="444">
        <v>290</v>
      </c>
      <c r="C293" s="444">
        <f>INDEX(PIL!$A$1:$K$1009,$B293,3)</f>
        <v>6</v>
      </c>
      <c r="D293" s="444" t="str">
        <f>INDEX(PIL!$A$1:$K$1009,$B293,4)</f>
        <v>Msup</v>
      </c>
      <c r="E293" s="26">
        <f>INDEX(PIL!$A$1:$K$1009,$B293,5)</f>
        <v>38.384</v>
      </c>
      <c r="F293" s="26">
        <f>INDEX(PIL!$A$1:$K$1009,$B293,6)</f>
        <v>22.125</v>
      </c>
      <c r="G293" s="26">
        <f>INDEX(PIL!$A$1:$K$1009,$B293,7)</f>
        <v>25.045999999999999</v>
      </c>
      <c r="H293" s="26">
        <f>INDEX(PIL!$A$1:$K$1009,$B293,8)</f>
        <v>0.19</v>
      </c>
      <c r="I293" s="26">
        <f>INDEX(PIL!$A$1:$K$1009,$B293,9)</f>
        <v>-0.81699999999999995</v>
      </c>
      <c r="J293" s="26">
        <f>INDEX(PIL!$A$1:$K$1009,$B293,10)</f>
        <v>-0.61</v>
      </c>
      <c r="K293" s="26">
        <f t="shared" si="2721"/>
        <v>25.863</v>
      </c>
      <c r="L293" s="15">
        <f t="shared" si="2722"/>
        <v>0.8</v>
      </c>
      <c r="M293" s="15">
        <f t="shared" ref="M293" si="3060">(ABS(K293)+ABS(0.3*L293))*SIGN(K293)</f>
        <v>26.102999999999998</v>
      </c>
      <c r="N293" s="15">
        <f t="shared" si="2724"/>
        <v>8.5588999999999995</v>
      </c>
      <c r="O293" s="449">
        <f t="shared" si="2725"/>
        <v>26.102999999999998</v>
      </c>
      <c r="Q293" s="440">
        <v>13</v>
      </c>
      <c r="R293" s="444">
        <v>698</v>
      </c>
      <c r="S293" s="16">
        <f>INDEX(PIL!$A$1:$K$1009,$R293,3)</f>
        <v>6</v>
      </c>
      <c r="T293" s="16" t="str">
        <f>INDEX(PIL!$A$1:$K$1009,$R293,4)</f>
        <v>Msup</v>
      </c>
      <c r="U293" s="26">
        <f>INDEX(PIL!$A$1:$K$1009,$R293,5)</f>
        <v>14.069000000000001</v>
      </c>
      <c r="V293" s="26">
        <f>INDEX(PIL!$A$1:$K$1009,$R293,6)</f>
        <v>8.8680000000000003</v>
      </c>
      <c r="W293" s="26">
        <f>INDEX(PIL!$A$1:$K$1009,$R293,7)</f>
        <v>-5.3999999999999999E-2</v>
      </c>
      <c r="X293" s="26">
        <f>INDEX(PIL!$A$1:$K$1009,$R293,8)</f>
        <v>74.753</v>
      </c>
      <c r="Y293" s="26">
        <f>INDEX(PIL!$A$1:$K$1009,$R293,9)</f>
        <v>-0.49399999999999999</v>
      </c>
      <c r="Z293" s="26">
        <f>INDEX(PIL!$A$1:$K$1009,$R293,10)</f>
        <v>-0.36899999999999999</v>
      </c>
      <c r="AA293" s="26">
        <f t="shared" si="2726"/>
        <v>-0.54800000000000004</v>
      </c>
      <c r="AB293" s="15">
        <f t="shared" si="2727"/>
        <v>75.122</v>
      </c>
      <c r="AC293" s="15">
        <f t="shared" ref="AC293" si="3061">(ABS(AA293)+ABS(0.3*AB293))*SIGN(AA293)</f>
        <v>-23.084600000000002</v>
      </c>
      <c r="AD293" s="15">
        <f t="shared" si="2746"/>
        <v>75.2864</v>
      </c>
      <c r="AE293" s="449">
        <f t="shared" si="2729"/>
        <v>75.2864</v>
      </c>
      <c r="AG293" s="440">
        <v>13</v>
      </c>
      <c r="AJ293" s="26"/>
      <c r="AK293" s="26"/>
      <c r="AL293" s="26"/>
      <c r="AM293" s="26"/>
      <c r="AN293" s="26"/>
      <c r="AO293" s="26"/>
      <c r="AP293" s="26"/>
      <c r="AQ293" s="15"/>
      <c r="AR293" s="15"/>
      <c r="AS293" s="449"/>
      <c r="AT293" s="15"/>
      <c r="AU293" s="440">
        <v>13</v>
      </c>
      <c r="AV293" s="444"/>
      <c r="AW293" s="444" t="s">
        <v>802</v>
      </c>
      <c r="AX293" s="26">
        <f t="shared" ref="AX293" si="3062">F293+M293</f>
        <v>48.227999999999994</v>
      </c>
      <c r="AY293" s="26">
        <f t="shared" ref="AY293" si="3063">V293+AC293</f>
        <v>-14.216600000000001</v>
      </c>
      <c r="AZ293" s="26">
        <f t="shared" ref="AZ293" si="3064">F294+M294</f>
        <v>-44.775500000000008</v>
      </c>
      <c r="BA293" s="26">
        <f t="shared" ref="BA293" si="3065">V294+AC294</f>
        <v>-26.618299999999998</v>
      </c>
      <c r="BB293" s="449">
        <f t="shared" ref="BB293" si="3066">AK296+AR296</f>
        <v>-224.9853</v>
      </c>
      <c r="BC293" s="26"/>
      <c r="BD293" s="400">
        <f t="shared" ref="BD293" si="3067">AV296</f>
        <v>6</v>
      </c>
      <c r="BE293" s="383">
        <f t="shared" ref="BE293" si="3068">AU293</f>
        <v>13</v>
      </c>
      <c r="BF293" s="15"/>
      <c r="BG293" s="15"/>
      <c r="BH293" s="15"/>
      <c r="BI293" s="440">
        <v>13</v>
      </c>
      <c r="BJ293" s="444"/>
      <c r="BK293" s="444" t="s">
        <v>802</v>
      </c>
      <c r="BL293" s="26">
        <f>IF(BJ296=6,AX293-(AX293-AZ293)/hinterpiano*(0.55/2),AX293-(AX293-AZ293)/hinterpiano*(0.65/2))</f>
        <v>40.477708333333325</v>
      </c>
      <c r="BM293" s="26">
        <f>IF(BJ296=6,AY293-(AY293-BA293)/hinterpiano*(0.55/2),AY293-(AY293-BA293)/hinterpiano*(0.65/2))</f>
        <v>-15.250075000000001</v>
      </c>
      <c r="BN293" s="26">
        <f>IF(BJ296&lt;&gt;1,IF(BJ296=6,AZ293-(AZ293-AX293)/hinterpiano*(0.55/2),AZ293-(AZ293-AX293)/hinterpiano*(0.65/2)),AZ293)</f>
        <v>-37.025208333333339</v>
      </c>
      <c r="BO293" s="26">
        <f>IF(BJ296&lt;&gt;1,IF(BJ296=6,BA293-(BA293-AY293)/hinterpiano*(0.55/2),BA293-(BA293-AY293)/hinterpiano*(0.65/2)),BA293)</f>
        <v>-25.584824999999999</v>
      </c>
      <c r="BP293" s="449">
        <f t="shared" si="2736"/>
        <v>-224.9853</v>
      </c>
    </row>
    <row r="294" spans="1:68" ht="20" customHeight="1">
      <c r="A294" s="440"/>
      <c r="B294" s="444">
        <v>291</v>
      </c>
      <c r="C294" s="444">
        <f>INDEX(PIL!$A$1:$K$1009,$B294,3)</f>
        <v>6</v>
      </c>
      <c r="D294" s="444" t="str">
        <f>INDEX(PIL!$A$1:$K$1009,$B294,4)</f>
        <v>Minf</v>
      </c>
      <c r="E294" s="26">
        <f>INDEX(PIL!$A$1:$K$1009,$B294,5)</f>
        <v>-36.231000000000002</v>
      </c>
      <c r="F294" s="26">
        <f>INDEX(PIL!$A$1:$K$1009,$B294,6)</f>
        <v>-21.414000000000001</v>
      </c>
      <c r="G294" s="26">
        <f>INDEX(PIL!$A$1:$K$1009,$B294,7)</f>
        <v>-22.41</v>
      </c>
      <c r="H294" s="26">
        <f>INDEX(PIL!$A$1:$K$1009,$B294,8)</f>
        <v>-0.189</v>
      </c>
      <c r="I294" s="26">
        <f>INDEX(PIL!$A$1:$K$1009,$B294,9)</f>
        <v>0.73099999999999998</v>
      </c>
      <c r="J294" s="26">
        <f>INDEX(PIL!$A$1:$K$1009,$B294,10)</f>
        <v>0.54600000000000004</v>
      </c>
      <c r="K294" s="26">
        <f t="shared" si="2721"/>
        <v>-23.141000000000002</v>
      </c>
      <c r="L294" s="15">
        <f t="shared" si="2722"/>
        <v>-0.7350000000000001</v>
      </c>
      <c r="M294" s="15">
        <f t="shared" ref="M294" si="3069">(ABS(K294)+ABS(0.3*L294))*SIGN(K294)</f>
        <v>-23.361500000000003</v>
      </c>
      <c r="N294" s="15">
        <f t="shared" si="2724"/>
        <v>-7.6773000000000007</v>
      </c>
      <c r="O294" s="449">
        <f t="shared" si="2725"/>
        <v>-23.361500000000003</v>
      </c>
      <c r="Q294" s="440"/>
      <c r="R294" s="444">
        <v>699</v>
      </c>
      <c r="S294" s="16">
        <f>INDEX(PIL!$A$1:$K$1009,$R294,3)</f>
        <v>6</v>
      </c>
      <c r="T294" s="16" t="str">
        <f>INDEX(PIL!$A$1:$K$1009,$R294,4)</f>
        <v>Minf</v>
      </c>
      <c r="U294" s="26">
        <f>INDEX(PIL!$A$1:$K$1009,$R294,5)</f>
        <v>-12.243</v>
      </c>
      <c r="V294" s="26">
        <f>INDEX(PIL!$A$1:$K$1009,$R294,6)</f>
        <v>-7.8140000000000001</v>
      </c>
      <c r="W294" s="26">
        <f>INDEX(PIL!$A$1:$K$1009,$R294,7)</f>
        <v>-5.0999999999999997E-2</v>
      </c>
      <c r="X294" s="26">
        <f>INDEX(PIL!$A$1:$K$1009,$R294,8)</f>
        <v>-60.957000000000001</v>
      </c>
      <c r="Y294" s="26">
        <f>INDEX(PIL!$A$1:$K$1009,$R294,9)</f>
        <v>0.38100000000000001</v>
      </c>
      <c r="Z294" s="26">
        <f>INDEX(PIL!$A$1:$K$1009,$R294,10)</f>
        <v>0.28399999999999997</v>
      </c>
      <c r="AA294" s="26">
        <f t="shared" si="2726"/>
        <v>-0.432</v>
      </c>
      <c r="AB294" s="15">
        <f t="shared" si="2727"/>
        <v>-61.241</v>
      </c>
      <c r="AC294" s="15">
        <f t="shared" ref="AC294" si="3070">(ABS(AA294)+ABS(0.3*AB294))*SIGN(AA294)</f>
        <v>-18.804299999999998</v>
      </c>
      <c r="AD294" s="15">
        <f t="shared" si="2746"/>
        <v>-61.370600000000003</v>
      </c>
      <c r="AE294" s="449">
        <f t="shared" si="2729"/>
        <v>-61.370600000000003</v>
      </c>
      <c r="AG294" s="440"/>
      <c r="AJ294" s="26"/>
      <c r="AK294" s="26"/>
      <c r="AL294" s="26"/>
      <c r="AM294" s="26"/>
      <c r="AN294" s="26"/>
      <c r="AO294" s="26"/>
      <c r="AP294" s="26"/>
      <c r="AQ294" s="15"/>
      <c r="AR294" s="15"/>
      <c r="AS294" s="449"/>
      <c r="AT294" s="15"/>
      <c r="AU294" s="440"/>
      <c r="AV294" s="444"/>
      <c r="AW294" s="444" t="s">
        <v>803</v>
      </c>
      <c r="AX294" s="26">
        <f t="shared" ref="AX294" si="3071">F293-M293</f>
        <v>-3.977999999999998</v>
      </c>
      <c r="AY294" s="26">
        <f t="shared" ref="AY294" si="3072">V293-AC293</f>
        <v>31.952600000000004</v>
      </c>
      <c r="AZ294" s="26">
        <f t="shared" ref="AZ294" si="3073">F294-M294</f>
        <v>1.9475000000000016</v>
      </c>
      <c r="BA294" s="26">
        <f t="shared" ref="BA294" si="3074">V294-AC294</f>
        <v>10.990299999999998</v>
      </c>
      <c r="BB294" s="449">
        <f t="shared" ref="BB294" si="3075">AK296-AR296</f>
        <v>-227.54070000000002</v>
      </c>
      <c r="BC294" s="26"/>
      <c r="BD294" s="400">
        <f t="shared" ref="BD294" si="3076">BD293</f>
        <v>6</v>
      </c>
      <c r="BE294" s="383">
        <f t="shared" ref="BE294" si="3077">BE293</f>
        <v>13</v>
      </c>
      <c r="BF294" s="15"/>
      <c r="BG294" s="15"/>
      <c r="BH294" s="15"/>
      <c r="BI294" s="440"/>
      <c r="BJ294" s="444"/>
      <c r="BK294" s="444" t="s">
        <v>803</v>
      </c>
      <c r="BL294" s="26">
        <f>IF(BJ296=6,AX294-(AX294-AZ294)/hinterpiano*(0.55/2),AX294-(AX294-AZ294)/hinterpiano*(0.65/2))</f>
        <v>-3.4842083333333314</v>
      </c>
      <c r="BM294" s="26">
        <f>IF(BJ296=6,AY294-(AY294-BA294)/hinterpiano*(0.55/2),AY294-(AY294-BA294)/hinterpiano*(0.65/2))</f>
        <v>30.205741666666668</v>
      </c>
      <c r="BN294" s="26">
        <f>IF(BJ296&lt;&gt;1,IF(BJ296=6,AZ294-(AZ294-AX294)/hinterpiano*(0.55/2),AZ294-(AZ294-AX294)/hinterpiano*(0.65/2)),AZ294)</f>
        <v>1.4537083333333349</v>
      </c>
      <c r="BO294" s="26">
        <f>IF(BJ296&lt;&gt;1,IF(BJ296=6,BA294-(BA294-AY294)/hinterpiano*(0.55/2),BA294-(BA294-AY294)/hinterpiano*(0.65/2)),BA294)</f>
        <v>12.737158333333332</v>
      </c>
      <c r="BP294" s="449">
        <f t="shared" si="2736"/>
        <v>-227.54070000000002</v>
      </c>
    </row>
    <row r="295" spans="1:68" ht="20" customHeight="1">
      <c r="A295" s="440"/>
      <c r="B295" s="444">
        <v>292</v>
      </c>
      <c r="C295" s="444">
        <f>INDEX(PIL!$A$1:$K$1009,$B295,3)</f>
        <v>6</v>
      </c>
      <c r="D295" s="444" t="str">
        <f>INDEX(PIL!$A$1:$K$1009,$B295,4)</f>
        <v>V</v>
      </c>
      <c r="E295" s="26">
        <f>INDEX(PIL!$A$1:$K$1009,$B295,5)</f>
        <v>22.61</v>
      </c>
      <c r="F295" s="26">
        <f>INDEX(PIL!$A$1:$K$1009,$B295,6)</f>
        <v>13.194000000000001</v>
      </c>
      <c r="G295" s="26">
        <f>INDEX(PIL!$A$1:$K$1009,$B295,7)</f>
        <v>14.377000000000001</v>
      </c>
      <c r="H295" s="26">
        <f>INDEX(PIL!$A$1:$K$1009,$B295,8)</f>
        <v>0.115</v>
      </c>
      <c r="I295" s="26">
        <f>INDEX(PIL!$A$1:$K$1009,$B295,9)</f>
        <v>-0.46899999999999997</v>
      </c>
      <c r="J295" s="26">
        <f>INDEX(PIL!$A$1:$K$1009,$B295,10)</f>
        <v>-0.35</v>
      </c>
      <c r="K295" s="26">
        <f t="shared" si="2721"/>
        <v>14.846</v>
      </c>
      <c r="L295" s="15">
        <f t="shared" si="2722"/>
        <v>0.46499999999999997</v>
      </c>
      <c r="M295" s="15">
        <f t="shared" ref="M295" si="3078">(ABS(K295)+ABS(0.3*L295))*SIGN(K295)</f>
        <v>14.9855</v>
      </c>
      <c r="N295" s="15">
        <f t="shared" si="2724"/>
        <v>4.9188000000000001</v>
      </c>
      <c r="O295" s="449">
        <f t="shared" si="2725"/>
        <v>14.9855</v>
      </c>
      <c r="Q295" s="440"/>
      <c r="R295" s="444">
        <v>700</v>
      </c>
      <c r="S295" s="16">
        <f>INDEX(PIL!$A$1:$K$1009,$R295,3)</f>
        <v>6</v>
      </c>
      <c r="T295" s="16" t="str">
        <f>INDEX(PIL!$A$1:$K$1009,$R295,4)</f>
        <v>V</v>
      </c>
      <c r="U295" s="26">
        <f>INDEX(PIL!$A$1:$K$1009,$R295,5)</f>
        <v>7.9729999999999999</v>
      </c>
      <c r="V295" s="26">
        <f>INDEX(PIL!$A$1:$K$1009,$R295,6)</f>
        <v>5.0549999999999997</v>
      </c>
      <c r="W295" s="26">
        <f>INDEX(PIL!$A$1:$K$1009,$R295,7)</f>
        <v>-3.2000000000000001E-2</v>
      </c>
      <c r="X295" s="26">
        <f>INDEX(PIL!$A$1:$K$1009,$R295,8)</f>
        <v>41.045999999999999</v>
      </c>
      <c r="Y295" s="26">
        <f>INDEX(PIL!$A$1:$K$1009,$R295,9)</f>
        <v>-0.26500000000000001</v>
      </c>
      <c r="Z295" s="26">
        <f>INDEX(PIL!$A$1:$K$1009,$R295,10)</f>
        <v>-0.19800000000000001</v>
      </c>
      <c r="AA295" s="26">
        <f t="shared" si="2726"/>
        <v>-0.29700000000000004</v>
      </c>
      <c r="AB295" s="15">
        <f t="shared" si="2727"/>
        <v>41.244</v>
      </c>
      <c r="AC295" s="15">
        <f t="shared" ref="AC295" si="3079">(ABS(AA295)+ABS(0.3*AB295))*SIGN(AA295)</f>
        <v>-12.670199999999999</v>
      </c>
      <c r="AD295" s="15">
        <f t="shared" si="2746"/>
        <v>41.333100000000002</v>
      </c>
      <c r="AE295" s="449">
        <f t="shared" si="2729"/>
        <v>41.333100000000002</v>
      </c>
      <c r="AG295" s="440"/>
      <c r="AJ295" s="26"/>
      <c r="AK295" s="26"/>
      <c r="AL295" s="26"/>
      <c r="AM295" s="26"/>
      <c r="AN295" s="26"/>
      <c r="AO295" s="26"/>
      <c r="AP295" s="26"/>
      <c r="AQ295" s="15"/>
      <c r="AR295" s="15"/>
      <c r="AS295" s="449"/>
      <c r="AT295" s="15"/>
      <c r="AU295" s="440"/>
      <c r="AV295" s="444"/>
      <c r="AW295" s="444" t="s">
        <v>804</v>
      </c>
      <c r="AX295" s="26">
        <f t="shared" ref="AX295" si="3080">F293+N293</f>
        <v>30.683900000000001</v>
      </c>
      <c r="AY295" s="26">
        <f t="shared" ref="AY295" si="3081">V293+AD293</f>
        <v>84.154399999999995</v>
      </c>
      <c r="AZ295" s="26">
        <f t="shared" ref="AZ295" si="3082">F294+N294</f>
        <v>-29.091300000000004</v>
      </c>
      <c r="BA295" s="26">
        <f t="shared" ref="BA295" si="3083">V294+AD294</f>
        <v>-69.184600000000003</v>
      </c>
      <c r="BB295" s="449">
        <f t="shared" ref="BB295" si="3084">AK296+AS296</f>
        <v>-228.83530999999999</v>
      </c>
      <c r="BC295" s="26"/>
      <c r="BD295" s="400">
        <f t="shared" si="2822"/>
        <v>6</v>
      </c>
      <c r="BE295" s="383">
        <f t="shared" si="2991"/>
        <v>13</v>
      </c>
      <c r="BF295" s="15"/>
      <c r="BG295" s="15"/>
      <c r="BH295" s="15"/>
      <c r="BI295" s="440"/>
      <c r="BJ295" s="444"/>
      <c r="BK295" s="444" t="s">
        <v>804</v>
      </c>
      <c r="BL295" s="26">
        <f>IF(BJ296=6,AX295-(AX295-AZ295)/hinterpiano*(0.55/2),AX295-(AX295-AZ295)/hinterpiano*(0.65/2))</f>
        <v>25.702633333333335</v>
      </c>
      <c r="BM295" s="26">
        <f>IF(BJ296=6,AY295-(AY295-BA295)/hinterpiano*(0.55/2),AY295-(AY295-BA295)/hinterpiano*(0.65/2))</f>
        <v>71.376149999999996</v>
      </c>
      <c r="BN295" s="26">
        <f>IF(BJ296&lt;&gt;1,IF(BJ296=6,AZ295-(AZ295-AX295)/hinterpiano*(0.55/2),AZ295-(AZ295-AX295)/hinterpiano*(0.65/2)),AZ295)</f>
        <v>-24.110033333333337</v>
      </c>
      <c r="BO295" s="26">
        <f>IF(BJ296&lt;&gt;1,IF(BJ296=6,BA295-(BA295-AY295)/hinterpiano*(0.55/2),BA295-(BA295-AY295)/hinterpiano*(0.65/2)),BA295)</f>
        <v>-56.406350000000003</v>
      </c>
      <c r="BP295" s="449">
        <f t="shared" si="2736"/>
        <v>-228.83530999999999</v>
      </c>
    </row>
    <row r="296" spans="1:68" ht="20" customHeight="1">
      <c r="A296" s="440"/>
      <c r="B296" s="444">
        <v>293</v>
      </c>
      <c r="C296" s="444">
        <f>INDEX(PIL!$A$1:$K$1009,$B296,3)</f>
        <v>6</v>
      </c>
      <c r="D296" s="444" t="str">
        <f>INDEX(PIL!$A$1:$K$1009,$B296,4)</f>
        <v>N</v>
      </c>
      <c r="E296" s="26">
        <f>INDEX(PIL!$A$1:$K$1009,$B296,5)</f>
        <v>-251.95099999999999</v>
      </c>
      <c r="F296" s="26">
        <f>INDEX(PIL!$A$1:$K$1009,$B296,6)</f>
        <v>-154.149</v>
      </c>
      <c r="G296" s="26">
        <f>INDEX(PIL!$A$1:$K$1009,$B296,7)</f>
        <v>0.60799999999999998</v>
      </c>
      <c r="H296" s="26">
        <f>INDEX(PIL!$A$1:$K$1009,$B296,8)</f>
        <v>1.0999999999999999E-2</v>
      </c>
      <c r="I296" s="26">
        <f>INDEX(PIL!$A$1:$K$1009,$B296,9)</f>
        <v>-5.0000000000000001E-3</v>
      </c>
      <c r="J296" s="26">
        <f>INDEX(PIL!$A$1:$K$1009,$B296,10)</f>
        <v>-4.0000000000000001E-3</v>
      </c>
      <c r="K296" s="26">
        <f t="shared" si="2721"/>
        <v>0.61299999999999999</v>
      </c>
      <c r="L296" s="15">
        <f t="shared" si="2722"/>
        <v>1.4999999999999999E-2</v>
      </c>
      <c r="M296" s="15">
        <f t="shared" ref="M296" si="3085">(ABS(K296)+ABS(0.3*L296))*SIGN(K296)</f>
        <v>0.61749999999999994</v>
      </c>
      <c r="N296" s="15">
        <f t="shared" si="2724"/>
        <v>0.19889999999999997</v>
      </c>
      <c r="O296" s="449">
        <f t="shared" si="2725"/>
        <v>0.61749999999999994</v>
      </c>
      <c r="Q296" s="440"/>
      <c r="R296" s="444">
        <v>701</v>
      </c>
      <c r="S296" s="16">
        <f>INDEX(PIL!$A$1:$K$1009,$R296,3)</f>
        <v>6</v>
      </c>
      <c r="T296" s="16" t="str">
        <f>INDEX(PIL!$A$1:$K$1009,$R296,4)</f>
        <v>N</v>
      </c>
      <c r="U296" s="26">
        <f>INDEX(PIL!$A$1:$K$1009,$R296,5)</f>
        <v>-82.518000000000001</v>
      </c>
      <c r="V296" s="26">
        <f>INDEX(PIL!$A$1:$K$1009,$R296,6)</f>
        <v>-57.264000000000003</v>
      </c>
      <c r="W296" s="26">
        <f>INDEX(PIL!$A$1:$K$1009,$R296,7)</f>
        <v>2E-3</v>
      </c>
      <c r="X296" s="26">
        <f>INDEX(PIL!$A$1:$K$1009,$R296,8)</f>
        <v>-2.1920000000000002</v>
      </c>
      <c r="Y296" s="26">
        <f>INDEX(PIL!$A$1:$K$1009,$R296,9)</f>
        <v>1.6E-2</v>
      </c>
      <c r="Z296" s="26">
        <f>INDEX(PIL!$A$1:$K$1009,$R296,10)</f>
        <v>1.2E-2</v>
      </c>
      <c r="AA296" s="26">
        <f t="shared" si="2726"/>
        <v>1.8000000000000002E-2</v>
      </c>
      <c r="AB296" s="15">
        <f t="shared" si="2727"/>
        <v>-2.2040000000000002</v>
      </c>
      <c r="AC296" s="15">
        <f t="shared" ref="AC296" si="3086">(ABS(AA296)+ABS(0.3*AB296))*SIGN(AA296)</f>
        <v>0.67920000000000003</v>
      </c>
      <c r="AD296" s="15">
        <f t="shared" si="2746"/>
        <v>-2.2094</v>
      </c>
      <c r="AE296" s="449">
        <f t="shared" si="2729"/>
        <v>-2.2094</v>
      </c>
      <c r="AG296" s="440"/>
      <c r="AH296" s="16">
        <f t="shared" ref="AH296" si="3087">S296</f>
        <v>6</v>
      </c>
      <c r="AI296" s="16" t="str">
        <f t="shared" ref="AI296" si="3088">T296</f>
        <v>N</v>
      </c>
      <c r="AJ296" s="26">
        <f>IF(AH296=6,E296+U296-(0.6*base_minore_p*hinterpiano*cls_armato),IF(AH296=5,E296+U296-(0.6*base_minore_p*hinterpiano*cls_armato)-(base_maggiore_p*base_minore_p*hinterpiano*cls_armato),IF(AH296=4,E296+U296-(0.6*base_minore_p*hinterpiano*cls_armato)-2*(base_maggiore_p*base_minore_p*hinterpiano*cls_armato),IF(AH296=3,E296+U296-(0.6*base_minore_p*hinterpiano*cls_armato)-3*(base_maggiore_p*base_minore_p*hinterpiano*cls_armato),IF(AH296=2,E296+U296-(0.6*base_minore_p*hinterpiano*cls_armato)-4*(base_maggiore_p*base_minore_p*hinterpiano*cls_armato),E296+U296-(0.6*base_minore_p*hinterpiano*cls_armato)-5*(base_maggiore_p*base_minore_p*hinterpiano*cls_armato))))))</f>
        <v>-349.31900000000002</v>
      </c>
      <c r="AK296" s="26">
        <f>IF(AH296=6,F296+V296-(0.6*base_minore_p*hinterpiano*cls_armato),IF(AH296=5,F296+V296-(0.6*base_minore_p*hinterpiano*cls_armato)-(base_maggiore_p*base_minore_p*hinterpiano*cls_armato),IF(AH296=4,F296+V296-(0.6*base_minore_p*hinterpiano*cls_armato)-2*(base_maggiore_p*base_minore_p*hinterpiano*cls_armato),IF(AH296=3,F296+V296-(0.6*base_minore_p*hinterpiano*cls_armato)-3*(base_maggiore_p*base_minore_p*hinterpiano*cls_armato),IF(AH296=2,F296+V296-(0.6*base_minore_p*hinterpiano*cls_armato)-4*(base_maggiore_p*base_minore_p*hinterpiano*cls_armato),F296+V296-(0.6*base_minore_p*hinterpiano*cls_armato)-5*(base_maggiore_p*base_minore_p*hinterpiano*cls_armato))))))</f>
        <v>-226.26300000000001</v>
      </c>
      <c r="AL296" s="26">
        <f t="shared" ref="AL296" si="3089">G296+W296</f>
        <v>0.61</v>
      </c>
      <c r="AM296" s="26">
        <f t="shared" ref="AM296" si="3090">H296+X296</f>
        <v>-2.181</v>
      </c>
      <c r="AN296" s="26">
        <f t="shared" ref="AN296" si="3091">I296+Y296</f>
        <v>1.0999999999999999E-2</v>
      </c>
      <c r="AO296" s="26">
        <f t="shared" ref="AO296" si="3092">J296+Z296</f>
        <v>8.0000000000000002E-3</v>
      </c>
      <c r="AP296" s="26">
        <f t="shared" ref="AP296" si="3093">(ABS(AL296)+ABS(AN296))*SIGN(AL296)</f>
        <v>0.621</v>
      </c>
      <c r="AQ296" s="15">
        <f t="shared" ref="AQ296" si="3094">(ABS(AM296)+ABS(AO296))*SIGN(AM296)</f>
        <v>-2.1890000000000001</v>
      </c>
      <c r="AR296" s="15">
        <f t="shared" ref="AR296" si="3095">(ABS(AP296)+ABS(0.3*AQ296))*SIGN(AP296)</f>
        <v>1.2776999999999998</v>
      </c>
      <c r="AS296" s="449">
        <f t="shared" ref="AS296" si="3096">(ABS(AQ296)+ABS(0.3*AR296))*SIGN(AQ296)</f>
        <v>-2.5723099999999999</v>
      </c>
      <c r="AT296" s="15"/>
      <c r="AU296" s="440"/>
      <c r="AV296" s="444">
        <f t="shared" ref="AV296" si="3097">AH296</f>
        <v>6</v>
      </c>
      <c r="AW296" s="444" t="s">
        <v>805</v>
      </c>
      <c r="AX296" s="26">
        <f t="shared" ref="AX296" si="3098">F293-N293</f>
        <v>13.5661</v>
      </c>
      <c r="AY296" s="26">
        <f t="shared" ref="AY296" si="3099">V293-AD293</f>
        <v>-66.418400000000005</v>
      </c>
      <c r="AZ296" s="26">
        <f t="shared" ref="AZ296" si="3100">F294-N294</f>
        <v>-13.736700000000001</v>
      </c>
      <c r="BA296" s="26">
        <f t="shared" ref="BA296" si="3101">V294-AD294</f>
        <v>53.556600000000003</v>
      </c>
      <c r="BB296" s="449">
        <f t="shared" ref="BB296" si="3102">AK296-AS296</f>
        <v>-223.69069000000002</v>
      </c>
      <c r="BC296" s="26"/>
      <c r="BD296" s="400">
        <f t="shared" si="2822"/>
        <v>6</v>
      </c>
      <c r="BE296" s="383">
        <f t="shared" si="2991"/>
        <v>13</v>
      </c>
      <c r="BF296" s="15"/>
      <c r="BG296" s="15"/>
      <c r="BH296" s="15"/>
      <c r="BI296" s="440"/>
      <c r="BJ296" s="444">
        <f t="shared" ref="BJ296" si="3103">AV296</f>
        <v>6</v>
      </c>
      <c r="BK296" s="444" t="s">
        <v>805</v>
      </c>
      <c r="BL296" s="26">
        <f>IF(BJ296=6,AX296-(AX296-AZ296)/hinterpiano*(0.55/2),AX296-(AX296-AZ296)/hinterpiano*(0.65/2))</f>
        <v>11.290866666666666</v>
      </c>
      <c r="BM296" s="26">
        <f>IF(BJ296=6,AY296-(AY296-BA296)/hinterpiano*(0.55/2),AY296-(AY296-BA296)/hinterpiano*(0.65/2))</f>
        <v>-56.420483333333337</v>
      </c>
      <c r="BN296" s="26">
        <f>IF(BJ296&lt;&gt;1,IF(BJ296=6,AZ296-(AZ296-AX296)/hinterpiano*(0.55/2),AZ296-(AZ296-AX296)/hinterpiano*(0.65/2)),AZ296)</f>
        <v>-11.461466666666666</v>
      </c>
      <c r="BO296" s="26">
        <f>IF(BJ296&lt;&gt;1,IF(BJ296=6,BA296-(BA296-AY296)/hinterpiano*(0.55/2),BA296-(BA296-AY296)/hinterpiano*(0.65/2)),BA296)</f>
        <v>43.558683333333335</v>
      </c>
      <c r="BP296" s="449">
        <f t="shared" si="2736"/>
        <v>-223.69069000000002</v>
      </c>
    </row>
    <row r="297" spans="1:68" ht="20" customHeight="1">
      <c r="A297" s="440"/>
      <c r="B297" s="444">
        <v>294</v>
      </c>
      <c r="C297" s="444">
        <f>INDEX(PIL!$A$1:$K$1009,$B297,3)</f>
        <v>5</v>
      </c>
      <c r="D297" s="444" t="str">
        <f>INDEX(PIL!$A$1:$K$1009,$B297,4)</f>
        <v>Msup</v>
      </c>
      <c r="E297" s="26">
        <f>INDEX(PIL!$A$1:$K$1009,$B297,5)</f>
        <v>38.851999999999997</v>
      </c>
      <c r="F297" s="26">
        <f>INDEX(PIL!$A$1:$K$1009,$B297,6)</f>
        <v>23.548999999999999</v>
      </c>
      <c r="G297" s="26">
        <f>INDEX(PIL!$A$1:$K$1009,$B297,7)</f>
        <v>36.667999999999999</v>
      </c>
      <c r="H297" s="26">
        <f>INDEX(PIL!$A$1:$K$1009,$B297,8)</f>
        <v>0.21299999999999999</v>
      </c>
      <c r="I297" s="26">
        <f>INDEX(PIL!$A$1:$K$1009,$B297,9)</f>
        <v>-1.1459999999999999</v>
      </c>
      <c r="J297" s="26">
        <f>INDEX(PIL!$A$1:$K$1009,$B297,10)</f>
        <v>-0.85499999999999998</v>
      </c>
      <c r="K297" s="26">
        <f t="shared" si="2721"/>
        <v>37.814</v>
      </c>
      <c r="L297" s="15">
        <f t="shared" si="2722"/>
        <v>1.0680000000000001</v>
      </c>
      <c r="M297" s="15">
        <f t="shared" ref="M297" si="3104">(ABS(K297)+ABS(0.3*L297))*SIGN(K297)</f>
        <v>38.134399999999999</v>
      </c>
      <c r="N297" s="15">
        <f t="shared" si="2724"/>
        <v>12.412199999999999</v>
      </c>
      <c r="O297" s="449">
        <f t="shared" si="2725"/>
        <v>38.134399999999999</v>
      </c>
      <c r="Q297" s="440"/>
      <c r="R297" s="444">
        <v>702</v>
      </c>
      <c r="S297" s="16">
        <f>INDEX(PIL!$A$1:$K$1009,$R297,3)</f>
        <v>5</v>
      </c>
      <c r="T297" s="16" t="str">
        <f>INDEX(PIL!$A$1:$K$1009,$R297,4)</f>
        <v>Msup</v>
      </c>
      <c r="U297" s="26">
        <f>INDEX(PIL!$A$1:$K$1009,$R297,5)</f>
        <v>13.53</v>
      </c>
      <c r="V297" s="26">
        <f>INDEX(PIL!$A$1:$K$1009,$R297,6)</f>
        <v>8.766</v>
      </c>
      <c r="W297" s="26">
        <f>INDEX(PIL!$A$1:$K$1009,$R297,7)</f>
        <v>-8.2000000000000003E-2</v>
      </c>
      <c r="X297" s="26">
        <f>INDEX(PIL!$A$1:$K$1009,$R297,8)</f>
        <v>136.101</v>
      </c>
      <c r="Y297" s="26">
        <f>INDEX(PIL!$A$1:$K$1009,$R297,9)</f>
        <v>-0.96299999999999997</v>
      </c>
      <c r="Z297" s="26">
        <f>INDEX(PIL!$A$1:$K$1009,$R297,10)</f>
        <v>-0.71899999999999997</v>
      </c>
      <c r="AA297" s="26">
        <f t="shared" si="2726"/>
        <v>-1.0449999999999999</v>
      </c>
      <c r="AB297" s="15">
        <f t="shared" si="2727"/>
        <v>136.82</v>
      </c>
      <c r="AC297" s="15">
        <f t="shared" ref="AC297" si="3105">(ABS(AA297)+ABS(0.3*AB297))*SIGN(AA297)</f>
        <v>-42.091000000000001</v>
      </c>
      <c r="AD297" s="15">
        <f t="shared" si="2746"/>
        <v>137.1335</v>
      </c>
      <c r="AE297" s="449">
        <f t="shared" si="2729"/>
        <v>137.1335</v>
      </c>
      <c r="AG297" s="440"/>
      <c r="AJ297" s="26"/>
      <c r="AK297" s="26"/>
      <c r="AL297" s="26"/>
      <c r="AM297" s="26"/>
      <c r="AN297" s="26"/>
      <c r="AO297" s="26"/>
      <c r="AP297" s="26"/>
      <c r="AQ297" s="15"/>
      <c r="AR297" s="15"/>
      <c r="AS297" s="449"/>
      <c r="AT297" s="15"/>
      <c r="AU297" s="440"/>
      <c r="AV297" s="444"/>
      <c r="AW297" s="444" t="s">
        <v>802</v>
      </c>
      <c r="AX297" s="26">
        <f t="shared" ref="AX297" si="3106">F297+M297</f>
        <v>61.683399999999999</v>
      </c>
      <c r="AY297" s="26">
        <f t="shared" ref="AY297" si="3107">V297+AC297</f>
        <v>-33.325000000000003</v>
      </c>
      <c r="AZ297" s="26">
        <f t="shared" ref="AZ297" si="3108">F298+M298</f>
        <v>-58.024999999999991</v>
      </c>
      <c r="BA297" s="26">
        <f t="shared" ref="BA297" si="3109">V298+AC298</f>
        <v>25.599600000000002</v>
      </c>
      <c r="BB297" s="449">
        <f t="shared" ref="BB297" si="3110">AK300+AR300</f>
        <v>-494.16170000000005</v>
      </c>
      <c r="BC297" s="26"/>
      <c r="BD297" s="400">
        <f t="shared" ref="BD297" si="3111">AV300</f>
        <v>5</v>
      </c>
      <c r="BE297" s="383">
        <f t="shared" si="2991"/>
        <v>13</v>
      </c>
      <c r="BF297" s="15"/>
      <c r="BG297" s="15"/>
      <c r="BH297" s="15"/>
      <c r="BI297" s="440"/>
      <c r="BJ297" s="444"/>
      <c r="BK297" s="444" t="s">
        <v>802</v>
      </c>
      <c r="BL297" s="26">
        <f>IF(BJ300=6,AX297-(AX297-AZ297)/hinterpiano*(0.55/2),AX297-(AX297-AZ297)/hinterpiano*(0.65/2))</f>
        <v>49.893936363636364</v>
      </c>
      <c r="BM297" s="26">
        <f>IF(BJ300=6,AY297-(AY297-BA297)/hinterpiano*(0.55/2),AY297-(AY297-BA297)/hinterpiano*(0.65/2))</f>
        <v>-27.5218196969697</v>
      </c>
      <c r="BN297" s="26">
        <f>IF(BJ300&lt;&gt;1,IF(BJ300=6,AZ297-(AZ297-AX297)/hinterpiano*(0.55/2),AZ297-(AZ297-AX297)/hinterpiano*(0.65/2)),AZ297)</f>
        <v>-46.235536363636356</v>
      </c>
      <c r="BO297" s="26">
        <f>IF(BJ300&lt;&gt;1,IF(BJ300=6,BA297-(BA297-AY297)/hinterpiano*(0.55/2),BA297-(BA297-AY297)/hinterpiano*(0.65/2)),BA297)</f>
        <v>19.7964196969697</v>
      </c>
      <c r="BP297" s="449">
        <f t="shared" si="2736"/>
        <v>-494.16170000000005</v>
      </c>
    </row>
    <row r="298" spans="1:68" ht="20" customHeight="1">
      <c r="A298" s="440"/>
      <c r="B298" s="444">
        <v>295</v>
      </c>
      <c r="C298" s="444">
        <f>INDEX(PIL!$A$1:$K$1009,$B298,3)</f>
        <v>5</v>
      </c>
      <c r="D298" s="444" t="str">
        <f>INDEX(PIL!$A$1:$K$1009,$B298,4)</f>
        <v>Minf</v>
      </c>
      <c r="E298" s="26">
        <f>INDEX(PIL!$A$1:$K$1009,$B298,5)</f>
        <v>-38.084000000000003</v>
      </c>
      <c r="F298" s="26">
        <f>INDEX(PIL!$A$1:$K$1009,$B298,6)</f>
        <v>-23.029</v>
      </c>
      <c r="G298" s="26">
        <f>INDEX(PIL!$A$1:$K$1009,$B298,7)</f>
        <v>-33.637999999999998</v>
      </c>
      <c r="H298" s="26">
        <f>INDEX(PIL!$A$1:$K$1009,$B298,8)</f>
        <v>-0.19800000000000001</v>
      </c>
      <c r="I298" s="26">
        <f>INDEX(PIL!$A$1:$K$1009,$B298,9)</f>
        <v>1.0609999999999999</v>
      </c>
      <c r="J298" s="26">
        <f>INDEX(PIL!$A$1:$K$1009,$B298,10)</f>
        <v>0.79200000000000004</v>
      </c>
      <c r="K298" s="26">
        <f t="shared" si="2721"/>
        <v>-34.698999999999998</v>
      </c>
      <c r="L298" s="15">
        <f t="shared" si="2722"/>
        <v>-0.99</v>
      </c>
      <c r="M298" s="15">
        <f t="shared" ref="M298" si="3112">(ABS(K298)+ABS(0.3*L298))*SIGN(K298)</f>
        <v>-34.995999999999995</v>
      </c>
      <c r="N298" s="15">
        <f t="shared" si="2724"/>
        <v>-11.399699999999999</v>
      </c>
      <c r="O298" s="449">
        <f t="shared" si="2725"/>
        <v>-34.995999999999995</v>
      </c>
      <c r="Q298" s="440"/>
      <c r="R298" s="444">
        <v>703</v>
      </c>
      <c r="S298" s="16">
        <f>INDEX(PIL!$A$1:$K$1009,$R298,3)</f>
        <v>5</v>
      </c>
      <c r="T298" s="16" t="str">
        <f>INDEX(PIL!$A$1:$K$1009,$R298,4)</f>
        <v>Minf</v>
      </c>
      <c r="U298" s="26">
        <f>INDEX(PIL!$A$1:$K$1009,$R298,5)</f>
        <v>-12.8</v>
      </c>
      <c r="V298" s="26">
        <f>INDEX(PIL!$A$1:$K$1009,$R298,6)</f>
        <v>-8.2569999999999997</v>
      </c>
      <c r="W298" s="26">
        <f>INDEX(PIL!$A$1:$K$1009,$R298,7)</f>
        <v>6.9000000000000006E-2</v>
      </c>
      <c r="X298" s="26">
        <f>INDEX(PIL!$A$1:$K$1009,$R298,8)</f>
        <v>-109.672</v>
      </c>
      <c r="Y298" s="26">
        <f>INDEX(PIL!$A$1:$K$1009,$R298,9)</f>
        <v>0.72399999999999998</v>
      </c>
      <c r="Z298" s="26">
        <f>INDEX(PIL!$A$1:$K$1009,$R298,10)</f>
        <v>0.54</v>
      </c>
      <c r="AA298" s="26">
        <f t="shared" si="2726"/>
        <v>0.79299999999999993</v>
      </c>
      <c r="AB298" s="15">
        <f t="shared" si="2727"/>
        <v>-110.212</v>
      </c>
      <c r="AC298" s="15">
        <f t="shared" ref="AC298" si="3113">(ABS(AA298)+ABS(0.3*AB298))*SIGN(AA298)</f>
        <v>33.8566</v>
      </c>
      <c r="AD298" s="15">
        <f t="shared" si="2746"/>
        <v>-110.4499</v>
      </c>
      <c r="AE298" s="449">
        <f t="shared" si="2729"/>
        <v>-110.4499</v>
      </c>
      <c r="AG298" s="440"/>
      <c r="AJ298" s="26"/>
      <c r="AK298" s="26"/>
      <c r="AL298" s="26"/>
      <c r="AM298" s="26"/>
      <c r="AN298" s="26"/>
      <c r="AO298" s="26"/>
      <c r="AP298" s="26"/>
      <c r="AQ298" s="15"/>
      <c r="AR298" s="15"/>
      <c r="AS298" s="449"/>
      <c r="AT298" s="15"/>
      <c r="AU298" s="440"/>
      <c r="AV298" s="444"/>
      <c r="AW298" s="444" t="s">
        <v>803</v>
      </c>
      <c r="AX298" s="26">
        <f t="shared" ref="AX298" si="3114">F297-M297</f>
        <v>-14.5854</v>
      </c>
      <c r="AY298" s="26">
        <f t="shared" ref="AY298" si="3115">V297-AC297</f>
        <v>50.856999999999999</v>
      </c>
      <c r="AZ298" s="26">
        <f t="shared" ref="AZ298" si="3116">F298-M298</f>
        <v>11.966999999999995</v>
      </c>
      <c r="BA298" s="26">
        <f t="shared" ref="BA298" si="3117">V298-AC298</f>
        <v>-42.113599999999998</v>
      </c>
      <c r="BB298" s="449">
        <f t="shared" ref="BB298" si="3118">AK300-AR300</f>
        <v>-476.48830000000004</v>
      </c>
      <c r="BC298" s="26"/>
      <c r="BD298" s="400">
        <f t="shared" ref="BD298" si="3119">BD297</f>
        <v>5</v>
      </c>
      <c r="BE298" s="383">
        <f t="shared" si="2991"/>
        <v>13</v>
      </c>
      <c r="BF298" s="15"/>
      <c r="BG298" s="15"/>
      <c r="BH298" s="15"/>
      <c r="BI298" s="440"/>
      <c r="BJ298" s="444"/>
      <c r="BK298" s="444" t="s">
        <v>803</v>
      </c>
      <c r="BL298" s="26">
        <f>IF(BJ300=6,AX298-(AX298-AZ298)/hinterpiano*(0.55/2),AX298-(AX298-AZ298)/hinterpiano*(0.65/2))</f>
        <v>-11.970390909090909</v>
      </c>
      <c r="BM298" s="26">
        <f>IF(BJ300=6,AY298-(AY298-BA298)/hinterpiano*(0.55/2),AY298-(AY298-BA298)/hinterpiano*(0.65/2))</f>
        <v>41.700804545454545</v>
      </c>
      <c r="BN298" s="26">
        <f>IF(BJ300&lt;&gt;1,IF(BJ300=6,AZ298-(AZ298-AX298)/hinterpiano*(0.55/2),AZ298-(AZ298-AX298)/hinterpiano*(0.65/2)),AZ298)</f>
        <v>9.3519909090909046</v>
      </c>
      <c r="BO298" s="26">
        <f>IF(BJ300&lt;&gt;1,IF(BJ300=6,BA298-(BA298-AY298)/hinterpiano*(0.55/2),BA298-(BA298-AY298)/hinterpiano*(0.65/2)),BA298)</f>
        <v>-32.957404545454544</v>
      </c>
      <c r="BP298" s="449">
        <f t="shared" si="2736"/>
        <v>-476.48830000000004</v>
      </c>
    </row>
    <row r="299" spans="1:68" ht="20" customHeight="1">
      <c r="A299" s="440"/>
      <c r="B299" s="444">
        <v>296</v>
      </c>
      <c r="C299" s="444">
        <f>INDEX(PIL!$A$1:$K$1009,$B299,3)</f>
        <v>5</v>
      </c>
      <c r="D299" s="444" t="str">
        <f>INDEX(PIL!$A$1:$K$1009,$B299,4)</f>
        <v>V</v>
      </c>
      <c r="E299" s="26">
        <f>INDEX(PIL!$A$1:$K$1009,$B299,5)</f>
        <v>23.314</v>
      </c>
      <c r="F299" s="26">
        <f>INDEX(PIL!$A$1:$K$1009,$B299,6)</f>
        <v>14.115</v>
      </c>
      <c r="G299" s="26">
        <f>INDEX(PIL!$A$1:$K$1009,$B299,7)</f>
        <v>21.298999999999999</v>
      </c>
      <c r="H299" s="26">
        <f>INDEX(PIL!$A$1:$K$1009,$B299,8)</f>
        <v>0.124</v>
      </c>
      <c r="I299" s="26">
        <f>INDEX(PIL!$A$1:$K$1009,$B299,9)</f>
        <v>-0.66900000000000004</v>
      </c>
      <c r="J299" s="26">
        <f>INDEX(PIL!$A$1:$K$1009,$B299,10)</f>
        <v>-0.499</v>
      </c>
      <c r="K299" s="26">
        <f t="shared" si="2721"/>
        <v>21.968</v>
      </c>
      <c r="L299" s="15">
        <f t="shared" si="2722"/>
        <v>0.623</v>
      </c>
      <c r="M299" s="15">
        <f t="shared" ref="M299" si="3120">(ABS(K299)+ABS(0.3*L299))*SIGN(K299)</f>
        <v>22.154900000000001</v>
      </c>
      <c r="N299" s="15">
        <f t="shared" si="2724"/>
        <v>7.2134</v>
      </c>
      <c r="O299" s="449">
        <f t="shared" si="2725"/>
        <v>22.154900000000001</v>
      </c>
      <c r="Q299" s="440"/>
      <c r="R299" s="444">
        <v>704</v>
      </c>
      <c r="S299" s="16">
        <f>INDEX(PIL!$A$1:$K$1009,$R299,3)</f>
        <v>5</v>
      </c>
      <c r="T299" s="16" t="str">
        <f>INDEX(PIL!$A$1:$K$1009,$R299,4)</f>
        <v>V</v>
      </c>
      <c r="U299" s="26">
        <f>INDEX(PIL!$A$1:$K$1009,$R299,5)</f>
        <v>7.9790000000000001</v>
      </c>
      <c r="V299" s="26">
        <f>INDEX(PIL!$A$1:$K$1009,$R299,6)</f>
        <v>5.1589999999999998</v>
      </c>
      <c r="W299" s="26">
        <f>INDEX(PIL!$A$1:$K$1009,$R299,7)</f>
        <v>-4.4999999999999998E-2</v>
      </c>
      <c r="X299" s="26">
        <f>INDEX(PIL!$A$1:$K$1009,$R299,8)</f>
        <v>74.353999999999999</v>
      </c>
      <c r="Y299" s="26">
        <f>INDEX(PIL!$A$1:$K$1009,$R299,9)</f>
        <v>-0.51100000000000001</v>
      </c>
      <c r="Z299" s="26">
        <f>INDEX(PIL!$A$1:$K$1009,$R299,10)</f>
        <v>-0.38100000000000001</v>
      </c>
      <c r="AA299" s="26">
        <f t="shared" si="2726"/>
        <v>-0.55600000000000005</v>
      </c>
      <c r="AB299" s="15">
        <f t="shared" si="2727"/>
        <v>74.734999999999999</v>
      </c>
      <c r="AC299" s="15">
        <f t="shared" ref="AC299" si="3121">(ABS(AA299)+ABS(0.3*AB299))*SIGN(AA299)</f>
        <v>-22.976500000000001</v>
      </c>
      <c r="AD299" s="15">
        <f t="shared" si="2746"/>
        <v>74.901799999999994</v>
      </c>
      <c r="AE299" s="449">
        <f t="shared" si="2729"/>
        <v>74.901799999999994</v>
      </c>
      <c r="AG299" s="440"/>
      <c r="AJ299" s="26"/>
      <c r="AK299" s="26"/>
      <c r="AL299" s="26"/>
      <c r="AM299" s="26"/>
      <c r="AN299" s="26"/>
      <c r="AO299" s="26"/>
      <c r="AP299" s="26"/>
      <c r="AQ299" s="15"/>
      <c r="AR299" s="15"/>
      <c r="AS299" s="449"/>
      <c r="AT299" s="15"/>
      <c r="AU299" s="440"/>
      <c r="AV299" s="444"/>
      <c r="AW299" s="444" t="s">
        <v>804</v>
      </c>
      <c r="AX299" s="26">
        <f t="shared" ref="AX299" si="3122">F297+N297</f>
        <v>35.961199999999998</v>
      </c>
      <c r="AY299" s="26">
        <f t="shared" ref="AY299" si="3123">V297+AD297</f>
        <v>145.89949999999999</v>
      </c>
      <c r="AZ299" s="26">
        <f t="shared" ref="AZ299" si="3124">F298+N298</f>
        <v>-34.428699999999999</v>
      </c>
      <c r="BA299" s="26">
        <f t="shared" ref="BA299" si="3125">V298+AD298</f>
        <v>-118.7069</v>
      </c>
      <c r="BB299" s="449">
        <f t="shared" ref="BB299" si="3126">AK300+AS300</f>
        <v>-496.09501000000006</v>
      </c>
      <c r="BC299" s="26"/>
      <c r="BD299" s="400">
        <f t="shared" si="2822"/>
        <v>5</v>
      </c>
      <c r="BE299" s="383">
        <f t="shared" si="2991"/>
        <v>13</v>
      </c>
      <c r="BF299" s="15"/>
      <c r="BG299" s="15"/>
      <c r="BH299" s="15"/>
      <c r="BI299" s="440"/>
      <c r="BJ299" s="444"/>
      <c r="BK299" s="444" t="s">
        <v>804</v>
      </c>
      <c r="BL299" s="26">
        <f>IF(BJ300=6,AX299-(AX299-AZ299)/hinterpiano*(0.55/2),AX299-(AX299-AZ299)/hinterpiano*(0.65/2))</f>
        <v>29.028861363636359</v>
      </c>
      <c r="BM299" s="26">
        <f>IF(BJ300=6,AY299-(AY299-BA299)/hinterpiano*(0.55/2),AY299-(AY299-BA299)/hinterpiano*(0.65/2))</f>
        <v>119.83977878787877</v>
      </c>
      <c r="BN299" s="26">
        <f>IF(BJ300&lt;&gt;1,IF(BJ300=6,AZ299-(AZ299-AX299)/hinterpiano*(0.55/2),AZ299-(AZ299-AX299)/hinterpiano*(0.65/2)),AZ299)</f>
        <v>-27.49636136363636</v>
      </c>
      <c r="BO299" s="26">
        <f>IF(BJ300&lt;&gt;1,IF(BJ300=6,BA299-(BA299-AY299)/hinterpiano*(0.55/2),BA299-(BA299-AY299)/hinterpiano*(0.65/2)),BA299)</f>
        <v>-92.647178787878786</v>
      </c>
      <c r="BP299" s="449">
        <f t="shared" si="2736"/>
        <v>-496.09501000000006</v>
      </c>
    </row>
    <row r="300" spans="1:68" ht="20" customHeight="1">
      <c r="A300" s="440"/>
      <c r="B300" s="444">
        <v>297</v>
      </c>
      <c r="C300" s="444">
        <f>INDEX(PIL!$A$1:$K$1009,$B300,3)</f>
        <v>5</v>
      </c>
      <c r="D300" s="444" t="str">
        <f>INDEX(PIL!$A$1:$K$1009,$B300,4)</f>
        <v>N</v>
      </c>
      <c r="E300" s="26">
        <f>INDEX(PIL!$A$1:$K$1009,$B300,5)</f>
        <v>-544.67700000000002</v>
      </c>
      <c r="F300" s="26">
        <f>INDEX(PIL!$A$1:$K$1009,$B300,6)</f>
        <v>-335.96800000000002</v>
      </c>
      <c r="G300" s="26">
        <f>INDEX(PIL!$A$1:$K$1009,$B300,7)</f>
        <v>-6.1479999999999997</v>
      </c>
      <c r="H300" s="26">
        <f>INDEX(PIL!$A$1:$K$1009,$B300,8)</f>
        <v>-4.3999999999999997E-2</v>
      </c>
      <c r="I300" s="26">
        <f>INDEX(PIL!$A$1:$K$1009,$B300,9)</f>
        <v>0.20100000000000001</v>
      </c>
      <c r="J300" s="26">
        <f>INDEX(PIL!$A$1:$K$1009,$B300,10)</f>
        <v>0.15</v>
      </c>
      <c r="K300" s="26">
        <f t="shared" si="2721"/>
        <v>-6.3489999999999993</v>
      </c>
      <c r="L300" s="15">
        <f t="shared" si="2722"/>
        <v>-0.19400000000000001</v>
      </c>
      <c r="M300" s="15">
        <f t="shared" ref="M300" si="3127">(ABS(K300)+ABS(0.3*L300))*SIGN(K300)</f>
        <v>-6.4071999999999996</v>
      </c>
      <c r="N300" s="15">
        <f t="shared" si="2724"/>
        <v>-2.0986999999999996</v>
      </c>
      <c r="O300" s="449">
        <f t="shared" si="2725"/>
        <v>-6.4071999999999996</v>
      </c>
      <c r="Q300" s="440"/>
      <c r="R300" s="444">
        <v>705</v>
      </c>
      <c r="S300" s="16">
        <f>INDEX(PIL!$A$1:$K$1009,$R300,3)</f>
        <v>5</v>
      </c>
      <c r="T300" s="16" t="str">
        <f>INDEX(PIL!$A$1:$K$1009,$R300,4)</f>
        <v>N</v>
      </c>
      <c r="U300" s="26">
        <f>INDEX(PIL!$A$1:$K$1009,$R300,5)</f>
        <v>-169.04599999999999</v>
      </c>
      <c r="V300" s="26">
        <f>INDEX(PIL!$A$1:$K$1009,$R300,6)</f>
        <v>-117.182</v>
      </c>
      <c r="W300" s="26">
        <f>INDEX(PIL!$A$1:$K$1009,$R300,7)</f>
        <v>5.0000000000000001E-3</v>
      </c>
      <c r="X300" s="26">
        <f>INDEX(PIL!$A$1:$K$1009,$R300,8)</f>
        <v>-7.883</v>
      </c>
      <c r="Y300" s="26">
        <f>INDEX(PIL!$A$1:$K$1009,$R300,9)</f>
        <v>5.7000000000000002E-2</v>
      </c>
      <c r="Z300" s="26">
        <f>INDEX(PIL!$A$1:$K$1009,$R300,10)</f>
        <v>4.2000000000000003E-2</v>
      </c>
      <c r="AA300" s="26">
        <f t="shared" si="2726"/>
        <v>6.2E-2</v>
      </c>
      <c r="AB300" s="15">
        <f t="shared" si="2727"/>
        <v>-7.9249999999999998</v>
      </c>
      <c r="AC300" s="15">
        <f t="shared" ref="AC300" si="3128">(ABS(AA300)+ABS(0.3*AB300))*SIGN(AA300)</f>
        <v>2.4394999999999998</v>
      </c>
      <c r="AD300" s="15">
        <f t="shared" si="2746"/>
        <v>-7.9436</v>
      </c>
      <c r="AE300" s="449">
        <f t="shared" si="2729"/>
        <v>-7.9436</v>
      </c>
      <c r="AG300" s="440"/>
      <c r="AH300" s="16">
        <f t="shared" ref="AH300" si="3129">S300</f>
        <v>5</v>
      </c>
      <c r="AI300" s="16" t="str">
        <f t="shared" ref="AI300" si="3130">T300</f>
        <v>N</v>
      </c>
      <c r="AJ300" s="26">
        <f>IF(AH300=6,E300+U300-(0.6*base_minore_p*hinterpiano*cls_armato),IF(AH300=5,E300+U300-(0.6*base_minore_p*hinterpiano*cls_armato)-(base_maggiore_p*base_minore_p*hinterpiano*cls_armato),IF(AH300=4,E300+U300-(0.6*base_minore_p*hinterpiano*cls_armato)-2*(base_maggiore_p*base_minore_p*hinterpiano*cls_armato),IF(AH300=3,E300+U300-(0.6*base_minore_p*hinterpiano*cls_armato)-3*(base_maggiore_p*base_minore_p*hinterpiano*cls_armato),IF(AH300=2,E300+U300-(0.6*base_minore_p*hinterpiano*cls_armato)-4*(base_maggiore_p*base_minore_p*hinterpiano*cls_armato),E300+U300-(0.6*base_minore_p*hinterpiano*cls_armato)-5*(base_maggiore_p*base_minore_p*hinterpiano*cls_armato))))))</f>
        <v>-745.89800000000002</v>
      </c>
      <c r="AK300" s="26">
        <f>IF(AH300=6,F300+V300-(0.6*base_minore_p*hinterpiano*cls_armato),IF(AH300=5,F300+V300-(0.6*base_minore_p*hinterpiano*cls_armato)-(base_maggiore_p*base_minore_p*hinterpiano*cls_armato),IF(AH300=4,F300+V300-(0.6*base_minore_p*hinterpiano*cls_armato)-2*(base_maggiore_p*base_minore_p*hinterpiano*cls_armato),IF(AH300=3,F300+V300-(0.6*base_minore_p*hinterpiano*cls_armato)-3*(base_maggiore_p*base_minore_p*hinterpiano*cls_armato),IF(AH300=2,F300+V300-(0.6*base_minore_p*hinterpiano*cls_armato)-4*(base_maggiore_p*base_minore_p*hinterpiano*cls_armato),F300+V300-(0.6*base_minore_p*hinterpiano*cls_armato)-5*(base_maggiore_p*base_minore_p*hinterpiano*cls_armato))))))</f>
        <v>-485.32500000000005</v>
      </c>
      <c r="AL300" s="26">
        <f t="shared" ref="AL300" si="3131">G300+W300</f>
        <v>-6.1429999999999998</v>
      </c>
      <c r="AM300" s="26">
        <f t="shared" ref="AM300" si="3132">H300+X300</f>
        <v>-7.9269999999999996</v>
      </c>
      <c r="AN300" s="26">
        <f t="shared" ref="AN300" si="3133">I300+Y300</f>
        <v>0.25800000000000001</v>
      </c>
      <c r="AO300" s="26">
        <f t="shared" ref="AO300" si="3134">J300+Z300</f>
        <v>0.192</v>
      </c>
      <c r="AP300" s="26">
        <f t="shared" ref="AP300" si="3135">(ABS(AL300)+ABS(AN300))*SIGN(AL300)</f>
        <v>-6.4009999999999998</v>
      </c>
      <c r="AQ300" s="15">
        <f t="shared" ref="AQ300" si="3136">(ABS(AM300)+ABS(AO300))*SIGN(AM300)</f>
        <v>-8.1189999999999998</v>
      </c>
      <c r="AR300" s="15">
        <f t="shared" ref="AR300" si="3137">(ABS(AP300)+ABS(0.3*AQ300))*SIGN(AP300)</f>
        <v>-8.8367000000000004</v>
      </c>
      <c r="AS300" s="449">
        <f t="shared" ref="AS300" si="3138">(ABS(AQ300)+ABS(0.3*AR300))*SIGN(AQ300)</f>
        <v>-10.770009999999999</v>
      </c>
      <c r="AT300" s="15"/>
      <c r="AU300" s="440"/>
      <c r="AV300" s="444">
        <f t="shared" ref="AV300" si="3139">AH300</f>
        <v>5</v>
      </c>
      <c r="AW300" s="444" t="s">
        <v>805</v>
      </c>
      <c r="AX300" s="26">
        <f t="shared" ref="AX300" si="3140">F297-N297</f>
        <v>11.136800000000001</v>
      </c>
      <c r="AY300" s="26">
        <f t="shared" ref="AY300" si="3141">V297-AD297</f>
        <v>-128.36750000000001</v>
      </c>
      <c r="AZ300" s="26">
        <f t="shared" ref="AZ300" si="3142">F298-N298</f>
        <v>-11.629300000000001</v>
      </c>
      <c r="BA300" s="26">
        <f t="shared" ref="BA300" si="3143">V298-AD298</f>
        <v>102.19289999999999</v>
      </c>
      <c r="BB300" s="449">
        <f t="shared" ref="BB300" si="3144">AK300-AS300</f>
        <v>-474.55499000000003</v>
      </c>
      <c r="BC300" s="26"/>
      <c r="BD300" s="400">
        <f t="shared" si="2822"/>
        <v>5</v>
      </c>
      <c r="BE300" s="383">
        <f t="shared" si="2991"/>
        <v>13</v>
      </c>
      <c r="BF300" s="15"/>
      <c r="BG300" s="15"/>
      <c r="BH300" s="15"/>
      <c r="BI300" s="440"/>
      <c r="BJ300" s="444">
        <f t="shared" ref="BJ300" si="3145">AV300</f>
        <v>5</v>
      </c>
      <c r="BK300" s="444" t="s">
        <v>805</v>
      </c>
      <c r="BL300" s="26">
        <f>IF(BJ300=6,AX300-(AX300-AZ300)/hinterpiano*(0.55/2),AX300-(AX300-AZ300)/hinterpiano*(0.65/2))</f>
        <v>8.8946840909090916</v>
      </c>
      <c r="BM300" s="26">
        <f>IF(BJ300=6,AY300-(AY300-BA300)/hinterpiano*(0.55/2),AY300-(AY300-BA300)/hinterpiano*(0.65/2))</f>
        <v>-105.66079393939394</v>
      </c>
      <c r="BN300" s="26">
        <f>IF(BJ300&lt;&gt;1,IF(BJ300=6,AZ300-(AZ300-AX300)/hinterpiano*(0.55/2),AZ300-(AZ300-AX300)/hinterpiano*(0.65/2)),AZ300)</f>
        <v>-9.3871840909090913</v>
      </c>
      <c r="BO300" s="26">
        <f>IF(BJ300&lt;&gt;1,IF(BJ300=6,BA300-(BA300-AY300)/hinterpiano*(0.55/2),BA300-(BA300-AY300)/hinterpiano*(0.65/2)),BA300)</f>
        <v>79.486193939393928</v>
      </c>
      <c r="BP300" s="449">
        <f t="shared" si="2736"/>
        <v>-474.55499000000003</v>
      </c>
    </row>
    <row r="301" spans="1:68" ht="20" customHeight="1">
      <c r="A301" s="440"/>
      <c r="B301" s="444">
        <v>298</v>
      </c>
      <c r="C301" s="444">
        <f>INDEX(PIL!$A$1:$K$1009,$B301,3)</f>
        <v>4</v>
      </c>
      <c r="D301" s="444" t="str">
        <f>INDEX(PIL!$A$1:$K$1009,$B301,4)</f>
        <v>Msup</v>
      </c>
      <c r="E301" s="26">
        <f>INDEX(PIL!$A$1:$K$1009,$B301,5)</f>
        <v>37.347999999999999</v>
      </c>
      <c r="F301" s="26">
        <f>INDEX(PIL!$A$1:$K$1009,$B301,6)</f>
        <v>22.547000000000001</v>
      </c>
      <c r="G301" s="26">
        <f>INDEX(PIL!$A$1:$K$1009,$B301,7)</f>
        <v>47.71</v>
      </c>
      <c r="H301" s="26">
        <f>INDEX(PIL!$A$1:$K$1009,$B301,8)</f>
        <v>0.28699999999999998</v>
      </c>
      <c r="I301" s="26">
        <f>INDEX(PIL!$A$1:$K$1009,$B301,9)</f>
        <v>-1.444</v>
      </c>
      <c r="J301" s="26">
        <f>INDEX(PIL!$A$1:$K$1009,$B301,10)</f>
        <v>-1.077</v>
      </c>
      <c r="K301" s="26">
        <f t="shared" si="2721"/>
        <v>49.154000000000003</v>
      </c>
      <c r="L301" s="15">
        <f t="shared" si="2722"/>
        <v>1.3639999999999999</v>
      </c>
      <c r="M301" s="15">
        <f t="shared" ref="M301" si="3146">(ABS(K301)+ABS(0.3*L301))*SIGN(K301)</f>
        <v>49.563200000000002</v>
      </c>
      <c r="N301" s="15">
        <f t="shared" si="2724"/>
        <v>16.110199999999999</v>
      </c>
      <c r="O301" s="449">
        <f t="shared" si="2725"/>
        <v>49.563200000000002</v>
      </c>
      <c r="Q301" s="440"/>
      <c r="R301" s="444">
        <v>706</v>
      </c>
      <c r="S301" s="16">
        <f>INDEX(PIL!$A$1:$K$1009,$R301,3)</f>
        <v>4</v>
      </c>
      <c r="T301" s="16" t="str">
        <f>INDEX(PIL!$A$1:$K$1009,$R301,4)</f>
        <v>Msup</v>
      </c>
      <c r="U301" s="26">
        <f>INDEX(PIL!$A$1:$K$1009,$R301,5)</f>
        <v>11.699</v>
      </c>
      <c r="V301" s="26">
        <f>INDEX(PIL!$A$1:$K$1009,$R301,6)</f>
        <v>7.4989999999999997</v>
      </c>
      <c r="W301" s="26">
        <f>INDEX(PIL!$A$1:$K$1009,$R301,7)</f>
        <v>-0.104</v>
      </c>
      <c r="X301" s="26">
        <f>INDEX(PIL!$A$1:$K$1009,$R301,8)</f>
        <v>167.774</v>
      </c>
      <c r="Y301" s="26">
        <f>INDEX(PIL!$A$1:$K$1009,$R301,9)</f>
        <v>-1.339</v>
      </c>
      <c r="Z301" s="26">
        <f>INDEX(PIL!$A$1:$K$1009,$R301,10)</f>
        <v>-0.999</v>
      </c>
      <c r="AA301" s="26">
        <f t="shared" si="2726"/>
        <v>-1.4430000000000001</v>
      </c>
      <c r="AB301" s="15">
        <f t="shared" si="2727"/>
        <v>168.773</v>
      </c>
      <c r="AC301" s="15">
        <f t="shared" ref="AC301" si="3147">(ABS(AA301)+ABS(0.3*AB301))*SIGN(AA301)</f>
        <v>-52.074899999999992</v>
      </c>
      <c r="AD301" s="15">
        <f t="shared" si="2746"/>
        <v>169.20589999999999</v>
      </c>
      <c r="AE301" s="449">
        <f t="shared" si="2729"/>
        <v>169.20589999999999</v>
      </c>
      <c r="AG301" s="440"/>
      <c r="AJ301" s="26"/>
      <c r="AK301" s="26"/>
      <c r="AL301" s="26"/>
      <c r="AM301" s="26"/>
      <c r="AN301" s="26"/>
      <c r="AO301" s="26"/>
      <c r="AP301" s="26"/>
      <c r="AQ301" s="15"/>
      <c r="AR301" s="15"/>
      <c r="AS301" s="449"/>
      <c r="AT301" s="15"/>
      <c r="AU301" s="440"/>
      <c r="AV301" s="444"/>
      <c r="AW301" s="444" t="s">
        <v>802</v>
      </c>
      <c r="AX301" s="26">
        <f t="shared" ref="AX301" si="3148">F301+M301</f>
        <v>72.110200000000006</v>
      </c>
      <c r="AY301" s="26">
        <f t="shared" ref="AY301" si="3149">V301+AC301</f>
        <v>-44.57589999999999</v>
      </c>
      <c r="AZ301" s="26">
        <f t="shared" ref="AZ301" si="3150">F302+M302</f>
        <v>-69.275100000000009</v>
      </c>
      <c r="BA301" s="26">
        <f t="shared" ref="BA301" si="3151">V302+AC302</f>
        <v>38.7089</v>
      </c>
      <c r="BB301" s="449">
        <f t="shared" ref="BB301" si="3152">AK304+AR304</f>
        <v>-766.07120000000009</v>
      </c>
      <c r="BC301" s="26"/>
      <c r="BD301" s="400">
        <f t="shared" ref="BD301" si="3153">AV304</f>
        <v>4</v>
      </c>
      <c r="BE301" s="383">
        <f t="shared" si="2991"/>
        <v>13</v>
      </c>
      <c r="BF301" s="15"/>
      <c r="BG301" s="15"/>
      <c r="BH301" s="15"/>
      <c r="BI301" s="440"/>
      <c r="BJ301" s="444"/>
      <c r="BK301" s="444" t="s">
        <v>802</v>
      </c>
      <c r="BL301" s="26">
        <f>IF(BJ304=6,AX301-(AX301-AZ301)/hinterpiano*(0.55/2),AX301-(AX301-AZ301)/hinterpiano*(0.65/2))</f>
        <v>58.185890151515153</v>
      </c>
      <c r="BM301" s="26">
        <f>IF(BJ304=6,AY301-(AY301-BA301)/hinterpiano*(0.55/2),AY301-(AY301-BA301)/hinterpiano*(0.65/2))</f>
        <v>-36.373609090909085</v>
      </c>
      <c r="BN301" s="26">
        <f>IF(BJ304&lt;&gt;1,IF(BJ304=6,AZ301-(AZ301-AX301)/hinterpiano*(0.55/2),AZ301-(AZ301-AX301)/hinterpiano*(0.65/2)),AZ301)</f>
        <v>-55.350790151515156</v>
      </c>
      <c r="BO301" s="26">
        <f>IF(BJ304&lt;&gt;1,IF(BJ304=6,BA301-(BA301-AY301)/hinterpiano*(0.55/2),BA301-(BA301-AY301)/hinterpiano*(0.65/2)),BA301)</f>
        <v>30.506609090909091</v>
      </c>
      <c r="BP301" s="449">
        <f t="shared" si="2736"/>
        <v>-766.07120000000009</v>
      </c>
    </row>
    <row r="302" spans="1:68" ht="20" customHeight="1">
      <c r="A302" s="440"/>
      <c r="B302" s="444">
        <v>299</v>
      </c>
      <c r="C302" s="444">
        <f>INDEX(PIL!$A$1:$K$1009,$B302,3)</f>
        <v>4</v>
      </c>
      <c r="D302" s="444" t="str">
        <f>INDEX(PIL!$A$1:$K$1009,$B302,4)</f>
        <v>Minf</v>
      </c>
      <c r="E302" s="26">
        <f>INDEX(PIL!$A$1:$K$1009,$B302,5)</f>
        <v>-36.93</v>
      </c>
      <c r="F302" s="26">
        <f>INDEX(PIL!$A$1:$K$1009,$B302,6)</f>
        <v>-22.311</v>
      </c>
      <c r="G302" s="26">
        <f>INDEX(PIL!$A$1:$K$1009,$B302,7)</f>
        <v>-45.195</v>
      </c>
      <c r="H302" s="26">
        <f>INDEX(PIL!$A$1:$K$1009,$B302,8)</f>
        <v>-0.26700000000000002</v>
      </c>
      <c r="I302" s="26">
        <f>INDEX(PIL!$A$1:$K$1009,$B302,9)</f>
        <v>1.38</v>
      </c>
      <c r="J302" s="26">
        <f>INDEX(PIL!$A$1:$K$1009,$B302,10)</f>
        <v>1.03</v>
      </c>
      <c r="K302" s="26">
        <f t="shared" si="2721"/>
        <v>-46.575000000000003</v>
      </c>
      <c r="L302" s="15">
        <f t="shared" si="2722"/>
        <v>-1.2970000000000002</v>
      </c>
      <c r="M302" s="15">
        <f t="shared" ref="M302" si="3154">(ABS(K302)+ABS(0.3*L302))*SIGN(K302)</f>
        <v>-46.964100000000002</v>
      </c>
      <c r="N302" s="15">
        <f t="shared" si="2724"/>
        <v>-15.269500000000001</v>
      </c>
      <c r="O302" s="449">
        <f t="shared" si="2725"/>
        <v>-46.964100000000002</v>
      </c>
      <c r="Q302" s="440"/>
      <c r="R302" s="444">
        <v>707</v>
      </c>
      <c r="S302" s="16">
        <f>INDEX(PIL!$A$1:$K$1009,$R302,3)</f>
        <v>4</v>
      </c>
      <c r="T302" s="16" t="str">
        <f>INDEX(PIL!$A$1:$K$1009,$R302,4)</f>
        <v>Minf</v>
      </c>
      <c r="U302" s="26">
        <f>INDEX(PIL!$A$1:$K$1009,$R302,5)</f>
        <v>-11.366</v>
      </c>
      <c r="V302" s="26">
        <f>INDEX(PIL!$A$1:$K$1009,$R302,6)</f>
        <v>-7.2830000000000004</v>
      </c>
      <c r="W302" s="26">
        <f>INDEX(PIL!$A$1:$K$1009,$R302,7)</f>
        <v>0.09</v>
      </c>
      <c r="X302" s="26">
        <f>INDEX(PIL!$A$1:$K$1009,$R302,8)</f>
        <v>-148.46100000000001</v>
      </c>
      <c r="Y302" s="26">
        <f>INDEX(PIL!$A$1:$K$1009,$R302,9)</f>
        <v>1.1140000000000001</v>
      </c>
      <c r="Z302" s="26">
        <f>INDEX(PIL!$A$1:$K$1009,$R302,10)</f>
        <v>0.83199999999999996</v>
      </c>
      <c r="AA302" s="26">
        <f t="shared" si="2726"/>
        <v>1.2040000000000002</v>
      </c>
      <c r="AB302" s="15">
        <f t="shared" si="2727"/>
        <v>-149.29300000000001</v>
      </c>
      <c r="AC302" s="15">
        <f t="shared" ref="AC302" si="3155">(ABS(AA302)+ABS(0.3*AB302))*SIGN(AA302)</f>
        <v>45.991900000000001</v>
      </c>
      <c r="AD302" s="15">
        <f t="shared" si="2746"/>
        <v>-149.6542</v>
      </c>
      <c r="AE302" s="449">
        <f t="shared" si="2729"/>
        <v>-149.6542</v>
      </c>
      <c r="AG302" s="440"/>
      <c r="AJ302" s="26"/>
      <c r="AK302" s="26"/>
      <c r="AL302" s="26"/>
      <c r="AM302" s="26"/>
      <c r="AN302" s="26"/>
      <c r="AO302" s="26"/>
      <c r="AP302" s="26"/>
      <c r="AQ302" s="15"/>
      <c r="AR302" s="15"/>
      <c r="AS302" s="449"/>
      <c r="AT302" s="15"/>
      <c r="AU302" s="440"/>
      <c r="AV302" s="444"/>
      <c r="AW302" s="444" t="s">
        <v>803</v>
      </c>
      <c r="AX302" s="26">
        <f t="shared" ref="AX302" si="3156">F301-M301</f>
        <v>-27.016200000000001</v>
      </c>
      <c r="AY302" s="26">
        <f t="shared" ref="AY302" si="3157">V301-AC301</f>
        <v>59.573899999999995</v>
      </c>
      <c r="AZ302" s="26">
        <f t="shared" ref="AZ302" si="3158">F302-M302</f>
        <v>24.653100000000002</v>
      </c>
      <c r="BA302" s="26">
        <f t="shared" ref="BA302" si="3159">V302-AC302</f>
        <v>-53.274900000000002</v>
      </c>
      <c r="BB302" s="449">
        <f t="shared" ref="BB302" si="3160">AK304-AR304</f>
        <v>-723.50279999999998</v>
      </c>
      <c r="BC302" s="26"/>
      <c r="BD302" s="400">
        <f t="shared" ref="BD302" si="3161">BD301</f>
        <v>4</v>
      </c>
      <c r="BE302" s="383">
        <f t="shared" si="2991"/>
        <v>13</v>
      </c>
      <c r="BF302" s="15"/>
      <c r="BG302" s="15"/>
      <c r="BH302" s="15"/>
      <c r="BI302" s="440"/>
      <c r="BJ302" s="444"/>
      <c r="BK302" s="444" t="s">
        <v>803</v>
      </c>
      <c r="BL302" s="26">
        <f>IF(BJ304=6,AX302-(AX302-AZ302)/hinterpiano*(0.55/2),AX302-(AX302-AZ302)/hinterpiano*(0.65/2))</f>
        <v>-21.92755681818182</v>
      </c>
      <c r="BM302" s="26">
        <f>IF(BJ304=6,AY302-(AY302-BA302)/hinterpiano*(0.55/2),AY302-(AY302-BA302)/hinterpiano*(0.65/2))</f>
        <v>48.460003030303021</v>
      </c>
      <c r="BN302" s="26">
        <f>IF(BJ304&lt;&gt;1,IF(BJ304=6,AZ302-(AZ302-AX302)/hinterpiano*(0.55/2),AZ302-(AZ302-AX302)/hinterpiano*(0.65/2)),AZ302)</f>
        <v>19.564456818181817</v>
      </c>
      <c r="BO302" s="26">
        <f>IF(BJ304&lt;&gt;1,IF(BJ304=6,BA302-(BA302-AY302)/hinterpiano*(0.55/2),BA302-(BA302-AY302)/hinterpiano*(0.65/2)),BA302)</f>
        <v>-42.161003030303029</v>
      </c>
      <c r="BP302" s="449">
        <f t="shared" si="2736"/>
        <v>-723.50279999999998</v>
      </c>
    </row>
    <row r="303" spans="1:68" ht="20" customHeight="1">
      <c r="A303" s="440"/>
      <c r="B303" s="444">
        <v>300</v>
      </c>
      <c r="C303" s="444">
        <f>INDEX(PIL!$A$1:$K$1009,$B303,3)</f>
        <v>4</v>
      </c>
      <c r="D303" s="444" t="str">
        <f>INDEX(PIL!$A$1:$K$1009,$B303,4)</f>
        <v>V</v>
      </c>
      <c r="E303" s="26">
        <f>INDEX(PIL!$A$1:$K$1009,$B303,5)</f>
        <v>22.509</v>
      </c>
      <c r="F303" s="26">
        <f>INDEX(PIL!$A$1:$K$1009,$B303,6)</f>
        <v>13.593</v>
      </c>
      <c r="G303" s="26">
        <f>INDEX(PIL!$A$1:$K$1009,$B303,7)</f>
        <v>28.148</v>
      </c>
      <c r="H303" s="26">
        <f>INDEX(PIL!$A$1:$K$1009,$B303,8)</f>
        <v>0.16800000000000001</v>
      </c>
      <c r="I303" s="26">
        <f>INDEX(PIL!$A$1:$K$1009,$B303,9)</f>
        <v>-0.85599999999999998</v>
      </c>
      <c r="J303" s="26">
        <f>INDEX(PIL!$A$1:$K$1009,$B303,10)</f>
        <v>-0.63800000000000001</v>
      </c>
      <c r="K303" s="26">
        <f t="shared" si="2721"/>
        <v>29.004000000000001</v>
      </c>
      <c r="L303" s="15">
        <f t="shared" si="2722"/>
        <v>0.80600000000000005</v>
      </c>
      <c r="M303" s="15">
        <f t="shared" ref="M303" si="3162">(ABS(K303)+ABS(0.3*L303))*SIGN(K303)</f>
        <v>29.245800000000003</v>
      </c>
      <c r="N303" s="15">
        <f t="shared" si="2724"/>
        <v>9.507200000000001</v>
      </c>
      <c r="O303" s="449">
        <f t="shared" si="2725"/>
        <v>29.245800000000003</v>
      </c>
      <c r="Q303" s="440"/>
      <c r="R303" s="444">
        <v>708</v>
      </c>
      <c r="S303" s="16">
        <f>INDEX(PIL!$A$1:$K$1009,$R303,3)</f>
        <v>4</v>
      </c>
      <c r="T303" s="16" t="str">
        <f>INDEX(PIL!$A$1:$K$1009,$R303,4)</f>
        <v>V</v>
      </c>
      <c r="U303" s="26">
        <f>INDEX(PIL!$A$1:$K$1009,$R303,5)</f>
        <v>6.99</v>
      </c>
      <c r="V303" s="26">
        <f>INDEX(PIL!$A$1:$K$1009,$R303,6)</f>
        <v>4.4790000000000001</v>
      </c>
      <c r="W303" s="26">
        <f>INDEX(PIL!$A$1:$K$1009,$R303,7)</f>
        <v>-5.8000000000000003E-2</v>
      </c>
      <c r="X303" s="26">
        <f>INDEX(PIL!$A$1:$K$1009,$R303,8)</f>
        <v>95.713999999999999</v>
      </c>
      <c r="Y303" s="26">
        <f>INDEX(PIL!$A$1:$K$1009,$R303,9)</f>
        <v>-0.74299999999999999</v>
      </c>
      <c r="Z303" s="26">
        <f>INDEX(PIL!$A$1:$K$1009,$R303,10)</f>
        <v>-0.55500000000000005</v>
      </c>
      <c r="AA303" s="26">
        <f t="shared" si="2726"/>
        <v>-0.80100000000000005</v>
      </c>
      <c r="AB303" s="15">
        <f t="shared" si="2727"/>
        <v>96.269000000000005</v>
      </c>
      <c r="AC303" s="15">
        <f t="shared" ref="AC303" si="3163">(ABS(AA303)+ABS(0.3*AB303))*SIGN(AA303)</f>
        <v>-29.681699999999999</v>
      </c>
      <c r="AD303" s="15">
        <f t="shared" si="2746"/>
        <v>96.50930000000001</v>
      </c>
      <c r="AE303" s="449">
        <f t="shared" si="2729"/>
        <v>96.50930000000001</v>
      </c>
      <c r="AG303" s="440"/>
      <c r="AJ303" s="26"/>
      <c r="AK303" s="26"/>
      <c r="AL303" s="26"/>
      <c r="AM303" s="26"/>
      <c r="AN303" s="26"/>
      <c r="AO303" s="26"/>
      <c r="AP303" s="26"/>
      <c r="AQ303" s="15"/>
      <c r="AR303" s="15"/>
      <c r="AS303" s="449"/>
      <c r="AT303" s="15"/>
      <c r="AU303" s="440"/>
      <c r="AV303" s="444"/>
      <c r="AW303" s="444" t="s">
        <v>804</v>
      </c>
      <c r="AX303" s="26">
        <f t="shared" ref="AX303" si="3164">F301+N301</f>
        <v>38.657200000000003</v>
      </c>
      <c r="AY303" s="26">
        <f t="shared" ref="AY303" si="3165">V301+AD301</f>
        <v>176.70489999999998</v>
      </c>
      <c r="AZ303" s="26">
        <f t="shared" ref="AZ303" si="3166">F302+N302</f>
        <v>-37.580500000000001</v>
      </c>
      <c r="BA303" s="26">
        <f t="shared" ref="BA303" si="3167">V302+AD302</f>
        <v>-156.93719999999999</v>
      </c>
      <c r="BB303" s="449">
        <f t="shared" ref="BB303" si="3168">AK304+AS304</f>
        <v>-767.10626000000002</v>
      </c>
      <c r="BC303" s="26"/>
      <c r="BD303" s="400">
        <f t="shared" si="2822"/>
        <v>4</v>
      </c>
      <c r="BE303" s="383">
        <f t="shared" si="2991"/>
        <v>13</v>
      </c>
      <c r="BF303" s="15"/>
      <c r="BG303" s="15"/>
      <c r="BH303" s="15"/>
      <c r="BI303" s="440"/>
      <c r="BJ303" s="444"/>
      <c r="BK303" s="444" t="s">
        <v>804</v>
      </c>
      <c r="BL303" s="26">
        <f>IF(BJ304=6,AX303-(AX303-AZ303)/hinterpiano*(0.55/2),AX303-(AX303-AZ303)/hinterpiano*(0.65/2))</f>
        <v>31.148941666666669</v>
      </c>
      <c r="BM303" s="26">
        <f>IF(BJ304=6,AY303-(AY303-BA303)/hinterpiano*(0.55/2),AY303-(AY303-BA303)/hinterpiano*(0.65/2))</f>
        <v>143.84620833333332</v>
      </c>
      <c r="BN303" s="26">
        <f>IF(BJ304&lt;&gt;1,IF(BJ304=6,AZ303-(AZ303-AX303)/hinterpiano*(0.55/2),AZ303-(AZ303-AX303)/hinterpiano*(0.65/2)),AZ303)</f>
        <v>-30.072241666666667</v>
      </c>
      <c r="BO303" s="26">
        <f>IF(BJ304&lt;&gt;1,IF(BJ304=6,BA303-(BA303-AY303)/hinterpiano*(0.55/2),BA303-(BA303-AY303)/hinterpiano*(0.65/2)),BA303)</f>
        <v>-124.07850833333333</v>
      </c>
      <c r="BP303" s="449">
        <f t="shared" si="2736"/>
        <v>-767.10626000000002</v>
      </c>
    </row>
    <row r="304" spans="1:68" ht="20" customHeight="1">
      <c r="A304" s="440"/>
      <c r="B304" s="444">
        <v>301</v>
      </c>
      <c r="C304" s="444">
        <f>INDEX(PIL!$A$1:$K$1009,$B304,3)</f>
        <v>4</v>
      </c>
      <c r="D304" s="444" t="str">
        <f>INDEX(PIL!$A$1:$K$1009,$B304,4)</f>
        <v>N</v>
      </c>
      <c r="E304" s="26">
        <f>INDEX(PIL!$A$1:$K$1009,$B304,5)</f>
        <v>-837.26099999999997</v>
      </c>
      <c r="F304" s="26">
        <f>INDEX(PIL!$A$1:$K$1009,$B304,6)</f>
        <v>-517.78300000000002</v>
      </c>
      <c r="G304" s="26">
        <f>INDEX(PIL!$A$1:$K$1009,$B304,7)</f>
        <v>-15.89</v>
      </c>
      <c r="H304" s="26">
        <f>INDEX(PIL!$A$1:$K$1009,$B304,8)</f>
        <v>-8.6999999999999994E-2</v>
      </c>
      <c r="I304" s="26">
        <f>INDEX(PIL!$A$1:$K$1009,$B304,9)</f>
        <v>0.51</v>
      </c>
      <c r="J304" s="26">
        <f>INDEX(PIL!$A$1:$K$1009,$B304,10)</f>
        <v>0.38</v>
      </c>
      <c r="K304" s="26">
        <f t="shared" si="2721"/>
        <v>-16.400000000000002</v>
      </c>
      <c r="L304" s="15">
        <f t="shared" si="2722"/>
        <v>-0.46699999999999997</v>
      </c>
      <c r="M304" s="15">
        <f t="shared" ref="M304" si="3169">(ABS(K304)+ABS(0.3*L304))*SIGN(K304)</f>
        <v>-16.540100000000002</v>
      </c>
      <c r="N304" s="15">
        <f t="shared" si="2724"/>
        <v>-5.3870000000000005</v>
      </c>
      <c r="O304" s="449">
        <f t="shared" si="2725"/>
        <v>-16.540100000000002</v>
      </c>
      <c r="Q304" s="440"/>
      <c r="R304" s="444">
        <v>709</v>
      </c>
      <c r="S304" s="16">
        <f>INDEX(PIL!$A$1:$K$1009,$R304,3)</f>
        <v>4</v>
      </c>
      <c r="T304" s="16" t="str">
        <f>INDEX(PIL!$A$1:$K$1009,$R304,4)</f>
        <v>N</v>
      </c>
      <c r="U304" s="26">
        <f>INDEX(PIL!$A$1:$K$1009,$R304,5)</f>
        <v>-256.13</v>
      </c>
      <c r="V304" s="26">
        <f>INDEX(PIL!$A$1:$K$1009,$R304,6)</f>
        <v>-177.50399999999999</v>
      </c>
      <c r="W304" s="26">
        <f>INDEX(PIL!$A$1:$K$1009,$R304,7)</f>
        <v>8.9999999999999993E-3</v>
      </c>
      <c r="X304" s="26">
        <f>INDEX(PIL!$A$1:$K$1009,$R304,8)</f>
        <v>-15.382</v>
      </c>
      <c r="Y304" s="26">
        <f>INDEX(PIL!$A$1:$K$1009,$R304,9)</f>
        <v>0.113</v>
      </c>
      <c r="Z304" s="26">
        <f>INDEX(PIL!$A$1:$K$1009,$R304,10)</f>
        <v>8.5000000000000006E-2</v>
      </c>
      <c r="AA304" s="26">
        <f t="shared" si="2726"/>
        <v>0.122</v>
      </c>
      <c r="AB304" s="15">
        <f t="shared" si="2727"/>
        <v>-15.467000000000001</v>
      </c>
      <c r="AC304" s="15">
        <f t="shared" ref="AC304" si="3170">(ABS(AA304)+ABS(0.3*AB304))*SIGN(AA304)</f>
        <v>4.7621000000000002</v>
      </c>
      <c r="AD304" s="15">
        <f t="shared" si="2746"/>
        <v>-15.5036</v>
      </c>
      <c r="AE304" s="449">
        <f t="shared" si="2729"/>
        <v>-15.5036</v>
      </c>
      <c r="AG304" s="440"/>
      <c r="AH304" s="16">
        <f t="shared" ref="AH304" si="3171">S304</f>
        <v>4</v>
      </c>
      <c r="AI304" s="16" t="str">
        <f t="shared" ref="AI304" si="3172">T304</f>
        <v>N</v>
      </c>
      <c r="AJ304" s="26">
        <f>IF(AH304=6,E304+U304-(0.6*base_minore_p*hinterpiano*cls_armato),IF(AH304=5,E304+U304-(0.6*base_minore_p*hinterpiano*cls_armato)-(base_maggiore_p*base_minore_p*hinterpiano*cls_armato),IF(AH304=4,E304+U304-(0.6*base_minore_p*hinterpiano*cls_armato)-2*(base_maggiore_p*base_minore_p*hinterpiano*cls_armato),IF(AH304=3,E304+U304-(0.6*base_minore_p*hinterpiano*cls_armato)-3*(base_maggiore_p*base_minore_p*hinterpiano*cls_armato),IF(AH304=2,E304+U304-(0.6*base_minore_p*hinterpiano*cls_armato)-4*(base_maggiore_p*base_minore_p*hinterpiano*cls_armato),E304+U304-(0.6*base_minore_p*hinterpiano*cls_armato)-5*(base_maggiore_p*base_minore_p*hinterpiano*cls_armato))))))</f>
        <v>-1142.8910000000001</v>
      </c>
      <c r="AK304" s="26">
        <f>IF(AH304=6,F304+V304-(0.6*base_minore_p*hinterpiano*cls_armato),IF(AH304=5,F304+V304-(0.6*base_minore_p*hinterpiano*cls_armato)-(base_maggiore_p*base_minore_p*hinterpiano*cls_armato),IF(AH304=4,F304+V304-(0.6*base_minore_p*hinterpiano*cls_armato)-2*(base_maggiore_p*base_minore_p*hinterpiano*cls_armato),IF(AH304=3,F304+V304-(0.6*base_minore_p*hinterpiano*cls_armato)-3*(base_maggiore_p*base_minore_p*hinterpiano*cls_armato),IF(AH304=2,F304+V304-(0.6*base_minore_p*hinterpiano*cls_armato)-4*(base_maggiore_p*base_minore_p*hinterpiano*cls_armato),F304+V304-(0.6*base_minore_p*hinterpiano*cls_armato)-5*(base_maggiore_p*base_minore_p*hinterpiano*cls_armato))))))</f>
        <v>-744.78700000000003</v>
      </c>
      <c r="AL304" s="26">
        <f t="shared" ref="AL304" si="3173">G304+W304</f>
        <v>-15.881</v>
      </c>
      <c r="AM304" s="26">
        <f t="shared" ref="AM304" si="3174">H304+X304</f>
        <v>-15.468999999999999</v>
      </c>
      <c r="AN304" s="26">
        <f t="shared" ref="AN304" si="3175">I304+Y304</f>
        <v>0.623</v>
      </c>
      <c r="AO304" s="26">
        <f t="shared" ref="AO304" si="3176">J304+Z304</f>
        <v>0.46500000000000002</v>
      </c>
      <c r="AP304" s="26">
        <f t="shared" ref="AP304" si="3177">(ABS(AL304)+ABS(AN304))*SIGN(AL304)</f>
        <v>-16.504000000000001</v>
      </c>
      <c r="AQ304" s="15">
        <f t="shared" ref="AQ304" si="3178">(ABS(AM304)+ABS(AO304))*SIGN(AM304)</f>
        <v>-15.933999999999999</v>
      </c>
      <c r="AR304" s="15">
        <f t="shared" ref="AR304" si="3179">(ABS(AP304)+ABS(0.3*AQ304))*SIGN(AP304)</f>
        <v>-21.284200000000002</v>
      </c>
      <c r="AS304" s="449">
        <f t="shared" ref="AS304" si="3180">(ABS(AQ304)+ABS(0.3*AR304))*SIGN(AQ304)</f>
        <v>-22.31926</v>
      </c>
      <c r="AT304" s="15"/>
      <c r="AU304" s="440"/>
      <c r="AV304" s="444">
        <f t="shared" ref="AV304" si="3181">AH304</f>
        <v>4</v>
      </c>
      <c r="AW304" s="444" t="s">
        <v>805</v>
      </c>
      <c r="AX304" s="26">
        <f t="shared" ref="AX304" si="3182">F301-N301</f>
        <v>6.4368000000000016</v>
      </c>
      <c r="AY304" s="26">
        <f t="shared" ref="AY304" si="3183">V301-AD301</f>
        <v>-161.70689999999999</v>
      </c>
      <c r="AZ304" s="26">
        <f t="shared" ref="AZ304" si="3184">F302-N302</f>
        <v>-7.0414999999999992</v>
      </c>
      <c r="BA304" s="26">
        <f t="shared" ref="BA304" si="3185">V302-AD302</f>
        <v>142.37120000000002</v>
      </c>
      <c r="BB304" s="449">
        <f t="shared" ref="BB304" si="3186">AK304-AS304</f>
        <v>-722.46774000000005</v>
      </c>
      <c r="BC304" s="26"/>
      <c r="BD304" s="400">
        <f t="shared" si="2822"/>
        <v>4</v>
      </c>
      <c r="BE304" s="383">
        <f t="shared" si="2991"/>
        <v>13</v>
      </c>
      <c r="BF304" s="15"/>
      <c r="BG304" s="15"/>
      <c r="BH304" s="15"/>
      <c r="BI304" s="440"/>
      <c r="BJ304" s="444">
        <f t="shared" ref="BJ304" si="3187">AV304</f>
        <v>4</v>
      </c>
      <c r="BK304" s="444" t="s">
        <v>805</v>
      </c>
      <c r="BL304" s="26">
        <f>IF(BJ304=6,AX304-(AX304-AZ304)/hinterpiano*(0.55/2),AX304-(AX304-AZ304)/hinterpiano*(0.65/2))</f>
        <v>5.1093916666666681</v>
      </c>
      <c r="BM304" s="26">
        <f>IF(BJ304=6,AY304-(AY304-BA304)/hinterpiano*(0.55/2),AY304-(AY304-BA304)/hinterpiano*(0.65/2))</f>
        <v>-131.75981439393939</v>
      </c>
      <c r="BN304" s="26">
        <f>IF(BJ304&lt;&gt;1,IF(BJ304=6,AZ304-(AZ304-AX304)/hinterpiano*(0.55/2),AZ304-(AZ304-AX304)/hinterpiano*(0.65/2)),AZ304)</f>
        <v>-5.7140916666666657</v>
      </c>
      <c r="BO304" s="26">
        <f>IF(BJ304&lt;&gt;1,IF(BJ304=6,BA304-(BA304-AY304)/hinterpiano*(0.55/2),BA304-(BA304-AY304)/hinterpiano*(0.65/2)),BA304)</f>
        <v>112.4241143939394</v>
      </c>
      <c r="BP304" s="449">
        <f t="shared" si="2736"/>
        <v>-722.46774000000005</v>
      </c>
    </row>
    <row r="305" spans="1:68" ht="20" customHeight="1">
      <c r="A305" s="440"/>
      <c r="B305" s="444">
        <v>302</v>
      </c>
      <c r="C305" s="444">
        <f>INDEX(PIL!$A$1:$K$1009,$B305,3)</f>
        <v>3</v>
      </c>
      <c r="D305" s="444" t="str">
        <f>INDEX(PIL!$A$1:$K$1009,$B305,4)</f>
        <v>Msup</v>
      </c>
      <c r="E305" s="26">
        <f>INDEX(PIL!$A$1:$K$1009,$B305,5)</f>
        <v>35.959000000000003</v>
      </c>
      <c r="F305" s="26">
        <f>INDEX(PIL!$A$1:$K$1009,$B305,6)</f>
        <v>21.747</v>
      </c>
      <c r="G305" s="26">
        <f>INDEX(PIL!$A$1:$K$1009,$B305,7)</f>
        <v>54.155999999999999</v>
      </c>
      <c r="H305" s="26">
        <f>INDEX(PIL!$A$1:$K$1009,$B305,8)</f>
        <v>0.36099999999999999</v>
      </c>
      <c r="I305" s="26">
        <f>INDEX(PIL!$A$1:$K$1009,$B305,9)</f>
        <v>-1.5720000000000001</v>
      </c>
      <c r="J305" s="26">
        <f>INDEX(PIL!$A$1:$K$1009,$B305,10)</f>
        <v>-1.173</v>
      </c>
      <c r="K305" s="26">
        <f t="shared" si="2721"/>
        <v>55.728000000000002</v>
      </c>
      <c r="L305" s="15">
        <f t="shared" si="2722"/>
        <v>1.534</v>
      </c>
      <c r="M305" s="15">
        <f t="shared" ref="M305" si="3188">(ABS(K305)+ABS(0.3*L305))*SIGN(K305)</f>
        <v>56.188200000000002</v>
      </c>
      <c r="N305" s="15">
        <f t="shared" si="2724"/>
        <v>18.252399999999998</v>
      </c>
      <c r="O305" s="449">
        <f t="shared" si="2725"/>
        <v>56.188200000000002</v>
      </c>
      <c r="Q305" s="440"/>
      <c r="R305" s="444">
        <v>710</v>
      </c>
      <c r="S305" s="16">
        <f>INDEX(PIL!$A$1:$K$1009,$R305,3)</f>
        <v>3</v>
      </c>
      <c r="T305" s="16" t="str">
        <f>INDEX(PIL!$A$1:$K$1009,$R305,4)</f>
        <v>Msup</v>
      </c>
      <c r="U305" s="26">
        <f>INDEX(PIL!$A$1:$K$1009,$R305,5)</f>
        <v>10.199</v>
      </c>
      <c r="V305" s="26">
        <f>INDEX(PIL!$A$1:$K$1009,$R305,6)</f>
        <v>6.4630000000000001</v>
      </c>
      <c r="W305" s="26">
        <f>INDEX(PIL!$A$1:$K$1009,$R305,7)</f>
        <v>-0.123</v>
      </c>
      <c r="X305" s="26">
        <f>INDEX(PIL!$A$1:$K$1009,$R305,8)</f>
        <v>187.80099999999999</v>
      </c>
      <c r="Y305" s="26">
        <f>INDEX(PIL!$A$1:$K$1009,$R305,9)</f>
        <v>-1.619</v>
      </c>
      <c r="Z305" s="26">
        <f>INDEX(PIL!$A$1:$K$1009,$R305,10)</f>
        <v>-1.2090000000000001</v>
      </c>
      <c r="AA305" s="26">
        <f t="shared" si="2726"/>
        <v>-1.742</v>
      </c>
      <c r="AB305" s="15">
        <f t="shared" si="2727"/>
        <v>189.01</v>
      </c>
      <c r="AC305" s="15">
        <f t="shared" ref="AC305" si="3189">(ABS(AA305)+ABS(0.3*AB305))*SIGN(AA305)</f>
        <v>-58.444999999999993</v>
      </c>
      <c r="AD305" s="15">
        <f t="shared" si="2746"/>
        <v>189.5326</v>
      </c>
      <c r="AE305" s="449">
        <f t="shared" si="2729"/>
        <v>189.5326</v>
      </c>
      <c r="AG305" s="440"/>
      <c r="AJ305" s="26"/>
      <c r="AK305" s="26"/>
      <c r="AL305" s="26"/>
      <c r="AM305" s="26"/>
      <c r="AN305" s="26"/>
      <c r="AO305" s="26"/>
      <c r="AP305" s="26"/>
      <c r="AQ305" s="15"/>
      <c r="AR305" s="15"/>
      <c r="AS305" s="449"/>
      <c r="AT305" s="15"/>
      <c r="AU305" s="440"/>
      <c r="AV305" s="444"/>
      <c r="AW305" s="444" t="s">
        <v>802</v>
      </c>
      <c r="AX305" s="26">
        <f t="shared" ref="AX305" si="3190">F305+M305</f>
        <v>77.935200000000009</v>
      </c>
      <c r="AY305" s="26">
        <f t="shared" ref="AY305" si="3191">V305+AC305</f>
        <v>-51.981999999999992</v>
      </c>
      <c r="AZ305" s="26">
        <f t="shared" ref="AZ305" si="3192">F306+M306</f>
        <v>-77.540800000000004</v>
      </c>
      <c r="BA305" s="26">
        <f t="shared" ref="BA305" si="3193">V306+AC306</f>
        <v>55.296400000000006</v>
      </c>
      <c r="BB305" s="449">
        <f t="shared" ref="BB305" si="3194">AK308+AR308</f>
        <v>-1041.5315000000001</v>
      </c>
      <c r="BC305" s="26"/>
      <c r="BD305" s="400">
        <f t="shared" ref="BD305" si="3195">AV308</f>
        <v>3</v>
      </c>
      <c r="BE305" s="383">
        <f t="shared" si="2991"/>
        <v>13</v>
      </c>
      <c r="BF305" s="15"/>
      <c r="BG305" s="15"/>
      <c r="BH305" s="15"/>
      <c r="BI305" s="440"/>
      <c r="BJ305" s="444"/>
      <c r="BK305" s="444" t="s">
        <v>802</v>
      </c>
      <c r="BL305" s="26">
        <f>IF(BJ308=6,AX305-(AX305-AZ305)/hinterpiano*(0.55/2),AX305-(AX305-AZ305)/hinterpiano*(0.65/2))</f>
        <v>62.623169696969704</v>
      </c>
      <c r="BM305" s="26">
        <f>IF(BJ308=6,AY305-(AY305-BA305)/hinterpiano*(0.55/2),AY305-(AY305-BA305)/hinterpiano*(0.65/2))</f>
        <v>-41.416703030303019</v>
      </c>
      <c r="BN305" s="26">
        <f>IF(BJ308&lt;&gt;1,IF(BJ308=6,AZ305-(AZ305-AX305)/hinterpiano*(0.55/2),AZ305-(AZ305-AX305)/hinterpiano*(0.65/2)),AZ305)</f>
        <v>-62.2287696969697</v>
      </c>
      <c r="BO305" s="26">
        <f>IF(BJ308&lt;&gt;1,IF(BJ308=6,BA305-(BA305-AY305)/hinterpiano*(0.55/2),BA305-(BA305-AY305)/hinterpiano*(0.65/2)),BA305)</f>
        <v>44.731103030303032</v>
      </c>
      <c r="BP305" s="449">
        <f t="shared" si="2736"/>
        <v>-1041.5315000000001</v>
      </c>
    </row>
    <row r="306" spans="1:68" ht="20" customHeight="1">
      <c r="A306" s="440"/>
      <c r="B306" s="444">
        <v>303</v>
      </c>
      <c r="C306" s="444">
        <f>INDEX(PIL!$A$1:$K$1009,$B306,3)</f>
        <v>3</v>
      </c>
      <c r="D306" s="444" t="str">
        <f>INDEX(PIL!$A$1:$K$1009,$B306,4)</f>
        <v>Minf</v>
      </c>
      <c r="E306" s="26">
        <f>INDEX(PIL!$A$1:$K$1009,$B306,5)</f>
        <v>-34.734999999999999</v>
      </c>
      <c r="F306" s="26">
        <f>INDEX(PIL!$A$1:$K$1009,$B306,6)</f>
        <v>-21.01</v>
      </c>
      <c r="G306" s="26">
        <f>INDEX(PIL!$A$1:$K$1009,$B306,7)</f>
        <v>-54.454999999999998</v>
      </c>
      <c r="H306" s="26">
        <f>INDEX(PIL!$A$1:$K$1009,$B306,8)</f>
        <v>-0.34300000000000003</v>
      </c>
      <c r="I306" s="26">
        <f>INDEX(PIL!$A$1:$K$1009,$B306,9)</f>
        <v>1.6120000000000001</v>
      </c>
      <c r="J306" s="26">
        <f>INDEX(PIL!$A$1:$K$1009,$B306,10)</f>
        <v>1.2030000000000001</v>
      </c>
      <c r="K306" s="26">
        <f t="shared" si="2721"/>
        <v>-56.067</v>
      </c>
      <c r="L306" s="15">
        <f t="shared" si="2722"/>
        <v>-1.546</v>
      </c>
      <c r="M306" s="15">
        <f t="shared" ref="M306" si="3196">(ABS(K306)+ABS(0.3*L306))*SIGN(K306)</f>
        <v>-56.530799999999999</v>
      </c>
      <c r="N306" s="15">
        <f t="shared" si="2724"/>
        <v>-18.366099999999999</v>
      </c>
      <c r="O306" s="449">
        <f t="shared" si="2725"/>
        <v>-56.530799999999999</v>
      </c>
      <c r="Q306" s="440"/>
      <c r="R306" s="444">
        <v>711</v>
      </c>
      <c r="S306" s="16">
        <f>INDEX(PIL!$A$1:$K$1009,$R306,3)</f>
        <v>3</v>
      </c>
      <c r="T306" s="16" t="str">
        <f>INDEX(PIL!$A$1:$K$1009,$R306,4)</f>
        <v>Minf</v>
      </c>
      <c r="U306" s="26">
        <f>INDEX(PIL!$A$1:$K$1009,$R306,5)</f>
        <v>-9.3970000000000002</v>
      </c>
      <c r="V306" s="26">
        <f>INDEX(PIL!$A$1:$K$1009,$R306,6)</f>
        <v>-5.8819999999999997</v>
      </c>
      <c r="W306" s="26">
        <f>INDEX(PIL!$A$1:$K$1009,$R306,7)</f>
        <v>0.129</v>
      </c>
      <c r="X306" s="26">
        <f>INDEX(PIL!$A$1:$K$1009,$R306,8)</f>
        <v>-197.012</v>
      </c>
      <c r="Y306" s="26">
        <f>INDEX(PIL!$A$1:$K$1009,$R306,9)</f>
        <v>1.59</v>
      </c>
      <c r="Z306" s="26">
        <f>INDEX(PIL!$A$1:$K$1009,$R306,10)</f>
        <v>1.1859999999999999</v>
      </c>
      <c r="AA306" s="26">
        <f t="shared" si="2726"/>
        <v>1.7190000000000001</v>
      </c>
      <c r="AB306" s="15">
        <f t="shared" si="2727"/>
        <v>-198.19800000000001</v>
      </c>
      <c r="AC306" s="15">
        <f t="shared" ref="AC306" si="3197">(ABS(AA306)+ABS(0.3*AB306))*SIGN(AA306)</f>
        <v>61.178400000000003</v>
      </c>
      <c r="AD306" s="15">
        <f t="shared" si="2746"/>
        <v>-198.71370000000002</v>
      </c>
      <c r="AE306" s="449">
        <f t="shared" si="2729"/>
        <v>-198.71370000000002</v>
      </c>
      <c r="AG306" s="440"/>
      <c r="AJ306" s="26"/>
      <c r="AK306" s="26"/>
      <c r="AL306" s="26"/>
      <c r="AM306" s="26"/>
      <c r="AN306" s="26"/>
      <c r="AO306" s="26"/>
      <c r="AP306" s="26"/>
      <c r="AQ306" s="15"/>
      <c r="AR306" s="15"/>
      <c r="AS306" s="449"/>
      <c r="AT306" s="15"/>
      <c r="AU306" s="440"/>
      <c r="AV306" s="444"/>
      <c r="AW306" s="444" t="s">
        <v>803</v>
      </c>
      <c r="AX306" s="26">
        <f t="shared" ref="AX306" si="3198">F305-M305</f>
        <v>-34.441200000000002</v>
      </c>
      <c r="AY306" s="26">
        <f t="shared" ref="AY306" si="3199">V305-AC305</f>
        <v>64.907999999999987</v>
      </c>
      <c r="AZ306" s="26">
        <f t="shared" ref="AZ306" si="3200">F306-M306</f>
        <v>35.520799999999994</v>
      </c>
      <c r="BA306" s="26">
        <f t="shared" ref="BA306" si="3201">V306-AC306</f>
        <v>-67.060400000000001</v>
      </c>
      <c r="BB306" s="449">
        <f t="shared" ref="BB306" si="3202">AK308-AR308</f>
        <v>-967.76850000000013</v>
      </c>
      <c r="BC306" s="26"/>
      <c r="BD306" s="400">
        <f t="shared" ref="BD306" si="3203">BD305</f>
        <v>3</v>
      </c>
      <c r="BE306" s="383">
        <f t="shared" si="2991"/>
        <v>13</v>
      </c>
      <c r="BF306" s="15"/>
      <c r="BG306" s="15"/>
      <c r="BH306" s="15"/>
      <c r="BI306" s="440"/>
      <c r="BJ306" s="444"/>
      <c r="BK306" s="444" t="s">
        <v>803</v>
      </c>
      <c r="BL306" s="26">
        <f>IF(BJ308=6,AX306-(AX306-AZ306)/hinterpiano*(0.55/2),AX306-(AX306-AZ306)/hinterpiano*(0.65/2))</f>
        <v>-27.551003030303033</v>
      </c>
      <c r="BM306" s="26">
        <f>IF(BJ308=6,AY306-(AY306-BA306)/hinterpiano*(0.55/2),AY306-(AY306-BA306)/hinterpiano*(0.65/2))</f>
        <v>51.911112121212106</v>
      </c>
      <c r="BN306" s="26">
        <f>IF(BJ308&lt;&gt;1,IF(BJ308=6,AZ306-(AZ306-AX306)/hinterpiano*(0.55/2),AZ306-(AZ306-AX306)/hinterpiano*(0.65/2)),AZ306)</f>
        <v>28.630603030303025</v>
      </c>
      <c r="BO306" s="26">
        <f>IF(BJ308&lt;&gt;1,IF(BJ308=6,BA306-(BA306-AY306)/hinterpiano*(0.55/2),BA306-(BA306-AY306)/hinterpiano*(0.65/2)),BA306)</f>
        <v>-54.063512121212121</v>
      </c>
      <c r="BP306" s="449">
        <f t="shared" si="2736"/>
        <v>-967.76850000000013</v>
      </c>
    </row>
    <row r="307" spans="1:68" ht="20" customHeight="1">
      <c r="A307" s="440"/>
      <c r="B307" s="444">
        <v>304</v>
      </c>
      <c r="C307" s="444">
        <f>INDEX(PIL!$A$1:$K$1009,$B307,3)</f>
        <v>3</v>
      </c>
      <c r="D307" s="444" t="str">
        <f>INDEX(PIL!$A$1:$K$1009,$B307,4)</f>
        <v>V</v>
      </c>
      <c r="E307" s="26">
        <f>INDEX(PIL!$A$1:$K$1009,$B307,5)</f>
        <v>21.422999999999998</v>
      </c>
      <c r="F307" s="26">
        <f>INDEX(PIL!$A$1:$K$1009,$B307,6)</f>
        <v>12.957000000000001</v>
      </c>
      <c r="G307" s="26">
        <f>INDEX(PIL!$A$1:$K$1009,$B307,7)</f>
        <v>32.909999999999997</v>
      </c>
      <c r="H307" s="26">
        <f>INDEX(PIL!$A$1:$K$1009,$B307,8)</f>
        <v>0.21299999999999999</v>
      </c>
      <c r="I307" s="26">
        <f>INDEX(PIL!$A$1:$K$1009,$B307,9)</f>
        <v>-0.96499999999999997</v>
      </c>
      <c r="J307" s="26">
        <f>INDEX(PIL!$A$1:$K$1009,$B307,10)</f>
        <v>-0.72</v>
      </c>
      <c r="K307" s="26">
        <f t="shared" si="2721"/>
        <v>33.875</v>
      </c>
      <c r="L307" s="15">
        <f t="shared" si="2722"/>
        <v>0.93299999999999994</v>
      </c>
      <c r="M307" s="15">
        <f t="shared" ref="M307" si="3204">(ABS(K307)+ABS(0.3*L307))*SIGN(K307)</f>
        <v>34.154899999999998</v>
      </c>
      <c r="N307" s="15">
        <f t="shared" si="2724"/>
        <v>11.095499999999999</v>
      </c>
      <c r="O307" s="449">
        <f t="shared" si="2725"/>
        <v>34.154899999999998</v>
      </c>
      <c r="Q307" s="440"/>
      <c r="R307" s="444">
        <v>712</v>
      </c>
      <c r="S307" s="16">
        <f>INDEX(PIL!$A$1:$K$1009,$R307,3)</f>
        <v>3</v>
      </c>
      <c r="T307" s="16" t="str">
        <f>INDEX(PIL!$A$1:$K$1009,$R307,4)</f>
        <v>V</v>
      </c>
      <c r="U307" s="26">
        <f>INDEX(PIL!$A$1:$K$1009,$R307,5)</f>
        <v>5.9379999999999997</v>
      </c>
      <c r="V307" s="26">
        <f>INDEX(PIL!$A$1:$K$1009,$R307,6)</f>
        <v>3.7410000000000001</v>
      </c>
      <c r="W307" s="26">
        <f>INDEX(PIL!$A$1:$K$1009,$R307,7)</f>
        <v>-7.5999999999999998E-2</v>
      </c>
      <c r="X307" s="26">
        <f>INDEX(PIL!$A$1:$K$1009,$R307,8)</f>
        <v>116.54300000000001</v>
      </c>
      <c r="Y307" s="26">
        <f>INDEX(PIL!$A$1:$K$1009,$R307,9)</f>
        <v>-0.97299999999999998</v>
      </c>
      <c r="Z307" s="26">
        <f>INDEX(PIL!$A$1:$K$1009,$R307,10)</f>
        <v>-0.72599999999999998</v>
      </c>
      <c r="AA307" s="26">
        <f t="shared" si="2726"/>
        <v>-1.0489999999999999</v>
      </c>
      <c r="AB307" s="15">
        <f t="shared" si="2727"/>
        <v>117.26900000000001</v>
      </c>
      <c r="AC307" s="15">
        <f t="shared" ref="AC307" si="3205">(ABS(AA307)+ABS(0.3*AB307))*SIGN(AA307)</f>
        <v>-36.229700000000001</v>
      </c>
      <c r="AD307" s="15">
        <f t="shared" si="2746"/>
        <v>117.58370000000001</v>
      </c>
      <c r="AE307" s="449">
        <f t="shared" si="2729"/>
        <v>117.58370000000001</v>
      </c>
      <c r="AG307" s="440"/>
      <c r="AJ307" s="26"/>
      <c r="AK307" s="26"/>
      <c r="AL307" s="26"/>
      <c r="AM307" s="26"/>
      <c r="AN307" s="26"/>
      <c r="AO307" s="26"/>
      <c r="AP307" s="26"/>
      <c r="AQ307" s="15"/>
      <c r="AR307" s="15"/>
      <c r="AS307" s="449"/>
      <c r="AT307" s="15"/>
      <c r="AU307" s="440"/>
      <c r="AV307" s="444"/>
      <c r="AW307" s="444" t="s">
        <v>804</v>
      </c>
      <c r="AX307" s="26">
        <f t="shared" ref="AX307" si="3206">F305+N305</f>
        <v>39.999399999999994</v>
      </c>
      <c r="AY307" s="26">
        <f t="shared" ref="AY307" si="3207">V305+AD305</f>
        <v>195.9956</v>
      </c>
      <c r="AZ307" s="26">
        <f t="shared" ref="AZ307" si="3208">F306+N306</f>
        <v>-39.376100000000001</v>
      </c>
      <c r="BA307" s="26">
        <f t="shared" ref="BA307" si="3209">V306+AD306</f>
        <v>-204.59570000000002</v>
      </c>
      <c r="BB307" s="449">
        <f t="shared" ref="BB307" si="3210">AK308+AS308</f>
        <v>-1039.98945</v>
      </c>
      <c r="BC307" s="26"/>
      <c r="BD307" s="400">
        <f t="shared" si="2822"/>
        <v>3</v>
      </c>
      <c r="BE307" s="383">
        <f t="shared" si="2991"/>
        <v>13</v>
      </c>
      <c r="BF307" s="15"/>
      <c r="BG307" s="15"/>
      <c r="BH307" s="15"/>
      <c r="BI307" s="440"/>
      <c r="BJ307" s="444"/>
      <c r="BK307" s="444" t="s">
        <v>804</v>
      </c>
      <c r="BL307" s="26">
        <f>IF(BJ308=6,AX307-(AX307-AZ307)/hinterpiano*(0.55/2),AX307-(AX307-AZ307)/hinterpiano*(0.65/2))</f>
        <v>32.182115909090903</v>
      </c>
      <c r="BM307" s="26">
        <f>IF(BJ308=6,AY307-(AY307-BA307)/hinterpiano*(0.55/2),AY307-(AY307-BA307)/hinterpiano*(0.65/2))</f>
        <v>156.54342651515151</v>
      </c>
      <c r="BN307" s="26">
        <f>IF(BJ308&lt;&gt;1,IF(BJ308=6,AZ307-(AZ307-AX307)/hinterpiano*(0.55/2),AZ307-(AZ307-AX307)/hinterpiano*(0.65/2)),AZ307)</f>
        <v>-31.55881590909091</v>
      </c>
      <c r="BO307" s="26">
        <f>IF(BJ308&lt;&gt;1,IF(BJ308=6,BA307-(BA307-AY307)/hinterpiano*(0.55/2),BA307-(BA307-AY307)/hinterpiano*(0.65/2)),BA307)</f>
        <v>-165.14352651515154</v>
      </c>
      <c r="BP307" s="449">
        <f t="shared" si="2736"/>
        <v>-1039.98945</v>
      </c>
    </row>
    <row r="308" spans="1:68" ht="20" customHeight="1">
      <c r="A308" s="440"/>
      <c r="B308" s="444">
        <v>305</v>
      </c>
      <c r="C308" s="444">
        <f>INDEX(PIL!$A$1:$K$1009,$B308,3)</f>
        <v>3</v>
      </c>
      <c r="D308" s="444" t="str">
        <f>INDEX(PIL!$A$1:$K$1009,$B308,4)</f>
        <v>N</v>
      </c>
      <c r="E308" s="26">
        <f>INDEX(PIL!$A$1:$K$1009,$B308,5)</f>
        <v>-1129.5630000000001</v>
      </c>
      <c r="F308" s="26">
        <f>INDEX(PIL!$A$1:$K$1009,$B308,6)</f>
        <v>-699.45699999999999</v>
      </c>
      <c r="G308" s="26">
        <f>INDEX(PIL!$A$1:$K$1009,$B308,7)</f>
        <v>-28.544</v>
      </c>
      <c r="H308" s="26">
        <f>INDEX(PIL!$A$1:$K$1009,$B308,8)</f>
        <v>-0.154</v>
      </c>
      <c r="I308" s="26">
        <f>INDEX(PIL!$A$1:$K$1009,$B308,9)</f>
        <v>0.89200000000000002</v>
      </c>
      <c r="J308" s="26">
        <f>INDEX(PIL!$A$1:$K$1009,$B308,10)</f>
        <v>0.66600000000000004</v>
      </c>
      <c r="K308" s="26">
        <f t="shared" si="2721"/>
        <v>-29.436</v>
      </c>
      <c r="L308" s="15">
        <f t="shared" si="2722"/>
        <v>-0.82000000000000006</v>
      </c>
      <c r="M308" s="15">
        <f t="shared" ref="M308" si="3211">(ABS(K308)+ABS(0.3*L308))*SIGN(K308)</f>
        <v>-29.681999999999999</v>
      </c>
      <c r="N308" s="15">
        <f t="shared" si="2724"/>
        <v>-9.6508000000000003</v>
      </c>
      <c r="O308" s="449">
        <f t="shared" si="2725"/>
        <v>-29.681999999999999</v>
      </c>
      <c r="Q308" s="440"/>
      <c r="R308" s="444">
        <v>713</v>
      </c>
      <c r="S308" s="16">
        <f>INDEX(PIL!$A$1:$K$1009,$R308,3)</f>
        <v>3</v>
      </c>
      <c r="T308" s="16" t="str">
        <f>INDEX(PIL!$A$1:$K$1009,$R308,4)</f>
        <v>N</v>
      </c>
      <c r="U308" s="26">
        <f>INDEX(PIL!$A$1:$K$1009,$R308,5)</f>
        <v>-344.00900000000001</v>
      </c>
      <c r="V308" s="26">
        <f>INDEX(PIL!$A$1:$K$1009,$R308,6)</f>
        <v>-238.36799999999999</v>
      </c>
      <c r="W308" s="26">
        <f>INDEX(PIL!$A$1:$K$1009,$R308,7)</f>
        <v>1.4E-2</v>
      </c>
      <c r="X308" s="26">
        <f>INDEX(PIL!$A$1:$K$1009,$R308,8)</f>
        <v>-23.323</v>
      </c>
      <c r="Y308" s="26">
        <f>INDEX(PIL!$A$1:$K$1009,$R308,9)</f>
        <v>0.17699999999999999</v>
      </c>
      <c r="Z308" s="26">
        <f>INDEX(PIL!$A$1:$K$1009,$R308,10)</f>
        <v>0.13200000000000001</v>
      </c>
      <c r="AA308" s="26">
        <f t="shared" si="2726"/>
        <v>0.191</v>
      </c>
      <c r="AB308" s="15">
        <f t="shared" si="2727"/>
        <v>-23.455000000000002</v>
      </c>
      <c r="AC308" s="15">
        <f t="shared" ref="AC308" si="3212">(ABS(AA308)+ABS(0.3*AB308))*SIGN(AA308)</f>
        <v>7.2275</v>
      </c>
      <c r="AD308" s="15">
        <f t="shared" si="2746"/>
        <v>-23.512300000000003</v>
      </c>
      <c r="AE308" s="449">
        <f t="shared" si="2729"/>
        <v>-23.512300000000003</v>
      </c>
      <c r="AG308" s="440"/>
      <c r="AH308" s="16">
        <f t="shared" ref="AH308" si="3213">S308</f>
        <v>3</v>
      </c>
      <c r="AI308" s="16" t="str">
        <f t="shared" ref="AI308" si="3214">T308</f>
        <v>N</v>
      </c>
      <c r="AJ308" s="26">
        <f>IF(AH308=6,E308+U308-(0.6*base_minore_p*hinterpiano*cls_armato),IF(AH308=5,E308+U308-(0.6*base_minore_p*hinterpiano*cls_armato)-(base_maggiore_p*base_minore_p*hinterpiano*cls_armato),IF(AH308=4,E308+U308-(0.6*base_minore_p*hinterpiano*cls_armato)-2*(base_maggiore_p*base_minore_p*hinterpiano*cls_armato),IF(AH308=3,E308+U308-(0.6*base_minore_p*hinterpiano*cls_armato)-3*(base_maggiore_p*base_minore_p*hinterpiano*cls_armato),IF(AH308=2,E308+U308-(0.6*base_minore_p*hinterpiano*cls_armato)-4*(base_maggiore_p*base_minore_p*hinterpiano*cls_armato),E308+U308-(0.6*base_minore_p*hinterpiano*cls_armato)-5*(base_maggiore_p*base_minore_p*hinterpiano*cls_armato))))))</f>
        <v>-1540.3969999999999</v>
      </c>
      <c r="AK308" s="26">
        <f>IF(AH308=6,F308+V308-(0.6*base_minore_p*hinterpiano*cls_armato),IF(AH308=5,F308+V308-(0.6*base_minore_p*hinterpiano*cls_armato)-(base_maggiore_p*base_minore_p*hinterpiano*cls_armato),IF(AH308=4,F308+V308-(0.6*base_minore_p*hinterpiano*cls_armato)-2*(base_maggiore_p*base_minore_p*hinterpiano*cls_armato),IF(AH308=3,F308+V308-(0.6*base_minore_p*hinterpiano*cls_armato)-3*(base_maggiore_p*base_minore_p*hinterpiano*cls_armato),IF(AH308=2,F308+V308-(0.6*base_minore_p*hinterpiano*cls_armato)-4*(base_maggiore_p*base_minore_p*hinterpiano*cls_armato),F308+V308-(0.6*base_minore_p*hinterpiano*cls_armato)-5*(base_maggiore_p*base_minore_p*hinterpiano*cls_armato))))))</f>
        <v>-1004.6500000000001</v>
      </c>
      <c r="AL308" s="26">
        <f t="shared" ref="AL308" si="3215">G308+W308</f>
        <v>-28.53</v>
      </c>
      <c r="AM308" s="26">
        <f t="shared" ref="AM308" si="3216">H308+X308</f>
        <v>-23.477</v>
      </c>
      <c r="AN308" s="26">
        <f t="shared" ref="AN308" si="3217">I308+Y308</f>
        <v>1.069</v>
      </c>
      <c r="AO308" s="26">
        <f t="shared" ref="AO308" si="3218">J308+Z308</f>
        <v>0.79800000000000004</v>
      </c>
      <c r="AP308" s="26">
        <f t="shared" ref="AP308" si="3219">(ABS(AL308)+ABS(AN308))*SIGN(AL308)</f>
        <v>-29.599</v>
      </c>
      <c r="AQ308" s="15">
        <f t="shared" ref="AQ308" si="3220">(ABS(AM308)+ABS(AO308))*SIGN(AM308)</f>
        <v>-24.274999999999999</v>
      </c>
      <c r="AR308" s="15">
        <f t="shared" ref="AR308" si="3221">(ABS(AP308)+ABS(0.3*AQ308))*SIGN(AP308)</f>
        <v>-36.881500000000003</v>
      </c>
      <c r="AS308" s="449">
        <f t="shared" ref="AS308" si="3222">(ABS(AQ308)+ABS(0.3*AR308))*SIGN(AQ308)</f>
        <v>-35.339449999999999</v>
      </c>
      <c r="AT308" s="15"/>
      <c r="AU308" s="440"/>
      <c r="AV308" s="444">
        <f t="shared" ref="AV308" si="3223">AH308</f>
        <v>3</v>
      </c>
      <c r="AW308" s="444" t="s">
        <v>805</v>
      </c>
      <c r="AX308" s="26">
        <f t="shared" ref="AX308" si="3224">F305-N305</f>
        <v>3.4946000000000019</v>
      </c>
      <c r="AY308" s="26">
        <f t="shared" ref="AY308" si="3225">V305-AD305</f>
        <v>-183.06960000000001</v>
      </c>
      <c r="AZ308" s="26">
        <f t="shared" ref="AZ308" si="3226">F306-N306</f>
        <v>-2.6439000000000021</v>
      </c>
      <c r="BA308" s="26">
        <f t="shared" ref="BA308" si="3227">V306-AD306</f>
        <v>192.83170000000001</v>
      </c>
      <c r="BB308" s="449">
        <f t="shared" ref="BB308" si="3228">AK308-AS308</f>
        <v>-969.31055000000015</v>
      </c>
      <c r="BC308" s="26"/>
      <c r="BD308" s="400">
        <f t="shared" si="2822"/>
        <v>3</v>
      </c>
      <c r="BE308" s="383">
        <f t="shared" si="2991"/>
        <v>13</v>
      </c>
      <c r="BF308" s="15"/>
      <c r="BG308" s="15"/>
      <c r="BH308" s="15"/>
      <c r="BI308" s="440"/>
      <c r="BJ308" s="444">
        <f t="shared" ref="BJ308" si="3229">AV308</f>
        <v>3</v>
      </c>
      <c r="BK308" s="444" t="s">
        <v>805</v>
      </c>
      <c r="BL308" s="26">
        <f>IF(BJ308=6,AX308-(AX308-AZ308)/hinterpiano*(0.55/2),AX308-(AX308-AZ308)/hinterpiano*(0.65/2))</f>
        <v>2.890050757575759</v>
      </c>
      <c r="BM308" s="26">
        <f>IF(BJ308=6,AY308-(AY308-BA308)/hinterpiano*(0.55/2),AY308-(AY308-BA308)/hinterpiano*(0.65/2))</f>
        <v>-146.04901742424244</v>
      </c>
      <c r="BN308" s="26">
        <f>IF(BJ308&lt;&gt;1,IF(BJ308=6,AZ308-(AZ308-AX308)/hinterpiano*(0.55/2),AZ308-(AZ308-AX308)/hinterpiano*(0.65/2)),AZ308)</f>
        <v>-2.0393507575757592</v>
      </c>
      <c r="BO308" s="26">
        <f>IF(BJ308&lt;&gt;1,IF(BJ308=6,BA308-(BA308-AY308)/hinterpiano*(0.55/2),BA308-(BA308-AY308)/hinterpiano*(0.65/2)),BA308)</f>
        <v>155.81111742424244</v>
      </c>
      <c r="BP308" s="449">
        <f t="shared" si="2736"/>
        <v>-969.31055000000015</v>
      </c>
    </row>
    <row r="309" spans="1:68" ht="20" customHeight="1">
      <c r="A309" s="440"/>
      <c r="B309" s="444">
        <v>306</v>
      </c>
      <c r="C309" s="444">
        <f>INDEX(PIL!$A$1:$K$1009,$B309,3)</f>
        <v>2</v>
      </c>
      <c r="D309" s="444" t="str">
        <f>INDEX(PIL!$A$1:$K$1009,$B309,4)</f>
        <v>Msup</v>
      </c>
      <c r="E309" s="26">
        <f>INDEX(PIL!$A$1:$K$1009,$B309,5)</f>
        <v>35.718000000000004</v>
      </c>
      <c r="F309" s="26">
        <f>INDEX(PIL!$A$1:$K$1009,$B309,6)</f>
        <v>21.643999999999998</v>
      </c>
      <c r="G309" s="26">
        <f>INDEX(PIL!$A$1:$K$1009,$B309,7)</f>
        <v>40.259</v>
      </c>
      <c r="H309" s="26">
        <f>INDEX(PIL!$A$1:$K$1009,$B309,8)</f>
        <v>0.39300000000000002</v>
      </c>
      <c r="I309" s="26">
        <f>INDEX(PIL!$A$1:$K$1009,$B309,9)</f>
        <v>-0.99</v>
      </c>
      <c r="J309" s="26">
        <f>INDEX(PIL!$A$1:$K$1009,$B309,10)</f>
        <v>-0.73899999999999999</v>
      </c>
      <c r="K309" s="26">
        <f t="shared" si="2721"/>
        <v>41.249000000000002</v>
      </c>
      <c r="L309" s="15">
        <f t="shared" si="2722"/>
        <v>1.1320000000000001</v>
      </c>
      <c r="M309" s="15">
        <f t="shared" ref="M309" si="3230">(ABS(K309)+ABS(0.3*L309))*SIGN(K309)</f>
        <v>41.5886</v>
      </c>
      <c r="N309" s="15">
        <f t="shared" si="2724"/>
        <v>13.5067</v>
      </c>
      <c r="O309" s="449">
        <f t="shared" si="2725"/>
        <v>41.5886</v>
      </c>
      <c r="Q309" s="440"/>
      <c r="R309" s="444">
        <v>714</v>
      </c>
      <c r="S309" s="16">
        <f>INDEX(PIL!$A$1:$K$1009,$R309,3)</f>
        <v>2</v>
      </c>
      <c r="T309" s="16" t="str">
        <f>INDEX(PIL!$A$1:$K$1009,$R309,4)</f>
        <v>Msup</v>
      </c>
      <c r="U309" s="26">
        <f>INDEX(PIL!$A$1:$K$1009,$R309,5)</f>
        <v>7.2460000000000004</v>
      </c>
      <c r="V309" s="26">
        <f>INDEX(PIL!$A$1:$K$1009,$R309,6)</f>
        <v>4.5549999999999997</v>
      </c>
      <c r="W309" s="26">
        <f>INDEX(PIL!$A$1:$K$1009,$R309,7)</f>
        <v>-8.7999999999999995E-2</v>
      </c>
      <c r="X309" s="26">
        <f>INDEX(PIL!$A$1:$K$1009,$R309,8)</f>
        <v>120.41</v>
      </c>
      <c r="Y309" s="26">
        <f>INDEX(PIL!$A$1:$K$1009,$R309,9)</f>
        <v>-1.321</v>
      </c>
      <c r="Z309" s="26">
        <f>INDEX(PIL!$A$1:$K$1009,$R309,10)</f>
        <v>-0.98499999999999999</v>
      </c>
      <c r="AA309" s="26">
        <f t="shared" si="2726"/>
        <v>-1.409</v>
      </c>
      <c r="AB309" s="15">
        <f t="shared" si="2727"/>
        <v>121.395</v>
      </c>
      <c r="AC309" s="15">
        <f t="shared" ref="AC309" si="3231">(ABS(AA309)+ABS(0.3*AB309))*SIGN(AA309)</f>
        <v>-37.827499999999993</v>
      </c>
      <c r="AD309" s="15">
        <f t="shared" si="2746"/>
        <v>121.8177</v>
      </c>
      <c r="AE309" s="449">
        <f t="shared" si="2729"/>
        <v>121.8177</v>
      </c>
      <c r="AG309" s="440"/>
      <c r="AJ309" s="26"/>
      <c r="AK309" s="26"/>
      <c r="AL309" s="26"/>
      <c r="AM309" s="26"/>
      <c r="AN309" s="26"/>
      <c r="AO309" s="26"/>
      <c r="AP309" s="26"/>
      <c r="AQ309" s="15"/>
      <c r="AR309" s="15"/>
      <c r="AS309" s="449"/>
      <c r="AT309" s="15"/>
      <c r="AU309" s="440"/>
      <c r="AV309" s="444"/>
      <c r="AW309" s="444" t="s">
        <v>802</v>
      </c>
      <c r="AX309" s="26">
        <f t="shared" ref="AX309" si="3232">F309+M309</f>
        <v>63.232599999999998</v>
      </c>
      <c r="AY309" s="26">
        <f t="shared" ref="AY309" si="3233">V309+AC309</f>
        <v>-33.272499999999994</v>
      </c>
      <c r="AZ309" s="26">
        <f t="shared" ref="AZ309" si="3234">F310+M310</f>
        <v>-72.397100000000009</v>
      </c>
      <c r="BA309" s="26">
        <f t="shared" ref="BA309" si="3235">V310+AC310</f>
        <v>51.342499999999994</v>
      </c>
      <c r="BB309" s="449">
        <f t="shared" ref="BB309" si="3236">AK312+AR312</f>
        <v>-1317.5201999999997</v>
      </c>
      <c r="BC309" s="26"/>
      <c r="BD309" s="400">
        <f t="shared" ref="BD309" si="3237">AV312</f>
        <v>2</v>
      </c>
      <c r="BE309" s="383">
        <f t="shared" si="2991"/>
        <v>13</v>
      </c>
      <c r="BF309" s="15"/>
      <c r="BG309" s="15"/>
      <c r="BH309" s="15"/>
      <c r="BI309" s="440"/>
      <c r="BJ309" s="444"/>
      <c r="BK309" s="444" t="s">
        <v>802</v>
      </c>
      <c r="BL309" s="26">
        <f>IF(BJ312=6,AX309-(AX309-AZ309)/hinterpiano*(0.55/2),AX309-(AX309-AZ309)/hinterpiano*(0.65/2))</f>
        <v>49.875129545454541</v>
      </c>
      <c r="BM309" s="26">
        <f>IF(BJ312=6,AY309-(AY309-BA309)/hinterpiano*(0.55/2),AY309-(AY309-BA309)/hinterpiano*(0.65/2))</f>
        <v>-24.93920454545454</v>
      </c>
      <c r="BN309" s="26">
        <f>IF(BJ312&lt;&gt;1,IF(BJ312=6,AZ309-(AZ309-AX309)/hinterpiano*(0.55/2),AZ309-(AZ309-AX309)/hinterpiano*(0.65/2)),AZ309)</f>
        <v>-59.039629545454552</v>
      </c>
      <c r="BO309" s="26">
        <f>IF(BJ312&lt;&gt;1,IF(BJ312=6,BA309-(BA309-AY309)/hinterpiano*(0.55/2),BA309-(BA309-AY309)/hinterpiano*(0.65/2)),BA309)</f>
        <v>43.009204545454537</v>
      </c>
      <c r="BP309" s="449">
        <f t="shared" si="2736"/>
        <v>-1317.5201999999997</v>
      </c>
    </row>
    <row r="310" spans="1:68" ht="20" customHeight="1">
      <c r="A310" s="440"/>
      <c r="B310" s="444">
        <v>307</v>
      </c>
      <c r="C310" s="444">
        <f>INDEX(PIL!$A$1:$K$1009,$B310,3)</f>
        <v>2</v>
      </c>
      <c r="D310" s="444" t="str">
        <f>INDEX(PIL!$A$1:$K$1009,$B310,4)</f>
        <v>Minf</v>
      </c>
      <c r="E310" s="26">
        <f>INDEX(PIL!$A$1:$K$1009,$B310,5)</f>
        <v>-37.076999999999998</v>
      </c>
      <c r="F310" s="26">
        <f>INDEX(PIL!$A$1:$K$1009,$B310,6)</f>
        <v>-22.489000000000001</v>
      </c>
      <c r="G310" s="26">
        <f>INDEX(PIL!$A$1:$K$1009,$B310,7)</f>
        <v>-48.279000000000003</v>
      </c>
      <c r="H310" s="26">
        <f>INDEX(PIL!$A$1:$K$1009,$B310,8)</f>
        <v>-0.44500000000000001</v>
      </c>
      <c r="I310" s="26">
        <f>INDEX(PIL!$A$1:$K$1009,$B310,9)</f>
        <v>1.222</v>
      </c>
      <c r="J310" s="26">
        <f>INDEX(PIL!$A$1:$K$1009,$B310,10)</f>
        <v>0.91200000000000003</v>
      </c>
      <c r="K310" s="26">
        <f t="shared" si="2721"/>
        <v>-49.501000000000005</v>
      </c>
      <c r="L310" s="15">
        <f t="shared" si="2722"/>
        <v>-1.357</v>
      </c>
      <c r="M310" s="15">
        <f t="shared" ref="M310" si="3238">(ABS(K310)+ABS(0.3*L310))*SIGN(K310)</f>
        <v>-49.908100000000005</v>
      </c>
      <c r="N310" s="15">
        <f t="shared" si="2724"/>
        <v>-16.2073</v>
      </c>
      <c r="O310" s="449">
        <f t="shared" si="2725"/>
        <v>-49.908100000000005</v>
      </c>
      <c r="Q310" s="440"/>
      <c r="R310" s="444">
        <v>715</v>
      </c>
      <c r="S310" s="16">
        <f>INDEX(PIL!$A$1:$K$1009,$R310,3)</f>
        <v>2</v>
      </c>
      <c r="T310" s="16" t="str">
        <f>INDEX(PIL!$A$1:$K$1009,$R310,4)</f>
        <v>Minf</v>
      </c>
      <c r="U310" s="26">
        <f>INDEX(PIL!$A$1:$K$1009,$R310,5)</f>
        <v>-9.0969999999999995</v>
      </c>
      <c r="V310" s="26">
        <f>INDEX(PIL!$A$1:$K$1009,$R310,6)</f>
        <v>-5.8380000000000001</v>
      </c>
      <c r="W310" s="26">
        <f>INDEX(PIL!$A$1:$K$1009,$R310,7)</f>
        <v>0.11899999999999999</v>
      </c>
      <c r="X310" s="26">
        <f>INDEX(PIL!$A$1:$K$1009,$R310,8)</f>
        <v>-182.62899999999999</v>
      </c>
      <c r="Y310" s="26">
        <f>INDEX(PIL!$A$1:$K$1009,$R310,9)</f>
        <v>1.857</v>
      </c>
      <c r="Z310" s="26">
        <f>INDEX(PIL!$A$1:$K$1009,$R310,10)</f>
        <v>1.3859999999999999</v>
      </c>
      <c r="AA310" s="26">
        <f t="shared" si="2726"/>
        <v>1.976</v>
      </c>
      <c r="AB310" s="15">
        <f t="shared" si="2727"/>
        <v>-184.01499999999999</v>
      </c>
      <c r="AC310" s="15">
        <f t="shared" ref="AC310" si="3239">(ABS(AA310)+ABS(0.3*AB310))*SIGN(AA310)</f>
        <v>57.180499999999995</v>
      </c>
      <c r="AD310" s="15">
        <f t="shared" si="2746"/>
        <v>-184.6078</v>
      </c>
      <c r="AE310" s="449">
        <f t="shared" si="2729"/>
        <v>-184.6078</v>
      </c>
      <c r="AG310" s="440"/>
      <c r="AJ310" s="26"/>
      <c r="AK310" s="26"/>
      <c r="AL310" s="26"/>
      <c r="AM310" s="26"/>
      <c r="AN310" s="26"/>
      <c r="AO310" s="26"/>
      <c r="AP310" s="26"/>
      <c r="AQ310" s="15"/>
      <c r="AR310" s="15"/>
      <c r="AS310" s="449"/>
      <c r="AT310" s="15"/>
      <c r="AU310" s="440"/>
      <c r="AV310" s="444"/>
      <c r="AW310" s="444" t="s">
        <v>803</v>
      </c>
      <c r="AX310" s="26">
        <f t="shared" ref="AX310" si="3240">F309-M309</f>
        <v>-19.944600000000001</v>
      </c>
      <c r="AY310" s="26">
        <f t="shared" ref="AY310" si="3241">V309-AC309</f>
        <v>42.382499999999993</v>
      </c>
      <c r="AZ310" s="26">
        <f t="shared" ref="AZ310" si="3242">F310-M310</f>
        <v>27.419100000000004</v>
      </c>
      <c r="BA310" s="26">
        <f t="shared" ref="BA310" si="3243">V310-AC310</f>
        <v>-63.018499999999996</v>
      </c>
      <c r="BB310" s="449">
        <f t="shared" ref="BB310" si="3244">AK312-AR312</f>
        <v>-1213.0977999999998</v>
      </c>
      <c r="BC310" s="26"/>
      <c r="BD310" s="400">
        <f t="shared" ref="BD310" si="3245">BD309</f>
        <v>2</v>
      </c>
      <c r="BE310" s="383">
        <f t="shared" si="2991"/>
        <v>13</v>
      </c>
      <c r="BF310" s="15"/>
      <c r="BG310" s="15"/>
      <c r="BH310" s="15"/>
      <c r="BI310" s="440"/>
      <c r="BJ310" s="444"/>
      <c r="BK310" s="444" t="s">
        <v>803</v>
      </c>
      <c r="BL310" s="26">
        <f>IF(BJ312=6,AX310-(AX310-AZ310)/hinterpiano*(0.55/2),AX310-(AX310-AZ310)/hinterpiano*(0.65/2))</f>
        <v>-15.279993181818181</v>
      </c>
      <c r="BM310" s="26">
        <f>IF(BJ312=6,AY310-(AY310-BA310)/hinterpiano*(0.55/2),AY310-(AY310-BA310)/hinterpiano*(0.65/2))</f>
        <v>32.002098484848474</v>
      </c>
      <c r="BN310" s="26">
        <f>IF(BJ312&lt;&gt;1,IF(BJ312=6,AZ310-(AZ310-AX310)/hinterpiano*(0.55/2),AZ310-(AZ310-AX310)/hinterpiano*(0.65/2)),AZ310)</f>
        <v>22.754493181818184</v>
      </c>
      <c r="BO310" s="26">
        <f>IF(BJ312&lt;&gt;1,IF(BJ312=6,BA310-(BA310-AY310)/hinterpiano*(0.55/2),BA310-(BA310-AY310)/hinterpiano*(0.65/2)),BA310)</f>
        <v>-52.638098484848484</v>
      </c>
      <c r="BP310" s="449">
        <f t="shared" si="2736"/>
        <v>-1213.0977999999998</v>
      </c>
    </row>
    <row r="311" spans="1:68" ht="20" customHeight="1">
      <c r="A311" s="440"/>
      <c r="B311" s="444">
        <v>308</v>
      </c>
      <c r="C311" s="444">
        <f>INDEX(PIL!$A$1:$K$1009,$B311,3)</f>
        <v>2</v>
      </c>
      <c r="D311" s="444" t="str">
        <f>INDEX(PIL!$A$1:$K$1009,$B311,4)</f>
        <v>V</v>
      </c>
      <c r="E311" s="26">
        <f>INDEX(PIL!$A$1:$K$1009,$B311,5)</f>
        <v>22.059000000000001</v>
      </c>
      <c r="F311" s="26">
        <f>INDEX(PIL!$A$1:$K$1009,$B311,6)</f>
        <v>13.374000000000001</v>
      </c>
      <c r="G311" s="26">
        <f>INDEX(PIL!$A$1:$K$1009,$B311,7)</f>
        <v>26.827999999999999</v>
      </c>
      <c r="H311" s="26">
        <f>INDEX(PIL!$A$1:$K$1009,$B311,8)</f>
        <v>0.254</v>
      </c>
      <c r="I311" s="26">
        <f>INDEX(PIL!$A$1:$K$1009,$B311,9)</f>
        <v>-0.67</v>
      </c>
      <c r="J311" s="26">
        <f>INDEX(PIL!$A$1:$K$1009,$B311,10)</f>
        <v>-0.5</v>
      </c>
      <c r="K311" s="26">
        <f t="shared" si="2721"/>
        <v>27.498000000000001</v>
      </c>
      <c r="L311" s="15">
        <f t="shared" si="2722"/>
        <v>0.754</v>
      </c>
      <c r="M311" s="15">
        <f t="shared" ref="M311" si="3246">(ABS(K311)+ABS(0.3*L311))*SIGN(K311)</f>
        <v>27.7242</v>
      </c>
      <c r="N311" s="15">
        <f t="shared" si="2724"/>
        <v>9.0033999999999992</v>
      </c>
      <c r="O311" s="449">
        <f t="shared" si="2725"/>
        <v>27.7242</v>
      </c>
      <c r="Q311" s="440"/>
      <c r="R311" s="444">
        <v>716</v>
      </c>
      <c r="S311" s="16">
        <f>INDEX(PIL!$A$1:$K$1009,$R311,3)</f>
        <v>2</v>
      </c>
      <c r="T311" s="16" t="str">
        <f>INDEX(PIL!$A$1:$K$1009,$R311,4)</f>
        <v>V</v>
      </c>
      <c r="U311" s="26">
        <f>INDEX(PIL!$A$1:$K$1009,$R311,5)</f>
        <v>4.9530000000000003</v>
      </c>
      <c r="V311" s="26">
        <f>INDEX(PIL!$A$1:$K$1009,$R311,6)</f>
        <v>3.149</v>
      </c>
      <c r="W311" s="26">
        <f>INDEX(PIL!$A$1:$K$1009,$R311,7)</f>
        <v>-6.2E-2</v>
      </c>
      <c r="X311" s="26">
        <f>INDEX(PIL!$A$1:$K$1009,$R311,8)</f>
        <v>91.774000000000001</v>
      </c>
      <c r="Y311" s="26">
        <f>INDEX(PIL!$A$1:$K$1009,$R311,9)</f>
        <v>-0.96299999999999997</v>
      </c>
      <c r="Z311" s="26">
        <f>INDEX(PIL!$A$1:$K$1009,$R311,10)</f>
        <v>-0.71899999999999997</v>
      </c>
      <c r="AA311" s="26">
        <f t="shared" si="2726"/>
        <v>-1.0249999999999999</v>
      </c>
      <c r="AB311" s="15">
        <f t="shared" si="2727"/>
        <v>92.492999999999995</v>
      </c>
      <c r="AC311" s="15">
        <f t="shared" ref="AC311" si="3247">(ABS(AA311)+ABS(0.3*AB311))*SIGN(AA311)</f>
        <v>-28.772899999999996</v>
      </c>
      <c r="AD311" s="15">
        <f t="shared" si="2746"/>
        <v>92.8005</v>
      </c>
      <c r="AE311" s="449">
        <f t="shared" si="2729"/>
        <v>92.8005</v>
      </c>
      <c r="AG311" s="440"/>
      <c r="AJ311" s="26"/>
      <c r="AK311" s="26"/>
      <c r="AL311" s="26"/>
      <c r="AM311" s="26"/>
      <c r="AN311" s="26"/>
      <c r="AO311" s="26"/>
      <c r="AP311" s="26"/>
      <c r="AQ311" s="15"/>
      <c r="AR311" s="15"/>
      <c r="AS311" s="449"/>
      <c r="AT311" s="15"/>
      <c r="AU311" s="440"/>
      <c r="AV311" s="444"/>
      <c r="AW311" s="444" t="s">
        <v>804</v>
      </c>
      <c r="AX311" s="26">
        <f t="shared" ref="AX311" si="3248">F309+N309</f>
        <v>35.150700000000001</v>
      </c>
      <c r="AY311" s="26">
        <f t="shared" ref="AY311" si="3249">V309+AD309</f>
        <v>126.37270000000001</v>
      </c>
      <c r="AZ311" s="26">
        <f t="shared" ref="AZ311" si="3250">F310+N310</f>
        <v>-38.696300000000001</v>
      </c>
      <c r="BA311" s="26">
        <f t="shared" ref="BA311" si="3251">V310+AD310</f>
        <v>-190.44579999999999</v>
      </c>
      <c r="BB311" s="449">
        <f t="shared" ref="BB311" si="3252">AK312+AS312</f>
        <v>-1314.5463599999998</v>
      </c>
      <c r="BC311" s="26"/>
      <c r="BD311" s="400">
        <f t="shared" si="2822"/>
        <v>2</v>
      </c>
      <c r="BE311" s="383">
        <f t="shared" si="2991"/>
        <v>13</v>
      </c>
      <c r="BF311" s="15"/>
      <c r="BG311" s="15"/>
      <c r="BH311" s="15"/>
      <c r="BI311" s="440"/>
      <c r="BJ311" s="444"/>
      <c r="BK311" s="444" t="s">
        <v>804</v>
      </c>
      <c r="BL311" s="26">
        <f>IF(BJ312=6,AX311-(AX311-AZ311)/hinterpiano*(0.55/2),AX311-(AX311-AZ311)/hinterpiano*(0.65/2))</f>
        <v>27.877889393939391</v>
      </c>
      <c r="BM311" s="26">
        <f>IF(BJ312=6,AY311-(AY311-BA311)/hinterpiano*(0.55/2),AY311-(AY311-BA311)/hinterpiano*(0.65/2))</f>
        <v>95.170878030303044</v>
      </c>
      <c r="BN311" s="26">
        <f>IF(BJ312&lt;&gt;1,IF(BJ312=6,AZ311-(AZ311-AX311)/hinterpiano*(0.55/2),AZ311-(AZ311-AX311)/hinterpiano*(0.65/2)),AZ311)</f>
        <v>-31.423489393939391</v>
      </c>
      <c r="BO311" s="26">
        <f>IF(BJ312&lt;&gt;1,IF(BJ312=6,BA311-(BA311-AY311)/hinterpiano*(0.55/2),BA311-(BA311-AY311)/hinterpiano*(0.65/2)),BA311)</f>
        <v>-159.24397803030303</v>
      </c>
      <c r="BP311" s="449">
        <f t="shared" si="2736"/>
        <v>-1314.5463599999998</v>
      </c>
    </row>
    <row r="312" spans="1:68" ht="20" customHeight="1">
      <c r="A312" s="440"/>
      <c r="B312" s="444">
        <v>309</v>
      </c>
      <c r="C312" s="444">
        <f>INDEX(PIL!$A$1:$K$1009,$B312,3)</f>
        <v>2</v>
      </c>
      <c r="D312" s="444" t="str">
        <f>INDEX(PIL!$A$1:$K$1009,$B312,4)</f>
        <v>N</v>
      </c>
      <c r="E312" s="26">
        <f>INDEX(PIL!$A$1:$K$1009,$B312,5)</f>
        <v>-1420.76</v>
      </c>
      <c r="F312" s="26">
        <f>INDEX(PIL!$A$1:$K$1009,$B312,6)</f>
        <v>-880.50699999999995</v>
      </c>
      <c r="G312" s="26">
        <f>INDEX(PIL!$A$1:$K$1009,$B312,7)</f>
        <v>-40.664999999999999</v>
      </c>
      <c r="H312" s="26">
        <f>INDEX(PIL!$A$1:$K$1009,$B312,8)</f>
        <v>-0.23799999999999999</v>
      </c>
      <c r="I312" s="26">
        <f>INDEX(PIL!$A$1:$K$1009,$B312,9)</f>
        <v>1.23</v>
      </c>
      <c r="J312" s="26">
        <f>INDEX(PIL!$A$1:$K$1009,$B312,10)</f>
        <v>0.91800000000000004</v>
      </c>
      <c r="K312" s="26">
        <f t="shared" si="2721"/>
        <v>-41.894999999999996</v>
      </c>
      <c r="L312" s="15">
        <f t="shared" si="2722"/>
        <v>-1.1560000000000001</v>
      </c>
      <c r="M312" s="15">
        <f t="shared" ref="M312" si="3253">(ABS(K312)+ABS(0.3*L312))*SIGN(K312)</f>
        <v>-42.241799999999998</v>
      </c>
      <c r="N312" s="15">
        <f t="shared" si="2724"/>
        <v>-13.724499999999999</v>
      </c>
      <c r="O312" s="449">
        <f t="shared" si="2725"/>
        <v>-42.241799999999998</v>
      </c>
      <c r="Q312" s="440"/>
      <c r="R312" s="444">
        <v>717</v>
      </c>
      <c r="S312" s="16">
        <f>INDEX(PIL!$A$1:$K$1009,$R312,3)</f>
        <v>2</v>
      </c>
      <c r="T312" s="16" t="str">
        <f>INDEX(PIL!$A$1:$K$1009,$R312,4)</f>
        <v>N</v>
      </c>
      <c r="U312" s="26">
        <f>INDEX(PIL!$A$1:$K$1009,$R312,5)</f>
        <v>-433.94499999999999</v>
      </c>
      <c r="V312" s="26">
        <f>INDEX(PIL!$A$1:$K$1009,$R312,6)</f>
        <v>-300.65199999999999</v>
      </c>
      <c r="W312" s="26">
        <f>INDEX(PIL!$A$1:$K$1009,$R312,7)</f>
        <v>1.9E-2</v>
      </c>
      <c r="X312" s="26">
        <f>INDEX(PIL!$A$1:$K$1009,$R312,8)</f>
        <v>-32.222000000000001</v>
      </c>
      <c r="Y312" s="26">
        <f>INDEX(PIL!$A$1:$K$1009,$R312,9)</f>
        <v>0.26300000000000001</v>
      </c>
      <c r="Z312" s="26">
        <f>INDEX(PIL!$A$1:$K$1009,$R312,10)</f>
        <v>0.19600000000000001</v>
      </c>
      <c r="AA312" s="26">
        <f t="shared" si="2726"/>
        <v>0.28200000000000003</v>
      </c>
      <c r="AB312" s="15">
        <f t="shared" si="2727"/>
        <v>-32.417999999999999</v>
      </c>
      <c r="AC312" s="15">
        <f t="shared" ref="AC312" si="3254">(ABS(AA312)+ABS(0.3*AB312))*SIGN(AA312)</f>
        <v>10.007399999999999</v>
      </c>
      <c r="AD312" s="15">
        <f t="shared" si="2746"/>
        <v>-32.502600000000001</v>
      </c>
      <c r="AE312" s="449">
        <f t="shared" si="2729"/>
        <v>-32.502600000000001</v>
      </c>
      <c r="AG312" s="440"/>
      <c r="AH312" s="16">
        <f t="shared" ref="AH312" si="3255">S312</f>
        <v>2</v>
      </c>
      <c r="AI312" s="16" t="str">
        <f t="shared" ref="AI312" si="3256">T312</f>
        <v>N</v>
      </c>
      <c r="AJ312" s="26">
        <f>IF(AH312=6,E312+U312-(0.6*base_minore_p*hinterpiano*cls_armato),IF(AH312=5,E312+U312-(0.6*base_minore_p*hinterpiano*cls_armato)-(base_maggiore_p*base_minore_p*hinterpiano*cls_armato),IF(AH312=4,E312+U312-(0.6*base_minore_p*hinterpiano*cls_armato)-2*(base_maggiore_p*base_minore_p*hinterpiano*cls_armato),IF(AH312=3,E312+U312-(0.6*base_minore_p*hinterpiano*cls_armato)-3*(base_maggiore_p*base_minore_p*hinterpiano*cls_armato),IF(AH312=2,E312+U312-(0.6*base_minore_p*hinterpiano*cls_armato)-4*(base_maggiore_p*base_minore_p*hinterpiano*cls_armato),E312+U312-(0.6*base_minore_p*hinterpiano*cls_armato)-5*(base_maggiore_p*base_minore_p*hinterpiano*cls_armato))))))</f>
        <v>-1938.8549999999998</v>
      </c>
      <c r="AK312" s="26">
        <f>IF(AH312=6,F312+V312-(0.6*base_minore_p*hinterpiano*cls_armato),IF(AH312=5,F312+V312-(0.6*base_minore_p*hinterpiano*cls_armato)-(base_maggiore_p*base_minore_p*hinterpiano*cls_armato),IF(AH312=4,F312+V312-(0.6*base_minore_p*hinterpiano*cls_armato)-2*(base_maggiore_p*base_minore_p*hinterpiano*cls_armato),IF(AH312=3,F312+V312-(0.6*base_minore_p*hinterpiano*cls_armato)-3*(base_maggiore_p*base_minore_p*hinterpiano*cls_armato),IF(AH312=2,F312+V312-(0.6*base_minore_p*hinterpiano*cls_armato)-4*(base_maggiore_p*base_minore_p*hinterpiano*cls_armato),F312+V312-(0.6*base_minore_p*hinterpiano*cls_armato)-5*(base_maggiore_p*base_minore_p*hinterpiano*cls_armato))))))</f>
        <v>-1265.3089999999997</v>
      </c>
      <c r="AL312" s="26">
        <f t="shared" ref="AL312" si="3257">G312+W312</f>
        <v>-40.646000000000001</v>
      </c>
      <c r="AM312" s="26">
        <f t="shared" ref="AM312" si="3258">H312+X312</f>
        <v>-32.46</v>
      </c>
      <c r="AN312" s="26">
        <f t="shared" ref="AN312" si="3259">I312+Y312</f>
        <v>1.4929999999999999</v>
      </c>
      <c r="AO312" s="26">
        <f t="shared" ref="AO312" si="3260">J312+Z312</f>
        <v>1.1140000000000001</v>
      </c>
      <c r="AP312" s="26">
        <f t="shared" ref="AP312" si="3261">(ABS(AL312)+ABS(AN312))*SIGN(AL312)</f>
        <v>-42.139000000000003</v>
      </c>
      <c r="AQ312" s="15">
        <f t="shared" ref="AQ312" si="3262">(ABS(AM312)+ABS(AO312))*SIGN(AM312)</f>
        <v>-33.573999999999998</v>
      </c>
      <c r="AR312" s="15">
        <f t="shared" ref="AR312" si="3263">(ABS(AP312)+ABS(0.3*AQ312))*SIGN(AP312)</f>
        <v>-52.211200000000005</v>
      </c>
      <c r="AS312" s="449">
        <f t="shared" ref="AS312" si="3264">(ABS(AQ312)+ABS(0.3*AR312))*SIGN(AQ312)</f>
        <v>-49.237359999999995</v>
      </c>
      <c r="AT312" s="15"/>
      <c r="AU312" s="440"/>
      <c r="AV312" s="444">
        <f t="shared" ref="AV312" si="3265">AH312</f>
        <v>2</v>
      </c>
      <c r="AW312" s="444" t="s">
        <v>805</v>
      </c>
      <c r="AX312" s="26">
        <f t="shared" ref="AX312" si="3266">F309-N309</f>
        <v>8.137299999999998</v>
      </c>
      <c r="AY312" s="26">
        <f t="shared" ref="AY312" si="3267">V309-AD309</f>
        <v>-117.2627</v>
      </c>
      <c r="AZ312" s="26">
        <f t="shared" ref="AZ312" si="3268">F310-N310</f>
        <v>-6.2817000000000007</v>
      </c>
      <c r="BA312" s="26">
        <f t="shared" ref="BA312" si="3269">V310-AD310</f>
        <v>178.7698</v>
      </c>
      <c r="BB312" s="449">
        <f t="shared" ref="BB312" si="3270">AK312-AS312</f>
        <v>-1216.0716399999997</v>
      </c>
      <c r="BC312" s="26"/>
      <c r="BD312" s="400">
        <f t="shared" si="2822"/>
        <v>2</v>
      </c>
      <c r="BE312" s="383">
        <f t="shared" si="2991"/>
        <v>13</v>
      </c>
      <c r="BF312" s="15"/>
      <c r="BG312" s="15"/>
      <c r="BH312" s="15"/>
      <c r="BI312" s="440"/>
      <c r="BJ312" s="444">
        <f t="shared" ref="BJ312" si="3271">AV312</f>
        <v>2</v>
      </c>
      <c r="BK312" s="444" t="s">
        <v>805</v>
      </c>
      <c r="BL312" s="26">
        <f>IF(BJ312=6,AX312-(AX312-AZ312)/hinterpiano*(0.55/2),AX312-(AX312-AZ312)/hinterpiano*(0.65/2))</f>
        <v>6.7172469696969674</v>
      </c>
      <c r="BM312" s="26">
        <f>IF(BJ312=6,AY312-(AY312-BA312)/hinterpiano*(0.55/2),AY312-(AY312-BA312)/hinterpiano*(0.65/2))</f>
        <v>-88.107984090909085</v>
      </c>
      <c r="BN312" s="26">
        <f>IF(BJ312&lt;&gt;1,IF(BJ312=6,AZ312-(AZ312-AX312)/hinterpiano*(0.55/2),AZ312-(AZ312-AX312)/hinterpiano*(0.65/2)),AZ312)</f>
        <v>-4.8616469696969702</v>
      </c>
      <c r="BO312" s="26">
        <f>IF(BJ312&lt;&gt;1,IF(BJ312=6,BA312-(BA312-AY312)/hinterpiano*(0.55/2),BA312-(BA312-AY312)/hinterpiano*(0.65/2)),BA312)</f>
        <v>149.61508409090908</v>
      </c>
      <c r="BP312" s="449">
        <f t="shared" si="2736"/>
        <v>-1216.0716399999997</v>
      </c>
    </row>
    <row r="313" spans="1:68" ht="20" customHeight="1">
      <c r="A313" s="440"/>
      <c r="B313" s="444">
        <v>310</v>
      </c>
      <c r="C313" s="444">
        <f>INDEX(PIL!$A$1:$K$1009,$B313,3)</f>
        <v>1</v>
      </c>
      <c r="D313" s="444" t="str">
        <f>INDEX(PIL!$A$1:$K$1009,$B313,4)</f>
        <v>Msup</v>
      </c>
      <c r="E313" s="26">
        <f>INDEX(PIL!$A$1:$K$1009,$B313,5)</f>
        <v>26.263999999999999</v>
      </c>
      <c r="F313" s="26">
        <f>INDEX(PIL!$A$1:$K$1009,$B313,6)</f>
        <v>15.952999999999999</v>
      </c>
      <c r="G313" s="26">
        <f>INDEX(PIL!$A$1:$K$1009,$B313,7)</f>
        <v>-9.27</v>
      </c>
      <c r="H313" s="26">
        <f>INDEX(PIL!$A$1:$K$1009,$B313,8)</f>
        <v>-8.5999999999999993E-2</v>
      </c>
      <c r="I313" s="26">
        <f>INDEX(PIL!$A$1:$K$1009,$B313,9)</f>
        <v>0.23300000000000001</v>
      </c>
      <c r="J313" s="26">
        <f>INDEX(PIL!$A$1:$K$1009,$B313,10)</f>
        <v>0.17399999999999999</v>
      </c>
      <c r="K313" s="26">
        <f t="shared" si="2721"/>
        <v>-9.5030000000000001</v>
      </c>
      <c r="L313" s="15">
        <f t="shared" si="2722"/>
        <v>-0.26</v>
      </c>
      <c r="M313" s="15">
        <f t="shared" ref="M313" si="3272">(ABS(K313)+ABS(0.3*L313))*SIGN(K313)</f>
        <v>-9.5809999999999995</v>
      </c>
      <c r="N313" s="15">
        <f t="shared" si="2724"/>
        <v>-3.1109</v>
      </c>
      <c r="O313" s="449">
        <f t="shared" si="2725"/>
        <v>-9.5809999999999995</v>
      </c>
      <c r="Q313" s="440"/>
      <c r="R313" s="444">
        <v>718</v>
      </c>
      <c r="S313" s="16">
        <f>INDEX(PIL!$A$1:$K$1009,$R313,3)</f>
        <v>1</v>
      </c>
      <c r="T313" s="16" t="str">
        <f>INDEX(PIL!$A$1:$K$1009,$R313,4)</f>
        <v>Msup</v>
      </c>
      <c r="U313" s="26">
        <f>INDEX(PIL!$A$1:$K$1009,$R313,5)</f>
        <v>6.34</v>
      </c>
      <c r="V313" s="26">
        <f>INDEX(PIL!$A$1:$K$1009,$R313,6)</f>
        <v>4.1180000000000003</v>
      </c>
      <c r="W313" s="26">
        <f>INDEX(PIL!$A$1:$K$1009,$R313,7)</f>
        <v>5.6000000000000001E-2</v>
      </c>
      <c r="X313" s="26">
        <f>INDEX(PIL!$A$1:$K$1009,$R313,8)</f>
        <v>-86.778999999999996</v>
      </c>
      <c r="Y313" s="26">
        <f>INDEX(PIL!$A$1:$K$1009,$R313,9)</f>
        <v>0.88300000000000001</v>
      </c>
      <c r="Z313" s="26">
        <f>INDEX(PIL!$A$1:$K$1009,$R313,10)</f>
        <v>0.65900000000000003</v>
      </c>
      <c r="AA313" s="26">
        <f t="shared" si="2726"/>
        <v>0.93900000000000006</v>
      </c>
      <c r="AB313" s="15">
        <f t="shared" si="2727"/>
        <v>-87.438000000000002</v>
      </c>
      <c r="AC313" s="15">
        <f t="shared" ref="AC313" si="3273">(ABS(AA313)+ABS(0.3*AB313))*SIGN(AA313)</f>
        <v>27.170400000000001</v>
      </c>
      <c r="AD313" s="15">
        <f t="shared" si="2746"/>
        <v>-87.719700000000003</v>
      </c>
      <c r="AE313" s="449">
        <f t="shared" si="2729"/>
        <v>-87.719700000000003</v>
      </c>
      <c r="AG313" s="440"/>
      <c r="AJ313" s="26"/>
      <c r="AK313" s="26"/>
      <c r="AL313" s="26"/>
      <c r="AM313" s="26"/>
      <c r="AN313" s="26"/>
      <c r="AO313" s="26"/>
      <c r="AP313" s="26"/>
      <c r="AQ313" s="15"/>
      <c r="AR313" s="15"/>
      <c r="AS313" s="449"/>
      <c r="AT313" s="15"/>
      <c r="AU313" s="440"/>
      <c r="AV313" s="444"/>
      <c r="AW313" s="444" t="s">
        <v>802</v>
      </c>
      <c r="AX313" s="26">
        <f t="shared" ref="AX313" si="3274">F313+M313</f>
        <v>6.3719999999999999</v>
      </c>
      <c r="AY313" s="26">
        <f t="shared" ref="AY313" si="3275">V313+AC313</f>
        <v>31.288400000000003</v>
      </c>
      <c r="AZ313" s="26">
        <f t="shared" ref="AZ313" si="3276">F314+M314</f>
        <v>-3.2342999999999993</v>
      </c>
      <c r="BA313" s="26">
        <f t="shared" ref="BA313" si="3277">V314+AC314</f>
        <v>-15.552499999999998</v>
      </c>
      <c r="BB313" s="449">
        <f t="shared" ref="BB313" si="3278">AK316+AR316</f>
        <v>-1579.4290999999998</v>
      </c>
      <c r="BC313" s="26"/>
      <c r="BD313" s="400">
        <f t="shared" ref="BD313" si="3279">AV316</f>
        <v>1</v>
      </c>
      <c r="BE313" s="383">
        <f t="shared" si="2991"/>
        <v>13</v>
      </c>
      <c r="BF313" s="15"/>
      <c r="BG313" s="15"/>
      <c r="BH313" s="15"/>
      <c r="BI313" s="440"/>
      <c r="BJ313" s="444"/>
      <c r="BK313" s="444" t="s">
        <v>802</v>
      </c>
      <c r="BL313" s="26">
        <f>IF(BJ316=6,AX313-(AX313-AZ313)/hinterpiano*(0.55/2),AX313-(AX313-AZ313)/hinterpiano*(0.65/2))</f>
        <v>5.4259249999999994</v>
      </c>
      <c r="BM313" s="26">
        <f>IF(BJ316=6,AY313-(AY313-BA313)/hinterpiano*(0.55/2),AY313-(AY313-BA313)/hinterpiano*(0.65/2))</f>
        <v>26.675281060606061</v>
      </c>
      <c r="BN313" s="26">
        <f>IF(BJ316&lt;&gt;1,IF(BJ316=6,AZ313-(AZ313-AX313)/hinterpiano*(0.55/2),AZ313-(AZ313-AX313)/hinterpiano*(0.65/2)),AZ313)</f>
        <v>-3.2342999999999993</v>
      </c>
      <c r="BO313" s="26">
        <f>IF(BJ316&lt;&gt;1,IF(BJ316=6,BA313-(BA313-AY313)/hinterpiano*(0.55/2),BA313-(BA313-AY313)/hinterpiano*(0.65/2)),BA313)</f>
        <v>-15.552499999999998</v>
      </c>
      <c r="BP313" s="449">
        <f t="shared" si="2736"/>
        <v>-1579.4290999999998</v>
      </c>
    </row>
    <row r="314" spans="1:68" ht="20" customHeight="1">
      <c r="A314" s="440"/>
      <c r="B314" s="444">
        <v>311</v>
      </c>
      <c r="C314" s="444">
        <f>INDEX(PIL!$A$1:$K$1009,$B314,3)</f>
        <v>1</v>
      </c>
      <c r="D314" s="444" t="str">
        <f>INDEX(PIL!$A$1:$K$1009,$B314,4)</f>
        <v>Minf</v>
      </c>
      <c r="E314" s="26">
        <f>INDEX(PIL!$A$1:$K$1009,$B314,5)</f>
        <v>-13.129</v>
      </c>
      <c r="F314" s="26">
        <f>INDEX(PIL!$A$1:$K$1009,$B314,6)</f>
        <v>-7.9749999999999996</v>
      </c>
      <c r="G314" s="26">
        <f>INDEX(PIL!$A$1:$K$1009,$B314,7)</f>
        <v>4.5869999999999997</v>
      </c>
      <c r="H314" s="26">
        <f>INDEX(PIL!$A$1:$K$1009,$B314,8)</f>
        <v>4.2999999999999997E-2</v>
      </c>
      <c r="I314" s="26">
        <f>INDEX(PIL!$A$1:$K$1009,$B314,9)</f>
        <v>-0.115</v>
      </c>
      <c r="J314" s="26">
        <f>INDEX(PIL!$A$1:$K$1009,$B314,10)</f>
        <v>-8.5999999999999993E-2</v>
      </c>
      <c r="K314" s="26">
        <f t="shared" si="2721"/>
        <v>4.702</v>
      </c>
      <c r="L314" s="15">
        <f t="shared" si="2722"/>
        <v>0.129</v>
      </c>
      <c r="M314" s="15">
        <f t="shared" ref="M314" si="3280">(ABS(K314)+ABS(0.3*L314))*SIGN(K314)</f>
        <v>4.7407000000000004</v>
      </c>
      <c r="N314" s="15">
        <f t="shared" si="2724"/>
        <v>1.5395999999999999</v>
      </c>
      <c r="O314" s="449">
        <f t="shared" si="2725"/>
        <v>4.7407000000000004</v>
      </c>
      <c r="Q314" s="440"/>
      <c r="R314" s="444">
        <v>719</v>
      </c>
      <c r="S314" s="16">
        <f>INDEX(PIL!$A$1:$K$1009,$R314,3)</f>
        <v>1</v>
      </c>
      <c r="T314" s="16" t="str">
        <f>INDEX(PIL!$A$1:$K$1009,$R314,4)</f>
        <v>Minf</v>
      </c>
      <c r="U314" s="26">
        <f>INDEX(PIL!$A$1:$K$1009,$R314,5)</f>
        <v>-3.1739999999999999</v>
      </c>
      <c r="V314" s="26">
        <f>INDEX(PIL!$A$1:$K$1009,$R314,6)</f>
        <v>-2.0619999999999998</v>
      </c>
      <c r="W314" s="26">
        <f>INDEX(PIL!$A$1:$K$1009,$R314,7)</f>
        <v>-2.8000000000000001E-2</v>
      </c>
      <c r="X314" s="26">
        <f>INDEX(PIL!$A$1:$K$1009,$R314,8)</f>
        <v>43.088000000000001</v>
      </c>
      <c r="Y314" s="26">
        <f>INDEX(PIL!$A$1:$K$1009,$R314,9)</f>
        <v>-0.438</v>
      </c>
      <c r="Z314" s="26">
        <f>INDEX(PIL!$A$1:$K$1009,$R314,10)</f>
        <v>-0.32700000000000001</v>
      </c>
      <c r="AA314" s="26">
        <f t="shared" si="2726"/>
        <v>-0.46600000000000003</v>
      </c>
      <c r="AB314" s="15">
        <f t="shared" si="2727"/>
        <v>43.414999999999999</v>
      </c>
      <c r="AC314" s="15">
        <f t="shared" ref="AC314" si="3281">(ABS(AA314)+ABS(0.3*AB314))*SIGN(AA314)</f>
        <v>-13.490499999999999</v>
      </c>
      <c r="AD314" s="15">
        <f t="shared" si="2746"/>
        <v>43.5548</v>
      </c>
      <c r="AE314" s="449">
        <f t="shared" si="2729"/>
        <v>43.5548</v>
      </c>
      <c r="AG314" s="440"/>
      <c r="AJ314" s="26"/>
      <c r="AK314" s="26"/>
      <c r="AL314" s="26"/>
      <c r="AM314" s="26"/>
      <c r="AN314" s="26"/>
      <c r="AO314" s="26"/>
      <c r="AP314" s="26"/>
      <c r="AQ314" s="15"/>
      <c r="AR314" s="15"/>
      <c r="AS314" s="449"/>
      <c r="AT314" s="15"/>
      <c r="AU314" s="440"/>
      <c r="AV314" s="444"/>
      <c r="AW314" s="444" t="s">
        <v>803</v>
      </c>
      <c r="AX314" s="26">
        <f t="shared" ref="AX314" si="3282">F313-M313</f>
        <v>25.533999999999999</v>
      </c>
      <c r="AY314" s="26">
        <f t="shared" ref="AY314" si="3283">V313-AC313</f>
        <v>-23.052399999999999</v>
      </c>
      <c r="AZ314" s="26">
        <f t="shared" ref="AZ314" si="3284">F314-M314</f>
        <v>-12.7157</v>
      </c>
      <c r="BA314" s="26">
        <f t="shared" ref="BA314" si="3285">V314-AC314</f>
        <v>11.4285</v>
      </c>
      <c r="BB314" s="449">
        <f t="shared" ref="BB314" si="3286">AK316-AR316</f>
        <v>-1465.5789</v>
      </c>
      <c r="BC314" s="26"/>
      <c r="BD314" s="400">
        <f t="shared" ref="BD314" si="3287">BD313</f>
        <v>1</v>
      </c>
      <c r="BE314" s="383">
        <f t="shared" si="2991"/>
        <v>13</v>
      </c>
      <c r="BF314" s="15"/>
      <c r="BG314" s="15"/>
      <c r="BH314" s="15"/>
      <c r="BI314" s="440"/>
      <c r="BJ314" s="444"/>
      <c r="BK314" s="444" t="s">
        <v>803</v>
      </c>
      <c r="BL314" s="26">
        <f>IF(BJ316=6,AX314-(AX314-AZ314)/hinterpiano*(0.55/2),AX314-(AX314-AZ314)/hinterpiano*(0.65/2))</f>
        <v>21.766984090909091</v>
      </c>
      <c r="BM314" s="26">
        <f>IF(BJ316=6,AY314-(AY314-BA314)/hinterpiano*(0.55/2),AY314-(AY314-BA314)/hinterpiano*(0.65/2))</f>
        <v>-19.656553787878785</v>
      </c>
      <c r="BN314" s="26">
        <f>IF(BJ316&lt;&gt;1,IF(BJ316=6,AZ314-(AZ314-AX314)/hinterpiano*(0.55/2),AZ314-(AZ314-AX314)/hinterpiano*(0.65/2)),AZ314)</f>
        <v>-12.7157</v>
      </c>
      <c r="BO314" s="26">
        <f>IF(BJ316&lt;&gt;1,IF(BJ316=6,BA314-(BA314-AY314)/hinterpiano*(0.55/2),BA314-(BA314-AY314)/hinterpiano*(0.65/2)),BA314)</f>
        <v>11.4285</v>
      </c>
      <c r="BP314" s="449">
        <f t="shared" si="2736"/>
        <v>-1465.5789</v>
      </c>
    </row>
    <row r="315" spans="1:68" ht="20" customHeight="1">
      <c r="A315" s="440"/>
      <c r="B315" s="444">
        <v>312</v>
      </c>
      <c r="C315" s="444">
        <f>INDEX(PIL!$A$1:$K$1009,$B315,3)</f>
        <v>1</v>
      </c>
      <c r="D315" s="444" t="str">
        <f>INDEX(PIL!$A$1:$K$1009,$B315,4)</f>
        <v>V</v>
      </c>
      <c r="E315" s="26">
        <f>INDEX(PIL!$A$1:$K$1009,$B315,5)</f>
        <v>11.936999999999999</v>
      </c>
      <c r="F315" s="26">
        <f>INDEX(PIL!$A$1:$K$1009,$B315,6)</f>
        <v>7.2510000000000003</v>
      </c>
      <c r="G315" s="26">
        <f>INDEX(PIL!$A$1:$K$1009,$B315,7)</f>
        <v>-4.1989999999999998</v>
      </c>
      <c r="H315" s="26">
        <f>INDEX(PIL!$A$1:$K$1009,$B315,8)</f>
        <v>-3.9E-2</v>
      </c>
      <c r="I315" s="26">
        <f>INDEX(PIL!$A$1:$K$1009,$B315,9)</f>
        <v>0.106</v>
      </c>
      <c r="J315" s="26">
        <f>INDEX(PIL!$A$1:$K$1009,$B315,10)</f>
        <v>7.9000000000000001E-2</v>
      </c>
      <c r="K315" s="26">
        <f t="shared" si="2721"/>
        <v>-4.3049999999999997</v>
      </c>
      <c r="L315" s="15">
        <f t="shared" si="2722"/>
        <v>-0.11799999999999999</v>
      </c>
      <c r="M315" s="15">
        <f t="shared" ref="M315" si="3288">(ABS(K315)+ABS(0.3*L315))*SIGN(K315)</f>
        <v>-4.3403999999999998</v>
      </c>
      <c r="N315" s="15">
        <f t="shared" si="2724"/>
        <v>-1.4095</v>
      </c>
      <c r="O315" s="449">
        <f t="shared" si="2725"/>
        <v>-4.3403999999999998</v>
      </c>
      <c r="Q315" s="440"/>
      <c r="R315" s="444">
        <v>720</v>
      </c>
      <c r="S315" s="16">
        <f>INDEX(PIL!$A$1:$K$1009,$R315,3)</f>
        <v>1</v>
      </c>
      <c r="T315" s="16" t="str">
        <f>INDEX(PIL!$A$1:$K$1009,$R315,4)</f>
        <v>V</v>
      </c>
      <c r="U315" s="26">
        <f>INDEX(PIL!$A$1:$K$1009,$R315,5)</f>
        <v>2.883</v>
      </c>
      <c r="V315" s="26">
        <f>INDEX(PIL!$A$1:$K$1009,$R315,6)</f>
        <v>1.873</v>
      </c>
      <c r="W315" s="26">
        <f>INDEX(PIL!$A$1:$K$1009,$R315,7)</f>
        <v>2.5999999999999999E-2</v>
      </c>
      <c r="X315" s="26">
        <f>INDEX(PIL!$A$1:$K$1009,$R315,8)</f>
        <v>-39.353999999999999</v>
      </c>
      <c r="Y315" s="26">
        <f>INDEX(PIL!$A$1:$K$1009,$R315,9)</f>
        <v>0.4</v>
      </c>
      <c r="Z315" s="26">
        <f>INDEX(PIL!$A$1:$K$1009,$R315,10)</f>
        <v>0.29899999999999999</v>
      </c>
      <c r="AA315" s="26">
        <f t="shared" si="2726"/>
        <v>0.42600000000000005</v>
      </c>
      <c r="AB315" s="15">
        <f t="shared" si="2727"/>
        <v>-39.652999999999999</v>
      </c>
      <c r="AC315" s="15">
        <f t="shared" ref="AC315" si="3289">(ABS(AA315)+ABS(0.3*AB315))*SIGN(AA315)</f>
        <v>12.321899999999999</v>
      </c>
      <c r="AD315" s="15">
        <f t="shared" si="2746"/>
        <v>-39.780799999999999</v>
      </c>
      <c r="AE315" s="449">
        <f t="shared" si="2729"/>
        <v>-39.780799999999999</v>
      </c>
      <c r="AG315" s="440"/>
      <c r="AJ315" s="26"/>
      <c r="AK315" s="26"/>
      <c r="AL315" s="26"/>
      <c r="AM315" s="26"/>
      <c r="AN315" s="26"/>
      <c r="AO315" s="26"/>
      <c r="AP315" s="26"/>
      <c r="AQ315" s="15"/>
      <c r="AR315" s="15"/>
      <c r="AS315" s="449"/>
      <c r="AT315" s="15"/>
      <c r="AU315" s="440"/>
      <c r="AV315" s="444"/>
      <c r="AW315" s="444" t="s">
        <v>804</v>
      </c>
      <c r="AX315" s="26">
        <f t="shared" ref="AX315" si="3290">F313+N313</f>
        <v>12.842099999999999</v>
      </c>
      <c r="AY315" s="26">
        <f t="shared" ref="AY315" si="3291">V313+AD313</f>
        <v>-83.601700000000008</v>
      </c>
      <c r="AZ315" s="26">
        <f t="shared" ref="AZ315" si="3292">F314+N314</f>
        <v>-6.4353999999999996</v>
      </c>
      <c r="BA315" s="26">
        <f t="shared" ref="BA315" si="3293">V314+AD314</f>
        <v>41.492800000000003</v>
      </c>
      <c r="BB315" s="449">
        <f t="shared" ref="BB315" si="3294">AK316+AS316</f>
        <v>-1569.6885299999999</v>
      </c>
      <c r="BC315" s="26"/>
      <c r="BD315" s="400">
        <f t="shared" si="2822"/>
        <v>1</v>
      </c>
      <c r="BE315" s="383">
        <f t="shared" si="2991"/>
        <v>13</v>
      </c>
      <c r="BF315" s="15"/>
      <c r="BG315" s="15"/>
      <c r="BH315" s="15"/>
      <c r="BI315" s="440"/>
      <c r="BJ315" s="444"/>
      <c r="BK315" s="444" t="s">
        <v>804</v>
      </c>
      <c r="BL315" s="26">
        <f>IF(BJ316=6,AX315-(AX315-AZ315)/hinterpiano*(0.55/2),AX315-(AX315-AZ315)/hinterpiano*(0.65/2))</f>
        <v>10.943558333333332</v>
      </c>
      <c r="BM315" s="26">
        <f>IF(BJ316=6,AY315-(AY315-BA315)/hinterpiano*(0.55/2),AY315-(AY315-BA315)/hinterpiano*(0.65/2))</f>
        <v>-71.281787121212119</v>
      </c>
      <c r="BN315" s="26">
        <f>IF(BJ316&lt;&gt;1,IF(BJ316=6,AZ315-(AZ315-AX315)/hinterpiano*(0.55/2),AZ315-(AZ315-AX315)/hinterpiano*(0.65/2)),AZ315)</f>
        <v>-6.4353999999999996</v>
      </c>
      <c r="BO315" s="26">
        <f>IF(BJ316&lt;&gt;1,IF(BJ316=6,BA315-(BA315-AY315)/hinterpiano*(0.55/2),BA315-(BA315-AY315)/hinterpiano*(0.65/2)),BA315)</f>
        <v>41.492800000000003</v>
      </c>
      <c r="BP315" s="449">
        <f t="shared" si="2736"/>
        <v>-1569.6885299999999</v>
      </c>
    </row>
    <row r="316" spans="1:68" ht="20" customHeight="1">
      <c r="A316" s="440"/>
      <c r="B316" s="444">
        <v>313</v>
      </c>
      <c r="C316" s="444">
        <f>INDEX(PIL!$A$1:$K$1009,$B316,3)</f>
        <v>1</v>
      </c>
      <c r="D316" s="444" t="str">
        <f>INDEX(PIL!$A$1:$K$1009,$B316,4)</f>
        <v>N</v>
      </c>
      <c r="E316" s="26">
        <f>INDEX(PIL!$A$1:$K$1009,$B316,5)</f>
        <v>-1714.973</v>
      </c>
      <c r="F316" s="26">
        <f>INDEX(PIL!$A$1:$K$1009,$B316,6)</f>
        <v>-1063.4459999999999</v>
      </c>
      <c r="G316" s="26">
        <f>INDEX(PIL!$A$1:$K$1009,$B316,7)</f>
        <v>-46.311</v>
      </c>
      <c r="H316" s="26">
        <f>INDEX(PIL!$A$1:$K$1009,$B316,8)</f>
        <v>-0.28699999999999998</v>
      </c>
      <c r="I316" s="26">
        <f>INDEX(PIL!$A$1:$K$1009,$B316,9)</f>
        <v>1.3720000000000001</v>
      </c>
      <c r="J316" s="26">
        <f>INDEX(PIL!$A$1:$K$1009,$B316,10)</f>
        <v>1.024</v>
      </c>
      <c r="K316" s="26">
        <f t="shared" si="2721"/>
        <v>-47.683</v>
      </c>
      <c r="L316" s="15">
        <f t="shared" si="2722"/>
        <v>-1.3109999999999999</v>
      </c>
      <c r="M316" s="15">
        <f t="shared" ref="M316" si="3295">(ABS(K316)+ABS(0.3*L316))*SIGN(K316)</f>
        <v>-48.076300000000003</v>
      </c>
      <c r="N316" s="15">
        <f t="shared" si="2724"/>
        <v>-15.6159</v>
      </c>
      <c r="O316" s="449">
        <f t="shared" si="2725"/>
        <v>-48.076300000000003</v>
      </c>
      <c r="Q316" s="440"/>
      <c r="R316" s="444">
        <v>721</v>
      </c>
      <c r="S316" s="16">
        <f>INDEX(PIL!$A$1:$K$1009,$R316,3)</f>
        <v>1</v>
      </c>
      <c r="T316" s="16" t="str">
        <f>INDEX(PIL!$A$1:$K$1009,$R316,4)</f>
        <v>N</v>
      </c>
      <c r="U316" s="26">
        <f>INDEX(PIL!$A$1:$K$1009,$R316,5)</f>
        <v>-516.23599999999999</v>
      </c>
      <c r="V316" s="26">
        <f>INDEX(PIL!$A$1:$K$1009,$R316,6)</f>
        <v>-357.58300000000003</v>
      </c>
      <c r="W316" s="26">
        <f>INDEX(PIL!$A$1:$K$1009,$R316,7)</f>
        <v>1.7000000000000001E-2</v>
      </c>
      <c r="X316" s="26">
        <f>INDEX(PIL!$A$1:$K$1009,$R316,8)</f>
        <v>-28.626999999999999</v>
      </c>
      <c r="Y316" s="26">
        <f>INDEX(PIL!$A$1:$K$1009,$R316,9)</f>
        <v>0.22700000000000001</v>
      </c>
      <c r="Z316" s="26">
        <f>INDEX(PIL!$A$1:$K$1009,$R316,10)</f>
        <v>0.16900000000000001</v>
      </c>
      <c r="AA316" s="26">
        <f t="shared" si="2726"/>
        <v>0.24399999999999999</v>
      </c>
      <c r="AB316" s="15">
        <f t="shared" si="2727"/>
        <v>-28.795999999999999</v>
      </c>
      <c r="AC316" s="15">
        <f t="shared" ref="AC316" si="3296">(ABS(AA316)+ABS(0.3*AB316))*SIGN(AA316)</f>
        <v>8.8827999999999996</v>
      </c>
      <c r="AD316" s="15">
        <f t="shared" si="2746"/>
        <v>-28.869199999999999</v>
      </c>
      <c r="AE316" s="449">
        <f t="shared" si="2729"/>
        <v>-28.869199999999999</v>
      </c>
      <c r="AG316" s="440"/>
      <c r="AH316" s="16">
        <f t="shared" ref="AH316" si="3297">S316</f>
        <v>1</v>
      </c>
      <c r="AI316" s="16" t="str">
        <f t="shared" ref="AI316" si="3298">T316</f>
        <v>N</v>
      </c>
      <c r="AJ316" s="26">
        <f>IF(AH316=6,E316+U316-(0.6*base_minore_p*hinterpiano*cls_armato),IF(AH316=5,E316+U316-(0.6*base_minore_p*hinterpiano*cls_armato)-(base_maggiore_p*base_minore_p*hinterpiano*cls_armato),IF(AH316=4,E316+U316-(0.6*base_minore_p*hinterpiano*cls_armato)-2*(base_maggiore_p*base_minore_p*hinterpiano*cls_armato),IF(AH316=3,E316+U316-(0.6*base_minore_p*hinterpiano*cls_armato)-3*(base_maggiore_p*base_minore_p*hinterpiano*cls_armato),IF(AH316=2,E316+U316-(0.6*base_minore_p*hinterpiano*cls_armato)-4*(base_maggiore_p*base_minore_p*hinterpiano*cls_armato),E316+U316-(0.6*base_minore_p*hinterpiano*cls_armato)-5*(base_maggiore_p*base_minore_p*hinterpiano*cls_armato))))))</f>
        <v>-2332.6839999999997</v>
      </c>
      <c r="AK316" s="26">
        <f>IF(AH316=6,F316+V316-(0.6*base_minore_p*hinterpiano*cls_armato),IF(AH316=5,F316+V316-(0.6*base_minore_p*hinterpiano*cls_armato)-(base_maggiore_p*base_minore_p*hinterpiano*cls_armato),IF(AH316=4,F316+V316-(0.6*base_minore_p*hinterpiano*cls_armato)-2*(base_maggiore_p*base_minore_p*hinterpiano*cls_armato),IF(AH316=3,F316+V316-(0.6*base_minore_p*hinterpiano*cls_armato)-3*(base_maggiore_p*base_minore_p*hinterpiano*cls_armato),IF(AH316=2,F316+V316-(0.6*base_minore_p*hinterpiano*cls_armato)-4*(base_maggiore_p*base_minore_p*hinterpiano*cls_armato),F316+V316-(0.6*base_minore_p*hinterpiano*cls_armato)-5*(base_maggiore_p*base_minore_p*hinterpiano*cls_armato))))))</f>
        <v>-1522.5039999999999</v>
      </c>
      <c r="AL316" s="26">
        <f t="shared" ref="AL316" si="3299">G316+W316</f>
        <v>-46.293999999999997</v>
      </c>
      <c r="AM316" s="26">
        <f t="shared" ref="AM316" si="3300">H316+X316</f>
        <v>-28.913999999999998</v>
      </c>
      <c r="AN316" s="26">
        <f t="shared" ref="AN316" si="3301">I316+Y316</f>
        <v>1.5990000000000002</v>
      </c>
      <c r="AO316" s="26">
        <f t="shared" ref="AO316" si="3302">J316+Z316</f>
        <v>1.1930000000000001</v>
      </c>
      <c r="AP316" s="26">
        <f t="shared" ref="AP316" si="3303">(ABS(AL316)+ABS(AN316))*SIGN(AL316)</f>
        <v>-47.893000000000001</v>
      </c>
      <c r="AQ316" s="15">
        <f t="shared" ref="AQ316" si="3304">(ABS(AM316)+ABS(AO316))*SIGN(AM316)</f>
        <v>-30.106999999999999</v>
      </c>
      <c r="AR316" s="15">
        <f t="shared" ref="AR316" si="3305">(ABS(AP316)+ABS(0.3*AQ316))*SIGN(AP316)</f>
        <v>-56.9251</v>
      </c>
      <c r="AS316" s="449">
        <f t="shared" ref="AS316" si="3306">(ABS(AQ316)+ABS(0.3*AR316))*SIGN(AQ316)</f>
        <v>-47.184529999999995</v>
      </c>
      <c r="AT316" s="15"/>
      <c r="AU316" s="440"/>
      <c r="AV316" s="444">
        <f t="shared" ref="AV316" si="3307">AH316</f>
        <v>1</v>
      </c>
      <c r="AW316" s="444" t="s">
        <v>805</v>
      </c>
      <c r="AX316" s="26">
        <f t="shared" ref="AX316" si="3308">F313-N313</f>
        <v>19.0639</v>
      </c>
      <c r="AY316" s="26">
        <f t="shared" ref="AY316" si="3309">V313-AD313</f>
        <v>91.837699999999998</v>
      </c>
      <c r="AZ316" s="26">
        <f t="shared" ref="AZ316" si="3310">F314-N314</f>
        <v>-9.5145999999999997</v>
      </c>
      <c r="BA316" s="26">
        <f t="shared" ref="BA316" si="3311">V314-AD314</f>
        <v>-45.616799999999998</v>
      </c>
      <c r="BB316" s="449">
        <f t="shared" ref="BB316" si="3312">AK316-AS316</f>
        <v>-1475.3194699999999</v>
      </c>
      <c r="BC316" s="26"/>
      <c r="BD316" s="400">
        <f t="shared" si="2822"/>
        <v>1</v>
      </c>
      <c r="BE316" s="383">
        <f t="shared" si="2991"/>
        <v>13</v>
      </c>
      <c r="BF316" s="15"/>
      <c r="BG316" s="15"/>
      <c r="BH316" s="15"/>
      <c r="BI316" s="440"/>
      <c r="BJ316" s="444">
        <f t="shared" ref="BJ316" si="3313">AV316</f>
        <v>1</v>
      </c>
      <c r="BK316" s="444" t="s">
        <v>805</v>
      </c>
      <c r="BL316" s="26">
        <f>IF(BJ316=6,AX316-(AX316-AZ316)/hinterpiano*(0.55/2),AX316-(AX316-AZ316)/hinterpiano*(0.65/2))</f>
        <v>16.249350757575758</v>
      </c>
      <c r="BM316" s="26">
        <f>IF(BJ316=6,AY316-(AY316-BA316)/hinterpiano*(0.55/2),AY316-(AY316-BA316)/hinterpiano*(0.65/2))</f>
        <v>78.300514393939395</v>
      </c>
      <c r="BN316" s="26">
        <f>IF(BJ316&lt;&gt;1,IF(BJ316=6,AZ316-(AZ316-AX316)/hinterpiano*(0.55/2),AZ316-(AZ316-AX316)/hinterpiano*(0.65/2)),AZ316)</f>
        <v>-9.5145999999999997</v>
      </c>
      <c r="BO316" s="26">
        <f>IF(BJ316&lt;&gt;1,IF(BJ316=6,BA316-(BA316-AY316)/hinterpiano*(0.55/2),BA316-(BA316-AY316)/hinterpiano*(0.65/2)),BA316)</f>
        <v>-45.616799999999998</v>
      </c>
      <c r="BP316" s="449">
        <f t="shared" si="2736"/>
        <v>-1475.3194699999999</v>
      </c>
    </row>
    <row r="317" spans="1:68" ht="20" customHeight="1">
      <c r="A317" s="440">
        <v>14</v>
      </c>
      <c r="B317" s="444">
        <v>314</v>
      </c>
      <c r="C317" s="444">
        <f>INDEX(PIL!$A$1:$K$1009,$B317,3)</f>
        <v>6</v>
      </c>
      <c r="D317" s="444" t="str">
        <f>INDEX(PIL!$A$1:$K$1009,$B317,4)</f>
        <v>Msup</v>
      </c>
      <c r="E317" s="26">
        <f>INDEX(PIL!$A$1:$K$1009,$B317,5)</f>
        <v>3.7069999999999999</v>
      </c>
      <c r="F317" s="26">
        <f>INDEX(PIL!$A$1:$K$1009,$B317,6)</f>
        <v>3.1150000000000002</v>
      </c>
      <c r="G317" s="26">
        <f>INDEX(PIL!$A$1:$K$1009,$B317,7)</f>
        <v>25.286000000000001</v>
      </c>
      <c r="H317" s="26">
        <f>INDEX(PIL!$A$1:$K$1009,$B317,8)</f>
        <v>0.2</v>
      </c>
      <c r="I317" s="26">
        <f>INDEX(PIL!$A$1:$K$1009,$B317,9)</f>
        <v>-0.82599999999999996</v>
      </c>
      <c r="J317" s="26">
        <f>INDEX(PIL!$A$1:$K$1009,$B317,10)</f>
        <v>-0.61599999999999999</v>
      </c>
      <c r="K317" s="26">
        <f t="shared" si="2721"/>
        <v>26.112000000000002</v>
      </c>
      <c r="L317" s="15">
        <f t="shared" si="2722"/>
        <v>0.81600000000000006</v>
      </c>
      <c r="M317" s="15">
        <f t="shared" ref="M317" si="3314">(ABS(K317)+ABS(0.3*L317))*SIGN(K317)</f>
        <v>26.356800000000003</v>
      </c>
      <c r="N317" s="15">
        <f t="shared" si="2724"/>
        <v>8.6496000000000013</v>
      </c>
      <c r="O317" s="449">
        <f t="shared" si="2725"/>
        <v>26.356800000000003</v>
      </c>
      <c r="Q317" s="440">
        <v>14</v>
      </c>
      <c r="R317" s="444">
        <v>746</v>
      </c>
      <c r="S317" s="16">
        <f>INDEX(PIL!$A$1:$K$1009,$R317,3)</f>
        <v>6</v>
      </c>
      <c r="T317" s="16" t="str">
        <f>INDEX(PIL!$A$1:$K$1009,$R317,4)</f>
        <v>Msup</v>
      </c>
      <c r="U317" s="26">
        <f>INDEX(PIL!$A$1:$K$1009,$R317,5)</f>
        <v>-19.574000000000002</v>
      </c>
      <c r="V317" s="26">
        <f>INDEX(PIL!$A$1:$K$1009,$R317,6)</f>
        <v>-14.103</v>
      </c>
      <c r="W317" s="26">
        <f>INDEX(PIL!$A$1:$K$1009,$R317,7)</f>
        <v>-0.14399999999999999</v>
      </c>
      <c r="X317" s="26">
        <f>INDEX(PIL!$A$1:$K$1009,$R317,8)</f>
        <v>35.869999999999997</v>
      </c>
      <c r="Y317" s="26">
        <f>INDEX(PIL!$A$1:$K$1009,$R317,9)</f>
        <v>1.1180000000000001</v>
      </c>
      <c r="Z317" s="26">
        <f>INDEX(PIL!$A$1:$K$1009,$R317,10)</f>
        <v>0.83399999999999996</v>
      </c>
      <c r="AA317" s="26">
        <f t="shared" si="2726"/>
        <v>-1.262</v>
      </c>
      <c r="AB317" s="15">
        <f t="shared" si="2727"/>
        <v>36.704000000000001</v>
      </c>
      <c r="AC317" s="15">
        <f t="shared" ref="AC317" si="3315">(ABS(AA317)+ABS(0.3*AB317))*SIGN(AA317)</f>
        <v>-12.273200000000001</v>
      </c>
      <c r="AD317" s="15">
        <f t="shared" si="2746"/>
        <v>37.082599999999999</v>
      </c>
      <c r="AE317" s="449">
        <f t="shared" si="2729"/>
        <v>37.082599999999999</v>
      </c>
      <c r="AG317" s="440">
        <v>14</v>
      </c>
      <c r="AJ317" s="26"/>
      <c r="AK317" s="26"/>
      <c r="AL317" s="26"/>
      <c r="AM317" s="26"/>
      <c r="AN317" s="26"/>
      <c r="AO317" s="26"/>
      <c r="AP317" s="26"/>
      <c r="AQ317" s="15"/>
      <c r="AR317" s="15"/>
      <c r="AS317" s="449"/>
      <c r="AT317" s="15"/>
      <c r="AU317" s="440">
        <v>14</v>
      </c>
      <c r="AV317" s="444"/>
      <c r="AW317" s="444" t="s">
        <v>802</v>
      </c>
      <c r="AX317" s="26">
        <f t="shared" ref="AX317" si="3316">F317+M317</f>
        <v>29.471800000000002</v>
      </c>
      <c r="AY317" s="26">
        <f t="shared" ref="AY317" si="3317">V317+AC317</f>
        <v>-26.376200000000001</v>
      </c>
      <c r="AZ317" s="26">
        <f t="shared" ref="AZ317" si="3318">F318+M318</f>
        <v>-26.022500000000001</v>
      </c>
      <c r="BA317" s="26">
        <f t="shared" ref="BA317" si="3319">V318+AC318</f>
        <v>17.119999999999997</v>
      </c>
      <c r="BB317" s="449">
        <f t="shared" ref="BB317" si="3320">AK320+AR320</f>
        <v>-157.94650000000001</v>
      </c>
      <c r="BC317" s="26"/>
      <c r="BD317" s="400">
        <f t="shared" ref="BD317" si="3321">AV320</f>
        <v>6</v>
      </c>
      <c r="BE317" s="383">
        <f t="shared" ref="BE317" si="3322">AU317</f>
        <v>14</v>
      </c>
      <c r="BF317" s="15"/>
      <c r="BG317" s="15"/>
      <c r="BH317" s="15"/>
      <c r="BI317" s="440">
        <v>14</v>
      </c>
      <c r="BJ317" s="444"/>
      <c r="BK317" s="444" t="s">
        <v>802</v>
      </c>
      <c r="BL317" s="26">
        <f>IF(BJ320=6,AX317-(AX317-AZ317)/hinterpiano*(0.55/2),AX317-(AX317-AZ317)/hinterpiano*(0.65/2))</f>
        <v>24.847275</v>
      </c>
      <c r="BM317" s="26">
        <f>IF(BJ320=6,AY317-(AY317-BA317)/hinterpiano*(0.55/2),AY317-(AY317-BA317)/hinterpiano*(0.65/2))</f>
        <v>-22.751516666666667</v>
      </c>
      <c r="BN317" s="26">
        <f>IF(BJ320&lt;&gt;1,IF(BJ320=6,AZ317-(AZ317-AX317)/hinterpiano*(0.55/2),AZ317-(AZ317-AX317)/hinterpiano*(0.65/2)),AZ317)</f>
        <v>-21.397974999999999</v>
      </c>
      <c r="BO317" s="26">
        <f>IF(BJ320&lt;&gt;1,IF(BJ320=6,BA317-(BA317-AY317)/hinterpiano*(0.55/2),BA317-(BA317-AY317)/hinterpiano*(0.65/2)),BA317)</f>
        <v>13.495316666666664</v>
      </c>
      <c r="BP317" s="449">
        <f t="shared" si="2736"/>
        <v>-157.94650000000001</v>
      </c>
    </row>
    <row r="318" spans="1:68" ht="20" customHeight="1">
      <c r="A318" s="440"/>
      <c r="B318" s="444">
        <v>315</v>
      </c>
      <c r="C318" s="444">
        <f>INDEX(PIL!$A$1:$K$1009,$B318,3)</f>
        <v>6</v>
      </c>
      <c r="D318" s="444" t="str">
        <f>INDEX(PIL!$A$1:$K$1009,$B318,4)</f>
        <v>Minf</v>
      </c>
      <c r="E318" s="26">
        <f>INDEX(PIL!$A$1:$K$1009,$B318,5)</f>
        <v>-2.0779999999999998</v>
      </c>
      <c r="F318" s="26">
        <f>INDEX(PIL!$A$1:$K$1009,$B318,6)</f>
        <v>-1.8169999999999999</v>
      </c>
      <c r="G318" s="26">
        <f>INDEX(PIL!$A$1:$K$1009,$B318,7)</f>
        <v>-23.218</v>
      </c>
      <c r="H318" s="26">
        <f>INDEX(PIL!$A$1:$K$1009,$B318,8)</f>
        <v>-0.19900000000000001</v>
      </c>
      <c r="I318" s="26">
        <f>INDEX(PIL!$A$1:$K$1009,$B318,9)</f>
        <v>0.75800000000000001</v>
      </c>
      <c r="J318" s="26">
        <f>INDEX(PIL!$A$1:$K$1009,$B318,10)</f>
        <v>0.56599999999999995</v>
      </c>
      <c r="K318" s="26">
        <f t="shared" si="2721"/>
        <v>-23.975999999999999</v>
      </c>
      <c r="L318" s="15">
        <f t="shared" si="2722"/>
        <v>-0.7649999999999999</v>
      </c>
      <c r="M318" s="15">
        <f t="shared" ref="M318" si="3323">(ABS(K318)+ABS(0.3*L318))*SIGN(K318)</f>
        <v>-24.205500000000001</v>
      </c>
      <c r="N318" s="15">
        <f t="shared" si="2724"/>
        <v>-7.9577999999999989</v>
      </c>
      <c r="O318" s="449">
        <f t="shared" si="2725"/>
        <v>-24.205500000000001</v>
      </c>
      <c r="Q318" s="440"/>
      <c r="R318" s="444">
        <v>747</v>
      </c>
      <c r="S318" s="16">
        <f>INDEX(PIL!$A$1:$K$1009,$R318,3)</f>
        <v>6</v>
      </c>
      <c r="T318" s="16" t="str">
        <f>INDEX(PIL!$A$1:$K$1009,$R318,4)</f>
        <v>Minf</v>
      </c>
      <c r="U318" s="26">
        <f>INDEX(PIL!$A$1:$K$1009,$R318,5)</f>
        <v>11.919</v>
      </c>
      <c r="V318" s="26">
        <f>INDEX(PIL!$A$1:$K$1009,$R318,6)</f>
        <v>8.6539999999999999</v>
      </c>
      <c r="W318" s="26">
        <f>INDEX(PIL!$A$1:$K$1009,$R318,7)</f>
        <v>0.1</v>
      </c>
      <c r="X318" s="26">
        <f>INDEX(PIL!$A$1:$K$1009,$R318,8)</f>
        <v>-25.21</v>
      </c>
      <c r="Y318" s="26">
        <f>INDEX(PIL!$A$1:$K$1009,$R318,9)</f>
        <v>-0.65600000000000003</v>
      </c>
      <c r="Z318" s="26">
        <f>INDEX(PIL!$A$1:$K$1009,$R318,10)</f>
        <v>-0.49</v>
      </c>
      <c r="AA318" s="26">
        <f t="shared" si="2726"/>
        <v>0.75600000000000001</v>
      </c>
      <c r="AB318" s="15">
        <f t="shared" si="2727"/>
        <v>-25.7</v>
      </c>
      <c r="AC318" s="15">
        <f t="shared" ref="AC318" si="3324">(ABS(AA318)+ABS(0.3*AB318))*SIGN(AA318)</f>
        <v>8.4659999999999993</v>
      </c>
      <c r="AD318" s="15">
        <f t="shared" si="2746"/>
        <v>-25.9268</v>
      </c>
      <c r="AE318" s="449">
        <f t="shared" si="2729"/>
        <v>-25.9268</v>
      </c>
      <c r="AG318" s="440"/>
      <c r="AJ318" s="26"/>
      <c r="AK318" s="26"/>
      <c r="AL318" s="26"/>
      <c r="AM318" s="26"/>
      <c r="AN318" s="26"/>
      <c r="AO318" s="26"/>
      <c r="AP318" s="26"/>
      <c r="AQ318" s="15"/>
      <c r="AR318" s="15"/>
      <c r="AS318" s="449"/>
      <c r="AT318" s="15"/>
      <c r="AU318" s="440"/>
      <c r="AV318" s="444"/>
      <c r="AW318" s="444" t="s">
        <v>803</v>
      </c>
      <c r="AX318" s="26">
        <f t="shared" ref="AX318" si="3325">F317-M317</f>
        <v>-23.241800000000005</v>
      </c>
      <c r="AY318" s="26">
        <f t="shared" ref="AY318" si="3326">V317-AC317</f>
        <v>-1.8297999999999988</v>
      </c>
      <c r="AZ318" s="26">
        <f t="shared" ref="AZ318" si="3327">F318-M318</f>
        <v>22.388500000000001</v>
      </c>
      <c r="BA318" s="26">
        <f t="shared" ref="BA318" si="3328">V318-AC318</f>
        <v>0.18800000000000061</v>
      </c>
      <c r="BB318" s="449">
        <f t="shared" ref="BB318" si="3329">AK320-AR320</f>
        <v>-171.20949999999999</v>
      </c>
      <c r="BC318" s="26"/>
      <c r="BD318" s="400">
        <f t="shared" ref="BD318" si="3330">BD317</f>
        <v>6</v>
      </c>
      <c r="BE318" s="383">
        <f t="shared" ref="BE318" si="3331">BE317</f>
        <v>14</v>
      </c>
      <c r="BF318" s="15"/>
      <c r="BG318" s="15"/>
      <c r="BH318" s="15"/>
      <c r="BI318" s="440"/>
      <c r="BJ318" s="444"/>
      <c r="BK318" s="444" t="s">
        <v>803</v>
      </c>
      <c r="BL318" s="26">
        <f>IF(BJ320=6,AX318-(AX318-AZ318)/hinterpiano*(0.55/2),AX318-(AX318-AZ318)/hinterpiano*(0.65/2))</f>
        <v>-19.439275000000002</v>
      </c>
      <c r="BM318" s="26">
        <f>IF(BJ320=6,AY318-(AY318-BA318)/hinterpiano*(0.55/2),AY318-(AY318-BA318)/hinterpiano*(0.65/2))</f>
        <v>-1.6616499999999987</v>
      </c>
      <c r="BN318" s="26">
        <f>IF(BJ320&lt;&gt;1,IF(BJ320=6,AZ318-(AZ318-AX318)/hinterpiano*(0.55/2),AZ318-(AZ318-AX318)/hinterpiano*(0.65/2)),AZ318)</f>
        <v>18.585974999999998</v>
      </c>
      <c r="BO318" s="26">
        <f>IF(BJ320&lt;&gt;1,IF(BJ320=6,BA318-(BA318-AY318)/hinterpiano*(0.55/2),BA318-(BA318-AY318)/hinterpiano*(0.65/2)),BA318)</f>
        <v>1.9850000000000645E-2</v>
      </c>
      <c r="BP318" s="449">
        <f t="shared" si="2736"/>
        <v>-171.20949999999999</v>
      </c>
    </row>
    <row r="319" spans="1:68" ht="20" customHeight="1">
      <c r="A319" s="440"/>
      <c r="B319" s="444">
        <v>316</v>
      </c>
      <c r="C319" s="444">
        <f>INDEX(PIL!$A$1:$K$1009,$B319,3)</f>
        <v>6</v>
      </c>
      <c r="D319" s="444" t="str">
        <f>INDEX(PIL!$A$1:$K$1009,$B319,4)</f>
        <v>V</v>
      </c>
      <c r="E319" s="26">
        <f>INDEX(PIL!$A$1:$K$1009,$B319,5)</f>
        <v>1.7529999999999999</v>
      </c>
      <c r="F319" s="26">
        <f>INDEX(PIL!$A$1:$K$1009,$B319,6)</f>
        <v>1.4950000000000001</v>
      </c>
      <c r="G319" s="26">
        <f>INDEX(PIL!$A$1:$K$1009,$B319,7)</f>
        <v>14.696</v>
      </c>
      <c r="H319" s="26">
        <f>INDEX(PIL!$A$1:$K$1009,$B319,8)</f>
        <v>0.121</v>
      </c>
      <c r="I319" s="26">
        <f>INDEX(PIL!$A$1:$K$1009,$B319,9)</f>
        <v>-0.48</v>
      </c>
      <c r="J319" s="26">
        <f>INDEX(PIL!$A$1:$K$1009,$B319,10)</f>
        <v>-0.35799999999999998</v>
      </c>
      <c r="K319" s="26">
        <f t="shared" si="2721"/>
        <v>15.176</v>
      </c>
      <c r="L319" s="15">
        <f t="shared" si="2722"/>
        <v>0.47899999999999998</v>
      </c>
      <c r="M319" s="15">
        <f t="shared" ref="M319" si="3332">(ABS(K319)+ABS(0.3*L319))*SIGN(K319)</f>
        <v>15.319700000000001</v>
      </c>
      <c r="N319" s="15">
        <f t="shared" si="2724"/>
        <v>5.0317999999999996</v>
      </c>
      <c r="O319" s="449">
        <f t="shared" si="2725"/>
        <v>15.319700000000001</v>
      </c>
      <c r="Q319" s="440"/>
      <c r="R319" s="444">
        <v>748</v>
      </c>
      <c r="S319" s="16">
        <f>INDEX(PIL!$A$1:$K$1009,$R319,3)</f>
        <v>6</v>
      </c>
      <c r="T319" s="16" t="str">
        <f>INDEX(PIL!$A$1:$K$1009,$R319,4)</f>
        <v>V</v>
      </c>
      <c r="U319" s="26">
        <f>INDEX(PIL!$A$1:$K$1009,$R319,5)</f>
        <v>-9.5429999999999993</v>
      </c>
      <c r="V319" s="26">
        <f>INDEX(PIL!$A$1:$K$1009,$R319,6)</f>
        <v>-6.8959999999999999</v>
      </c>
      <c r="W319" s="26">
        <f>INDEX(PIL!$A$1:$K$1009,$R319,7)</f>
        <v>-7.2999999999999995E-2</v>
      </c>
      <c r="X319" s="26">
        <f>INDEX(PIL!$A$1:$K$1009,$R319,8)</f>
        <v>18.097000000000001</v>
      </c>
      <c r="Y319" s="26">
        <f>INDEX(PIL!$A$1:$K$1009,$R319,9)</f>
        <v>0.53800000000000003</v>
      </c>
      <c r="Z319" s="26">
        <f>INDEX(PIL!$A$1:$K$1009,$R319,10)</f>
        <v>0.40100000000000002</v>
      </c>
      <c r="AA319" s="26">
        <f t="shared" si="2726"/>
        <v>-0.61099999999999999</v>
      </c>
      <c r="AB319" s="15">
        <f t="shared" si="2727"/>
        <v>18.498000000000001</v>
      </c>
      <c r="AC319" s="15">
        <f t="shared" ref="AC319" si="3333">(ABS(AA319)+ABS(0.3*AB319))*SIGN(AA319)</f>
        <v>-6.1604000000000001</v>
      </c>
      <c r="AD319" s="15">
        <f t="shared" si="2746"/>
        <v>18.6813</v>
      </c>
      <c r="AE319" s="449">
        <f t="shared" si="2729"/>
        <v>18.6813</v>
      </c>
      <c r="AG319" s="440"/>
      <c r="AJ319" s="26"/>
      <c r="AK319" s="26"/>
      <c r="AL319" s="26"/>
      <c r="AM319" s="26"/>
      <c r="AN319" s="26"/>
      <c r="AO319" s="26"/>
      <c r="AP319" s="26"/>
      <c r="AQ319" s="15"/>
      <c r="AR319" s="15"/>
      <c r="AS319" s="449"/>
      <c r="AT319" s="15"/>
      <c r="AU319" s="440"/>
      <c r="AV319" s="444"/>
      <c r="AW319" s="444" t="s">
        <v>804</v>
      </c>
      <c r="AX319" s="26">
        <f t="shared" ref="AX319" si="3334">F317+N317</f>
        <v>11.764600000000002</v>
      </c>
      <c r="AY319" s="26">
        <f t="shared" ref="AY319" si="3335">V317+AD317</f>
        <v>22.979599999999998</v>
      </c>
      <c r="AZ319" s="26">
        <f t="shared" ref="AZ319" si="3336">F318+N318</f>
        <v>-9.774799999999999</v>
      </c>
      <c r="BA319" s="26">
        <f t="shared" ref="BA319" si="3337">V318+AD318</f>
        <v>-17.2728</v>
      </c>
      <c r="BB319" s="449">
        <f t="shared" ref="BB319" si="3338">AK320+AS320</f>
        <v>-149.05355</v>
      </c>
      <c r="BC319" s="26"/>
      <c r="BD319" s="400">
        <f t="shared" si="2822"/>
        <v>6</v>
      </c>
      <c r="BE319" s="383">
        <f t="shared" si="2991"/>
        <v>14</v>
      </c>
      <c r="BF319" s="15"/>
      <c r="BG319" s="15"/>
      <c r="BH319" s="15"/>
      <c r="BI319" s="440"/>
      <c r="BJ319" s="444"/>
      <c r="BK319" s="444" t="s">
        <v>804</v>
      </c>
      <c r="BL319" s="26">
        <f>IF(BJ320=6,AX319-(AX319-AZ319)/hinterpiano*(0.55/2),AX319-(AX319-AZ319)/hinterpiano*(0.65/2))</f>
        <v>9.9696500000000015</v>
      </c>
      <c r="BM319" s="26">
        <f>IF(BJ320=6,AY319-(AY319-BA319)/hinterpiano*(0.55/2),AY319-(AY319-BA319)/hinterpiano*(0.65/2))</f>
        <v>19.62523333333333</v>
      </c>
      <c r="BN319" s="26">
        <f>IF(BJ320&lt;&gt;1,IF(BJ320=6,AZ319-(AZ319-AX319)/hinterpiano*(0.55/2),AZ319-(AZ319-AX319)/hinterpiano*(0.65/2)),AZ319)</f>
        <v>-7.979849999999999</v>
      </c>
      <c r="BO319" s="26">
        <f>IF(BJ320&lt;&gt;1,IF(BJ320=6,BA319-(BA319-AY319)/hinterpiano*(0.55/2),BA319-(BA319-AY319)/hinterpiano*(0.65/2)),BA319)</f>
        <v>-13.918433333333333</v>
      </c>
      <c r="BP319" s="449">
        <f t="shared" si="2736"/>
        <v>-149.05355</v>
      </c>
    </row>
    <row r="320" spans="1:68" ht="20" customHeight="1">
      <c r="A320" s="440"/>
      <c r="B320" s="444">
        <v>317</v>
      </c>
      <c r="C320" s="444">
        <f>INDEX(PIL!$A$1:$K$1009,$B320,3)</f>
        <v>6</v>
      </c>
      <c r="D320" s="444" t="str">
        <f>INDEX(PIL!$A$1:$K$1009,$B320,4)</f>
        <v>N</v>
      </c>
      <c r="E320" s="26">
        <f>INDEX(PIL!$A$1:$K$1009,$B320,5)</f>
        <v>-202.376</v>
      </c>
      <c r="F320" s="26">
        <f>INDEX(PIL!$A$1:$K$1009,$B320,6)</f>
        <v>-124.754</v>
      </c>
      <c r="G320" s="26">
        <f>INDEX(PIL!$A$1:$K$1009,$B320,7)</f>
        <v>2.2759999999999998</v>
      </c>
      <c r="H320" s="26">
        <f>INDEX(PIL!$A$1:$K$1009,$B320,8)</f>
        <v>-3.3000000000000002E-2</v>
      </c>
      <c r="I320" s="26">
        <f>INDEX(PIL!$A$1:$K$1009,$B320,9)</f>
        <v>-6.8000000000000005E-2</v>
      </c>
      <c r="J320" s="26">
        <f>INDEX(PIL!$A$1:$K$1009,$B320,10)</f>
        <v>-5.0999999999999997E-2</v>
      </c>
      <c r="K320" s="26">
        <f t="shared" si="2721"/>
        <v>2.3439999999999999</v>
      </c>
      <c r="L320" s="15">
        <f t="shared" si="2722"/>
        <v>-8.3999999999999991E-2</v>
      </c>
      <c r="M320" s="15">
        <f t="shared" ref="M320" si="3339">(ABS(K320)+ABS(0.3*L320))*SIGN(K320)</f>
        <v>2.3691999999999998</v>
      </c>
      <c r="N320" s="15">
        <f t="shared" si="2724"/>
        <v>-0.7871999999999999</v>
      </c>
      <c r="O320" s="449">
        <f t="shared" si="2725"/>
        <v>2.3691999999999998</v>
      </c>
      <c r="Q320" s="440"/>
      <c r="R320" s="444">
        <v>749</v>
      </c>
      <c r="S320" s="16">
        <f>INDEX(PIL!$A$1:$K$1009,$R320,3)</f>
        <v>6</v>
      </c>
      <c r="T320" s="16" t="str">
        <f>INDEX(PIL!$A$1:$K$1009,$R320,4)</f>
        <v>N</v>
      </c>
      <c r="U320" s="26">
        <f>INDEX(PIL!$A$1:$K$1009,$R320,5)</f>
        <v>-35.012999999999998</v>
      </c>
      <c r="V320" s="26">
        <f>INDEX(PIL!$A$1:$K$1009,$R320,6)</f>
        <v>-24.974</v>
      </c>
      <c r="W320" s="26">
        <f>INDEX(PIL!$A$1:$K$1009,$R320,7)</f>
        <v>-5.2999999999999999E-2</v>
      </c>
      <c r="X320" s="26">
        <f>INDEX(PIL!$A$1:$K$1009,$R320,8)</f>
        <v>13.308999999999999</v>
      </c>
      <c r="Y320" s="26">
        <f>INDEX(PIL!$A$1:$K$1009,$R320,9)</f>
        <v>0.41599999999999998</v>
      </c>
      <c r="Z320" s="26">
        <f>INDEX(PIL!$A$1:$K$1009,$R320,10)</f>
        <v>0.31</v>
      </c>
      <c r="AA320" s="26">
        <f t="shared" si="2726"/>
        <v>-0.46899999999999997</v>
      </c>
      <c r="AB320" s="15">
        <f t="shared" si="2727"/>
        <v>13.619</v>
      </c>
      <c r="AC320" s="15">
        <f t="shared" ref="AC320" si="3340">(ABS(AA320)+ABS(0.3*AB320))*SIGN(AA320)</f>
        <v>-4.5547000000000004</v>
      </c>
      <c r="AD320" s="15">
        <f t="shared" si="2746"/>
        <v>13.7597</v>
      </c>
      <c r="AE320" s="449">
        <f t="shared" si="2729"/>
        <v>13.7597</v>
      </c>
      <c r="AG320" s="440"/>
      <c r="AH320" s="16">
        <f t="shared" ref="AH320" si="3341">S320</f>
        <v>6</v>
      </c>
      <c r="AI320" s="16" t="str">
        <f t="shared" ref="AI320" si="3342">T320</f>
        <v>N</v>
      </c>
      <c r="AJ320" s="26">
        <f>IF(AH320=6,E320+U320-(0.6*base_minore_p*hinterpiano*cls_armato),IF(AH320=5,E320+U320-(0.6*base_minore_p*hinterpiano*cls_armato)-(base_maggiore_p*base_minore_p*hinterpiano*cls_armato),IF(AH320=4,E320+U320-(0.6*base_minore_p*hinterpiano*cls_armato)-2*(base_maggiore_p*base_minore_p*hinterpiano*cls_armato),IF(AH320=3,E320+U320-(0.6*base_minore_p*hinterpiano*cls_armato)-3*(base_maggiore_p*base_minore_p*hinterpiano*cls_armato),IF(AH320=2,E320+U320-(0.6*base_minore_p*hinterpiano*cls_armato)-4*(base_maggiore_p*base_minore_p*hinterpiano*cls_armato),E320+U320-(0.6*base_minore_p*hinterpiano*cls_armato)-5*(base_maggiore_p*base_minore_p*hinterpiano*cls_armato))))))</f>
        <v>-252.239</v>
      </c>
      <c r="AK320" s="26">
        <f>IF(AH320=6,F320+V320-(0.6*base_minore_p*hinterpiano*cls_armato),IF(AH320=5,F320+V320-(0.6*base_minore_p*hinterpiano*cls_armato)-(base_maggiore_p*base_minore_p*hinterpiano*cls_armato),IF(AH320=4,F320+V320-(0.6*base_minore_p*hinterpiano*cls_armato)-2*(base_maggiore_p*base_minore_p*hinterpiano*cls_armato),IF(AH320=3,F320+V320-(0.6*base_minore_p*hinterpiano*cls_armato)-3*(base_maggiore_p*base_minore_p*hinterpiano*cls_armato),IF(AH320=2,F320+V320-(0.6*base_minore_p*hinterpiano*cls_armato)-4*(base_maggiore_p*base_minore_p*hinterpiano*cls_armato),F320+V320-(0.6*base_minore_p*hinterpiano*cls_armato)-5*(base_maggiore_p*base_minore_p*hinterpiano*cls_armato))))))</f>
        <v>-164.578</v>
      </c>
      <c r="AL320" s="26">
        <f t="shared" ref="AL320" si="3343">G320+W320</f>
        <v>2.2229999999999999</v>
      </c>
      <c r="AM320" s="26">
        <f t="shared" ref="AM320" si="3344">H320+X320</f>
        <v>13.276</v>
      </c>
      <c r="AN320" s="26">
        <f t="shared" ref="AN320" si="3345">I320+Y320</f>
        <v>0.34799999999999998</v>
      </c>
      <c r="AO320" s="26">
        <f t="shared" ref="AO320" si="3346">J320+Z320</f>
        <v>0.25900000000000001</v>
      </c>
      <c r="AP320" s="26">
        <f t="shared" ref="AP320" si="3347">(ABS(AL320)+ABS(AN320))*SIGN(AL320)</f>
        <v>2.5709999999999997</v>
      </c>
      <c r="AQ320" s="15">
        <f t="shared" ref="AQ320" si="3348">(ABS(AM320)+ABS(AO320))*SIGN(AM320)</f>
        <v>13.535</v>
      </c>
      <c r="AR320" s="15">
        <f t="shared" ref="AR320" si="3349">(ABS(AP320)+ABS(0.3*AQ320))*SIGN(AP320)</f>
        <v>6.6315</v>
      </c>
      <c r="AS320" s="449">
        <f t="shared" ref="AS320" si="3350">(ABS(AQ320)+ABS(0.3*AR320))*SIGN(AQ320)</f>
        <v>15.52445</v>
      </c>
      <c r="AT320" s="15"/>
      <c r="AU320" s="440"/>
      <c r="AV320" s="444">
        <f t="shared" ref="AV320" si="3351">AH320</f>
        <v>6</v>
      </c>
      <c r="AW320" s="444" t="s">
        <v>805</v>
      </c>
      <c r="AX320" s="26">
        <f t="shared" ref="AX320" si="3352">F317-N317</f>
        <v>-5.5346000000000011</v>
      </c>
      <c r="AY320" s="26">
        <f t="shared" ref="AY320" si="3353">V317-AD317</f>
        <v>-51.185600000000001</v>
      </c>
      <c r="AZ320" s="26">
        <f t="shared" ref="AZ320" si="3354">F318-N318</f>
        <v>6.1407999999999987</v>
      </c>
      <c r="BA320" s="26">
        <f t="shared" ref="BA320" si="3355">V318-AD318</f>
        <v>34.580799999999996</v>
      </c>
      <c r="BB320" s="449">
        <f t="shared" ref="BB320" si="3356">AK320-AS320</f>
        <v>-180.10245</v>
      </c>
      <c r="BC320" s="26"/>
      <c r="BD320" s="400">
        <f t="shared" si="2822"/>
        <v>6</v>
      </c>
      <c r="BE320" s="383">
        <f t="shared" si="2991"/>
        <v>14</v>
      </c>
      <c r="BF320" s="15"/>
      <c r="BG320" s="15"/>
      <c r="BH320" s="15"/>
      <c r="BI320" s="440"/>
      <c r="BJ320" s="444">
        <f t="shared" ref="BJ320" si="3357">AV320</f>
        <v>6</v>
      </c>
      <c r="BK320" s="444" t="s">
        <v>805</v>
      </c>
      <c r="BL320" s="26">
        <f>IF(BJ320=6,AX320-(AX320-AZ320)/hinterpiano*(0.55/2),AX320-(AX320-AZ320)/hinterpiano*(0.65/2))</f>
        <v>-4.5616500000000011</v>
      </c>
      <c r="BM320" s="26">
        <f>IF(BJ320=6,AY320-(AY320-BA320)/hinterpiano*(0.55/2),AY320-(AY320-BA320)/hinterpiano*(0.65/2))</f>
        <v>-44.038400000000003</v>
      </c>
      <c r="BN320" s="26">
        <f>IF(BJ320&lt;&gt;1,IF(BJ320=6,AZ320-(AZ320-AX320)/hinterpiano*(0.55/2),AZ320-(AZ320-AX320)/hinterpiano*(0.65/2)),AZ320)</f>
        <v>5.1678499999999987</v>
      </c>
      <c r="BO320" s="26">
        <f>IF(BJ320&lt;&gt;1,IF(BJ320=6,BA320-(BA320-AY320)/hinterpiano*(0.55/2),BA320-(BA320-AY320)/hinterpiano*(0.65/2)),BA320)</f>
        <v>27.433599999999995</v>
      </c>
      <c r="BP320" s="449">
        <f t="shared" si="2736"/>
        <v>-180.10245</v>
      </c>
    </row>
    <row r="321" spans="1:68" ht="20" customHeight="1">
      <c r="A321" s="440"/>
      <c r="B321" s="444">
        <v>318</v>
      </c>
      <c r="C321" s="444">
        <f>INDEX(PIL!$A$1:$K$1009,$B321,3)</f>
        <v>5</v>
      </c>
      <c r="D321" s="444" t="str">
        <f>INDEX(PIL!$A$1:$K$1009,$B321,4)</f>
        <v>Msup</v>
      </c>
      <c r="E321" s="26">
        <f>INDEX(PIL!$A$1:$K$1009,$B321,5)</f>
        <v>0.61199999999999999</v>
      </c>
      <c r="F321" s="26">
        <f>INDEX(PIL!$A$1:$K$1009,$B321,6)</f>
        <v>0.68</v>
      </c>
      <c r="G321" s="26">
        <f>INDEX(PIL!$A$1:$K$1009,$B321,7)</f>
        <v>38.759</v>
      </c>
      <c r="H321" s="26">
        <f>INDEX(PIL!$A$1:$K$1009,$B321,8)</f>
        <v>0.22500000000000001</v>
      </c>
      <c r="I321" s="26">
        <f>INDEX(PIL!$A$1:$K$1009,$B321,9)</f>
        <v>-1.2150000000000001</v>
      </c>
      <c r="J321" s="26">
        <f>INDEX(PIL!$A$1:$K$1009,$B321,10)</f>
        <v>-0.90600000000000003</v>
      </c>
      <c r="K321" s="26">
        <f t="shared" si="2721"/>
        <v>39.974000000000004</v>
      </c>
      <c r="L321" s="15">
        <f t="shared" si="2722"/>
        <v>1.131</v>
      </c>
      <c r="M321" s="15">
        <f t="shared" ref="M321" si="3358">(ABS(K321)+ABS(0.3*L321))*SIGN(K321)</f>
        <v>40.313300000000005</v>
      </c>
      <c r="N321" s="15">
        <f t="shared" si="2724"/>
        <v>13.123200000000001</v>
      </c>
      <c r="O321" s="449">
        <f t="shared" si="2725"/>
        <v>40.313300000000005</v>
      </c>
      <c r="Q321" s="440"/>
      <c r="R321" s="444">
        <v>750</v>
      </c>
      <c r="S321" s="16">
        <f>INDEX(PIL!$A$1:$K$1009,$R321,3)</f>
        <v>5</v>
      </c>
      <c r="T321" s="16" t="str">
        <f>INDEX(PIL!$A$1:$K$1009,$R321,4)</f>
        <v>Msup</v>
      </c>
      <c r="U321" s="26">
        <f>INDEX(PIL!$A$1:$K$1009,$R321,5)</f>
        <v>-10.318</v>
      </c>
      <c r="V321" s="26">
        <f>INDEX(PIL!$A$1:$K$1009,$R321,6)</f>
        <v>-7.3780000000000001</v>
      </c>
      <c r="W321" s="26">
        <f>INDEX(PIL!$A$1:$K$1009,$R321,7)</f>
        <v>-0.25800000000000001</v>
      </c>
      <c r="X321" s="26">
        <f>INDEX(PIL!$A$1:$K$1009,$R321,8)</f>
        <v>72.320999999999998</v>
      </c>
      <c r="Y321" s="26">
        <f>INDEX(PIL!$A$1:$K$1009,$R321,9)</f>
        <v>2.202</v>
      </c>
      <c r="Z321" s="26">
        <f>INDEX(PIL!$A$1:$K$1009,$R321,10)</f>
        <v>1.643</v>
      </c>
      <c r="AA321" s="26">
        <f t="shared" si="2726"/>
        <v>-2.46</v>
      </c>
      <c r="AB321" s="15">
        <f t="shared" si="2727"/>
        <v>73.963999999999999</v>
      </c>
      <c r="AC321" s="15">
        <f t="shared" ref="AC321" si="3359">(ABS(AA321)+ABS(0.3*AB321))*SIGN(AA321)</f>
        <v>-24.6492</v>
      </c>
      <c r="AD321" s="15">
        <f t="shared" si="2746"/>
        <v>74.701999999999998</v>
      </c>
      <c r="AE321" s="449">
        <f t="shared" si="2729"/>
        <v>74.701999999999998</v>
      </c>
      <c r="AG321" s="440"/>
      <c r="AJ321" s="26"/>
      <c r="AK321" s="26"/>
      <c r="AL321" s="26"/>
      <c r="AM321" s="26"/>
      <c r="AN321" s="26"/>
      <c r="AO321" s="26"/>
      <c r="AP321" s="26"/>
      <c r="AQ321" s="15"/>
      <c r="AR321" s="15"/>
      <c r="AS321" s="449"/>
      <c r="AT321" s="15"/>
      <c r="AU321" s="440"/>
      <c r="AV321" s="444"/>
      <c r="AW321" s="444" t="s">
        <v>802</v>
      </c>
      <c r="AX321" s="26">
        <f t="shared" ref="AX321" si="3360">F321+M321</f>
        <v>40.993300000000005</v>
      </c>
      <c r="AY321" s="26">
        <f t="shared" ref="AY321" si="3361">V321+AC321</f>
        <v>-32.027200000000001</v>
      </c>
      <c r="AZ321" s="26">
        <f t="shared" ref="AZ321" si="3362">F322+M322</f>
        <v>-38.627400000000002</v>
      </c>
      <c r="BA321" s="26">
        <f t="shared" ref="BA321" si="3363">V322+AC322</f>
        <v>22.954500000000003</v>
      </c>
      <c r="BB321" s="449">
        <f t="shared" ref="BB321" si="3364">AK324+AR324</f>
        <v>-318.87</v>
      </c>
      <c r="BC321" s="26"/>
      <c r="BD321" s="400">
        <f t="shared" ref="BD321" si="3365">AV324</f>
        <v>5</v>
      </c>
      <c r="BE321" s="383">
        <f t="shared" si="2991"/>
        <v>14</v>
      </c>
      <c r="BF321" s="15"/>
      <c r="BG321" s="15"/>
      <c r="BH321" s="15"/>
      <c r="BI321" s="440"/>
      <c r="BJ321" s="444"/>
      <c r="BK321" s="444" t="s">
        <v>802</v>
      </c>
      <c r="BL321" s="26">
        <f>IF(BJ324=6,AX321-(AX321-AZ321)/hinterpiano*(0.55/2),AX321-(AX321-AZ321)/hinterpiano*(0.65/2))</f>
        <v>33.151867424242425</v>
      </c>
      <c r="BM321" s="26">
        <f>IF(BJ324=6,AY321-(AY321-BA321)/hinterpiano*(0.55/2),AY321-(AY321-BA321)/hinterpiano*(0.65/2))</f>
        <v>-26.612335606060604</v>
      </c>
      <c r="BN321" s="26">
        <f>IF(BJ324&lt;&gt;1,IF(BJ324=6,AZ321-(AZ321-AX321)/hinterpiano*(0.55/2),AZ321-(AZ321-AX321)/hinterpiano*(0.65/2)),AZ321)</f>
        <v>-30.785967424242425</v>
      </c>
      <c r="BO321" s="26">
        <f>IF(BJ324&lt;&gt;1,IF(BJ324=6,BA321-(BA321-AY321)/hinterpiano*(0.55/2),BA321-(BA321-AY321)/hinterpiano*(0.65/2)),BA321)</f>
        <v>17.539635606060607</v>
      </c>
      <c r="BP321" s="449">
        <f t="shared" si="2736"/>
        <v>-318.87</v>
      </c>
    </row>
    <row r="322" spans="1:68" ht="20" customHeight="1">
      <c r="A322" s="440"/>
      <c r="B322" s="444">
        <v>319</v>
      </c>
      <c r="C322" s="444">
        <f>INDEX(PIL!$A$1:$K$1009,$B322,3)</f>
        <v>5</v>
      </c>
      <c r="D322" s="444" t="str">
        <f>INDEX(PIL!$A$1:$K$1009,$B322,4)</f>
        <v>Minf</v>
      </c>
      <c r="E322" s="26">
        <f>INDEX(PIL!$A$1:$K$1009,$B322,5)</f>
        <v>-0.83499999999999996</v>
      </c>
      <c r="F322" s="26">
        <f>INDEX(PIL!$A$1:$K$1009,$B322,6)</f>
        <v>-0.83699999999999997</v>
      </c>
      <c r="G322" s="26">
        <f>INDEX(PIL!$A$1:$K$1009,$B322,7)</f>
        <v>-36.323999999999998</v>
      </c>
      <c r="H322" s="26">
        <f>INDEX(PIL!$A$1:$K$1009,$B322,8)</f>
        <v>-0.21299999999999999</v>
      </c>
      <c r="I322" s="26">
        <f>INDEX(PIL!$A$1:$K$1009,$B322,9)</f>
        <v>1.1459999999999999</v>
      </c>
      <c r="J322" s="26">
        <f>INDEX(PIL!$A$1:$K$1009,$B322,10)</f>
        <v>0.85499999999999998</v>
      </c>
      <c r="K322" s="26">
        <f t="shared" si="2721"/>
        <v>-37.47</v>
      </c>
      <c r="L322" s="15">
        <f t="shared" si="2722"/>
        <v>-1.0680000000000001</v>
      </c>
      <c r="M322" s="15">
        <f t="shared" ref="M322" si="3366">(ABS(K322)+ABS(0.3*L322))*SIGN(K322)</f>
        <v>-37.790399999999998</v>
      </c>
      <c r="N322" s="15">
        <f t="shared" si="2724"/>
        <v>-12.308999999999999</v>
      </c>
      <c r="O322" s="449">
        <f t="shared" si="2725"/>
        <v>-37.790399999999998</v>
      </c>
      <c r="Q322" s="440"/>
      <c r="R322" s="444">
        <v>751</v>
      </c>
      <c r="S322" s="16">
        <f>INDEX(PIL!$A$1:$K$1009,$R322,3)</f>
        <v>5</v>
      </c>
      <c r="T322" s="16" t="str">
        <f>INDEX(PIL!$A$1:$K$1009,$R322,4)</f>
        <v>Minf</v>
      </c>
      <c r="U322" s="26">
        <f>INDEX(PIL!$A$1:$K$1009,$R322,5)</f>
        <v>10.791</v>
      </c>
      <c r="V322" s="26">
        <f>INDEX(PIL!$A$1:$K$1009,$R322,6)</f>
        <v>7.76</v>
      </c>
      <c r="W322" s="26">
        <f>INDEX(PIL!$A$1:$K$1009,$R322,7)</f>
        <v>0.17599999999999999</v>
      </c>
      <c r="X322" s="26">
        <f>INDEX(PIL!$A$1:$K$1009,$R322,8)</f>
        <v>-44.533999999999999</v>
      </c>
      <c r="Y322" s="26">
        <f>INDEX(PIL!$A$1:$K$1009,$R322,9)</f>
        <v>-1.355</v>
      </c>
      <c r="Z322" s="26">
        <f>INDEX(PIL!$A$1:$K$1009,$R322,10)</f>
        <v>-1.0109999999999999</v>
      </c>
      <c r="AA322" s="26">
        <f t="shared" si="2726"/>
        <v>1.5309999999999999</v>
      </c>
      <c r="AB322" s="15">
        <f t="shared" si="2727"/>
        <v>-45.545000000000002</v>
      </c>
      <c r="AC322" s="15">
        <f t="shared" ref="AC322" si="3367">(ABS(AA322)+ABS(0.3*AB322))*SIGN(AA322)</f>
        <v>15.194500000000001</v>
      </c>
      <c r="AD322" s="15">
        <f t="shared" si="2746"/>
        <v>-46.004300000000001</v>
      </c>
      <c r="AE322" s="449">
        <f t="shared" si="2729"/>
        <v>-46.004300000000001</v>
      </c>
      <c r="AG322" s="440"/>
      <c r="AJ322" s="26"/>
      <c r="AK322" s="26"/>
      <c r="AL322" s="26"/>
      <c r="AM322" s="26"/>
      <c r="AN322" s="26"/>
      <c r="AO322" s="26"/>
      <c r="AP322" s="26"/>
      <c r="AQ322" s="15"/>
      <c r="AR322" s="15"/>
      <c r="AS322" s="449"/>
      <c r="AT322" s="15"/>
      <c r="AU322" s="440"/>
      <c r="AV322" s="444"/>
      <c r="AW322" s="444" t="s">
        <v>803</v>
      </c>
      <c r="AX322" s="26">
        <f t="shared" ref="AX322" si="3368">F321-M321</f>
        <v>-39.633300000000006</v>
      </c>
      <c r="AY322" s="26">
        <f t="shared" ref="AY322" si="3369">V321-AC321</f>
        <v>17.2712</v>
      </c>
      <c r="AZ322" s="26">
        <f t="shared" ref="AZ322" si="3370">F322-M322</f>
        <v>36.953399999999995</v>
      </c>
      <c r="BA322" s="26">
        <f t="shared" ref="BA322" si="3371">V322-AC322</f>
        <v>-7.4345000000000017</v>
      </c>
      <c r="BB322" s="449">
        <f t="shared" ref="BB322" si="3372">AK324-AR324</f>
        <v>-380.44200000000001</v>
      </c>
      <c r="BC322" s="26"/>
      <c r="BD322" s="400">
        <f t="shared" ref="BD322" si="3373">BD321</f>
        <v>5</v>
      </c>
      <c r="BE322" s="383">
        <f t="shared" si="2991"/>
        <v>14</v>
      </c>
      <c r="BF322" s="15"/>
      <c r="BG322" s="15"/>
      <c r="BH322" s="15"/>
      <c r="BI322" s="440"/>
      <c r="BJ322" s="444"/>
      <c r="BK322" s="444" t="s">
        <v>803</v>
      </c>
      <c r="BL322" s="26">
        <f>IF(BJ324=6,AX322-(AX322-AZ322)/hinterpiano*(0.55/2),AX322-(AX322-AZ322)/hinterpiano*(0.65/2))</f>
        <v>-32.09067045454546</v>
      </c>
      <c r="BM322" s="26">
        <f>IF(BJ324=6,AY322-(AY322-BA322)/hinterpiano*(0.55/2),AY322-(AY322-BA322)/hinterpiano*(0.65/2))</f>
        <v>14.838062878787879</v>
      </c>
      <c r="BN322" s="26">
        <f>IF(BJ324&lt;&gt;1,IF(BJ324=6,AZ322-(AZ322-AX322)/hinterpiano*(0.55/2),AZ322-(AZ322-AX322)/hinterpiano*(0.65/2)),AZ322)</f>
        <v>29.41077045454545</v>
      </c>
      <c r="BO322" s="26">
        <f>IF(BJ324&lt;&gt;1,IF(BJ324=6,BA322-(BA322-AY322)/hinterpiano*(0.55/2),BA322-(BA322-AY322)/hinterpiano*(0.65/2)),BA322)</f>
        <v>-5.0013628787878801</v>
      </c>
      <c r="BP322" s="449">
        <f t="shared" si="2736"/>
        <v>-380.44200000000001</v>
      </c>
    </row>
    <row r="323" spans="1:68" ht="20" customHeight="1">
      <c r="A323" s="440"/>
      <c r="B323" s="444">
        <v>320</v>
      </c>
      <c r="C323" s="444">
        <f>INDEX(PIL!$A$1:$K$1009,$B323,3)</f>
        <v>5</v>
      </c>
      <c r="D323" s="444" t="str">
        <f>INDEX(PIL!$A$1:$K$1009,$B323,4)</f>
        <v>V</v>
      </c>
      <c r="E323" s="26">
        <f>INDEX(PIL!$A$1:$K$1009,$B323,5)</f>
        <v>0.439</v>
      </c>
      <c r="F323" s="26">
        <f>INDEX(PIL!$A$1:$K$1009,$B323,6)</f>
        <v>0.46</v>
      </c>
      <c r="G323" s="26">
        <f>INDEX(PIL!$A$1:$K$1009,$B323,7)</f>
        <v>22.748999999999999</v>
      </c>
      <c r="H323" s="26">
        <f>INDEX(PIL!$A$1:$K$1009,$B323,8)</f>
        <v>0.13200000000000001</v>
      </c>
      <c r="I323" s="26">
        <f>INDEX(PIL!$A$1:$K$1009,$B323,9)</f>
        <v>-0.71499999999999997</v>
      </c>
      <c r="J323" s="26">
        <f>INDEX(PIL!$A$1:$K$1009,$B323,10)</f>
        <v>-0.53400000000000003</v>
      </c>
      <c r="K323" s="26">
        <f t="shared" si="2721"/>
        <v>23.463999999999999</v>
      </c>
      <c r="L323" s="15">
        <f t="shared" si="2722"/>
        <v>0.66600000000000004</v>
      </c>
      <c r="M323" s="15">
        <f t="shared" ref="M323" si="3374">(ABS(K323)+ABS(0.3*L323))*SIGN(K323)</f>
        <v>23.663799999999998</v>
      </c>
      <c r="N323" s="15">
        <f t="shared" si="2724"/>
        <v>7.7051999999999996</v>
      </c>
      <c r="O323" s="449">
        <f t="shared" si="2725"/>
        <v>23.663799999999998</v>
      </c>
      <c r="Q323" s="440"/>
      <c r="R323" s="444">
        <v>752</v>
      </c>
      <c r="S323" s="16">
        <f>INDEX(PIL!$A$1:$K$1009,$R323,3)</f>
        <v>5</v>
      </c>
      <c r="T323" s="16" t="str">
        <f>INDEX(PIL!$A$1:$K$1009,$R323,4)</f>
        <v>V</v>
      </c>
      <c r="U323" s="26">
        <f>INDEX(PIL!$A$1:$K$1009,$R323,5)</f>
        <v>-6.3959999999999999</v>
      </c>
      <c r="V323" s="26">
        <f>INDEX(PIL!$A$1:$K$1009,$R323,6)</f>
        <v>-4.5869999999999997</v>
      </c>
      <c r="W323" s="26">
        <f>INDEX(PIL!$A$1:$K$1009,$R323,7)</f>
        <v>-0.13100000000000001</v>
      </c>
      <c r="X323" s="26">
        <f>INDEX(PIL!$A$1:$K$1009,$R323,8)</f>
        <v>34.923000000000002</v>
      </c>
      <c r="Y323" s="26">
        <f>INDEX(PIL!$A$1:$K$1009,$R323,9)</f>
        <v>1.0780000000000001</v>
      </c>
      <c r="Z323" s="26">
        <f>INDEX(PIL!$A$1:$K$1009,$R323,10)</f>
        <v>0.80400000000000005</v>
      </c>
      <c r="AA323" s="26">
        <f t="shared" si="2726"/>
        <v>-1.2090000000000001</v>
      </c>
      <c r="AB323" s="15">
        <f t="shared" si="2727"/>
        <v>35.727000000000004</v>
      </c>
      <c r="AC323" s="15">
        <f t="shared" ref="AC323" si="3375">(ABS(AA323)+ABS(0.3*AB323))*SIGN(AA323)</f>
        <v>-11.927100000000001</v>
      </c>
      <c r="AD323" s="15">
        <f t="shared" si="2746"/>
        <v>36.089700000000001</v>
      </c>
      <c r="AE323" s="449">
        <f t="shared" si="2729"/>
        <v>36.089700000000001</v>
      </c>
      <c r="AG323" s="440"/>
      <c r="AJ323" s="26"/>
      <c r="AK323" s="26"/>
      <c r="AL323" s="26"/>
      <c r="AM323" s="26"/>
      <c r="AN323" s="26"/>
      <c r="AO323" s="26"/>
      <c r="AP323" s="26"/>
      <c r="AQ323" s="15"/>
      <c r="AR323" s="15"/>
      <c r="AS323" s="449"/>
      <c r="AT323" s="15"/>
      <c r="AU323" s="440"/>
      <c r="AV323" s="444"/>
      <c r="AW323" s="444" t="s">
        <v>804</v>
      </c>
      <c r="AX323" s="26">
        <f t="shared" ref="AX323" si="3376">F321+N321</f>
        <v>13.8032</v>
      </c>
      <c r="AY323" s="26">
        <f t="shared" ref="AY323" si="3377">V321+AD321</f>
        <v>67.323999999999998</v>
      </c>
      <c r="AZ323" s="26">
        <f t="shared" ref="AZ323" si="3378">F322+N322</f>
        <v>-13.145999999999999</v>
      </c>
      <c r="BA323" s="26">
        <f t="shared" ref="BA323" si="3379">V322+AD322</f>
        <v>-38.244300000000003</v>
      </c>
      <c r="BB323" s="449">
        <f t="shared" ref="BB323" si="3380">AK324+AS324</f>
        <v>-292.77019999999999</v>
      </c>
      <c r="BC323" s="26"/>
      <c r="BD323" s="400">
        <f t="shared" si="2822"/>
        <v>5</v>
      </c>
      <c r="BE323" s="383">
        <f t="shared" si="2991"/>
        <v>14</v>
      </c>
      <c r="BF323" s="15"/>
      <c r="BG323" s="15"/>
      <c r="BH323" s="15"/>
      <c r="BI323" s="440"/>
      <c r="BJ323" s="444"/>
      <c r="BK323" s="444" t="s">
        <v>804</v>
      </c>
      <c r="BL323" s="26">
        <f>IF(BJ324=6,AX323-(AX323-AZ323)/hinterpiano*(0.55/2),AX323-(AX323-AZ323)/hinterpiano*(0.65/2))</f>
        <v>11.149112121212122</v>
      </c>
      <c r="BM323" s="26">
        <f>IF(BJ324=6,AY323-(AY323-BA323)/hinterpiano*(0.55/2),AY323-(AY323-BA323)/hinterpiano*(0.65/2))</f>
        <v>56.927121969696969</v>
      </c>
      <c r="BN323" s="26">
        <f>IF(BJ324&lt;&gt;1,IF(BJ324=6,AZ323-(AZ323-AX323)/hinterpiano*(0.55/2),AZ323-(AZ323-AX323)/hinterpiano*(0.65/2)),AZ323)</f>
        <v>-10.49191212121212</v>
      </c>
      <c r="BO323" s="26">
        <f>IF(BJ324&lt;&gt;1,IF(BJ324=6,BA323-(BA323-AY323)/hinterpiano*(0.55/2),BA323-(BA323-AY323)/hinterpiano*(0.65/2)),BA323)</f>
        <v>-27.847421969696974</v>
      </c>
      <c r="BP323" s="449">
        <f t="shared" si="2736"/>
        <v>-292.77019999999999</v>
      </c>
    </row>
    <row r="324" spans="1:68" ht="20" customHeight="1">
      <c r="A324" s="440"/>
      <c r="B324" s="444">
        <v>321</v>
      </c>
      <c r="C324" s="444">
        <f>INDEX(PIL!$A$1:$K$1009,$B324,3)</f>
        <v>5</v>
      </c>
      <c r="D324" s="444" t="str">
        <f>INDEX(PIL!$A$1:$K$1009,$B324,4)</f>
        <v>N</v>
      </c>
      <c r="E324" s="26">
        <f>INDEX(PIL!$A$1:$K$1009,$B324,5)</f>
        <v>-429.351</v>
      </c>
      <c r="F324" s="26">
        <f>INDEX(PIL!$A$1:$K$1009,$B324,6)</f>
        <v>-265.94900000000001</v>
      </c>
      <c r="G324" s="26">
        <f>INDEX(PIL!$A$1:$K$1009,$B324,7)</f>
        <v>15.705</v>
      </c>
      <c r="H324" s="26">
        <f>INDEX(PIL!$A$1:$K$1009,$B324,8)</f>
        <v>0.109</v>
      </c>
      <c r="I324" s="26">
        <f>INDEX(PIL!$A$1:$K$1009,$B324,9)</f>
        <v>-0.51400000000000001</v>
      </c>
      <c r="J324" s="26">
        <f>INDEX(PIL!$A$1:$K$1009,$B324,10)</f>
        <v>-0.38300000000000001</v>
      </c>
      <c r="K324" s="26">
        <f t="shared" si="2721"/>
        <v>16.219000000000001</v>
      </c>
      <c r="L324" s="15">
        <f t="shared" si="2722"/>
        <v>0.49199999999999999</v>
      </c>
      <c r="M324" s="15">
        <f t="shared" ref="M324" si="3381">(ABS(K324)+ABS(0.3*L324))*SIGN(K324)</f>
        <v>16.366600000000002</v>
      </c>
      <c r="N324" s="15">
        <f t="shared" si="2724"/>
        <v>5.3577000000000004</v>
      </c>
      <c r="O324" s="449">
        <f t="shared" si="2725"/>
        <v>16.366600000000002</v>
      </c>
      <c r="Q324" s="440"/>
      <c r="R324" s="444">
        <v>753</v>
      </c>
      <c r="S324" s="16">
        <f>INDEX(PIL!$A$1:$K$1009,$R324,3)</f>
        <v>5</v>
      </c>
      <c r="T324" s="16" t="str">
        <f>INDEX(PIL!$A$1:$K$1009,$R324,4)</f>
        <v>N</v>
      </c>
      <c r="U324" s="26">
        <f>INDEX(PIL!$A$1:$K$1009,$R324,5)</f>
        <v>-72.337999999999994</v>
      </c>
      <c r="V324" s="26">
        <f>INDEX(PIL!$A$1:$K$1009,$R324,6)</f>
        <v>-51.531999999999996</v>
      </c>
      <c r="W324" s="26">
        <f>INDEX(PIL!$A$1:$K$1009,$R324,7)</f>
        <v>-0.182</v>
      </c>
      <c r="X324" s="26">
        <f>INDEX(PIL!$A$1:$K$1009,$R324,8)</f>
        <v>46.817999999999998</v>
      </c>
      <c r="Y324" s="26">
        <f>INDEX(PIL!$A$1:$K$1009,$R324,9)</f>
        <v>1.482</v>
      </c>
      <c r="Z324" s="26">
        <f>INDEX(PIL!$A$1:$K$1009,$R324,10)</f>
        <v>1.1060000000000001</v>
      </c>
      <c r="AA324" s="26">
        <f t="shared" si="2726"/>
        <v>-1.6639999999999999</v>
      </c>
      <c r="AB324" s="15">
        <f t="shared" si="2727"/>
        <v>47.923999999999999</v>
      </c>
      <c r="AC324" s="15">
        <f t="shared" ref="AC324" si="3382">(ABS(AA324)+ABS(0.3*AB324))*SIGN(AA324)</f>
        <v>-16.0412</v>
      </c>
      <c r="AD324" s="15">
        <f t="shared" si="2746"/>
        <v>48.423200000000001</v>
      </c>
      <c r="AE324" s="449">
        <f t="shared" si="2729"/>
        <v>48.423200000000001</v>
      </c>
      <c r="AG324" s="440"/>
      <c r="AH324" s="16">
        <f t="shared" ref="AH324" si="3383">S324</f>
        <v>5</v>
      </c>
      <c r="AI324" s="16" t="str">
        <f t="shared" ref="AI324" si="3384">T324</f>
        <v>N</v>
      </c>
      <c r="AJ324" s="26">
        <f>IF(AH324=6,E324+U324-(0.6*base_minore_p*hinterpiano*cls_armato),IF(AH324=5,E324+U324-(0.6*base_minore_p*hinterpiano*cls_armato)-(base_maggiore_p*base_minore_p*hinterpiano*cls_armato),IF(AH324=4,E324+U324-(0.6*base_minore_p*hinterpiano*cls_armato)-2*(base_maggiore_p*base_minore_p*hinterpiano*cls_armato),IF(AH324=3,E324+U324-(0.6*base_minore_p*hinterpiano*cls_armato)-3*(base_maggiore_p*base_minore_p*hinterpiano*cls_armato),IF(AH324=2,E324+U324-(0.6*base_minore_p*hinterpiano*cls_armato)-4*(base_maggiore_p*base_minore_p*hinterpiano*cls_armato),E324+U324-(0.6*base_minore_p*hinterpiano*cls_armato)-5*(base_maggiore_p*base_minore_p*hinterpiano*cls_armato))))))</f>
        <v>-533.86400000000003</v>
      </c>
      <c r="AK324" s="26">
        <f>IF(AH324=6,F324+V324-(0.6*base_minore_p*hinterpiano*cls_armato),IF(AH324=5,F324+V324-(0.6*base_minore_p*hinterpiano*cls_armato)-(base_maggiore_p*base_minore_p*hinterpiano*cls_armato),IF(AH324=4,F324+V324-(0.6*base_minore_p*hinterpiano*cls_armato)-2*(base_maggiore_p*base_minore_p*hinterpiano*cls_armato),IF(AH324=3,F324+V324-(0.6*base_minore_p*hinterpiano*cls_armato)-3*(base_maggiore_p*base_minore_p*hinterpiano*cls_armato),IF(AH324=2,F324+V324-(0.6*base_minore_p*hinterpiano*cls_armato)-4*(base_maggiore_p*base_minore_p*hinterpiano*cls_armato),F324+V324-(0.6*base_minore_p*hinterpiano*cls_armato)-5*(base_maggiore_p*base_minore_p*hinterpiano*cls_armato))))))</f>
        <v>-349.65600000000001</v>
      </c>
      <c r="AL324" s="26">
        <f t="shared" ref="AL324" si="3385">G324+W324</f>
        <v>15.523</v>
      </c>
      <c r="AM324" s="26">
        <f t="shared" ref="AM324" si="3386">H324+X324</f>
        <v>46.927</v>
      </c>
      <c r="AN324" s="26">
        <f t="shared" ref="AN324" si="3387">I324+Y324</f>
        <v>0.96799999999999997</v>
      </c>
      <c r="AO324" s="26">
        <f t="shared" ref="AO324" si="3388">J324+Z324</f>
        <v>0.72300000000000009</v>
      </c>
      <c r="AP324" s="26">
        <f t="shared" ref="AP324" si="3389">(ABS(AL324)+ABS(AN324))*SIGN(AL324)</f>
        <v>16.491</v>
      </c>
      <c r="AQ324" s="15">
        <f t="shared" ref="AQ324" si="3390">(ABS(AM324)+ABS(AO324))*SIGN(AM324)</f>
        <v>47.65</v>
      </c>
      <c r="AR324" s="15">
        <f t="shared" ref="AR324" si="3391">(ABS(AP324)+ABS(0.3*AQ324))*SIGN(AP324)</f>
        <v>30.786000000000001</v>
      </c>
      <c r="AS324" s="449">
        <f t="shared" ref="AS324" si="3392">(ABS(AQ324)+ABS(0.3*AR324))*SIGN(AQ324)</f>
        <v>56.885799999999996</v>
      </c>
      <c r="AT324" s="15"/>
      <c r="AU324" s="440"/>
      <c r="AV324" s="444">
        <f t="shared" ref="AV324" si="3393">AH324</f>
        <v>5</v>
      </c>
      <c r="AW324" s="444" t="s">
        <v>805</v>
      </c>
      <c r="AX324" s="26">
        <f t="shared" ref="AX324" si="3394">F321-N321</f>
        <v>-12.443200000000001</v>
      </c>
      <c r="AY324" s="26">
        <f t="shared" ref="AY324" si="3395">V321-AD321</f>
        <v>-82.08</v>
      </c>
      <c r="AZ324" s="26">
        <f t="shared" ref="AZ324" si="3396">F322-N322</f>
        <v>11.472</v>
      </c>
      <c r="BA324" s="26">
        <f t="shared" ref="BA324" si="3397">V322-AD322</f>
        <v>53.764299999999999</v>
      </c>
      <c r="BB324" s="449">
        <f t="shared" ref="BB324" si="3398">AK324-AS324</f>
        <v>-406.54180000000002</v>
      </c>
      <c r="BC324" s="26"/>
      <c r="BD324" s="400">
        <f t="shared" si="2822"/>
        <v>5</v>
      </c>
      <c r="BE324" s="383">
        <f t="shared" si="2991"/>
        <v>14</v>
      </c>
      <c r="BF324" s="15"/>
      <c r="BG324" s="15"/>
      <c r="BH324" s="15"/>
      <c r="BI324" s="440"/>
      <c r="BJ324" s="444">
        <f t="shared" ref="BJ324" si="3399">AV324</f>
        <v>5</v>
      </c>
      <c r="BK324" s="444" t="s">
        <v>805</v>
      </c>
      <c r="BL324" s="26">
        <f>IF(BJ324=6,AX324-(AX324-AZ324)/hinterpiano*(0.55/2),AX324-(AX324-AZ324)/hinterpiano*(0.65/2))</f>
        <v>-10.087915151515153</v>
      </c>
      <c r="BM324" s="26">
        <f>IF(BJ324=6,AY324-(AY324-BA324)/hinterpiano*(0.55/2),AY324-(AY324-BA324)/hinterpiano*(0.65/2))</f>
        <v>-68.701394696969686</v>
      </c>
      <c r="BN324" s="26">
        <f>IF(BJ324&lt;&gt;1,IF(BJ324=6,AZ324-(AZ324-AX324)/hinterpiano*(0.55/2),AZ324-(AZ324-AX324)/hinterpiano*(0.65/2)),AZ324)</f>
        <v>9.1167151515151517</v>
      </c>
      <c r="BO324" s="26">
        <f>IF(BJ324&lt;&gt;1,IF(BJ324=6,BA324-(BA324-AY324)/hinterpiano*(0.55/2),BA324-(BA324-AY324)/hinterpiano*(0.65/2)),BA324)</f>
        <v>40.385694696969693</v>
      </c>
      <c r="BP324" s="449">
        <f t="shared" si="2736"/>
        <v>-406.54180000000002</v>
      </c>
    </row>
    <row r="325" spans="1:68" ht="20" customHeight="1">
      <c r="A325" s="440"/>
      <c r="B325" s="444">
        <v>322</v>
      </c>
      <c r="C325" s="444">
        <f>INDEX(PIL!$A$1:$K$1009,$B325,3)</f>
        <v>4</v>
      </c>
      <c r="D325" s="444" t="str">
        <f>INDEX(PIL!$A$1:$K$1009,$B325,4)</f>
        <v>Msup</v>
      </c>
      <c r="E325" s="26">
        <f>INDEX(PIL!$A$1:$K$1009,$B325,5)</f>
        <v>1.538</v>
      </c>
      <c r="F325" s="26">
        <f>INDEX(PIL!$A$1:$K$1009,$B325,6)</f>
        <v>1.2869999999999999</v>
      </c>
      <c r="G325" s="26">
        <f>INDEX(PIL!$A$1:$K$1009,$B325,7)</f>
        <v>51.558</v>
      </c>
      <c r="H325" s="26">
        <f>INDEX(PIL!$A$1:$K$1009,$B325,8)</f>
        <v>0.309</v>
      </c>
      <c r="I325" s="26">
        <f>INDEX(PIL!$A$1:$K$1009,$B325,9)</f>
        <v>-1.5609999999999999</v>
      </c>
      <c r="J325" s="26">
        <f>INDEX(PIL!$A$1:$K$1009,$B325,10)</f>
        <v>-1.165</v>
      </c>
      <c r="K325" s="26">
        <f t="shared" si="2721"/>
        <v>53.119</v>
      </c>
      <c r="L325" s="15">
        <f t="shared" si="2722"/>
        <v>1.474</v>
      </c>
      <c r="M325" s="15">
        <f t="shared" ref="M325" si="3400">(ABS(K325)+ABS(0.3*L325))*SIGN(K325)</f>
        <v>53.561199999999999</v>
      </c>
      <c r="N325" s="15">
        <f t="shared" si="2724"/>
        <v>17.409699999999997</v>
      </c>
      <c r="O325" s="449">
        <f t="shared" si="2725"/>
        <v>53.561199999999999</v>
      </c>
      <c r="Q325" s="440"/>
      <c r="R325" s="444">
        <v>754</v>
      </c>
      <c r="S325" s="16">
        <f>INDEX(PIL!$A$1:$K$1009,$R325,3)</f>
        <v>4</v>
      </c>
      <c r="T325" s="16" t="str">
        <f>INDEX(PIL!$A$1:$K$1009,$R325,4)</f>
        <v>Msup</v>
      </c>
      <c r="U325" s="26">
        <f>INDEX(PIL!$A$1:$K$1009,$R325,5)</f>
        <v>-11.603999999999999</v>
      </c>
      <c r="V325" s="26">
        <f>INDEX(PIL!$A$1:$K$1009,$R325,6)</f>
        <v>-8.3390000000000004</v>
      </c>
      <c r="W325" s="26">
        <f>INDEX(PIL!$A$1:$K$1009,$R325,7)</f>
        <v>-0.30499999999999999</v>
      </c>
      <c r="X325" s="26">
        <f>INDEX(PIL!$A$1:$K$1009,$R325,8)</f>
        <v>93.238</v>
      </c>
      <c r="Y325" s="26">
        <f>INDEX(PIL!$A$1:$K$1009,$R325,9)</f>
        <v>2.7240000000000002</v>
      </c>
      <c r="Z325" s="26">
        <f>INDEX(PIL!$A$1:$K$1009,$R325,10)</f>
        <v>2.0329999999999999</v>
      </c>
      <c r="AA325" s="26">
        <f t="shared" si="2726"/>
        <v>-3.0290000000000004</v>
      </c>
      <c r="AB325" s="15">
        <f t="shared" si="2727"/>
        <v>95.271000000000001</v>
      </c>
      <c r="AC325" s="15">
        <f t="shared" ref="AC325" si="3401">(ABS(AA325)+ABS(0.3*AB325))*SIGN(AA325)</f>
        <v>-31.610299999999999</v>
      </c>
      <c r="AD325" s="15">
        <f t="shared" si="2746"/>
        <v>96.179699999999997</v>
      </c>
      <c r="AE325" s="449">
        <f t="shared" si="2729"/>
        <v>96.179699999999997</v>
      </c>
      <c r="AG325" s="440"/>
      <c r="AJ325" s="26"/>
      <c r="AK325" s="26"/>
      <c r="AL325" s="26"/>
      <c r="AM325" s="26"/>
      <c r="AN325" s="26"/>
      <c r="AO325" s="26"/>
      <c r="AP325" s="26"/>
      <c r="AQ325" s="15"/>
      <c r="AR325" s="15"/>
      <c r="AS325" s="449"/>
      <c r="AT325" s="15"/>
      <c r="AU325" s="440"/>
      <c r="AV325" s="444"/>
      <c r="AW325" s="444" t="s">
        <v>802</v>
      </c>
      <c r="AX325" s="26">
        <f t="shared" ref="AX325" si="3402">F325+M325</f>
        <v>54.848199999999999</v>
      </c>
      <c r="AY325" s="26">
        <f t="shared" ref="AY325" si="3403">V325+AC325</f>
        <v>-39.949300000000001</v>
      </c>
      <c r="AZ325" s="26">
        <f t="shared" ref="AZ325" si="3404">F326+M326</f>
        <v>-52.854599999999998</v>
      </c>
      <c r="BA325" s="26">
        <f t="shared" ref="BA325" si="3405">V326+AC326</f>
        <v>31.916399999999999</v>
      </c>
      <c r="BB325" s="449">
        <f t="shared" ref="BB325" si="3406">AK328+AR328</f>
        <v>-466.78420000000006</v>
      </c>
      <c r="BC325" s="26"/>
      <c r="BD325" s="400">
        <f t="shared" ref="BD325" si="3407">AV328</f>
        <v>4</v>
      </c>
      <c r="BE325" s="383">
        <f t="shared" si="2991"/>
        <v>14</v>
      </c>
      <c r="BF325" s="15"/>
      <c r="BG325" s="15"/>
      <c r="BH325" s="15"/>
      <c r="BI325" s="440"/>
      <c r="BJ325" s="444"/>
      <c r="BK325" s="444" t="s">
        <v>802</v>
      </c>
      <c r="BL325" s="26">
        <f>IF(BJ328=6,AX325-(AX325-AZ325)/hinterpiano*(0.55/2),AX325-(AX325-AZ325)/hinterpiano*(0.65/2))</f>
        <v>44.241106060606057</v>
      </c>
      <c r="BM325" s="26">
        <f>IF(BJ328=6,AY325-(AY325-BA325)/hinterpiano*(0.55/2),AY325-(AY325-BA325)/hinterpiano*(0.65/2))</f>
        <v>-32.871617424242423</v>
      </c>
      <c r="BN325" s="26">
        <f>IF(BJ328&lt;&gt;1,IF(BJ328=6,AZ325-(AZ325-AX325)/hinterpiano*(0.55/2),AZ325-(AZ325-AX325)/hinterpiano*(0.65/2)),AZ325)</f>
        <v>-42.247506060606057</v>
      </c>
      <c r="BO325" s="26">
        <f>IF(BJ328&lt;&gt;1,IF(BJ328=6,BA325-(BA325-AY325)/hinterpiano*(0.55/2),BA325-(BA325-AY325)/hinterpiano*(0.65/2)),BA325)</f>
        <v>24.838717424242425</v>
      </c>
      <c r="BP325" s="449">
        <f t="shared" si="2736"/>
        <v>-466.78420000000006</v>
      </c>
    </row>
    <row r="326" spans="1:68" ht="20" customHeight="1">
      <c r="A326" s="440"/>
      <c r="B326" s="444">
        <v>323</v>
      </c>
      <c r="C326" s="444">
        <f>INDEX(PIL!$A$1:$K$1009,$B326,3)</f>
        <v>4</v>
      </c>
      <c r="D326" s="444" t="str">
        <f>INDEX(PIL!$A$1:$K$1009,$B326,4)</f>
        <v>Minf</v>
      </c>
      <c r="E326" s="26">
        <f>INDEX(PIL!$A$1:$K$1009,$B326,5)</f>
        <v>-1.5660000000000001</v>
      </c>
      <c r="F326" s="26">
        <f>INDEX(PIL!$A$1:$K$1009,$B326,6)</f>
        <v>-1.3049999999999999</v>
      </c>
      <c r="G326" s="26">
        <f>INDEX(PIL!$A$1:$K$1009,$B326,7)</f>
        <v>-49.61</v>
      </c>
      <c r="H326" s="26">
        <f>INDEX(PIL!$A$1:$K$1009,$B326,8)</f>
        <v>-0.29299999999999998</v>
      </c>
      <c r="I326" s="26">
        <f>INDEX(PIL!$A$1:$K$1009,$B326,9)</f>
        <v>1.5129999999999999</v>
      </c>
      <c r="J326" s="26">
        <f>INDEX(PIL!$A$1:$K$1009,$B326,10)</f>
        <v>1.129</v>
      </c>
      <c r="K326" s="26">
        <f t="shared" ref="K326:K389" si="3408">(ABS(G326)+ABS(I326))*SIGN(G326)</f>
        <v>-51.122999999999998</v>
      </c>
      <c r="L326" s="15">
        <f t="shared" ref="L326:L389" si="3409">(ABS(H326)+ABS(J326))*SIGN(H326)</f>
        <v>-1.4219999999999999</v>
      </c>
      <c r="M326" s="15">
        <f t="shared" ref="M326" si="3410">(ABS(K326)+ABS(0.3*L326))*SIGN(K326)</f>
        <v>-51.549599999999998</v>
      </c>
      <c r="N326" s="15">
        <f t="shared" ref="N326:N389" si="3411">(ABS(L326)+ABS(0.3*K326))*SIGN(L326)</f>
        <v>-16.758899999999997</v>
      </c>
      <c r="O326" s="449">
        <f t="shared" ref="O326:O389" si="3412">IF($A$3="DIREZIONE X",M326,N326)</f>
        <v>-51.549599999999998</v>
      </c>
      <c r="Q326" s="440"/>
      <c r="R326" s="444">
        <v>755</v>
      </c>
      <c r="S326" s="16">
        <f>INDEX(PIL!$A$1:$K$1009,$R326,3)</f>
        <v>4</v>
      </c>
      <c r="T326" s="16" t="str">
        <f>INDEX(PIL!$A$1:$K$1009,$R326,4)</f>
        <v>Minf</v>
      </c>
      <c r="U326" s="26">
        <f>INDEX(PIL!$A$1:$K$1009,$R326,5)</f>
        <v>11.25</v>
      </c>
      <c r="V326" s="26">
        <f>INDEX(PIL!$A$1:$K$1009,$R326,6)</f>
        <v>8.0850000000000009</v>
      </c>
      <c r="W326" s="26">
        <f>INDEX(PIL!$A$1:$K$1009,$R326,7)</f>
        <v>0.253</v>
      </c>
      <c r="X326" s="26">
        <f>INDEX(PIL!$A$1:$K$1009,$R326,8)</f>
        <v>-70.031000000000006</v>
      </c>
      <c r="Y326" s="26">
        <f>INDEX(PIL!$A$1:$K$1009,$R326,9)</f>
        <v>-2.0990000000000002</v>
      </c>
      <c r="Z326" s="26">
        <f>INDEX(PIL!$A$1:$K$1009,$R326,10)</f>
        <v>-1.5669999999999999</v>
      </c>
      <c r="AA326" s="26">
        <f t="shared" ref="AA326:AA389" si="3413">(ABS(W326)+ABS(Y326))*SIGN(W326)</f>
        <v>2.3520000000000003</v>
      </c>
      <c r="AB326" s="15">
        <f t="shared" ref="AB326:AB389" si="3414">(ABS(X326)+ABS(Z326))*SIGN(X326)</f>
        <v>-71.597999999999999</v>
      </c>
      <c r="AC326" s="15">
        <f t="shared" ref="AC326" si="3415">(ABS(AA326)+ABS(0.3*AB326))*SIGN(AA326)</f>
        <v>23.831399999999999</v>
      </c>
      <c r="AD326" s="15">
        <f t="shared" si="2746"/>
        <v>-72.303600000000003</v>
      </c>
      <c r="AE326" s="449">
        <f t="shared" ref="AE326:AE389" si="3416">IF($Q$3="DIREZIONE X",AC326,AD326)</f>
        <v>-72.303600000000003</v>
      </c>
      <c r="AG326" s="440"/>
      <c r="AJ326" s="26"/>
      <c r="AK326" s="26"/>
      <c r="AL326" s="26"/>
      <c r="AM326" s="26"/>
      <c r="AN326" s="26"/>
      <c r="AO326" s="26"/>
      <c r="AP326" s="26"/>
      <c r="AQ326" s="15"/>
      <c r="AR326" s="15"/>
      <c r="AS326" s="449"/>
      <c r="AT326" s="15"/>
      <c r="AU326" s="440"/>
      <c r="AV326" s="444"/>
      <c r="AW326" s="444" t="s">
        <v>803</v>
      </c>
      <c r="AX326" s="26">
        <f t="shared" ref="AX326" si="3417">F325-M325</f>
        <v>-52.2742</v>
      </c>
      <c r="AY326" s="26">
        <f t="shared" ref="AY326" si="3418">V325-AC325</f>
        <v>23.271299999999997</v>
      </c>
      <c r="AZ326" s="26">
        <f t="shared" ref="AZ326" si="3419">F326-M326</f>
        <v>50.244599999999998</v>
      </c>
      <c r="BA326" s="26">
        <f t="shared" ref="BA326" si="3420">V326-AC326</f>
        <v>-15.746399999999998</v>
      </c>
      <c r="BB326" s="449">
        <f t="shared" ref="BB326" si="3421">AK328-AR328</f>
        <v>-602.05780000000004</v>
      </c>
      <c r="BC326" s="26"/>
      <c r="BD326" s="400">
        <f t="shared" ref="BD326" si="3422">BD325</f>
        <v>4</v>
      </c>
      <c r="BE326" s="383">
        <f t="shared" si="2991"/>
        <v>14</v>
      </c>
      <c r="BF326" s="15"/>
      <c r="BG326" s="15"/>
      <c r="BH326" s="15"/>
      <c r="BI326" s="440"/>
      <c r="BJ326" s="444"/>
      <c r="BK326" s="444" t="s">
        <v>803</v>
      </c>
      <c r="BL326" s="26">
        <f>IF(BJ328=6,AX326-(AX326-AZ326)/hinterpiano*(0.55/2),AX326-(AX326-AZ326)/hinterpiano*(0.65/2))</f>
        <v>-42.177651515151517</v>
      </c>
      <c r="BM326" s="26">
        <f>IF(BJ328=6,AY326-(AY326-BA326)/hinterpiano*(0.55/2),AY326-(AY326-BA326)/hinterpiano*(0.65/2))</f>
        <v>19.428647727272725</v>
      </c>
      <c r="BN326" s="26">
        <f>IF(BJ328&lt;&gt;1,IF(BJ328=6,AZ326-(AZ326-AX326)/hinterpiano*(0.55/2),AZ326-(AZ326-AX326)/hinterpiano*(0.65/2)),AZ326)</f>
        <v>40.148051515151515</v>
      </c>
      <c r="BO326" s="26">
        <f>IF(BJ328&lt;&gt;1,IF(BJ328=6,BA326-(BA326-AY326)/hinterpiano*(0.55/2),BA326-(BA326-AY326)/hinterpiano*(0.65/2)),BA326)</f>
        <v>-11.903747727272725</v>
      </c>
      <c r="BP326" s="449">
        <f t="shared" ref="BP326:BP389" si="3423">BB326</f>
        <v>-602.05780000000004</v>
      </c>
    </row>
    <row r="327" spans="1:68" ht="20" customHeight="1">
      <c r="A327" s="440"/>
      <c r="B327" s="444">
        <v>324</v>
      </c>
      <c r="C327" s="444">
        <f>INDEX(PIL!$A$1:$K$1009,$B327,3)</f>
        <v>4</v>
      </c>
      <c r="D327" s="444" t="str">
        <f>INDEX(PIL!$A$1:$K$1009,$B327,4)</f>
        <v>V</v>
      </c>
      <c r="E327" s="26">
        <f>INDEX(PIL!$A$1:$K$1009,$B327,5)</f>
        <v>0.94099999999999995</v>
      </c>
      <c r="F327" s="26">
        <f>INDEX(PIL!$A$1:$K$1009,$B327,6)</f>
        <v>0.78600000000000003</v>
      </c>
      <c r="G327" s="26">
        <f>INDEX(PIL!$A$1:$K$1009,$B327,7)</f>
        <v>30.654</v>
      </c>
      <c r="H327" s="26">
        <f>INDEX(PIL!$A$1:$K$1009,$B327,8)</f>
        <v>0.182</v>
      </c>
      <c r="I327" s="26">
        <f>INDEX(PIL!$A$1:$K$1009,$B327,9)</f>
        <v>-0.93100000000000005</v>
      </c>
      <c r="J327" s="26">
        <f>INDEX(PIL!$A$1:$K$1009,$B327,10)</f>
        <v>-0.69499999999999995</v>
      </c>
      <c r="K327" s="26">
        <f t="shared" si="3408"/>
        <v>31.585000000000001</v>
      </c>
      <c r="L327" s="15">
        <f t="shared" si="3409"/>
        <v>0.877</v>
      </c>
      <c r="M327" s="15">
        <f t="shared" ref="M327" si="3424">(ABS(K327)+ABS(0.3*L327))*SIGN(K327)</f>
        <v>31.848100000000002</v>
      </c>
      <c r="N327" s="15">
        <f t="shared" si="3411"/>
        <v>10.352500000000001</v>
      </c>
      <c r="O327" s="449">
        <f t="shared" si="3412"/>
        <v>31.848100000000002</v>
      </c>
      <c r="Q327" s="440"/>
      <c r="R327" s="444">
        <v>756</v>
      </c>
      <c r="S327" s="16">
        <f>INDEX(PIL!$A$1:$K$1009,$R327,3)</f>
        <v>4</v>
      </c>
      <c r="T327" s="16" t="str">
        <f>INDEX(PIL!$A$1:$K$1009,$R327,4)</f>
        <v>V</v>
      </c>
      <c r="U327" s="26">
        <f>INDEX(PIL!$A$1:$K$1009,$R327,5)</f>
        <v>-6.9249999999999998</v>
      </c>
      <c r="V327" s="26">
        <f>INDEX(PIL!$A$1:$K$1009,$R327,6)</f>
        <v>-4.9770000000000003</v>
      </c>
      <c r="W327" s="26">
        <f>INDEX(PIL!$A$1:$K$1009,$R327,7)</f>
        <v>-0.16800000000000001</v>
      </c>
      <c r="X327" s="26">
        <f>INDEX(PIL!$A$1:$K$1009,$R327,8)</f>
        <v>49.121000000000002</v>
      </c>
      <c r="Y327" s="26">
        <f>INDEX(PIL!$A$1:$K$1009,$R327,9)</f>
        <v>1.462</v>
      </c>
      <c r="Z327" s="26">
        <f>INDEX(PIL!$A$1:$K$1009,$R327,10)</f>
        <v>1.091</v>
      </c>
      <c r="AA327" s="26">
        <f t="shared" si="3413"/>
        <v>-1.63</v>
      </c>
      <c r="AB327" s="15">
        <f t="shared" si="3414"/>
        <v>50.212000000000003</v>
      </c>
      <c r="AC327" s="15">
        <f t="shared" ref="AC327" si="3425">(ABS(AA327)+ABS(0.3*AB327))*SIGN(AA327)</f>
        <v>-16.6936</v>
      </c>
      <c r="AD327" s="15">
        <f t="shared" si="2746"/>
        <v>50.701000000000001</v>
      </c>
      <c r="AE327" s="449">
        <f t="shared" si="3416"/>
        <v>50.701000000000001</v>
      </c>
      <c r="AG327" s="440"/>
      <c r="AJ327" s="26"/>
      <c r="AK327" s="26"/>
      <c r="AL327" s="26"/>
      <c r="AM327" s="26"/>
      <c r="AN327" s="26"/>
      <c r="AO327" s="26"/>
      <c r="AP327" s="26"/>
      <c r="AQ327" s="15"/>
      <c r="AR327" s="15"/>
      <c r="AS327" s="449"/>
      <c r="AT327" s="15"/>
      <c r="AU327" s="440"/>
      <c r="AV327" s="444"/>
      <c r="AW327" s="444" t="s">
        <v>804</v>
      </c>
      <c r="AX327" s="26">
        <f t="shared" ref="AX327" si="3426">F325+N325</f>
        <v>18.696699999999996</v>
      </c>
      <c r="AY327" s="26">
        <f t="shared" ref="AY327" si="3427">V325+AD325</f>
        <v>87.840699999999998</v>
      </c>
      <c r="AZ327" s="26">
        <f t="shared" ref="AZ327" si="3428">F326+N326</f>
        <v>-18.063899999999997</v>
      </c>
      <c r="BA327" s="26">
        <f t="shared" ref="BA327" si="3429">V326+AD326</f>
        <v>-64.218600000000009</v>
      </c>
      <c r="BB327" s="449">
        <f t="shared" ref="BB327" si="3430">AK328+AS328</f>
        <v>-417.00396000000006</v>
      </c>
      <c r="BC327" s="26"/>
      <c r="BD327" s="400">
        <f t="shared" si="2822"/>
        <v>4</v>
      </c>
      <c r="BE327" s="383">
        <f t="shared" si="2991"/>
        <v>14</v>
      </c>
      <c r="BF327" s="15"/>
      <c r="BG327" s="15"/>
      <c r="BH327" s="15"/>
      <c r="BI327" s="440"/>
      <c r="BJ327" s="444"/>
      <c r="BK327" s="444" t="s">
        <v>804</v>
      </c>
      <c r="BL327" s="26">
        <f>IF(BJ328=6,AX327-(AX327-AZ327)/hinterpiano*(0.55/2),AX327-(AX327-AZ327)/hinterpiano*(0.65/2))</f>
        <v>15.076337878787875</v>
      </c>
      <c r="BM327" s="26">
        <f>IF(BJ328=6,AY327-(AY327-BA327)/hinterpiano*(0.55/2),AY327-(AY327-BA327)/hinterpiano*(0.65/2))</f>
        <v>72.865162878787871</v>
      </c>
      <c r="BN327" s="26">
        <f>IF(BJ328&lt;&gt;1,IF(BJ328=6,AZ327-(AZ327-AX327)/hinterpiano*(0.55/2),AZ327-(AZ327-AX327)/hinterpiano*(0.65/2)),AZ327)</f>
        <v>-14.443537878787875</v>
      </c>
      <c r="BO327" s="26">
        <f>IF(BJ328&lt;&gt;1,IF(BJ328=6,BA327-(BA327-AY327)/hinterpiano*(0.55/2),BA327-(BA327-AY327)/hinterpiano*(0.65/2)),BA327)</f>
        <v>-49.243062878787882</v>
      </c>
      <c r="BP327" s="449">
        <f t="shared" si="3423"/>
        <v>-417.00396000000006</v>
      </c>
    </row>
    <row r="328" spans="1:68" ht="20" customHeight="1">
      <c r="A328" s="440"/>
      <c r="B328" s="444">
        <v>325</v>
      </c>
      <c r="C328" s="444">
        <f>INDEX(PIL!$A$1:$K$1009,$B328,3)</f>
        <v>4</v>
      </c>
      <c r="D328" s="444" t="str">
        <f>INDEX(PIL!$A$1:$K$1009,$B328,4)</f>
        <v>N</v>
      </c>
      <c r="E328" s="26">
        <f>INDEX(PIL!$A$1:$K$1009,$B328,5)</f>
        <v>-655.37099999999998</v>
      </c>
      <c r="F328" s="26">
        <f>INDEX(PIL!$A$1:$K$1009,$B328,6)</f>
        <v>-406.65499999999997</v>
      </c>
      <c r="G328" s="26">
        <f>INDEX(PIL!$A$1:$K$1009,$B328,7)</f>
        <v>37.036999999999999</v>
      </c>
      <c r="H328" s="26">
        <f>INDEX(PIL!$A$1:$K$1009,$B328,8)</f>
        <v>0.20399999999999999</v>
      </c>
      <c r="I328" s="26">
        <f>INDEX(PIL!$A$1:$K$1009,$B328,9)</f>
        <v>-1.1879999999999999</v>
      </c>
      <c r="J328" s="26">
        <f>INDEX(PIL!$A$1:$K$1009,$B328,10)</f>
        <v>-0.88700000000000001</v>
      </c>
      <c r="K328" s="26">
        <f t="shared" si="3408"/>
        <v>38.225000000000001</v>
      </c>
      <c r="L328" s="15">
        <f t="shared" si="3409"/>
        <v>1.091</v>
      </c>
      <c r="M328" s="15">
        <f t="shared" ref="M328" si="3431">(ABS(K328)+ABS(0.3*L328))*SIGN(K328)</f>
        <v>38.552300000000002</v>
      </c>
      <c r="N328" s="15">
        <f t="shared" si="3411"/>
        <v>12.558499999999999</v>
      </c>
      <c r="O328" s="449">
        <f t="shared" si="3412"/>
        <v>38.552300000000002</v>
      </c>
      <c r="Q328" s="440"/>
      <c r="R328" s="444">
        <v>757</v>
      </c>
      <c r="S328" s="16">
        <f>INDEX(PIL!$A$1:$K$1009,$R328,3)</f>
        <v>4</v>
      </c>
      <c r="T328" s="16" t="str">
        <f>INDEX(PIL!$A$1:$K$1009,$R328,4)</f>
        <v>N</v>
      </c>
      <c r="U328" s="26">
        <f>INDEX(PIL!$A$1:$K$1009,$R328,5)</f>
        <v>-109.929</v>
      </c>
      <c r="V328" s="26">
        <f>INDEX(PIL!$A$1:$K$1009,$R328,6)</f>
        <v>-78.266000000000005</v>
      </c>
      <c r="W328" s="26">
        <f>INDEX(PIL!$A$1:$K$1009,$R328,7)</f>
        <v>-0.35699999999999998</v>
      </c>
      <c r="X328" s="26">
        <f>INDEX(PIL!$A$1:$K$1009,$R328,8)</f>
        <v>95.564999999999998</v>
      </c>
      <c r="Y328" s="26">
        <f>INDEX(PIL!$A$1:$K$1009,$R328,9)</f>
        <v>3.0070000000000001</v>
      </c>
      <c r="Z328" s="26">
        <f>INDEX(PIL!$A$1:$K$1009,$R328,10)</f>
        <v>2.2440000000000002</v>
      </c>
      <c r="AA328" s="26">
        <f t="shared" si="3413"/>
        <v>-3.3639999999999999</v>
      </c>
      <c r="AB328" s="15">
        <f t="shared" si="3414"/>
        <v>97.808999999999997</v>
      </c>
      <c r="AC328" s="15">
        <f t="shared" ref="AC328" si="3432">(ABS(AA328)+ABS(0.3*AB328))*SIGN(AA328)</f>
        <v>-32.706699999999998</v>
      </c>
      <c r="AD328" s="15">
        <f t="shared" ref="AD328:AD391" si="3433">(ABS(AB328)+ABS(0.3*AA328))*SIGN(AB328)</f>
        <v>98.81819999999999</v>
      </c>
      <c r="AE328" s="449">
        <f t="shared" si="3416"/>
        <v>98.81819999999999</v>
      </c>
      <c r="AG328" s="440"/>
      <c r="AH328" s="16">
        <f t="shared" ref="AH328" si="3434">S328</f>
        <v>4</v>
      </c>
      <c r="AI328" s="16" t="str">
        <f t="shared" ref="AI328" si="3435">T328</f>
        <v>N</v>
      </c>
      <c r="AJ328" s="26">
        <f>IF(AH328=6,E328+U328-(0.6*base_minore_p*hinterpiano*cls_armato),IF(AH328=5,E328+U328-(0.6*base_minore_p*hinterpiano*cls_armato)-(base_maggiore_p*base_minore_p*hinterpiano*cls_armato),IF(AH328=4,E328+U328-(0.6*base_minore_p*hinterpiano*cls_armato)-2*(base_maggiore_p*base_minore_p*hinterpiano*cls_armato),IF(AH328=3,E328+U328-(0.6*base_minore_p*hinterpiano*cls_armato)-3*(base_maggiore_p*base_minore_p*hinterpiano*cls_armato),IF(AH328=2,E328+U328-(0.6*base_minore_p*hinterpiano*cls_armato)-4*(base_maggiore_p*base_minore_p*hinterpiano*cls_armato),E328+U328-(0.6*base_minore_p*hinterpiano*cls_armato)-5*(base_maggiore_p*base_minore_p*hinterpiano*cls_armato))))))</f>
        <v>-814.8</v>
      </c>
      <c r="AK328" s="26">
        <f>IF(AH328=6,F328+V328-(0.6*base_minore_p*hinterpiano*cls_armato),IF(AH328=5,F328+V328-(0.6*base_minore_p*hinterpiano*cls_armato)-(base_maggiore_p*base_minore_p*hinterpiano*cls_armato),IF(AH328=4,F328+V328-(0.6*base_minore_p*hinterpiano*cls_armato)-2*(base_maggiore_p*base_minore_p*hinterpiano*cls_armato),IF(AH328=3,F328+V328-(0.6*base_minore_p*hinterpiano*cls_armato)-3*(base_maggiore_p*base_minore_p*hinterpiano*cls_armato),IF(AH328=2,F328+V328-(0.6*base_minore_p*hinterpiano*cls_armato)-4*(base_maggiore_p*base_minore_p*hinterpiano*cls_armato),F328+V328-(0.6*base_minore_p*hinterpiano*cls_armato)-5*(base_maggiore_p*base_minore_p*hinterpiano*cls_armato))))))</f>
        <v>-534.42100000000005</v>
      </c>
      <c r="AL328" s="26">
        <f t="shared" ref="AL328" si="3436">G328+W328</f>
        <v>36.68</v>
      </c>
      <c r="AM328" s="26">
        <f t="shared" ref="AM328" si="3437">H328+X328</f>
        <v>95.768999999999991</v>
      </c>
      <c r="AN328" s="26">
        <f t="shared" ref="AN328" si="3438">I328+Y328</f>
        <v>1.8190000000000002</v>
      </c>
      <c r="AO328" s="26">
        <f t="shared" ref="AO328" si="3439">J328+Z328</f>
        <v>1.3570000000000002</v>
      </c>
      <c r="AP328" s="26">
        <f t="shared" ref="AP328" si="3440">(ABS(AL328)+ABS(AN328))*SIGN(AL328)</f>
        <v>38.499000000000002</v>
      </c>
      <c r="AQ328" s="15">
        <f t="shared" ref="AQ328" si="3441">(ABS(AM328)+ABS(AO328))*SIGN(AM328)</f>
        <v>97.125999999999991</v>
      </c>
      <c r="AR328" s="15">
        <f t="shared" ref="AR328" si="3442">(ABS(AP328)+ABS(0.3*AQ328))*SIGN(AP328)</f>
        <v>67.636799999999994</v>
      </c>
      <c r="AS328" s="449">
        <f t="shared" ref="AS328" si="3443">(ABS(AQ328)+ABS(0.3*AR328))*SIGN(AQ328)</f>
        <v>117.41703999999999</v>
      </c>
      <c r="AT328" s="15"/>
      <c r="AU328" s="440"/>
      <c r="AV328" s="444">
        <f t="shared" ref="AV328" si="3444">AH328</f>
        <v>4</v>
      </c>
      <c r="AW328" s="444" t="s">
        <v>805</v>
      </c>
      <c r="AX328" s="26">
        <f t="shared" ref="AX328" si="3445">F325-N325</f>
        <v>-16.122699999999998</v>
      </c>
      <c r="AY328" s="26">
        <f t="shared" ref="AY328" si="3446">V325-AD325</f>
        <v>-104.5187</v>
      </c>
      <c r="AZ328" s="26">
        <f t="shared" ref="AZ328" si="3447">F326-N326</f>
        <v>15.453899999999997</v>
      </c>
      <c r="BA328" s="26">
        <f t="shared" ref="BA328" si="3448">V326-AD326</f>
        <v>80.388599999999997</v>
      </c>
      <c r="BB328" s="449">
        <f t="shared" ref="BB328" si="3449">AK328-AS328</f>
        <v>-651.83804000000009</v>
      </c>
      <c r="BC328" s="26"/>
      <c r="BD328" s="400">
        <f t="shared" si="2822"/>
        <v>4</v>
      </c>
      <c r="BE328" s="383">
        <f t="shared" si="2991"/>
        <v>14</v>
      </c>
      <c r="BF328" s="15"/>
      <c r="BG328" s="15"/>
      <c r="BH328" s="15"/>
      <c r="BI328" s="440"/>
      <c r="BJ328" s="444">
        <f t="shared" ref="BJ328" si="3450">AV328</f>
        <v>4</v>
      </c>
      <c r="BK328" s="444" t="s">
        <v>805</v>
      </c>
      <c r="BL328" s="26">
        <f>IF(BJ328=6,AX328-(AX328-AZ328)/hinterpiano*(0.55/2),AX328-(AX328-AZ328)/hinterpiano*(0.65/2))</f>
        <v>-13.012883333333331</v>
      </c>
      <c r="BM328" s="26">
        <f>IF(BJ328=6,AY328-(AY328-BA328)/hinterpiano*(0.55/2),AY328-(AY328-BA328)/hinterpiano*(0.65/2))</f>
        <v>-86.308132575757568</v>
      </c>
      <c r="BN328" s="26">
        <f>IF(BJ328&lt;&gt;1,IF(BJ328=6,AZ328-(AZ328-AX328)/hinterpiano*(0.55/2),AZ328-(AZ328-AX328)/hinterpiano*(0.65/2)),AZ328)</f>
        <v>12.34408333333333</v>
      </c>
      <c r="BO328" s="26">
        <f>IF(BJ328&lt;&gt;1,IF(BJ328=6,BA328-(BA328-AY328)/hinterpiano*(0.55/2),BA328-(BA328-AY328)/hinterpiano*(0.65/2)),BA328)</f>
        <v>62.17803257575757</v>
      </c>
      <c r="BP328" s="449">
        <f t="shared" si="3423"/>
        <v>-651.83804000000009</v>
      </c>
    </row>
    <row r="329" spans="1:68" ht="20" customHeight="1">
      <c r="A329" s="440"/>
      <c r="B329" s="444">
        <v>326</v>
      </c>
      <c r="C329" s="444">
        <f>INDEX(PIL!$A$1:$K$1009,$B329,3)</f>
        <v>3</v>
      </c>
      <c r="D329" s="444" t="str">
        <f>INDEX(PIL!$A$1:$K$1009,$B329,4)</f>
        <v>Msup</v>
      </c>
      <c r="E329" s="26">
        <f>INDEX(PIL!$A$1:$K$1009,$B329,5)</f>
        <v>2.4630000000000001</v>
      </c>
      <c r="F329" s="26">
        <f>INDEX(PIL!$A$1:$K$1009,$B329,6)</f>
        <v>1.873</v>
      </c>
      <c r="G329" s="26">
        <f>INDEX(PIL!$A$1:$K$1009,$B329,7)</f>
        <v>59.542999999999999</v>
      </c>
      <c r="H329" s="26">
        <f>INDEX(PIL!$A$1:$K$1009,$B329,8)</f>
        <v>0.39800000000000002</v>
      </c>
      <c r="I329" s="26">
        <f>INDEX(PIL!$A$1:$K$1009,$B329,9)</f>
        <v>-1.7250000000000001</v>
      </c>
      <c r="J329" s="26">
        <f>INDEX(PIL!$A$1:$K$1009,$B329,10)</f>
        <v>-1.288</v>
      </c>
      <c r="K329" s="26">
        <f t="shared" si="3408"/>
        <v>61.268000000000001</v>
      </c>
      <c r="L329" s="15">
        <f t="shared" si="3409"/>
        <v>1.6859999999999999</v>
      </c>
      <c r="M329" s="15">
        <f t="shared" ref="M329" si="3451">(ABS(K329)+ABS(0.3*L329))*SIGN(K329)</f>
        <v>61.773800000000001</v>
      </c>
      <c r="N329" s="15">
        <f t="shared" si="3411"/>
        <v>20.066399999999998</v>
      </c>
      <c r="O329" s="449">
        <f t="shared" si="3412"/>
        <v>61.773800000000001</v>
      </c>
      <c r="Q329" s="440"/>
      <c r="R329" s="444">
        <v>758</v>
      </c>
      <c r="S329" s="16">
        <f>INDEX(PIL!$A$1:$K$1009,$R329,3)</f>
        <v>3</v>
      </c>
      <c r="T329" s="16" t="str">
        <f>INDEX(PIL!$A$1:$K$1009,$R329,4)</f>
        <v>Msup</v>
      </c>
      <c r="U329" s="26">
        <f>INDEX(PIL!$A$1:$K$1009,$R329,5)</f>
        <v>-11.443</v>
      </c>
      <c r="V329" s="26">
        <f>INDEX(PIL!$A$1:$K$1009,$R329,6)</f>
        <v>-8.234</v>
      </c>
      <c r="W329" s="26">
        <f>INDEX(PIL!$A$1:$K$1009,$R329,7)</f>
        <v>-0.311</v>
      </c>
      <c r="X329" s="26">
        <f>INDEX(PIL!$A$1:$K$1009,$R329,8)</f>
        <v>102.441</v>
      </c>
      <c r="Y329" s="26">
        <f>INDEX(PIL!$A$1:$K$1009,$R329,9)</f>
        <v>2.9260000000000002</v>
      </c>
      <c r="Z329" s="26">
        <f>INDEX(PIL!$A$1:$K$1009,$R329,10)</f>
        <v>2.1829999999999998</v>
      </c>
      <c r="AA329" s="26">
        <f t="shared" si="3413"/>
        <v>-3.2370000000000001</v>
      </c>
      <c r="AB329" s="15">
        <f t="shared" si="3414"/>
        <v>104.624</v>
      </c>
      <c r="AC329" s="15">
        <f t="shared" ref="AC329" si="3452">(ABS(AA329)+ABS(0.3*AB329))*SIGN(AA329)</f>
        <v>-34.624199999999995</v>
      </c>
      <c r="AD329" s="15">
        <f t="shared" si="3433"/>
        <v>105.5951</v>
      </c>
      <c r="AE329" s="449">
        <f t="shared" si="3416"/>
        <v>105.5951</v>
      </c>
      <c r="AG329" s="440"/>
      <c r="AJ329" s="26"/>
      <c r="AK329" s="26"/>
      <c r="AL329" s="26"/>
      <c r="AM329" s="26"/>
      <c r="AN329" s="26"/>
      <c r="AO329" s="26"/>
      <c r="AP329" s="26"/>
      <c r="AQ329" s="15"/>
      <c r="AR329" s="15"/>
      <c r="AS329" s="449"/>
      <c r="AT329" s="15"/>
      <c r="AU329" s="440"/>
      <c r="AV329" s="444"/>
      <c r="AW329" s="444" t="s">
        <v>802</v>
      </c>
      <c r="AX329" s="26">
        <f t="shared" ref="AX329" si="3453">F329+M329</f>
        <v>63.646799999999999</v>
      </c>
      <c r="AY329" s="26">
        <f t="shared" ref="AY329" si="3454">V329+AC329</f>
        <v>-42.858199999999997</v>
      </c>
      <c r="AZ329" s="26">
        <f t="shared" ref="AZ329" si="3455">F330+M330</f>
        <v>-64.510400000000004</v>
      </c>
      <c r="BA329" s="26">
        <f t="shared" ref="BA329" si="3456">V330+AC330</f>
        <v>45.8048</v>
      </c>
      <c r="BB329" s="449">
        <f t="shared" ref="BB329" si="3457">AK332+AR332</f>
        <v>-602.74230000000011</v>
      </c>
      <c r="BC329" s="26"/>
      <c r="BD329" s="400">
        <f t="shared" ref="BD329" si="3458">AV332</f>
        <v>3</v>
      </c>
      <c r="BE329" s="383">
        <f t="shared" si="2991"/>
        <v>14</v>
      </c>
      <c r="BF329" s="15"/>
      <c r="BG329" s="15"/>
      <c r="BH329" s="15"/>
      <c r="BI329" s="440"/>
      <c r="BJ329" s="444"/>
      <c r="BK329" s="444" t="s">
        <v>802</v>
      </c>
      <c r="BL329" s="26">
        <f>IF(BJ332=6,AX329-(AX329-AZ329)/hinterpiano*(0.55/2),AX329-(AX329-AZ329)/hinterpiano*(0.65/2))</f>
        <v>51.025257575757571</v>
      </c>
      <c r="BM329" s="26">
        <f>IF(BJ332=6,AY329-(AY329-BA329)/hinterpiano*(0.55/2),AY329-(AY329-BA329)/hinterpiano*(0.65/2))</f>
        <v>-34.126237878787876</v>
      </c>
      <c r="BN329" s="26">
        <f>IF(BJ332&lt;&gt;1,IF(BJ332=6,AZ329-(AZ329-AX329)/hinterpiano*(0.55/2),AZ329-(AZ329-AX329)/hinterpiano*(0.65/2)),AZ329)</f>
        <v>-51.888857575757577</v>
      </c>
      <c r="BO329" s="26">
        <f>IF(BJ332&lt;&gt;1,IF(BJ332=6,BA329-(BA329-AY329)/hinterpiano*(0.55/2),BA329-(BA329-AY329)/hinterpiano*(0.65/2)),BA329)</f>
        <v>37.07283787878788</v>
      </c>
      <c r="BP329" s="449">
        <f t="shared" si="3423"/>
        <v>-602.74230000000011</v>
      </c>
    </row>
    <row r="330" spans="1:68" ht="20" customHeight="1">
      <c r="A330" s="440"/>
      <c r="B330" s="444">
        <v>327</v>
      </c>
      <c r="C330" s="444">
        <f>INDEX(PIL!$A$1:$K$1009,$B330,3)</f>
        <v>3</v>
      </c>
      <c r="D330" s="444" t="str">
        <f>INDEX(PIL!$A$1:$K$1009,$B330,4)</f>
        <v>Minf</v>
      </c>
      <c r="E330" s="26">
        <f>INDEX(PIL!$A$1:$K$1009,$B330,5)</f>
        <v>-2.661</v>
      </c>
      <c r="F330" s="26">
        <f>INDEX(PIL!$A$1:$K$1009,$B330,6)</f>
        <v>-2.0129999999999999</v>
      </c>
      <c r="G330" s="26">
        <f>INDEX(PIL!$A$1:$K$1009,$B330,7)</f>
        <v>-60.215000000000003</v>
      </c>
      <c r="H330" s="26">
        <f>INDEX(PIL!$A$1:$K$1009,$B330,8)</f>
        <v>-0.38700000000000001</v>
      </c>
      <c r="I330" s="26">
        <f>INDEX(PIL!$A$1:$K$1009,$B330,9)</f>
        <v>1.77</v>
      </c>
      <c r="J330" s="26">
        <f>INDEX(PIL!$A$1:$K$1009,$B330,10)</f>
        <v>1.321</v>
      </c>
      <c r="K330" s="26">
        <f t="shared" si="3408"/>
        <v>-61.985000000000007</v>
      </c>
      <c r="L330" s="15">
        <f t="shared" si="3409"/>
        <v>-1.708</v>
      </c>
      <c r="M330" s="15">
        <f t="shared" ref="M330" si="3459">(ABS(K330)+ABS(0.3*L330))*SIGN(K330)</f>
        <v>-62.497400000000006</v>
      </c>
      <c r="N330" s="15">
        <f t="shared" si="3411"/>
        <v>-20.3035</v>
      </c>
      <c r="O330" s="449">
        <f t="shared" si="3412"/>
        <v>-62.497400000000006</v>
      </c>
      <c r="Q330" s="440"/>
      <c r="R330" s="444">
        <v>759</v>
      </c>
      <c r="S330" s="16">
        <f>INDEX(PIL!$A$1:$K$1009,$R330,3)</f>
        <v>3</v>
      </c>
      <c r="T330" s="16" t="str">
        <f>INDEX(PIL!$A$1:$K$1009,$R330,4)</f>
        <v>Minf</v>
      </c>
      <c r="U330" s="26">
        <f>INDEX(PIL!$A$1:$K$1009,$R330,5)</f>
        <v>11.045999999999999</v>
      </c>
      <c r="V330" s="26">
        <f>INDEX(PIL!$A$1:$K$1009,$R330,6)</f>
        <v>8.0289999999999999</v>
      </c>
      <c r="W330" s="26">
        <f>INDEX(PIL!$A$1:$K$1009,$R330,7)</f>
        <v>0.40799999999999997</v>
      </c>
      <c r="X330" s="26">
        <f>INDEX(PIL!$A$1:$K$1009,$R330,8)</f>
        <v>-110.334</v>
      </c>
      <c r="Y330" s="26">
        <f>INDEX(PIL!$A$1:$K$1009,$R330,9)</f>
        <v>-3.4870000000000001</v>
      </c>
      <c r="Z330" s="26">
        <f>INDEX(PIL!$A$1:$K$1009,$R330,10)</f>
        <v>-2.6019999999999999</v>
      </c>
      <c r="AA330" s="26">
        <f t="shared" si="3413"/>
        <v>3.895</v>
      </c>
      <c r="AB330" s="15">
        <f t="shared" si="3414"/>
        <v>-112.93600000000001</v>
      </c>
      <c r="AC330" s="15">
        <f t="shared" ref="AC330" si="3460">(ABS(AA330)+ABS(0.3*AB330))*SIGN(AA330)</f>
        <v>37.775800000000004</v>
      </c>
      <c r="AD330" s="15">
        <f t="shared" si="3433"/>
        <v>-114.1045</v>
      </c>
      <c r="AE330" s="449">
        <f t="shared" si="3416"/>
        <v>-114.1045</v>
      </c>
      <c r="AG330" s="440"/>
      <c r="AJ330" s="26"/>
      <c r="AK330" s="26"/>
      <c r="AL330" s="26"/>
      <c r="AM330" s="26"/>
      <c r="AN330" s="26"/>
      <c r="AO330" s="26"/>
      <c r="AP330" s="26"/>
      <c r="AQ330" s="15"/>
      <c r="AR330" s="15"/>
      <c r="AS330" s="449"/>
      <c r="AT330" s="15"/>
      <c r="AU330" s="440"/>
      <c r="AV330" s="444"/>
      <c r="AW330" s="444" t="s">
        <v>803</v>
      </c>
      <c r="AX330" s="26">
        <f t="shared" ref="AX330" si="3461">F329-M329</f>
        <v>-59.900800000000004</v>
      </c>
      <c r="AY330" s="26">
        <f t="shared" ref="AY330" si="3462">V329-AC329</f>
        <v>26.390199999999993</v>
      </c>
      <c r="AZ330" s="26">
        <f t="shared" ref="AZ330" si="3463">F330-M330</f>
        <v>60.484400000000008</v>
      </c>
      <c r="BA330" s="26">
        <f t="shared" ref="BA330" si="3464">V330-AC330</f>
        <v>-29.746800000000004</v>
      </c>
      <c r="BB330" s="449">
        <f t="shared" ref="BB330" si="3465">AK332-AR332</f>
        <v>-832.85370000000012</v>
      </c>
      <c r="BC330" s="26"/>
      <c r="BD330" s="400">
        <f t="shared" ref="BD330" si="3466">BD329</f>
        <v>3</v>
      </c>
      <c r="BE330" s="383">
        <f t="shared" si="2991"/>
        <v>14</v>
      </c>
      <c r="BF330" s="15"/>
      <c r="BG330" s="15"/>
      <c r="BH330" s="15"/>
      <c r="BI330" s="440"/>
      <c r="BJ330" s="444"/>
      <c r="BK330" s="444" t="s">
        <v>803</v>
      </c>
      <c r="BL330" s="26">
        <f>IF(BJ332=6,AX330-(AX330-AZ330)/hinterpiano*(0.55/2),AX330-(AX330-AZ330)/hinterpiano*(0.65/2))</f>
        <v>-48.044681818181822</v>
      </c>
      <c r="BM330" s="26">
        <f>IF(BJ332=6,AY330-(AY330-BA330)/hinterpiano*(0.55/2),AY330-(AY330-BA330)/hinterpiano*(0.65/2))</f>
        <v>20.861556060606052</v>
      </c>
      <c r="BN330" s="26">
        <f>IF(BJ332&lt;&gt;1,IF(BJ332=6,AZ330-(AZ330-AX330)/hinterpiano*(0.55/2),AZ330-(AZ330-AX330)/hinterpiano*(0.65/2)),AZ330)</f>
        <v>48.628281818181826</v>
      </c>
      <c r="BO330" s="26">
        <f>IF(BJ332&lt;&gt;1,IF(BJ332=6,BA330-(BA330-AY330)/hinterpiano*(0.55/2),BA330-(BA330-AY330)/hinterpiano*(0.65/2)),BA330)</f>
        <v>-24.218156060606063</v>
      </c>
      <c r="BP330" s="449">
        <f t="shared" si="3423"/>
        <v>-832.85370000000012</v>
      </c>
    </row>
    <row r="331" spans="1:68" ht="20" customHeight="1">
      <c r="A331" s="440"/>
      <c r="B331" s="444">
        <v>328</v>
      </c>
      <c r="C331" s="444">
        <f>INDEX(PIL!$A$1:$K$1009,$B331,3)</f>
        <v>3</v>
      </c>
      <c r="D331" s="444" t="str">
        <f>INDEX(PIL!$A$1:$K$1009,$B331,4)</f>
        <v>V</v>
      </c>
      <c r="E331" s="26">
        <f>INDEX(PIL!$A$1:$K$1009,$B331,5)</f>
        <v>1.5529999999999999</v>
      </c>
      <c r="F331" s="26">
        <f>INDEX(PIL!$A$1:$K$1009,$B331,6)</f>
        <v>1.1779999999999999</v>
      </c>
      <c r="G331" s="26">
        <f>INDEX(PIL!$A$1:$K$1009,$B331,7)</f>
        <v>36.287999999999997</v>
      </c>
      <c r="H331" s="26">
        <f>INDEX(PIL!$A$1:$K$1009,$B331,8)</f>
        <v>0.23799999999999999</v>
      </c>
      <c r="I331" s="26">
        <f>INDEX(PIL!$A$1:$K$1009,$B331,9)</f>
        <v>-1.0589999999999999</v>
      </c>
      <c r="J331" s="26">
        <f>INDEX(PIL!$A$1:$K$1009,$B331,10)</f>
        <v>-0.79</v>
      </c>
      <c r="K331" s="26">
        <f t="shared" si="3408"/>
        <v>37.346999999999994</v>
      </c>
      <c r="L331" s="15">
        <f t="shared" si="3409"/>
        <v>1.028</v>
      </c>
      <c r="M331" s="15">
        <f t="shared" ref="M331" si="3467">(ABS(K331)+ABS(0.3*L331))*SIGN(K331)</f>
        <v>37.655399999999993</v>
      </c>
      <c r="N331" s="15">
        <f t="shared" si="3411"/>
        <v>12.232099999999999</v>
      </c>
      <c r="O331" s="449">
        <f t="shared" si="3412"/>
        <v>37.655399999999993</v>
      </c>
      <c r="Q331" s="440"/>
      <c r="R331" s="444">
        <v>760</v>
      </c>
      <c r="S331" s="16">
        <f>INDEX(PIL!$A$1:$K$1009,$R331,3)</f>
        <v>3</v>
      </c>
      <c r="T331" s="16" t="str">
        <f>INDEX(PIL!$A$1:$K$1009,$R331,4)</f>
        <v>V</v>
      </c>
      <c r="U331" s="26">
        <f>INDEX(PIL!$A$1:$K$1009,$R331,5)</f>
        <v>-6.8150000000000004</v>
      </c>
      <c r="V331" s="26">
        <f>INDEX(PIL!$A$1:$K$1009,$R331,6)</f>
        <v>-4.9279999999999999</v>
      </c>
      <c r="W331" s="26">
        <f>INDEX(PIL!$A$1:$K$1009,$R331,7)</f>
        <v>-0.217</v>
      </c>
      <c r="X331" s="26">
        <f>INDEX(PIL!$A$1:$K$1009,$R331,8)</f>
        <v>64.272999999999996</v>
      </c>
      <c r="Y331" s="26">
        <f>INDEX(PIL!$A$1:$K$1009,$R331,9)</f>
        <v>1.9430000000000001</v>
      </c>
      <c r="Z331" s="26">
        <f>INDEX(PIL!$A$1:$K$1009,$R331,10)</f>
        <v>1.45</v>
      </c>
      <c r="AA331" s="26">
        <f t="shared" si="3413"/>
        <v>-2.16</v>
      </c>
      <c r="AB331" s="15">
        <f t="shared" si="3414"/>
        <v>65.722999999999999</v>
      </c>
      <c r="AC331" s="15">
        <f t="shared" ref="AC331" si="3468">(ABS(AA331)+ABS(0.3*AB331))*SIGN(AA331)</f>
        <v>-21.876899999999999</v>
      </c>
      <c r="AD331" s="15">
        <f t="shared" si="3433"/>
        <v>66.370999999999995</v>
      </c>
      <c r="AE331" s="449">
        <f t="shared" si="3416"/>
        <v>66.370999999999995</v>
      </c>
      <c r="AG331" s="440"/>
      <c r="AJ331" s="26"/>
      <c r="AK331" s="26"/>
      <c r="AL331" s="26"/>
      <c r="AM331" s="26"/>
      <c r="AN331" s="26"/>
      <c r="AO331" s="26"/>
      <c r="AP331" s="26"/>
      <c r="AQ331" s="15"/>
      <c r="AR331" s="15"/>
      <c r="AS331" s="449"/>
      <c r="AT331" s="15"/>
      <c r="AU331" s="440"/>
      <c r="AV331" s="444"/>
      <c r="AW331" s="444" t="s">
        <v>804</v>
      </c>
      <c r="AX331" s="26">
        <f t="shared" ref="AX331" si="3469">F329+N329</f>
        <v>21.939399999999999</v>
      </c>
      <c r="AY331" s="26">
        <f t="shared" ref="AY331" si="3470">V329+AD329</f>
        <v>97.361100000000008</v>
      </c>
      <c r="AZ331" s="26">
        <f t="shared" ref="AZ331" si="3471">F330+N330</f>
        <v>-22.316499999999998</v>
      </c>
      <c r="BA331" s="26">
        <f t="shared" ref="BA331" si="3472">V330+AD330</f>
        <v>-106.07550000000001</v>
      </c>
      <c r="BB331" s="449">
        <f t="shared" ref="BB331" si="3473">AK332+AS332</f>
        <v>-523.80229000000008</v>
      </c>
      <c r="BC331" s="26"/>
      <c r="BD331" s="400">
        <f t="shared" si="2822"/>
        <v>3</v>
      </c>
      <c r="BE331" s="383">
        <f t="shared" si="2991"/>
        <v>14</v>
      </c>
      <c r="BF331" s="15"/>
      <c r="BG331" s="15"/>
      <c r="BH331" s="15"/>
      <c r="BI331" s="440"/>
      <c r="BJ331" s="444"/>
      <c r="BK331" s="444" t="s">
        <v>804</v>
      </c>
      <c r="BL331" s="26">
        <f>IF(BJ332=6,AX331-(AX331-AZ331)/hinterpiano*(0.55/2),AX331-(AX331-AZ331)/hinterpiano*(0.65/2))</f>
        <v>17.580864393939393</v>
      </c>
      <c r="BM331" s="26">
        <f>IF(BJ332=6,AY331-(AY331-BA331)/hinterpiano*(0.55/2),AY331-(AY331-BA331)/hinterpiano*(0.65/2))</f>
        <v>77.325677272727276</v>
      </c>
      <c r="BN331" s="26">
        <f>IF(BJ332&lt;&gt;1,IF(BJ332=6,AZ331-(AZ331-AX331)/hinterpiano*(0.55/2),AZ331-(AZ331-AX331)/hinterpiano*(0.65/2)),AZ331)</f>
        <v>-17.957964393939392</v>
      </c>
      <c r="BO331" s="26">
        <f>IF(BJ332&lt;&gt;1,IF(BJ332=6,BA331-(BA331-AY331)/hinterpiano*(0.55/2),BA331-(BA331-AY331)/hinterpiano*(0.65/2)),BA331)</f>
        <v>-86.040077272727274</v>
      </c>
      <c r="BP331" s="449">
        <f t="shared" si="3423"/>
        <v>-523.80229000000008</v>
      </c>
    </row>
    <row r="332" spans="1:68" ht="20" customHeight="1">
      <c r="A332" s="440"/>
      <c r="B332" s="444">
        <v>329</v>
      </c>
      <c r="C332" s="444">
        <f>INDEX(PIL!$A$1:$K$1009,$B332,3)</f>
        <v>3</v>
      </c>
      <c r="D332" s="444" t="str">
        <f>INDEX(PIL!$A$1:$K$1009,$B332,4)</f>
        <v>N</v>
      </c>
      <c r="E332" s="26">
        <f>INDEX(PIL!$A$1:$K$1009,$B332,5)</f>
        <v>-879.11</v>
      </c>
      <c r="F332" s="26">
        <f>INDEX(PIL!$A$1:$K$1009,$B332,6)</f>
        <v>-545.94000000000005</v>
      </c>
      <c r="G332" s="26">
        <f>INDEX(PIL!$A$1:$K$1009,$B332,7)</f>
        <v>64.927999999999997</v>
      </c>
      <c r="H332" s="26">
        <f>INDEX(PIL!$A$1:$K$1009,$B332,8)</f>
        <v>0.35099999999999998</v>
      </c>
      <c r="I332" s="26">
        <f>INDEX(PIL!$A$1:$K$1009,$B332,9)</f>
        <v>-2.0310000000000001</v>
      </c>
      <c r="J332" s="26">
        <f>INDEX(PIL!$A$1:$K$1009,$B332,10)</f>
        <v>-1.516</v>
      </c>
      <c r="K332" s="26">
        <f t="shared" si="3408"/>
        <v>66.959000000000003</v>
      </c>
      <c r="L332" s="15">
        <f t="shared" si="3409"/>
        <v>1.867</v>
      </c>
      <c r="M332" s="15">
        <f t="shared" ref="M332" si="3474">(ABS(K332)+ABS(0.3*L332))*SIGN(K332)</f>
        <v>67.519100000000009</v>
      </c>
      <c r="N332" s="15">
        <f t="shared" si="3411"/>
        <v>21.954700000000003</v>
      </c>
      <c r="O332" s="449">
        <f t="shared" si="3412"/>
        <v>67.519100000000009</v>
      </c>
      <c r="Q332" s="440"/>
      <c r="R332" s="444">
        <v>761</v>
      </c>
      <c r="S332" s="16">
        <f>INDEX(PIL!$A$1:$K$1009,$R332,3)</f>
        <v>3</v>
      </c>
      <c r="T332" s="16" t="str">
        <f>INDEX(PIL!$A$1:$K$1009,$R332,4)</f>
        <v>N</v>
      </c>
      <c r="U332" s="26">
        <f>INDEX(PIL!$A$1:$K$1009,$R332,5)</f>
        <v>-147.566</v>
      </c>
      <c r="V332" s="26">
        <f>INDEX(PIL!$A$1:$K$1009,$R332,6)</f>
        <v>-105.033</v>
      </c>
      <c r="W332" s="26">
        <f>INDEX(PIL!$A$1:$K$1009,$R332,7)</f>
        <v>-0.56000000000000005</v>
      </c>
      <c r="X332" s="26">
        <f>INDEX(PIL!$A$1:$K$1009,$R332,8)</f>
        <v>157.006</v>
      </c>
      <c r="Y332" s="26">
        <f>INDEX(PIL!$A$1:$K$1009,$R332,9)</f>
        <v>4.875</v>
      </c>
      <c r="Z332" s="26">
        <f>INDEX(PIL!$A$1:$K$1009,$R332,10)</f>
        <v>3.6379999999999999</v>
      </c>
      <c r="AA332" s="26">
        <f t="shared" si="3413"/>
        <v>-5.4350000000000005</v>
      </c>
      <c r="AB332" s="15">
        <f t="shared" si="3414"/>
        <v>160.64400000000001</v>
      </c>
      <c r="AC332" s="15">
        <f t="shared" ref="AC332" si="3475">(ABS(AA332)+ABS(0.3*AB332))*SIGN(AA332)</f>
        <v>-53.6282</v>
      </c>
      <c r="AD332" s="15">
        <f t="shared" si="3433"/>
        <v>162.27450000000002</v>
      </c>
      <c r="AE332" s="449">
        <f t="shared" si="3416"/>
        <v>162.27450000000002</v>
      </c>
      <c r="AG332" s="440"/>
      <c r="AH332" s="16">
        <f t="shared" ref="AH332" si="3476">S332</f>
        <v>3</v>
      </c>
      <c r="AI332" s="16" t="str">
        <f t="shared" ref="AI332" si="3477">T332</f>
        <v>N</v>
      </c>
      <c r="AJ332" s="26">
        <f>IF(AH332=6,E332+U332-(0.6*base_minore_p*hinterpiano*cls_armato),IF(AH332=5,E332+U332-(0.6*base_minore_p*hinterpiano*cls_armato)-(base_maggiore_p*base_minore_p*hinterpiano*cls_armato),IF(AH332=4,E332+U332-(0.6*base_minore_p*hinterpiano*cls_armato)-2*(base_maggiore_p*base_minore_p*hinterpiano*cls_armato),IF(AH332=3,E332+U332-(0.6*base_minore_p*hinterpiano*cls_armato)-3*(base_maggiore_p*base_minore_p*hinterpiano*cls_armato),IF(AH332=2,E332+U332-(0.6*base_minore_p*hinterpiano*cls_armato)-4*(base_maggiore_p*base_minore_p*hinterpiano*cls_armato),E332+U332-(0.6*base_minore_p*hinterpiano*cls_armato)-5*(base_maggiore_p*base_minore_p*hinterpiano*cls_armato))))))</f>
        <v>-1093.5009999999997</v>
      </c>
      <c r="AK332" s="26">
        <f>IF(AH332=6,F332+V332-(0.6*base_minore_p*hinterpiano*cls_armato),IF(AH332=5,F332+V332-(0.6*base_minore_p*hinterpiano*cls_armato)-(base_maggiore_p*base_minore_p*hinterpiano*cls_armato),IF(AH332=4,F332+V332-(0.6*base_minore_p*hinterpiano*cls_armato)-2*(base_maggiore_p*base_minore_p*hinterpiano*cls_armato),IF(AH332=3,F332+V332-(0.6*base_minore_p*hinterpiano*cls_armato)-3*(base_maggiore_p*base_minore_p*hinterpiano*cls_armato),IF(AH332=2,F332+V332-(0.6*base_minore_p*hinterpiano*cls_armato)-4*(base_maggiore_p*base_minore_p*hinterpiano*cls_armato),F332+V332-(0.6*base_minore_p*hinterpiano*cls_armato)-5*(base_maggiore_p*base_minore_p*hinterpiano*cls_armato))))))</f>
        <v>-717.79800000000012</v>
      </c>
      <c r="AL332" s="26">
        <f t="shared" ref="AL332" si="3478">G332+W332</f>
        <v>64.367999999999995</v>
      </c>
      <c r="AM332" s="26">
        <f t="shared" ref="AM332" si="3479">H332+X332</f>
        <v>157.357</v>
      </c>
      <c r="AN332" s="26">
        <f t="shared" ref="AN332" si="3480">I332+Y332</f>
        <v>2.8439999999999999</v>
      </c>
      <c r="AO332" s="26">
        <f t="shared" ref="AO332" si="3481">J332+Z332</f>
        <v>2.1219999999999999</v>
      </c>
      <c r="AP332" s="26">
        <f t="shared" ref="AP332" si="3482">(ABS(AL332)+ABS(AN332))*SIGN(AL332)</f>
        <v>67.211999999999989</v>
      </c>
      <c r="AQ332" s="15">
        <f t="shared" ref="AQ332" si="3483">(ABS(AM332)+ABS(AO332))*SIGN(AM332)</f>
        <v>159.47899999999998</v>
      </c>
      <c r="AR332" s="15">
        <f t="shared" ref="AR332" si="3484">(ABS(AP332)+ABS(0.3*AQ332))*SIGN(AP332)</f>
        <v>115.05569999999997</v>
      </c>
      <c r="AS332" s="449">
        <f t="shared" ref="AS332" si="3485">(ABS(AQ332)+ABS(0.3*AR332))*SIGN(AQ332)</f>
        <v>193.99570999999997</v>
      </c>
      <c r="AT332" s="15"/>
      <c r="AU332" s="440"/>
      <c r="AV332" s="444">
        <f t="shared" ref="AV332" si="3486">AH332</f>
        <v>3</v>
      </c>
      <c r="AW332" s="444" t="s">
        <v>805</v>
      </c>
      <c r="AX332" s="26">
        <f t="shared" ref="AX332" si="3487">F329-N329</f>
        <v>-18.193399999999997</v>
      </c>
      <c r="AY332" s="26">
        <f t="shared" ref="AY332" si="3488">V329-AD329</f>
        <v>-113.8291</v>
      </c>
      <c r="AZ332" s="26">
        <f t="shared" ref="AZ332" si="3489">F330-N330</f>
        <v>18.290500000000002</v>
      </c>
      <c r="BA332" s="26">
        <f t="shared" ref="BA332" si="3490">V330-AD330</f>
        <v>122.1335</v>
      </c>
      <c r="BB332" s="449">
        <f t="shared" ref="BB332" si="3491">AK332-AS332</f>
        <v>-911.79371000000015</v>
      </c>
      <c r="BC332" s="26"/>
      <c r="BD332" s="400">
        <f t="shared" si="2822"/>
        <v>3</v>
      </c>
      <c r="BE332" s="383">
        <f t="shared" si="2991"/>
        <v>14</v>
      </c>
      <c r="BF332" s="15"/>
      <c r="BG332" s="15"/>
      <c r="BH332" s="15"/>
      <c r="BI332" s="440"/>
      <c r="BJ332" s="444">
        <f t="shared" ref="BJ332" si="3492">AV332</f>
        <v>3</v>
      </c>
      <c r="BK332" s="444" t="s">
        <v>805</v>
      </c>
      <c r="BL332" s="26">
        <f>IF(BJ332=6,AX332-(AX332-AZ332)/hinterpiano*(0.55/2),AX332-(AX332-AZ332)/hinterpiano*(0.65/2))</f>
        <v>-14.600288636363633</v>
      </c>
      <c r="BM332" s="26">
        <f>IF(BJ332=6,AY332-(AY332-BA332)/hinterpiano*(0.55/2),AY332-(AY332-BA332)/hinterpiano*(0.65/2))</f>
        <v>-90.590359090909089</v>
      </c>
      <c r="BN332" s="26">
        <f>IF(BJ332&lt;&gt;1,IF(BJ332=6,AZ332-(AZ332-AX332)/hinterpiano*(0.55/2),AZ332-(AZ332-AX332)/hinterpiano*(0.65/2)),AZ332)</f>
        <v>14.697388636363637</v>
      </c>
      <c r="BO332" s="26">
        <f>IF(BJ332&lt;&gt;1,IF(BJ332=6,BA332-(BA332-AY332)/hinterpiano*(0.55/2),BA332-(BA332-AY332)/hinterpiano*(0.65/2)),BA332)</f>
        <v>98.894759090909091</v>
      </c>
      <c r="BP332" s="449">
        <f t="shared" si="3423"/>
        <v>-911.79371000000015</v>
      </c>
    </row>
    <row r="333" spans="1:68" ht="20" customHeight="1">
      <c r="A333" s="440"/>
      <c r="B333" s="444">
        <v>330</v>
      </c>
      <c r="C333" s="444">
        <f>INDEX(PIL!$A$1:$K$1009,$B333,3)</f>
        <v>2</v>
      </c>
      <c r="D333" s="444" t="str">
        <f>INDEX(PIL!$A$1:$K$1009,$B333,4)</f>
        <v>Msup</v>
      </c>
      <c r="E333" s="26">
        <f>INDEX(PIL!$A$1:$K$1009,$B333,5)</f>
        <v>4.149</v>
      </c>
      <c r="F333" s="26">
        <f>INDEX(PIL!$A$1:$K$1009,$B333,6)</f>
        <v>2.9089999999999998</v>
      </c>
      <c r="G333" s="26">
        <f>INDEX(PIL!$A$1:$K$1009,$B333,7)</f>
        <v>44.015000000000001</v>
      </c>
      <c r="H333" s="26">
        <f>INDEX(PIL!$A$1:$K$1009,$B333,8)</f>
        <v>0.42599999999999999</v>
      </c>
      <c r="I333" s="26">
        <f>INDEX(PIL!$A$1:$K$1009,$B333,9)</f>
        <v>-1.0880000000000001</v>
      </c>
      <c r="J333" s="26">
        <f>INDEX(PIL!$A$1:$K$1009,$B333,10)</f>
        <v>-0.81200000000000006</v>
      </c>
      <c r="K333" s="26">
        <f t="shared" si="3408"/>
        <v>45.103000000000002</v>
      </c>
      <c r="L333" s="15">
        <f t="shared" si="3409"/>
        <v>1.238</v>
      </c>
      <c r="M333" s="15">
        <f t="shared" ref="M333" si="3493">(ABS(K333)+ABS(0.3*L333))*SIGN(K333)</f>
        <v>45.474400000000003</v>
      </c>
      <c r="N333" s="15">
        <f t="shared" si="3411"/>
        <v>14.7689</v>
      </c>
      <c r="O333" s="449">
        <f t="shared" si="3412"/>
        <v>45.474400000000003</v>
      </c>
      <c r="Q333" s="440"/>
      <c r="R333" s="444">
        <v>762</v>
      </c>
      <c r="S333" s="16">
        <f>INDEX(PIL!$A$1:$K$1009,$R333,3)</f>
        <v>2</v>
      </c>
      <c r="T333" s="16" t="str">
        <f>INDEX(PIL!$A$1:$K$1009,$R333,4)</f>
        <v>Msup</v>
      </c>
      <c r="U333" s="26">
        <f>INDEX(PIL!$A$1:$K$1009,$R333,5)</f>
        <v>-13.506</v>
      </c>
      <c r="V333" s="26">
        <f>INDEX(PIL!$A$1:$K$1009,$R333,6)</f>
        <v>-9.5239999999999991</v>
      </c>
      <c r="W333" s="26">
        <f>INDEX(PIL!$A$1:$K$1009,$R333,7)</f>
        <v>-8.7999999999999995E-2</v>
      </c>
      <c r="X333" s="26">
        <f>INDEX(PIL!$A$1:$K$1009,$R333,8)</f>
        <v>56.921999999999997</v>
      </c>
      <c r="Y333" s="26">
        <f>INDEX(PIL!$A$1:$K$1009,$R333,9)</f>
        <v>1.0129999999999999</v>
      </c>
      <c r="Z333" s="26">
        <f>INDEX(PIL!$A$1:$K$1009,$R333,10)</f>
        <v>0.75600000000000001</v>
      </c>
      <c r="AA333" s="26">
        <f t="shared" si="3413"/>
        <v>-1.101</v>
      </c>
      <c r="AB333" s="15">
        <f t="shared" si="3414"/>
        <v>57.677999999999997</v>
      </c>
      <c r="AC333" s="15">
        <f t="shared" ref="AC333" si="3494">(ABS(AA333)+ABS(0.3*AB333))*SIGN(AA333)</f>
        <v>-18.404399999999999</v>
      </c>
      <c r="AD333" s="15">
        <f t="shared" si="3433"/>
        <v>58.008299999999998</v>
      </c>
      <c r="AE333" s="449">
        <f t="shared" si="3416"/>
        <v>58.008299999999998</v>
      </c>
      <c r="AG333" s="440"/>
      <c r="AJ333" s="26"/>
      <c r="AK333" s="26"/>
      <c r="AL333" s="26"/>
      <c r="AM333" s="26"/>
      <c r="AN333" s="26"/>
      <c r="AO333" s="26"/>
      <c r="AP333" s="26"/>
      <c r="AQ333" s="15"/>
      <c r="AR333" s="15"/>
      <c r="AS333" s="449"/>
      <c r="AT333" s="15"/>
      <c r="AU333" s="440"/>
      <c r="AV333" s="444"/>
      <c r="AW333" s="444" t="s">
        <v>802</v>
      </c>
      <c r="AX333" s="26">
        <f t="shared" ref="AX333" si="3495">F333+M333</f>
        <v>48.383400000000002</v>
      </c>
      <c r="AY333" s="26">
        <f t="shared" ref="AY333" si="3496">V333+AC333</f>
        <v>-27.928399999999996</v>
      </c>
      <c r="AZ333" s="26">
        <f t="shared" ref="AZ333" si="3497">F334+M334</f>
        <v>-54.447500000000005</v>
      </c>
      <c r="BA333" s="26">
        <f t="shared" ref="BA333" si="3498">V334+AC334</f>
        <v>54.878499999999988</v>
      </c>
      <c r="BB333" s="449">
        <f t="shared" ref="BB333" si="3499">AK336+AR336</f>
        <v>-738.65409999999997</v>
      </c>
      <c r="BC333" s="26"/>
      <c r="BD333" s="400">
        <f t="shared" ref="BD333" si="3500">AV336</f>
        <v>2</v>
      </c>
      <c r="BE333" s="383">
        <f t="shared" si="2991"/>
        <v>14</v>
      </c>
      <c r="BF333" s="15"/>
      <c r="BG333" s="15"/>
      <c r="BH333" s="15"/>
      <c r="BI333" s="440"/>
      <c r="BJ333" s="444"/>
      <c r="BK333" s="444" t="s">
        <v>802</v>
      </c>
      <c r="BL333" s="26">
        <f>IF(BJ336=6,AX333-(AX333-AZ333)/hinterpiano*(0.55/2),AX333-(AX333-AZ333)/hinterpiano*(0.65/2))</f>
        <v>38.256114393939392</v>
      </c>
      <c r="BM333" s="26">
        <f>IF(BJ336=6,AY333-(AY333-BA333)/hinterpiano*(0.55/2),AY333-(AY333-BA333)/hinterpiano*(0.65/2))</f>
        <v>-19.773174999999995</v>
      </c>
      <c r="BN333" s="26">
        <f>IF(BJ336&lt;&gt;1,IF(BJ336=6,AZ333-(AZ333-AX333)/hinterpiano*(0.55/2),AZ333-(AZ333-AX333)/hinterpiano*(0.65/2)),AZ333)</f>
        <v>-44.320214393939395</v>
      </c>
      <c r="BO333" s="26">
        <f>IF(BJ336&lt;&gt;1,IF(BJ336=6,BA333-(BA333-AY333)/hinterpiano*(0.55/2),BA333-(BA333-AY333)/hinterpiano*(0.65/2)),BA333)</f>
        <v>46.723274999999987</v>
      </c>
      <c r="BP333" s="449">
        <f t="shared" si="3423"/>
        <v>-738.65409999999997</v>
      </c>
    </row>
    <row r="334" spans="1:68" ht="20" customHeight="1">
      <c r="A334" s="440"/>
      <c r="B334" s="444">
        <v>331</v>
      </c>
      <c r="C334" s="444">
        <f>INDEX(PIL!$A$1:$K$1009,$B334,3)</f>
        <v>2</v>
      </c>
      <c r="D334" s="444" t="str">
        <f>INDEX(PIL!$A$1:$K$1009,$B334,4)</f>
        <v>Minf</v>
      </c>
      <c r="E334" s="26">
        <f>INDEX(PIL!$A$1:$K$1009,$B334,5)</f>
        <v>-4.5919999999999996</v>
      </c>
      <c r="F334" s="26">
        <f>INDEX(PIL!$A$1:$K$1009,$B334,6)</f>
        <v>-3.1389999999999998</v>
      </c>
      <c r="G334" s="26">
        <f>INDEX(PIL!$A$1:$K$1009,$B334,7)</f>
        <v>-49.636000000000003</v>
      </c>
      <c r="H334" s="26">
        <f>INDEX(PIL!$A$1:$K$1009,$B334,8)</f>
        <v>-0.45900000000000002</v>
      </c>
      <c r="I334" s="26">
        <f>INDEX(PIL!$A$1:$K$1009,$B334,9)</f>
        <v>1.254</v>
      </c>
      <c r="J334" s="26">
        <f>INDEX(PIL!$A$1:$K$1009,$B334,10)</f>
        <v>0.93600000000000005</v>
      </c>
      <c r="K334" s="26">
        <f t="shared" si="3408"/>
        <v>-50.89</v>
      </c>
      <c r="L334" s="15">
        <f t="shared" si="3409"/>
        <v>-1.395</v>
      </c>
      <c r="M334" s="15">
        <f t="shared" ref="M334" si="3501">(ABS(K334)+ABS(0.3*L334))*SIGN(K334)</f>
        <v>-51.308500000000002</v>
      </c>
      <c r="N334" s="15">
        <f t="shared" si="3411"/>
        <v>-16.661999999999999</v>
      </c>
      <c r="O334" s="449">
        <f t="shared" si="3412"/>
        <v>-51.308500000000002</v>
      </c>
      <c r="Q334" s="440"/>
      <c r="R334" s="444">
        <v>763</v>
      </c>
      <c r="S334" s="16">
        <f>INDEX(PIL!$A$1:$K$1009,$R334,3)</f>
        <v>2</v>
      </c>
      <c r="T334" s="16" t="str">
        <f>INDEX(PIL!$A$1:$K$1009,$R334,4)</f>
        <v>Minf</v>
      </c>
      <c r="U334" s="26">
        <f>INDEX(PIL!$A$1:$K$1009,$R334,5)</f>
        <v>10.486000000000001</v>
      </c>
      <c r="V334" s="26">
        <f>INDEX(PIL!$A$1:$K$1009,$R334,6)</f>
        <v>7.492</v>
      </c>
      <c r="W334" s="26">
        <f>INDEX(PIL!$A$1:$K$1009,$R334,7)</f>
        <v>0.32400000000000001</v>
      </c>
      <c r="X334" s="26">
        <f>INDEX(PIL!$A$1:$K$1009,$R334,8)</f>
        <v>-142.40899999999999</v>
      </c>
      <c r="Y334" s="26">
        <f>INDEX(PIL!$A$1:$K$1009,$R334,9)</f>
        <v>-3.5459999999999998</v>
      </c>
      <c r="Z334" s="26">
        <f>INDEX(PIL!$A$1:$K$1009,$R334,10)</f>
        <v>-2.6459999999999999</v>
      </c>
      <c r="AA334" s="26">
        <f t="shared" si="3413"/>
        <v>3.8699999999999997</v>
      </c>
      <c r="AB334" s="15">
        <f t="shared" si="3414"/>
        <v>-145.05499999999998</v>
      </c>
      <c r="AC334" s="15">
        <f t="shared" ref="AC334" si="3502">(ABS(AA334)+ABS(0.3*AB334))*SIGN(AA334)</f>
        <v>47.386499999999991</v>
      </c>
      <c r="AD334" s="15">
        <f t="shared" si="3433"/>
        <v>-146.21599999999998</v>
      </c>
      <c r="AE334" s="449">
        <f t="shared" si="3416"/>
        <v>-146.21599999999998</v>
      </c>
      <c r="AG334" s="440"/>
      <c r="AJ334" s="26"/>
      <c r="AK334" s="26"/>
      <c r="AL334" s="26"/>
      <c r="AM334" s="26"/>
      <c r="AN334" s="26"/>
      <c r="AO334" s="26"/>
      <c r="AP334" s="26"/>
      <c r="AQ334" s="15"/>
      <c r="AR334" s="15"/>
      <c r="AS334" s="449"/>
      <c r="AT334" s="15"/>
      <c r="AU334" s="440"/>
      <c r="AV334" s="444"/>
      <c r="AW334" s="444" t="s">
        <v>803</v>
      </c>
      <c r="AX334" s="26">
        <f t="shared" ref="AX334" si="3503">F333-M333</f>
        <v>-42.565400000000004</v>
      </c>
      <c r="AY334" s="26">
        <f t="shared" ref="AY334" si="3504">V333-AC333</f>
        <v>8.8803999999999998</v>
      </c>
      <c r="AZ334" s="26">
        <f t="shared" ref="AZ334" si="3505">F334-M334</f>
        <v>48.169499999999999</v>
      </c>
      <c r="BA334" s="26">
        <f t="shared" ref="BA334" si="3506">V334-AC334</f>
        <v>-39.894499999999994</v>
      </c>
      <c r="BB334" s="449">
        <f t="shared" ref="BB334" si="3507">AK336-AR336</f>
        <v>-1060.7538999999999</v>
      </c>
      <c r="BC334" s="26"/>
      <c r="BD334" s="400">
        <f t="shared" ref="BD334:BD396" si="3508">BD333</f>
        <v>2</v>
      </c>
      <c r="BE334" s="383">
        <f t="shared" si="2991"/>
        <v>14</v>
      </c>
      <c r="BF334" s="15"/>
      <c r="BG334" s="15"/>
      <c r="BH334" s="15"/>
      <c r="BI334" s="440"/>
      <c r="BJ334" s="444"/>
      <c r="BK334" s="444" t="s">
        <v>803</v>
      </c>
      <c r="BL334" s="26">
        <f>IF(BJ336=6,AX334-(AX334-AZ334)/hinterpiano*(0.55/2),AX334-(AX334-AZ334)/hinterpiano*(0.65/2))</f>
        <v>-33.629387121212126</v>
      </c>
      <c r="BM334" s="26">
        <f>IF(BJ336=6,AY334-(AY334-BA334)/hinterpiano*(0.55/2),AY334-(AY334-BA334)/hinterpiano*(0.65/2))</f>
        <v>4.076811363636363</v>
      </c>
      <c r="BN334" s="26">
        <f>IF(BJ336&lt;&gt;1,IF(BJ336=6,AZ334-(AZ334-AX334)/hinterpiano*(0.55/2),AZ334-(AZ334-AX334)/hinterpiano*(0.65/2)),AZ334)</f>
        <v>39.233487121212121</v>
      </c>
      <c r="BO334" s="26">
        <f>IF(BJ336&lt;&gt;1,IF(BJ336=6,BA334-(BA334-AY334)/hinterpiano*(0.55/2),BA334-(BA334-AY334)/hinterpiano*(0.65/2)),BA334)</f>
        <v>-35.090911363636359</v>
      </c>
      <c r="BP334" s="449">
        <f t="shared" si="3423"/>
        <v>-1060.7538999999999</v>
      </c>
    </row>
    <row r="335" spans="1:68" ht="20" customHeight="1">
      <c r="A335" s="440"/>
      <c r="B335" s="444">
        <v>332</v>
      </c>
      <c r="C335" s="444">
        <f>INDEX(PIL!$A$1:$K$1009,$B335,3)</f>
        <v>2</v>
      </c>
      <c r="D335" s="444" t="str">
        <f>INDEX(PIL!$A$1:$K$1009,$B335,4)</f>
        <v>V</v>
      </c>
      <c r="E335" s="26">
        <f>INDEX(PIL!$A$1:$K$1009,$B335,5)</f>
        <v>2.649</v>
      </c>
      <c r="F335" s="26">
        <f>INDEX(PIL!$A$1:$K$1009,$B335,6)</f>
        <v>1.833</v>
      </c>
      <c r="G335" s="26">
        <f>INDEX(PIL!$A$1:$K$1009,$B335,7)</f>
        <v>28.378</v>
      </c>
      <c r="H335" s="26">
        <f>INDEX(PIL!$A$1:$K$1009,$B335,8)</f>
        <v>0.26800000000000002</v>
      </c>
      <c r="I335" s="26">
        <f>INDEX(PIL!$A$1:$K$1009,$B335,9)</f>
        <v>-0.71</v>
      </c>
      <c r="J335" s="26">
        <f>INDEX(PIL!$A$1:$K$1009,$B335,10)</f>
        <v>-0.53</v>
      </c>
      <c r="K335" s="26">
        <f t="shared" si="3408"/>
        <v>29.088000000000001</v>
      </c>
      <c r="L335" s="15">
        <f t="shared" si="3409"/>
        <v>0.79800000000000004</v>
      </c>
      <c r="M335" s="15">
        <f t="shared" ref="M335" si="3509">(ABS(K335)+ABS(0.3*L335))*SIGN(K335)</f>
        <v>29.327400000000001</v>
      </c>
      <c r="N335" s="15">
        <f t="shared" si="3411"/>
        <v>9.5244</v>
      </c>
      <c r="O335" s="449">
        <f t="shared" si="3412"/>
        <v>29.327400000000001</v>
      </c>
      <c r="Q335" s="440"/>
      <c r="R335" s="444">
        <v>764</v>
      </c>
      <c r="S335" s="16">
        <f>INDEX(PIL!$A$1:$K$1009,$R335,3)</f>
        <v>2</v>
      </c>
      <c r="T335" s="16" t="str">
        <f>INDEX(PIL!$A$1:$K$1009,$R335,4)</f>
        <v>V</v>
      </c>
      <c r="U335" s="26">
        <f>INDEX(PIL!$A$1:$K$1009,$R335,5)</f>
        <v>-7.27</v>
      </c>
      <c r="V335" s="26">
        <f>INDEX(PIL!$A$1:$K$1009,$R335,6)</f>
        <v>-5.1559999999999997</v>
      </c>
      <c r="W335" s="26">
        <f>INDEX(PIL!$A$1:$K$1009,$R335,7)</f>
        <v>-0.11899999999999999</v>
      </c>
      <c r="X335" s="26">
        <f>INDEX(PIL!$A$1:$K$1009,$R335,8)</f>
        <v>60.154000000000003</v>
      </c>
      <c r="Y335" s="26">
        <f>INDEX(PIL!$A$1:$K$1009,$R335,9)</f>
        <v>1.381</v>
      </c>
      <c r="Z335" s="26">
        <f>INDEX(PIL!$A$1:$K$1009,$R335,10)</f>
        <v>1.0309999999999999</v>
      </c>
      <c r="AA335" s="26">
        <f t="shared" si="3413"/>
        <v>-1.5</v>
      </c>
      <c r="AB335" s="15">
        <f t="shared" si="3414"/>
        <v>61.185000000000002</v>
      </c>
      <c r="AC335" s="15">
        <f t="shared" ref="AC335" si="3510">(ABS(AA335)+ABS(0.3*AB335))*SIGN(AA335)</f>
        <v>-19.855499999999999</v>
      </c>
      <c r="AD335" s="15">
        <f t="shared" si="3433"/>
        <v>61.635000000000005</v>
      </c>
      <c r="AE335" s="449">
        <f t="shared" si="3416"/>
        <v>61.635000000000005</v>
      </c>
      <c r="AG335" s="440"/>
      <c r="AJ335" s="26"/>
      <c r="AK335" s="26"/>
      <c r="AL335" s="26"/>
      <c r="AM335" s="26"/>
      <c r="AN335" s="26"/>
      <c r="AO335" s="26"/>
      <c r="AP335" s="26"/>
      <c r="AQ335" s="15"/>
      <c r="AR335" s="15"/>
      <c r="AS335" s="449"/>
      <c r="AT335" s="15"/>
      <c r="AU335" s="440"/>
      <c r="AV335" s="444"/>
      <c r="AW335" s="444" t="s">
        <v>804</v>
      </c>
      <c r="AX335" s="26">
        <f t="shared" ref="AX335" si="3511">F333+N333</f>
        <v>17.677900000000001</v>
      </c>
      <c r="AY335" s="26">
        <f t="shared" ref="AY335" si="3512">V333+AD333</f>
        <v>48.484299999999998</v>
      </c>
      <c r="AZ335" s="26">
        <f t="shared" ref="AZ335" si="3513">F334+N334</f>
        <v>-19.800999999999998</v>
      </c>
      <c r="BA335" s="26">
        <f t="shared" ref="BA335" si="3514">V334+AD334</f>
        <v>-138.72399999999999</v>
      </c>
      <c r="BB335" s="449">
        <f t="shared" ref="BB335" si="3515">AK336+AS336</f>
        <v>-631.54602999999997</v>
      </c>
      <c r="BC335" s="26"/>
      <c r="BD335" s="400">
        <f t="shared" si="3508"/>
        <v>2</v>
      </c>
      <c r="BE335" s="383">
        <f t="shared" si="2991"/>
        <v>14</v>
      </c>
      <c r="BF335" s="15"/>
      <c r="BG335" s="15"/>
      <c r="BH335" s="15"/>
      <c r="BI335" s="440"/>
      <c r="BJ335" s="444"/>
      <c r="BK335" s="444" t="s">
        <v>804</v>
      </c>
      <c r="BL335" s="26">
        <f>IF(BJ336=6,AX335-(AX335-AZ335)/hinterpiano*(0.55/2),AX335-(AX335-AZ335)/hinterpiano*(0.65/2))</f>
        <v>13.986796212121213</v>
      </c>
      <c r="BM335" s="26">
        <f>IF(BJ336=6,AY335-(AY335-BA335)/hinterpiano*(0.55/2),AY335-(AY335-BA335)/hinterpiano*(0.65/2))</f>
        <v>30.047118939393936</v>
      </c>
      <c r="BN335" s="26">
        <f>IF(BJ336&lt;&gt;1,IF(BJ336=6,AZ335-(AZ335-AX335)/hinterpiano*(0.55/2),AZ335-(AZ335-AX335)/hinterpiano*(0.65/2)),AZ335)</f>
        <v>-16.10989621212121</v>
      </c>
      <c r="BO335" s="26">
        <f>IF(BJ336&lt;&gt;1,IF(BJ336=6,BA335-(BA335-AY335)/hinterpiano*(0.55/2),BA335-(BA335-AY335)/hinterpiano*(0.65/2)),BA335)</f>
        <v>-120.28681893939392</v>
      </c>
      <c r="BP335" s="449">
        <f t="shared" si="3423"/>
        <v>-631.54602999999997</v>
      </c>
    </row>
    <row r="336" spans="1:68" ht="20" customHeight="1">
      <c r="A336" s="440"/>
      <c r="B336" s="444">
        <v>333</v>
      </c>
      <c r="C336" s="444">
        <f>INDEX(PIL!$A$1:$K$1009,$B336,3)</f>
        <v>2</v>
      </c>
      <c r="D336" s="444" t="str">
        <f>INDEX(PIL!$A$1:$K$1009,$B336,4)</f>
        <v>N</v>
      </c>
      <c r="E336" s="26">
        <f>INDEX(PIL!$A$1:$K$1009,$B336,5)</f>
        <v>-1099.4179999999999</v>
      </c>
      <c r="F336" s="26">
        <f>INDEX(PIL!$A$1:$K$1009,$B336,6)</f>
        <v>-683.04399999999998</v>
      </c>
      <c r="G336" s="26">
        <f>INDEX(PIL!$A$1:$K$1009,$B336,7)</f>
        <v>92.061000000000007</v>
      </c>
      <c r="H336" s="26">
        <f>INDEX(PIL!$A$1:$K$1009,$B336,8)</f>
        <v>0.53800000000000003</v>
      </c>
      <c r="I336" s="26">
        <f>INDEX(PIL!$A$1:$K$1009,$B336,9)</f>
        <v>-2.7850000000000001</v>
      </c>
      <c r="J336" s="26">
        <f>INDEX(PIL!$A$1:$K$1009,$B336,10)</f>
        <v>-2.0790000000000002</v>
      </c>
      <c r="K336" s="26">
        <f t="shared" si="3408"/>
        <v>94.846000000000004</v>
      </c>
      <c r="L336" s="15">
        <f t="shared" si="3409"/>
        <v>2.617</v>
      </c>
      <c r="M336" s="15">
        <f t="shared" ref="M336" si="3516">(ABS(K336)+ABS(0.3*L336))*SIGN(K336)</f>
        <v>95.631100000000004</v>
      </c>
      <c r="N336" s="15">
        <f t="shared" si="3411"/>
        <v>31.070800000000002</v>
      </c>
      <c r="O336" s="449">
        <f t="shared" si="3412"/>
        <v>95.631100000000004</v>
      </c>
      <c r="Q336" s="440"/>
      <c r="R336" s="444">
        <v>765</v>
      </c>
      <c r="S336" s="16">
        <f>INDEX(PIL!$A$1:$K$1009,$R336,3)</f>
        <v>2</v>
      </c>
      <c r="T336" s="16" t="str">
        <f>INDEX(PIL!$A$1:$K$1009,$R336,4)</f>
        <v>N</v>
      </c>
      <c r="U336" s="26">
        <f>INDEX(PIL!$A$1:$K$1009,$R336,5)</f>
        <v>-186.24600000000001</v>
      </c>
      <c r="V336" s="26">
        <f>INDEX(PIL!$A$1:$K$1009,$R336,6)</f>
        <v>-132.51</v>
      </c>
      <c r="W336" s="26">
        <f>INDEX(PIL!$A$1:$K$1009,$R336,7)</f>
        <v>-0.72499999999999998</v>
      </c>
      <c r="X336" s="26">
        <f>INDEX(PIL!$A$1:$K$1009,$R336,8)</f>
        <v>216.499</v>
      </c>
      <c r="Y336" s="26">
        <f>INDEX(PIL!$A$1:$K$1009,$R336,9)</f>
        <v>6.5460000000000003</v>
      </c>
      <c r="Z336" s="26">
        <f>INDEX(PIL!$A$1:$K$1009,$R336,10)</f>
        <v>4.8849999999999998</v>
      </c>
      <c r="AA336" s="26">
        <f t="shared" si="3413"/>
        <v>-7.2709999999999999</v>
      </c>
      <c r="AB336" s="15">
        <f t="shared" si="3414"/>
        <v>221.38399999999999</v>
      </c>
      <c r="AC336" s="15">
        <f t="shared" ref="AC336" si="3517">(ABS(AA336)+ABS(0.3*AB336))*SIGN(AA336)</f>
        <v>-73.686199999999999</v>
      </c>
      <c r="AD336" s="15">
        <f t="shared" si="3433"/>
        <v>223.56529999999998</v>
      </c>
      <c r="AE336" s="449">
        <f t="shared" si="3416"/>
        <v>223.56529999999998</v>
      </c>
      <c r="AG336" s="440"/>
      <c r="AH336" s="16">
        <f t="shared" ref="AH336" si="3518">S336</f>
        <v>2</v>
      </c>
      <c r="AI336" s="16" t="str">
        <f t="shared" ref="AI336" si="3519">T336</f>
        <v>N</v>
      </c>
      <c r="AJ336" s="26">
        <f>IF(AH336=6,E336+U336-(0.6*base_minore_p*hinterpiano*cls_armato),IF(AH336=5,E336+U336-(0.6*base_minore_p*hinterpiano*cls_armato)-(base_maggiore_p*base_minore_p*hinterpiano*cls_armato),IF(AH336=4,E336+U336-(0.6*base_minore_p*hinterpiano*cls_armato)-2*(base_maggiore_p*base_minore_p*hinterpiano*cls_armato),IF(AH336=3,E336+U336-(0.6*base_minore_p*hinterpiano*cls_armato)-3*(base_maggiore_p*base_minore_p*hinterpiano*cls_armato),IF(AH336=2,E336+U336-(0.6*base_minore_p*hinterpiano*cls_armato)-4*(base_maggiore_p*base_minore_p*hinterpiano*cls_armato),E336+U336-(0.6*base_minore_p*hinterpiano*cls_armato)-5*(base_maggiore_p*base_minore_p*hinterpiano*cls_armato))))))</f>
        <v>-1369.8139999999999</v>
      </c>
      <c r="AK336" s="26">
        <f>IF(AH336=6,F336+V336-(0.6*base_minore_p*hinterpiano*cls_armato),IF(AH336=5,F336+V336-(0.6*base_minore_p*hinterpiano*cls_armato)-(base_maggiore_p*base_minore_p*hinterpiano*cls_armato),IF(AH336=4,F336+V336-(0.6*base_minore_p*hinterpiano*cls_armato)-2*(base_maggiore_p*base_minore_p*hinterpiano*cls_armato),IF(AH336=3,F336+V336-(0.6*base_minore_p*hinterpiano*cls_armato)-3*(base_maggiore_p*base_minore_p*hinterpiano*cls_armato),IF(AH336=2,F336+V336-(0.6*base_minore_p*hinterpiano*cls_armato)-4*(base_maggiore_p*base_minore_p*hinterpiano*cls_armato),F336+V336-(0.6*base_minore_p*hinterpiano*cls_armato)-5*(base_maggiore_p*base_minore_p*hinterpiano*cls_armato))))))</f>
        <v>-899.70399999999995</v>
      </c>
      <c r="AL336" s="26">
        <f t="shared" ref="AL336" si="3520">G336+W336</f>
        <v>91.336000000000013</v>
      </c>
      <c r="AM336" s="26">
        <f t="shared" ref="AM336" si="3521">H336+X336</f>
        <v>217.03700000000001</v>
      </c>
      <c r="AN336" s="26">
        <f t="shared" ref="AN336" si="3522">I336+Y336</f>
        <v>3.7610000000000001</v>
      </c>
      <c r="AO336" s="26">
        <f t="shared" ref="AO336" si="3523">J336+Z336</f>
        <v>2.8059999999999996</v>
      </c>
      <c r="AP336" s="26">
        <f t="shared" ref="AP336" si="3524">(ABS(AL336)+ABS(AN336))*SIGN(AL336)</f>
        <v>95.097000000000008</v>
      </c>
      <c r="AQ336" s="15">
        <f t="shared" ref="AQ336" si="3525">(ABS(AM336)+ABS(AO336))*SIGN(AM336)</f>
        <v>219.84300000000002</v>
      </c>
      <c r="AR336" s="15">
        <f t="shared" ref="AR336" si="3526">(ABS(AP336)+ABS(0.3*AQ336))*SIGN(AP336)</f>
        <v>161.04990000000001</v>
      </c>
      <c r="AS336" s="449">
        <f t="shared" ref="AS336" si="3527">(ABS(AQ336)+ABS(0.3*AR336))*SIGN(AQ336)</f>
        <v>268.15797000000003</v>
      </c>
      <c r="AT336" s="15"/>
      <c r="AU336" s="440"/>
      <c r="AV336" s="444">
        <f t="shared" ref="AV336" si="3528">AH336</f>
        <v>2</v>
      </c>
      <c r="AW336" s="444" t="s">
        <v>805</v>
      </c>
      <c r="AX336" s="26">
        <f t="shared" ref="AX336" si="3529">F333-N333</f>
        <v>-11.8599</v>
      </c>
      <c r="AY336" s="26">
        <f t="shared" ref="AY336" si="3530">V333-AD333</f>
        <v>-67.532299999999992</v>
      </c>
      <c r="AZ336" s="26">
        <f t="shared" ref="AZ336" si="3531">F334-N334</f>
        <v>13.523</v>
      </c>
      <c r="BA336" s="26">
        <f t="shared" ref="BA336" si="3532">V334-AD334</f>
        <v>153.70799999999997</v>
      </c>
      <c r="BB336" s="449">
        <f t="shared" ref="BB336" si="3533">AK336-AS336</f>
        <v>-1167.8619699999999</v>
      </c>
      <c r="BC336" s="26"/>
      <c r="BD336" s="400">
        <f t="shared" si="3508"/>
        <v>2</v>
      </c>
      <c r="BE336" s="383">
        <f t="shared" si="2991"/>
        <v>14</v>
      </c>
      <c r="BF336" s="15"/>
      <c r="BG336" s="15"/>
      <c r="BH336" s="15"/>
      <c r="BI336" s="440"/>
      <c r="BJ336" s="444">
        <f t="shared" ref="BJ336" si="3534">AV336</f>
        <v>2</v>
      </c>
      <c r="BK336" s="444" t="s">
        <v>805</v>
      </c>
      <c r="BL336" s="26">
        <f>IF(BJ336=6,AX336-(AX336-AZ336)/hinterpiano*(0.55/2),AX336-(AX336-AZ336)/hinterpiano*(0.65/2))</f>
        <v>-9.3600689393939387</v>
      </c>
      <c r="BM336" s="26">
        <f>IF(BJ336=6,AY336-(AY336-BA336)/hinterpiano*(0.55/2),AY336-(AY336-BA336)/hinterpiano*(0.65/2))</f>
        <v>-45.743482575757568</v>
      </c>
      <c r="BN336" s="26">
        <f>IF(BJ336&lt;&gt;1,IF(BJ336=6,AZ336-(AZ336-AX336)/hinterpiano*(0.55/2),AZ336-(AZ336-AX336)/hinterpiano*(0.65/2)),AZ336)</f>
        <v>11.023168939393939</v>
      </c>
      <c r="BO336" s="26">
        <f>IF(BJ336&lt;&gt;1,IF(BJ336=6,BA336-(BA336-AY336)/hinterpiano*(0.55/2),BA336-(BA336-AY336)/hinterpiano*(0.65/2)),BA336)</f>
        <v>131.91918257575753</v>
      </c>
      <c r="BP336" s="449">
        <f t="shared" si="3423"/>
        <v>-1167.8619699999999</v>
      </c>
    </row>
    <row r="337" spans="1:68" ht="20" customHeight="1">
      <c r="A337" s="440"/>
      <c r="B337" s="444">
        <v>334</v>
      </c>
      <c r="C337" s="444">
        <f>INDEX(PIL!$A$1:$K$1009,$B337,3)</f>
        <v>1</v>
      </c>
      <c r="D337" s="444" t="str">
        <f>INDEX(PIL!$A$1:$K$1009,$B337,4)</f>
        <v>Msup</v>
      </c>
      <c r="E337" s="26">
        <f>INDEX(PIL!$A$1:$K$1009,$B337,5)</f>
        <v>3.9969999999999999</v>
      </c>
      <c r="F337" s="26">
        <f>INDEX(PIL!$A$1:$K$1009,$B337,6)</f>
        <v>2.6429999999999998</v>
      </c>
      <c r="G337" s="26">
        <f>INDEX(PIL!$A$1:$K$1009,$B337,7)</f>
        <v>-9.9659999999999993</v>
      </c>
      <c r="H337" s="26">
        <f>INDEX(PIL!$A$1:$K$1009,$B337,8)</f>
        <v>-0.09</v>
      </c>
      <c r="I337" s="26">
        <f>INDEX(PIL!$A$1:$K$1009,$B337,9)</f>
        <v>0.255</v>
      </c>
      <c r="J337" s="26">
        <f>INDEX(PIL!$A$1:$K$1009,$B337,10)</f>
        <v>0.19</v>
      </c>
      <c r="K337" s="26">
        <f t="shared" si="3408"/>
        <v>-10.221</v>
      </c>
      <c r="L337" s="15">
        <f t="shared" si="3409"/>
        <v>-0.28000000000000003</v>
      </c>
      <c r="M337" s="15">
        <f t="shared" ref="M337" si="3535">(ABS(K337)+ABS(0.3*L337))*SIGN(K337)</f>
        <v>-10.305</v>
      </c>
      <c r="N337" s="15">
        <f t="shared" si="3411"/>
        <v>-3.3463000000000003</v>
      </c>
      <c r="O337" s="449">
        <f t="shared" si="3412"/>
        <v>-10.305</v>
      </c>
      <c r="Q337" s="440"/>
      <c r="R337" s="444">
        <v>766</v>
      </c>
      <c r="S337" s="16">
        <f>INDEX(PIL!$A$1:$K$1009,$R337,3)</f>
        <v>1</v>
      </c>
      <c r="T337" s="16" t="str">
        <f>INDEX(PIL!$A$1:$K$1009,$R337,4)</f>
        <v>Msup</v>
      </c>
      <c r="U337" s="26">
        <f>INDEX(PIL!$A$1:$K$1009,$R337,5)</f>
        <v>-7.3710000000000004</v>
      </c>
      <c r="V337" s="26">
        <f>INDEX(PIL!$A$1:$K$1009,$R337,6)</f>
        <v>-5.1790000000000003</v>
      </c>
      <c r="W337" s="26">
        <f>INDEX(PIL!$A$1:$K$1009,$R337,7)</f>
        <v>0.22</v>
      </c>
      <c r="X337" s="26">
        <f>INDEX(PIL!$A$1:$K$1009,$R337,8)</f>
        <v>-94.593000000000004</v>
      </c>
      <c r="Y337" s="26">
        <f>INDEX(PIL!$A$1:$K$1009,$R337,9)</f>
        <v>-2.3820000000000001</v>
      </c>
      <c r="Z337" s="26">
        <f>INDEX(PIL!$A$1:$K$1009,$R337,10)</f>
        <v>-1.778</v>
      </c>
      <c r="AA337" s="26">
        <f t="shared" si="3413"/>
        <v>2.6020000000000003</v>
      </c>
      <c r="AB337" s="15">
        <f t="shared" si="3414"/>
        <v>-96.371000000000009</v>
      </c>
      <c r="AC337" s="15">
        <f t="shared" ref="AC337" si="3536">(ABS(AA337)+ABS(0.3*AB337))*SIGN(AA337)</f>
        <v>31.513300000000001</v>
      </c>
      <c r="AD337" s="15">
        <f t="shared" si="3433"/>
        <v>-97.151600000000016</v>
      </c>
      <c r="AE337" s="449">
        <f t="shared" si="3416"/>
        <v>-97.151600000000016</v>
      </c>
      <c r="AG337" s="440"/>
      <c r="AJ337" s="26"/>
      <c r="AK337" s="26"/>
      <c r="AL337" s="26"/>
      <c r="AM337" s="26"/>
      <c r="AN337" s="26"/>
      <c r="AO337" s="26"/>
      <c r="AP337" s="26"/>
      <c r="AQ337" s="15"/>
      <c r="AR337" s="15"/>
      <c r="AS337" s="449"/>
      <c r="AT337" s="15"/>
      <c r="AU337" s="440"/>
      <c r="AV337" s="444"/>
      <c r="AW337" s="444" t="s">
        <v>802</v>
      </c>
      <c r="AX337" s="26">
        <f t="shared" ref="AX337" si="3537">F337+M337</f>
        <v>-7.6619999999999999</v>
      </c>
      <c r="AY337" s="26">
        <f t="shared" ref="AY337" si="3538">V337+AC337</f>
        <v>26.334299999999999</v>
      </c>
      <c r="AZ337" s="26">
        <f t="shared" ref="AZ337" si="3539">F338+M338</f>
        <v>3.7844000000000007</v>
      </c>
      <c r="BA337" s="26">
        <f t="shared" ref="BA337" si="3540">V338+AC338</f>
        <v>-13.075199999999999</v>
      </c>
      <c r="BB337" s="449">
        <f t="shared" ref="BB337" si="3541">AK340+AR340</f>
        <v>-902.1694</v>
      </c>
      <c r="BC337" s="26"/>
      <c r="BD337" s="400">
        <f t="shared" ref="BD337" si="3542">AV340</f>
        <v>1</v>
      </c>
      <c r="BE337" s="383">
        <f t="shared" si="2991"/>
        <v>14</v>
      </c>
      <c r="BF337" s="15"/>
      <c r="BG337" s="15"/>
      <c r="BH337" s="15"/>
      <c r="BI337" s="440"/>
      <c r="BJ337" s="444"/>
      <c r="BK337" s="444" t="s">
        <v>802</v>
      </c>
      <c r="BL337" s="26">
        <f>IF(BJ340=6,AX337-(AX337-AZ337)/hinterpiano*(0.55/2),AX337-(AX337-AZ337)/hinterpiano*(0.65/2))</f>
        <v>-6.5347030303030298</v>
      </c>
      <c r="BM337" s="26">
        <f>IF(BJ340=6,AY337-(AY337-BA337)/hinterpiano*(0.55/2),AY337-(AY337-BA337)/hinterpiano*(0.65/2))</f>
        <v>22.453061363636362</v>
      </c>
      <c r="BN337" s="26">
        <f>IF(BJ340&lt;&gt;1,IF(BJ340=6,AZ337-(AZ337-AX337)/hinterpiano*(0.55/2),AZ337-(AZ337-AX337)/hinterpiano*(0.65/2)),AZ337)</f>
        <v>3.7844000000000007</v>
      </c>
      <c r="BO337" s="26">
        <f>IF(BJ340&lt;&gt;1,IF(BJ340=6,BA337-(BA337-AY337)/hinterpiano*(0.55/2),BA337-(BA337-AY337)/hinterpiano*(0.65/2)),BA337)</f>
        <v>-13.075199999999999</v>
      </c>
      <c r="BP337" s="449">
        <f t="shared" si="3423"/>
        <v>-902.1694</v>
      </c>
    </row>
    <row r="338" spans="1:68" ht="20" customHeight="1">
      <c r="A338" s="440"/>
      <c r="B338" s="444">
        <v>335</v>
      </c>
      <c r="C338" s="444">
        <f>INDEX(PIL!$A$1:$K$1009,$B338,3)</f>
        <v>1</v>
      </c>
      <c r="D338" s="444" t="str">
        <f>INDEX(PIL!$A$1:$K$1009,$B338,4)</f>
        <v>Minf</v>
      </c>
      <c r="E338" s="26">
        <f>INDEX(PIL!$A$1:$K$1009,$B338,5)</f>
        <v>-1.9950000000000001</v>
      </c>
      <c r="F338" s="26">
        <f>INDEX(PIL!$A$1:$K$1009,$B338,6)</f>
        <v>-1.319</v>
      </c>
      <c r="G338" s="26">
        <f>INDEX(PIL!$A$1:$K$1009,$B338,7)</f>
        <v>4.9359999999999999</v>
      </c>
      <c r="H338" s="26">
        <f>INDEX(PIL!$A$1:$K$1009,$B338,8)</f>
        <v>4.3999999999999997E-2</v>
      </c>
      <c r="I338" s="26">
        <f>INDEX(PIL!$A$1:$K$1009,$B338,9)</f>
        <v>-0.126</v>
      </c>
      <c r="J338" s="26">
        <f>INDEX(PIL!$A$1:$K$1009,$B338,10)</f>
        <v>-9.4E-2</v>
      </c>
      <c r="K338" s="26">
        <f t="shared" si="3408"/>
        <v>5.0620000000000003</v>
      </c>
      <c r="L338" s="15">
        <f t="shared" si="3409"/>
        <v>0.13800000000000001</v>
      </c>
      <c r="M338" s="15">
        <f t="shared" ref="M338" si="3543">(ABS(K338)+ABS(0.3*L338))*SIGN(K338)</f>
        <v>5.1034000000000006</v>
      </c>
      <c r="N338" s="15">
        <f t="shared" si="3411"/>
        <v>1.6566000000000001</v>
      </c>
      <c r="O338" s="449">
        <f t="shared" si="3412"/>
        <v>5.1034000000000006</v>
      </c>
      <c r="Q338" s="440"/>
      <c r="R338" s="444">
        <v>767</v>
      </c>
      <c r="S338" s="16">
        <f>INDEX(PIL!$A$1:$K$1009,$R338,3)</f>
        <v>1</v>
      </c>
      <c r="T338" s="16" t="str">
        <f>INDEX(PIL!$A$1:$K$1009,$R338,4)</f>
        <v>Minf</v>
      </c>
      <c r="U338" s="26">
        <f>INDEX(PIL!$A$1:$K$1009,$R338,5)</f>
        <v>3.6779999999999999</v>
      </c>
      <c r="V338" s="26">
        <f>INDEX(PIL!$A$1:$K$1009,$R338,6)</f>
        <v>2.585</v>
      </c>
      <c r="W338" s="26">
        <f>INDEX(PIL!$A$1:$K$1009,$R338,7)</f>
        <v>-0.109</v>
      </c>
      <c r="X338" s="26">
        <f>INDEX(PIL!$A$1:$K$1009,$R338,8)</f>
        <v>46.999000000000002</v>
      </c>
      <c r="Y338" s="26">
        <f>INDEX(PIL!$A$1:$K$1009,$R338,9)</f>
        <v>1.1859999999999999</v>
      </c>
      <c r="Z338" s="26">
        <f>INDEX(PIL!$A$1:$K$1009,$R338,10)</f>
        <v>0.88500000000000001</v>
      </c>
      <c r="AA338" s="26">
        <f t="shared" si="3413"/>
        <v>-1.2949999999999999</v>
      </c>
      <c r="AB338" s="15">
        <f t="shared" si="3414"/>
        <v>47.884</v>
      </c>
      <c r="AC338" s="15">
        <f t="shared" ref="AC338" si="3544">(ABS(AA338)+ABS(0.3*AB338))*SIGN(AA338)</f>
        <v>-15.6602</v>
      </c>
      <c r="AD338" s="15">
        <f t="shared" si="3433"/>
        <v>48.272500000000001</v>
      </c>
      <c r="AE338" s="449">
        <f t="shared" si="3416"/>
        <v>48.272500000000001</v>
      </c>
      <c r="AG338" s="440"/>
      <c r="AJ338" s="26"/>
      <c r="AK338" s="26"/>
      <c r="AL338" s="26"/>
      <c r="AM338" s="26"/>
      <c r="AN338" s="26"/>
      <c r="AO338" s="26"/>
      <c r="AP338" s="26"/>
      <c r="AQ338" s="15"/>
      <c r="AR338" s="15"/>
      <c r="AS338" s="449"/>
      <c r="AT338" s="15"/>
      <c r="AU338" s="440"/>
      <c r="AV338" s="444"/>
      <c r="AW338" s="444" t="s">
        <v>803</v>
      </c>
      <c r="AX338" s="26">
        <f t="shared" ref="AX338" si="3545">F337-M337</f>
        <v>12.948</v>
      </c>
      <c r="AY338" s="26">
        <f t="shared" ref="AY338" si="3546">V337-AC337</f>
        <v>-36.692300000000003</v>
      </c>
      <c r="AZ338" s="26">
        <f t="shared" ref="AZ338" si="3547">F338-M338</f>
        <v>-6.4224000000000006</v>
      </c>
      <c r="BA338" s="26">
        <f t="shared" ref="BA338" si="3548">V338-AC338</f>
        <v>18.245200000000001</v>
      </c>
      <c r="BB338" s="449">
        <f t="shared" ref="BB338" si="3549">AK340-AR340</f>
        <v>-1246.7906</v>
      </c>
      <c r="BC338" s="26"/>
      <c r="BD338" s="400">
        <f t="shared" ref="BD338" si="3550">BD337</f>
        <v>1</v>
      </c>
      <c r="BE338" s="383">
        <f t="shared" si="2991"/>
        <v>14</v>
      </c>
      <c r="BF338" s="15"/>
      <c r="BG338" s="15"/>
      <c r="BH338" s="15"/>
      <c r="BI338" s="440"/>
      <c r="BJ338" s="444"/>
      <c r="BK338" s="444" t="s">
        <v>803</v>
      </c>
      <c r="BL338" s="26">
        <f>IF(BJ340=6,AX338-(AX338-AZ338)/hinterpiano*(0.55/2),AX338-(AX338-AZ338)/hinterpiano*(0.65/2))</f>
        <v>11.040309090909091</v>
      </c>
      <c r="BM338" s="26">
        <f>IF(BJ340=6,AY338-(AY338-BA338)/hinterpiano*(0.55/2),AY338-(AY338-BA338)/hinterpiano*(0.65/2))</f>
        <v>-31.28178863636364</v>
      </c>
      <c r="BN338" s="26">
        <f>IF(BJ340&lt;&gt;1,IF(BJ340=6,AZ338-(AZ338-AX338)/hinterpiano*(0.55/2),AZ338-(AZ338-AX338)/hinterpiano*(0.65/2)),AZ338)</f>
        <v>-6.4224000000000006</v>
      </c>
      <c r="BO338" s="26">
        <f>IF(BJ340&lt;&gt;1,IF(BJ340=6,BA338-(BA338-AY338)/hinterpiano*(0.55/2),BA338-(BA338-AY338)/hinterpiano*(0.65/2)),BA338)</f>
        <v>18.245200000000001</v>
      </c>
      <c r="BP338" s="449">
        <f t="shared" si="3423"/>
        <v>-1246.7906</v>
      </c>
    </row>
    <row r="339" spans="1:68" ht="20" customHeight="1">
      <c r="A339" s="440"/>
      <c r="B339" s="444">
        <v>336</v>
      </c>
      <c r="C339" s="444">
        <f>INDEX(PIL!$A$1:$K$1009,$B339,3)</f>
        <v>1</v>
      </c>
      <c r="D339" s="444" t="str">
        <f>INDEX(PIL!$A$1:$K$1009,$B339,4)</f>
        <v>V</v>
      </c>
      <c r="E339" s="26">
        <f>INDEX(PIL!$A$1:$K$1009,$B339,5)</f>
        <v>1.8160000000000001</v>
      </c>
      <c r="F339" s="26">
        <f>INDEX(PIL!$A$1:$K$1009,$B339,6)</f>
        <v>1.2010000000000001</v>
      </c>
      <c r="G339" s="26">
        <f>INDEX(PIL!$A$1:$K$1009,$B339,7)</f>
        <v>-4.516</v>
      </c>
      <c r="H339" s="26">
        <f>INDEX(PIL!$A$1:$K$1009,$B339,8)</f>
        <v>-4.1000000000000002E-2</v>
      </c>
      <c r="I339" s="26">
        <f>INDEX(PIL!$A$1:$K$1009,$B339,9)</f>
        <v>0.11600000000000001</v>
      </c>
      <c r="J339" s="26">
        <f>INDEX(PIL!$A$1:$K$1009,$B339,10)</f>
        <v>8.5999999999999993E-2</v>
      </c>
      <c r="K339" s="26">
        <f t="shared" si="3408"/>
        <v>-4.6319999999999997</v>
      </c>
      <c r="L339" s="15">
        <f t="shared" si="3409"/>
        <v>-0.127</v>
      </c>
      <c r="M339" s="15">
        <f t="shared" ref="M339" si="3551">(ABS(K339)+ABS(0.3*L339))*SIGN(K339)</f>
        <v>-4.6700999999999997</v>
      </c>
      <c r="N339" s="15">
        <f t="shared" si="3411"/>
        <v>-1.5165999999999999</v>
      </c>
      <c r="O339" s="449">
        <f t="shared" si="3412"/>
        <v>-4.6700999999999997</v>
      </c>
      <c r="Q339" s="440"/>
      <c r="R339" s="444">
        <v>768</v>
      </c>
      <c r="S339" s="16">
        <f>INDEX(PIL!$A$1:$K$1009,$R339,3)</f>
        <v>1</v>
      </c>
      <c r="T339" s="16" t="str">
        <f>INDEX(PIL!$A$1:$K$1009,$R339,4)</f>
        <v>V</v>
      </c>
      <c r="U339" s="26">
        <f>INDEX(PIL!$A$1:$K$1009,$R339,5)</f>
        <v>-3.3479999999999999</v>
      </c>
      <c r="V339" s="26">
        <f>INDEX(PIL!$A$1:$K$1009,$R339,6)</f>
        <v>-2.3530000000000002</v>
      </c>
      <c r="W339" s="26">
        <f>INDEX(PIL!$A$1:$K$1009,$R339,7)</f>
        <v>0.1</v>
      </c>
      <c r="X339" s="26">
        <f>INDEX(PIL!$A$1:$K$1009,$R339,8)</f>
        <v>-42.906999999999996</v>
      </c>
      <c r="Y339" s="26">
        <f>INDEX(PIL!$A$1:$K$1009,$R339,9)</f>
        <v>-1.081</v>
      </c>
      <c r="Z339" s="26">
        <f>INDEX(PIL!$A$1:$K$1009,$R339,10)</f>
        <v>-0.80700000000000005</v>
      </c>
      <c r="AA339" s="26">
        <f t="shared" si="3413"/>
        <v>1.181</v>
      </c>
      <c r="AB339" s="15">
        <f t="shared" si="3414"/>
        <v>-43.713999999999999</v>
      </c>
      <c r="AC339" s="15">
        <f t="shared" ref="AC339" si="3552">(ABS(AA339)+ABS(0.3*AB339))*SIGN(AA339)</f>
        <v>14.295199999999998</v>
      </c>
      <c r="AD339" s="15">
        <f t="shared" si="3433"/>
        <v>-44.068300000000001</v>
      </c>
      <c r="AE339" s="449">
        <f t="shared" si="3416"/>
        <v>-44.068300000000001</v>
      </c>
      <c r="AG339" s="440"/>
      <c r="AJ339" s="26"/>
      <c r="AK339" s="26"/>
      <c r="AL339" s="26"/>
      <c r="AM339" s="26"/>
      <c r="AN339" s="26"/>
      <c r="AO339" s="26"/>
      <c r="AP339" s="26"/>
      <c r="AQ339" s="15"/>
      <c r="AR339" s="15"/>
      <c r="AS339" s="449"/>
      <c r="AT339" s="15"/>
      <c r="AU339" s="440"/>
      <c r="AV339" s="444"/>
      <c r="AW339" s="444" t="s">
        <v>804</v>
      </c>
      <c r="AX339" s="26">
        <f t="shared" ref="AX339" si="3553">F337+N337</f>
        <v>-0.70330000000000048</v>
      </c>
      <c r="AY339" s="26">
        <f t="shared" ref="AY339" si="3554">V337+AD337</f>
        <v>-102.33060000000002</v>
      </c>
      <c r="AZ339" s="26">
        <f t="shared" ref="AZ339" si="3555">F338+N338</f>
        <v>0.33760000000000012</v>
      </c>
      <c r="BA339" s="26">
        <f t="shared" ref="BA339" si="3556">V338+AD338</f>
        <v>50.857500000000002</v>
      </c>
      <c r="BB339" s="449">
        <f t="shared" ref="BB339" si="3557">AK340+AS340</f>
        <v>-788.31482000000005</v>
      </c>
      <c r="BC339" s="26"/>
      <c r="BD339" s="400">
        <f t="shared" si="3508"/>
        <v>1</v>
      </c>
      <c r="BE339" s="383">
        <f t="shared" si="2991"/>
        <v>14</v>
      </c>
      <c r="BF339" s="15"/>
      <c r="BG339" s="15"/>
      <c r="BH339" s="15"/>
      <c r="BI339" s="440"/>
      <c r="BJ339" s="444"/>
      <c r="BK339" s="444" t="s">
        <v>804</v>
      </c>
      <c r="BL339" s="26">
        <f>IF(BJ340=6,AX339-(AX339-AZ339)/hinterpiano*(0.55/2),AX339-(AX339-AZ339)/hinterpiano*(0.65/2))</f>
        <v>-0.60078712121212163</v>
      </c>
      <c r="BM339" s="26">
        <f>IF(BJ340=6,AY339-(AY339-BA339)/hinterpiano*(0.55/2),AY339-(AY339-BA339)/hinterpiano*(0.65/2))</f>
        <v>-87.243893181818194</v>
      </c>
      <c r="BN339" s="26">
        <f>IF(BJ340&lt;&gt;1,IF(BJ340=6,AZ339-(AZ339-AX339)/hinterpiano*(0.55/2),AZ339-(AZ339-AX339)/hinterpiano*(0.65/2)),AZ339)</f>
        <v>0.33760000000000012</v>
      </c>
      <c r="BO339" s="26">
        <f>IF(BJ340&lt;&gt;1,IF(BJ340=6,BA339-(BA339-AY339)/hinterpiano*(0.55/2),BA339-(BA339-AY339)/hinterpiano*(0.65/2)),BA339)</f>
        <v>50.857500000000002</v>
      </c>
      <c r="BP339" s="449">
        <f t="shared" si="3423"/>
        <v>-788.31482000000005</v>
      </c>
    </row>
    <row r="340" spans="1:68" ht="20" customHeight="1">
      <c r="A340" s="440"/>
      <c r="B340" s="444">
        <v>337</v>
      </c>
      <c r="C340" s="444">
        <f>INDEX(PIL!$A$1:$K$1009,$B340,3)</f>
        <v>1</v>
      </c>
      <c r="D340" s="444" t="str">
        <f>INDEX(PIL!$A$1:$K$1009,$B340,4)</f>
        <v>N</v>
      </c>
      <c r="E340" s="26">
        <f>INDEX(PIL!$A$1:$K$1009,$B340,5)</f>
        <v>-1313.9739999999999</v>
      </c>
      <c r="F340" s="26">
        <f>INDEX(PIL!$A$1:$K$1009,$B340,6)</f>
        <v>-816.995</v>
      </c>
      <c r="G340" s="26">
        <f>INDEX(PIL!$A$1:$K$1009,$B340,7)</f>
        <v>98.769000000000005</v>
      </c>
      <c r="H340" s="26">
        <f>INDEX(PIL!$A$1:$K$1009,$B340,8)</f>
        <v>0.59899999999999998</v>
      </c>
      <c r="I340" s="26">
        <f>INDEX(PIL!$A$1:$K$1009,$B340,9)</f>
        <v>-2.95</v>
      </c>
      <c r="J340" s="26">
        <f>INDEX(PIL!$A$1:$K$1009,$B340,10)</f>
        <v>-2.202</v>
      </c>
      <c r="K340" s="26">
        <f t="shared" si="3408"/>
        <v>101.71900000000001</v>
      </c>
      <c r="L340" s="15">
        <f t="shared" si="3409"/>
        <v>2.8010000000000002</v>
      </c>
      <c r="M340" s="15">
        <f t="shared" ref="M340" si="3558">(ABS(K340)+ABS(0.3*L340))*SIGN(K340)</f>
        <v>102.55930000000001</v>
      </c>
      <c r="N340" s="15">
        <f t="shared" si="3411"/>
        <v>33.316700000000004</v>
      </c>
      <c r="O340" s="449">
        <f t="shared" si="3412"/>
        <v>102.55930000000001</v>
      </c>
      <c r="Q340" s="440"/>
      <c r="R340" s="444">
        <v>769</v>
      </c>
      <c r="S340" s="16">
        <f>INDEX(PIL!$A$1:$K$1009,$R340,3)</f>
        <v>1</v>
      </c>
      <c r="T340" s="16" t="str">
        <f>INDEX(PIL!$A$1:$K$1009,$R340,4)</f>
        <v>N</v>
      </c>
      <c r="U340" s="26">
        <f>INDEX(PIL!$A$1:$K$1009,$R340,5)</f>
        <v>-219.39099999999999</v>
      </c>
      <c r="V340" s="26">
        <f>INDEX(PIL!$A$1:$K$1009,$R340,6)</f>
        <v>-156.01</v>
      </c>
      <c r="W340" s="26">
        <f>INDEX(PIL!$A$1:$K$1009,$R340,7)</f>
        <v>-0.754</v>
      </c>
      <c r="X340" s="26">
        <f>INDEX(PIL!$A$1:$K$1009,$R340,8)</f>
        <v>230.923</v>
      </c>
      <c r="Y340" s="26">
        <f>INDEX(PIL!$A$1:$K$1009,$R340,9)</f>
        <v>6.9039999999999999</v>
      </c>
      <c r="Z340" s="26">
        <f>INDEX(PIL!$A$1:$K$1009,$R340,10)</f>
        <v>5.1520000000000001</v>
      </c>
      <c r="AA340" s="26">
        <f t="shared" si="3413"/>
        <v>-7.6579999999999995</v>
      </c>
      <c r="AB340" s="15">
        <f t="shared" si="3414"/>
        <v>236.07499999999999</v>
      </c>
      <c r="AC340" s="15">
        <f t="shared" ref="AC340" si="3559">(ABS(AA340)+ABS(0.3*AB340))*SIGN(AA340)</f>
        <v>-78.480499999999992</v>
      </c>
      <c r="AD340" s="15">
        <f t="shared" si="3433"/>
        <v>238.3724</v>
      </c>
      <c r="AE340" s="449">
        <f t="shared" si="3416"/>
        <v>238.3724</v>
      </c>
      <c r="AG340" s="440"/>
      <c r="AH340" s="16">
        <f t="shared" ref="AH340" si="3560">S340</f>
        <v>1</v>
      </c>
      <c r="AI340" s="16" t="str">
        <f t="shared" ref="AI340" si="3561">T340</f>
        <v>N</v>
      </c>
      <c r="AJ340" s="26">
        <f>IF(AH340=6,E340+U340-(0.6*base_minore_p*hinterpiano*cls_armato),IF(AH340=5,E340+U340-(0.6*base_minore_p*hinterpiano*cls_armato)-(base_maggiore_p*base_minore_p*hinterpiano*cls_armato),IF(AH340=4,E340+U340-(0.6*base_minore_p*hinterpiano*cls_armato)-2*(base_maggiore_p*base_minore_p*hinterpiano*cls_armato),IF(AH340=3,E340+U340-(0.6*base_minore_p*hinterpiano*cls_armato)-3*(base_maggiore_p*base_minore_p*hinterpiano*cls_armato),IF(AH340=2,E340+U340-(0.6*base_minore_p*hinterpiano*cls_armato)-4*(base_maggiore_p*base_minore_p*hinterpiano*cls_armato),E340+U340-(0.6*base_minore_p*hinterpiano*cls_armato)-5*(base_maggiore_p*base_minore_p*hinterpiano*cls_armato))))))</f>
        <v>-1634.84</v>
      </c>
      <c r="AK340" s="26">
        <f>IF(AH340=6,F340+V340-(0.6*base_minore_p*hinterpiano*cls_armato),IF(AH340=5,F340+V340-(0.6*base_minore_p*hinterpiano*cls_armato)-(base_maggiore_p*base_minore_p*hinterpiano*cls_armato),IF(AH340=4,F340+V340-(0.6*base_minore_p*hinterpiano*cls_armato)-2*(base_maggiore_p*base_minore_p*hinterpiano*cls_armato),IF(AH340=3,F340+V340-(0.6*base_minore_p*hinterpiano*cls_armato)-3*(base_maggiore_p*base_minore_p*hinterpiano*cls_armato),IF(AH340=2,F340+V340-(0.6*base_minore_p*hinterpiano*cls_armato)-4*(base_maggiore_p*base_minore_p*hinterpiano*cls_armato),F340+V340-(0.6*base_minore_p*hinterpiano*cls_armato)-5*(base_maggiore_p*base_minore_p*hinterpiano*cls_armato))))))</f>
        <v>-1074.48</v>
      </c>
      <c r="AL340" s="26">
        <f t="shared" ref="AL340" si="3562">G340+W340</f>
        <v>98.015000000000001</v>
      </c>
      <c r="AM340" s="26">
        <f t="shared" ref="AM340" si="3563">H340+X340</f>
        <v>231.52199999999999</v>
      </c>
      <c r="AN340" s="26">
        <f t="shared" ref="AN340" si="3564">I340+Y340</f>
        <v>3.9539999999999997</v>
      </c>
      <c r="AO340" s="26">
        <f t="shared" ref="AO340" si="3565">J340+Z340</f>
        <v>2.95</v>
      </c>
      <c r="AP340" s="26">
        <f t="shared" ref="AP340" si="3566">(ABS(AL340)+ABS(AN340))*SIGN(AL340)</f>
        <v>101.96899999999999</v>
      </c>
      <c r="AQ340" s="15">
        <f t="shared" ref="AQ340" si="3567">(ABS(AM340)+ABS(AO340))*SIGN(AM340)</f>
        <v>234.47199999999998</v>
      </c>
      <c r="AR340" s="15">
        <f t="shared" ref="AR340" si="3568">(ABS(AP340)+ABS(0.3*AQ340))*SIGN(AP340)</f>
        <v>172.31059999999997</v>
      </c>
      <c r="AS340" s="449">
        <f t="shared" ref="AS340" si="3569">(ABS(AQ340)+ABS(0.3*AR340))*SIGN(AQ340)</f>
        <v>286.16517999999996</v>
      </c>
      <c r="AT340" s="15"/>
      <c r="AU340" s="440"/>
      <c r="AV340" s="444">
        <f t="shared" ref="AV340" si="3570">AH340</f>
        <v>1</v>
      </c>
      <c r="AW340" s="444" t="s">
        <v>805</v>
      </c>
      <c r="AX340" s="26">
        <f t="shared" ref="AX340" si="3571">F337-N337</f>
        <v>5.9893000000000001</v>
      </c>
      <c r="AY340" s="26">
        <f t="shared" ref="AY340" si="3572">V337-AD337</f>
        <v>91.972600000000014</v>
      </c>
      <c r="AZ340" s="26">
        <f t="shared" ref="AZ340" si="3573">F338-N338</f>
        <v>-2.9756</v>
      </c>
      <c r="BA340" s="26">
        <f t="shared" ref="BA340" si="3574">V338-AD338</f>
        <v>-45.6875</v>
      </c>
      <c r="BB340" s="449">
        <f t="shared" ref="BB340" si="3575">AK340-AS340</f>
        <v>-1360.64518</v>
      </c>
      <c r="BC340" s="26"/>
      <c r="BD340" s="400">
        <f t="shared" si="3508"/>
        <v>1</v>
      </c>
      <c r="BE340" s="383">
        <f t="shared" si="2991"/>
        <v>14</v>
      </c>
      <c r="BF340" s="15"/>
      <c r="BG340" s="15"/>
      <c r="BH340" s="15"/>
      <c r="BI340" s="440"/>
      <c r="BJ340" s="444">
        <f t="shared" ref="BJ340" si="3576">AV340</f>
        <v>1</v>
      </c>
      <c r="BK340" s="444" t="s">
        <v>805</v>
      </c>
      <c r="BL340" s="26">
        <f>IF(BJ340=6,AX340-(AX340-AZ340)/hinterpiano*(0.55/2),AX340-(AX340-AZ340)/hinterpiano*(0.65/2))</f>
        <v>5.1063931818181816</v>
      </c>
      <c r="BM340" s="26">
        <f>IF(BJ340=6,AY340-(AY340-BA340)/hinterpiano*(0.55/2),AY340-(AY340-BA340)/hinterpiano*(0.65/2))</f>
        <v>78.415165909090916</v>
      </c>
      <c r="BN340" s="26">
        <f>IF(BJ340&lt;&gt;1,IF(BJ340=6,AZ340-(AZ340-AX340)/hinterpiano*(0.55/2),AZ340-(AZ340-AX340)/hinterpiano*(0.65/2)),AZ340)</f>
        <v>-2.9756</v>
      </c>
      <c r="BO340" s="26">
        <f>IF(BJ340&lt;&gt;1,IF(BJ340=6,BA340-(BA340-AY340)/hinterpiano*(0.55/2),BA340-(BA340-AY340)/hinterpiano*(0.65/2)),BA340)</f>
        <v>-45.6875</v>
      </c>
      <c r="BP340" s="449">
        <f t="shared" si="3423"/>
        <v>-1360.64518</v>
      </c>
    </row>
    <row r="341" spans="1:68" ht="20" customHeight="1">
      <c r="A341" s="440">
        <v>15</v>
      </c>
      <c r="B341" s="444">
        <v>338</v>
      </c>
      <c r="C341" s="444">
        <f>INDEX(PIL!$A$1:$K$1009,$B341,3)</f>
        <v>6</v>
      </c>
      <c r="D341" s="444" t="str">
        <f>INDEX(PIL!$A$1:$K$1009,$B341,4)</f>
        <v>Msup</v>
      </c>
      <c r="E341" s="26">
        <f>INDEX(PIL!$A$1:$K$1009,$B341,5)</f>
        <v>1.8160000000000001</v>
      </c>
      <c r="F341" s="26">
        <f>INDEX(PIL!$A$1:$K$1009,$B341,6)</f>
        <v>0.50600000000000001</v>
      </c>
      <c r="G341" s="26">
        <f>INDEX(PIL!$A$1:$K$1009,$B341,7)</f>
        <v>30.408000000000001</v>
      </c>
      <c r="H341" s="26">
        <f>INDEX(PIL!$A$1:$K$1009,$B341,8)</f>
        <v>0.23799999999999999</v>
      </c>
      <c r="I341" s="26">
        <f>INDEX(PIL!$A$1:$K$1009,$B341,9)</f>
        <v>-0.99299999999999999</v>
      </c>
      <c r="J341" s="26">
        <f>INDEX(PIL!$A$1:$K$1009,$B341,10)</f>
        <v>-0.74099999999999999</v>
      </c>
      <c r="K341" s="26">
        <f t="shared" si="3408"/>
        <v>31.401</v>
      </c>
      <c r="L341" s="15">
        <f t="shared" si="3409"/>
        <v>0.97899999999999998</v>
      </c>
      <c r="M341" s="15">
        <f t="shared" ref="M341" si="3577">(ABS(K341)+ABS(0.3*L341))*SIGN(K341)</f>
        <v>31.694700000000001</v>
      </c>
      <c r="N341" s="15">
        <f t="shared" si="3411"/>
        <v>10.399299999999998</v>
      </c>
      <c r="O341" s="449">
        <f t="shared" si="3412"/>
        <v>31.694700000000001</v>
      </c>
      <c r="Q341" s="440">
        <v>15</v>
      </c>
      <c r="R341" s="444">
        <v>842</v>
      </c>
      <c r="S341" s="16">
        <f>INDEX(PIL!$A$1:$K$1009,$R341,3)</f>
        <v>6</v>
      </c>
      <c r="T341" s="16" t="str">
        <f>INDEX(PIL!$A$1:$K$1009,$R341,4)</f>
        <v>Msup</v>
      </c>
      <c r="U341" s="26">
        <f>INDEX(PIL!$A$1:$K$1009,$R341,5)</f>
        <v>-73.349999999999994</v>
      </c>
      <c r="V341" s="26">
        <f>INDEX(PIL!$A$1:$K$1009,$R341,6)</f>
        <v>-44.962000000000003</v>
      </c>
      <c r="W341" s="26">
        <f>INDEX(PIL!$A$1:$K$1009,$R341,7)</f>
        <v>-0.36699999999999999</v>
      </c>
      <c r="X341" s="26">
        <f>INDEX(PIL!$A$1:$K$1009,$R341,8)</f>
        <v>37.347999999999999</v>
      </c>
      <c r="Y341" s="26">
        <f>INDEX(PIL!$A$1:$K$1009,$R341,9)</f>
        <v>3.0510000000000002</v>
      </c>
      <c r="Z341" s="26">
        <f>INDEX(PIL!$A$1:$K$1009,$R341,10)</f>
        <v>2.2770000000000001</v>
      </c>
      <c r="AA341" s="26">
        <f t="shared" si="3413"/>
        <v>-3.4180000000000001</v>
      </c>
      <c r="AB341" s="15">
        <f t="shared" si="3414"/>
        <v>39.625</v>
      </c>
      <c r="AC341" s="15">
        <f t="shared" ref="AC341" si="3578">(ABS(AA341)+ABS(0.3*AB341))*SIGN(AA341)</f>
        <v>-15.305499999999999</v>
      </c>
      <c r="AD341" s="15">
        <f t="shared" si="3433"/>
        <v>40.650399999999998</v>
      </c>
      <c r="AE341" s="449">
        <f t="shared" si="3416"/>
        <v>40.650399999999998</v>
      </c>
      <c r="AG341" s="440">
        <v>15</v>
      </c>
      <c r="AJ341" s="26"/>
      <c r="AK341" s="26"/>
      <c r="AL341" s="26"/>
      <c r="AM341" s="26"/>
      <c r="AN341" s="26"/>
      <c r="AO341" s="26"/>
      <c r="AP341" s="26"/>
      <c r="AQ341" s="15"/>
      <c r="AR341" s="15"/>
      <c r="AS341" s="449"/>
      <c r="AT341" s="15"/>
      <c r="AU341" s="440">
        <v>15</v>
      </c>
      <c r="AV341" s="444"/>
      <c r="AW341" s="444" t="s">
        <v>802</v>
      </c>
      <c r="AX341" s="26">
        <f t="shared" ref="AX341" si="3579">F341+M341</f>
        <v>32.200699999999998</v>
      </c>
      <c r="AY341" s="26">
        <f t="shared" ref="AY341" si="3580">V341+AC341</f>
        <v>-60.267499999999998</v>
      </c>
      <c r="AZ341" s="26">
        <f t="shared" ref="AZ341" si="3581">F342+M342</f>
        <v>-31.9526</v>
      </c>
      <c r="BA341" s="26">
        <f t="shared" ref="BA341" si="3582">V342+AC342</f>
        <v>39.971200000000003</v>
      </c>
      <c r="BB341" s="449">
        <f t="shared" ref="BB341" si="3583">AK344+AR344</f>
        <v>-207.11040000000003</v>
      </c>
      <c r="BC341" s="26"/>
      <c r="BD341" s="400">
        <f t="shared" ref="BD341" si="3584">AV344</f>
        <v>6</v>
      </c>
      <c r="BE341" s="383">
        <f t="shared" ref="BE341" si="3585">AU341</f>
        <v>15</v>
      </c>
      <c r="BF341" s="15"/>
      <c r="BG341" s="15"/>
      <c r="BH341" s="15"/>
      <c r="BI341" s="440">
        <v>15</v>
      </c>
      <c r="BJ341" s="444"/>
      <c r="BK341" s="444" t="s">
        <v>802</v>
      </c>
      <c r="BL341" s="26">
        <f>IF(BJ344=6,AX341-(AX341-AZ341)/hinterpiano*(0.55/2),AX341-(AX341-AZ341)/hinterpiano*(0.65/2))</f>
        <v>26.854591666666664</v>
      </c>
      <c r="BM341" s="26">
        <f>IF(BJ344=6,AY341-(AY341-BA341)/hinterpiano*(0.55/2),AY341-(AY341-BA341)/hinterpiano*(0.65/2))</f>
        <v>-51.914274999999996</v>
      </c>
      <c r="BN341" s="26">
        <f>IF(BJ344&lt;&gt;1,IF(BJ344=6,AZ341-(AZ341-AX341)/hinterpiano*(0.55/2),AZ341-(AZ341-AX341)/hinterpiano*(0.65/2)),AZ341)</f>
        <v>-26.606491666666667</v>
      </c>
      <c r="BO341" s="26">
        <f>IF(BJ344&lt;&gt;1,IF(BJ344=6,BA341-(BA341-AY341)/hinterpiano*(0.55/2),BA341-(BA341-AY341)/hinterpiano*(0.65/2)),BA341)</f>
        <v>31.617975000000001</v>
      </c>
      <c r="BP341" s="449">
        <f t="shared" si="3423"/>
        <v>-207.11040000000003</v>
      </c>
    </row>
    <row r="342" spans="1:68" ht="20" customHeight="1">
      <c r="A342" s="440"/>
      <c r="B342" s="444">
        <v>339</v>
      </c>
      <c r="C342" s="444">
        <f>INDEX(PIL!$A$1:$K$1009,$B342,3)</f>
        <v>6</v>
      </c>
      <c r="D342" s="444" t="str">
        <f>INDEX(PIL!$A$1:$K$1009,$B342,4)</f>
        <v>Minf</v>
      </c>
      <c r="E342" s="26">
        <f>INDEX(PIL!$A$1:$K$1009,$B342,5)</f>
        <v>-2.6240000000000001</v>
      </c>
      <c r="F342" s="26">
        <f>INDEX(PIL!$A$1:$K$1009,$B342,6)</f>
        <v>-1.026</v>
      </c>
      <c r="G342" s="26">
        <f>INDEX(PIL!$A$1:$K$1009,$B342,7)</f>
        <v>-29.669</v>
      </c>
      <c r="H342" s="26">
        <f>INDEX(PIL!$A$1:$K$1009,$B342,8)</f>
        <v>-0.23899999999999999</v>
      </c>
      <c r="I342" s="26">
        <f>INDEX(PIL!$A$1:$K$1009,$B342,9)</f>
        <v>0.96899999999999997</v>
      </c>
      <c r="J342" s="26">
        <f>INDEX(PIL!$A$1:$K$1009,$B342,10)</f>
        <v>0.72299999999999998</v>
      </c>
      <c r="K342" s="26">
        <f t="shared" si="3408"/>
        <v>-30.638000000000002</v>
      </c>
      <c r="L342" s="15">
        <f t="shared" si="3409"/>
        <v>-0.96199999999999997</v>
      </c>
      <c r="M342" s="15">
        <f t="shared" ref="M342" si="3586">(ABS(K342)+ABS(0.3*L342))*SIGN(K342)</f>
        <v>-30.926600000000001</v>
      </c>
      <c r="N342" s="15">
        <f t="shared" si="3411"/>
        <v>-10.1534</v>
      </c>
      <c r="O342" s="449">
        <f t="shared" si="3412"/>
        <v>-30.926600000000001</v>
      </c>
      <c r="Q342" s="440"/>
      <c r="R342" s="444">
        <v>843</v>
      </c>
      <c r="S342" s="16">
        <f>INDEX(PIL!$A$1:$K$1009,$R342,3)</f>
        <v>6</v>
      </c>
      <c r="T342" s="16" t="str">
        <f>INDEX(PIL!$A$1:$K$1009,$R342,4)</f>
        <v>Minf</v>
      </c>
      <c r="U342" s="26">
        <f>INDEX(PIL!$A$1:$K$1009,$R342,5)</f>
        <v>47.966999999999999</v>
      </c>
      <c r="V342" s="26">
        <f>INDEX(PIL!$A$1:$K$1009,$R342,6)</f>
        <v>29.698</v>
      </c>
      <c r="W342" s="26">
        <f>INDEX(PIL!$A$1:$K$1009,$R342,7)</f>
        <v>0.254</v>
      </c>
      <c r="X342" s="26">
        <f>INDEX(PIL!$A$1:$K$1009,$R342,8)</f>
        <v>-26.001000000000001</v>
      </c>
      <c r="Y342" s="26">
        <f>INDEX(PIL!$A$1:$K$1009,$R342,9)</f>
        <v>-1.8129999999999999</v>
      </c>
      <c r="Z342" s="26">
        <f>INDEX(PIL!$A$1:$K$1009,$R342,10)</f>
        <v>-1.353</v>
      </c>
      <c r="AA342" s="26">
        <f t="shared" si="3413"/>
        <v>2.0670000000000002</v>
      </c>
      <c r="AB342" s="15">
        <f t="shared" si="3414"/>
        <v>-27.354000000000003</v>
      </c>
      <c r="AC342" s="15">
        <f t="shared" ref="AC342" si="3587">(ABS(AA342)+ABS(0.3*AB342))*SIGN(AA342)</f>
        <v>10.273200000000001</v>
      </c>
      <c r="AD342" s="15">
        <f t="shared" si="3433"/>
        <v>-27.974100000000004</v>
      </c>
      <c r="AE342" s="449">
        <f t="shared" si="3416"/>
        <v>-27.974100000000004</v>
      </c>
      <c r="AG342" s="440"/>
      <c r="AJ342" s="26"/>
      <c r="AK342" s="26"/>
      <c r="AL342" s="26"/>
      <c r="AM342" s="26"/>
      <c r="AN342" s="26"/>
      <c r="AO342" s="26"/>
      <c r="AP342" s="26"/>
      <c r="AQ342" s="15"/>
      <c r="AR342" s="15"/>
      <c r="AS342" s="449"/>
      <c r="AT342" s="15"/>
      <c r="AU342" s="440"/>
      <c r="AV342" s="444"/>
      <c r="AW342" s="444" t="s">
        <v>803</v>
      </c>
      <c r="AX342" s="26">
        <f t="shared" ref="AX342" si="3588">F341-M341</f>
        <v>-31.188700000000001</v>
      </c>
      <c r="AY342" s="26">
        <f t="shared" ref="AY342" si="3589">V341-AC341</f>
        <v>-29.656500000000005</v>
      </c>
      <c r="AZ342" s="26">
        <f t="shared" ref="AZ342" si="3590">F342-M342</f>
        <v>29.900600000000001</v>
      </c>
      <c r="BA342" s="26">
        <f t="shared" ref="BA342" si="3591">V342-AC342</f>
        <v>19.424799999999998</v>
      </c>
      <c r="BB342" s="449">
        <f t="shared" ref="BB342" si="3592">AK344-AR344</f>
        <v>-194.56360000000001</v>
      </c>
      <c r="BC342" s="26"/>
      <c r="BD342" s="400">
        <f t="shared" ref="BD342" si="3593">BD341</f>
        <v>6</v>
      </c>
      <c r="BE342" s="383">
        <f t="shared" ref="BE342" si="3594">BE341</f>
        <v>15</v>
      </c>
      <c r="BF342" s="15"/>
      <c r="BG342" s="15"/>
      <c r="BH342" s="15"/>
      <c r="BI342" s="440"/>
      <c r="BJ342" s="444"/>
      <c r="BK342" s="444" t="s">
        <v>803</v>
      </c>
      <c r="BL342" s="26">
        <f>IF(BJ344=6,AX342-(AX342-AZ342)/hinterpiano*(0.55/2),AX342-(AX342-AZ342)/hinterpiano*(0.65/2))</f>
        <v>-26.097925</v>
      </c>
      <c r="BM342" s="26">
        <f>IF(BJ344=6,AY342-(AY342-BA342)/hinterpiano*(0.55/2),AY342-(AY342-BA342)/hinterpiano*(0.65/2))</f>
        <v>-25.566391666666672</v>
      </c>
      <c r="BN342" s="26">
        <f>IF(BJ344&lt;&gt;1,IF(BJ344=6,AZ342-(AZ342-AX342)/hinterpiano*(0.55/2),AZ342-(AZ342-AX342)/hinterpiano*(0.65/2)),AZ342)</f>
        <v>24.809825</v>
      </c>
      <c r="BO342" s="26">
        <f>IF(BJ344&lt;&gt;1,IF(BJ344=6,BA342-(BA342-AY342)/hinterpiano*(0.55/2),BA342-(BA342-AY342)/hinterpiano*(0.65/2)),BA342)</f>
        <v>15.334691666666664</v>
      </c>
      <c r="BP342" s="449">
        <f t="shared" si="3423"/>
        <v>-194.56360000000001</v>
      </c>
    </row>
    <row r="343" spans="1:68" ht="20" customHeight="1">
      <c r="A343" s="440"/>
      <c r="B343" s="444">
        <v>340</v>
      </c>
      <c r="C343" s="444">
        <f>INDEX(PIL!$A$1:$K$1009,$B343,3)</f>
        <v>6</v>
      </c>
      <c r="D343" s="444" t="str">
        <f>INDEX(PIL!$A$1:$K$1009,$B343,4)</f>
        <v>V</v>
      </c>
      <c r="E343" s="26">
        <f>INDEX(PIL!$A$1:$K$1009,$B343,5)</f>
        <v>1.345</v>
      </c>
      <c r="F343" s="26">
        <f>INDEX(PIL!$A$1:$K$1009,$B343,6)</f>
        <v>0.46400000000000002</v>
      </c>
      <c r="G343" s="26">
        <f>INDEX(PIL!$A$1:$K$1009,$B343,7)</f>
        <v>18.204999999999998</v>
      </c>
      <c r="H343" s="26">
        <f>INDEX(PIL!$A$1:$K$1009,$B343,8)</f>
        <v>0.14399999999999999</v>
      </c>
      <c r="I343" s="26">
        <f>INDEX(PIL!$A$1:$K$1009,$B343,9)</f>
        <v>-0.59499999999999997</v>
      </c>
      <c r="J343" s="26">
        <f>INDEX(PIL!$A$1:$K$1009,$B343,10)</f>
        <v>-0.44400000000000001</v>
      </c>
      <c r="K343" s="26">
        <f t="shared" si="3408"/>
        <v>18.799999999999997</v>
      </c>
      <c r="L343" s="15">
        <f t="shared" si="3409"/>
        <v>0.58799999999999997</v>
      </c>
      <c r="M343" s="15">
        <f t="shared" ref="M343" si="3595">(ABS(K343)+ABS(0.3*L343))*SIGN(K343)</f>
        <v>18.976399999999998</v>
      </c>
      <c r="N343" s="15">
        <f t="shared" si="3411"/>
        <v>6.2279999999999989</v>
      </c>
      <c r="O343" s="449">
        <f t="shared" si="3412"/>
        <v>18.976399999999998</v>
      </c>
      <c r="Q343" s="440"/>
      <c r="R343" s="444">
        <v>844</v>
      </c>
      <c r="S343" s="16">
        <f>INDEX(PIL!$A$1:$K$1009,$R343,3)</f>
        <v>6</v>
      </c>
      <c r="T343" s="16" t="str">
        <f>INDEX(PIL!$A$1:$K$1009,$R343,4)</f>
        <v>V</v>
      </c>
      <c r="U343" s="26">
        <f>INDEX(PIL!$A$1:$K$1009,$R343,5)</f>
        <v>-36.762999999999998</v>
      </c>
      <c r="V343" s="26">
        <f>INDEX(PIL!$A$1:$K$1009,$R343,6)</f>
        <v>-22.623999999999999</v>
      </c>
      <c r="W343" s="26">
        <f>INDEX(PIL!$A$1:$K$1009,$R343,7)</f>
        <v>-0.187</v>
      </c>
      <c r="X343" s="26">
        <f>INDEX(PIL!$A$1:$K$1009,$R343,8)</f>
        <v>18.84</v>
      </c>
      <c r="Y343" s="26">
        <f>INDEX(PIL!$A$1:$K$1009,$R343,9)</f>
        <v>1.474</v>
      </c>
      <c r="Z343" s="26">
        <f>INDEX(PIL!$A$1:$K$1009,$R343,10)</f>
        <v>1.1000000000000001</v>
      </c>
      <c r="AA343" s="26">
        <f t="shared" si="3413"/>
        <v>-1.661</v>
      </c>
      <c r="AB343" s="15">
        <f t="shared" si="3414"/>
        <v>19.940000000000001</v>
      </c>
      <c r="AC343" s="15">
        <f t="shared" ref="AC343" si="3596">(ABS(AA343)+ABS(0.3*AB343))*SIGN(AA343)</f>
        <v>-7.6430000000000007</v>
      </c>
      <c r="AD343" s="15">
        <f t="shared" si="3433"/>
        <v>20.438300000000002</v>
      </c>
      <c r="AE343" s="449">
        <f t="shared" si="3416"/>
        <v>20.438300000000002</v>
      </c>
      <c r="AG343" s="440"/>
      <c r="AJ343" s="26"/>
      <c r="AK343" s="26"/>
      <c r="AL343" s="26"/>
      <c r="AM343" s="26"/>
      <c r="AN343" s="26"/>
      <c r="AO343" s="26"/>
      <c r="AP343" s="26"/>
      <c r="AQ343" s="15"/>
      <c r="AR343" s="15"/>
      <c r="AS343" s="449"/>
      <c r="AT343" s="15"/>
      <c r="AU343" s="440"/>
      <c r="AV343" s="444"/>
      <c r="AW343" s="444" t="s">
        <v>804</v>
      </c>
      <c r="AX343" s="26">
        <f t="shared" ref="AX343" si="3597">F341+N341</f>
        <v>10.905299999999999</v>
      </c>
      <c r="AY343" s="26">
        <f t="shared" ref="AY343" si="3598">V341+AD341</f>
        <v>-4.3116000000000057</v>
      </c>
      <c r="AZ343" s="26">
        <f t="shared" ref="AZ343" si="3599">F342+N342</f>
        <v>-11.179399999999999</v>
      </c>
      <c r="BA343" s="26">
        <f t="shared" ref="BA343" si="3600">V342+AD342</f>
        <v>1.7238999999999969</v>
      </c>
      <c r="BB343" s="449">
        <f t="shared" ref="BB343" si="3601">AK344+AS344</f>
        <v>-184.23698000000002</v>
      </c>
      <c r="BC343" s="26"/>
      <c r="BD343" s="400">
        <f t="shared" si="3508"/>
        <v>6</v>
      </c>
      <c r="BE343" s="383">
        <f t="shared" si="2991"/>
        <v>15</v>
      </c>
      <c r="BF343" s="15"/>
      <c r="BG343" s="15"/>
      <c r="BH343" s="15"/>
      <c r="BI343" s="440"/>
      <c r="BJ343" s="444"/>
      <c r="BK343" s="444" t="s">
        <v>804</v>
      </c>
      <c r="BL343" s="26">
        <f>IF(BJ344=6,AX343-(AX343-AZ343)/hinterpiano*(0.55/2),AX343-(AX343-AZ343)/hinterpiano*(0.65/2))</f>
        <v>9.0649083333333316</v>
      </c>
      <c r="BM343" s="26">
        <f>IF(BJ344=6,AY343-(AY343-BA343)/hinterpiano*(0.55/2),AY343-(AY343-BA343)/hinterpiano*(0.65/2))</f>
        <v>-3.8086416666666718</v>
      </c>
      <c r="BN343" s="26">
        <f>IF(BJ344&lt;&gt;1,IF(BJ344=6,AZ343-(AZ343-AX343)/hinterpiano*(0.55/2),AZ343-(AZ343-AX343)/hinterpiano*(0.65/2)),AZ343)</f>
        <v>-9.3390083333333322</v>
      </c>
      <c r="BO343" s="26">
        <f>IF(BJ344&lt;&gt;1,IF(BJ344=6,BA343-(BA343-AY343)/hinterpiano*(0.55/2),BA343-(BA343-AY343)/hinterpiano*(0.65/2)),BA343)</f>
        <v>1.2209416666666633</v>
      </c>
      <c r="BP343" s="449">
        <f t="shared" si="3423"/>
        <v>-184.23698000000002</v>
      </c>
    </row>
    <row r="344" spans="1:68" ht="20" customHeight="1">
      <c r="A344" s="440"/>
      <c r="B344" s="444">
        <v>341</v>
      </c>
      <c r="C344" s="444">
        <f>INDEX(PIL!$A$1:$K$1009,$B344,3)</f>
        <v>6</v>
      </c>
      <c r="D344" s="444" t="str">
        <f>INDEX(PIL!$A$1:$K$1009,$B344,4)</f>
        <v>N</v>
      </c>
      <c r="E344" s="26">
        <f>INDEX(PIL!$A$1:$K$1009,$B344,5)</f>
        <v>-188.67599999999999</v>
      </c>
      <c r="F344" s="26">
        <f>INDEX(PIL!$A$1:$K$1009,$B344,6)</f>
        <v>-113.727</v>
      </c>
      <c r="G344" s="26">
        <f>INDEX(PIL!$A$1:$K$1009,$B344,7)</f>
        <v>-0.57899999999999996</v>
      </c>
      <c r="H344" s="26">
        <f>INDEX(PIL!$A$1:$K$1009,$B344,8)</f>
        <v>1.2E-2</v>
      </c>
      <c r="I344" s="26">
        <f>INDEX(PIL!$A$1:$K$1009,$B344,9)</f>
        <v>8.9999999999999993E-3</v>
      </c>
      <c r="J344" s="26">
        <f>INDEX(PIL!$A$1:$K$1009,$B344,10)</f>
        <v>7.0000000000000001E-3</v>
      </c>
      <c r="K344" s="26">
        <f t="shared" si="3408"/>
        <v>-0.58799999999999997</v>
      </c>
      <c r="L344" s="15">
        <f t="shared" si="3409"/>
        <v>1.9E-2</v>
      </c>
      <c r="M344" s="15">
        <f t="shared" ref="M344" si="3602">(ABS(K344)+ABS(0.3*L344))*SIGN(K344)</f>
        <v>-0.59370000000000001</v>
      </c>
      <c r="N344" s="15">
        <f t="shared" si="3411"/>
        <v>0.19539999999999996</v>
      </c>
      <c r="O344" s="449">
        <f t="shared" si="3412"/>
        <v>-0.59370000000000001</v>
      </c>
      <c r="Q344" s="440"/>
      <c r="R344" s="444">
        <v>845</v>
      </c>
      <c r="S344" s="16">
        <f>INDEX(PIL!$A$1:$K$1009,$R344,3)</f>
        <v>6</v>
      </c>
      <c r="T344" s="16" t="str">
        <f>INDEX(PIL!$A$1:$K$1009,$R344,4)</f>
        <v>N</v>
      </c>
      <c r="U344" s="26">
        <f>INDEX(PIL!$A$1:$K$1009,$R344,5)</f>
        <v>-117.816</v>
      </c>
      <c r="V344" s="26">
        <f>INDEX(PIL!$A$1:$K$1009,$R344,6)</f>
        <v>-72.260000000000005</v>
      </c>
      <c r="W344" s="26">
        <f>INDEX(PIL!$A$1:$K$1009,$R344,7)</f>
        <v>-0.13600000000000001</v>
      </c>
      <c r="X344" s="26">
        <f>INDEX(PIL!$A$1:$K$1009,$R344,8)</f>
        <v>13.853</v>
      </c>
      <c r="Y344" s="26">
        <f>INDEX(PIL!$A$1:$K$1009,$R344,9)</f>
        <v>1.1339999999999999</v>
      </c>
      <c r="Z344" s="26">
        <f>INDEX(PIL!$A$1:$K$1009,$R344,10)</f>
        <v>0.84599999999999997</v>
      </c>
      <c r="AA344" s="26">
        <f t="shared" si="3413"/>
        <v>-1.27</v>
      </c>
      <c r="AB344" s="15">
        <f t="shared" si="3414"/>
        <v>14.699</v>
      </c>
      <c r="AC344" s="15">
        <f t="shared" ref="AC344" si="3603">(ABS(AA344)+ABS(0.3*AB344))*SIGN(AA344)</f>
        <v>-5.6797000000000004</v>
      </c>
      <c r="AD344" s="15">
        <f t="shared" si="3433"/>
        <v>15.08</v>
      </c>
      <c r="AE344" s="449">
        <f t="shared" si="3416"/>
        <v>15.08</v>
      </c>
      <c r="AG344" s="440"/>
      <c r="AH344" s="16">
        <f t="shared" ref="AH344" si="3604">S344</f>
        <v>6</v>
      </c>
      <c r="AI344" s="16" t="str">
        <f t="shared" ref="AI344" si="3605">T344</f>
        <v>N</v>
      </c>
      <c r="AJ344" s="26">
        <f>IF(AH344=6,E344+U344-(0.6*base_minore_p*hinterpiano*cls_armato),IF(AH344=5,E344+U344-(0.6*base_minore_p*hinterpiano*cls_armato)-(base_maggiore_p*base_minore_p*hinterpiano*cls_armato),IF(AH344=4,E344+U344-(0.6*base_minore_p*hinterpiano*cls_armato)-2*(base_maggiore_p*base_minore_p*hinterpiano*cls_armato),IF(AH344=3,E344+U344-(0.6*base_minore_p*hinterpiano*cls_armato)-3*(base_maggiore_p*base_minore_p*hinterpiano*cls_armato),IF(AH344=2,E344+U344-(0.6*base_minore_p*hinterpiano*cls_armato)-4*(base_maggiore_p*base_minore_p*hinterpiano*cls_armato),E344+U344-(0.6*base_minore_p*hinterpiano*cls_armato)-5*(base_maggiore_p*base_minore_p*hinterpiano*cls_armato))))))</f>
        <v>-321.34199999999998</v>
      </c>
      <c r="AK344" s="26">
        <f>IF(AH344=6,F344+V344-(0.6*base_minore_p*hinterpiano*cls_armato),IF(AH344=5,F344+V344-(0.6*base_minore_p*hinterpiano*cls_armato)-(base_maggiore_p*base_minore_p*hinterpiano*cls_armato),IF(AH344=4,F344+V344-(0.6*base_minore_p*hinterpiano*cls_armato)-2*(base_maggiore_p*base_minore_p*hinterpiano*cls_armato),IF(AH344=3,F344+V344-(0.6*base_minore_p*hinterpiano*cls_armato)-3*(base_maggiore_p*base_minore_p*hinterpiano*cls_armato),IF(AH344=2,F344+V344-(0.6*base_minore_p*hinterpiano*cls_armato)-4*(base_maggiore_p*base_minore_p*hinterpiano*cls_armato),F344+V344-(0.6*base_minore_p*hinterpiano*cls_armato)-5*(base_maggiore_p*base_minore_p*hinterpiano*cls_armato))))))</f>
        <v>-200.83700000000002</v>
      </c>
      <c r="AL344" s="26">
        <f t="shared" ref="AL344" si="3606">G344+W344</f>
        <v>-0.71499999999999997</v>
      </c>
      <c r="AM344" s="26">
        <f t="shared" ref="AM344" si="3607">H344+X344</f>
        <v>13.865</v>
      </c>
      <c r="AN344" s="26">
        <f t="shared" ref="AN344" si="3608">I344+Y344</f>
        <v>1.1429999999999998</v>
      </c>
      <c r="AO344" s="26">
        <f t="shared" ref="AO344" si="3609">J344+Z344</f>
        <v>0.85299999999999998</v>
      </c>
      <c r="AP344" s="26">
        <f t="shared" ref="AP344" si="3610">(ABS(AL344)+ABS(AN344))*SIGN(AL344)</f>
        <v>-1.8579999999999997</v>
      </c>
      <c r="AQ344" s="15">
        <f t="shared" ref="AQ344" si="3611">(ABS(AM344)+ABS(AO344))*SIGN(AM344)</f>
        <v>14.718</v>
      </c>
      <c r="AR344" s="15">
        <f t="shared" ref="AR344" si="3612">(ABS(AP344)+ABS(0.3*AQ344))*SIGN(AP344)</f>
        <v>-6.2733999999999996</v>
      </c>
      <c r="AS344" s="449">
        <f t="shared" ref="AS344" si="3613">(ABS(AQ344)+ABS(0.3*AR344))*SIGN(AQ344)</f>
        <v>16.600020000000001</v>
      </c>
      <c r="AT344" s="15"/>
      <c r="AU344" s="440"/>
      <c r="AV344" s="444">
        <f t="shared" ref="AV344" si="3614">AH344</f>
        <v>6</v>
      </c>
      <c r="AW344" s="444" t="s">
        <v>805</v>
      </c>
      <c r="AX344" s="26">
        <f t="shared" ref="AX344" si="3615">F341-N341</f>
        <v>-9.8932999999999982</v>
      </c>
      <c r="AY344" s="26">
        <f t="shared" ref="AY344" si="3616">V341-AD341</f>
        <v>-85.612400000000008</v>
      </c>
      <c r="AZ344" s="26">
        <f t="shared" ref="AZ344" si="3617">F342-N342</f>
        <v>9.1273999999999997</v>
      </c>
      <c r="BA344" s="26">
        <f t="shared" ref="BA344" si="3618">V342-AD342</f>
        <v>57.6721</v>
      </c>
      <c r="BB344" s="449">
        <f t="shared" ref="BB344" si="3619">AK344-AS344</f>
        <v>-217.43702000000002</v>
      </c>
      <c r="BC344" s="26"/>
      <c r="BD344" s="400">
        <f t="shared" si="3508"/>
        <v>6</v>
      </c>
      <c r="BE344" s="383">
        <f t="shared" si="2991"/>
        <v>15</v>
      </c>
      <c r="BF344" s="15"/>
      <c r="BG344" s="15"/>
      <c r="BH344" s="15"/>
      <c r="BI344" s="440"/>
      <c r="BJ344" s="444">
        <f t="shared" ref="BJ344" si="3620">AV344</f>
        <v>6</v>
      </c>
      <c r="BK344" s="444" t="s">
        <v>805</v>
      </c>
      <c r="BL344" s="26">
        <f>IF(BJ344=6,AX344-(AX344-AZ344)/hinterpiano*(0.55/2),AX344-(AX344-AZ344)/hinterpiano*(0.65/2))</f>
        <v>-8.3082416666666656</v>
      </c>
      <c r="BM344" s="26">
        <f>IF(BJ344=6,AY344-(AY344-BA344)/hinterpiano*(0.55/2),AY344-(AY344-BA344)/hinterpiano*(0.65/2))</f>
        <v>-73.672025000000005</v>
      </c>
      <c r="BN344" s="26">
        <f>IF(BJ344&lt;&gt;1,IF(BJ344=6,AZ344-(AZ344-AX344)/hinterpiano*(0.55/2),AZ344-(AZ344-AX344)/hinterpiano*(0.65/2)),AZ344)</f>
        <v>7.5423416666666663</v>
      </c>
      <c r="BO344" s="26">
        <f>IF(BJ344&lt;&gt;1,IF(BJ344=6,BA344-(BA344-AY344)/hinterpiano*(0.55/2),BA344-(BA344-AY344)/hinterpiano*(0.65/2)),BA344)</f>
        <v>45.731724999999997</v>
      </c>
      <c r="BP344" s="449">
        <f t="shared" si="3423"/>
        <v>-217.43702000000002</v>
      </c>
    </row>
    <row r="345" spans="1:68" ht="20" customHeight="1">
      <c r="A345" s="440"/>
      <c r="B345" s="444">
        <v>342</v>
      </c>
      <c r="C345" s="444">
        <f>INDEX(PIL!$A$1:$K$1009,$B345,3)</f>
        <v>5</v>
      </c>
      <c r="D345" s="444" t="str">
        <f>INDEX(PIL!$A$1:$K$1009,$B345,4)</f>
        <v>Msup</v>
      </c>
      <c r="E345" s="26">
        <f>INDEX(PIL!$A$1:$K$1009,$B345,5)</f>
        <v>3.4809999999999999</v>
      </c>
      <c r="F345" s="26">
        <f>INDEX(PIL!$A$1:$K$1009,$B345,6)</f>
        <v>1.49</v>
      </c>
      <c r="G345" s="26">
        <f>INDEX(PIL!$A$1:$K$1009,$B345,7)</f>
        <v>49.115000000000002</v>
      </c>
      <c r="H345" s="26">
        <f>INDEX(PIL!$A$1:$K$1009,$B345,8)</f>
        <v>0.27900000000000003</v>
      </c>
      <c r="I345" s="26">
        <f>INDEX(PIL!$A$1:$K$1009,$B345,9)</f>
        <v>-1.5449999999999999</v>
      </c>
      <c r="J345" s="26">
        <f>INDEX(PIL!$A$1:$K$1009,$B345,10)</f>
        <v>-1.153</v>
      </c>
      <c r="K345" s="26">
        <f t="shared" si="3408"/>
        <v>50.660000000000004</v>
      </c>
      <c r="L345" s="15">
        <f t="shared" si="3409"/>
        <v>1.4319999999999999</v>
      </c>
      <c r="M345" s="15">
        <f t="shared" ref="M345" si="3621">(ABS(K345)+ABS(0.3*L345))*SIGN(K345)</f>
        <v>51.089600000000004</v>
      </c>
      <c r="N345" s="15">
        <f t="shared" si="3411"/>
        <v>16.63</v>
      </c>
      <c r="O345" s="449">
        <f t="shared" si="3412"/>
        <v>51.089600000000004</v>
      </c>
      <c r="Q345" s="440"/>
      <c r="R345" s="444">
        <v>846</v>
      </c>
      <c r="S345" s="16">
        <f>INDEX(PIL!$A$1:$K$1009,$R345,3)</f>
        <v>5</v>
      </c>
      <c r="T345" s="16" t="str">
        <f>INDEX(PIL!$A$1:$K$1009,$R345,4)</f>
        <v>Msup</v>
      </c>
      <c r="U345" s="26">
        <f>INDEX(PIL!$A$1:$K$1009,$R345,5)</f>
        <v>-42.128</v>
      </c>
      <c r="V345" s="26">
        <f>INDEX(PIL!$A$1:$K$1009,$R345,6)</f>
        <v>-26.585999999999999</v>
      </c>
      <c r="W345" s="26">
        <f>INDEX(PIL!$A$1:$K$1009,$R345,7)</f>
        <v>-0.65200000000000002</v>
      </c>
      <c r="X345" s="26">
        <f>INDEX(PIL!$A$1:$K$1009,$R345,8)</f>
        <v>73.674999999999997</v>
      </c>
      <c r="Y345" s="26">
        <f>INDEX(PIL!$A$1:$K$1009,$R345,9)</f>
        <v>5.9530000000000003</v>
      </c>
      <c r="Z345" s="26">
        <f>INDEX(PIL!$A$1:$K$1009,$R345,10)</f>
        <v>4.4420000000000002</v>
      </c>
      <c r="AA345" s="26">
        <f t="shared" si="3413"/>
        <v>-6.6050000000000004</v>
      </c>
      <c r="AB345" s="15">
        <f t="shared" si="3414"/>
        <v>78.11699999999999</v>
      </c>
      <c r="AC345" s="15">
        <f t="shared" ref="AC345" si="3622">(ABS(AA345)+ABS(0.3*AB345))*SIGN(AA345)</f>
        <v>-30.040099999999995</v>
      </c>
      <c r="AD345" s="15">
        <f t="shared" si="3433"/>
        <v>80.098499999999987</v>
      </c>
      <c r="AE345" s="449">
        <f t="shared" si="3416"/>
        <v>80.098499999999987</v>
      </c>
      <c r="AG345" s="440"/>
      <c r="AJ345" s="26"/>
      <c r="AK345" s="26"/>
      <c r="AL345" s="26"/>
      <c r="AM345" s="26"/>
      <c r="AN345" s="26"/>
      <c r="AO345" s="26"/>
      <c r="AP345" s="26"/>
      <c r="AQ345" s="15"/>
      <c r="AR345" s="15"/>
      <c r="AS345" s="449"/>
      <c r="AT345" s="15"/>
      <c r="AU345" s="440"/>
      <c r="AV345" s="444"/>
      <c r="AW345" s="444" t="s">
        <v>802</v>
      </c>
      <c r="AX345" s="26">
        <f t="shared" ref="AX345" si="3623">F345+M345</f>
        <v>52.579600000000006</v>
      </c>
      <c r="AY345" s="26">
        <f t="shared" ref="AY345" si="3624">V345+AC345</f>
        <v>-56.626099999999994</v>
      </c>
      <c r="AZ345" s="26">
        <f t="shared" ref="AZ345" si="3625">F346+M346</f>
        <v>-51.071999999999996</v>
      </c>
      <c r="BA345" s="26">
        <f t="shared" ref="BA345" si="3626">V346+AC346</f>
        <v>46.180999999999997</v>
      </c>
      <c r="BB345" s="449">
        <f t="shared" ref="BB345" si="3627">AK348+AR348</f>
        <v>-482.80620000000005</v>
      </c>
      <c r="BC345" s="26"/>
      <c r="BD345" s="400">
        <f t="shared" ref="BD345" si="3628">AV348</f>
        <v>5</v>
      </c>
      <c r="BE345" s="383">
        <f t="shared" si="2991"/>
        <v>15</v>
      </c>
      <c r="BF345" s="15"/>
      <c r="BG345" s="15"/>
      <c r="BH345" s="15"/>
      <c r="BI345" s="440"/>
      <c r="BJ345" s="444"/>
      <c r="BK345" s="444" t="s">
        <v>802</v>
      </c>
      <c r="BL345" s="26">
        <f>IF(BJ348=6,AX345-(AX345-AZ345)/hinterpiano*(0.55/2),AX345-(AX345-AZ345)/hinterpiano*(0.65/2))</f>
        <v>42.371487878787889</v>
      </c>
      <c r="BM345" s="26">
        <f>IF(BJ348=6,AY345-(AY345-BA345)/hinterpiano*(0.55/2),AY345-(AY345-BA345)/hinterpiano*(0.65/2))</f>
        <v>-46.501158333333329</v>
      </c>
      <c r="BN345" s="26">
        <f>IF(BJ348&lt;&gt;1,IF(BJ348=6,AZ345-(AZ345-AX345)/hinterpiano*(0.55/2),AZ345-(AZ345-AX345)/hinterpiano*(0.65/2)),AZ345)</f>
        <v>-40.863887878787878</v>
      </c>
      <c r="BO345" s="26">
        <f>IF(BJ348&lt;&gt;1,IF(BJ348=6,BA345-(BA345-AY345)/hinterpiano*(0.55/2),BA345-(BA345-AY345)/hinterpiano*(0.65/2)),BA345)</f>
        <v>36.056058333333333</v>
      </c>
      <c r="BP345" s="449">
        <f t="shared" si="3423"/>
        <v>-482.80620000000005</v>
      </c>
    </row>
    <row r="346" spans="1:68" ht="20" customHeight="1">
      <c r="A346" s="440"/>
      <c r="B346" s="444">
        <v>343</v>
      </c>
      <c r="C346" s="444">
        <f>INDEX(PIL!$A$1:$K$1009,$B346,3)</f>
        <v>5</v>
      </c>
      <c r="D346" s="444" t="str">
        <f>INDEX(PIL!$A$1:$K$1009,$B346,4)</f>
        <v>Minf</v>
      </c>
      <c r="E346" s="26">
        <f>INDEX(PIL!$A$1:$K$1009,$B346,5)</f>
        <v>-3.0960000000000001</v>
      </c>
      <c r="F346" s="26">
        <f>INDEX(PIL!$A$1:$K$1009,$B346,6)</f>
        <v>-1.26</v>
      </c>
      <c r="G346" s="26">
        <f>INDEX(PIL!$A$1:$K$1009,$B346,7)</f>
        <v>-47.881999999999998</v>
      </c>
      <c r="H346" s="26">
        <f>INDEX(PIL!$A$1:$K$1009,$B346,8)</f>
        <v>-0.27300000000000002</v>
      </c>
      <c r="I346" s="26">
        <f>INDEX(PIL!$A$1:$K$1009,$B346,9)</f>
        <v>1.51</v>
      </c>
      <c r="J346" s="26">
        <f>INDEX(PIL!$A$1:$K$1009,$B346,10)</f>
        <v>1.127</v>
      </c>
      <c r="K346" s="26">
        <f t="shared" si="3408"/>
        <v>-49.391999999999996</v>
      </c>
      <c r="L346" s="15">
        <f t="shared" si="3409"/>
        <v>-1.4</v>
      </c>
      <c r="M346" s="15">
        <f t="shared" ref="M346" si="3629">(ABS(K346)+ABS(0.3*L346))*SIGN(K346)</f>
        <v>-49.811999999999998</v>
      </c>
      <c r="N346" s="15">
        <f t="shared" si="3411"/>
        <v>-16.217599999999997</v>
      </c>
      <c r="O346" s="449">
        <f t="shared" si="3412"/>
        <v>-49.811999999999998</v>
      </c>
      <c r="Q346" s="440"/>
      <c r="R346" s="444">
        <v>847</v>
      </c>
      <c r="S346" s="16">
        <f>INDEX(PIL!$A$1:$K$1009,$R346,3)</f>
        <v>5</v>
      </c>
      <c r="T346" s="16" t="str">
        <f>INDEX(PIL!$A$1:$K$1009,$R346,4)</f>
        <v>Minf</v>
      </c>
      <c r="U346" s="26">
        <f>INDEX(PIL!$A$1:$K$1009,$R346,5)</f>
        <v>44.262999999999998</v>
      </c>
      <c r="V346" s="26">
        <f>INDEX(PIL!$A$1:$K$1009,$R346,6)</f>
        <v>27.748999999999999</v>
      </c>
      <c r="W346" s="26">
        <f>INDEX(PIL!$A$1:$K$1009,$R346,7)</f>
        <v>0.437</v>
      </c>
      <c r="X346" s="26">
        <f>INDEX(PIL!$A$1:$K$1009,$R346,8)</f>
        <v>-45.44</v>
      </c>
      <c r="Y346" s="26">
        <f>INDEX(PIL!$A$1:$K$1009,$R346,9)</f>
        <v>-3.5649999999999999</v>
      </c>
      <c r="Z346" s="26">
        <f>INDEX(PIL!$A$1:$K$1009,$R346,10)</f>
        <v>-2.66</v>
      </c>
      <c r="AA346" s="26">
        <f t="shared" si="3413"/>
        <v>4.0019999999999998</v>
      </c>
      <c r="AB346" s="15">
        <f t="shared" si="3414"/>
        <v>-48.099999999999994</v>
      </c>
      <c r="AC346" s="15">
        <f t="shared" ref="AC346" si="3630">(ABS(AA346)+ABS(0.3*AB346))*SIGN(AA346)</f>
        <v>18.431999999999999</v>
      </c>
      <c r="AD346" s="15">
        <f t="shared" si="3433"/>
        <v>-49.300599999999996</v>
      </c>
      <c r="AE346" s="449">
        <f t="shared" si="3416"/>
        <v>-49.300599999999996</v>
      </c>
      <c r="AG346" s="440"/>
      <c r="AJ346" s="26"/>
      <c r="AK346" s="26"/>
      <c r="AL346" s="26"/>
      <c r="AM346" s="26"/>
      <c r="AN346" s="26"/>
      <c r="AO346" s="26"/>
      <c r="AP346" s="26"/>
      <c r="AQ346" s="15"/>
      <c r="AR346" s="15"/>
      <c r="AS346" s="449"/>
      <c r="AT346" s="15"/>
      <c r="AU346" s="440"/>
      <c r="AV346" s="444"/>
      <c r="AW346" s="444" t="s">
        <v>803</v>
      </c>
      <c r="AX346" s="26">
        <f t="shared" ref="AX346" si="3631">F345-M345</f>
        <v>-49.599600000000002</v>
      </c>
      <c r="AY346" s="26">
        <f t="shared" ref="AY346" si="3632">V345-AC345</f>
        <v>3.4540999999999968</v>
      </c>
      <c r="AZ346" s="26">
        <f t="shared" ref="AZ346" si="3633">F346-M346</f>
        <v>48.552</v>
      </c>
      <c r="BA346" s="26">
        <f t="shared" ref="BA346" si="3634">V346-AC346</f>
        <v>9.3170000000000002</v>
      </c>
      <c r="BB346" s="449">
        <f t="shared" ref="BB346" si="3635">AK348-AR348</f>
        <v>-433.85780000000005</v>
      </c>
      <c r="BC346" s="26"/>
      <c r="BD346" s="400">
        <f t="shared" ref="BD346" si="3636">BD345</f>
        <v>5</v>
      </c>
      <c r="BE346" s="383">
        <f t="shared" si="2991"/>
        <v>15</v>
      </c>
      <c r="BF346" s="15"/>
      <c r="BG346" s="15"/>
      <c r="BH346" s="15"/>
      <c r="BI346" s="440"/>
      <c r="BJ346" s="444"/>
      <c r="BK346" s="444" t="s">
        <v>803</v>
      </c>
      <c r="BL346" s="26">
        <f>IF(BJ348=6,AX346-(AX346-AZ346)/hinterpiano*(0.55/2),AX346-(AX346-AZ346)/hinterpiano*(0.65/2))</f>
        <v>-39.933154545454542</v>
      </c>
      <c r="BM346" s="26">
        <f>IF(BJ348=6,AY346-(AY346-BA346)/hinterpiano*(0.55/2),AY346-(AY346-BA346)/hinterpiano*(0.65/2))</f>
        <v>4.031506818181815</v>
      </c>
      <c r="BN346" s="26">
        <f>IF(BJ348&lt;&gt;1,IF(BJ348=6,AZ346-(AZ346-AX346)/hinterpiano*(0.55/2),AZ346-(AZ346-AX346)/hinterpiano*(0.65/2)),AZ346)</f>
        <v>38.885554545454539</v>
      </c>
      <c r="BO346" s="26">
        <f>IF(BJ348&lt;&gt;1,IF(BJ348=6,BA346-(BA346-AY346)/hinterpiano*(0.55/2),BA346-(BA346-AY346)/hinterpiano*(0.65/2)),BA346)</f>
        <v>8.7395931818181811</v>
      </c>
      <c r="BP346" s="449">
        <f t="shared" si="3423"/>
        <v>-433.85780000000005</v>
      </c>
    </row>
    <row r="347" spans="1:68" ht="20" customHeight="1">
      <c r="A347" s="440"/>
      <c r="B347" s="444">
        <v>344</v>
      </c>
      <c r="C347" s="444">
        <f>INDEX(PIL!$A$1:$K$1009,$B347,3)</f>
        <v>5</v>
      </c>
      <c r="D347" s="444" t="str">
        <f>INDEX(PIL!$A$1:$K$1009,$B347,4)</f>
        <v>V</v>
      </c>
      <c r="E347" s="26">
        <f>INDEX(PIL!$A$1:$K$1009,$B347,5)</f>
        <v>1.9930000000000001</v>
      </c>
      <c r="F347" s="26">
        <f>INDEX(PIL!$A$1:$K$1009,$B347,6)</f>
        <v>0.83299999999999996</v>
      </c>
      <c r="G347" s="26">
        <f>INDEX(PIL!$A$1:$K$1009,$B347,7)</f>
        <v>29.393000000000001</v>
      </c>
      <c r="H347" s="26">
        <f>INDEX(PIL!$A$1:$K$1009,$B347,8)</f>
        <v>0.16700000000000001</v>
      </c>
      <c r="I347" s="26">
        <f>INDEX(PIL!$A$1:$K$1009,$B347,9)</f>
        <v>-0.92600000000000005</v>
      </c>
      <c r="J347" s="26">
        <f>INDEX(PIL!$A$1:$K$1009,$B347,10)</f>
        <v>-0.69099999999999995</v>
      </c>
      <c r="K347" s="26">
        <f t="shared" si="3408"/>
        <v>30.318999999999999</v>
      </c>
      <c r="L347" s="15">
        <f t="shared" si="3409"/>
        <v>0.85799999999999998</v>
      </c>
      <c r="M347" s="15">
        <f t="shared" ref="M347" si="3637">(ABS(K347)+ABS(0.3*L347))*SIGN(K347)</f>
        <v>30.5764</v>
      </c>
      <c r="N347" s="15">
        <f t="shared" si="3411"/>
        <v>9.9536999999999995</v>
      </c>
      <c r="O347" s="449">
        <f t="shared" si="3412"/>
        <v>30.5764</v>
      </c>
      <c r="Q347" s="440"/>
      <c r="R347" s="444">
        <v>848</v>
      </c>
      <c r="S347" s="16">
        <f>INDEX(PIL!$A$1:$K$1009,$R347,3)</f>
        <v>5</v>
      </c>
      <c r="T347" s="16" t="str">
        <f>INDEX(PIL!$A$1:$K$1009,$R347,4)</f>
        <v>V</v>
      </c>
      <c r="U347" s="26">
        <f>INDEX(PIL!$A$1:$K$1009,$R347,5)</f>
        <v>-26.178999999999998</v>
      </c>
      <c r="V347" s="26">
        <f>INDEX(PIL!$A$1:$K$1009,$R347,6)</f>
        <v>-16.465</v>
      </c>
      <c r="W347" s="26">
        <f>INDEX(PIL!$A$1:$K$1009,$R347,7)</f>
        <v>-0.32800000000000001</v>
      </c>
      <c r="X347" s="26">
        <f>INDEX(PIL!$A$1:$K$1009,$R347,8)</f>
        <v>35.637</v>
      </c>
      <c r="Y347" s="26">
        <f>INDEX(PIL!$A$1:$K$1009,$R347,9)</f>
        <v>2.8839999999999999</v>
      </c>
      <c r="Z347" s="26">
        <f>INDEX(PIL!$A$1:$K$1009,$R347,10)</f>
        <v>2.1520000000000001</v>
      </c>
      <c r="AA347" s="26">
        <f t="shared" si="3413"/>
        <v>-3.2119999999999997</v>
      </c>
      <c r="AB347" s="15">
        <f t="shared" si="3414"/>
        <v>37.789000000000001</v>
      </c>
      <c r="AC347" s="15">
        <f t="shared" ref="AC347" si="3638">(ABS(AA347)+ABS(0.3*AB347))*SIGN(AA347)</f>
        <v>-14.5487</v>
      </c>
      <c r="AD347" s="15">
        <f t="shared" si="3433"/>
        <v>38.752600000000001</v>
      </c>
      <c r="AE347" s="449">
        <f t="shared" si="3416"/>
        <v>38.752600000000001</v>
      </c>
      <c r="AG347" s="440"/>
      <c r="AJ347" s="26"/>
      <c r="AK347" s="26"/>
      <c r="AL347" s="26"/>
      <c r="AM347" s="26"/>
      <c r="AN347" s="26"/>
      <c r="AO347" s="26"/>
      <c r="AP347" s="26"/>
      <c r="AQ347" s="15"/>
      <c r="AR347" s="15"/>
      <c r="AS347" s="449"/>
      <c r="AT347" s="15"/>
      <c r="AU347" s="440"/>
      <c r="AV347" s="444"/>
      <c r="AW347" s="444" t="s">
        <v>804</v>
      </c>
      <c r="AX347" s="26">
        <f t="shared" ref="AX347" si="3639">F345+N345</f>
        <v>18.119999999999997</v>
      </c>
      <c r="AY347" s="26">
        <f t="shared" ref="AY347" si="3640">V345+AD345</f>
        <v>53.512499999999989</v>
      </c>
      <c r="AZ347" s="26">
        <f t="shared" ref="AZ347" si="3641">F346+N346</f>
        <v>-17.477599999999999</v>
      </c>
      <c r="BA347" s="26">
        <f t="shared" ref="BA347" si="3642">V346+AD346</f>
        <v>-21.551599999999997</v>
      </c>
      <c r="BB347" s="449">
        <f t="shared" ref="BB347" si="3643">AK348+AS348</f>
        <v>-399.37574000000006</v>
      </c>
      <c r="BC347" s="26"/>
      <c r="BD347" s="400">
        <f t="shared" si="3508"/>
        <v>5</v>
      </c>
      <c r="BE347" s="383">
        <f t="shared" si="2991"/>
        <v>15</v>
      </c>
      <c r="BF347" s="15"/>
      <c r="BG347" s="15"/>
      <c r="BH347" s="15"/>
      <c r="BI347" s="440"/>
      <c r="BJ347" s="444"/>
      <c r="BK347" s="444" t="s">
        <v>804</v>
      </c>
      <c r="BL347" s="26">
        <f>IF(BJ348=6,AX347-(AX347-AZ347)/hinterpiano*(0.55/2),AX347-(AX347-AZ347)/hinterpiano*(0.65/2))</f>
        <v>14.614175757575754</v>
      </c>
      <c r="BM347" s="26">
        <f>IF(BJ348=6,AY347-(AY347-BA347)/hinterpiano*(0.55/2),AY347-(AY347-BA347)/hinterpiano*(0.65/2))</f>
        <v>46.119823484848474</v>
      </c>
      <c r="BN347" s="26">
        <f>IF(BJ348&lt;&gt;1,IF(BJ348=6,AZ347-(AZ347-AX347)/hinterpiano*(0.55/2),AZ347-(AZ347-AX347)/hinterpiano*(0.65/2)),AZ347)</f>
        <v>-13.971775757575756</v>
      </c>
      <c r="BO347" s="26">
        <f>IF(BJ348&lt;&gt;1,IF(BJ348=6,BA347-(BA347-AY347)/hinterpiano*(0.55/2),BA347-(BA347-AY347)/hinterpiano*(0.65/2)),BA347)</f>
        <v>-14.158923484848483</v>
      </c>
      <c r="BP347" s="449">
        <f t="shared" si="3423"/>
        <v>-399.37574000000006</v>
      </c>
    </row>
    <row r="348" spans="1:68" ht="20" customHeight="1">
      <c r="A348" s="440"/>
      <c r="B348" s="444">
        <v>345</v>
      </c>
      <c r="C348" s="444">
        <f>INDEX(PIL!$A$1:$K$1009,$B348,3)</f>
        <v>5</v>
      </c>
      <c r="D348" s="444" t="str">
        <f>INDEX(PIL!$A$1:$K$1009,$B348,4)</f>
        <v>N</v>
      </c>
      <c r="E348" s="26">
        <f>INDEX(PIL!$A$1:$K$1009,$B348,5)</f>
        <v>-442.05700000000002</v>
      </c>
      <c r="F348" s="26">
        <f>INDEX(PIL!$A$1:$K$1009,$B348,6)</f>
        <v>-273.27800000000002</v>
      </c>
      <c r="G348" s="26">
        <f>INDEX(PIL!$A$1:$K$1009,$B348,7)</f>
        <v>-4.3499999999999996</v>
      </c>
      <c r="H348" s="26">
        <f>INDEX(PIL!$A$1:$K$1009,$B348,8)</f>
        <v>-3.5000000000000003E-2</v>
      </c>
      <c r="I348" s="26">
        <f>INDEX(PIL!$A$1:$K$1009,$B348,9)</f>
        <v>0.14199999999999999</v>
      </c>
      <c r="J348" s="26">
        <f>INDEX(PIL!$A$1:$K$1009,$B348,10)</f>
        <v>0.106</v>
      </c>
      <c r="K348" s="26">
        <f t="shared" si="3408"/>
        <v>-4.492</v>
      </c>
      <c r="L348" s="15">
        <f t="shared" si="3409"/>
        <v>-0.14100000000000001</v>
      </c>
      <c r="M348" s="15">
        <f t="shared" ref="M348" si="3644">(ABS(K348)+ABS(0.3*L348))*SIGN(K348)</f>
        <v>-4.5343</v>
      </c>
      <c r="N348" s="15">
        <f t="shared" si="3411"/>
        <v>-1.4885999999999999</v>
      </c>
      <c r="O348" s="449">
        <f t="shared" si="3412"/>
        <v>-4.5343</v>
      </c>
      <c r="Q348" s="440"/>
      <c r="R348" s="444">
        <v>849</v>
      </c>
      <c r="S348" s="16">
        <f>INDEX(PIL!$A$1:$K$1009,$R348,3)</f>
        <v>5</v>
      </c>
      <c r="T348" s="16" t="str">
        <f>INDEX(PIL!$A$1:$K$1009,$R348,4)</f>
        <v>N</v>
      </c>
      <c r="U348" s="26">
        <f>INDEX(PIL!$A$1:$K$1009,$R348,5)</f>
        <v>-246.60499999999999</v>
      </c>
      <c r="V348" s="26">
        <f>INDEX(PIL!$A$1:$K$1009,$R348,6)</f>
        <v>-152.87899999999999</v>
      </c>
      <c r="W348" s="26">
        <f>INDEX(PIL!$A$1:$K$1009,$R348,7)</f>
        <v>-0.46500000000000002</v>
      </c>
      <c r="X348" s="26">
        <f>INDEX(PIL!$A$1:$K$1009,$R348,8)</f>
        <v>48.533999999999999</v>
      </c>
      <c r="Y348" s="26">
        <f>INDEX(PIL!$A$1:$K$1009,$R348,9)</f>
        <v>4.0330000000000004</v>
      </c>
      <c r="Z348" s="26">
        <f>INDEX(PIL!$A$1:$K$1009,$R348,10)</f>
        <v>3.0089999999999999</v>
      </c>
      <c r="AA348" s="26">
        <f t="shared" si="3413"/>
        <v>-4.4980000000000002</v>
      </c>
      <c r="AB348" s="15">
        <f t="shared" si="3414"/>
        <v>51.542999999999999</v>
      </c>
      <c r="AC348" s="15">
        <f t="shared" ref="AC348" si="3645">(ABS(AA348)+ABS(0.3*AB348))*SIGN(AA348)</f>
        <v>-19.960899999999999</v>
      </c>
      <c r="AD348" s="15">
        <f t="shared" si="3433"/>
        <v>52.892400000000002</v>
      </c>
      <c r="AE348" s="449">
        <f t="shared" si="3416"/>
        <v>52.892400000000002</v>
      </c>
      <c r="AG348" s="440"/>
      <c r="AH348" s="16">
        <f t="shared" ref="AH348" si="3646">S348</f>
        <v>5</v>
      </c>
      <c r="AI348" s="16" t="str">
        <f t="shared" ref="AI348" si="3647">T348</f>
        <v>N</v>
      </c>
      <c r="AJ348" s="26">
        <f>IF(AH348=6,E348+U348-(0.6*base_minore_p*hinterpiano*cls_armato),IF(AH348=5,E348+U348-(0.6*base_minore_p*hinterpiano*cls_armato)-(base_maggiore_p*base_minore_p*hinterpiano*cls_armato),IF(AH348=4,E348+U348-(0.6*base_minore_p*hinterpiano*cls_armato)-2*(base_maggiore_p*base_minore_p*hinterpiano*cls_armato),IF(AH348=3,E348+U348-(0.6*base_minore_p*hinterpiano*cls_armato)-3*(base_maggiore_p*base_minore_p*hinterpiano*cls_armato),IF(AH348=2,E348+U348-(0.6*base_minore_p*hinterpiano*cls_armato)-4*(base_maggiore_p*base_minore_p*hinterpiano*cls_armato),E348+U348-(0.6*base_minore_p*hinterpiano*cls_armato)-5*(base_maggiore_p*base_minore_p*hinterpiano*cls_armato))))))</f>
        <v>-720.8370000000001</v>
      </c>
      <c r="AK348" s="26">
        <f>IF(AH348=6,F348+V348-(0.6*base_minore_p*hinterpiano*cls_armato),IF(AH348=5,F348+V348-(0.6*base_minore_p*hinterpiano*cls_armato)-(base_maggiore_p*base_minore_p*hinterpiano*cls_armato),IF(AH348=4,F348+V348-(0.6*base_minore_p*hinterpiano*cls_armato)-2*(base_maggiore_p*base_minore_p*hinterpiano*cls_armato),IF(AH348=3,F348+V348-(0.6*base_minore_p*hinterpiano*cls_armato)-3*(base_maggiore_p*base_minore_p*hinterpiano*cls_armato),IF(AH348=2,F348+V348-(0.6*base_minore_p*hinterpiano*cls_armato)-4*(base_maggiore_p*base_minore_p*hinterpiano*cls_armato),F348+V348-(0.6*base_minore_p*hinterpiano*cls_armato)-5*(base_maggiore_p*base_minore_p*hinterpiano*cls_armato))))))</f>
        <v>-458.33200000000005</v>
      </c>
      <c r="AL348" s="26">
        <f t="shared" ref="AL348" si="3648">G348+W348</f>
        <v>-4.8149999999999995</v>
      </c>
      <c r="AM348" s="26">
        <f t="shared" ref="AM348" si="3649">H348+X348</f>
        <v>48.499000000000002</v>
      </c>
      <c r="AN348" s="26">
        <f t="shared" ref="AN348" si="3650">I348+Y348</f>
        <v>4.1750000000000007</v>
      </c>
      <c r="AO348" s="26">
        <f t="shared" ref="AO348" si="3651">J348+Z348</f>
        <v>3.1149999999999998</v>
      </c>
      <c r="AP348" s="26">
        <f t="shared" ref="AP348" si="3652">(ABS(AL348)+ABS(AN348))*SIGN(AL348)</f>
        <v>-8.99</v>
      </c>
      <c r="AQ348" s="15">
        <f t="shared" ref="AQ348" si="3653">(ABS(AM348)+ABS(AO348))*SIGN(AM348)</f>
        <v>51.614000000000004</v>
      </c>
      <c r="AR348" s="15">
        <f t="shared" ref="AR348" si="3654">(ABS(AP348)+ABS(0.3*AQ348))*SIGN(AP348)</f>
        <v>-24.474200000000003</v>
      </c>
      <c r="AS348" s="449">
        <f t="shared" ref="AS348" si="3655">(ABS(AQ348)+ABS(0.3*AR348))*SIGN(AQ348)</f>
        <v>58.956260000000007</v>
      </c>
      <c r="AT348" s="15"/>
      <c r="AU348" s="440"/>
      <c r="AV348" s="444">
        <f t="shared" ref="AV348" si="3656">AH348</f>
        <v>5</v>
      </c>
      <c r="AW348" s="444" t="s">
        <v>805</v>
      </c>
      <c r="AX348" s="26">
        <f t="shared" ref="AX348" si="3657">F345-N345</f>
        <v>-15.139999999999999</v>
      </c>
      <c r="AY348" s="26">
        <f t="shared" ref="AY348" si="3658">V345-AD345</f>
        <v>-106.68449999999999</v>
      </c>
      <c r="AZ348" s="26">
        <f t="shared" ref="AZ348" si="3659">F346-N346</f>
        <v>14.957599999999998</v>
      </c>
      <c r="BA348" s="26">
        <f t="shared" ref="BA348" si="3660">V346-AD346</f>
        <v>77.049599999999998</v>
      </c>
      <c r="BB348" s="449">
        <f t="shared" ref="BB348" si="3661">AK348-AS348</f>
        <v>-517.28826000000004</v>
      </c>
      <c r="BC348" s="26"/>
      <c r="BD348" s="400">
        <f t="shared" si="3508"/>
        <v>5</v>
      </c>
      <c r="BE348" s="383">
        <f t="shared" si="2991"/>
        <v>15</v>
      </c>
      <c r="BF348" s="15"/>
      <c r="BG348" s="15"/>
      <c r="BH348" s="15"/>
      <c r="BI348" s="440"/>
      <c r="BJ348" s="444">
        <f t="shared" ref="BJ348" si="3662">AV348</f>
        <v>5</v>
      </c>
      <c r="BK348" s="444" t="s">
        <v>805</v>
      </c>
      <c r="BL348" s="26">
        <f>IF(BJ348=6,AX348-(AX348-AZ348)/hinterpiano*(0.55/2),AX348-(AX348-AZ348)/hinterpiano*(0.65/2))</f>
        <v>-12.175842424242424</v>
      </c>
      <c r="BM348" s="26">
        <f>IF(BJ348=6,AY348-(AY348-BA348)/hinterpiano*(0.55/2),AY348-(AY348-BA348)/hinterpiano*(0.65/2))</f>
        <v>-88.589474999999993</v>
      </c>
      <c r="BN348" s="26">
        <f>IF(BJ348&lt;&gt;1,IF(BJ348=6,AZ348-(AZ348-AX348)/hinterpiano*(0.55/2),AZ348-(AZ348-AX348)/hinterpiano*(0.65/2)),AZ348)</f>
        <v>11.993442424242422</v>
      </c>
      <c r="BO348" s="26">
        <f>IF(BJ348&lt;&gt;1,IF(BJ348=6,BA348-(BA348-AY348)/hinterpiano*(0.55/2),BA348-(BA348-AY348)/hinterpiano*(0.65/2)),BA348)</f>
        <v>58.954574999999998</v>
      </c>
      <c r="BP348" s="449">
        <f t="shared" si="3423"/>
        <v>-517.28826000000004</v>
      </c>
    </row>
    <row r="349" spans="1:68" ht="20" customHeight="1">
      <c r="A349" s="440"/>
      <c r="B349" s="444">
        <v>346</v>
      </c>
      <c r="C349" s="444">
        <f>INDEX(PIL!$A$1:$K$1009,$B349,3)</f>
        <v>4</v>
      </c>
      <c r="D349" s="444" t="str">
        <f>INDEX(PIL!$A$1:$K$1009,$B349,4)</f>
        <v>Msup</v>
      </c>
      <c r="E349" s="26">
        <f>INDEX(PIL!$A$1:$K$1009,$B349,5)</f>
        <v>2.827</v>
      </c>
      <c r="F349" s="26">
        <f>INDEX(PIL!$A$1:$K$1009,$B349,6)</f>
        <v>1.107</v>
      </c>
      <c r="G349" s="26">
        <f>INDEX(PIL!$A$1:$K$1009,$B349,7)</f>
        <v>65.513999999999996</v>
      </c>
      <c r="H349" s="26">
        <f>INDEX(PIL!$A$1:$K$1009,$B349,8)</f>
        <v>0.38700000000000001</v>
      </c>
      <c r="I349" s="26">
        <f>INDEX(PIL!$A$1:$K$1009,$B349,9)</f>
        <v>-1.9890000000000001</v>
      </c>
      <c r="J349" s="26">
        <f>INDEX(PIL!$A$1:$K$1009,$B349,10)</f>
        <v>-1.484</v>
      </c>
      <c r="K349" s="26">
        <f t="shared" si="3408"/>
        <v>67.503</v>
      </c>
      <c r="L349" s="15">
        <f t="shared" si="3409"/>
        <v>1.871</v>
      </c>
      <c r="M349" s="15">
        <f t="shared" ref="M349" si="3663">(ABS(K349)+ABS(0.3*L349))*SIGN(K349)</f>
        <v>68.064300000000003</v>
      </c>
      <c r="N349" s="15">
        <f t="shared" si="3411"/>
        <v>22.121899999999997</v>
      </c>
      <c r="O349" s="449">
        <f t="shared" si="3412"/>
        <v>68.064300000000003</v>
      </c>
      <c r="Q349" s="440"/>
      <c r="R349" s="444">
        <v>850</v>
      </c>
      <c r="S349" s="16">
        <f>INDEX(PIL!$A$1:$K$1009,$R349,3)</f>
        <v>4</v>
      </c>
      <c r="T349" s="16" t="str">
        <f>INDEX(PIL!$A$1:$K$1009,$R349,4)</f>
        <v>Msup</v>
      </c>
      <c r="U349" s="26">
        <f>INDEX(PIL!$A$1:$K$1009,$R349,5)</f>
        <v>-46.119</v>
      </c>
      <c r="V349" s="26">
        <f>INDEX(PIL!$A$1:$K$1009,$R349,6)</f>
        <v>-28.794</v>
      </c>
      <c r="W349" s="26">
        <f>INDEX(PIL!$A$1:$K$1009,$R349,7)</f>
        <v>-0.79</v>
      </c>
      <c r="X349" s="26">
        <f>INDEX(PIL!$A$1:$K$1009,$R349,8)</f>
        <v>95.376000000000005</v>
      </c>
      <c r="Y349" s="26">
        <f>INDEX(PIL!$A$1:$K$1009,$R349,9)</f>
        <v>7.6120000000000001</v>
      </c>
      <c r="Z349" s="26">
        <f>INDEX(PIL!$A$1:$K$1009,$R349,10)</f>
        <v>5.68</v>
      </c>
      <c r="AA349" s="26">
        <f t="shared" si="3413"/>
        <v>-8.402000000000001</v>
      </c>
      <c r="AB349" s="15">
        <f t="shared" si="3414"/>
        <v>101.05600000000001</v>
      </c>
      <c r="AC349" s="15">
        <f t="shared" ref="AC349" si="3664">(ABS(AA349)+ABS(0.3*AB349))*SIGN(AA349)</f>
        <v>-38.718800000000002</v>
      </c>
      <c r="AD349" s="15">
        <f t="shared" si="3433"/>
        <v>103.57660000000001</v>
      </c>
      <c r="AE349" s="449">
        <f t="shared" si="3416"/>
        <v>103.57660000000001</v>
      </c>
      <c r="AG349" s="440"/>
      <c r="AJ349" s="26"/>
      <c r="AK349" s="26"/>
      <c r="AL349" s="26"/>
      <c r="AM349" s="26"/>
      <c r="AN349" s="26"/>
      <c r="AO349" s="26"/>
      <c r="AP349" s="26"/>
      <c r="AQ349" s="15"/>
      <c r="AR349" s="15"/>
      <c r="AS349" s="449"/>
      <c r="AT349" s="15"/>
      <c r="AU349" s="440"/>
      <c r="AV349" s="444"/>
      <c r="AW349" s="444" t="s">
        <v>802</v>
      </c>
      <c r="AX349" s="26">
        <f t="shared" ref="AX349" si="3665">F349+M349</f>
        <v>69.171300000000002</v>
      </c>
      <c r="AY349" s="26">
        <f t="shared" ref="AY349" si="3666">V349+AC349</f>
        <v>-67.512799999999999</v>
      </c>
      <c r="AZ349" s="26">
        <f t="shared" ref="AZ349" si="3667">F350+M350</f>
        <v>-68.161300000000011</v>
      </c>
      <c r="BA349" s="26">
        <f t="shared" ref="BA349" si="3668">V350+AC350</f>
        <v>58.099199999999996</v>
      </c>
      <c r="BB349" s="449">
        <f t="shared" ref="BB349" si="3669">AK352+AR352</f>
        <v>-769.31790000000001</v>
      </c>
      <c r="BC349" s="26"/>
      <c r="BD349" s="400">
        <f t="shared" ref="BD349" si="3670">AV352</f>
        <v>4</v>
      </c>
      <c r="BE349" s="383">
        <f t="shared" si="2991"/>
        <v>15</v>
      </c>
      <c r="BF349" s="15"/>
      <c r="BG349" s="15"/>
      <c r="BH349" s="15"/>
      <c r="BI349" s="440"/>
      <c r="BJ349" s="444"/>
      <c r="BK349" s="444" t="s">
        <v>802</v>
      </c>
      <c r="BL349" s="26">
        <f>IF(BJ352=6,AX349-(AX349-AZ349)/hinterpiano*(0.55/2),AX349-(AX349-AZ349)/hinterpiano*(0.65/2))</f>
        <v>55.646119696969699</v>
      </c>
      <c r="BM349" s="26">
        <f>IF(BJ352=6,AY349-(AY349-BA349)/hinterpiano*(0.55/2),AY349-(AY349-BA349)/hinterpiano*(0.65/2))</f>
        <v>-55.141921212121211</v>
      </c>
      <c r="BN349" s="26">
        <f>IF(BJ352&lt;&gt;1,IF(BJ352=6,AZ349-(AZ349-AX349)/hinterpiano*(0.55/2),AZ349-(AZ349-AX349)/hinterpiano*(0.65/2)),AZ349)</f>
        <v>-54.636119696969708</v>
      </c>
      <c r="BO349" s="26">
        <f>IF(BJ352&lt;&gt;1,IF(BJ352=6,BA349-(BA349-AY349)/hinterpiano*(0.55/2),BA349-(BA349-AY349)/hinterpiano*(0.65/2)),BA349)</f>
        <v>45.728321212121209</v>
      </c>
      <c r="BP349" s="449">
        <f t="shared" si="3423"/>
        <v>-769.31790000000001</v>
      </c>
    </row>
    <row r="350" spans="1:68" ht="20" customHeight="1">
      <c r="A350" s="440"/>
      <c r="B350" s="444">
        <v>347</v>
      </c>
      <c r="C350" s="444">
        <f>INDEX(PIL!$A$1:$K$1009,$B350,3)</f>
        <v>4</v>
      </c>
      <c r="D350" s="444" t="str">
        <f>INDEX(PIL!$A$1:$K$1009,$B350,4)</f>
        <v>Minf</v>
      </c>
      <c r="E350" s="26">
        <f>INDEX(PIL!$A$1:$K$1009,$B350,5)</f>
        <v>-2.4940000000000002</v>
      </c>
      <c r="F350" s="26">
        <f>INDEX(PIL!$A$1:$K$1009,$B350,6)</f>
        <v>-0.90800000000000003</v>
      </c>
      <c r="G350" s="26">
        <f>INDEX(PIL!$A$1:$K$1009,$B350,7)</f>
        <v>-64.727000000000004</v>
      </c>
      <c r="H350" s="26">
        <f>INDEX(PIL!$A$1:$K$1009,$B350,8)</f>
        <v>-0.38</v>
      </c>
      <c r="I350" s="26">
        <f>INDEX(PIL!$A$1:$K$1009,$B350,9)</f>
        <v>1.9710000000000001</v>
      </c>
      <c r="J350" s="26">
        <f>INDEX(PIL!$A$1:$K$1009,$B350,10)</f>
        <v>1.4710000000000001</v>
      </c>
      <c r="K350" s="26">
        <f t="shared" si="3408"/>
        <v>-66.698000000000008</v>
      </c>
      <c r="L350" s="15">
        <f t="shared" si="3409"/>
        <v>-1.851</v>
      </c>
      <c r="M350" s="15">
        <f t="shared" ref="M350" si="3671">(ABS(K350)+ABS(0.3*L350))*SIGN(K350)</f>
        <v>-67.25330000000001</v>
      </c>
      <c r="N350" s="15">
        <f t="shared" si="3411"/>
        <v>-21.860400000000002</v>
      </c>
      <c r="O350" s="449">
        <f t="shared" si="3412"/>
        <v>-67.25330000000001</v>
      </c>
      <c r="Q350" s="440"/>
      <c r="R350" s="444">
        <v>851</v>
      </c>
      <c r="S350" s="16">
        <f>INDEX(PIL!$A$1:$K$1009,$R350,3)</f>
        <v>4</v>
      </c>
      <c r="T350" s="16" t="str">
        <f>INDEX(PIL!$A$1:$K$1009,$R350,4)</f>
        <v>Minf</v>
      </c>
      <c r="U350" s="26">
        <f>INDEX(PIL!$A$1:$K$1009,$R350,5)</f>
        <v>44.271000000000001</v>
      </c>
      <c r="V350" s="26">
        <f>INDEX(PIL!$A$1:$K$1009,$R350,6)</f>
        <v>27.666</v>
      </c>
      <c r="W350" s="26">
        <f>INDEX(PIL!$A$1:$K$1009,$R350,7)</f>
        <v>0.65800000000000003</v>
      </c>
      <c r="X350" s="26">
        <f>INDEX(PIL!$A$1:$K$1009,$R350,8)</f>
        <v>-74.850999999999999</v>
      </c>
      <c r="Y350" s="26">
        <f>INDEX(PIL!$A$1:$K$1009,$R350,9)</f>
        <v>-5.9809999999999999</v>
      </c>
      <c r="Z350" s="26">
        <f>INDEX(PIL!$A$1:$K$1009,$R350,10)</f>
        <v>-4.4630000000000001</v>
      </c>
      <c r="AA350" s="26">
        <f t="shared" si="3413"/>
        <v>6.6390000000000002</v>
      </c>
      <c r="AB350" s="15">
        <f t="shared" si="3414"/>
        <v>-79.313999999999993</v>
      </c>
      <c r="AC350" s="15">
        <f t="shared" ref="AC350" si="3672">(ABS(AA350)+ABS(0.3*AB350))*SIGN(AA350)</f>
        <v>30.433199999999996</v>
      </c>
      <c r="AD350" s="15">
        <f t="shared" si="3433"/>
        <v>-81.305699999999987</v>
      </c>
      <c r="AE350" s="449">
        <f t="shared" si="3416"/>
        <v>-81.305699999999987</v>
      </c>
      <c r="AG350" s="440"/>
      <c r="AJ350" s="26"/>
      <c r="AK350" s="26"/>
      <c r="AL350" s="26"/>
      <c r="AM350" s="26"/>
      <c r="AN350" s="26"/>
      <c r="AO350" s="26"/>
      <c r="AP350" s="26"/>
      <c r="AQ350" s="15"/>
      <c r="AR350" s="15"/>
      <c r="AS350" s="449"/>
      <c r="AT350" s="15"/>
      <c r="AU350" s="440"/>
      <c r="AV350" s="444"/>
      <c r="AW350" s="444" t="s">
        <v>803</v>
      </c>
      <c r="AX350" s="26">
        <f t="shared" ref="AX350" si="3673">F349-M349</f>
        <v>-66.957300000000004</v>
      </c>
      <c r="AY350" s="26">
        <f t="shared" ref="AY350" si="3674">V349-AC349</f>
        <v>9.9248000000000012</v>
      </c>
      <c r="AZ350" s="26">
        <f t="shared" ref="AZ350" si="3675">F350-M350</f>
        <v>66.345300000000009</v>
      </c>
      <c r="BA350" s="26">
        <f t="shared" ref="BA350" si="3676">V350-AC350</f>
        <v>-2.7671999999999954</v>
      </c>
      <c r="BB350" s="449">
        <f t="shared" ref="BB350" si="3677">AK352-AR352</f>
        <v>-665.05610000000001</v>
      </c>
      <c r="BC350" s="26"/>
      <c r="BD350" s="400">
        <f t="shared" ref="BD350:BE381" si="3678">BD349</f>
        <v>4</v>
      </c>
      <c r="BE350" s="383">
        <f t="shared" si="3678"/>
        <v>15</v>
      </c>
      <c r="BF350" s="15"/>
      <c r="BG350" s="15"/>
      <c r="BH350" s="15"/>
      <c r="BI350" s="440"/>
      <c r="BJ350" s="444"/>
      <c r="BK350" s="444" t="s">
        <v>803</v>
      </c>
      <c r="BL350" s="26">
        <f>IF(BJ352=6,AX350-(AX350-AZ350)/hinterpiano*(0.55/2),AX350-(AX350-AZ350)/hinterpiano*(0.65/2))</f>
        <v>-53.829013636363641</v>
      </c>
      <c r="BM350" s="26">
        <f>IF(BJ352=6,AY350-(AY350-BA350)/hinterpiano*(0.55/2),AY350-(AY350-BA350)/hinterpiano*(0.65/2))</f>
        <v>8.6748303030303049</v>
      </c>
      <c r="BN350" s="26">
        <f>IF(BJ352&lt;&gt;1,IF(BJ352=6,AZ350-(AZ350-AX350)/hinterpiano*(0.55/2),AZ350-(AZ350-AX350)/hinterpiano*(0.65/2)),AZ350)</f>
        <v>53.217013636363646</v>
      </c>
      <c r="BO350" s="26">
        <f>IF(BJ352&lt;&gt;1,IF(BJ352=6,BA350-(BA350-AY350)/hinterpiano*(0.55/2),BA350-(BA350-AY350)/hinterpiano*(0.65/2)),BA350)</f>
        <v>-1.5172303030302987</v>
      </c>
      <c r="BP350" s="449">
        <f t="shared" si="3423"/>
        <v>-665.05610000000001</v>
      </c>
    </row>
    <row r="351" spans="1:68" ht="20" customHeight="1">
      <c r="A351" s="440"/>
      <c r="B351" s="444">
        <v>348</v>
      </c>
      <c r="C351" s="444">
        <f>INDEX(PIL!$A$1:$K$1009,$B351,3)</f>
        <v>4</v>
      </c>
      <c r="D351" s="444" t="str">
        <f>INDEX(PIL!$A$1:$K$1009,$B351,4)</f>
        <v>V</v>
      </c>
      <c r="E351" s="26">
        <f>INDEX(PIL!$A$1:$K$1009,$B351,5)</f>
        <v>1.613</v>
      </c>
      <c r="F351" s="26">
        <f>INDEX(PIL!$A$1:$K$1009,$B351,6)</f>
        <v>0.61099999999999999</v>
      </c>
      <c r="G351" s="26">
        <f>INDEX(PIL!$A$1:$K$1009,$B351,7)</f>
        <v>39.466000000000001</v>
      </c>
      <c r="H351" s="26">
        <f>INDEX(PIL!$A$1:$K$1009,$B351,8)</f>
        <v>0.23200000000000001</v>
      </c>
      <c r="I351" s="26">
        <f>INDEX(PIL!$A$1:$K$1009,$B351,9)</f>
        <v>-1.2</v>
      </c>
      <c r="J351" s="26">
        <f>INDEX(PIL!$A$1:$K$1009,$B351,10)</f>
        <v>-0.89500000000000002</v>
      </c>
      <c r="K351" s="26">
        <f t="shared" si="3408"/>
        <v>40.666000000000004</v>
      </c>
      <c r="L351" s="15">
        <f t="shared" si="3409"/>
        <v>1.127</v>
      </c>
      <c r="M351" s="15">
        <f t="shared" ref="M351" si="3679">(ABS(K351)+ABS(0.3*L351))*SIGN(K351)</f>
        <v>41.004100000000001</v>
      </c>
      <c r="N351" s="15">
        <f t="shared" si="3411"/>
        <v>13.326800000000002</v>
      </c>
      <c r="O351" s="449">
        <f t="shared" si="3412"/>
        <v>41.004100000000001</v>
      </c>
      <c r="Q351" s="440"/>
      <c r="R351" s="444">
        <v>852</v>
      </c>
      <c r="S351" s="16">
        <f>INDEX(PIL!$A$1:$K$1009,$R351,3)</f>
        <v>4</v>
      </c>
      <c r="T351" s="16" t="str">
        <f>INDEX(PIL!$A$1:$K$1009,$R351,4)</f>
        <v>V</v>
      </c>
      <c r="U351" s="26">
        <f>INDEX(PIL!$A$1:$K$1009,$R351,5)</f>
        <v>-27.390999999999998</v>
      </c>
      <c r="V351" s="26">
        <f>INDEX(PIL!$A$1:$K$1009,$R351,6)</f>
        <v>-17.109000000000002</v>
      </c>
      <c r="W351" s="26">
        <f>INDEX(PIL!$A$1:$K$1009,$R351,7)</f>
        <v>-0.437</v>
      </c>
      <c r="X351" s="26">
        <f>INDEX(PIL!$A$1:$K$1009,$R351,8)</f>
        <v>51.283000000000001</v>
      </c>
      <c r="Y351" s="26">
        <f>INDEX(PIL!$A$1:$K$1009,$R351,9)</f>
        <v>4.1189999999999998</v>
      </c>
      <c r="Z351" s="26">
        <f>INDEX(PIL!$A$1:$K$1009,$R351,10)</f>
        <v>3.0739999999999998</v>
      </c>
      <c r="AA351" s="26">
        <f t="shared" si="3413"/>
        <v>-4.556</v>
      </c>
      <c r="AB351" s="15">
        <f t="shared" si="3414"/>
        <v>54.356999999999999</v>
      </c>
      <c r="AC351" s="15">
        <f t="shared" ref="AC351" si="3680">(ABS(AA351)+ABS(0.3*AB351))*SIGN(AA351)</f>
        <v>-20.863099999999999</v>
      </c>
      <c r="AD351" s="15">
        <f t="shared" si="3433"/>
        <v>55.723799999999997</v>
      </c>
      <c r="AE351" s="449">
        <f t="shared" si="3416"/>
        <v>55.723799999999997</v>
      </c>
      <c r="AG351" s="440"/>
      <c r="AJ351" s="26"/>
      <c r="AK351" s="26"/>
      <c r="AL351" s="26"/>
      <c r="AM351" s="26"/>
      <c r="AN351" s="26"/>
      <c r="AO351" s="26"/>
      <c r="AP351" s="26"/>
      <c r="AQ351" s="15"/>
      <c r="AR351" s="15"/>
      <c r="AS351" s="449"/>
      <c r="AT351" s="15"/>
      <c r="AU351" s="440"/>
      <c r="AV351" s="444"/>
      <c r="AW351" s="444" t="s">
        <v>804</v>
      </c>
      <c r="AX351" s="26">
        <f t="shared" ref="AX351" si="3681">F349+N349</f>
        <v>23.228899999999996</v>
      </c>
      <c r="AY351" s="26">
        <f t="shared" ref="AY351" si="3682">V349+AD349</f>
        <v>74.782600000000016</v>
      </c>
      <c r="AZ351" s="26">
        <f t="shared" ref="AZ351" si="3683">F350+N350</f>
        <v>-22.768400000000003</v>
      </c>
      <c r="BA351" s="26">
        <f t="shared" ref="BA351" si="3684">V350+AD350</f>
        <v>-53.639699999999991</v>
      </c>
      <c r="BB351" s="449">
        <f t="shared" ref="BB351" si="3685">AK352+AS352</f>
        <v>-596.66472999999996</v>
      </c>
      <c r="BC351" s="26"/>
      <c r="BD351" s="400">
        <f t="shared" si="3508"/>
        <v>4</v>
      </c>
      <c r="BE351" s="383">
        <f t="shared" si="3678"/>
        <v>15</v>
      </c>
      <c r="BF351" s="15"/>
      <c r="BG351" s="15"/>
      <c r="BH351" s="15"/>
      <c r="BI351" s="440"/>
      <c r="BJ351" s="444"/>
      <c r="BK351" s="444" t="s">
        <v>804</v>
      </c>
      <c r="BL351" s="26">
        <f>IF(BJ352=6,AX351-(AX351-AZ351)/hinterpiano*(0.55/2),AX351-(AX351-AZ351)/hinterpiano*(0.65/2))</f>
        <v>18.698862878787875</v>
      </c>
      <c r="BM351" s="26">
        <f>IF(BJ352=6,AY351-(AY351-BA351)/hinterpiano*(0.55/2),AY351-(AY351-BA351)/hinterpiano*(0.65/2))</f>
        <v>62.134949242424256</v>
      </c>
      <c r="BN351" s="26">
        <f>IF(BJ352&lt;&gt;1,IF(BJ352=6,AZ351-(AZ351-AX351)/hinterpiano*(0.55/2),AZ351-(AZ351-AX351)/hinterpiano*(0.65/2)),AZ351)</f>
        <v>-18.238362878787882</v>
      </c>
      <c r="BO351" s="26">
        <f>IF(BJ352&lt;&gt;1,IF(BJ352=6,BA351-(BA351-AY351)/hinterpiano*(0.55/2),BA351-(BA351-AY351)/hinterpiano*(0.65/2)),BA351)</f>
        <v>-40.99204924242423</v>
      </c>
      <c r="BP351" s="449">
        <f t="shared" si="3423"/>
        <v>-596.66472999999996</v>
      </c>
    </row>
    <row r="352" spans="1:68" ht="20" customHeight="1">
      <c r="A352" s="440"/>
      <c r="B352" s="444">
        <v>349</v>
      </c>
      <c r="C352" s="444">
        <f>INDEX(PIL!$A$1:$K$1009,$B352,3)</f>
        <v>4</v>
      </c>
      <c r="D352" s="444" t="str">
        <f>INDEX(PIL!$A$1:$K$1009,$B352,4)</f>
        <v>N</v>
      </c>
      <c r="E352" s="26">
        <f>INDEX(PIL!$A$1:$K$1009,$B352,5)</f>
        <v>-697.08100000000002</v>
      </c>
      <c r="F352" s="26">
        <f>INDEX(PIL!$A$1:$K$1009,$B352,6)</f>
        <v>-433.69299999999998</v>
      </c>
      <c r="G352" s="26">
        <f>INDEX(PIL!$A$1:$K$1009,$B352,7)</f>
        <v>-11.186</v>
      </c>
      <c r="H352" s="26">
        <f>INDEX(PIL!$A$1:$K$1009,$B352,8)</f>
        <v>-6.3E-2</v>
      </c>
      <c r="I352" s="26">
        <f>INDEX(PIL!$A$1:$K$1009,$B352,9)</f>
        <v>0.36199999999999999</v>
      </c>
      <c r="J352" s="26">
        <f>INDEX(PIL!$A$1:$K$1009,$B352,10)</f>
        <v>0.27</v>
      </c>
      <c r="K352" s="26">
        <f t="shared" si="3408"/>
        <v>-11.548</v>
      </c>
      <c r="L352" s="15">
        <f t="shared" si="3409"/>
        <v>-0.33300000000000002</v>
      </c>
      <c r="M352" s="15">
        <f t="shared" ref="M352" si="3686">(ABS(K352)+ABS(0.3*L352))*SIGN(K352)</f>
        <v>-11.6479</v>
      </c>
      <c r="N352" s="15">
        <f t="shared" si="3411"/>
        <v>-3.7974000000000001</v>
      </c>
      <c r="O352" s="449">
        <f t="shared" si="3412"/>
        <v>-11.6479</v>
      </c>
      <c r="Q352" s="440"/>
      <c r="R352" s="444">
        <v>853</v>
      </c>
      <c r="S352" s="16">
        <f>INDEX(PIL!$A$1:$K$1009,$R352,3)</f>
        <v>4</v>
      </c>
      <c r="T352" s="16" t="str">
        <f>INDEX(PIL!$A$1:$K$1009,$R352,4)</f>
        <v>N</v>
      </c>
      <c r="U352" s="26">
        <f>INDEX(PIL!$A$1:$K$1009,$R352,5)</f>
        <v>-376.20499999999998</v>
      </c>
      <c r="V352" s="26">
        <f>INDEX(PIL!$A$1:$K$1009,$R352,6)</f>
        <v>-233.994</v>
      </c>
      <c r="W352" s="26">
        <f>INDEX(PIL!$A$1:$K$1009,$R352,7)</f>
        <v>-0.91100000000000003</v>
      </c>
      <c r="X352" s="26">
        <f>INDEX(PIL!$A$1:$K$1009,$R352,8)</f>
        <v>98.551000000000002</v>
      </c>
      <c r="Y352" s="26">
        <f>INDEX(PIL!$A$1:$K$1009,$R352,9)</f>
        <v>8.2070000000000007</v>
      </c>
      <c r="Z352" s="26">
        <f>INDEX(PIL!$A$1:$K$1009,$R352,10)</f>
        <v>6.125</v>
      </c>
      <c r="AA352" s="26">
        <f t="shared" si="3413"/>
        <v>-9.1180000000000003</v>
      </c>
      <c r="AB352" s="15">
        <f t="shared" si="3414"/>
        <v>104.676</v>
      </c>
      <c r="AC352" s="15">
        <f t="shared" ref="AC352" si="3687">(ABS(AA352)+ABS(0.3*AB352))*SIGN(AA352)</f>
        <v>-40.520800000000001</v>
      </c>
      <c r="AD352" s="15">
        <f t="shared" si="3433"/>
        <v>107.4114</v>
      </c>
      <c r="AE352" s="449">
        <f t="shared" si="3416"/>
        <v>107.4114</v>
      </c>
      <c r="AG352" s="440"/>
      <c r="AH352" s="16">
        <f t="shared" ref="AH352" si="3688">S352</f>
        <v>4</v>
      </c>
      <c r="AI352" s="16" t="str">
        <f t="shared" ref="AI352" si="3689">T352</f>
        <v>N</v>
      </c>
      <c r="AJ352" s="26">
        <f>IF(AH352=6,E352+U352-(0.6*base_minore_p*hinterpiano*cls_armato),IF(AH352=5,E352+U352-(0.6*base_minore_p*hinterpiano*cls_armato)-(base_maggiore_p*base_minore_p*hinterpiano*cls_armato),IF(AH352=4,E352+U352-(0.6*base_minore_p*hinterpiano*cls_armato)-2*(base_maggiore_p*base_minore_p*hinterpiano*cls_armato),IF(AH352=3,E352+U352-(0.6*base_minore_p*hinterpiano*cls_armato)-3*(base_maggiore_p*base_minore_p*hinterpiano*cls_armato),IF(AH352=2,E352+U352-(0.6*base_minore_p*hinterpiano*cls_armato)-4*(base_maggiore_p*base_minore_p*hinterpiano*cls_armato),E352+U352-(0.6*base_minore_p*hinterpiano*cls_armato)-5*(base_maggiore_p*base_minore_p*hinterpiano*cls_armato))))))</f>
        <v>-1122.7860000000001</v>
      </c>
      <c r="AK352" s="26">
        <f>IF(AH352=6,F352+V352-(0.6*base_minore_p*hinterpiano*cls_armato),IF(AH352=5,F352+V352-(0.6*base_minore_p*hinterpiano*cls_armato)-(base_maggiore_p*base_minore_p*hinterpiano*cls_armato),IF(AH352=4,F352+V352-(0.6*base_minore_p*hinterpiano*cls_armato)-2*(base_maggiore_p*base_minore_p*hinterpiano*cls_armato),IF(AH352=3,F352+V352-(0.6*base_minore_p*hinterpiano*cls_armato)-3*(base_maggiore_p*base_minore_p*hinterpiano*cls_armato),IF(AH352=2,F352+V352-(0.6*base_minore_p*hinterpiano*cls_armato)-4*(base_maggiore_p*base_minore_p*hinterpiano*cls_armato),F352+V352-(0.6*base_minore_p*hinterpiano*cls_armato)-5*(base_maggiore_p*base_minore_p*hinterpiano*cls_armato))))))</f>
        <v>-717.18700000000001</v>
      </c>
      <c r="AL352" s="26">
        <f t="shared" ref="AL352" si="3690">G352+W352</f>
        <v>-12.097</v>
      </c>
      <c r="AM352" s="26">
        <f t="shared" ref="AM352" si="3691">H352+X352</f>
        <v>98.488</v>
      </c>
      <c r="AN352" s="26">
        <f t="shared" ref="AN352" si="3692">I352+Y352</f>
        <v>8.5690000000000008</v>
      </c>
      <c r="AO352" s="26">
        <f t="shared" ref="AO352" si="3693">J352+Z352</f>
        <v>6.3949999999999996</v>
      </c>
      <c r="AP352" s="26">
        <f t="shared" ref="AP352" si="3694">(ABS(AL352)+ABS(AN352))*SIGN(AL352)</f>
        <v>-20.666</v>
      </c>
      <c r="AQ352" s="15">
        <f t="shared" ref="AQ352" si="3695">(ABS(AM352)+ABS(AO352))*SIGN(AM352)</f>
        <v>104.883</v>
      </c>
      <c r="AR352" s="15">
        <f t="shared" ref="AR352" si="3696">(ABS(AP352)+ABS(0.3*AQ352))*SIGN(AP352)</f>
        <v>-52.130899999999997</v>
      </c>
      <c r="AS352" s="449">
        <f t="shared" ref="AS352" si="3697">(ABS(AQ352)+ABS(0.3*AR352))*SIGN(AQ352)</f>
        <v>120.52226999999999</v>
      </c>
      <c r="AT352" s="15"/>
      <c r="AU352" s="440"/>
      <c r="AV352" s="444">
        <f t="shared" ref="AV352" si="3698">AH352</f>
        <v>4</v>
      </c>
      <c r="AW352" s="444" t="s">
        <v>805</v>
      </c>
      <c r="AX352" s="26">
        <f t="shared" ref="AX352" si="3699">F349-N349</f>
        <v>-21.014899999999997</v>
      </c>
      <c r="AY352" s="26">
        <f t="shared" ref="AY352" si="3700">V349-AD349</f>
        <v>-132.37060000000002</v>
      </c>
      <c r="AZ352" s="26">
        <f t="shared" ref="AZ352" si="3701">F350-N350</f>
        <v>20.952400000000001</v>
      </c>
      <c r="BA352" s="26">
        <f t="shared" ref="BA352" si="3702">V350-AD350</f>
        <v>108.97169999999998</v>
      </c>
      <c r="BB352" s="449">
        <f t="shared" ref="BB352" si="3703">AK352-AS352</f>
        <v>-837.70927000000006</v>
      </c>
      <c r="BC352" s="26"/>
      <c r="BD352" s="400">
        <f t="shared" si="3508"/>
        <v>4</v>
      </c>
      <c r="BE352" s="383">
        <f t="shared" si="3678"/>
        <v>15</v>
      </c>
      <c r="BF352" s="15"/>
      <c r="BG352" s="15"/>
      <c r="BH352" s="15"/>
      <c r="BI352" s="440"/>
      <c r="BJ352" s="444">
        <f t="shared" ref="BJ352" si="3704">AV352</f>
        <v>4</v>
      </c>
      <c r="BK352" s="444" t="s">
        <v>805</v>
      </c>
      <c r="BL352" s="26">
        <f>IF(BJ352=6,AX352-(AX352-AZ352)/hinterpiano*(0.55/2),AX352-(AX352-AZ352)/hinterpiano*(0.65/2))</f>
        <v>-16.881756818181813</v>
      </c>
      <c r="BM352" s="26">
        <f>IF(BJ352=6,AY352-(AY352-BA352)/hinterpiano*(0.55/2),AY352-(AY352-BA352)/hinterpiano*(0.65/2))</f>
        <v>-108.60204015151517</v>
      </c>
      <c r="BN352" s="26">
        <f>IF(BJ352&lt;&gt;1,IF(BJ352=6,AZ352-(AZ352-AX352)/hinterpiano*(0.55/2),AZ352-(AZ352-AX352)/hinterpiano*(0.65/2)),AZ352)</f>
        <v>16.81925681818182</v>
      </c>
      <c r="BO352" s="26">
        <f>IF(BJ352&lt;&gt;1,IF(BJ352=6,BA352-(BA352-AY352)/hinterpiano*(0.55/2),BA352-(BA352-AY352)/hinterpiano*(0.65/2)),BA352)</f>
        <v>85.203140151515129</v>
      </c>
      <c r="BP352" s="449">
        <f t="shared" si="3423"/>
        <v>-837.70927000000006</v>
      </c>
    </row>
    <row r="353" spans="1:68" ht="20" customHeight="1">
      <c r="A353" s="440"/>
      <c r="B353" s="444">
        <v>350</v>
      </c>
      <c r="C353" s="444">
        <f>INDEX(PIL!$A$1:$K$1009,$B353,3)</f>
        <v>3</v>
      </c>
      <c r="D353" s="444" t="str">
        <f>INDEX(PIL!$A$1:$K$1009,$B353,4)</f>
        <v>Msup</v>
      </c>
      <c r="E353" s="26">
        <f>INDEX(PIL!$A$1:$K$1009,$B353,5)</f>
        <v>2.17</v>
      </c>
      <c r="F353" s="26">
        <f>INDEX(PIL!$A$1:$K$1009,$B353,6)</f>
        <v>0.69699999999999995</v>
      </c>
      <c r="G353" s="26">
        <f>INDEX(PIL!$A$1:$K$1009,$B353,7)</f>
        <v>75.707999999999998</v>
      </c>
      <c r="H353" s="26">
        <f>INDEX(PIL!$A$1:$K$1009,$B353,8)</f>
        <v>0.503</v>
      </c>
      <c r="I353" s="26">
        <f>INDEX(PIL!$A$1:$K$1009,$B353,9)</f>
        <v>-2.1960000000000002</v>
      </c>
      <c r="J353" s="26">
        <f>INDEX(PIL!$A$1:$K$1009,$B353,10)</f>
        <v>-1.639</v>
      </c>
      <c r="K353" s="26">
        <f t="shared" si="3408"/>
        <v>77.903999999999996</v>
      </c>
      <c r="L353" s="15">
        <f t="shared" si="3409"/>
        <v>2.1419999999999999</v>
      </c>
      <c r="M353" s="15">
        <f t="shared" ref="M353" si="3705">(ABS(K353)+ABS(0.3*L353))*SIGN(K353)</f>
        <v>78.546599999999998</v>
      </c>
      <c r="N353" s="15">
        <f t="shared" si="3411"/>
        <v>25.513199999999998</v>
      </c>
      <c r="O353" s="449">
        <f t="shared" si="3412"/>
        <v>78.546599999999998</v>
      </c>
      <c r="Q353" s="440"/>
      <c r="R353" s="444">
        <v>854</v>
      </c>
      <c r="S353" s="16">
        <f>INDEX(PIL!$A$1:$K$1009,$R353,3)</f>
        <v>3</v>
      </c>
      <c r="T353" s="16" t="str">
        <f>INDEX(PIL!$A$1:$K$1009,$R353,4)</f>
        <v>Msup</v>
      </c>
      <c r="U353" s="26">
        <f>INDEX(PIL!$A$1:$K$1009,$R353,5)</f>
        <v>-48.418999999999997</v>
      </c>
      <c r="V353" s="26">
        <f>INDEX(PIL!$A$1:$K$1009,$R353,6)</f>
        <v>-30.303000000000001</v>
      </c>
      <c r="W353" s="26">
        <f>INDEX(PIL!$A$1:$K$1009,$R353,7)</f>
        <v>-0.78</v>
      </c>
      <c r="X353" s="26">
        <f>INDEX(PIL!$A$1:$K$1009,$R353,8)</f>
        <v>97.825999999999993</v>
      </c>
      <c r="Y353" s="26">
        <f>INDEX(PIL!$A$1:$K$1009,$R353,9)</f>
        <v>7.7770000000000001</v>
      </c>
      <c r="Z353" s="26">
        <f>INDEX(PIL!$A$1:$K$1009,$R353,10)</f>
        <v>5.8040000000000003</v>
      </c>
      <c r="AA353" s="26">
        <f t="shared" si="3413"/>
        <v>-8.5570000000000004</v>
      </c>
      <c r="AB353" s="15">
        <f t="shared" si="3414"/>
        <v>103.63</v>
      </c>
      <c r="AC353" s="15">
        <f t="shared" ref="AC353" si="3706">(ABS(AA353)+ABS(0.3*AB353))*SIGN(AA353)</f>
        <v>-39.646000000000001</v>
      </c>
      <c r="AD353" s="15">
        <f t="shared" si="3433"/>
        <v>106.19709999999999</v>
      </c>
      <c r="AE353" s="449">
        <f t="shared" si="3416"/>
        <v>106.19709999999999</v>
      </c>
      <c r="AG353" s="440"/>
      <c r="AJ353" s="26"/>
      <c r="AK353" s="26"/>
      <c r="AL353" s="26"/>
      <c r="AM353" s="26"/>
      <c r="AN353" s="26"/>
      <c r="AO353" s="26"/>
      <c r="AP353" s="26"/>
      <c r="AQ353" s="15"/>
      <c r="AR353" s="15"/>
      <c r="AS353" s="449"/>
      <c r="AT353" s="15"/>
      <c r="AU353" s="440"/>
      <c r="AV353" s="444"/>
      <c r="AW353" s="444" t="s">
        <v>802</v>
      </c>
      <c r="AX353" s="26">
        <f t="shared" ref="AX353" si="3707">F353+M353</f>
        <v>79.243600000000001</v>
      </c>
      <c r="AY353" s="26">
        <f t="shared" ref="AY353" si="3708">V353+AC353</f>
        <v>-69.948999999999998</v>
      </c>
      <c r="AZ353" s="26">
        <f t="shared" ref="AZ353" si="3709">F354+M354</f>
        <v>-79.3934</v>
      </c>
      <c r="BA353" s="26">
        <f t="shared" ref="BA353" si="3710">V354+AC354</f>
        <v>72.071200000000005</v>
      </c>
      <c r="BB353" s="449">
        <f t="shared" ref="BB353" si="3711">AK356+AR356</f>
        <v>-1065.8300000000002</v>
      </c>
      <c r="BC353" s="26"/>
      <c r="BD353" s="400">
        <f t="shared" ref="BD353" si="3712">AV356</f>
        <v>3</v>
      </c>
      <c r="BE353" s="383">
        <f t="shared" si="3678"/>
        <v>15</v>
      </c>
      <c r="BF353" s="15"/>
      <c r="BG353" s="15"/>
      <c r="BH353" s="15"/>
      <c r="BI353" s="440"/>
      <c r="BJ353" s="444"/>
      <c r="BK353" s="444" t="s">
        <v>802</v>
      </c>
      <c r="BL353" s="26">
        <f>IF(BJ356=6,AX353-(AX353-AZ353)/hinterpiano*(0.55/2),AX353-(AX353-AZ353)/hinterpiano*(0.65/2))</f>
        <v>63.620259090909087</v>
      </c>
      <c r="BM353" s="26">
        <f>IF(BJ356=6,AY353-(AY353-BA353)/hinterpiano*(0.55/2),AY353-(AY353-BA353)/hinterpiano*(0.65/2))</f>
        <v>-55.962162121212117</v>
      </c>
      <c r="BN353" s="26">
        <f>IF(BJ356&lt;&gt;1,IF(BJ356=6,AZ353-(AZ353-AX353)/hinterpiano*(0.55/2),AZ353-(AZ353-AX353)/hinterpiano*(0.65/2)),AZ353)</f>
        <v>-63.770059090909086</v>
      </c>
      <c r="BO353" s="26">
        <f>IF(BJ356&lt;&gt;1,IF(BJ356=6,BA353-(BA353-AY353)/hinterpiano*(0.55/2),BA353-(BA353-AY353)/hinterpiano*(0.65/2)),BA353)</f>
        <v>58.084362121212123</v>
      </c>
      <c r="BP353" s="449">
        <f t="shared" si="3423"/>
        <v>-1065.8300000000002</v>
      </c>
    </row>
    <row r="354" spans="1:68" ht="20" customHeight="1">
      <c r="A354" s="440"/>
      <c r="B354" s="444">
        <v>351</v>
      </c>
      <c r="C354" s="444">
        <f>INDEX(PIL!$A$1:$K$1009,$B354,3)</f>
        <v>3</v>
      </c>
      <c r="D354" s="444" t="str">
        <f>INDEX(PIL!$A$1:$K$1009,$B354,4)</f>
        <v>Minf</v>
      </c>
      <c r="E354" s="26">
        <f>INDEX(PIL!$A$1:$K$1009,$B354,5)</f>
        <v>-1.5089999999999999</v>
      </c>
      <c r="F354" s="26">
        <f>INDEX(PIL!$A$1:$K$1009,$B354,6)</f>
        <v>-0.27600000000000002</v>
      </c>
      <c r="G354" s="26">
        <f>INDEX(PIL!$A$1:$K$1009,$B354,7)</f>
        <v>-76.247</v>
      </c>
      <c r="H354" s="26">
        <f>INDEX(PIL!$A$1:$K$1009,$B354,8)</f>
        <v>-0.499</v>
      </c>
      <c r="I354" s="26">
        <f>INDEX(PIL!$A$1:$K$1009,$B354,9)</f>
        <v>2.2229999999999999</v>
      </c>
      <c r="J354" s="26">
        <f>INDEX(PIL!$A$1:$K$1009,$B354,10)</f>
        <v>1.659</v>
      </c>
      <c r="K354" s="26">
        <f t="shared" si="3408"/>
        <v>-78.47</v>
      </c>
      <c r="L354" s="15">
        <f t="shared" si="3409"/>
        <v>-2.1579999999999999</v>
      </c>
      <c r="M354" s="15">
        <f t="shared" ref="M354" si="3713">(ABS(K354)+ABS(0.3*L354))*SIGN(K354)</f>
        <v>-79.117400000000004</v>
      </c>
      <c r="N354" s="15">
        <f t="shared" si="3411"/>
        <v>-25.699000000000002</v>
      </c>
      <c r="O354" s="449">
        <f t="shared" si="3412"/>
        <v>-79.117400000000004</v>
      </c>
      <c r="Q354" s="440"/>
      <c r="R354" s="444">
        <v>855</v>
      </c>
      <c r="S354" s="16">
        <f>INDEX(PIL!$A$1:$K$1009,$R354,3)</f>
        <v>3</v>
      </c>
      <c r="T354" s="16" t="str">
        <f>INDEX(PIL!$A$1:$K$1009,$R354,4)</f>
        <v>Minf</v>
      </c>
      <c r="U354" s="26">
        <f>INDEX(PIL!$A$1:$K$1009,$R354,5)</f>
        <v>52.256</v>
      </c>
      <c r="V354" s="26">
        <f>INDEX(PIL!$A$1:$K$1009,$R354,6)</f>
        <v>32.680999999999997</v>
      </c>
      <c r="W354" s="26">
        <f>INDEX(PIL!$A$1:$K$1009,$R354,7)</f>
        <v>0.95399999999999996</v>
      </c>
      <c r="X354" s="26">
        <f>INDEX(PIL!$A$1:$K$1009,$R354,8)</f>
        <v>-95.007000000000005</v>
      </c>
      <c r="Y354" s="26">
        <f>INDEX(PIL!$A$1:$K$1009,$R354,9)</f>
        <v>-8.1170000000000009</v>
      </c>
      <c r="Z354" s="26">
        <f>INDEX(PIL!$A$1:$K$1009,$R354,10)</f>
        <v>-6.0570000000000004</v>
      </c>
      <c r="AA354" s="26">
        <f t="shared" si="3413"/>
        <v>9.0710000000000015</v>
      </c>
      <c r="AB354" s="15">
        <f t="shared" si="3414"/>
        <v>-101.06400000000001</v>
      </c>
      <c r="AC354" s="15">
        <f t="shared" ref="AC354" si="3714">(ABS(AA354)+ABS(0.3*AB354))*SIGN(AA354)</f>
        <v>39.390200000000007</v>
      </c>
      <c r="AD354" s="15">
        <f t="shared" si="3433"/>
        <v>-103.78530000000001</v>
      </c>
      <c r="AE354" s="449">
        <f t="shared" si="3416"/>
        <v>-103.78530000000001</v>
      </c>
      <c r="AG354" s="440"/>
      <c r="AJ354" s="26"/>
      <c r="AK354" s="26"/>
      <c r="AL354" s="26"/>
      <c r="AM354" s="26"/>
      <c r="AN354" s="26"/>
      <c r="AO354" s="26"/>
      <c r="AP354" s="26"/>
      <c r="AQ354" s="15"/>
      <c r="AR354" s="15"/>
      <c r="AS354" s="449"/>
      <c r="AT354" s="15"/>
      <c r="AU354" s="440"/>
      <c r="AV354" s="444"/>
      <c r="AW354" s="444" t="s">
        <v>803</v>
      </c>
      <c r="AX354" s="26">
        <f t="shared" ref="AX354" si="3715">F353-M353</f>
        <v>-77.849599999999995</v>
      </c>
      <c r="AY354" s="26">
        <f t="shared" ref="AY354" si="3716">V353-AC353</f>
        <v>9.343</v>
      </c>
      <c r="AZ354" s="26">
        <f t="shared" ref="AZ354" si="3717">F354-M354</f>
        <v>78.841400000000007</v>
      </c>
      <c r="BA354" s="26">
        <f t="shared" ref="BA354" si="3718">V354-AC354</f>
        <v>-6.7092000000000098</v>
      </c>
      <c r="BB354" s="449">
        <f t="shared" ref="BB354" si="3719">AK356-AR356</f>
        <v>-891.0680000000001</v>
      </c>
      <c r="BC354" s="26"/>
      <c r="BD354" s="400">
        <f t="shared" ref="BD354" si="3720">BD353</f>
        <v>3</v>
      </c>
      <c r="BE354" s="383">
        <f t="shared" si="3678"/>
        <v>15</v>
      </c>
      <c r="BF354" s="15"/>
      <c r="BG354" s="15"/>
      <c r="BH354" s="15"/>
      <c r="BI354" s="440"/>
      <c r="BJ354" s="444"/>
      <c r="BK354" s="444" t="s">
        <v>803</v>
      </c>
      <c r="BL354" s="26">
        <f>IF(BJ356=6,AX354-(AX354-AZ354)/hinterpiano*(0.55/2),AX354-(AX354-AZ354)/hinterpiano*(0.65/2))</f>
        <v>-62.417910606060602</v>
      </c>
      <c r="BM354" s="26">
        <f>IF(BJ356=6,AY354-(AY354-BA354)/hinterpiano*(0.55/2),AY354-(AY354-BA354)/hinterpiano*(0.65/2))</f>
        <v>7.7621015151515138</v>
      </c>
      <c r="BN354" s="26">
        <f>IF(BJ356&lt;&gt;1,IF(BJ356=6,AZ354-(AZ354-AX354)/hinterpiano*(0.55/2),AZ354-(AZ354-AX354)/hinterpiano*(0.65/2)),AZ354)</f>
        <v>63.409710606060614</v>
      </c>
      <c r="BO354" s="26">
        <f>IF(BJ356&lt;&gt;1,IF(BJ356=6,BA354-(BA354-AY354)/hinterpiano*(0.55/2),BA354-(BA354-AY354)/hinterpiano*(0.65/2)),BA354)</f>
        <v>-5.1283015151515237</v>
      </c>
      <c r="BP354" s="449">
        <f t="shared" si="3423"/>
        <v>-891.0680000000001</v>
      </c>
    </row>
    <row r="355" spans="1:68" ht="20" customHeight="1">
      <c r="A355" s="440"/>
      <c r="B355" s="444">
        <v>352</v>
      </c>
      <c r="C355" s="444">
        <f>INDEX(PIL!$A$1:$K$1009,$B355,3)</f>
        <v>3</v>
      </c>
      <c r="D355" s="444" t="str">
        <f>INDEX(PIL!$A$1:$K$1009,$B355,4)</f>
        <v>V</v>
      </c>
      <c r="E355" s="26">
        <f>INDEX(PIL!$A$1:$K$1009,$B355,5)</f>
        <v>1.115</v>
      </c>
      <c r="F355" s="26">
        <f>INDEX(PIL!$A$1:$K$1009,$B355,6)</f>
        <v>0.29499999999999998</v>
      </c>
      <c r="G355" s="26">
        <f>INDEX(PIL!$A$1:$K$1009,$B355,7)</f>
        <v>46.045999999999999</v>
      </c>
      <c r="H355" s="26">
        <f>INDEX(PIL!$A$1:$K$1009,$B355,8)</f>
        <v>0.30399999999999999</v>
      </c>
      <c r="I355" s="26">
        <f>INDEX(PIL!$A$1:$K$1009,$B355,9)</f>
        <v>-1.339</v>
      </c>
      <c r="J355" s="26">
        <f>INDEX(PIL!$A$1:$K$1009,$B355,10)</f>
        <v>-0.999</v>
      </c>
      <c r="K355" s="26">
        <f t="shared" si="3408"/>
        <v>47.384999999999998</v>
      </c>
      <c r="L355" s="15">
        <f t="shared" si="3409"/>
        <v>1.3029999999999999</v>
      </c>
      <c r="M355" s="15">
        <f t="shared" ref="M355" si="3721">(ABS(K355)+ABS(0.3*L355))*SIGN(K355)</f>
        <v>47.7759</v>
      </c>
      <c r="N355" s="15">
        <f t="shared" si="3411"/>
        <v>15.5185</v>
      </c>
      <c r="O355" s="449">
        <f t="shared" si="3412"/>
        <v>47.7759</v>
      </c>
      <c r="Q355" s="440"/>
      <c r="R355" s="444">
        <v>856</v>
      </c>
      <c r="S355" s="16">
        <f>INDEX(PIL!$A$1:$K$1009,$R355,3)</f>
        <v>3</v>
      </c>
      <c r="T355" s="16" t="str">
        <f>INDEX(PIL!$A$1:$K$1009,$R355,4)</f>
        <v>V</v>
      </c>
      <c r="U355" s="26">
        <f>INDEX(PIL!$A$1:$K$1009,$R355,5)</f>
        <v>-30.507999999999999</v>
      </c>
      <c r="V355" s="26">
        <f>INDEX(PIL!$A$1:$K$1009,$R355,6)</f>
        <v>-19.085999999999999</v>
      </c>
      <c r="W355" s="26">
        <f>INDEX(PIL!$A$1:$K$1009,$R355,7)</f>
        <v>-0.52300000000000002</v>
      </c>
      <c r="X355" s="26">
        <f>INDEX(PIL!$A$1:$K$1009,$R355,8)</f>
        <v>58.185000000000002</v>
      </c>
      <c r="Y355" s="26">
        <f>INDEX(PIL!$A$1:$K$1009,$R355,9)</f>
        <v>4.8159999999999998</v>
      </c>
      <c r="Z355" s="26">
        <f>INDEX(PIL!$A$1:$K$1009,$R355,10)</f>
        <v>3.5939999999999999</v>
      </c>
      <c r="AA355" s="26">
        <f t="shared" si="3413"/>
        <v>-5.3389999999999995</v>
      </c>
      <c r="AB355" s="15">
        <f t="shared" si="3414"/>
        <v>61.779000000000003</v>
      </c>
      <c r="AC355" s="15">
        <f t="shared" ref="AC355" si="3722">(ABS(AA355)+ABS(0.3*AB355))*SIGN(AA355)</f>
        <v>-23.872699999999998</v>
      </c>
      <c r="AD355" s="15">
        <f t="shared" si="3433"/>
        <v>63.380700000000004</v>
      </c>
      <c r="AE355" s="449">
        <f t="shared" si="3416"/>
        <v>63.380700000000004</v>
      </c>
      <c r="AG355" s="440"/>
      <c r="AJ355" s="26"/>
      <c r="AK355" s="26"/>
      <c r="AL355" s="26"/>
      <c r="AM355" s="26"/>
      <c r="AN355" s="26"/>
      <c r="AO355" s="26"/>
      <c r="AP355" s="26"/>
      <c r="AQ355" s="15"/>
      <c r="AR355" s="15"/>
      <c r="AS355" s="449"/>
      <c r="AT355" s="15"/>
      <c r="AU355" s="440"/>
      <c r="AV355" s="444"/>
      <c r="AW355" s="444" t="s">
        <v>804</v>
      </c>
      <c r="AX355" s="26">
        <f t="shared" ref="AX355" si="3723">F353+N353</f>
        <v>26.210199999999997</v>
      </c>
      <c r="AY355" s="26">
        <f t="shared" ref="AY355" si="3724">V353+AD353</f>
        <v>75.894099999999995</v>
      </c>
      <c r="AZ355" s="26">
        <f t="shared" ref="AZ355" si="3725">F354+N354</f>
        <v>-25.975000000000001</v>
      </c>
      <c r="BA355" s="26">
        <f t="shared" ref="BA355" si="3726">V354+AD354</f>
        <v>-71.104300000000009</v>
      </c>
      <c r="BB355" s="449">
        <f t="shared" ref="BB355" si="3727">AK356+AS356</f>
        <v>-781.28470000000004</v>
      </c>
      <c r="BC355" s="26"/>
      <c r="BD355" s="400">
        <f t="shared" si="3508"/>
        <v>3</v>
      </c>
      <c r="BE355" s="383">
        <f t="shared" si="3678"/>
        <v>15</v>
      </c>
      <c r="BF355" s="15"/>
      <c r="BG355" s="15"/>
      <c r="BH355" s="15"/>
      <c r="BI355" s="440"/>
      <c r="BJ355" s="444"/>
      <c r="BK355" s="444" t="s">
        <v>804</v>
      </c>
      <c r="BL355" s="26">
        <f>IF(BJ356=6,AX355-(AX355-AZ355)/hinterpiano*(0.55/2),AX355-(AX355-AZ355)/hinterpiano*(0.65/2))</f>
        <v>21.070748484848483</v>
      </c>
      <c r="BM355" s="26">
        <f>IF(BJ356=6,AY355-(AY355-BA355)/hinterpiano*(0.55/2),AY355-(AY355-BA355)/hinterpiano*(0.65/2))</f>
        <v>61.416984848484844</v>
      </c>
      <c r="BN355" s="26">
        <f>IF(BJ356&lt;&gt;1,IF(BJ356=6,AZ355-(AZ355-AX355)/hinterpiano*(0.55/2),AZ355-(AZ355-AX355)/hinterpiano*(0.65/2)),AZ355)</f>
        <v>-20.835548484848488</v>
      </c>
      <c r="BO355" s="26">
        <f>IF(BJ356&lt;&gt;1,IF(BJ356=6,BA355-(BA355-AY355)/hinterpiano*(0.55/2),BA355-(BA355-AY355)/hinterpiano*(0.65/2)),BA355)</f>
        <v>-56.627184848484859</v>
      </c>
      <c r="BP355" s="449">
        <f t="shared" si="3423"/>
        <v>-781.28470000000004</v>
      </c>
    </row>
    <row r="356" spans="1:68" ht="20" customHeight="1">
      <c r="A356" s="440"/>
      <c r="B356" s="444">
        <v>353</v>
      </c>
      <c r="C356" s="444">
        <f>INDEX(PIL!$A$1:$K$1009,$B356,3)</f>
        <v>3</v>
      </c>
      <c r="D356" s="444" t="str">
        <f>INDEX(PIL!$A$1:$K$1009,$B356,4)</f>
        <v>N</v>
      </c>
      <c r="E356" s="26">
        <f>INDEX(PIL!$A$1:$K$1009,$B356,5)</f>
        <v>-955.44100000000003</v>
      </c>
      <c r="F356" s="26">
        <f>INDEX(PIL!$A$1:$K$1009,$B356,6)</f>
        <v>-596.17399999999998</v>
      </c>
      <c r="G356" s="26">
        <f>INDEX(PIL!$A$1:$K$1009,$B356,7)</f>
        <v>-20.669</v>
      </c>
      <c r="H356" s="26">
        <f>INDEX(PIL!$A$1:$K$1009,$B356,8)</f>
        <v>-0.111</v>
      </c>
      <c r="I356" s="26">
        <f>INDEX(PIL!$A$1:$K$1009,$B356,9)</f>
        <v>0.64800000000000002</v>
      </c>
      <c r="J356" s="26">
        <f>INDEX(PIL!$A$1:$K$1009,$B356,10)</f>
        <v>0.48299999999999998</v>
      </c>
      <c r="K356" s="26">
        <f t="shared" si="3408"/>
        <v>-21.317</v>
      </c>
      <c r="L356" s="15">
        <f t="shared" si="3409"/>
        <v>-0.59399999999999997</v>
      </c>
      <c r="M356" s="15">
        <f t="shared" ref="M356" si="3728">(ABS(K356)+ABS(0.3*L356))*SIGN(K356)</f>
        <v>-21.495200000000001</v>
      </c>
      <c r="N356" s="15">
        <f t="shared" si="3411"/>
        <v>-6.9891000000000005</v>
      </c>
      <c r="O356" s="449">
        <f t="shared" si="3412"/>
        <v>-21.495200000000001</v>
      </c>
      <c r="Q356" s="440"/>
      <c r="R356" s="444">
        <v>857</v>
      </c>
      <c r="S356" s="16">
        <f>INDEX(PIL!$A$1:$K$1009,$R356,3)</f>
        <v>3</v>
      </c>
      <c r="T356" s="16" t="str">
        <f>INDEX(PIL!$A$1:$K$1009,$R356,4)</f>
        <v>N</v>
      </c>
      <c r="U356" s="26">
        <f>INDEX(PIL!$A$1:$K$1009,$R356,5)</f>
        <v>-506.34899999999999</v>
      </c>
      <c r="V356" s="26">
        <f>INDEX(PIL!$A$1:$K$1009,$R356,6)</f>
        <v>-315.45</v>
      </c>
      <c r="W356" s="26">
        <f>INDEX(PIL!$A$1:$K$1009,$R356,7)</f>
        <v>-1.4339999999999999</v>
      </c>
      <c r="X356" s="26">
        <f>INDEX(PIL!$A$1:$K$1009,$R356,8)</f>
        <v>160.619</v>
      </c>
      <c r="Y356" s="26">
        <f>INDEX(PIL!$A$1:$K$1009,$R356,9)</f>
        <v>13.345000000000001</v>
      </c>
      <c r="Z356" s="26">
        <f>INDEX(PIL!$A$1:$K$1009,$R356,10)</f>
        <v>9.9589999999999996</v>
      </c>
      <c r="AA356" s="26">
        <f t="shared" si="3413"/>
        <v>-14.779</v>
      </c>
      <c r="AB356" s="15">
        <f t="shared" si="3414"/>
        <v>170.578</v>
      </c>
      <c r="AC356" s="15">
        <f t="shared" ref="AC356" si="3729">(ABS(AA356)+ABS(0.3*AB356))*SIGN(AA356)</f>
        <v>-65.952399999999997</v>
      </c>
      <c r="AD356" s="15">
        <f t="shared" si="3433"/>
        <v>175.01169999999999</v>
      </c>
      <c r="AE356" s="449">
        <f t="shared" si="3416"/>
        <v>175.01169999999999</v>
      </c>
      <c r="AG356" s="440"/>
      <c r="AH356" s="16">
        <f t="shared" ref="AH356" si="3730">S356</f>
        <v>3</v>
      </c>
      <c r="AI356" s="16" t="str">
        <f t="shared" ref="AI356" si="3731">T356</f>
        <v>N</v>
      </c>
      <c r="AJ356" s="26">
        <f>IF(AH356=6,E356+U356-(0.6*base_minore_p*hinterpiano*cls_armato),IF(AH356=5,E356+U356-(0.6*base_minore_p*hinterpiano*cls_armato)-(base_maggiore_p*base_minore_p*hinterpiano*cls_armato),IF(AH356=4,E356+U356-(0.6*base_minore_p*hinterpiano*cls_armato)-2*(base_maggiore_p*base_minore_p*hinterpiano*cls_armato),IF(AH356=3,E356+U356-(0.6*base_minore_p*hinterpiano*cls_armato)-3*(base_maggiore_p*base_minore_p*hinterpiano*cls_armato),IF(AH356=2,E356+U356-(0.6*base_minore_p*hinterpiano*cls_armato)-4*(base_maggiore_p*base_minore_p*hinterpiano*cls_armato),E356+U356-(0.6*base_minore_p*hinterpiano*cls_armato)-5*(base_maggiore_p*base_minore_p*hinterpiano*cls_armato))))))</f>
        <v>-1528.6149999999998</v>
      </c>
      <c r="AK356" s="26">
        <f>IF(AH356=6,F356+V356-(0.6*base_minore_p*hinterpiano*cls_armato),IF(AH356=5,F356+V356-(0.6*base_minore_p*hinterpiano*cls_armato)-(base_maggiore_p*base_minore_p*hinterpiano*cls_armato),IF(AH356=4,F356+V356-(0.6*base_minore_p*hinterpiano*cls_armato)-2*(base_maggiore_p*base_minore_p*hinterpiano*cls_armato),IF(AH356=3,F356+V356-(0.6*base_minore_p*hinterpiano*cls_armato)-3*(base_maggiore_p*base_minore_p*hinterpiano*cls_armato),IF(AH356=2,F356+V356-(0.6*base_minore_p*hinterpiano*cls_armato)-4*(base_maggiore_p*base_minore_p*hinterpiano*cls_armato),F356+V356-(0.6*base_minore_p*hinterpiano*cls_armato)-5*(base_maggiore_p*base_minore_p*hinterpiano*cls_armato))))))</f>
        <v>-978.44900000000007</v>
      </c>
      <c r="AL356" s="26">
        <f t="shared" ref="AL356" si="3732">G356+W356</f>
        <v>-22.103000000000002</v>
      </c>
      <c r="AM356" s="26">
        <f t="shared" ref="AM356" si="3733">H356+X356</f>
        <v>160.50800000000001</v>
      </c>
      <c r="AN356" s="26">
        <f t="shared" ref="AN356" si="3734">I356+Y356</f>
        <v>13.993</v>
      </c>
      <c r="AO356" s="26">
        <f t="shared" ref="AO356" si="3735">J356+Z356</f>
        <v>10.442</v>
      </c>
      <c r="AP356" s="26">
        <f t="shared" ref="AP356" si="3736">(ABS(AL356)+ABS(AN356))*SIGN(AL356)</f>
        <v>-36.096000000000004</v>
      </c>
      <c r="AQ356" s="15">
        <f t="shared" ref="AQ356" si="3737">(ABS(AM356)+ABS(AO356))*SIGN(AM356)</f>
        <v>170.95000000000002</v>
      </c>
      <c r="AR356" s="15">
        <f t="shared" ref="AR356" si="3738">(ABS(AP356)+ABS(0.3*AQ356))*SIGN(AP356)</f>
        <v>-87.381</v>
      </c>
      <c r="AS356" s="449">
        <f t="shared" ref="AS356" si="3739">(ABS(AQ356)+ABS(0.3*AR356))*SIGN(AQ356)</f>
        <v>197.16430000000003</v>
      </c>
      <c r="AT356" s="15"/>
      <c r="AU356" s="440"/>
      <c r="AV356" s="444">
        <f t="shared" ref="AV356" si="3740">AH356</f>
        <v>3</v>
      </c>
      <c r="AW356" s="444" t="s">
        <v>805</v>
      </c>
      <c r="AX356" s="26">
        <f t="shared" ref="AX356" si="3741">F353-N353</f>
        <v>-24.816199999999998</v>
      </c>
      <c r="AY356" s="26">
        <f t="shared" ref="AY356" si="3742">V353-AD353</f>
        <v>-136.5001</v>
      </c>
      <c r="AZ356" s="26">
        <f t="shared" ref="AZ356" si="3743">F354-N354</f>
        <v>25.423000000000002</v>
      </c>
      <c r="BA356" s="26">
        <f t="shared" ref="BA356" si="3744">V354-AD354</f>
        <v>136.46629999999999</v>
      </c>
      <c r="BB356" s="449">
        <f t="shared" ref="BB356" si="3745">AK356-AS356</f>
        <v>-1175.6133</v>
      </c>
      <c r="BC356" s="26"/>
      <c r="BD356" s="400">
        <f t="shared" si="3508"/>
        <v>3</v>
      </c>
      <c r="BE356" s="383">
        <f t="shared" si="3678"/>
        <v>15</v>
      </c>
      <c r="BF356" s="15"/>
      <c r="BG356" s="15"/>
      <c r="BH356" s="15"/>
      <c r="BI356" s="440"/>
      <c r="BJ356" s="444">
        <f t="shared" ref="BJ356" si="3746">AV356</f>
        <v>3</v>
      </c>
      <c r="BK356" s="444" t="s">
        <v>805</v>
      </c>
      <c r="BL356" s="26">
        <f>IF(BJ356=6,AX356-(AX356-AZ356)/hinterpiano*(0.55/2),AX356-(AX356-AZ356)/hinterpiano*(0.65/2))</f>
        <v>-19.868399999999998</v>
      </c>
      <c r="BM356" s="26">
        <f>IF(BJ356=6,AY356-(AY356-BA356)/hinterpiano*(0.55/2),AY356-(AY356-BA356)/hinterpiano*(0.65/2))</f>
        <v>-109.61704545454546</v>
      </c>
      <c r="BN356" s="26">
        <f>IF(BJ356&lt;&gt;1,IF(BJ356=6,AZ356-(AZ356-AX356)/hinterpiano*(0.55/2),AZ356-(AZ356-AX356)/hinterpiano*(0.65/2)),AZ356)</f>
        <v>20.475200000000001</v>
      </c>
      <c r="BO356" s="26">
        <f>IF(BJ356&lt;&gt;1,IF(BJ356=6,BA356-(BA356-AY356)/hinterpiano*(0.55/2),BA356-(BA356-AY356)/hinterpiano*(0.65/2)),BA356)</f>
        <v>109.58324545454545</v>
      </c>
      <c r="BP356" s="449">
        <f t="shared" si="3423"/>
        <v>-1175.6133</v>
      </c>
    </row>
    <row r="357" spans="1:68" ht="20" customHeight="1">
      <c r="A357" s="440"/>
      <c r="B357" s="444">
        <v>354</v>
      </c>
      <c r="C357" s="444">
        <f>INDEX(PIL!$A$1:$K$1009,$B357,3)</f>
        <v>2</v>
      </c>
      <c r="D357" s="444" t="str">
        <f>INDEX(PIL!$A$1:$K$1009,$B357,4)</f>
        <v>Msup</v>
      </c>
      <c r="E357" s="26">
        <f>INDEX(PIL!$A$1:$K$1009,$B357,5)</f>
        <v>0.83</v>
      </c>
      <c r="F357" s="26">
        <f>INDEX(PIL!$A$1:$K$1009,$B357,6)</f>
        <v>6.6000000000000003E-2</v>
      </c>
      <c r="G357" s="26">
        <f>INDEX(PIL!$A$1:$K$1009,$B357,7)</f>
        <v>59.597000000000001</v>
      </c>
      <c r="H357" s="26">
        <f>INDEX(PIL!$A$1:$K$1009,$B357,8)</f>
        <v>0.55100000000000005</v>
      </c>
      <c r="I357" s="26">
        <f>INDEX(PIL!$A$1:$K$1009,$B357,9)</f>
        <v>-1.506</v>
      </c>
      <c r="J357" s="26">
        <f>INDEX(PIL!$A$1:$K$1009,$B357,10)</f>
        <v>-1.1240000000000001</v>
      </c>
      <c r="K357" s="26">
        <f t="shared" si="3408"/>
        <v>61.103000000000002</v>
      </c>
      <c r="L357" s="15">
        <f t="shared" si="3409"/>
        <v>1.6750000000000003</v>
      </c>
      <c r="M357" s="15">
        <f t="shared" ref="M357" si="3747">(ABS(K357)+ABS(0.3*L357))*SIGN(K357)</f>
        <v>61.605499999999999</v>
      </c>
      <c r="N357" s="15">
        <f t="shared" si="3411"/>
        <v>20.0059</v>
      </c>
      <c r="O357" s="449">
        <f t="shared" si="3412"/>
        <v>61.605499999999999</v>
      </c>
      <c r="Q357" s="440"/>
      <c r="R357" s="444">
        <v>858</v>
      </c>
      <c r="S357" s="16">
        <f>INDEX(PIL!$A$1:$K$1009,$R357,3)</f>
        <v>2</v>
      </c>
      <c r="T357" s="16" t="str">
        <f>INDEX(PIL!$A$1:$K$1009,$R357,4)</f>
        <v>Msup</v>
      </c>
      <c r="U357" s="26">
        <f>INDEX(PIL!$A$1:$K$1009,$R357,5)</f>
        <v>-41.540999999999997</v>
      </c>
      <c r="V357" s="26">
        <f>INDEX(PIL!$A$1:$K$1009,$R357,6)</f>
        <v>-25.998000000000001</v>
      </c>
      <c r="W357" s="26">
        <f>INDEX(PIL!$A$1:$K$1009,$R357,7)</f>
        <v>-0.38800000000000001</v>
      </c>
      <c r="X357" s="26">
        <f>INDEX(PIL!$A$1:$K$1009,$R357,8)</f>
        <v>83.275999999999996</v>
      </c>
      <c r="Y357" s="26">
        <f>INDEX(PIL!$A$1:$K$1009,$R357,9)</f>
        <v>5.4420000000000002</v>
      </c>
      <c r="Z357" s="26">
        <f>INDEX(PIL!$A$1:$K$1009,$R357,10)</f>
        <v>4.0609999999999999</v>
      </c>
      <c r="AA357" s="26">
        <f t="shared" si="3413"/>
        <v>-5.83</v>
      </c>
      <c r="AB357" s="15">
        <f t="shared" si="3414"/>
        <v>87.336999999999989</v>
      </c>
      <c r="AC357" s="15">
        <f t="shared" ref="AC357" si="3748">(ABS(AA357)+ABS(0.3*AB357))*SIGN(AA357)</f>
        <v>-32.031099999999995</v>
      </c>
      <c r="AD357" s="15">
        <f t="shared" si="3433"/>
        <v>89.085999999999984</v>
      </c>
      <c r="AE357" s="449">
        <f t="shared" si="3416"/>
        <v>89.085999999999984</v>
      </c>
      <c r="AG357" s="440"/>
      <c r="AJ357" s="26"/>
      <c r="AK357" s="26"/>
      <c r="AL357" s="26"/>
      <c r="AM357" s="26"/>
      <c r="AN357" s="26"/>
      <c r="AO357" s="26"/>
      <c r="AP357" s="26"/>
      <c r="AQ357" s="15"/>
      <c r="AR357" s="15"/>
      <c r="AS357" s="449"/>
      <c r="AT357" s="15"/>
      <c r="AU357" s="440"/>
      <c r="AV357" s="444"/>
      <c r="AW357" s="444" t="s">
        <v>802</v>
      </c>
      <c r="AX357" s="26">
        <f t="shared" ref="AX357" si="3749">F357+M357</f>
        <v>61.671500000000002</v>
      </c>
      <c r="AY357" s="26">
        <f t="shared" ref="AY357" si="3750">V357+AC357</f>
        <v>-58.0291</v>
      </c>
      <c r="AZ357" s="26">
        <f t="shared" ref="AZ357" si="3751">F358+M358</f>
        <v>-66.874499999999998</v>
      </c>
      <c r="BA357" s="26">
        <f t="shared" ref="BA357" si="3752">V358+AC358</f>
        <v>99.585400000000007</v>
      </c>
      <c r="BB357" s="449">
        <f t="shared" ref="BB357" si="3753">AK360+AR360</f>
        <v>-1366.1785</v>
      </c>
      <c r="BC357" s="26"/>
      <c r="BD357" s="400">
        <f t="shared" ref="BD357" si="3754">AV360</f>
        <v>2</v>
      </c>
      <c r="BE357" s="383">
        <f t="shared" si="3678"/>
        <v>15</v>
      </c>
      <c r="BF357" s="15"/>
      <c r="BG357" s="15"/>
      <c r="BH357" s="15"/>
      <c r="BI357" s="440"/>
      <c r="BJ357" s="444"/>
      <c r="BK357" s="444" t="s">
        <v>802</v>
      </c>
      <c r="BL357" s="26">
        <f>IF(BJ360=6,AX357-(AX357-AZ357)/hinterpiano*(0.55/2),AX357-(AX357-AZ357)/hinterpiano*(0.65/2))</f>
        <v>49.01166666666667</v>
      </c>
      <c r="BM357" s="26">
        <f>IF(BJ360=6,AY357-(AY357-BA357)/hinterpiano*(0.55/2),AY357-(AY357-BA357)/hinterpiano*(0.65/2))</f>
        <v>-42.506459848484845</v>
      </c>
      <c r="BN357" s="26">
        <f>IF(BJ360&lt;&gt;1,IF(BJ360=6,AZ357-(AZ357-AX357)/hinterpiano*(0.55/2),AZ357-(AZ357-AX357)/hinterpiano*(0.65/2)),AZ357)</f>
        <v>-54.214666666666666</v>
      </c>
      <c r="BO357" s="26">
        <f>IF(BJ360&lt;&gt;1,IF(BJ360=6,BA357-(BA357-AY357)/hinterpiano*(0.55/2),BA357-(BA357-AY357)/hinterpiano*(0.65/2)),BA357)</f>
        <v>84.062759848484859</v>
      </c>
      <c r="BP357" s="449">
        <f t="shared" si="3423"/>
        <v>-1366.1785</v>
      </c>
    </row>
    <row r="358" spans="1:68" ht="20" customHeight="1">
      <c r="A358" s="440"/>
      <c r="B358" s="444">
        <v>355</v>
      </c>
      <c r="C358" s="444">
        <f>INDEX(PIL!$A$1:$K$1009,$B358,3)</f>
        <v>2</v>
      </c>
      <c r="D358" s="444" t="str">
        <f>INDEX(PIL!$A$1:$K$1009,$B358,4)</f>
        <v>Minf</v>
      </c>
      <c r="E358" s="26">
        <f>INDEX(PIL!$A$1:$K$1009,$B358,5)</f>
        <v>3.5999999999999997E-2</v>
      </c>
      <c r="F358" s="26">
        <f>INDEX(PIL!$A$1:$K$1009,$B358,6)</f>
        <v>0.247</v>
      </c>
      <c r="G358" s="26">
        <f>INDEX(PIL!$A$1:$K$1009,$B358,7)</f>
        <v>-64.918999999999997</v>
      </c>
      <c r="H358" s="26">
        <f>INDEX(PIL!$A$1:$K$1009,$B358,8)</f>
        <v>-0.59</v>
      </c>
      <c r="I358" s="26">
        <f>INDEX(PIL!$A$1:$K$1009,$B358,9)</f>
        <v>1.655</v>
      </c>
      <c r="J358" s="26">
        <f>INDEX(PIL!$A$1:$K$1009,$B358,10)</f>
        <v>1.2350000000000001</v>
      </c>
      <c r="K358" s="26">
        <f t="shared" si="3408"/>
        <v>-66.573999999999998</v>
      </c>
      <c r="L358" s="15">
        <f t="shared" si="3409"/>
        <v>-1.8250000000000002</v>
      </c>
      <c r="M358" s="15">
        <f t="shared" ref="M358" si="3755">(ABS(K358)+ABS(0.3*L358))*SIGN(K358)</f>
        <v>-67.121499999999997</v>
      </c>
      <c r="N358" s="15">
        <f t="shared" si="3411"/>
        <v>-21.797199999999997</v>
      </c>
      <c r="O358" s="449">
        <f t="shared" si="3412"/>
        <v>-67.121499999999997</v>
      </c>
      <c r="Q358" s="440"/>
      <c r="R358" s="444">
        <v>859</v>
      </c>
      <c r="S358" s="16">
        <f>INDEX(PIL!$A$1:$K$1009,$R358,3)</f>
        <v>2</v>
      </c>
      <c r="T358" s="16" t="str">
        <f>INDEX(PIL!$A$1:$K$1009,$R358,4)</f>
        <v>Minf</v>
      </c>
      <c r="U358" s="26">
        <f>INDEX(PIL!$A$1:$K$1009,$R358,5)</f>
        <v>17.54</v>
      </c>
      <c r="V358" s="26">
        <f>INDEX(PIL!$A$1:$K$1009,$R358,6)</f>
        <v>10.935</v>
      </c>
      <c r="W358" s="26">
        <f>INDEX(PIL!$A$1:$K$1009,$R358,7)</f>
        <v>1.3460000000000001</v>
      </c>
      <c r="X358" s="26">
        <f>INDEX(PIL!$A$1:$K$1009,$R358,8)</f>
        <v>-223.87700000000001</v>
      </c>
      <c r="Y358" s="26">
        <f>INDEX(PIL!$A$1:$K$1009,$R358,9)</f>
        <v>-16.457000000000001</v>
      </c>
      <c r="Z358" s="26">
        <f>INDEX(PIL!$A$1:$K$1009,$R358,10)</f>
        <v>-12.281000000000001</v>
      </c>
      <c r="AA358" s="26">
        <f t="shared" si="3413"/>
        <v>17.803000000000001</v>
      </c>
      <c r="AB358" s="15">
        <f t="shared" si="3414"/>
        <v>-236.15800000000002</v>
      </c>
      <c r="AC358" s="15">
        <f t="shared" ref="AC358" si="3756">(ABS(AA358)+ABS(0.3*AB358))*SIGN(AA358)</f>
        <v>88.650400000000005</v>
      </c>
      <c r="AD358" s="15">
        <f t="shared" si="3433"/>
        <v>-241.49890000000002</v>
      </c>
      <c r="AE358" s="449">
        <f t="shared" si="3416"/>
        <v>-241.49890000000002</v>
      </c>
      <c r="AG358" s="440"/>
      <c r="AJ358" s="26"/>
      <c r="AK358" s="26"/>
      <c r="AL358" s="26"/>
      <c r="AM358" s="26"/>
      <c r="AN358" s="26"/>
      <c r="AO358" s="26"/>
      <c r="AP358" s="26"/>
      <c r="AQ358" s="15"/>
      <c r="AR358" s="15"/>
      <c r="AS358" s="449"/>
      <c r="AT358" s="15"/>
      <c r="AU358" s="440"/>
      <c r="AV358" s="444"/>
      <c r="AW358" s="444" t="s">
        <v>803</v>
      </c>
      <c r="AX358" s="26">
        <f t="shared" ref="AX358" si="3757">F357-M357</f>
        <v>-61.539499999999997</v>
      </c>
      <c r="AY358" s="26">
        <f t="shared" ref="AY358" si="3758">V357-AC357</f>
        <v>6.0330999999999939</v>
      </c>
      <c r="AZ358" s="26">
        <f t="shared" ref="AZ358" si="3759">F358-M358</f>
        <v>67.368499999999997</v>
      </c>
      <c r="BA358" s="26">
        <f t="shared" ref="BA358" si="3760">V358-AC358</f>
        <v>-77.715400000000002</v>
      </c>
      <c r="BB358" s="449">
        <f t="shared" ref="BB358" si="3761">AK360-AR360</f>
        <v>-1123.9274999999998</v>
      </c>
      <c r="BC358" s="26"/>
      <c r="BD358" s="400">
        <f t="shared" ref="BD358" si="3762">BD357</f>
        <v>2</v>
      </c>
      <c r="BE358" s="383">
        <f t="shared" si="3678"/>
        <v>15</v>
      </c>
      <c r="BF358" s="15"/>
      <c r="BG358" s="15"/>
      <c r="BH358" s="15"/>
      <c r="BI358" s="440"/>
      <c r="BJ358" s="444"/>
      <c r="BK358" s="444" t="s">
        <v>803</v>
      </c>
      <c r="BL358" s="26">
        <f>IF(BJ360=6,AX358-(AX358-AZ358)/hinterpiano*(0.55/2),AX358-(AX358-AZ358)/hinterpiano*(0.65/2))</f>
        <v>-48.844015151515151</v>
      </c>
      <c r="BM358" s="26">
        <f>IF(BJ360=6,AY358-(AY358-BA358)/hinterpiano*(0.55/2),AY358-(AY358-BA358)/hinterpiano*(0.65/2))</f>
        <v>-2.2148583333333391</v>
      </c>
      <c r="BN358" s="26">
        <f>IF(BJ360&lt;&gt;1,IF(BJ360=6,AZ358-(AZ358-AX358)/hinterpiano*(0.55/2),AZ358-(AZ358-AX358)/hinterpiano*(0.65/2)),AZ358)</f>
        <v>54.673015151515145</v>
      </c>
      <c r="BO358" s="26">
        <f>IF(BJ360&lt;&gt;1,IF(BJ360=6,BA358-(BA358-AY358)/hinterpiano*(0.55/2),BA358-(BA358-AY358)/hinterpiano*(0.65/2)),BA358)</f>
        <v>-69.467441666666673</v>
      </c>
      <c r="BP358" s="449">
        <f t="shared" si="3423"/>
        <v>-1123.9274999999998</v>
      </c>
    </row>
    <row r="359" spans="1:68" ht="20" customHeight="1">
      <c r="A359" s="440"/>
      <c r="B359" s="444">
        <v>356</v>
      </c>
      <c r="C359" s="444">
        <f>INDEX(PIL!$A$1:$K$1009,$B359,3)</f>
        <v>2</v>
      </c>
      <c r="D359" s="444" t="str">
        <f>INDEX(PIL!$A$1:$K$1009,$B359,4)</f>
        <v>V</v>
      </c>
      <c r="E359" s="26">
        <f>INDEX(PIL!$A$1:$K$1009,$B359,5)</f>
        <v>0.24099999999999999</v>
      </c>
      <c r="F359" s="26">
        <f>INDEX(PIL!$A$1:$K$1009,$B359,6)</f>
        <v>-5.5E-2</v>
      </c>
      <c r="G359" s="26">
        <f>INDEX(PIL!$A$1:$K$1009,$B359,7)</f>
        <v>37.731999999999999</v>
      </c>
      <c r="H359" s="26">
        <f>INDEX(PIL!$A$1:$K$1009,$B359,8)</f>
        <v>0.34599999999999997</v>
      </c>
      <c r="I359" s="26">
        <f>INDEX(PIL!$A$1:$K$1009,$B359,9)</f>
        <v>-0.95799999999999996</v>
      </c>
      <c r="J359" s="26">
        <f>INDEX(PIL!$A$1:$K$1009,$B359,10)</f>
        <v>-0.71499999999999997</v>
      </c>
      <c r="K359" s="26">
        <f t="shared" si="3408"/>
        <v>38.69</v>
      </c>
      <c r="L359" s="15">
        <f t="shared" si="3409"/>
        <v>1.0609999999999999</v>
      </c>
      <c r="M359" s="15">
        <f t="shared" ref="M359" si="3763">(ABS(K359)+ABS(0.3*L359))*SIGN(K359)</f>
        <v>39.008299999999998</v>
      </c>
      <c r="N359" s="15">
        <f t="shared" si="3411"/>
        <v>12.667999999999999</v>
      </c>
      <c r="O359" s="449">
        <f t="shared" si="3412"/>
        <v>39.008299999999998</v>
      </c>
      <c r="Q359" s="440"/>
      <c r="R359" s="444">
        <v>860</v>
      </c>
      <c r="S359" s="16">
        <f>INDEX(PIL!$A$1:$K$1009,$R359,3)</f>
        <v>2</v>
      </c>
      <c r="T359" s="16" t="str">
        <f>INDEX(PIL!$A$1:$K$1009,$R359,4)</f>
        <v>V</v>
      </c>
      <c r="U359" s="26">
        <f>INDEX(PIL!$A$1:$K$1009,$R359,5)</f>
        <v>-17.902999999999999</v>
      </c>
      <c r="V359" s="26">
        <f>INDEX(PIL!$A$1:$K$1009,$R359,6)</f>
        <v>-11.192</v>
      </c>
      <c r="W359" s="26">
        <f>INDEX(PIL!$A$1:$K$1009,$R359,7)</f>
        <v>-0.51600000000000001</v>
      </c>
      <c r="X359" s="26">
        <f>INDEX(PIL!$A$1:$K$1009,$R359,8)</f>
        <v>92.917000000000002</v>
      </c>
      <c r="Y359" s="26">
        <f>INDEX(PIL!$A$1:$K$1009,$R359,9)</f>
        <v>6.6360000000000001</v>
      </c>
      <c r="Z359" s="26">
        <f>INDEX(PIL!$A$1:$K$1009,$R359,10)</f>
        <v>4.952</v>
      </c>
      <c r="AA359" s="26">
        <f t="shared" si="3413"/>
        <v>-7.1520000000000001</v>
      </c>
      <c r="AB359" s="15">
        <f t="shared" si="3414"/>
        <v>97.869</v>
      </c>
      <c r="AC359" s="15">
        <f t="shared" ref="AC359" si="3764">(ABS(AA359)+ABS(0.3*AB359))*SIGN(AA359)</f>
        <v>-36.512699999999995</v>
      </c>
      <c r="AD359" s="15">
        <f t="shared" si="3433"/>
        <v>100.0146</v>
      </c>
      <c r="AE359" s="449">
        <f t="shared" si="3416"/>
        <v>100.0146</v>
      </c>
      <c r="AG359" s="440"/>
      <c r="AJ359" s="26"/>
      <c r="AK359" s="26"/>
      <c r="AL359" s="26"/>
      <c r="AM359" s="26"/>
      <c r="AN359" s="26"/>
      <c r="AO359" s="26"/>
      <c r="AP359" s="26"/>
      <c r="AQ359" s="15"/>
      <c r="AR359" s="15"/>
      <c r="AS359" s="449"/>
      <c r="AT359" s="15"/>
      <c r="AU359" s="440"/>
      <c r="AV359" s="444"/>
      <c r="AW359" s="444" t="s">
        <v>804</v>
      </c>
      <c r="AX359" s="26">
        <f t="shared" ref="AX359" si="3765">F357+N357</f>
        <v>20.071899999999999</v>
      </c>
      <c r="AY359" s="26">
        <f t="shared" ref="AY359" si="3766">V357+AD357</f>
        <v>63.08799999999998</v>
      </c>
      <c r="AZ359" s="26">
        <f t="shared" ref="AZ359" si="3767">F358+N358</f>
        <v>-21.550199999999997</v>
      </c>
      <c r="BA359" s="26">
        <f t="shared" ref="BA359" si="3768">V358+AD358</f>
        <v>-230.56390000000002</v>
      </c>
      <c r="BB359" s="449">
        <f t="shared" ref="BB359" si="3769">AK360+AS360</f>
        <v>-971.34034999999994</v>
      </c>
      <c r="BC359" s="26"/>
      <c r="BD359" s="400">
        <f t="shared" si="3508"/>
        <v>2</v>
      </c>
      <c r="BE359" s="383">
        <f t="shared" si="3678"/>
        <v>15</v>
      </c>
      <c r="BF359" s="15"/>
      <c r="BG359" s="15"/>
      <c r="BH359" s="15"/>
      <c r="BI359" s="440"/>
      <c r="BJ359" s="444"/>
      <c r="BK359" s="444" t="s">
        <v>804</v>
      </c>
      <c r="BL359" s="26">
        <f>IF(BJ360=6,AX359-(AX359-AZ359)/hinterpiano*(0.55/2),AX359-(AX359-AZ359)/hinterpiano*(0.65/2))</f>
        <v>15.972753787878787</v>
      </c>
      <c r="BM359" s="26">
        <f>IF(BJ360=6,AY359-(AY359-BA359)/hinterpiano*(0.55/2),AY359-(AY359-BA359)/hinterpiano*(0.65/2))</f>
        <v>34.167737121212099</v>
      </c>
      <c r="BN359" s="26">
        <f>IF(BJ360&lt;&gt;1,IF(BJ360=6,AZ359-(AZ359-AX359)/hinterpiano*(0.55/2),AZ359-(AZ359-AX359)/hinterpiano*(0.65/2)),AZ359)</f>
        <v>-17.451053787878784</v>
      </c>
      <c r="BO359" s="26">
        <f>IF(BJ360&lt;&gt;1,IF(BJ360=6,BA359-(BA359-AY359)/hinterpiano*(0.55/2),BA359-(BA359-AY359)/hinterpiano*(0.65/2)),BA359)</f>
        <v>-201.64363712121212</v>
      </c>
      <c r="BP359" s="449">
        <f t="shared" si="3423"/>
        <v>-971.34034999999994</v>
      </c>
    </row>
    <row r="360" spans="1:68" ht="20" customHeight="1">
      <c r="A360" s="440"/>
      <c r="B360" s="444">
        <v>357</v>
      </c>
      <c r="C360" s="444">
        <f>INDEX(PIL!$A$1:$K$1009,$B360,3)</f>
        <v>2</v>
      </c>
      <c r="D360" s="444" t="str">
        <f>INDEX(PIL!$A$1:$K$1009,$B360,4)</f>
        <v>N</v>
      </c>
      <c r="E360" s="26">
        <f>INDEX(PIL!$A$1:$K$1009,$B360,5)</f>
        <v>-1220.5160000000001</v>
      </c>
      <c r="F360" s="26">
        <f>INDEX(PIL!$A$1:$K$1009,$B360,6)</f>
        <v>-762.87199999999996</v>
      </c>
      <c r="G360" s="26">
        <f>INDEX(PIL!$A$1:$K$1009,$B360,7)</f>
        <v>-28.853999999999999</v>
      </c>
      <c r="H360" s="26">
        <f>INDEX(PIL!$A$1:$K$1009,$B360,8)</f>
        <v>-0.16700000000000001</v>
      </c>
      <c r="I360" s="26">
        <f>INDEX(PIL!$A$1:$K$1009,$B360,9)</f>
        <v>0.876</v>
      </c>
      <c r="J360" s="26">
        <f>INDEX(PIL!$A$1:$K$1009,$B360,10)</f>
        <v>0.65300000000000002</v>
      </c>
      <c r="K360" s="26">
        <f t="shared" si="3408"/>
        <v>-29.73</v>
      </c>
      <c r="L360" s="15">
        <f t="shared" si="3409"/>
        <v>-0.82000000000000006</v>
      </c>
      <c r="M360" s="15">
        <f t="shared" ref="M360" si="3770">(ABS(K360)+ABS(0.3*L360))*SIGN(K360)</f>
        <v>-29.975999999999999</v>
      </c>
      <c r="N360" s="15">
        <f t="shared" si="3411"/>
        <v>-9.7390000000000008</v>
      </c>
      <c r="O360" s="449">
        <f t="shared" si="3412"/>
        <v>-29.975999999999999</v>
      </c>
      <c r="Q360" s="440"/>
      <c r="R360" s="444">
        <v>861</v>
      </c>
      <c r="S360" s="16">
        <f>INDEX(PIL!$A$1:$K$1009,$R360,3)</f>
        <v>2</v>
      </c>
      <c r="T360" s="16" t="str">
        <f>INDEX(PIL!$A$1:$K$1009,$R360,4)</f>
        <v>N</v>
      </c>
      <c r="U360" s="26">
        <f>INDEX(PIL!$A$1:$K$1009,$R360,5)</f>
        <v>-638.28099999999995</v>
      </c>
      <c r="V360" s="26">
        <f>INDEX(PIL!$A$1:$K$1009,$R360,6)</f>
        <v>-398.03100000000001</v>
      </c>
      <c r="W360" s="26">
        <f>INDEX(PIL!$A$1:$K$1009,$R360,7)</f>
        <v>-1.88</v>
      </c>
      <c r="X360" s="26">
        <f>INDEX(PIL!$A$1:$K$1009,$R360,8)</f>
        <v>223.23</v>
      </c>
      <c r="Y360" s="26">
        <f>INDEX(PIL!$A$1:$K$1009,$R360,9)</f>
        <v>18.303000000000001</v>
      </c>
      <c r="Z360" s="26">
        <f>INDEX(PIL!$A$1:$K$1009,$R360,10)</f>
        <v>13.659000000000001</v>
      </c>
      <c r="AA360" s="26">
        <f t="shared" si="3413"/>
        <v>-20.183</v>
      </c>
      <c r="AB360" s="15">
        <f t="shared" si="3414"/>
        <v>236.88899999999998</v>
      </c>
      <c r="AC360" s="15">
        <f t="shared" ref="AC360" si="3771">(ABS(AA360)+ABS(0.3*AB360))*SIGN(AA360)</f>
        <v>-91.24969999999999</v>
      </c>
      <c r="AD360" s="15">
        <f t="shared" si="3433"/>
        <v>242.94389999999999</v>
      </c>
      <c r="AE360" s="449">
        <f t="shared" si="3416"/>
        <v>242.94389999999999</v>
      </c>
      <c r="AG360" s="440"/>
      <c r="AH360" s="16">
        <f t="shared" ref="AH360" si="3772">S360</f>
        <v>2</v>
      </c>
      <c r="AI360" s="16" t="str">
        <f t="shared" ref="AI360" si="3773">T360</f>
        <v>N</v>
      </c>
      <c r="AJ360" s="26">
        <f>IF(AH360=6,E360+U360-(0.6*base_minore_p*hinterpiano*cls_armato),IF(AH360=5,E360+U360-(0.6*base_minore_p*hinterpiano*cls_armato)-(base_maggiore_p*base_minore_p*hinterpiano*cls_armato),IF(AH360=4,E360+U360-(0.6*base_minore_p*hinterpiano*cls_armato)-2*(base_maggiore_p*base_minore_p*hinterpiano*cls_armato),IF(AH360=3,E360+U360-(0.6*base_minore_p*hinterpiano*cls_armato)-3*(base_maggiore_p*base_minore_p*hinterpiano*cls_armato),IF(AH360=2,E360+U360-(0.6*base_minore_p*hinterpiano*cls_armato)-4*(base_maggiore_p*base_minore_p*hinterpiano*cls_armato),E360+U360-(0.6*base_minore_p*hinterpiano*cls_armato)-5*(base_maggiore_p*base_minore_p*hinterpiano*cls_armato))))))</f>
        <v>-1942.9469999999999</v>
      </c>
      <c r="AK360" s="26">
        <f>IF(AH360=6,F360+V360-(0.6*base_minore_p*hinterpiano*cls_armato),IF(AH360=5,F360+V360-(0.6*base_minore_p*hinterpiano*cls_armato)-(base_maggiore_p*base_minore_p*hinterpiano*cls_armato),IF(AH360=4,F360+V360-(0.6*base_minore_p*hinterpiano*cls_armato)-2*(base_maggiore_p*base_minore_p*hinterpiano*cls_armato),IF(AH360=3,F360+V360-(0.6*base_minore_p*hinterpiano*cls_armato)-3*(base_maggiore_p*base_minore_p*hinterpiano*cls_armato),IF(AH360=2,F360+V360-(0.6*base_minore_p*hinterpiano*cls_armato)-4*(base_maggiore_p*base_minore_p*hinterpiano*cls_armato),F360+V360-(0.6*base_minore_p*hinterpiano*cls_armato)-5*(base_maggiore_p*base_minore_p*hinterpiano*cls_armato))))))</f>
        <v>-1245.0529999999999</v>
      </c>
      <c r="AL360" s="26">
        <f t="shared" ref="AL360" si="3774">G360+W360</f>
        <v>-30.733999999999998</v>
      </c>
      <c r="AM360" s="26">
        <f t="shared" ref="AM360" si="3775">H360+X360</f>
        <v>223.06299999999999</v>
      </c>
      <c r="AN360" s="26">
        <f t="shared" ref="AN360" si="3776">I360+Y360</f>
        <v>19.179000000000002</v>
      </c>
      <c r="AO360" s="26">
        <f t="shared" ref="AO360" si="3777">J360+Z360</f>
        <v>14.312000000000001</v>
      </c>
      <c r="AP360" s="26">
        <f t="shared" ref="AP360" si="3778">(ABS(AL360)+ABS(AN360))*SIGN(AL360)</f>
        <v>-49.912999999999997</v>
      </c>
      <c r="AQ360" s="15">
        <f t="shared" ref="AQ360" si="3779">(ABS(AM360)+ABS(AO360))*SIGN(AM360)</f>
        <v>237.375</v>
      </c>
      <c r="AR360" s="15">
        <f t="shared" ref="AR360" si="3780">(ABS(AP360)+ABS(0.3*AQ360))*SIGN(AP360)</f>
        <v>-121.12549999999999</v>
      </c>
      <c r="AS360" s="449">
        <f t="shared" ref="AS360" si="3781">(ABS(AQ360)+ABS(0.3*AR360))*SIGN(AQ360)</f>
        <v>273.71265</v>
      </c>
      <c r="AT360" s="15"/>
      <c r="AU360" s="440"/>
      <c r="AV360" s="444">
        <f t="shared" ref="AV360" si="3782">AH360</f>
        <v>2</v>
      </c>
      <c r="AW360" s="444" t="s">
        <v>805</v>
      </c>
      <c r="AX360" s="26">
        <f t="shared" ref="AX360" si="3783">F357-N357</f>
        <v>-19.939900000000002</v>
      </c>
      <c r="AY360" s="26">
        <f t="shared" ref="AY360" si="3784">V357-AD357</f>
        <v>-115.08399999999999</v>
      </c>
      <c r="AZ360" s="26">
        <f t="shared" ref="AZ360" si="3785">F358-N358</f>
        <v>22.044199999999996</v>
      </c>
      <c r="BA360" s="26">
        <f t="shared" ref="BA360" si="3786">V358-AD358</f>
        <v>252.43390000000002</v>
      </c>
      <c r="BB360" s="449">
        <f t="shared" ref="BB360" si="3787">AK360-AS360</f>
        <v>-1518.7656499999998</v>
      </c>
      <c r="BC360" s="26"/>
      <c r="BD360" s="400">
        <f t="shared" si="3508"/>
        <v>2</v>
      </c>
      <c r="BE360" s="383">
        <f t="shared" si="3678"/>
        <v>15</v>
      </c>
      <c r="BF360" s="15"/>
      <c r="BG360" s="15"/>
      <c r="BH360" s="15"/>
      <c r="BI360" s="440"/>
      <c r="BJ360" s="444">
        <f t="shared" ref="BJ360" si="3788">AV360</f>
        <v>2</v>
      </c>
      <c r="BK360" s="444" t="s">
        <v>805</v>
      </c>
      <c r="BL360" s="26">
        <f>IF(BJ360=6,AX360-(AX360-AZ360)/hinterpiano*(0.55/2),AX360-(AX360-AZ360)/hinterpiano*(0.65/2))</f>
        <v>-15.805102272727273</v>
      </c>
      <c r="BM360" s="26">
        <f>IF(BJ360=6,AY360-(AY360-BA360)/hinterpiano*(0.55/2),AY360-(AY360-BA360)/hinterpiano*(0.65/2))</f>
        <v>-78.88905530303029</v>
      </c>
      <c r="BN360" s="26">
        <f>IF(BJ360&lt;&gt;1,IF(BJ360=6,AZ360-(AZ360-AX360)/hinterpiano*(0.55/2),AZ360-(AZ360-AX360)/hinterpiano*(0.65/2)),AZ360)</f>
        <v>17.90940227272727</v>
      </c>
      <c r="BO360" s="26">
        <f>IF(BJ360&lt;&gt;1,IF(BJ360=6,BA360-(BA360-AY360)/hinterpiano*(0.55/2),BA360-(BA360-AY360)/hinterpiano*(0.65/2)),BA360)</f>
        <v>216.23895530303031</v>
      </c>
      <c r="BP360" s="449">
        <f t="shared" si="3423"/>
        <v>-1518.7656499999998</v>
      </c>
    </row>
    <row r="361" spans="1:68" ht="20" customHeight="1">
      <c r="A361" s="440"/>
      <c r="B361" s="444">
        <v>358</v>
      </c>
      <c r="C361" s="444">
        <f>INDEX(PIL!$A$1:$K$1009,$B361,3)</f>
        <v>1</v>
      </c>
      <c r="D361" s="444" t="str">
        <f>INDEX(PIL!$A$1:$K$1009,$B361,4)</f>
        <v>Msup</v>
      </c>
      <c r="E361" s="26">
        <f>INDEX(PIL!$A$1:$K$1009,$B361,5)</f>
        <v>93.838999999999999</v>
      </c>
      <c r="F361" s="26">
        <f>INDEX(PIL!$A$1:$K$1009,$B361,6)</f>
        <v>55.697000000000003</v>
      </c>
      <c r="G361" s="26">
        <f>INDEX(PIL!$A$1:$K$1009,$B361,7)</f>
        <v>46.204999999999998</v>
      </c>
      <c r="H361" s="26">
        <f>INDEX(PIL!$A$1:$K$1009,$B361,8)</f>
        <v>0.70799999999999996</v>
      </c>
      <c r="I361" s="26">
        <f>INDEX(PIL!$A$1:$K$1009,$B361,9)</f>
        <v>-0.82699999999999996</v>
      </c>
      <c r="J361" s="26">
        <f>INDEX(PIL!$A$1:$K$1009,$B361,10)</f>
        <v>-0.61699999999999999</v>
      </c>
      <c r="K361" s="26">
        <f t="shared" si="3408"/>
        <v>47.031999999999996</v>
      </c>
      <c r="L361" s="15">
        <f t="shared" si="3409"/>
        <v>1.325</v>
      </c>
      <c r="M361" s="15">
        <f t="shared" ref="M361" si="3789">(ABS(K361)+ABS(0.3*L361))*SIGN(K361)</f>
        <v>47.429499999999997</v>
      </c>
      <c r="N361" s="15">
        <f t="shared" si="3411"/>
        <v>15.434599999999998</v>
      </c>
      <c r="O361" s="449">
        <f t="shared" si="3412"/>
        <v>47.429499999999997</v>
      </c>
      <c r="Q361" s="440"/>
      <c r="R361" s="444">
        <v>862</v>
      </c>
      <c r="S361" s="16">
        <f>INDEX(PIL!$A$1:$K$1009,$R361,3)</f>
        <v>1</v>
      </c>
      <c r="T361" s="16" t="str">
        <f>INDEX(PIL!$A$1:$K$1009,$R361,4)</f>
        <v>Msup</v>
      </c>
      <c r="U361" s="26">
        <f>INDEX(PIL!$A$1:$K$1009,$R361,5)</f>
        <v>3.5680000000000001</v>
      </c>
      <c r="V361" s="26">
        <f>INDEX(PIL!$A$1:$K$1009,$R361,6)</f>
        <v>-0.214</v>
      </c>
      <c r="W361" s="26">
        <f>INDEX(PIL!$A$1:$K$1009,$R361,7)</f>
        <v>1.329</v>
      </c>
      <c r="X361" s="26">
        <f>INDEX(PIL!$A$1:$K$1009,$R361,8)</f>
        <v>-153.02199999999999</v>
      </c>
      <c r="Y361" s="26">
        <f>INDEX(PIL!$A$1:$K$1009,$R361,9)</f>
        <v>-13.282999999999999</v>
      </c>
      <c r="Z361" s="26">
        <f>INDEX(PIL!$A$1:$K$1009,$R361,10)</f>
        <v>-9.9120000000000008</v>
      </c>
      <c r="AA361" s="26">
        <f t="shared" si="3413"/>
        <v>14.612</v>
      </c>
      <c r="AB361" s="15">
        <f t="shared" si="3414"/>
        <v>-162.934</v>
      </c>
      <c r="AC361" s="15">
        <f t="shared" ref="AC361" si="3790">(ABS(AA361)+ABS(0.3*AB361))*SIGN(AA361)</f>
        <v>63.492199999999997</v>
      </c>
      <c r="AD361" s="15">
        <f t="shared" si="3433"/>
        <v>-167.3176</v>
      </c>
      <c r="AE361" s="449">
        <f t="shared" si="3416"/>
        <v>-167.3176</v>
      </c>
      <c r="AG361" s="440"/>
      <c r="AJ361" s="26"/>
      <c r="AK361" s="26"/>
      <c r="AL361" s="26"/>
      <c r="AM361" s="26"/>
      <c r="AN361" s="26"/>
      <c r="AO361" s="26"/>
      <c r="AP361" s="26"/>
      <c r="AQ361" s="15"/>
      <c r="AR361" s="15"/>
      <c r="AS361" s="449"/>
      <c r="AT361" s="15"/>
      <c r="AU361" s="440"/>
      <c r="AV361" s="444"/>
      <c r="AW361" s="444" t="s">
        <v>802</v>
      </c>
      <c r="AX361" s="26">
        <f t="shared" ref="AX361" si="3791">F361+M361</f>
        <v>103.12649999999999</v>
      </c>
      <c r="AY361" s="26">
        <f t="shared" ref="AY361" si="3792">V361+AC361</f>
        <v>63.278199999999998</v>
      </c>
      <c r="AZ361" s="26">
        <f t="shared" ref="AZ361" si="3793">F362+M362</f>
        <v>-169.58019999999999</v>
      </c>
      <c r="BA361" s="26">
        <f t="shared" ref="BA361" si="3794">V362+AC362</f>
        <v>226.54160000000002</v>
      </c>
      <c r="BB361" s="449">
        <f t="shared" ref="BB361" si="3795">AK364+AR364</f>
        <v>-1547.1676999999997</v>
      </c>
      <c r="BC361" s="26"/>
      <c r="BD361" s="400">
        <f t="shared" ref="BD361" si="3796">AV364</f>
        <v>1</v>
      </c>
      <c r="BE361" s="383">
        <f t="shared" si="3678"/>
        <v>15</v>
      </c>
      <c r="BF361" s="15"/>
      <c r="BG361" s="15"/>
      <c r="BH361" s="15"/>
      <c r="BI361" s="440"/>
      <c r="BJ361" s="444"/>
      <c r="BK361" s="444" t="s">
        <v>802</v>
      </c>
      <c r="BL361" s="26">
        <f>IF(BJ364=6,AX361-(AX361-AZ361)/hinterpiano*(0.55/2),AX361-(AX361-AZ361)/hinterpiano*(0.65/2))</f>
        <v>76.269021969696965</v>
      </c>
      <c r="BM361" s="26">
        <f>IF(BJ364=6,AY361-(AY361-BA361)/hinterpiano*(0.55/2),AY361-(AY361-BA361)/hinterpiano*(0.65/2))</f>
        <v>79.357171212121216</v>
      </c>
      <c r="BN361" s="26">
        <f>IF(BJ364&lt;&gt;1,IF(BJ364=6,AZ361-(AZ361-AX361)/hinterpiano*(0.55/2),AZ361-(AZ361-AX361)/hinterpiano*(0.65/2)),AZ361)</f>
        <v>-169.58019999999999</v>
      </c>
      <c r="BO361" s="26">
        <f>IF(BJ364&lt;&gt;1,IF(BJ364=6,BA361-(BA361-AY361)/hinterpiano*(0.55/2),BA361-(BA361-AY361)/hinterpiano*(0.65/2)),BA361)</f>
        <v>226.54160000000002</v>
      </c>
      <c r="BP361" s="449">
        <f t="shared" si="3423"/>
        <v>-1547.1676999999997</v>
      </c>
    </row>
    <row r="362" spans="1:68" ht="20" customHeight="1">
      <c r="A362" s="440"/>
      <c r="B362" s="444">
        <v>359</v>
      </c>
      <c r="C362" s="444">
        <f>INDEX(PIL!$A$1:$K$1009,$B362,3)</f>
        <v>1</v>
      </c>
      <c r="D362" s="444" t="str">
        <f>INDEX(PIL!$A$1:$K$1009,$B362,4)</f>
        <v>Minf</v>
      </c>
      <c r="E362" s="26">
        <f>INDEX(PIL!$A$1:$K$1009,$B362,5)</f>
        <v>-39.628</v>
      </c>
      <c r="F362" s="26">
        <f>INDEX(PIL!$A$1:$K$1009,$B362,6)</f>
        <v>-23.350999999999999</v>
      </c>
      <c r="G362" s="26">
        <f>INDEX(PIL!$A$1:$K$1009,$B362,7)</f>
        <v>-141.834</v>
      </c>
      <c r="H362" s="26">
        <f>INDEX(PIL!$A$1:$K$1009,$B362,8)</f>
        <v>-1.792</v>
      </c>
      <c r="I362" s="26">
        <f>INDEX(PIL!$A$1:$K$1009,$B362,9)</f>
        <v>3.1520000000000001</v>
      </c>
      <c r="J362" s="26">
        <f>INDEX(PIL!$A$1:$K$1009,$B362,10)</f>
        <v>2.3519999999999999</v>
      </c>
      <c r="K362" s="26">
        <f t="shared" si="3408"/>
        <v>-144.98599999999999</v>
      </c>
      <c r="L362" s="15">
        <f t="shared" si="3409"/>
        <v>-4.1440000000000001</v>
      </c>
      <c r="M362" s="15">
        <f t="shared" ref="M362" si="3797">(ABS(K362)+ABS(0.3*L362))*SIGN(K362)</f>
        <v>-146.22919999999999</v>
      </c>
      <c r="N362" s="15">
        <f t="shared" si="3411"/>
        <v>-47.639799999999994</v>
      </c>
      <c r="O362" s="449">
        <f t="shared" si="3412"/>
        <v>-146.22919999999999</v>
      </c>
      <c r="Q362" s="440"/>
      <c r="R362" s="444">
        <v>863</v>
      </c>
      <c r="S362" s="16">
        <f>INDEX(PIL!$A$1:$K$1009,$R362,3)</f>
        <v>1</v>
      </c>
      <c r="T362" s="16" t="str">
        <f>INDEX(PIL!$A$1:$K$1009,$R362,4)</f>
        <v>Minf</v>
      </c>
      <c r="U362" s="26">
        <f>INDEX(PIL!$A$1:$K$1009,$R362,5)</f>
        <v>-30.934999999999999</v>
      </c>
      <c r="V362" s="26">
        <f>INDEX(PIL!$A$1:$K$1009,$R362,6)</f>
        <v>-18.995000000000001</v>
      </c>
      <c r="W362" s="26">
        <f>INDEX(PIL!$A$1:$K$1009,$R362,7)</f>
        <v>2.5369999999999999</v>
      </c>
      <c r="X362" s="26">
        <f>INDEX(PIL!$A$1:$K$1009,$R362,8)</f>
        <v>-668.54700000000003</v>
      </c>
      <c r="Y362" s="26">
        <f>INDEX(PIL!$A$1:$K$1009,$R362,9)</f>
        <v>-34.673000000000002</v>
      </c>
      <c r="Z362" s="26">
        <f>INDEX(PIL!$A$1:$K$1009,$R362,10)</f>
        <v>-25.875</v>
      </c>
      <c r="AA362" s="26">
        <f t="shared" si="3413"/>
        <v>37.21</v>
      </c>
      <c r="AB362" s="15">
        <f t="shared" si="3414"/>
        <v>-694.42200000000003</v>
      </c>
      <c r="AC362" s="15">
        <f t="shared" ref="AC362" si="3798">(ABS(AA362)+ABS(0.3*AB362))*SIGN(AA362)</f>
        <v>245.53660000000002</v>
      </c>
      <c r="AD362" s="15">
        <f t="shared" si="3433"/>
        <v>-705.58500000000004</v>
      </c>
      <c r="AE362" s="449">
        <f t="shared" si="3416"/>
        <v>-705.58500000000004</v>
      </c>
      <c r="AG362" s="440"/>
      <c r="AJ362" s="26"/>
      <c r="AK362" s="26"/>
      <c r="AL362" s="26"/>
      <c r="AM362" s="26"/>
      <c r="AN362" s="26"/>
      <c r="AO362" s="26"/>
      <c r="AP362" s="26"/>
      <c r="AQ362" s="15"/>
      <c r="AR362" s="15"/>
      <c r="AS362" s="449"/>
      <c r="AT362" s="15"/>
      <c r="AU362" s="440"/>
      <c r="AV362" s="444"/>
      <c r="AW362" s="444" t="s">
        <v>803</v>
      </c>
      <c r="AX362" s="26">
        <f t="shared" ref="AX362" si="3799">F361-M361</f>
        <v>8.2675000000000054</v>
      </c>
      <c r="AY362" s="26">
        <f t="shared" ref="AY362" si="3800">V361-AC361</f>
        <v>-63.706199999999995</v>
      </c>
      <c r="AZ362" s="26">
        <f t="shared" ref="AZ362" si="3801">F362-M362</f>
        <v>122.87819999999999</v>
      </c>
      <c r="BA362" s="26">
        <f t="shared" ref="BA362" si="3802">V362-AC362</f>
        <v>-264.53160000000003</v>
      </c>
      <c r="BB362" s="449">
        <f t="shared" ref="BB362" si="3803">AK364-AR364</f>
        <v>-1318.0842999999998</v>
      </c>
      <c r="BC362" s="26"/>
      <c r="BD362" s="400">
        <f t="shared" ref="BD362" si="3804">BD361</f>
        <v>1</v>
      </c>
      <c r="BE362" s="383">
        <f t="shared" si="3678"/>
        <v>15</v>
      </c>
      <c r="BF362" s="15"/>
      <c r="BG362" s="15"/>
      <c r="BH362" s="15"/>
      <c r="BI362" s="440"/>
      <c r="BJ362" s="444"/>
      <c r="BK362" s="444" t="s">
        <v>803</v>
      </c>
      <c r="BL362" s="26">
        <f>IF(BJ364=6,AX362-(AX362-AZ362)/hinterpiano*(0.55/2),AX362-(AX362-AZ362)/hinterpiano*(0.65/2))</f>
        <v>19.554917424242429</v>
      </c>
      <c r="BM362" s="26">
        <f>IF(BJ364=6,AY362-(AY362-BA362)/hinterpiano*(0.55/2),AY362-(AY362-BA362)/hinterpiano*(0.65/2))</f>
        <v>-83.484459090909098</v>
      </c>
      <c r="BN362" s="26">
        <f>IF(BJ364&lt;&gt;1,IF(BJ364=6,AZ362-(AZ362-AX362)/hinterpiano*(0.55/2),AZ362-(AZ362-AX362)/hinterpiano*(0.65/2)),AZ362)</f>
        <v>122.87819999999999</v>
      </c>
      <c r="BO362" s="26">
        <f>IF(BJ364&lt;&gt;1,IF(BJ364=6,BA362-(BA362-AY362)/hinterpiano*(0.55/2),BA362-(BA362-AY362)/hinterpiano*(0.65/2)),BA362)</f>
        <v>-264.53160000000003</v>
      </c>
      <c r="BP362" s="449">
        <f t="shared" si="3423"/>
        <v>-1318.0842999999998</v>
      </c>
    </row>
    <row r="363" spans="1:68" ht="20" customHeight="1">
      <c r="A363" s="440"/>
      <c r="B363" s="444">
        <v>360</v>
      </c>
      <c r="C363" s="444">
        <f>INDEX(PIL!$A$1:$K$1009,$B363,3)</f>
        <v>1</v>
      </c>
      <c r="D363" s="444" t="str">
        <f>INDEX(PIL!$A$1:$K$1009,$B363,4)</f>
        <v>V</v>
      </c>
      <c r="E363" s="26">
        <f>INDEX(PIL!$A$1:$K$1009,$B363,5)</f>
        <v>40.445</v>
      </c>
      <c r="F363" s="26">
        <f>INDEX(PIL!$A$1:$K$1009,$B363,6)</f>
        <v>23.954000000000001</v>
      </c>
      <c r="G363" s="26">
        <f>INDEX(PIL!$A$1:$K$1009,$B363,7)</f>
        <v>56.738</v>
      </c>
      <c r="H363" s="26">
        <f>INDEX(PIL!$A$1:$K$1009,$B363,8)</f>
        <v>0.75600000000000001</v>
      </c>
      <c r="I363" s="26">
        <f>INDEX(PIL!$A$1:$K$1009,$B363,9)</f>
        <v>-1.206</v>
      </c>
      <c r="J363" s="26">
        <f>INDEX(PIL!$A$1:$K$1009,$B363,10)</f>
        <v>-0.9</v>
      </c>
      <c r="K363" s="26">
        <f t="shared" si="3408"/>
        <v>57.944000000000003</v>
      </c>
      <c r="L363" s="15">
        <f t="shared" si="3409"/>
        <v>1.6560000000000001</v>
      </c>
      <c r="M363" s="15">
        <f t="shared" ref="M363" si="3805">(ABS(K363)+ABS(0.3*L363))*SIGN(K363)</f>
        <v>58.440800000000003</v>
      </c>
      <c r="N363" s="15">
        <f t="shared" si="3411"/>
        <v>19.039199999999997</v>
      </c>
      <c r="O363" s="449">
        <f t="shared" si="3412"/>
        <v>58.440800000000003</v>
      </c>
      <c r="Q363" s="440"/>
      <c r="R363" s="444">
        <v>864</v>
      </c>
      <c r="S363" s="16">
        <f>INDEX(PIL!$A$1:$K$1009,$R363,3)</f>
        <v>1</v>
      </c>
      <c r="T363" s="16" t="str">
        <f>INDEX(PIL!$A$1:$K$1009,$R363,4)</f>
        <v>V</v>
      </c>
      <c r="U363" s="26">
        <f>INDEX(PIL!$A$1:$K$1009,$R363,5)</f>
        <v>10.455</v>
      </c>
      <c r="V363" s="26">
        <f>INDEX(PIL!$A$1:$K$1009,$R363,6)</f>
        <v>5.6909999999999998</v>
      </c>
      <c r="W363" s="26">
        <f>INDEX(PIL!$A$1:$K$1009,$R363,7)</f>
        <v>0.59299999999999997</v>
      </c>
      <c r="X363" s="26">
        <f>INDEX(PIL!$A$1:$K$1009,$R363,8)</f>
        <v>166.566</v>
      </c>
      <c r="Y363" s="26">
        <f>INDEX(PIL!$A$1:$K$1009,$R363,9)</f>
        <v>6.4820000000000002</v>
      </c>
      <c r="Z363" s="26">
        <f>INDEX(PIL!$A$1:$K$1009,$R363,10)</f>
        <v>4.8369999999999997</v>
      </c>
      <c r="AA363" s="26">
        <f t="shared" si="3413"/>
        <v>7.0750000000000002</v>
      </c>
      <c r="AB363" s="15">
        <f t="shared" si="3414"/>
        <v>171.40299999999999</v>
      </c>
      <c r="AC363" s="15">
        <f t="shared" ref="AC363" si="3806">(ABS(AA363)+ABS(0.3*AB363))*SIGN(AA363)</f>
        <v>58.495899999999999</v>
      </c>
      <c r="AD363" s="15">
        <f t="shared" si="3433"/>
        <v>173.52549999999999</v>
      </c>
      <c r="AE363" s="449">
        <f t="shared" si="3416"/>
        <v>173.52549999999999</v>
      </c>
      <c r="AG363" s="440"/>
      <c r="AJ363" s="26"/>
      <c r="AK363" s="26"/>
      <c r="AL363" s="26"/>
      <c r="AM363" s="26"/>
      <c r="AN363" s="26"/>
      <c r="AO363" s="26"/>
      <c r="AP363" s="26"/>
      <c r="AQ363" s="15"/>
      <c r="AR363" s="15"/>
      <c r="AS363" s="449"/>
      <c r="AT363" s="15"/>
      <c r="AU363" s="440"/>
      <c r="AV363" s="444"/>
      <c r="AW363" s="444" t="s">
        <v>804</v>
      </c>
      <c r="AX363" s="26">
        <f t="shared" ref="AX363" si="3807">F361+N361</f>
        <v>71.131600000000006</v>
      </c>
      <c r="AY363" s="26">
        <f t="shared" ref="AY363" si="3808">V361+AD361</f>
        <v>-167.5316</v>
      </c>
      <c r="AZ363" s="26">
        <f t="shared" ref="AZ363" si="3809">F362+N362</f>
        <v>-70.990799999999993</v>
      </c>
      <c r="BA363" s="26">
        <f t="shared" ref="BA363" si="3810">V362+AD362</f>
        <v>-724.58</v>
      </c>
      <c r="BB363" s="449">
        <f t="shared" ref="BB363" si="3811">AK364+AS364</f>
        <v>-1129.8244899999997</v>
      </c>
      <c r="BC363" s="26"/>
      <c r="BD363" s="400">
        <f t="shared" si="3508"/>
        <v>1</v>
      </c>
      <c r="BE363" s="383">
        <f t="shared" si="3678"/>
        <v>15</v>
      </c>
      <c r="BF363" s="15"/>
      <c r="BG363" s="15"/>
      <c r="BH363" s="15"/>
      <c r="BI363" s="440"/>
      <c r="BJ363" s="444"/>
      <c r="BK363" s="444" t="s">
        <v>804</v>
      </c>
      <c r="BL363" s="26">
        <f>IF(BJ364=6,AX363-(AX363-AZ363)/hinterpiano*(0.55/2),AX363-(AX363-AZ363)/hinterpiano*(0.65/2))</f>
        <v>57.134696969696975</v>
      </c>
      <c r="BM363" s="26">
        <f>IF(BJ364=6,AY363-(AY363-BA363)/hinterpiano*(0.55/2),AY363-(AY363-BA363)/hinterpiano*(0.65/2))</f>
        <v>-222.39242727272728</v>
      </c>
      <c r="BN363" s="26">
        <f>IF(BJ364&lt;&gt;1,IF(BJ364=6,AZ363-(AZ363-AX363)/hinterpiano*(0.55/2),AZ363-(AZ363-AX363)/hinterpiano*(0.65/2)),AZ363)</f>
        <v>-70.990799999999993</v>
      </c>
      <c r="BO363" s="26">
        <f>IF(BJ364&lt;&gt;1,IF(BJ364=6,BA363-(BA363-AY363)/hinterpiano*(0.55/2),BA363-(BA363-AY363)/hinterpiano*(0.65/2)),BA363)</f>
        <v>-724.58</v>
      </c>
      <c r="BP363" s="449">
        <f t="shared" si="3423"/>
        <v>-1129.8244899999997</v>
      </c>
    </row>
    <row r="364" spans="1:68" ht="20" customHeight="1">
      <c r="A364" s="440"/>
      <c r="B364" s="444">
        <v>361</v>
      </c>
      <c r="C364" s="444">
        <f>INDEX(PIL!$A$1:$K$1009,$B364,3)</f>
        <v>1</v>
      </c>
      <c r="D364" s="444" t="str">
        <f>INDEX(PIL!$A$1:$K$1009,$B364,4)</f>
        <v>N</v>
      </c>
      <c r="E364" s="26">
        <f>INDEX(PIL!$A$1:$K$1009,$B364,5)</f>
        <v>-1454.145</v>
      </c>
      <c r="F364" s="26">
        <f>INDEX(PIL!$A$1:$K$1009,$B364,6)</f>
        <v>-909.70399999999995</v>
      </c>
      <c r="G364" s="26">
        <f>INDEX(PIL!$A$1:$K$1009,$B364,7)</f>
        <v>-12.157999999999999</v>
      </c>
      <c r="H364" s="26">
        <f>INDEX(PIL!$A$1:$K$1009,$B364,8)</f>
        <v>0.22700000000000001</v>
      </c>
      <c r="I364" s="26">
        <f>INDEX(PIL!$A$1:$K$1009,$B364,9)</f>
        <v>0.34200000000000003</v>
      </c>
      <c r="J364" s="26">
        <f>INDEX(PIL!$A$1:$K$1009,$B364,10)</f>
        <v>0.255</v>
      </c>
      <c r="K364" s="26">
        <f t="shared" si="3408"/>
        <v>-12.5</v>
      </c>
      <c r="L364" s="15">
        <f t="shared" si="3409"/>
        <v>0.48199999999999998</v>
      </c>
      <c r="M364" s="15">
        <f t="shared" ref="M364" si="3812">(ABS(K364)+ABS(0.3*L364))*SIGN(K364)</f>
        <v>-12.644600000000001</v>
      </c>
      <c r="N364" s="15">
        <f t="shared" si="3411"/>
        <v>4.2320000000000002</v>
      </c>
      <c r="O364" s="449">
        <f t="shared" si="3412"/>
        <v>-12.644600000000001</v>
      </c>
      <c r="Q364" s="440"/>
      <c r="R364" s="444">
        <v>865</v>
      </c>
      <c r="S364" s="16">
        <f>INDEX(PIL!$A$1:$K$1009,$R364,3)</f>
        <v>1</v>
      </c>
      <c r="T364" s="16" t="str">
        <f>INDEX(PIL!$A$1:$K$1009,$R364,4)</f>
        <v>N</v>
      </c>
      <c r="U364" s="26">
        <f>INDEX(PIL!$A$1:$K$1009,$R364,5)</f>
        <v>-670.54100000000005</v>
      </c>
      <c r="V364" s="26">
        <f>INDEX(PIL!$A$1:$K$1009,$R364,6)</f>
        <v>-421.447</v>
      </c>
      <c r="W364" s="26">
        <f>INDEX(PIL!$A$1:$K$1009,$R364,7)</f>
        <v>-1.875</v>
      </c>
      <c r="X364" s="26">
        <f>INDEX(PIL!$A$1:$K$1009,$R364,8)</f>
        <v>253.304</v>
      </c>
      <c r="Y364" s="26">
        <f>INDEX(PIL!$A$1:$K$1009,$R364,9)</f>
        <v>19.635000000000002</v>
      </c>
      <c r="Z364" s="26">
        <f>INDEX(PIL!$A$1:$K$1009,$R364,10)</f>
        <v>14.653</v>
      </c>
      <c r="AA364" s="26">
        <f t="shared" si="3413"/>
        <v>-21.51</v>
      </c>
      <c r="AB364" s="15">
        <f t="shared" si="3414"/>
        <v>267.95699999999999</v>
      </c>
      <c r="AC364" s="15">
        <f t="shared" ref="AC364" si="3813">(ABS(AA364)+ABS(0.3*AB364))*SIGN(AA364)</f>
        <v>-101.89709999999999</v>
      </c>
      <c r="AD364" s="15">
        <f t="shared" si="3433"/>
        <v>274.40999999999997</v>
      </c>
      <c r="AE364" s="449">
        <f t="shared" si="3416"/>
        <v>274.40999999999997</v>
      </c>
      <c r="AG364" s="440"/>
      <c r="AH364" s="16">
        <f t="shared" ref="AH364" si="3814">S364</f>
        <v>1</v>
      </c>
      <c r="AI364" s="16" t="str">
        <f t="shared" ref="AI364" si="3815">T364</f>
        <v>N</v>
      </c>
      <c r="AJ364" s="26">
        <f>IF(AH364=6,E364+U364-(0.6*base_minore_p*hinterpiano*cls_armato),IF(AH364=5,E364+U364-(0.6*base_minore_p*hinterpiano*cls_armato)-(base_maggiore_p*base_minore_p*hinterpiano*cls_armato),IF(AH364=4,E364+U364-(0.6*base_minore_p*hinterpiano*cls_armato)-2*(base_maggiore_p*base_minore_p*hinterpiano*cls_armato),IF(AH364=3,E364+U364-(0.6*base_minore_p*hinterpiano*cls_armato)-3*(base_maggiore_p*base_minore_p*hinterpiano*cls_armato),IF(AH364=2,E364+U364-(0.6*base_minore_p*hinterpiano*cls_armato)-4*(base_maggiore_p*base_minore_p*hinterpiano*cls_armato),E364+U364-(0.6*base_minore_p*hinterpiano*cls_armato)-5*(base_maggiore_p*base_minore_p*hinterpiano*cls_armato))))))</f>
        <v>-2226.1610000000001</v>
      </c>
      <c r="AK364" s="26">
        <f>IF(AH364=6,F364+V364-(0.6*base_minore_p*hinterpiano*cls_armato),IF(AH364=5,F364+V364-(0.6*base_minore_p*hinterpiano*cls_armato)-(base_maggiore_p*base_minore_p*hinterpiano*cls_armato),IF(AH364=4,F364+V364-(0.6*base_minore_p*hinterpiano*cls_armato)-2*(base_maggiore_p*base_minore_p*hinterpiano*cls_armato),IF(AH364=3,F364+V364-(0.6*base_minore_p*hinterpiano*cls_armato)-3*(base_maggiore_p*base_minore_p*hinterpiano*cls_armato),IF(AH364=2,F364+V364-(0.6*base_minore_p*hinterpiano*cls_armato)-4*(base_maggiore_p*base_minore_p*hinterpiano*cls_armato),F364+V364-(0.6*base_minore_p*hinterpiano*cls_armato)-5*(base_maggiore_p*base_minore_p*hinterpiano*cls_armato))))))</f>
        <v>-1432.6259999999997</v>
      </c>
      <c r="AL364" s="26">
        <f t="shared" ref="AL364" si="3816">G364+W364</f>
        <v>-14.032999999999999</v>
      </c>
      <c r="AM364" s="26">
        <f t="shared" ref="AM364" si="3817">H364+X364</f>
        <v>253.53100000000001</v>
      </c>
      <c r="AN364" s="26">
        <f t="shared" ref="AN364" si="3818">I364+Y364</f>
        <v>19.977</v>
      </c>
      <c r="AO364" s="26">
        <f t="shared" ref="AO364" si="3819">J364+Z364</f>
        <v>14.908000000000001</v>
      </c>
      <c r="AP364" s="26">
        <f t="shared" ref="AP364" si="3820">(ABS(AL364)+ABS(AN364))*SIGN(AL364)</f>
        <v>-34.01</v>
      </c>
      <c r="AQ364" s="15">
        <f t="shared" ref="AQ364" si="3821">(ABS(AM364)+ABS(AO364))*SIGN(AM364)</f>
        <v>268.43900000000002</v>
      </c>
      <c r="AR364" s="15">
        <f t="shared" ref="AR364" si="3822">(ABS(AP364)+ABS(0.3*AQ364))*SIGN(AP364)</f>
        <v>-114.54169999999999</v>
      </c>
      <c r="AS364" s="449">
        <f t="shared" ref="AS364" si="3823">(ABS(AQ364)+ABS(0.3*AR364))*SIGN(AQ364)</f>
        <v>302.80151000000001</v>
      </c>
      <c r="AT364" s="15"/>
      <c r="AU364" s="440"/>
      <c r="AV364" s="444">
        <f t="shared" ref="AV364" si="3824">AH364</f>
        <v>1</v>
      </c>
      <c r="AW364" s="444" t="s">
        <v>805</v>
      </c>
      <c r="AX364" s="26">
        <f t="shared" ref="AX364" si="3825">F361-N361</f>
        <v>40.262400000000007</v>
      </c>
      <c r="AY364" s="26">
        <f t="shared" ref="AY364" si="3826">V361-AD361</f>
        <v>167.1036</v>
      </c>
      <c r="AZ364" s="26">
        <f t="shared" ref="AZ364" si="3827">F362-N362</f>
        <v>24.288799999999995</v>
      </c>
      <c r="BA364" s="26">
        <f t="shared" ref="BA364" si="3828">V362-AD362</f>
        <v>686.59</v>
      </c>
      <c r="BB364" s="449">
        <f t="shared" ref="BB364" si="3829">AK364-AS364</f>
        <v>-1735.4275099999998</v>
      </c>
      <c r="BC364" s="26"/>
      <c r="BD364" s="400">
        <f t="shared" si="3508"/>
        <v>1</v>
      </c>
      <c r="BE364" s="383">
        <f t="shared" si="3678"/>
        <v>15</v>
      </c>
      <c r="BF364" s="15"/>
      <c r="BG364" s="15"/>
      <c r="BH364" s="15"/>
      <c r="BI364" s="440"/>
      <c r="BJ364" s="444">
        <f t="shared" ref="BJ364" si="3830">AV364</f>
        <v>1</v>
      </c>
      <c r="BK364" s="444" t="s">
        <v>805</v>
      </c>
      <c r="BL364" s="26">
        <f>IF(BJ364=6,AX364-(AX364-AZ364)/hinterpiano*(0.55/2),AX364-(AX364-AZ364)/hinterpiano*(0.65/2))</f>
        <v>38.68924242424243</v>
      </c>
      <c r="BM364" s="26">
        <f>IF(BJ364=6,AY364-(AY364-BA364)/hinterpiano*(0.55/2),AY364-(AY364-BA364)/hinterpiano*(0.65/2))</f>
        <v>218.26513939393939</v>
      </c>
      <c r="BN364" s="26">
        <f>IF(BJ364&lt;&gt;1,IF(BJ364=6,AZ364-(AZ364-AX364)/hinterpiano*(0.55/2),AZ364-(AZ364-AX364)/hinterpiano*(0.65/2)),AZ364)</f>
        <v>24.288799999999995</v>
      </c>
      <c r="BO364" s="26">
        <f>IF(BJ364&lt;&gt;1,IF(BJ364=6,BA364-(BA364-AY364)/hinterpiano*(0.55/2),BA364-(BA364-AY364)/hinterpiano*(0.65/2)),BA364)</f>
        <v>686.59</v>
      </c>
      <c r="BP364" s="449">
        <f t="shared" si="3423"/>
        <v>-1735.4275099999998</v>
      </c>
    </row>
    <row r="365" spans="1:68" ht="20" customHeight="1">
      <c r="A365" s="440">
        <v>16</v>
      </c>
      <c r="B365" s="444">
        <v>362</v>
      </c>
      <c r="C365" s="444">
        <f>INDEX(PIL!$A$1:$K$1009,$B365,3)</f>
        <v>6</v>
      </c>
      <c r="D365" s="444" t="str">
        <f>INDEX(PIL!$A$1:$K$1009,$B365,4)</f>
        <v>Msup</v>
      </c>
      <c r="E365" s="26">
        <f>INDEX(PIL!$A$1:$K$1009,$B365,5)</f>
        <v>39.088999999999999</v>
      </c>
      <c r="F365" s="26">
        <f>INDEX(PIL!$A$1:$K$1009,$B365,6)</f>
        <v>24.361000000000001</v>
      </c>
      <c r="G365" s="26">
        <f>INDEX(PIL!$A$1:$K$1009,$B365,7)</f>
        <v>21.594000000000001</v>
      </c>
      <c r="H365" s="26">
        <f>INDEX(PIL!$A$1:$K$1009,$B365,8)</f>
        <v>0.17</v>
      </c>
      <c r="I365" s="26">
        <f>INDEX(PIL!$A$1:$K$1009,$B365,9)</f>
        <v>-0.70499999999999996</v>
      </c>
      <c r="J365" s="26">
        <f>INDEX(PIL!$A$1:$K$1009,$B365,10)</f>
        <v>-0.52600000000000002</v>
      </c>
      <c r="K365" s="26">
        <f t="shared" si="3408"/>
        <v>22.298999999999999</v>
      </c>
      <c r="L365" s="15">
        <f t="shared" si="3409"/>
        <v>0.69600000000000006</v>
      </c>
      <c r="M365" s="15">
        <f t="shared" ref="M365" si="3831">(ABS(K365)+ABS(0.3*L365))*SIGN(K365)</f>
        <v>22.5078</v>
      </c>
      <c r="N365" s="15">
        <f t="shared" si="3411"/>
        <v>7.385699999999999</v>
      </c>
      <c r="O365" s="449">
        <f t="shared" si="3412"/>
        <v>22.5078</v>
      </c>
      <c r="Q365" s="440">
        <v>16</v>
      </c>
      <c r="R365" s="444">
        <v>986</v>
      </c>
      <c r="S365" s="16">
        <f>INDEX(PIL!$A$1:$K$1009,$R365,3)</f>
        <v>6</v>
      </c>
      <c r="T365" s="16" t="str">
        <f>INDEX(PIL!$A$1:$K$1009,$R365,4)</f>
        <v>Msup</v>
      </c>
      <c r="U365" s="26">
        <f>INDEX(PIL!$A$1:$K$1009,$R365,5)</f>
        <v>29.173999999999999</v>
      </c>
      <c r="V365" s="26">
        <f>INDEX(PIL!$A$1:$K$1009,$R365,6)</f>
        <v>19.88</v>
      </c>
      <c r="W365" s="26">
        <f>INDEX(PIL!$A$1:$K$1009,$R365,7)</f>
        <v>-0.76900000000000002</v>
      </c>
      <c r="X365" s="26">
        <f>INDEX(PIL!$A$1:$K$1009,$R365,8)</f>
        <v>44.247999999999998</v>
      </c>
      <c r="Y365" s="26">
        <f>INDEX(PIL!$A$1:$K$1009,$R365,9)</f>
        <v>6.6070000000000002</v>
      </c>
      <c r="Z365" s="26">
        <f>INDEX(PIL!$A$1:$K$1009,$R365,10)</f>
        <v>4.931</v>
      </c>
      <c r="AA365" s="26">
        <f t="shared" si="3413"/>
        <v>-7.3760000000000003</v>
      </c>
      <c r="AB365" s="15">
        <f t="shared" si="3414"/>
        <v>49.178999999999995</v>
      </c>
      <c r="AC365" s="15">
        <f t="shared" ref="AC365" si="3832">(ABS(AA365)+ABS(0.3*AB365))*SIGN(AA365)</f>
        <v>-22.1297</v>
      </c>
      <c r="AD365" s="15">
        <f t="shared" si="3433"/>
        <v>51.391799999999996</v>
      </c>
      <c r="AE365" s="449">
        <f t="shared" si="3416"/>
        <v>51.391799999999996</v>
      </c>
      <c r="AG365" s="440">
        <v>16</v>
      </c>
      <c r="AJ365" s="26"/>
      <c r="AK365" s="26"/>
      <c r="AL365" s="26"/>
      <c r="AM365" s="26"/>
      <c r="AN365" s="26"/>
      <c r="AO365" s="26"/>
      <c r="AP365" s="26"/>
      <c r="AQ365" s="15"/>
      <c r="AR365" s="15"/>
      <c r="AS365" s="449"/>
      <c r="AT365" s="15"/>
      <c r="AU365" s="440">
        <v>16</v>
      </c>
      <c r="AV365" s="444"/>
      <c r="AW365" s="444" t="s">
        <v>802</v>
      </c>
      <c r="AX365" s="26">
        <f t="shared" ref="AX365" si="3833">F365+M365</f>
        <v>46.8688</v>
      </c>
      <c r="AY365" s="26">
        <f t="shared" ref="AY365" si="3834">V365+AC365</f>
        <v>-2.2497000000000007</v>
      </c>
      <c r="AZ365" s="26">
        <f t="shared" ref="AZ365" si="3835">F366+M366</f>
        <v>-42.182000000000002</v>
      </c>
      <c r="BA365" s="26">
        <f t="shared" ref="BA365" si="3836">V366+AC366</f>
        <v>-1.5222999999999995</v>
      </c>
      <c r="BB365" s="449">
        <f t="shared" ref="BB365" si="3837">AK368+AR368</f>
        <v>-97.449499999999986</v>
      </c>
      <c r="BC365" s="26"/>
      <c r="BD365" s="400">
        <f t="shared" ref="BD365" si="3838">AV368</f>
        <v>6</v>
      </c>
      <c r="BE365" s="383">
        <f t="shared" ref="BE365" si="3839">AU365</f>
        <v>16</v>
      </c>
      <c r="BF365" s="15"/>
      <c r="BG365" s="15"/>
      <c r="BH365" s="15"/>
      <c r="BI365" s="440">
        <v>16</v>
      </c>
      <c r="BJ365" s="444"/>
      <c r="BK365" s="444" t="s">
        <v>802</v>
      </c>
      <c r="BL365" s="26">
        <f>IF(BJ368=6,AX365-(AX365-AZ365)/hinterpiano*(0.55/2),AX365-(AX365-AZ365)/hinterpiano*(0.65/2))</f>
        <v>39.447899999999997</v>
      </c>
      <c r="BM365" s="26">
        <f>IF(BJ368=6,AY365-(AY365-BA365)/hinterpiano*(0.55/2),AY365-(AY365-BA365)/hinterpiano*(0.65/2))</f>
        <v>-2.1890833333333339</v>
      </c>
      <c r="BN365" s="26">
        <f>IF(BJ368&lt;&gt;1,IF(BJ368=6,AZ365-(AZ365-AX365)/hinterpiano*(0.55/2),AZ365-(AZ365-AX365)/hinterpiano*(0.65/2)),AZ365)</f>
        <v>-34.761099999999999</v>
      </c>
      <c r="BO365" s="26">
        <f>IF(BJ368&lt;&gt;1,IF(BJ368=6,BA365-(BA365-AY365)/hinterpiano*(0.55/2),BA365-(BA365-AY365)/hinterpiano*(0.65/2)),BA365)</f>
        <v>-1.5829166666666663</v>
      </c>
      <c r="BP365" s="449">
        <f t="shared" si="3423"/>
        <v>-97.449499999999986</v>
      </c>
    </row>
    <row r="366" spans="1:68" ht="20" customHeight="1">
      <c r="A366" s="440"/>
      <c r="B366" s="444">
        <v>363</v>
      </c>
      <c r="C366" s="444">
        <f>INDEX(PIL!$A$1:$K$1009,$B366,3)</f>
        <v>6</v>
      </c>
      <c r="D366" s="444" t="str">
        <f>INDEX(PIL!$A$1:$K$1009,$B366,4)</f>
        <v>Minf</v>
      </c>
      <c r="E366" s="26">
        <f>INDEX(PIL!$A$1:$K$1009,$B366,5)</f>
        <v>-34.549999999999997</v>
      </c>
      <c r="F366" s="26">
        <f>INDEX(PIL!$A$1:$K$1009,$B366,6)</f>
        <v>-21.814</v>
      </c>
      <c r="G366" s="26">
        <f>INDEX(PIL!$A$1:$K$1009,$B366,7)</f>
        <v>-19.536000000000001</v>
      </c>
      <c r="H366" s="26">
        <f>INDEX(PIL!$A$1:$K$1009,$B366,8)</f>
        <v>-0.17499999999999999</v>
      </c>
      <c r="I366" s="26">
        <f>INDEX(PIL!$A$1:$K$1009,$B366,9)</f>
        <v>0.63700000000000001</v>
      </c>
      <c r="J366" s="26">
        <f>INDEX(PIL!$A$1:$K$1009,$B366,10)</f>
        <v>0.47499999999999998</v>
      </c>
      <c r="K366" s="26">
        <f t="shared" si="3408"/>
        <v>-20.173000000000002</v>
      </c>
      <c r="L366" s="15">
        <f t="shared" si="3409"/>
        <v>-0.64999999999999991</v>
      </c>
      <c r="M366" s="15">
        <f t="shared" ref="M366" si="3840">(ABS(K366)+ABS(0.3*L366))*SIGN(K366)</f>
        <v>-20.368000000000002</v>
      </c>
      <c r="N366" s="15">
        <f t="shared" si="3411"/>
        <v>-6.7019000000000002</v>
      </c>
      <c r="O366" s="449">
        <f t="shared" si="3412"/>
        <v>-20.368000000000002</v>
      </c>
      <c r="Q366" s="440"/>
      <c r="R366" s="444">
        <v>987</v>
      </c>
      <c r="S366" s="16">
        <f>INDEX(PIL!$A$1:$K$1009,$R366,3)</f>
        <v>6</v>
      </c>
      <c r="T366" s="16" t="str">
        <f>INDEX(PIL!$A$1:$K$1009,$R366,4)</f>
        <v>Minf</v>
      </c>
      <c r="U366" s="26">
        <f>INDEX(PIL!$A$1:$K$1009,$R366,5)</f>
        <v>-24.474</v>
      </c>
      <c r="V366" s="26">
        <f>INDEX(PIL!$A$1:$K$1009,$R366,6)</f>
        <v>-16.702999999999999</v>
      </c>
      <c r="W366" s="26">
        <f>INDEX(PIL!$A$1:$K$1009,$R366,7)</f>
        <v>0.55400000000000005</v>
      </c>
      <c r="X366" s="26">
        <f>INDEX(PIL!$A$1:$K$1009,$R366,8)</f>
        <v>-31.271000000000001</v>
      </c>
      <c r="Y366" s="26">
        <f>INDEX(PIL!$A$1:$K$1009,$R366,9)</f>
        <v>-4.2859999999999996</v>
      </c>
      <c r="Z366" s="26">
        <f>INDEX(PIL!$A$1:$K$1009,$R366,10)</f>
        <v>-3.198</v>
      </c>
      <c r="AA366" s="26">
        <f t="shared" si="3413"/>
        <v>4.84</v>
      </c>
      <c r="AB366" s="15">
        <f t="shared" si="3414"/>
        <v>-34.469000000000001</v>
      </c>
      <c r="AC366" s="15">
        <f t="shared" ref="AC366" si="3841">(ABS(AA366)+ABS(0.3*AB366))*SIGN(AA366)</f>
        <v>15.1807</v>
      </c>
      <c r="AD366" s="15">
        <f t="shared" si="3433"/>
        <v>-35.920999999999999</v>
      </c>
      <c r="AE366" s="449">
        <f t="shared" si="3416"/>
        <v>-35.920999999999999</v>
      </c>
      <c r="AG366" s="440"/>
      <c r="AJ366" s="26"/>
      <c r="AK366" s="26"/>
      <c r="AL366" s="26"/>
      <c r="AM366" s="26"/>
      <c r="AN366" s="26"/>
      <c r="AO366" s="26"/>
      <c r="AP366" s="26"/>
      <c r="AQ366" s="15"/>
      <c r="AR366" s="15"/>
      <c r="AS366" s="449"/>
      <c r="AT366" s="15"/>
      <c r="AU366" s="440"/>
      <c r="AV366" s="444"/>
      <c r="AW366" s="444" t="s">
        <v>803</v>
      </c>
      <c r="AX366" s="26">
        <f t="shared" ref="AX366" si="3842">F365-M365</f>
        <v>1.8532000000000011</v>
      </c>
      <c r="AY366" s="26">
        <f t="shared" ref="AY366" si="3843">V365-AC365</f>
        <v>42.009699999999995</v>
      </c>
      <c r="AZ366" s="26">
        <f t="shared" ref="AZ366" si="3844">F366-M366</f>
        <v>-1.445999999999998</v>
      </c>
      <c r="BA366" s="26">
        <f t="shared" ref="BA366" si="3845">V366-AC366</f>
        <v>-31.883699999999997</v>
      </c>
      <c r="BB366" s="449">
        <f t="shared" ref="BB366" si="3846">AK368-AR368</f>
        <v>-68.052499999999995</v>
      </c>
      <c r="BC366" s="26"/>
      <c r="BD366" s="400">
        <f t="shared" ref="BD366" si="3847">BD365</f>
        <v>6</v>
      </c>
      <c r="BE366" s="383">
        <f t="shared" ref="BE366" si="3848">BE365</f>
        <v>16</v>
      </c>
      <c r="BF366" s="15"/>
      <c r="BG366" s="15"/>
      <c r="BH366" s="15"/>
      <c r="BI366" s="440"/>
      <c r="BJ366" s="444"/>
      <c r="BK366" s="444" t="s">
        <v>803</v>
      </c>
      <c r="BL366" s="26">
        <f>IF(BJ368=6,AX366-(AX366-AZ366)/hinterpiano*(0.55/2),AX366-(AX366-AZ366)/hinterpiano*(0.65/2))</f>
        <v>1.5782666666666678</v>
      </c>
      <c r="BM366" s="26">
        <f>IF(BJ368=6,AY366-(AY366-BA366)/hinterpiano*(0.55/2),AY366-(AY366-BA366)/hinterpiano*(0.65/2))</f>
        <v>35.851916666666661</v>
      </c>
      <c r="BN366" s="26">
        <f>IF(BJ368&lt;&gt;1,IF(BJ368=6,AZ366-(AZ366-AX366)/hinterpiano*(0.55/2),AZ366-(AZ366-AX366)/hinterpiano*(0.65/2)),AZ366)</f>
        <v>-1.1710666666666647</v>
      </c>
      <c r="BO366" s="26">
        <f>IF(BJ368&lt;&gt;1,IF(BJ368=6,BA366-(BA366-AY366)/hinterpiano*(0.55/2),BA366-(BA366-AY366)/hinterpiano*(0.65/2)),BA366)</f>
        <v>-25.725916666666663</v>
      </c>
      <c r="BP366" s="449">
        <f t="shared" si="3423"/>
        <v>-68.052499999999995</v>
      </c>
    </row>
    <row r="367" spans="1:68" ht="20" customHeight="1">
      <c r="A367" s="440"/>
      <c r="B367" s="444">
        <v>364</v>
      </c>
      <c r="C367" s="444">
        <f>INDEX(PIL!$A$1:$K$1009,$B367,3)</f>
        <v>6</v>
      </c>
      <c r="D367" s="444" t="str">
        <f>INDEX(PIL!$A$1:$K$1009,$B367,4)</f>
        <v>V</v>
      </c>
      <c r="E367" s="26">
        <f>INDEX(PIL!$A$1:$K$1009,$B367,5)</f>
        <v>22.315000000000001</v>
      </c>
      <c r="F367" s="26">
        <f>INDEX(PIL!$A$1:$K$1009,$B367,6)</f>
        <v>13.992000000000001</v>
      </c>
      <c r="G367" s="26">
        <f>INDEX(PIL!$A$1:$K$1009,$B367,7)</f>
        <v>12.458</v>
      </c>
      <c r="H367" s="26">
        <f>INDEX(PIL!$A$1:$K$1009,$B367,8)</f>
        <v>0.104</v>
      </c>
      <c r="I367" s="26">
        <f>INDEX(PIL!$A$1:$K$1009,$B367,9)</f>
        <v>-0.40699999999999997</v>
      </c>
      <c r="J367" s="26">
        <f>INDEX(PIL!$A$1:$K$1009,$B367,10)</f>
        <v>-0.30299999999999999</v>
      </c>
      <c r="K367" s="26">
        <f t="shared" si="3408"/>
        <v>12.865</v>
      </c>
      <c r="L367" s="15">
        <f t="shared" si="3409"/>
        <v>0.40699999999999997</v>
      </c>
      <c r="M367" s="15">
        <f t="shared" ref="M367" si="3849">(ABS(K367)+ABS(0.3*L367))*SIGN(K367)</f>
        <v>12.9871</v>
      </c>
      <c r="N367" s="15">
        <f t="shared" si="3411"/>
        <v>4.2664999999999997</v>
      </c>
      <c r="O367" s="449">
        <f t="shared" si="3412"/>
        <v>12.9871</v>
      </c>
      <c r="Q367" s="440"/>
      <c r="R367" s="444">
        <v>988</v>
      </c>
      <c r="S367" s="16">
        <f>INDEX(PIL!$A$1:$K$1009,$R367,3)</f>
        <v>6</v>
      </c>
      <c r="T367" s="16" t="str">
        <f>INDEX(PIL!$A$1:$K$1009,$R367,4)</f>
        <v>V</v>
      </c>
      <c r="U367" s="26">
        <f>INDEX(PIL!$A$1:$K$1009,$R367,5)</f>
        <v>16.257000000000001</v>
      </c>
      <c r="V367" s="26">
        <f>INDEX(PIL!$A$1:$K$1009,$R367,6)</f>
        <v>11.086</v>
      </c>
      <c r="W367" s="26">
        <f>INDEX(PIL!$A$1:$K$1009,$R367,7)</f>
        <v>-0.4</v>
      </c>
      <c r="X367" s="26">
        <f>INDEX(PIL!$A$1:$K$1009,$R367,8)</f>
        <v>22.652999999999999</v>
      </c>
      <c r="Y367" s="26">
        <f>INDEX(PIL!$A$1:$K$1009,$R367,9)</f>
        <v>3.3010000000000002</v>
      </c>
      <c r="Z367" s="26">
        <f>INDEX(PIL!$A$1:$K$1009,$R367,10)</f>
        <v>2.4630000000000001</v>
      </c>
      <c r="AA367" s="26">
        <f t="shared" si="3413"/>
        <v>-3.7010000000000001</v>
      </c>
      <c r="AB367" s="15">
        <f t="shared" si="3414"/>
        <v>25.116</v>
      </c>
      <c r="AC367" s="15">
        <f t="shared" ref="AC367" si="3850">(ABS(AA367)+ABS(0.3*AB367))*SIGN(AA367)</f>
        <v>-11.235799999999999</v>
      </c>
      <c r="AD367" s="15">
        <f t="shared" si="3433"/>
        <v>26.226299999999998</v>
      </c>
      <c r="AE367" s="449">
        <f t="shared" si="3416"/>
        <v>26.226299999999998</v>
      </c>
      <c r="AG367" s="440"/>
      <c r="AJ367" s="26"/>
      <c r="AK367" s="26"/>
      <c r="AL367" s="26"/>
      <c r="AM367" s="26"/>
      <c r="AN367" s="26"/>
      <c r="AO367" s="26"/>
      <c r="AP367" s="26"/>
      <c r="AQ367" s="15"/>
      <c r="AR367" s="15"/>
      <c r="AS367" s="449"/>
      <c r="AT367" s="15"/>
      <c r="AU367" s="440"/>
      <c r="AV367" s="444"/>
      <c r="AW367" s="444" t="s">
        <v>804</v>
      </c>
      <c r="AX367" s="26">
        <f t="shared" ref="AX367" si="3851">F365+N365</f>
        <v>31.746700000000001</v>
      </c>
      <c r="AY367" s="26">
        <f t="shared" ref="AY367" si="3852">V365+AD365</f>
        <v>71.271799999999999</v>
      </c>
      <c r="AZ367" s="26">
        <f t="shared" ref="AZ367" si="3853">F366+N366</f>
        <v>-28.515900000000002</v>
      </c>
      <c r="BA367" s="26">
        <f t="shared" ref="BA367" si="3854">V366+AD366</f>
        <v>-52.623999999999995</v>
      </c>
      <c r="BB367" s="449">
        <f t="shared" ref="BB367" si="3855">AK368+AS368</f>
        <v>-105.19554999999998</v>
      </c>
      <c r="BC367" s="26"/>
      <c r="BD367" s="400">
        <f t="shared" si="3508"/>
        <v>6</v>
      </c>
      <c r="BE367" s="383">
        <f t="shared" si="3678"/>
        <v>16</v>
      </c>
      <c r="BF367" s="15"/>
      <c r="BG367" s="15"/>
      <c r="BH367" s="15"/>
      <c r="BI367" s="440"/>
      <c r="BJ367" s="444"/>
      <c r="BK367" s="444" t="s">
        <v>804</v>
      </c>
      <c r="BL367" s="26">
        <f>IF(BJ368=6,AX367-(AX367-AZ367)/hinterpiano*(0.55/2),AX367-(AX367-AZ367)/hinterpiano*(0.65/2))</f>
        <v>26.724816666666666</v>
      </c>
      <c r="BM367" s="26">
        <f>IF(BJ368=6,AY367-(AY367-BA367)/hinterpiano*(0.55/2),AY367-(AY367-BA367)/hinterpiano*(0.65/2))</f>
        <v>60.947149999999993</v>
      </c>
      <c r="BN367" s="26">
        <f>IF(BJ368&lt;&gt;1,IF(BJ368=6,AZ367-(AZ367-AX367)/hinterpiano*(0.55/2),AZ367-(AZ367-AX367)/hinterpiano*(0.65/2)),AZ367)</f>
        <v>-23.494016666666667</v>
      </c>
      <c r="BO367" s="26">
        <f>IF(BJ368&lt;&gt;1,IF(BJ368=6,BA367-(BA367-AY367)/hinterpiano*(0.55/2),BA367-(BA367-AY367)/hinterpiano*(0.65/2)),BA367)</f>
        <v>-42.29934999999999</v>
      </c>
      <c r="BP367" s="449">
        <f t="shared" si="3423"/>
        <v>-105.19554999999998</v>
      </c>
    </row>
    <row r="368" spans="1:68" ht="20" customHeight="1">
      <c r="A368" s="440"/>
      <c r="B368" s="444">
        <v>365</v>
      </c>
      <c r="C368" s="444">
        <f>INDEX(PIL!$A$1:$K$1009,$B368,3)</f>
        <v>6</v>
      </c>
      <c r="D368" s="444" t="str">
        <f>INDEX(PIL!$A$1:$K$1009,$B368,4)</f>
        <v>N</v>
      </c>
      <c r="E368" s="26">
        <f>INDEX(PIL!$A$1:$K$1009,$B368,5)</f>
        <v>-74.768000000000001</v>
      </c>
      <c r="F368" s="26">
        <f>INDEX(PIL!$A$1:$K$1009,$B368,6)</f>
        <v>-46.283999999999999</v>
      </c>
      <c r="G368" s="26">
        <f>INDEX(PIL!$A$1:$K$1009,$B368,7)</f>
        <v>-7.3710000000000004</v>
      </c>
      <c r="H368" s="26">
        <f>INDEX(PIL!$A$1:$K$1009,$B368,8)</f>
        <v>-5.7000000000000002E-2</v>
      </c>
      <c r="I368" s="26">
        <f>INDEX(PIL!$A$1:$K$1009,$B368,9)</f>
        <v>0.24099999999999999</v>
      </c>
      <c r="J368" s="26">
        <f>INDEX(PIL!$A$1:$K$1009,$B368,10)</f>
        <v>0.18</v>
      </c>
      <c r="K368" s="26">
        <f t="shared" si="3408"/>
        <v>-7.6120000000000001</v>
      </c>
      <c r="L368" s="15">
        <f t="shared" si="3409"/>
        <v>-0.23699999999999999</v>
      </c>
      <c r="M368" s="15">
        <f t="shared" ref="M368" si="3856">(ABS(K368)+ABS(0.3*L368))*SIGN(K368)</f>
        <v>-7.6831000000000005</v>
      </c>
      <c r="N368" s="15">
        <f t="shared" si="3411"/>
        <v>-2.5206</v>
      </c>
      <c r="O368" s="449">
        <f t="shared" si="3412"/>
        <v>-7.6831000000000005</v>
      </c>
      <c r="Q368" s="440"/>
      <c r="R368" s="444">
        <v>989</v>
      </c>
      <c r="S368" s="16">
        <f>INDEX(PIL!$A$1:$K$1009,$R368,3)</f>
        <v>6</v>
      </c>
      <c r="T368" s="16" t="str">
        <f>INDEX(PIL!$A$1:$K$1009,$R368,4)</f>
        <v>N</v>
      </c>
      <c r="U368" s="26">
        <f>INDEX(PIL!$A$1:$K$1009,$R368,5)</f>
        <v>-31.372</v>
      </c>
      <c r="V368" s="26">
        <f>INDEX(PIL!$A$1:$K$1009,$R368,6)</f>
        <v>-21.617000000000001</v>
      </c>
      <c r="W368" s="26">
        <f>INDEX(PIL!$A$1:$K$1009,$R368,7)</f>
        <v>0.28399999999999997</v>
      </c>
      <c r="X368" s="26">
        <f>INDEX(PIL!$A$1:$K$1009,$R368,8)</f>
        <v>-16.335999999999999</v>
      </c>
      <c r="Y368" s="26">
        <f>INDEX(PIL!$A$1:$K$1009,$R368,9)</f>
        <v>-2.4420000000000002</v>
      </c>
      <c r="Z368" s="26">
        <f>INDEX(PIL!$A$1:$K$1009,$R368,10)</f>
        <v>-1.8220000000000001</v>
      </c>
      <c r="AA368" s="26">
        <f t="shared" si="3413"/>
        <v>2.726</v>
      </c>
      <c r="AB368" s="15">
        <f t="shared" si="3414"/>
        <v>-18.157999999999998</v>
      </c>
      <c r="AC368" s="15">
        <f t="shared" ref="AC368" si="3857">(ABS(AA368)+ABS(0.3*AB368))*SIGN(AA368)</f>
        <v>8.1733999999999991</v>
      </c>
      <c r="AD368" s="15">
        <f t="shared" si="3433"/>
        <v>-18.975799999999996</v>
      </c>
      <c r="AE368" s="449">
        <f t="shared" si="3416"/>
        <v>-18.975799999999996</v>
      </c>
      <c r="AG368" s="440"/>
      <c r="AH368" s="16">
        <f t="shared" ref="AH368" si="3858">S368</f>
        <v>6</v>
      </c>
      <c r="AI368" s="16" t="str">
        <f t="shared" ref="AI368" si="3859">T368</f>
        <v>N</v>
      </c>
      <c r="AJ368" s="26">
        <f>IF(AH368=6,E368+U368-(0.6*base_minore_p*hinterpiano*cls_armato),IF(AH368=5,E368+U368-(0.6*base_minore_p*hinterpiano*cls_armato)-(base_maggiore_p*base_minore_p*hinterpiano*cls_armato),IF(AH368=4,E368+U368-(0.6*base_minore_p*hinterpiano*cls_armato)-2*(base_maggiore_p*base_minore_p*hinterpiano*cls_armato),IF(AH368=3,E368+U368-(0.6*base_minore_p*hinterpiano*cls_armato)-3*(base_maggiore_p*base_minore_p*hinterpiano*cls_armato),IF(AH368=2,E368+U368-(0.6*base_minore_p*hinterpiano*cls_armato)-4*(base_maggiore_p*base_minore_p*hinterpiano*cls_armato),E368+U368-(0.6*base_minore_p*hinterpiano*cls_armato)-5*(base_maggiore_p*base_minore_p*hinterpiano*cls_armato))))))</f>
        <v>-120.99</v>
      </c>
      <c r="AK368" s="26">
        <f>IF(AH368=6,F368+V368-(0.6*base_minore_p*hinterpiano*cls_armato),IF(AH368=5,F368+V368-(0.6*base_minore_p*hinterpiano*cls_armato)-(base_maggiore_p*base_minore_p*hinterpiano*cls_armato),IF(AH368=4,F368+V368-(0.6*base_minore_p*hinterpiano*cls_armato)-2*(base_maggiore_p*base_minore_p*hinterpiano*cls_armato),IF(AH368=3,F368+V368-(0.6*base_minore_p*hinterpiano*cls_armato)-3*(base_maggiore_p*base_minore_p*hinterpiano*cls_armato),IF(AH368=2,F368+V368-(0.6*base_minore_p*hinterpiano*cls_armato)-4*(base_maggiore_p*base_minore_p*hinterpiano*cls_armato),F368+V368-(0.6*base_minore_p*hinterpiano*cls_armato)-5*(base_maggiore_p*base_minore_p*hinterpiano*cls_armato))))))</f>
        <v>-82.750999999999991</v>
      </c>
      <c r="AL368" s="26">
        <f t="shared" ref="AL368" si="3860">G368+W368</f>
        <v>-7.0870000000000006</v>
      </c>
      <c r="AM368" s="26">
        <f t="shared" ref="AM368" si="3861">H368+X368</f>
        <v>-16.392999999999997</v>
      </c>
      <c r="AN368" s="26">
        <f t="shared" ref="AN368" si="3862">I368+Y368</f>
        <v>-2.2010000000000001</v>
      </c>
      <c r="AO368" s="26">
        <f t="shared" ref="AO368" si="3863">J368+Z368</f>
        <v>-1.6420000000000001</v>
      </c>
      <c r="AP368" s="26">
        <f t="shared" ref="AP368" si="3864">(ABS(AL368)+ABS(AN368))*SIGN(AL368)</f>
        <v>-9.2880000000000003</v>
      </c>
      <c r="AQ368" s="15">
        <f t="shared" ref="AQ368" si="3865">(ABS(AM368)+ABS(AO368))*SIGN(AM368)</f>
        <v>-18.034999999999997</v>
      </c>
      <c r="AR368" s="15">
        <f t="shared" ref="AR368" si="3866">(ABS(AP368)+ABS(0.3*AQ368))*SIGN(AP368)</f>
        <v>-14.698499999999999</v>
      </c>
      <c r="AS368" s="449">
        <f t="shared" ref="AS368" si="3867">(ABS(AQ368)+ABS(0.3*AR368))*SIGN(AQ368)</f>
        <v>-22.444549999999996</v>
      </c>
      <c r="AT368" s="15"/>
      <c r="AU368" s="440"/>
      <c r="AV368" s="444">
        <f t="shared" ref="AV368" si="3868">AH368</f>
        <v>6</v>
      </c>
      <c r="AW368" s="444" t="s">
        <v>805</v>
      </c>
      <c r="AX368" s="26">
        <f t="shared" ref="AX368" si="3869">F365-N365</f>
        <v>16.975300000000001</v>
      </c>
      <c r="AY368" s="26">
        <f t="shared" ref="AY368" si="3870">V365-AD365</f>
        <v>-31.511799999999997</v>
      </c>
      <c r="AZ368" s="26">
        <f t="shared" ref="AZ368" si="3871">F366-N366</f>
        <v>-15.1121</v>
      </c>
      <c r="BA368" s="26">
        <f t="shared" ref="BA368" si="3872">V366-AD366</f>
        <v>19.218</v>
      </c>
      <c r="BB368" s="449">
        <f t="shared" ref="BB368" si="3873">AK368-AS368</f>
        <v>-60.306449999999998</v>
      </c>
      <c r="BC368" s="26"/>
      <c r="BD368" s="400">
        <f t="shared" si="3508"/>
        <v>6</v>
      </c>
      <c r="BE368" s="383">
        <f t="shared" si="3678"/>
        <v>16</v>
      </c>
      <c r="BF368" s="15"/>
      <c r="BG368" s="15"/>
      <c r="BH368" s="15"/>
      <c r="BI368" s="440"/>
      <c r="BJ368" s="444">
        <f t="shared" ref="BJ368" si="3874">AV368</f>
        <v>6</v>
      </c>
      <c r="BK368" s="444" t="s">
        <v>805</v>
      </c>
      <c r="BL368" s="26">
        <f>IF(BJ368=6,AX368-(AX368-AZ368)/hinterpiano*(0.55/2),AX368-(AX368-AZ368)/hinterpiano*(0.65/2))</f>
        <v>14.301349999999999</v>
      </c>
      <c r="BM368" s="26">
        <f>IF(BJ368=6,AY368-(AY368-BA368)/hinterpiano*(0.55/2),AY368-(AY368-BA368)/hinterpiano*(0.65/2))</f>
        <v>-27.284316666666662</v>
      </c>
      <c r="BN368" s="26">
        <f>IF(BJ368&lt;&gt;1,IF(BJ368=6,AZ368-(AZ368-AX368)/hinterpiano*(0.55/2),AZ368-(AZ368-AX368)/hinterpiano*(0.65/2)),AZ368)</f>
        <v>-12.438149999999998</v>
      </c>
      <c r="BO368" s="26">
        <f>IF(BJ368&lt;&gt;1,IF(BJ368=6,BA368-(BA368-AY368)/hinterpiano*(0.55/2),BA368-(BA368-AY368)/hinterpiano*(0.65/2)),BA368)</f>
        <v>14.990516666666666</v>
      </c>
      <c r="BP368" s="449">
        <f t="shared" si="3423"/>
        <v>-60.306449999999998</v>
      </c>
    </row>
    <row r="369" spans="1:68" ht="20" customHeight="1">
      <c r="A369" s="440"/>
      <c r="B369" s="444">
        <v>366</v>
      </c>
      <c r="C369" s="444">
        <f>INDEX(PIL!$A$1:$K$1009,$B369,3)</f>
        <v>5</v>
      </c>
      <c r="D369" s="444" t="str">
        <f>INDEX(PIL!$A$1:$K$1009,$B369,4)</f>
        <v>Msup</v>
      </c>
      <c r="E369" s="26">
        <f>INDEX(PIL!$A$1:$K$1009,$B369,5)</f>
        <v>34.356999999999999</v>
      </c>
      <c r="F369" s="26">
        <f>INDEX(PIL!$A$1:$K$1009,$B369,6)</f>
        <v>22.036999999999999</v>
      </c>
      <c r="G369" s="26">
        <f>INDEX(PIL!$A$1:$K$1009,$B369,7)</f>
        <v>33.683</v>
      </c>
      <c r="H369" s="26">
        <f>INDEX(PIL!$A$1:$K$1009,$B369,8)</f>
        <v>0.19800000000000001</v>
      </c>
      <c r="I369" s="26">
        <f>INDEX(PIL!$A$1:$K$1009,$B369,9)</f>
        <v>-1.052</v>
      </c>
      <c r="J369" s="26">
        <f>INDEX(PIL!$A$1:$K$1009,$B369,10)</f>
        <v>-0.78500000000000003</v>
      </c>
      <c r="K369" s="26">
        <f t="shared" si="3408"/>
        <v>34.734999999999999</v>
      </c>
      <c r="L369" s="15">
        <f t="shared" si="3409"/>
        <v>0.9830000000000001</v>
      </c>
      <c r="M369" s="15">
        <f t="shared" ref="M369" si="3875">(ABS(K369)+ABS(0.3*L369))*SIGN(K369)</f>
        <v>35.029899999999998</v>
      </c>
      <c r="N369" s="15">
        <f t="shared" si="3411"/>
        <v>11.403499999999999</v>
      </c>
      <c r="O369" s="449">
        <f t="shared" si="3412"/>
        <v>35.029899999999998</v>
      </c>
      <c r="Q369" s="440"/>
      <c r="R369" s="444">
        <v>990</v>
      </c>
      <c r="S369" s="16">
        <f>INDEX(PIL!$A$1:$K$1009,$R369,3)</f>
        <v>5</v>
      </c>
      <c r="T369" s="16" t="str">
        <f>INDEX(PIL!$A$1:$K$1009,$R369,4)</f>
        <v>Msup</v>
      </c>
      <c r="U369" s="26">
        <f>INDEX(PIL!$A$1:$K$1009,$R369,5)</f>
        <v>25.818999999999999</v>
      </c>
      <c r="V369" s="26">
        <f>INDEX(PIL!$A$1:$K$1009,$R369,6)</f>
        <v>18.023</v>
      </c>
      <c r="W369" s="26">
        <f>INDEX(PIL!$A$1:$K$1009,$R369,7)</f>
        <v>-1.3149999999999999</v>
      </c>
      <c r="X369" s="26">
        <f>INDEX(PIL!$A$1:$K$1009,$R369,8)</f>
        <v>83.042000000000002</v>
      </c>
      <c r="Y369" s="26">
        <f>INDEX(PIL!$A$1:$K$1009,$R369,9)</f>
        <v>12.257999999999999</v>
      </c>
      <c r="Z369" s="26">
        <f>INDEX(PIL!$A$1:$K$1009,$R369,10)</f>
        <v>9.1479999999999997</v>
      </c>
      <c r="AA369" s="26">
        <f t="shared" si="3413"/>
        <v>-13.572999999999999</v>
      </c>
      <c r="AB369" s="15">
        <f t="shared" si="3414"/>
        <v>92.19</v>
      </c>
      <c r="AC369" s="15">
        <f t="shared" ref="AC369" si="3876">(ABS(AA369)+ABS(0.3*AB369))*SIGN(AA369)</f>
        <v>-41.23</v>
      </c>
      <c r="AD369" s="15">
        <f t="shared" si="3433"/>
        <v>96.261899999999997</v>
      </c>
      <c r="AE369" s="449">
        <f t="shared" si="3416"/>
        <v>96.261899999999997</v>
      </c>
      <c r="AG369" s="440"/>
      <c r="AJ369" s="26"/>
      <c r="AK369" s="26"/>
      <c r="AL369" s="26"/>
      <c r="AM369" s="26"/>
      <c r="AN369" s="26"/>
      <c r="AO369" s="26"/>
      <c r="AP369" s="26"/>
      <c r="AQ369" s="15"/>
      <c r="AR369" s="15"/>
      <c r="AS369" s="449"/>
      <c r="AT369" s="15"/>
      <c r="AU369" s="440"/>
      <c r="AV369" s="444"/>
      <c r="AW369" s="444" t="s">
        <v>802</v>
      </c>
      <c r="AX369" s="26">
        <f t="shared" ref="AX369" si="3877">F369+M369</f>
        <v>57.066899999999997</v>
      </c>
      <c r="AY369" s="26">
        <f t="shared" ref="AY369" si="3878">V369+AC369</f>
        <v>-23.206999999999997</v>
      </c>
      <c r="AZ369" s="26">
        <f t="shared" ref="AZ369" si="3879">F370+M370</f>
        <v>-53.383299999999998</v>
      </c>
      <c r="BA369" s="26">
        <f t="shared" ref="BA369" si="3880">V370+AC370</f>
        <v>9.1156000000000006</v>
      </c>
      <c r="BB369" s="449">
        <f t="shared" ref="BB369" si="3881">AK372+AR372</f>
        <v>-253.524</v>
      </c>
      <c r="BC369" s="26"/>
      <c r="BD369" s="400">
        <f t="shared" ref="BD369" si="3882">AV372</f>
        <v>5</v>
      </c>
      <c r="BE369" s="383">
        <f t="shared" si="3678"/>
        <v>16</v>
      </c>
      <c r="BF369" s="15"/>
      <c r="BG369" s="15"/>
      <c r="BH369" s="15"/>
      <c r="BI369" s="440"/>
      <c r="BJ369" s="444"/>
      <c r="BK369" s="444" t="s">
        <v>802</v>
      </c>
      <c r="BL369" s="26">
        <f>IF(BJ372=6,AX369-(AX369-AZ369)/hinterpiano*(0.55/2),AX369-(AX369-AZ369)/hinterpiano*(0.65/2))</f>
        <v>46.189228787878783</v>
      </c>
      <c r="BM369" s="26">
        <f>IF(BJ372=6,AY369-(AY369-BA369)/hinterpiano*(0.55/2),AY369-(AY369-BA369)/hinterpiano*(0.65/2))</f>
        <v>-20.023713636363635</v>
      </c>
      <c r="BN369" s="26">
        <f>IF(BJ372&lt;&gt;1,IF(BJ372=6,AZ369-(AZ369-AX369)/hinterpiano*(0.55/2),AZ369-(AZ369-AX369)/hinterpiano*(0.65/2)),AZ369)</f>
        <v>-42.505628787878784</v>
      </c>
      <c r="BO369" s="26">
        <f>IF(BJ372&lt;&gt;1,IF(BJ372=6,BA369-(BA369-AY369)/hinterpiano*(0.55/2),BA369-(BA369-AY369)/hinterpiano*(0.65/2)),BA369)</f>
        <v>5.9323136363636371</v>
      </c>
      <c r="BP369" s="449">
        <f t="shared" si="3423"/>
        <v>-253.524</v>
      </c>
    </row>
    <row r="370" spans="1:68" ht="20" customHeight="1">
      <c r="A370" s="440"/>
      <c r="B370" s="444">
        <v>367</v>
      </c>
      <c r="C370" s="444">
        <f>INDEX(PIL!$A$1:$K$1009,$B370,3)</f>
        <v>5</v>
      </c>
      <c r="D370" s="444" t="str">
        <f>INDEX(PIL!$A$1:$K$1009,$B370,4)</f>
        <v>Minf</v>
      </c>
      <c r="E370" s="26">
        <f>INDEX(PIL!$A$1:$K$1009,$B370,5)</f>
        <v>-33.835999999999999</v>
      </c>
      <c r="F370" s="26">
        <f>INDEX(PIL!$A$1:$K$1009,$B370,6)</f>
        <v>-21.678999999999998</v>
      </c>
      <c r="G370" s="26">
        <f>INDEX(PIL!$A$1:$K$1009,$B370,7)</f>
        <v>-30.472000000000001</v>
      </c>
      <c r="H370" s="26">
        <f>INDEX(PIL!$A$1:$K$1009,$B370,8)</f>
        <v>-0.183</v>
      </c>
      <c r="I370" s="26">
        <f>INDEX(PIL!$A$1:$K$1009,$B370,9)</f>
        <v>0.96199999999999997</v>
      </c>
      <c r="J370" s="26">
        <f>INDEX(PIL!$A$1:$K$1009,$B370,10)</f>
        <v>0.71799999999999997</v>
      </c>
      <c r="K370" s="26">
        <f t="shared" si="3408"/>
        <v>-31.434000000000001</v>
      </c>
      <c r="L370" s="15">
        <f t="shared" si="3409"/>
        <v>-0.90100000000000002</v>
      </c>
      <c r="M370" s="15">
        <f t="shared" ref="M370" si="3883">(ABS(K370)+ABS(0.3*L370))*SIGN(K370)</f>
        <v>-31.7043</v>
      </c>
      <c r="N370" s="15">
        <f t="shared" si="3411"/>
        <v>-10.331199999999999</v>
      </c>
      <c r="O370" s="449">
        <f t="shared" si="3412"/>
        <v>-31.7043</v>
      </c>
      <c r="Q370" s="440"/>
      <c r="R370" s="444">
        <v>991</v>
      </c>
      <c r="S370" s="16">
        <f>INDEX(PIL!$A$1:$K$1009,$R370,3)</f>
        <v>5</v>
      </c>
      <c r="T370" s="16" t="str">
        <f>INDEX(PIL!$A$1:$K$1009,$R370,4)</f>
        <v>Minf</v>
      </c>
      <c r="U370" s="26">
        <f>INDEX(PIL!$A$1:$K$1009,$R370,5)</f>
        <v>-25.744</v>
      </c>
      <c r="V370" s="26">
        <f>INDEX(PIL!$A$1:$K$1009,$R370,6)</f>
        <v>-17.844999999999999</v>
      </c>
      <c r="W370" s="26">
        <f>INDEX(PIL!$A$1:$K$1009,$R370,7)</f>
        <v>0.92500000000000004</v>
      </c>
      <c r="X370" s="26">
        <f>INDEX(PIL!$A$1:$K$1009,$R370,8)</f>
        <v>-54.654000000000003</v>
      </c>
      <c r="Y370" s="26">
        <f>INDEX(PIL!$A$1:$K$1009,$R370,9)</f>
        <v>-7.8760000000000003</v>
      </c>
      <c r="Z370" s="26">
        <f>INDEX(PIL!$A$1:$K$1009,$R370,10)</f>
        <v>-5.8780000000000001</v>
      </c>
      <c r="AA370" s="26">
        <f t="shared" si="3413"/>
        <v>8.8010000000000002</v>
      </c>
      <c r="AB370" s="15">
        <f t="shared" si="3414"/>
        <v>-60.532000000000004</v>
      </c>
      <c r="AC370" s="15">
        <f t="shared" ref="AC370" si="3884">(ABS(AA370)+ABS(0.3*AB370))*SIGN(AA370)</f>
        <v>26.960599999999999</v>
      </c>
      <c r="AD370" s="15">
        <f t="shared" si="3433"/>
        <v>-63.172300000000007</v>
      </c>
      <c r="AE370" s="449">
        <f t="shared" si="3416"/>
        <v>-63.172300000000007</v>
      </c>
      <c r="AG370" s="440"/>
      <c r="AJ370" s="26"/>
      <c r="AK370" s="26"/>
      <c r="AL370" s="26"/>
      <c r="AM370" s="26"/>
      <c r="AN370" s="26"/>
      <c r="AO370" s="26"/>
      <c r="AP370" s="26"/>
      <c r="AQ370" s="15"/>
      <c r="AR370" s="15"/>
      <c r="AS370" s="449"/>
      <c r="AT370" s="15"/>
      <c r="AU370" s="440"/>
      <c r="AV370" s="444"/>
      <c r="AW370" s="444" t="s">
        <v>803</v>
      </c>
      <c r="AX370" s="26">
        <f t="shared" ref="AX370" si="3885">F369-M369</f>
        <v>-12.992899999999999</v>
      </c>
      <c r="AY370" s="26">
        <f t="shared" ref="AY370" si="3886">V369-AC369</f>
        <v>59.253</v>
      </c>
      <c r="AZ370" s="26">
        <f t="shared" ref="AZ370" si="3887">F370-M370</f>
        <v>10.025300000000001</v>
      </c>
      <c r="BA370" s="26">
        <f t="shared" ref="BA370" si="3888">V370-AC370</f>
        <v>-44.805599999999998</v>
      </c>
      <c r="BB370" s="449">
        <f t="shared" ref="BB370" si="3889">AK372-AR372</f>
        <v>-151.62399999999997</v>
      </c>
      <c r="BC370" s="26"/>
      <c r="BD370" s="400">
        <f t="shared" ref="BD370" si="3890">BD369</f>
        <v>5</v>
      </c>
      <c r="BE370" s="383">
        <f t="shared" si="3678"/>
        <v>16</v>
      </c>
      <c r="BF370" s="15"/>
      <c r="BG370" s="15"/>
      <c r="BH370" s="15"/>
      <c r="BI370" s="440"/>
      <c r="BJ370" s="444"/>
      <c r="BK370" s="444" t="s">
        <v>803</v>
      </c>
      <c r="BL370" s="26">
        <f>IF(BJ372=6,AX370-(AX370-AZ370)/hinterpiano*(0.55/2),AX370-(AX370-AZ370)/hinterpiano*(0.65/2))</f>
        <v>-10.725956060606059</v>
      </c>
      <c r="BM370" s="26">
        <f>IF(BJ372=6,AY370-(AY370-BA370)/hinterpiano*(0.55/2),AY370-(AY370-BA370)/hinterpiano*(0.65/2))</f>
        <v>49.004804545454547</v>
      </c>
      <c r="BN370" s="26">
        <f>IF(BJ372&lt;&gt;1,IF(BJ372=6,AZ370-(AZ370-AX370)/hinterpiano*(0.55/2),AZ370-(AZ370-AX370)/hinterpiano*(0.65/2)),AZ370)</f>
        <v>7.7583560606060615</v>
      </c>
      <c r="BO370" s="26">
        <f>IF(BJ372&lt;&gt;1,IF(BJ372=6,BA370-(BA370-AY370)/hinterpiano*(0.55/2),BA370-(BA370-AY370)/hinterpiano*(0.65/2)),BA370)</f>
        <v>-34.557404545454546</v>
      </c>
      <c r="BP370" s="449">
        <f t="shared" si="3423"/>
        <v>-151.62399999999997</v>
      </c>
    </row>
    <row r="371" spans="1:68" ht="20" customHeight="1">
      <c r="A371" s="440"/>
      <c r="B371" s="444">
        <v>368</v>
      </c>
      <c r="C371" s="444">
        <f>INDEX(PIL!$A$1:$K$1009,$B371,3)</f>
        <v>5</v>
      </c>
      <c r="D371" s="444" t="str">
        <f>INDEX(PIL!$A$1:$K$1009,$B371,4)</f>
        <v>V</v>
      </c>
      <c r="E371" s="26">
        <f>INDEX(PIL!$A$1:$K$1009,$B371,5)</f>
        <v>20.664000000000001</v>
      </c>
      <c r="F371" s="26">
        <f>INDEX(PIL!$A$1:$K$1009,$B371,6)</f>
        <v>13.247</v>
      </c>
      <c r="G371" s="26">
        <f>INDEX(PIL!$A$1:$K$1009,$B371,7)</f>
        <v>19.434000000000001</v>
      </c>
      <c r="H371" s="26">
        <f>INDEX(PIL!$A$1:$K$1009,$B371,8)</f>
        <v>0.115</v>
      </c>
      <c r="I371" s="26">
        <f>INDEX(PIL!$A$1:$K$1009,$B371,9)</f>
        <v>-0.61</v>
      </c>
      <c r="J371" s="26">
        <f>INDEX(PIL!$A$1:$K$1009,$B371,10)</f>
        <v>-0.45500000000000002</v>
      </c>
      <c r="K371" s="26">
        <f t="shared" si="3408"/>
        <v>20.044</v>
      </c>
      <c r="L371" s="15">
        <f t="shared" si="3409"/>
        <v>0.57000000000000006</v>
      </c>
      <c r="M371" s="15">
        <f t="shared" ref="M371" si="3891">(ABS(K371)+ABS(0.3*L371))*SIGN(K371)</f>
        <v>20.215</v>
      </c>
      <c r="N371" s="15">
        <f t="shared" si="3411"/>
        <v>6.5832000000000006</v>
      </c>
      <c r="O371" s="449">
        <f t="shared" si="3412"/>
        <v>20.215</v>
      </c>
      <c r="Q371" s="440"/>
      <c r="R371" s="444">
        <v>992</v>
      </c>
      <c r="S371" s="16">
        <f>INDEX(PIL!$A$1:$K$1009,$R371,3)</f>
        <v>5</v>
      </c>
      <c r="T371" s="16" t="str">
        <f>INDEX(PIL!$A$1:$K$1009,$R371,4)</f>
        <v>V</v>
      </c>
      <c r="U371" s="26">
        <f>INDEX(PIL!$A$1:$K$1009,$R371,5)</f>
        <v>15.625</v>
      </c>
      <c r="V371" s="26">
        <f>INDEX(PIL!$A$1:$K$1009,$R371,6)</f>
        <v>10.869</v>
      </c>
      <c r="W371" s="26">
        <f>INDEX(PIL!$A$1:$K$1009,$R371,7)</f>
        <v>-0.67600000000000005</v>
      </c>
      <c r="X371" s="26">
        <f>INDEX(PIL!$A$1:$K$1009,$R371,8)</f>
        <v>41.387999999999998</v>
      </c>
      <c r="Y371" s="26">
        <f>INDEX(PIL!$A$1:$K$1009,$R371,9)</f>
        <v>6.101</v>
      </c>
      <c r="Z371" s="26">
        <f>INDEX(PIL!$A$1:$K$1009,$R371,10)</f>
        <v>4.5529999999999999</v>
      </c>
      <c r="AA371" s="26">
        <f t="shared" si="3413"/>
        <v>-6.7770000000000001</v>
      </c>
      <c r="AB371" s="15">
        <f t="shared" si="3414"/>
        <v>45.940999999999995</v>
      </c>
      <c r="AC371" s="15">
        <f t="shared" ref="AC371" si="3892">(ABS(AA371)+ABS(0.3*AB371))*SIGN(AA371)</f>
        <v>-20.559299999999997</v>
      </c>
      <c r="AD371" s="15">
        <f t="shared" si="3433"/>
        <v>47.974099999999993</v>
      </c>
      <c r="AE371" s="449">
        <f t="shared" si="3416"/>
        <v>47.974099999999993</v>
      </c>
      <c r="AG371" s="440"/>
      <c r="AJ371" s="26"/>
      <c r="AK371" s="26"/>
      <c r="AL371" s="26"/>
      <c r="AM371" s="26"/>
      <c r="AN371" s="26"/>
      <c r="AO371" s="26"/>
      <c r="AP371" s="26"/>
      <c r="AQ371" s="15"/>
      <c r="AR371" s="15"/>
      <c r="AS371" s="449"/>
      <c r="AT371" s="15"/>
      <c r="AU371" s="440"/>
      <c r="AV371" s="444"/>
      <c r="AW371" s="444" t="s">
        <v>804</v>
      </c>
      <c r="AX371" s="26">
        <f t="shared" ref="AX371" si="3893">F369+N369</f>
        <v>33.4405</v>
      </c>
      <c r="AY371" s="26">
        <f t="shared" ref="AY371" si="3894">V369+AD369</f>
        <v>114.28489999999999</v>
      </c>
      <c r="AZ371" s="26">
        <f t="shared" ref="AZ371" si="3895">F370+N370</f>
        <v>-32.010199999999998</v>
      </c>
      <c r="BA371" s="26">
        <f t="shared" ref="BA371" si="3896">V370+AD370</f>
        <v>-81.017300000000006</v>
      </c>
      <c r="BB371" s="449">
        <f t="shared" ref="BB371" si="3897">AK372+AS372</f>
        <v>-281.209</v>
      </c>
      <c r="BC371" s="26"/>
      <c r="BD371" s="400">
        <f t="shared" si="3508"/>
        <v>5</v>
      </c>
      <c r="BE371" s="383">
        <f t="shared" si="3678"/>
        <v>16</v>
      </c>
      <c r="BF371" s="15"/>
      <c r="BG371" s="15"/>
      <c r="BH371" s="15"/>
      <c r="BI371" s="440"/>
      <c r="BJ371" s="444"/>
      <c r="BK371" s="444" t="s">
        <v>804</v>
      </c>
      <c r="BL371" s="26">
        <f>IF(BJ372=6,AX371-(AX371-AZ371)/hinterpiano*(0.55/2),AX371-(AX371-AZ371)/hinterpiano*(0.65/2))</f>
        <v>26.994597727272726</v>
      </c>
      <c r="BM371" s="26">
        <f>IF(BJ372=6,AY371-(AY371-BA371)/hinterpiano*(0.55/2),AY371-(AY371-BA371)/hinterpiano*(0.65/2))</f>
        <v>95.05059242424241</v>
      </c>
      <c r="BN371" s="26">
        <f>IF(BJ372&lt;&gt;1,IF(BJ372=6,AZ371-(AZ371-AX371)/hinterpiano*(0.55/2),AZ371-(AZ371-AX371)/hinterpiano*(0.65/2)),AZ371)</f>
        <v>-25.564297727272724</v>
      </c>
      <c r="BO371" s="26">
        <f>IF(BJ372&lt;&gt;1,IF(BJ372=6,BA371-(BA371-AY371)/hinterpiano*(0.55/2),BA371-(BA371-AY371)/hinterpiano*(0.65/2)),BA371)</f>
        <v>-61.782992424242423</v>
      </c>
      <c r="BP371" s="449">
        <f t="shared" si="3423"/>
        <v>-281.209</v>
      </c>
    </row>
    <row r="372" spans="1:68" ht="20" customHeight="1">
      <c r="A372" s="440"/>
      <c r="B372" s="444">
        <v>369</v>
      </c>
      <c r="C372" s="444">
        <f>INDEX(PIL!$A$1:$K$1009,$B372,3)</f>
        <v>5</v>
      </c>
      <c r="D372" s="444" t="str">
        <f>INDEX(PIL!$A$1:$K$1009,$B372,4)</f>
        <v>N</v>
      </c>
      <c r="E372" s="26">
        <f>INDEX(PIL!$A$1:$K$1009,$B372,5)</f>
        <v>-181.84100000000001</v>
      </c>
      <c r="F372" s="26">
        <f>INDEX(PIL!$A$1:$K$1009,$B372,6)</f>
        <v>-115.072</v>
      </c>
      <c r="G372" s="26">
        <f>INDEX(PIL!$A$1:$K$1009,$B372,7)</f>
        <v>-25.074999999999999</v>
      </c>
      <c r="H372" s="26">
        <f>INDEX(PIL!$A$1:$K$1009,$B372,8)</f>
        <v>-0.154</v>
      </c>
      <c r="I372" s="26">
        <f>INDEX(PIL!$A$1:$K$1009,$B372,9)</f>
        <v>0.81200000000000006</v>
      </c>
      <c r="J372" s="26">
        <f>INDEX(PIL!$A$1:$K$1009,$B372,10)</f>
        <v>0.60599999999999998</v>
      </c>
      <c r="K372" s="26">
        <f t="shared" si="3408"/>
        <v>-25.887</v>
      </c>
      <c r="L372" s="15">
        <f t="shared" si="3409"/>
        <v>-0.76</v>
      </c>
      <c r="M372" s="15">
        <f t="shared" ref="M372" si="3898">(ABS(K372)+ABS(0.3*L372))*SIGN(K372)</f>
        <v>-26.115000000000002</v>
      </c>
      <c r="N372" s="15">
        <f t="shared" si="3411"/>
        <v>-8.5260999999999996</v>
      </c>
      <c r="O372" s="449">
        <f t="shared" si="3412"/>
        <v>-26.115000000000002</v>
      </c>
      <c r="Q372" s="440"/>
      <c r="R372" s="444">
        <v>993</v>
      </c>
      <c r="S372" s="16">
        <f>INDEX(PIL!$A$1:$K$1009,$R372,3)</f>
        <v>5</v>
      </c>
      <c r="T372" s="16" t="str">
        <f>INDEX(PIL!$A$1:$K$1009,$R372,4)</f>
        <v>N</v>
      </c>
      <c r="U372" s="26">
        <f>INDEX(PIL!$A$1:$K$1009,$R372,5)</f>
        <v>-79.411000000000001</v>
      </c>
      <c r="V372" s="26">
        <f>INDEX(PIL!$A$1:$K$1009,$R372,6)</f>
        <v>-55.326999999999998</v>
      </c>
      <c r="W372" s="26">
        <f>INDEX(PIL!$A$1:$K$1009,$R372,7)</f>
        <v>0.97099999999999997</v>
      </c>
      <c r="X372" s="26">
        <f>INDEX(PIL!$A$1:$K$1009,$R372,8)</f>
        <v>-57.344999999999999</v>
      </c>
      <c r="Y372" s="26">
        <f>INDEX(PIL!$A$1:$K$1009,$R372,9)</f>
        <v>-8.6530000000000005</v>
      </c>
      <c r="Z372" s="26">
        <f>INDEX(PIL!$A$1:$K$1009,$R372,10)</f>
        <v>-6.4569999999999999</v>
      </c>
      <c r="AA372" s="26">
        <f t="shared" si="3413"/>
        <v>9.6240000000000006</v>
      </c>
      <c r="AB372" s="15">
        <f t="shared" si="3414"/>
        <v>-63.802</v>
      </c>
      <c r="AC372" s="15">
        <f t="shared" ref="AC372" si="3899">(ABS(AA372)+ABS(0.3*AB372))*SIGN(AA372)</f>
        <v>28.764600000000002</v>
      </c>
      <c r="AD372" s="15">
        <f t="shared" si="3433"/>
        <v>-66.6892</v>
      </c>
      <c r="AE372" s="449">
        <f t="shared" si="3416"/>
        <v>-66.6892</v>
      </c>
      <c r="AG372" s="440"/>
      <c r="AH372" s="16">
        <f t="shared" ref="AH372" si="3900">S372</f>
        <v>5</v>
      </c>
      <c r="AI372" s="16" t="str">
        <f t="shared" ref="AI372" si="3901">T372</f>
        <v>N</v>
      </c>
      <c r="AJ372" s="26">
        <f>IF(AH372=6,E372+U372-(0.6*base_minore_p*hinterpiano*cls_armato),IF(AH372=5,E372+U372-(0.6*base_minore_p*hinterpiano*cls_armato)-(base_maggiore_p*base_minore_p*hinterpiano*cls_armato),IF(AH372=4,E372+U372-(0.6*base_minore_p*hinterpiano*cls_armato)-2*(base_maggiore_p*base_minore_p*hinterpiano*cls_armato),IF(AH372=3,E372+U372-(0.6*base_minore_p*hinterpiano*cls_armato)-3*(base_maggiore_p*base_minore_p*hinterpiano*cls_armato),IF(AH372=2,E372+U372-(0.6*base_minore_p*hinterpiano*cls_armato)-4*(base_maggiore_p*base_minore_p*hinterpiano*cls_armato),E372+U372-(0.6*base_minore_p*hinterpiano*cls_armato)-5*(base_maggiore_p*base_minore_p*hinterpiano*cls_armato))))))</f>
        <v>-293.42700000000002</v>
      </c>
      <c r="AK372" s="26">
        <f>IF(AH372=6,F372+V372-(0.6*base_minore_p*hinterpiano*cls_armato),IF(AH372=5,F372+V372-(0.6*base_minore_p*hinterpiano*cls_armato)-(base_maggiore_p*base_minore_p*hinterpiano*cls_armato),IF(AH372=4,F372+V372-(0.6*base_minore_p*hinterpiano*cls_armato)-2*(base_maggiore_p*base_minore_p*hinterpiano*cls_armato),IF(AH372=3,F372+V372-(0.6*base_minore_p*hinterpiano*cls_armato)-3*(base_maggiore_p*base_minore_p*hinterpiano*cls_armato),IF(AH372=2,F372+V372-(0.6*base_minore_p*hinterpiano*cls_armato)-4*(base_maggiore_p*base_minore_p*hinterpiano*cls_armato),F372+V372-(0.6*base_minore_p*hinterpiano*cls_armato)-5*(base_maggiore_p*base_minore_p*hinterpiano*cls_armato))))))</f>
        <v>-202.57399999999998</v>
      </c>
      <c r="AL372" s="26">
        <f t="shared" ref="AL372" si="3902">G372+W372</f>
        <v>-24.103999999999999</v>
      </c>
      <c r="AM372" s="26">
        <f t="shared" ref="AM372" si="3903">H372+X372</f>
        <v>-57.499000000000002</v>
      </c>
      <c r="AN372" s="26">
        <f t="shared" ref="AN372" si="3904">I372+Y372</f>
        <v>-7.8410000000000002</v>
      </c>
      <c r="AO372" s="26">
        <f t="shared" ref="AO372" si="3905">J372+Z372</f>
        <v>-5.851</v>
      </c>
      <c r="AP372" s="26">
        <f t="shared" ref="AP372" si="3906">(ABS(AL372)+ABS(AN372))*SIGN(AL372)</f>
        <v>-31.945</v>
      </c>
      <c r="AQ372" s="15">
        <f t="shared" ref="AQ372" si="3907">(ABS(AM372)+ABS(AO372))*SIGN(AM372)</f>
        <v>-63.35</v>
      </c>
      <c r="AR372" s="15">
        <f t="shared" ref="AR372" si="3908">(ABS(AP372)+ABS(0.3*AQ372))*SIGN(AP372)</f>
        <v>-50.95</v>
      </c>
      <c r="AS372" s="449">
        <f t="shared" ref="AS372" si="3909">(ABS(AQ372)+ABS(0.3*AR372))*SIGN(AQ372)</f>
        <v>-78.635000000000005</v>
      </c>
      <c r="AT372" s="15"/>
      <c r="AU372" s="440"/>
      <c r="AV372" s="444">
        <f t="shared" ref="AV372" si="3910">AH372</f>
        <v>5</v>
      </c>
      <c r="AW372" s="444" t="s">
        <v>805</v>
      </c>
      <c r="AX372" s="26">
        <f t="shared" ref="AX372" si="3911">F369-N369</f>
        <v>10.6335</v>
      </c>
      <c r="AY372" s="26">
        <f t="shared" ref="AY372" si="3912">V369-AD369</f>
        <v>-78.238900000000001</v>
      </c>
      <c r="AZ372" s="26">
        <f t="shared" ref="AZ372" si="3913">F370-N370</f>
        <v>-11.347799999999999</v>
      </c>
      <c r="BA372" s="26">
        <f t="shared" ref="BA372" si="3914">V370-AD370</f>
        <v>45.327300000000008</v>
      </c>
      <c r="BB372" s="449">
        <f t="shared" ref="BB372" si="3915">AK372-AS372</f>
        <v>-123.93899999999998</v>
      </c>
      <c r="BC372" s="26"/>
      <c r="BD372" s="400">
        <f t="shared" si="3508"/>
        <v>5</v>
      </c>
      <c r="BE372" s="383">
        <f t="shared" si="3678"/>
        <v>16</v>
      </c>
      <c r="BF372" s="15"/>
      <c r="BG372" s="15"/>
      <c r="BH372" s="15"/>
      <c r="BI372" s="440"/>
      <c r="BJ372" s="444">
        <f t="shared" ref="BJ372" si="3916">AV372</f>
        <v>5</v>
      </c>
      <c r="BK372" s="444" t="s">
        <v>805</v>
      </c>
      <c r="BL372" s="26">
        <f>IF(BJ372=6,AX372-(AX372-AZ372)/hinterpiano*(0.55/2),AX372-(AX372-AZ372)/hinterpiano*(0.65/2))</f>
        <v>8.4686749999999993</v>
      </c>
      <c r="BM372" s="26">
        <f>IF(BJ372=6,AY372-(AY372-BA372)/hinterpiano*(0.55/2),AY372-(AY372-BA372)/hinterpiano*(0.65/2))</f>
        <v>-66.069501515151515</v>
      </c>
      <c r="BN372" s="26">
        <f>IF(BJ372&lt;&gt;1,IF(BJ372=6,AZ372-(AZ372-AX372)/hinterpiano*(0.55/2),AZ372-(AZ372-AX372)/hinterpiano*(0.65/2)),AZ372)</f>
        <v>-9.182974999999999</v>
      </c>
      <c r="BO372" s="26">
        <f>IF(BJ372&lt;&gt;1,IF(BJ372=6,BA372-(BA372-AY372)/hinterpiano*(0.55/2),BA372-(BA372-AY372)/hinterpiano*(0.65/2)),BA372)</f>
        <v>33.157901515151522</v>
      </c>
      <c r="BP372" s="449">
        <f t="shared" si="3423"/>
        <v>-123.93899999999998</v>
      </c>
    </row>
    <row r="373" spans="1:68" ht="20" customHeight="1">
      <c r="A373" s="440"/>
      <c r="B373" s="444">
        <v>370</v>
      </c>
      <c r="C373" s="444">
        <f>INDEX(PIL!$A$1:$K$1009,$B373,3)</f>
        <v>4</v>
      </c>
      <c r="D373" s="444" t="str">
        <f>INDEX(PIL!$A$1:$K$1009,$B373,4)</f>
        <v>Msup</v>
      </c>
      <c r="E373" s="26">
        <f>INDEX(PIL!$A$1:$K$1009,$B373,5)</f>
        <v>32.786000000000001</v>
      </c>
      <c r="F373" s="26">
        <f>INDEX(PIL!$A$1:$K$1009,$B373,6)</f>
        <v>20.995999999999999</v>
      </c>
      <c r="G373" s="26">
        <f>INDEX(PIL!$A$1:$K$1009,$B373,7)</f>
        <v>44.305999999999997</v>
      </c>
      <c r="H373" s="26">
        <f>INDEX(PIL!$A$1:$K$1009,$B373,8)</f>
        <v>0.26900000000000002</v>
      </c>
      <c r="I373" s="26">
        <f>INDEX(PIL!$A$1:$K$1009,$B373,9)</f>
        <v>-1.3380000000000001</v>
      </c>
      <c r="J373" s="26">
        <f>INDEX(PIL!$A$1:$K$1009,$B373,10)</f>
        <v>-0.999</v>
      </c>
      <c r="K373" s="26">
        <f t="shared" si="3408"/>
        <v>45.643999999999998</v>
      </c>
      <c r="L373" s="15">
        <f t="shared" si="3409"/>
        <v>1.268</v>
      </c>
      <c r="M373" s="15">
        <f t="shared" ref="M373" si="3917">(ABS(K373)+ABS(0.3*L373))*SIGN(K373)</f>
        <v>46.0244</v>
      </c>
      <c r="N373" s="15">
        <f t="shared" si="3411"/>
        <v>14.9612</v>
      </c>
      <c r="O373" s="449">
        <f t="shared" si="3412"/>
        <v>46.0244</v>
      </c>
      <c r="Q373" s="440"/>
      <c r="R373" s="444">
        <v>994</v>
      </c>
      <c r="S373" s="16">
        <f>INDEX(PIL!$A$1:$K$1009,$R373,3)</f>
        <v>4</v>
      </c>
      <c r="T373" s="16" t="str">
        <f>INDEX(PIL!$A$1:$K$1009,$R373,4)</f>
        <v>Msup</v>
      </c>
      <c r="U373" s="26">
        <f>INDEX(PIL!$A$1:$K$1009,$R373,5)</f>
        <v>23.192</v>
      </c>
      <c r="V373" s="26">
        <f>INDEX(PIL!$A$1:$K$1009,$R373,6)</f>
        <v>16.067</v>
      </c>
      <c r="W373" s="26">
        <f>INDEX(PIL!$A$1:$K$1009,$R373,7)</f>
        <v>-1.5609999999999999</v>
      </c>
      <c r="X373" s="26">
        <f>INDEX(PIL!$A$1:$K$1009,$R373,8)</f>
        <v>103.777</v>
      </c>
      <c r="Y373" s="26">
        <f>INDEX(PIL!$A$1:$K$1009,$R373,9)</f>
        <v>15.304</v>
      </c>
      <c r="Z373" s="26">
        <f>INDEX(PIL!$A$1:$K$1009,$R373,10)</f>
        <v>11.420999999999999</v>
      </c>
      <c r="AA373" s="26">
        <f t="shared" si="3413"/>
        <v>-16.865000000000002</v>
      </c>
      <c r="AB373" s="15">
        <f t="shared" si="3414"/>
        <v>115.19800000000001</v>
      </c>
      <c r="AC373" s="15">
        <f t="shared" ref="AC373" si="3918">(ABS(AA373)+ABS(0.3*AB373))*SIGN(AA373)</f>
        <v>-51.424400000000006</v>
      </c>
      <c r="AD373" s="15">
        <f t="shared" si="3433"/>
        <v>120.25750000000001</v>
      </c>
      <c r="AE373" s="449">
        <f t="shared" si="3416"/>
        <v>120.25750000000001</v>
      </c>
      <c r="AG373" s="440"/>
      <c r="AJ373" s="26"/>
      <c r="AK373" s="26"/>
      <c r="AL373" s="26"/>
      <c r="AM373" s="26"/>
      <c r="AN373" s="26"/>
      <c r="AO373" s="26"/>
      <c r="AP373" s="26"/>
      <c r="AQ373" s="15"/>
      <c r="AR373" s="15"/>
      <c r="AS373" s="449"/>
      <c r="AT373" s="15"/>
      <c r="AU373" s="440"/>
      <c r="AV373" s="444"/>
      <c r="AW373" s="444" t="s">
        <v>802</v>
      </c>
      <c r="AX373" s="26">
        <f t="shared" ref="AX373" si="3919">F373+M373</f>
        <v>67.020399999999995</v>
      </c>
      <c r="AY373" s="26">
        <f t="shared" ref="AY373" si="3920">V373+AC373</f>
        <v>-35.357400000000005</v>
      </c>
      <c r="AZ373" s="26">
        <f t="shared" ref="AZ373" si="3921">F374+M374</f>
        <v>-63.779699999999991</v>
      </c>
      <c r="BA373" s="26">
        <f t="shared" ref="BA373" si="3922">V374+AC374</f>
        <v>25.1736</v>
      </c>
      <c r="BB373" s="449">
        <f t="shared" ref="BB373" si="3923">AK376+AR376</f>
        <v>-423.42949999999996</v>
      </c>
      <c r="BC373" s="26"/>
      <c r="BD373" s="400">
        <f t="shared" ref="BD373" si="3924">AV376</f>
        <v>4</v>
      </c>
      <c r="BE373" s="383">
        <f t="shared" si="3678"/>
        <v>16</v>
      </c>
      <c r="BF373" s="15"/>
      <c r="BG373" s="15"/>
      <c r="BH373" s="15"/>
      <c r="BI373" s="440"/>
      <c r="BJ373" s="444"/>
      <c r="BK373" s="444" t="s">
        <v>802</v>
      </c>
      <c r="BL373" s="26">
        <f>IF(BJ376=6,AX373-(AX373-AZ373)/hinterpiano*(0.55/2),AX373-(AX373-AZ373)/hinterpiano*(0.65/2))</f>
        <v>54.138571969696962</v>
      </c>
      <c r="BM373" s="26">
        <f>IF(BJ376=6,AY373-(AY373-BA373)/hinterpiano*(0.55/2),AY373-(AY373-BA373)/hinterpiano*(0.65/2))</f>
        <v>-29.396013636363641</v>
      </c>
      <c r="BN373" s="26">
        <f>IF(BJ376&lt;&gt;1,IF(BJ376=6,AZ373-(AZ373-AX373)/hinterpiano*(0.55/2),AZ373-(AZ373-AX373)/hinterpiano*(0.65/2)),AZ373)</f>
        <v>-50.897871969696958</v>
      </c>
      <c r="BO373" s="26">
        <f>IF(BJ376&lt;&gt;1,IF(BJ376=6,BA373-(BA373-AY373)/hinterpiano*(0.55/2),BA373-(BA373-AY373)/hinterpiano*(0.65/2)),BA373)</f>
        <v>19.212213636363636</v>
      </c>
      <c r="BP373" s="449">
        <f t="shared" si="3423"/>
        <v>-423.42949999999996</v>
      </c>
    </row>
    <row r="374" spans="1:68" ht="20" customHeight="1">
      <c r="A374" s="440"/>
      <c r="B374" s="444">
        <v>371</v>
      </c>
      <c r="C374" s="444">
        <f>INDEX(PIL!$A$1:$K$1009,$B374,3)</f>
        <v>4</v>
      </c>
      <c r="D374" s="444" t="str">
        <f>INDEX(PIL!$A$1:$K$1009,$B374,4)</f>
        <v>Minf</v>
      </c>
      <c r="E374" s="26">
        <f>INDEX(PIL!$A$1:$K$1009,$B374,5)</f>
        <v>-31.806000000000001</v>
      </c>
      <c r="F374" s="26">
        <f>INDEX(PIL!$A$1:$K$1009,$B374,6)</f>
        <v>-20.395</v>
      </c>
      <c r="G374" s="26">
        <f>INDEX(PIL!$A$1:$K$1009,$B374,7)</f>
        <v>-41.750999999999998</v>
      </c>
      <c r="H374" s="26">
        <f>INDEX(PIL!$A$1:$K$1009,$B374,8)</f>
        <v>-0.248</v>
      </c>
      <c r="I374" s="26">
        <f>INDEX(PIL!$A$1:$K$1009,$B374,9)</f>
        <v>1.274</v>
      </c>
      <c r="J374" s="26">
        <f>INDEX(PIL!$A$1:$K$1009,$B374,10)</f>
        <v>0.95099999999999996</v>
      </c>
      <c r="K374" s="26">
        <f t="shared" si="3408"/>
        <v>-43.024999999999999</v>
      </c>
      <c r="L374" s="15">
        <f t="shared" si="3409"/>
        <v>-1.1989999999999998</v>
      </c>
      <c r="M374" s="15">
        <f t="shared" ref="M374" si="3925">(ABS(K374)+ABS(0.3*L374))*SIGN(K374)</f>
        <v>-43.384699999999995</v>
      </c>
      <c r="N374" s="15">
        <f t="shared" si="3411"/>
        <v>-14.106499999999999</v>
      </c>
      <c r="O374" s="449">
        <f t="shared" si="3412"/>
        <v>-43.384699999999995</v>
      </c>
      <c r="Q374" s="440"/>
      <c r="R374" s="444">
        <v>995</v>
      </c>
      <c r="S374" s="16">
        <f>INDEX(PIL!$A$1:$K$1009,$R374,3)</f>
        <v>4</v>
      </c>
      <c r="T374" s="16" t="str">
        <f>INDEX(PIL!$A$1:$K$1009,$R374,4)</f>
        <v>Minf</v>
      </c>
      <c r="U374" s="26">
        <f>INDEX(PIL!$A$1:$K$1009,$R374,5)</f>
        <v>-23.42</v>
      </c>
      <c r="V374" s="26">
        <f>INDEX(PIL!$A$1:$K$1009,$R374,6)</f>
        <v>-16.204000000000001</v>
      </c>
      <c r="W374" s="26">
        <f>INDEX(PIL!$A$1:$K$1009,$R374,7)</f>
        <v>1.3180000000000001</v>
      </c>
      <c r="X374" s="26">
        <f>INDEX(PIL!$A$1:$K$1009,$R374,8)</f>
        <v>-83.537000000000006</v>
      </c>
      <c r="Y374" s="26">
        <f>INDEX(PIL!$A$1:$K$1009,$R374,9)</f>
        <v>-12.255000000000001</v>
      </c>
      <c r="Z374" s="26">
        <f>INDEX(PIL!$A$1:$K$1009,$R374,10)</f>
        <v>-9.1449999999999996</v>
      </c>
      <c r="AA374" s="26">
        <f t="shared" si="3413"/>
        <v>13.573</v>
      </c>
      <c r="AB374" s="15">
        <f t="shared" si="3414"/>
        <v>-92.682000000000002</v>
      </c>
      <c r="AC374" s="15">
        <f t="shared" ref="AC374" si="3926">(ABS(AA374)+ABS(0.3*AB374))*SIGN(AA374)</f>
        <v>41.377600000000001</v>
      </c>
      <c r="AD374" s="15">
        <f t="shared" si="3433"/>
        <v>-96.753900000000002</v>
      </c>
      <c r="AE374" s="449">
        <f t="shared" si="3416"/>
        <v>-96.753900000000002</v>
      </c>
      <c r="AG374" s="440"/>
      <c r="AJ374" s="26"/>
      <c r="AK374" s="26"/>
      <c r="AL374" s="26"/>
      <c r="AM374" s="26"/>
      <c r="AN374" s="26"/>
      <c r="AO374" s="26"/>
      <c r="AP374" s="26"/>
      <c r="AQ374" s="15"/>
      <c r="AR374" s="15"/>
      <c r="AS374" s="449"/>
      <c r="AT374" s="15"/>
      <c r="AU374" s="440"/>
      <c r="AV374" s="444"/>
      <c r="AW374" s="444" t="s">
        <v>803</v>
      </c>
      <c r="AX374" s="26">
        <f t="shared" ref="AX374" si="3927">F373-M373</f>
        <v>-25.028400000000001</v>
      </c>
      <c r="AY374" s="26">
        <f t="shared" ref="AY374" si="3928">V373-AC373</f>
        <v>67.491399999999999</v>
      </c>
      <c r="AZ374" s="26">
        <f t="shared" ref="AZ374" si="3929">F374-M374</f>
        <v>22.989699999999996</v>
      </c>
      <c r="BA374" s="26">
        <f t="shared" ref="BA374" si="3930">V374-AC374</f>
        <v>-57.581600000000002</v>
      </c>
      <c r="BB374" s="449">
        <f t="shared" ref="BB374" si="3931">AK376-AR376</f>
        <v>-219.5805</v>
      </c>
      <c r="BC374" s="26"/>
      <c r="BD374" s="400">
        <f t="shared" ref="BD374" si="3932">BD373</f>
        <v>4</v>
      </c>
      <c r="BE374" s="383">
        <f t="shared" si="3678"/>
        <v>16</v>
      </c>
      <c r="BF374" s="15"/>
      <c r="BG374" s="15"/>
      <c r="BH374" s="15"/>
      <c r="BI374" s="440"/>
      <c r="BJ374" s="444"/>
      <c r="BK374" s="444" t="s">
        <v>803</v>
      </c>
      <c r="BL374" s="26">
        <f>IF(BJ376=6,AX374-(AX374-AZ374)/hinterpiano*(0.55/2),AX374-(AX374-AZ374)/hinterpiano*(0.65/2))</f>
        <v>-20.299344696969698</v>
      </c>
      <c r="BM374" s="26">
        <f>IF(BJ376=6,AY374-(AY374-BA374)/hinterpiano*(0.55/2),AY374-(AY374-BA374)/hinterpiano*(0.65/2))</f>
        <v>55.173604545454545</v>
      </c>
      <c r="BN374" s="26">
        <f>IF(BJ376&lt;&gt;1,IF(BJ376=6,AZ374-(AZ374-AX374)/hinterpiano*(0.55/2),AZ374-(AZ374-AX374)/hinterpiano*(0.65/2)),AZ374)</f>
        <v>18.260644696969692</v>
      </c>
      <c r="BO374" s="26">
        <f>IF(BJ376&lt;&gt;1,IF(BJ376=6,BA374-(BA374-AY374)/hinterpiano*(0.55/2),BA374-(BA374-AY374)/hinterpiano*(0.65/2)),BA374)</f>
        <v>-45.263804545454548</v>
      </c>
      <c r="BP374" s="449">
        <f t="shared" si="3423"/>
        <v>-219.5805</v>
      </c>
    </row>
    <row r="375" spans="1:68" ht="20" customHeight="1">
      <c r="A375" s="440"/>
      <c r="B375" s="444">
        <v>372</v>
      </c>
      <c r="C375" s="444">
        <f>INDEX(PIL!$A$1:$K$1009,$B375,3)</f>
        <v>4</v>
      </c>
      <c r="D375" s="444" t="str">
        <f>INDEX(PIL!$A$1:$K$1009,$B375,4)</f>
        <v>V</v>
      </c>
      <c r="E375" s="26">
        <f>INDEX(PIL!$A$1:$K$1009,$B375,5)</f>
        <v>19.573</v>
      </c>
      <c r="F375" s="26">
        <f>INDEX(PIL!$A$1:$K$1009,$B375,6)</f>
        <v>12.542999999999999</v>
      </c>
      <c r="G375" s="26">
        <f>INDEX(PIL!$A$1:$K$1009,$B375,7)</f>
        <v>26.071999999999999</v>
      </c>
      <c r="H375" s="26">
        <f>INDEX(PIL!$A$1:$K$1009,$B375,8)</f>
        <v>0.156</v>
      </c>
      <c r="I375" s="26">
        <f>INDEX(PIL!$A$1:$K$1009,$B375,9)</f>
        <v>-0.79200000000000004</v>
      </c>
      <c r="J375" s="26">
        <f>INDEX(PIL!$A$1:$K$1009,$B375,10)</f>
        <v>-0.59099999999999997</v>
      </c>
      <c r="K375" s="26">
        <f t="shared" si="3408"/>
        <v>26.864000000000001</v>
      </c>
      <c r="L375" s="15">
        <f t="shared" si="3409"/>
        <v>0.747</v>
      </c>
      <c r="M375" s="15">
        <f t="shared" ref="M375" si="3933">(ABS(K375)+ABS(0.3*L375))*SIGN(K375)</f>
        <v>27.088100000000001</v>
      </c>
      <c r="N375" s="15">
        <f t="shared" si="3411"/>
        <v>8.8062000000000005</v>
      </c>
      <c r="O375" s="449">
        <f t="shared" si="3412"/>
        <v>27.088100000000001</v>
      </c>
      <c r="Q375" s="440"/>
      <c r="R375" s="444">
        <v>996</v>
      </c>
      <c r="S375" s="16">
        <f>INDEX(PIL!$A$1:$K$1009,$R375,3)</f>
        <v>4</v>
      </c>
      <c r="T375" s="16" t="str">
        <f>INDEX(PIL!$A$1:$K$1009,$R375,4)</f>
        <v>V</v>
      </c>
      <c r="U375" s="26">
        <f>INDEX(PIL!$A$1:$K$1009,$R375,5)</f>
        <v>14.125</v>
      </c>
      <c r="V375" s="26">
        <f>INDEX(PIL!$A$1:$K$1009,$R375,6)</f>
        <v>9.7789999999999999</v>
      </c>
      <c r="W375" s="26">
        <f>INDEX(PIL!$A$1:$K$1009,$R375,7)</f>
        <v>-0.87</v>
      </c>
      <c r="X375" s="26">
        <f>INDEX(PIL!$A$1:$K$1009,$R375,8)</f>
        <v>56.512999999999998</v>
      </c>
      <c r="Y375" s="26">
        <f>INDEX(PIL!$A$1:$K$1009,$R375,9)</f>
        <v>8.3510000000000009</v>
      </c>
      <c r="Z375" s="26">
        <f>INDEX(PIL!$A$1:$K$1009,$R375,10)</f>
        <v>6.2320000000000002</v>
      </c>
      <c r="AA375" s="26">
        <f t="shared" si="3413"/>
        <v>-9.2210000000000001</v>
      </c>
      <c r="AB375" s="15">
        <f t="shared" si="3414"/>
        <v>62.744999999999997</v>
      </c>
      <c r="AC375" s="15">
        <f t="shared" ref="AC375" si="3934">(ABS(AA375)+ABS(0.3*AB375))*SIGN(AA375)</f>
        <v>-28.044499999999999</v>
      </c>
      <c r="AD375" s="15">
        <f t="shared" si="3433"/>
        <v>65.511299999999991</v>
      </c>
      <c r="AE375" s="449">
        <f t="shared" si="3416"/>
        <v>65.511299999999991</v>
      </c>
      <c r="AG375" s="440"/>
      <c r="AJ375" s="26"/>
      <c r="AK375" s="26"/>
      <c r="AL375" s="26"/>
      <c r="AM375" s="26"/>
      <c r="AN375" s="26"/>
      <c r="AO375" s="26"/>
      <c r="AP375" s="26"/>
      <c r="AQ375" s="15"/>
      <c r="AR375" s="15"/>
      <c r="AS375" s="449"/>
      <c r="AT375" s="15"/>
      <c r="AU375" s="440"/>
      <c r="AV375" s="444"/>
      <c r="AW375" s="444" t="s">
        <v>804</v>
      </c>
      <c r="AX375" s="26">
        <f t="shared" ref="AX375" si="3935">F373+N373</f>
        <v>35.9572</v>
      </c>
      <c r="AY375" s="26">
        <f t="shared" ref="AY375" si="3936">V373+AD373</f>
        <v>136.3245</v>
      </c>
      <c r="AZ375" s="26">
        <f t="shared" ref="AZ375" si="3937">F374+N374</f>
        <v>-34.5015</v>
      </c>
      <c r="BA375" s="26">
        <f t="shared" ref="BA375" si="3938">V374+AD374</f>
        <v>-112.9579</v>
      </c>
      <c r="BB375" s="449">
        <f t="shared" ref="BB375" si="3939">AK376+AS376</f>
        <v>-479.08735000000001</v>
      </c>
      <c r="BC375" s="26"/>
      <c r="BD375" s="400">
        <f t="shared" si="3508"/>
        <v>4</v>
      </c>
      <c r="BE375" s="383">
        <f t="shared" si="3678"/>
        <v>16</v>
      </c>
      <c r="BF375" s="15"/>
      <c r="BG375" s="15"/>
      <c r="BH375" s="15"/>
      <c r="BI375" s="440"/>
      <c r="BJ375" s="444"/>
      <c r="BK375" s="444" t="s">
        <v>804</v>
      </c>
      <c r="BL375" s="26">
        <f>IF(BJ376=6,AX375-(AX375-AZ375)/hinterpiano*(0.55/2),AX375-(AX375-AZ375)/hinterpiano*(0.65/2))</f>
        <v>29.018085606060605</v>
      </c>
      <c r="BM375" s="26">
        <f>IF(BJ376=6,AY375-(AY375-BA375)/hinterpiano*(0.55/2),AY375-(AY375-BA375)/hinterpiano*(0.65/2))</f>
        <v>111.7739606060606</v>
      </c>
      <c r="BN375" s="26">
        <f>IF(BJ376&lt;&gt;1,IF(BJ376=6,AZ375-(AZ375-AX375)/hinterpiano*(0.55/2),AZ375-(AZ375-AX375)/hinterpiano*(0.65/2)),AZ375)</f>
        <v>-27.562385606060605</v>
      </c>
      <c r="BO375" s="26">
        <f>IF(BJ376&lt;&gt;1,IF(BJ376=6,BA375-(BA375-AY375)/hinterpiano*(0.55/2),BA375-(BA375-AY375)/hinterpiano*(0.65/2)),BA375)</f>
        <v>-88.407360606060593</v>
      </c>
      <c r="BP375" s="449">
        <f t="shared" si="3423"/>
        <v>-479.08735000000001</v>
      </c>
    </row>
    <row r="376" spans="1:68" ht="20" customHeight="1">
      <c r="A376" s="440"/>
      <c r="B376" s="444">
        <v>373</v>
      </c>
      <c r="C376" s="444">
        <f>INDEX(PIL!$A$1:$K$1009,$B376,3)</f>
        <v>4</v>
      </c>
      <c r="D376" s="444" t="str">
        <f>INDEX(PIL!$A$1:$K$1009,$B376,4)</f>
        <v>N</v>
      </c>
      <c r="E376" s="26">
        <f>INDEX(PIL!$A$1:$K$1009,$B376,5)</f>
        <v>-287.96199999999999</v>
      </c>
      <c r="F376" s="26">
        <f>INDEX(PIL!$A$1:$K$1009,$B376,6)</f>
        <v>-183.339</v>
      </c>
      <c r="G376" s="26">
        <f>INDEX(PIL!$A$1:$K$1009,$B376,7)</f>
        <v>-49.906999999999996</v>
      </c>
      <c r="H376" s="26">
        <f>INDEX(PIL!$A$1:$K$1009,$B376,8)</f>
        <v>-0.27200000000000002</v>
      </c>
      <c r="I376" s="26">
        <f>INDEX(PIL!$A$1:$K$1009,$B376,9)</f>
        <v>1.59</v>
      </c>
      <c r="J376" s="26">
        <f>INDEX(PIL!$A$1:$K$1009,$B376,10)</f>
        <v>1.1859999999999999</v>
      </c>
      <c r="K376" s="26">
        <f t="shared" si="3408"/>
        <v>-51.497</v>
      </c>
      <c r="L376" s="15">
        <f t="shared" si="3409"/>
        <v>-1.458</v>
      </c>
      <c r="M376" s="15">
        <f t="shared" ref="M376" si="3940">(ABS(K376)+ABS(0.3*L376))*SIGN(K376)</f>
        <v>-51.934399999999997</v>
      </c>
      <c r="N376" s="15">
        <f t="shared" si="3411"/>
        <v>-16.9071</v>
      </c>
      <c r="O376" s="449">
        <f t="shared" si="3412"/>
        <v>-51.934399999999997</v>
      </c>
      <c r="Q376" s="440"/>
      <c r="R376" s="444">
        <v>997</v>
      </c>
      <c r="S376" s="16">
        <f>INDEX(PIL!$A$1:$K$1009,$R376,3)</f>
        <v>4</v>
      </c>
      <c r="T376" s="16" t="str">
        <f>INDEX(PIL!$A$1:$K$1009,$R376,4)</f>
        <v>N</v>
      </c>
      <c r="U376" s="26">
        <f>INDEX(PIL!$A$1:$K$1009,$R376,5)</f>
        <v>-126.857</v>
      </c>
      <c r="V376" s="26">
        <f>INDEX(PIL!$A$1:$K$1009,$R376,6)</f>
        <v>-88.665999999999997</v>
      </c>
      <c r="W376" s="26">
        <f>INDEX(PIL!$A$1:$K$1009,$R376,7)</f>
        <v>1.889</v>
      </c>
      <c r="X376" s="26">
        <f>INDEX(PIL!$A$1:$K$1009,$R376,8)</f>
        <v>-114.938</v>
      </c>
      <c r="Y376" s="26">
        <f>INDEX(PIL!$A$1:$K$1009,$R376,9)</f>
        <v>-17.395</v>
      </c>
      <c r="Z376" s="26">
        <f>INDEX(PIL!$A$1:$K$1009,$R376,10)</f>
        <v>-12.981</v>
      </c>
      <c r="AA376" s="26">
        <f t="shared" si="3413"/>
        <v>19.283999999999999</v>
      </c>
      <c r="AB376" s="15">
        <f t="shared" si="3414"/>
        <v>-127.919</v>
      </c>
      <c r="AC376" s="15">
        <f t="shared" ref="AC376" si="3941">(ABS(AA376)+ABS(0.3*AB376))*SIGN(AA376)</f>
        <v>57.659699999999994</v>
      </c>
      <c r="AD376" s="15">
        <f t="shared" si="3433"/>
        <v>-133.70419999999999</v>
      </c>
      <c r="AE376" s="449">
        <f t="shared" si="3416"/>
        <v>-133.70419999999999</v>
      </c>
      <c r="AG376" s="440"/>
      <c r="AH376" s="16">
        <f t="shared" ref="AH376" si="3942">S376</f>
        <v>4</v>
      </c>
      <c r="AI376" s="16" t="str">
        <f t="shared" ref="AI376" si="3943">T376</f>
        <v>N</v>
      </c>
      <c r="AJ376" s="26">
        <f>IF(AH376=6,E376+U376-(0.6*base_minore_p*hinterpiano*cls_armato),IF(AH376=5,E376+U376-(0.6*base_minore_p*hinterpiano*cls_armato)-(base_maggiore_p*base_minore_p*hinterpiano*cls_armato),IF(AH376=4,E376+U376-(0.6*base_minore_p*hinterpiano*cls_armato)-2*(base_maggiore_p*base_minore_p*hinterpiano*cls_armato),IF(AH376=3,E376+U376-(0.6*base_minore_p*hinterpiano*cls_armato)-3*(base_maggiore_p*base_minore_p*hinterpiano*cls_armato),IF(AH376=2,E376+U376-(0.6*base_minore_p*hinterpiano*cls_armato)-4*(base_maggiore_p*base_minore_p*hinterpiano*cls_armato),E376+U376-(0.6*base_minore_p*hinterpiano*cls_armato)-5*(base_maggiore_p*base_minore_p*hinterpiano*cls_armato))))))</f>
        <v>-464.31899999999996</v>
      </c>
      <c r="AK376" s="26">
        <f>IF(AH376=6,F376+V376-(0.6*base_minore_p*hinterpiano*cls_armato),IF(AH376=5,F376+V376-(0.6*base_minore_p*hinterpiano*cls_armato)-(base_maggiore_p*base_minore_p*hinterpiano*cls_armato),IF(AH376=4,F376+V376-(0.6*base_minore_p*hinterpiano*cls_armato)-2*(base_maggiore_p*base_minore_p*hinterpiano*cls_armato),IF(AH376=3,F376+V376-(0.6*base_minore_p*hinterpiano*cls_armato)-3*(base_maggiore_p*base_minore_p*hinterpiano*cls_armato),IF(AH376=2,F376+V376-(0.6*base_minore_p*hinterpiano*cls_armato)-4*(base_maggiore_p*base_minore_p*hinterpiano*cls_armato),F376+V376-(0.6*base_minore_p*hinterpiano*cls_armato)-5*(base_maggiore_p*base_minore_p*hinterpiano*cls_armato))))))</f>
        <v>-321.505</v>
      </c>
      <c r="AL376" s="26">
        <f t="shared" ref="AL376" si="3944">G376+W376</f>
        <v>-48.017999999999994</v>
      </c>
      <c r="AM376" s="26">
        <f t="shared" ref="AM376" si="3945">H376+X376</f>
        <v>-115.21000000000001</v>
      </c>
      <c r="AN376" s="26">
        <f t="shared" ref="AN376" si="3946">I376+Y376</f>
        <v>-15.805</v>
      </c>
      <c r="AO376" s="26">
        <f t="shared" ref="AO376" si="3947">J376+Z376</f>
        <v>-11.795</v>
      </c>
      <c r="AP376" s="26">
        <f t="shared" ref="AP376" si="3948">(ABS(AL376)+ABS(AN376))*SIGN(AL376)</f>
        <v>-63.822999999999993</v>
      </c>
      <c r="AQ376" s="15">
        <f t="shared" ref="AQ376" si="3949">(ABS(AM376)+ABS(AO376))*SIGN(AM376)</f>
        <v>-127.00500000000001</v>
      </c>
      <c r="AR376" s="15">
        <f t="shared" ref="AR376" si="3950">(ABS(AP376)+ABS(0.3*AQ376))*SIGN(AP376)</f>
        <v>-101.92449999999999</v>
      </c>
      <c r="AS376" s="449">
        <f t="shared" ref="AS376" si="3951">(ABS(AQ376)+ABS(0.3*AR376))*SIGN(AQ376)</f>
        <v>-157.58235000000002</v>
      </c>
      <c r="AT376" s="15"/>
      <c r="AU376" s="440"/>
      <c r="AV376" s="444">
        <f t="shared" ref="AV376" si="3952">AH376</f>
        <v>4</v>
      </c>
      <c r="AW376" s="444" t="s">
        <v>805</v>
      </c>
      <c r="AX376" s="26">
        <f t="shared" ref="AX376" si="3953">F373-N373</f>
        <v>6.0347999999999988</v>
      </c>
      <c r="AY376" s="26">
        <f t="shared" ref="AY376" si="3954">V373-AD373</f>
        <v>-104.19050000000001</v>
      </c>
      <c r="AZ376" s="26">
        <f t="shared" ref="AZ376" si="3955">F374-N374</f>
        <v>-6.2885000000000009</v>
      </c>
      <c r="BA376" s="26">
        <f t="shared" ref="BA376" si="3956">V374-AD374</f>
        <v>80.549900000000008</v>
      </c>
      <c r="BB376" s="449">
        <f t="shared" ref="BB376" si="3957">AK376-AS376</f>
        <v>-163.92264999999998</v>
      </c>
      <c r="BC376" s="26"/>
      <c r="BD376" s="400">
        <f t="shared" si="3508"/>
        <v>4</v>
      </c>
      <c r="BE376" s="383">
        <f t="shared" si="3678"/>
        <v>16</v>
      </c>
      <c r="BF376" s="15"/>
      <c r="BG376" s="15"/>
      <c r="BH376" s="15"/>
      <c r="BI376" s="440"/>
      <c r="BJ376" s="444">
        <f t="shared" ref="BJ376" si="3958">AV376</f>
        <v>4</v>
      </c>
      <c r="BK376" s="444" t="s">
        <v>805</v>
      </c>
      <c r="BL376" s="26">
        <f>IF(BJ376=6,AX376-(AX376-AZ376)/hinterpiano*(0.55/2),AX376-(AX376-AZ376)/hinterpiano*(0.65/2))</f>
        <v>4.8211416666666658</v>
      </c>
      <c r="BM376" s="26">
        <f>IF(BJ376=6,AY376-(AY376-BA376)/hinterpiano*(0.55/2),AY376-(AY376-BA376)/hinterpiano*(0.65/2))</f>
        <v>-85.996369696969708</v>
      </c>
      <c r="BN376" s="26">
        <f>IF(BJ376&lt;&gt;1,IF(BJ376=6,AZ376-(AZ376-AX376)/hinterpiano*(0.55/2),AZ376-(AZ376-AX376)/hinterpiano*(0.65/2)),AZ376)</f>
        <v>-5.0748416666666678</v>
      </c>
      <c r="BO376" s="26">
        <f>IF(BJ376&lt;&gt;1,IF(BJ376=6,BA376-(BA376-AY376)/hinterpiano*(0.55/2),BA376-(BA376-AY376)/hinterpiano*(0.65/2)),BA376)</f>
        <v>62.355769696969702</v>
      </c>
      <c r="BP376" s="449">
        <f t="shared" si="3423"/>
        <v>-163.92264999999998</v>
      </c>
    </row>
    <row r="377" spans="1:68" ht="20" customHeight="1">
      <c r="A377" s="440"/>
      <c r="B377" s="444">
        <v>374</v>
      </c>
      <c r="C377" s="444">
        <f>INDEX(PIL!$A$1:$K$1009,$B377,3)</f>
        <v>3</v>
      </c>
      <c r="D377" s="444" t="str">
        <f>INDEX(PIL!$A$1:$K$1009,$B377,4)</f>
        <v>Msup</v>
      </c>
      <c r="E377" s="26">
        <f>INDEX(PIL!$A$1:$K$1009,$B377,5)</f>
        <v>31.364999999999998</v>
      </c>
      <c r="F377" s="26">
        <f>INDEX(PIL!$A$1:$K$1009,$B377,6)</f>
        <v>20.164000000000001</v>
      </c>
      <c r="G377" s="26">
        <f>INDEX(PIL!$A$1:$K$1009,$B377,7)</f>
        <v>50.326999999999998</v>
      </c>
      <c r="H377" s="26">
        <f>INDEX(PIL!$A$1:$K$1009,$B377,8)</f>
        <v>0.33600000000000002</v>
      </c>
      <c r="I377" s="26">
        <f>INDEX(PIL!$A$1:$K$1009,$B377,9)</f>
        <v>-1.46</v>
      </c>
      <c r="J377" s="26">
        <f>INDEX(PIL!$A$1:$K$1009,$B377,10)</f>
        <v>-1.0900000000000001</v>
      </c>
      <c r="K377" s="26">
        <f t="shared" si="3408"/>
        <v>51.786999999999999</v>
      </c>
      <c r="L377" s="15">
        <f t="shared" si="3409"/>
        <v>1.4260000000000002</v>
      </c>
      <c r="M377" s="15">
        <f t="shared" ref="M377" si="3959">(ABS(K377)+ABS(0.3*L377))*SIGN(K377)</f>
        <v>52.214799999999997</v>
      </c>
      <c r="N377" s="15">
        <f t="shared" si="3411"/>
        <v>16.9621</v>
      </c>
      <c r="O377" s="449">
        <f t="shared" si="3412"/>
        <v>52.214799999999997</v>
      </c>
      <c r="Q377" s="440"/>
      <c r="R377" s="444">
        <v>998</v>
      </c>
      <c r="S377" s="16">
        <f>INDEX(PIL!$A$1:$K$1009,$R377,3)</f>
        <v>3</v>
      </c>
      <c r="T377" s="16" t="str">
        <f>INDEX(PIL!$A$1:$K$1009,$R377,4)</f>
        <v>Msup</v>
      </c>
      <c r="U377" s="26">
        <f>INDEX(PIL!$A$1:$K$1009,$R377,5)</f>
        <v>23.045000000000002</v>
      </c>
      <c r="V377" s="26">
        <f>INDEX(PIL!$A$1:$K$1009,$R377,6)</f>
        <v>15.997999999999999</v>
      </c>
      <c r="W377" s="26">
        <f>INDEX(PIL!$A$1:$K$1009,$R377,7)</f>
        <v>-1.5409999999999999</v>
      </c>
      <c r="X377" s="26">
        <f>INDEX(PIL!$A$1:$K$1009,$R377,8)</f>
        <v>105.947</v>
      </c>
      <c r="Y377" s="26">
        <f>INDEX(PIL!$A$1:$K$1009,$R377,9)</f>
        <v>15.615</v>
      </c>
      <c r="Z377" s="26">
        <f>INDEX(PIL!$A$1:$K$1009,$R377,10)</f>
        <v>11.653</v>
      </c>
      <c r="AA377" s="26">
        <f t="shared" si="3413"/>
        <v>-17.155999999999999</v>
      </c>
      <c r="AB377" s="15">
        <f t="shared" si="3414"/>
        <v>117.60000000000001</v>
      </c>
      <c r="AC377" s="15">
        <f t="shared" ref="AC377" si="3960">(ABS(AA377)+ABS(0.3*AB377))*SIGN(AA377)</f>
        <v>-52.436</v>
      </c>
      <c r="AD377" s="15">
        <f t="shared" si="3433"/>
        <v>122.74680000000001</v>
      </c>
      <c r="AE377" s="449">
        <f t="shared" si="3416"/>
        <v>122.74680000000001</v>
      </c>
      <c r="AG377" s="440"/>
      <c r="AJ377" s="26"/>
      <c r="AK377" s="26"/>
      <c r="AL377" s="26"/>
      <c r="AM377" s="26"/>
      <c r="AN377" s="26"/>
      <c r="AO377" s="26"/>
      <c r="AP377" s="26"/>
      <c r="AQ377" s="15"/>
      <c r="AR377" s="15"/>
      <c r="AS377" s="449"/>
      <c r="AT377" s="15"/>
      <c r="AU377" s="440"/>
      <c r="AV377" s="444"/>
      <c r="AW377" s="444" t="s">
        <v>802</v>
      </c>
      <c r="AX377" s="26">
        <f t="shared" ref="AX377" si="3961">F377+M377</f>
        <v>72.378799999999998</v>
      </c>
      <c r="AY377" s="26">
        <f t="shared" ref="AY377" si="3962">V377+AC377</f>
        <v>-36.438000000000002</v>
      </c>
      <c r="AZ377" s="26">
        <f t="shared" ref="AZ377" si="3963">F378+M378</f>
        <v>-72.314700000000002</v>
      </c>
      <c r="BA377" s="26">
        <f t="shared" ref="BA377" si="3964">V378+AC378</f>
        <v>34.796300000000002</v>
      </c>
      <c r="BB377" s="449">
        <f t="shared" ref="BB377" si="3965">AK380+AR380</f>
        <v>-602.46540000000005</v>
      </c>
      <c r="BC377" s="26"/>
      <c r="BD377" s="400">
        <f t="shared" ref="BD377" si="3966">AV380</f>
        <v>3</v>
      </c>
      <c r="BE377" s="383">
        <f t="shared" si="3678"/>
        <v>16</v>
      </c>
      <c r="BF377" s="15"/>
      <c r="BG377" s="15"/>
      <c r="BH377" s="15"/>
      <c r="BI377" s="440"/>
      <c r="BJ377" s="444"/>
      <c r="BK377" s="444" t="s">
        <v>802</v>
      </c>
      <c r="BL377" s="26">
        <f>IF(BJ380=6,AX377-(AX377-AZ377)/hinterpiano*(0.55/2),AX377-(AX377-AZ377)/hinterpiano*(0.65/2))</f>
        <v>58.128682575757573</v>
      </c>
      <c r="BM377" s="26">
        <f>IF(BJ380=6,AY377-(AY377-BA377)/hinterpiano*(0.55/2),AY377-(AY377-BA377)/hinterpiano*(0.65/2))</f>
        <v>-29.422500757575758</v>
      </c>
      <c r="BN377" s="26">
        <f>IF(BJ380&lt;&gt;1,IF(BJ380=6,AZ377-(AZ377-AX377)/hinterpiano*(0.55/2),AZ377-(AZ377-AX377)/hinterpiano*(0.65/2)),AZ377)</f>
        <v>-58.064582575757576</v>
      </c>
      <c r="BO377" s="26">
        <f>IF(BJ380&lt;&gt;1,IF(BJ380=6,BA377-(BA377-AY377)/hinterpiano*(0.55/2),BA377-(BA377-AY377)/hinterpiano*(0.65/2)),BA377)</f>
        <v>27.780800757575758</v>
      </c>
      <c r="BP377" s="449">
        <f t="shared" si="3423"/>
        <v>-602.46540000000005</v>
      </c>
    </row>
    <row r="378" spans="1:68" ht="20" customHeight="1">
      <c r="A378" s="440"/>
      <c r="B378" s="444">
        <v>375</v>
      </c>
      <c r="C378" s="444">
        <f>INDEX(PIL!$A$1:$K$1009,$B378,3)</f>
        <v>3</v>
      </c>
      <c r="D378" s="444" t="str">
        <f>INDEX(PIL!$A$1:$K$1009,$B378,4)</f>
        <v>Minf</v>
      </c>
      <c r="E378" s="26">
        <f>INDEX(PIL!$A$1:$K$1009,$B378,5)</f>
        <v>-31.234000000000002</v>
      </c>
      <c r="F378" s="26">
        <f>INDEX(PIL!$A$1:$K$1009,$B378,6)</f>
        <v>-20.122</v>
      </c>
      <c r="G378" s="26">
        <f>INDEX(PIL!$A$1:$K$1009,$B378,7)</f>
        <v>-50.27</v>
      </c>
      <c r="H378" s="26">
        <f>INDEX(PIL!$A$1:$K$1009,$B378,8)</f>
        <v>-0.314</v>
      </c>
      <c r="I378" s="26">
        <f>INDEX(PIL!$A$1:$K$1009,$B378,9)</f>
        <v>1.494</v>
      </c>
      <c r="J378" s="26">
        <f>INDEX(PIL!$A$1:$K$1009,$B378,10)</f>
        <v>1.115</v>
      </c>
      <c r="K378" s="26">
        <f t="shared" si="3408"/>
        <v>-51.764000000000003</v>
      </c>
      <c r="L378" s="15">
        <f t="shared" si="3409"/>
        <v>-1.429</v>
      </c>
      <c r="M378" s="15">
        <f t="shared" ref="M378" si="3967">(ABS(K378)+ABS(0.3*L378))*SIGN(K378)</f>
        <v>-52.192700000000002</v>
      </c>
      <c r="N378" s="15">
        <f t="shared" si="3411"/>
        <v>-16.958199999999998</v>
      </c>
      <c r="O378" s="449">
        <f t="shared" si="3412"/>
        <v>-52.192700000000002</v>
      </c>
      <c r="Q378" s="440"/>
      <c r="R378" s="444">
        <v>999</v>
      </c>
      <c r="S378" s="16">
        <f>INDEX(PIL!$A$1:$K$1009,$R378,3)</f>
        <v>3</v>
      </c>
      <c r="T378" s="16" t="str">
        <f>INDEX(PIL!$A$1:$K$1009,$R378,4)</f>
        <v>Minf</v>
      </c>
      <c r="U378" s="26">
        <f>INDEX(PIL!$A$1:$K$1009,$R378,5)</f>
        <v>-26.18</v>
      </c>
      <c r="V378" s="26">
        <f>INDEX(PIL!$A$1:$K$1009,$R378,6)</f>
        <v>-18.053000000000001</v>
      </c>
      <c r="W378" s="26">
        <f>INDEX(PIL!$A$1:$K$1009,$R378,7)</f>
        <v>1.84</v>
      </c>
      <c r="X378" s="26">
        <f>INDEX(PIL!$A$1:$K$1009,$R378,8)</f>
        <v>-104.431</v>
      </c>
      <c r="Y378" s="26">
        <f>INDEX(PIL!$A$1:$K$1009,$R378,9)</f>
        <v>-16.079999999999998</v>
      </c>
      <c r="Z378" s="26">
        <f>INDEX(PIL!$A$1:$K$1009,$R378,10)</f>
        <v>-12</v>
      </c>
      <c r="AA378" s="26">
        <f t="shared" si="3413"/>
        <v>17.919999999999998</v>
      </c>
      <c r="AB378" s="15">
        <f t="shared" si="3414"/>
        <v>-116.431</v>
      </c>
      <c r="AC378" s="15">
        <f t="shared" ref="AC378" si="3968">(ABS(AA378)+ABS(0.3*AB378))*SIGN(AA378)</f>
        <v>52.849299999999999</v>
      </c>
      <c r="AD378" s="15">
        <f t="shared" si="3433"/>
        <v>-121.807</v>
      </c>
      <c r="AE378" s="449">
        <f t="shared" si="3416"/>
        <v>-121.807</v>
      </c>
      <c r="AG378" s="440"/>
      <c r="AJ378" s="26"/>
      <c r="AK378" s="26"/>
      <c r="AL378" s="26"/>
      <c r="AM378" s="26"/>
      <c r="AN378" s="26"/>
      <c r="AO378" s="26"/>
      <c r="AP378" s="26"/>
      <c r="AQ378" s="15"/>
      <c r="AR378" s="15"/>
      <c r="AS378" s="449"/>
      <c r="AT378" s="15"/>
      <c r="AU378" s="440"/>
      <c r="AV378" s="444"/>
      <c r="AW378" s="444" t="s">
        <v>803</v>
      </c>
      <c r="AX378" s="26">
        <f t="shared" ref="AX378" si="3969">F377-M377</f>
        <v>-32.050799999999995</v>
      </c>
      <c r="AY378" s="26">
        <f t="shared" ref="AY378" si="3970">V377-AC377</f>
        <v>68.433999999999997</v>
      </c>
      <c r="AZ378" s="26">
        <f t="shared" ref="AZ378" si="3971">F378-M378</f>
        <v>32.070700000000002</v>
      </c>
      <c r="BA378" s="26">
        <f t="shared" ref="BA378" si="3972">V378-AC378</f>
        <v>-70.902299999999997</v>
      </c>
      <c r="BB378" s="449">
        <f t="shared" ref="BB378" si="3973">AK380-AR380</f>
        <v>-274.93260000000009</v>
      </c>
      <c r="BC378" s="26"/>
      <c r="BD378" s="400">
        <f t="shared" ref="BD378" si="3974">BD377</f>
        <v>3</v>
      </c>
      <c r="BE378" s="383">
        <f t="shared" si="3678"/>
        <v>16</v>
      </c>
      <c r="BF378" s="15"/>
      <c r="BG378" s="15"/>
      <c r="BH378" s="15"/>
      <c r="BI378" s="440"/>
      <c r="BJ378" s="444"/>
      <c r="BK378" s="444" t="s">
        <v>803</v>
      </c>
      <c r="BL378" s="26">
        <f>IF(BJ380=6,AX378-(AX378-AZ378)/hinterpiano*(0.55/2),AX378-(AX378-AZ378)/hinterpiano*(0.65/2))</f>
        <v>-25.735803787878783</v>
      </c>
      <c r="BM378" s="26">
        <f>IF(BJ380=6,AY378-(AY378-BA378)/hinterpiano*(0.55/2),AY378-(AY378-BA378)/hinterpiano*(0.65/2))</f>
        <v>54.711485606060606</v>
      </c>
      <c r="BN378" s="26">
        <f>IF(BJ380&lt;&gt;1,IF(BJ380=6,AZ378-(AZ378-AX378)/hinterpiano*(0.55/2),AZ378-(AZ378-AX378)/hinterpiano*(0.65/2)),AZ378)</f>
        <v>25.75570378787879</v>
      </c>
      <c r="BO378" s="26">
        <f>IF(BJ380&lt;&gt;1,IF(BJ380=6,BA378-(BA378-AY378)/hinterpiano*(0.55/2),BA378-(BA378-AY378)/hinterpiano*(0.65/2)),BA378)</f>
        <v>-57.179785606060605</v>
      </c>
      <c r="BP378" s="449">
        <f t="shared" si="3423"/>
        <v>-274.93260000000009</v>
      </c>
    </row>
    <row r="379" spans="1:68" ht="20" customHeight="1">
      <c r="A379" s="440"/>
      <c r="B379" s="444">
        <v>376</v>
      </c>
      <c r="C379" s="444">
        <f>INDEX(PIL!$A$1:$K$1009,$B379,3)</f>
        <v>3</v>
      </c>
      <c r="D379" s="444" t="str">
        <f>INDEX(PIL!$A$1:$K$1009,$B379,4)</f>
        <v>V</v>
      </c>
      <c r="E379" s="26">
        <f>INDEX(PIL!$A$1:$K$1009,$B379,5)</f>
        <v>18.97</v>
      </c>
      <c r="F379" s="26">
        <f>INDEX(PIL!$A$1:$K$1009,$B379,6)</f>
        <v>12.208</v>
      </c>
      <c r="G379" s="26">
        <f>INDEX(PIL!$A$1:$K$1009,$B379,7)</f>
        <v>30.48</v>
      </c>
      <c r="H379" s="26">
        <f>INDEX(PIL!$A$1:$K$1009,$B379,8)</f>
        <v>0.19700000000000001</v>
      </c>
      <c r="I379" s="26">
        <f>INDEX(PIL!$A$1:$K$1009,$B379,9)</f>
        <v>-0.89500000000000002</v>
      </c>
      <c r="J379" s="26">
        <f>INDEX(PIL!$A$1:$K$1009,$B379,10)</f>
        <v>-0.66800000000000004</v>
      </c>
      <c r="K379" s="26">
        <f t="shared" si="3408"/>
        <v>31.375</v>
      </c>
      <c r="L379" s="15">
        <f t="shared" si="3409"/>
        <v>0.86499999999999999</v>
      </c>
      <c r="M379" s="15">
        <f t="shared" ref="M379" si="3975">(ABS(K379)+ABS(0.3*L379))*SIGN(K379)</f>
        <v>31.634499999999999</v>
      </c>
      <c r="N379" s="15">
        <f t="shared" si="3411"/>
        <v>10.2775</v>
      </c>
      <c r="O379" s="449">
        <f t="shared" si="3412"/>
        <v>31.634499999999999</v>
      </c>
      <c r="Q379" s="440"/>
      <c r="R379" s="444">
        <v>1000</v>
      </c>
      <c r="S379" s="16">
        <f>INDEX(PIL!$A$1:$K$1009,$R379,3)</f>
        <v>3</v>
      </c>
      <c r="T379" s="16" t="str">
        <f>INDEX(PIL!$A$1:$K$1009,$R379,4)</f>
        <v>V</v>
      </c>
      <c r="U379" s="26">
        <f>INDEX(PIL!$A$1:$K$1009,$R379,5)</f>
        <v>14.917</v>
      </c>
      <c r="V379" s="26">
        <f>INDEX(PIL!$A$1:$K$1009,$R379,6)</f>
        <v>10.319000000000001</v>
      </c>
      <c r="W379" s="26">
        <f>INDEX(PIL!$A$1:$K$1009,$R379,7)</f>
        <v>-1.0209999999999999</v>
      </c>
      <c r="X379" s="26">
        <f>INDEX(PIL!$A$1:$K$1009,$R379,8)</f>
        <v>63.548999999999999</v>
      </c>
      <c r="Y379" s="26">
        <f>INDEX(PIL!$A$1:$K$1009,$R379,9)</f>
        <v>9.6050000000000004</v>
      </c>
      <c r="Z379" s="26">
        <f>INDEX(PIL!$A$1:$K$1009,$R379,10)</f>
        <v>7.1669999999999998</v>
      </c>
      <c r="AA379" s="26">
        <f t="shared" si="3413"/>
        <v>-10.626000000000001</v>
      </c>
      <c r="AB379" s="15">
        <f t="shared" si="3414"/>
        <v>70.715999999999994</v>
      </c>
      <c r="AC379" s="15">
        <f t="shared" ref="AC379" si="3976">(ABS(AA379)+ABS(0.3*AB379))*SIGN(AA379)</f>
        <v>-31.840799999999998</v>
      </c>
      <c r="AD379" s="15">
        <f t="shared" si="3433"/>
        <v>73.90379999999999</v>
      </c>
      <c r="AE379" s="449">
        <f t="shared" si="3416"/>
        <v>73.90379999999999</v>
      </c>
      <c r="AG379" s="440"/>
      <c r="AJ379" s="26"/>
      <c r="AK379" s="26"/>
      <c r="AL379" s="26"/>
      <c r="AM379" s="26"/>
      <c r="AN379" s="26"/>
      <c r="AO379" s="26"/>
      <c r="AP379" s="26"/>
      <c r="AQ379" s="15"/>
      <c r="AR379" s="15"/>
      <c r="AS379" s="449"/>
      <c r="AT379" s="15"/>
      <c r="AU379" s="440"/>
      <c r="AV379" s="444"/>
      <c r="AW379" s="444" t="s">
        <v>804</v>
      </c>
      <c r="AX379" s="26">
        <f t="shared" ref="AX379" si="3977">F377+N377</f>
        <v>37.126100000000001</v>
      </c>
      <c r="AY379" s="26">
        <f t="shared" ref="AY379" si="3978">V377+AD377</f>
        <v>138.7448</v>
      </c>
      <c r="AZ379" s="26">
        <f t="shared" ref="AZ379" si="3979">F378+N378</f>
        <v>-37.080199999999998</v>
      </c>
      <c r="BA379" s="26">
        <f t="shared" ref="BA379" si="3980">V378+AD378</f>
        <v>-139.86000000000001</v>
      </c>
      <c r="BB379" s="449">
        <f t="shared" ref="BB379" si="3981">AK380+AS380</f>
        <v>-691.24692000000005</v>
      </c>
      <c r="BC379" s="26"/>
      <c r="BD379" s="400">
        <f t="shared" si="3508"/>
        <v>3</v>
      </c>
      <c r="BE379" s="383">
        <f t="shared" si="3678"/>
        <v>16</v>
      </c>
      <c r="BF379" s="15"/>
      <c r="BG379" s="15"/>
      <c r="BH379" s="15"/>
      <c r="BI379" s="440"/>
      <c r="BJ379" s="444"/>
      <c r="BK379" s="444" t="s">
        <v>804</v>
      </c>
      <c r="BL379" s="26">
        <f>IF(BJ380=6,AX379-(AX379-AZ379)/hinterpiano*(0.55/2),AX379-(AX379-AZ379)/hinterpiano*(0.65/2))</f>
        <v>29.817903787878787</v>
      </c>
      <c r="BM379" s="26">
        <f>IF(BJ380=6,AY379-(AY379-BA379)/hinterpiano*(0.55/2),AY379-(AY379-BA379)/hinterpiano*(0.65/2))</f>
        <v>111.30644848484849</v>
      </c>
      <c r="BN379" s="26">
        <f>IF(BJ380&lt;&gt;1,IF(BJ380=6,AZ379-(AZ379-AX379)/hinterpiano*(0.55/2),AZ379-(AZ379-AX379)/hinterpiano*(0.65/2)),AZ379)</f>
        <v>-29.772003787878784</v>
      </c>
      <c r="BO379" s="26">
        <f>IF(BJ380&lt;&gt;1,IF(BJ380=6,BA379-(BA379-AY379)/hinterpiano*(0.55/2),BA379-(BA379-AY379)/hinterpiano*(0.65/2)),BA379)</f>
        <v>-112.4216484848485</v>
      </c>
      <c r="BP379" s="449">
        <f t="shared" si="3423"/>
        <v>-691.24692000000005</v>
      </c>
    </row>
    <row r="380" spans="1:68" ht="20" customHeight="1">
      <c r="A380" s="440"/>
      <c r="B380" s="444">
        <v>377</v>
      </c>
      <c r="C380" s="444">
        <f>INDEX(PIL!$A$1:$K$1009,$B380,3)</f>
        <v>3</v>
      </c>
      <c r="D380" s="444" t="str">
        <f>INDEX(PIL!$A$1:$K$1009,$B380,4)</f>
        <v>N</v>
      </c>
      <c r="E380" s="26">
        <f>INDEX(PIL!$A$1:$K$1009,$B380,5)</f>
        <v>-392.41300000000001</v>
      </c>
      <c r="F380" s="26">
        <f>INDEX(PIL!$A$1:$K$1009,$B380,6)</f>
        <v>-250.57900000000001</v>
      </c>
      <c r="G380" s="26">
        <f>INDEX(PIL!$A$1:$K$1009,$B380,7)</f>
        <v>-80.296999999999997</v>
      </c>
      <c r="H380" s="26">
        <f>INDEX(PIL!$A$1:$K$1009,$B380,8)</f>
        <v>-0.436</v>
      </c>
      <c r="I380" s="26">
        <f>INDEX(PIL!$A$1:$K$1009,$B380,9)</f>
        <v>2.5089999999999999</v>
      </c>
      <c r="J380" s="26">
        <f>INDEX(PIL!$A$1:$K$1009,$B380,10)</f>
        <v>1.873</v>
      </c>
      <c r="K380" s="26">
        <f t="shared" si="3408"/>
        <v>-82.805999999999997</v>
      </c>
      <c r="L380" s="15">
        <f t="shared" si="3409"/>
        <v>-2.3090000000000002</v>
      </c>
      <c r="M380" s="15">
        <f t="shared" ref="M380" si="3982">(ABS(K380)+ABS(0.3*L380))*SIGN(K380)</f>
        <v>-83.498699999999999</v>
      </c>
      <c r="N380" s="15">
        <f t="shared" si="3411"/>
        <v>-27.1508</v>
      </c>
      <c r="O380" s="449">
        <f t="shared" si="3412"/>
        <v>-83.498699999999999</v>
      </c>
      <c r="Q380" s="440"/>
      <c r="R380" s="444">
        <v>1001</v>
      </c>
      <c r="S380" s="16">
        <f>INDEX(PIL!$A$1:$K$1009,$R380,3)</f>
        <v>3</v>
      </c>
      <c r="T380" s="16" t="str">
        <f>INDEX(PIL!$A$1:$K$1009,$R380,4)</f>
        <v>N</v>
      </c>
      <c r="U380" s="26">
        <f>INDEX(PIL!$A$1:$K$1009,$R380,5)</f>
        <v>-173.27500000000001</v>
      </c>
      <c r="V380" s="26">
        <f>INDEX(PIL!$A$1:$K$1009,$R380,6)</f>
        <v>-121.295</v>
      </c>
      <c r="W380" s="26">
        <f>INDEX(PIL!$A$1:$K$1009,$R380,7)</f>
        <v>2.9430000000000001</v>
      </c>
      <c r="X380" s="26">
        <f>INDEX(PIL!$A$1:$K$1009,$R380,8)</f>
        <v>-184.03700000000001</v>
      </c>
      <c r="Y380" s="26">
        <f>INDEX(PIL!$A$1:$K$1009,$R380,9)</f>
        <v>-27.896000000000001</v>
      </c>
      <c r="Z380" s="26">
        <f>INDEX(PIL!$A$1:$K$1009,$R380,10)</f>
        <v>-20.818000000000001</v>
      </c>
      <c r="AA380" s="26">
        <f t="shared" si="3413"/>
        <v>30.839000000000002</v>
      </c>
      <c r="AB380" s="15">
        <f t="shared" si="3414"/>
        <v>-204.85500000000002</v>
      </c>
      <c r="AC380" s="15">
        <f t="shared" ref="AC380" si="3983">(ABS(AA380)+ABS(0.3*AB380))*SIGN(AA380)</f>
        <v>92.295500000000004</v>
      </c>
      <c r="AD380" s="15">
        <f t="shared" si="3433"/>
        <v>-214.10670000000002</v>
      </c>
      <c r="AE380" s="449">
        <f t="shared" si="3416"/>
        <v>-214.10670000000002</v>
      </c>
      <c r="AG380" s="440"/>
      <c r="AH380" s="16">
        <f t="shared" ref="AH380" si="3984">S380</f>
        <v>3</v>
      </c>
      <c r="AI380" s="16" t="str">
        <f t="shared" ref="AI380" si="3985">T380</f>
        <v>N</v>
      </c>
      <c r="AJ380" s="26">
        <f>IF(AH380=6,E380+U380-(0.6*base_minore_p*hinterpiano*cls_armato),IF(AH380=5,E380+U380-(0.6*base_minore_p*hinterpiano*cls_armato)-(base_maggiore_p*base_minore_p*hinterpiano*cls_armato),IF(AH380=4,E380+U380-(0.6*base_minore_p*hinterpiano*cls_armato)-2*(base_maggiore_p*base_minore_p*hinterpiano*cls_armato),IF(AH380=3,E380+U380-(0.6*base_minore_p*hinterpiano*cls_armato)-3*(base_maggiore_p*base_minore_p*hinterpiano*cls_armato),IF(AH380=2,E380+U380-(0.6*base_minore_p*hinterpiano*cls_armato)-4*(base_maggiore_p*base_minore_p*hinterpiano*cls_armato),E380+U380-(0.6*base_minore_p*hinterpiano*cls_armato)-5*(base_maggiore_p*base_minore_p*hinterpiano*cls_armato))))))</f>
        <v>-632.51300000000003</v>
      </c>
      <c r="AK380" s="26">
        <f>IF(AH380=6,F380+V380-(0.6*base_minore_p*hinterpiano*cls_armato),IF(AH380=5,F380+V380-(0.6*base_minore_p*hinterpiano*cls_armato)-(base_maggiore_p*base_minore_p*hinterpiano*cls_armato),IF(AH380=4,F380+V380-(0.6*base_minore_p*hinterpiano*cls_armato)-2*(base_maggiore_p*base_minore_p*hinterpiano*cls_armato),IF(AH380=3,F380+V380-(0.6*base_minore_p*hinterpiano*cls_armato)-3*(base_maggiore_p*base_minore_p*hinterpiano*cls_armato),IF(AH380=2,F380+V380-(0.6*base_minore_p*hinterpiano*cls_armato)-4*(base_maggiore_p*base_minore_p*hinterpiano*cls_armato),F380+V380-(0.6*base_minore_p*hinterpiano*cls_armato)-5*(base_maggiore_p*base_minore_p*hinterpiano*cls_armato))))))</f>
        <v>-438.69900000000007</v>
      </c>
      <c r="AL380" s="26">
        <f t="shared" ref="AL380" si="3986">G380+W380</f>
        <v>-77.353999999999999</v>
      </c>
      <c r="AM380" s="26">
        <f t="shared" ref="AM380" si="3987">H380+X380</f>
        <v>-184.47300000000001</v>
      </c>
      <c r="AN380" s="26">
        <f t="shared" ref="AN380" si="3988">I380+Y380</f>
        <v>-25.387</v>
      </c>
      <c r="AO380" s="26">
        <f t="shared" ref="AO380" si="3989">J380+Z380</f>
        <v>-18.945</v>
      </c>
      <c r="AP380" s="26">
        <f t="shared" ref="AP380" si="3990">(ABS(AL380)+ABS(AN380))*SIGN(AL380)</f>
        <v>-102.741</v>
      </c>
      <c r="AQ380" s="15">
        <f t="shared" ref="AQ380" si="3991">(ABS(AM380)+ABS(AO380))*SIGN(AM380)</f>
        <v>-203.41800000000001</v>
      </c>
      <c r="AR380" s="15">
        <f t="shared" ref="AR380" si="3992">(ABS(AP380)+ABS(0.3*AQ380))*SIGN(AP380)</f>
        <v>-163.7664</v>
      </c>
      <c r="AS380" s="449">
        <f t="shared" ref="AS380" si="3993">(ABS(AQ380)+ABS(0.3*AR380))*SIGN(AQ380)</f>
        <v>-252.54792</v>
      </c>
      <c r="AT380" s="15"/>
      <c r="AU380" s="440"/>
      <c r="AV380" s="444">
        <f t="shared" ref="AV380" si="3994">AH380</f>
        <v>3</v>
      </c>
      <c r="AW380" s="444" t="s">
        <v>805</v>
      </c>
      <c r="AX380" s="26">
        <f t="shared" ref="AX380" si="3995">F377-N377</f>
        <v>3.201900000000002</v>
      </c>
      <c r="AY380" s="26">
        <f t="shared" ref="AY380" si="3996">V377-AD377</f>
        <v>-106.7488</v>
      </c>
      <c r="AZ380" s="26">
        <f t="shared" ref="AZ380" si="3997">F378-N378</f>
        <v>-3.1638000000000019</v>
      </c>
      <c r="BA380" s="26">
        <f t="shared" ref="BA380" si="3998">V378-AD378</f>
        <v>103.754</v>
      </c>
      <c r="BB380" s="449">
        <f t="shared" ref="BB380" si="3999">AK380-AS380</f>
        <v>-186.15108000000006</v>
      </c>
      <c r="BC380" s="26"/>
      <c r="BD380" s="400">
        <f t="shared" si="3508"/>
        <v>3</v>
      </c>
      <c r="BE380" s="383">
        <f t="shared" si="3678"/>
        <v>16</v>
      </c>
      <c r="BF380" s="15"/>
      <c r="BG380" s="15"/>
      <c r="BH380" s="15"/>
      <c r="BI380" s="440"/>
      <c r="BJ380" s="444">
        <f t="shared" ref="BJ380" si="4000">AV380</f>
        <v>3</v>
      </c>
      <c r="BK380" s="444" t="s">
        <v>805</v>
      </c>
      <c r="BL380" s="26">
        <f>IF(BJ380=6,AX380-(AX380-AZ380)/hinterpiano*(0.55/2),AX380-(AX380-AZ380)/hinterpiano*(0.65/2))</f>
        <v>2.5749750000000016</v>
      </c>
      <c r="BM380" s="26">
        <f>IF(BJ380=6,AY380-(AY380-BA380)/hinterpiano*(0.55/2),AY380-(AY380-BA380)/hinterpiano*(0.65/2))</f>
        <v>-86.01746363636363</v>
      </c>
      <c r="BN380" s="26">
        <f>IF(BJ380&lt;&gt;1,IF(BJ380=6,AZ380-(AZ380-AX380)/hinterpiano*(0.55/2),AZ380-(AZ380-AX380)/hinterpiano*(0.65/2)),AZ380)</f>
        <v>-2.5368750000000015</v>
      </c>
      <c r="BO380" s="26">
        <f>IF(BJ380&lt;&gt;1,IF(BJ380=6,BA380-(BA380-AY380)/hinterpiano*(0.55/2),BA380-(BA380-AY380)/hinterpiano*(0.65/2)),BA380)</f>
        <v>83.022663636363632</v>
      </c>
      <c r="BP380" s="449">
        <f t="shared" si="3423"/>
        <v>-186.15108000000006</v>
      </c>
    </row>
    <row r="381" spans="1:68" ht="20" customHeight="1">
      <c r="A381" s="440"/>
      <c r="B381" s="444">
        <v>378</v>
      </c>
      <c r="C381" s="444">
        <f>INDEX(PIL!$A$1:$K$1009,$B381,3)</f>
        <v>2</v>
      </c>
      <c r="D381" s="444" t="str">
        <f>INDEX(PIL!$A$1:$K$1009,$B381,4)</f>
        <v>Msup</v>
      </c>
      <c r="E381" s="26">
        <f>INDEX(PIL!$A$1:$K$1009,$B381,5)</f>
        <v>21.010999999999999</v>
      </c>
      <c r="F381" s="26">
        <f>INDEX(PIL!$A$1:$K$1009,$B381,6)</f>
        <v>13.558</v>
      </c>
      <c r="G381" s="26">
        <f>INDEX(PIL!$A$1:$K$1009,$B381,7)</f>
        <v>41.871000000000002</v>
      </c>
      <c r="H381" s="26">
        <f>INDEX(PIL!$A$1:$K$1009,$B381,8)</f>
        <v>0.41299999999999998</v>
      </c>
      <c r="I381" s="26">
        <f>INDEX(PIL!$A$1:$K$1009,$B381,9)</f>
        <v>-1.024</v>
      </c>
      <c r="J381" s="26">
        <f>INDEX(PIL!$A$1:$K$1009,$B381,10)</f>
        <v>-0.76400000000000001</v>
      </c>
      <c r="K381" s="26">
        <f t="shared" si="3408"/>
        <v>42.895000000000003</v>
      </c>
      <c r="L381" s="15">
        <f t="shared" si="3409"/>
        <v>1.177</v>
      </c>
      <c r="M381" s="15">
        <f t="shared" ref="M381" si="4001">(ABS(K381)+ABS(0.3*L381))*SIGN(K381)</f>
        <v>43.248100000000001</v>
      </c>
      <c r="N381" s="15">
        <f t="shared" si="3411"/>
        <v>14.045500000000001</v>
      </c>
      <c r="O381" s="449">
        <f t="shared" si="3412"/>
        <v>43.248100000000001</v>
      </c>
      <c r="Q381" s="440"/>
      <c r="R381" s="444">
        <v>1002</v>
      </c>
      <c r="S381" s="16">
        <f>INDEX(PIL!$A$1:$K$1009,$R381,3)</f>
        <v>2</v>
      </c>
      <c r="T381" s="16" t="str">
        <f>INDEX(PIL!$A$1:$K$1009,$R381,4)</f>
        <v>Msup</v>
      </c>
      <c r="U381" s="26">
        <f>INDEX(PIL!$A$1:$K$1009,$R381,5)</f>
        <v>13.555999999999999</v>
      </c>
      <c r="V381" s="26">
        <f>INDEX(PIL!$A$1:$K$1009,$R381,6)</f>
        <v>9.61</v>
      </c>
      <c r="W381" s="26">
        <f>INDEX(PIL!$A$1:$K$1009,$R381,7)</f>
        <v>-0.78500000000000003</v>
      </c>
      <c r="X381" s="26">
        <f>INDEX(PIL!$A$1:$K$1009,$R381,8)</f>
        <v>87.191000000000003</v>
      </c>
      <c r="Y381" s="26">
        <f>INDEX(PIL!$A$1:$K$1009,$R381,9)</f>
        <v>11.226000000000001</v>
      </c>
      <c r="Z381" s="26">
        <f>INDEX(PIL!$A$1:$K$1009,$R381,10)</f>
        <v>8.3770000000000007</v>
      </c>
      <c r="AA381" s="26">
        <f t="shared" si="3413"/>
        <v>-12.011000000000001</v>
      </c>
      <c r="AB381" s="15">
        <f t="shared" si="3414"/>
        <v>95.567999999999998</v>
      </c>
      <c r="AC381" s="15">
        <f t="shared" ref="AC381" si="4002">(ABS(AA381)+ABS(0.3*AB381))*SIGN(AA381)</f>
        <v>-40.681399999999996</v>
      </c>
      <c r="AD381" s="15">
        <f t="shared" si="3433"/>
        <v>99.171300000000002</v>
      </c>
      <c r="AE381" s="449">
        <f t="shared" si="3416"/>
        <v>99.171300000000002</v>
      </c>
      <c r="AG381" s="440"/>
      <c r="AJ381" s="26"/>
      <c r="AK381" s="26"/>
      <c r="AL381" s="26"/>
      <c r="AM381" s="26"/>
      <c r="AN381" s="26"/>
      <c r="AO381" s="26"/>
      <c r="AP381" s="26"/>
      <c r="AQ381" s="15"/>
      <c r="AR381" s="15"/>
      <c r="AS381" s="449"/>
      <c r="AT381" s="15"/>
      <c r="AU381" s="440"/>
      <c r="AV381" s="444"/>
      <c r="AW381" s="444" t="s">
        <v>802</v>
      </c>
      <c r="AX381" s="26">
        <f t="shared" ref="AX381" si="4003">F381+M381</f>
        <v>56.806100000000001</v>
      </c>
      <c r="AY381" s="26">
        <f t="shared" ref="AY381" si="4004">V381+AC381</f>
        <v>-31.071399999999997</v>
      </c>
      <c r="AZ381" s="26">
        <f t="shared" ref="AZ381" si="4005">F382+M382</f>
        <v>-64.442499999999995</v>
      </c>
      <c r="BA381" s="26">
        <f t="shared" ref="BA381" si="4006">V382+AC382</f>
        <v>98.932999999999993</v>
      </c>
      <c r="BB381" s="449">
        <f t="shared" ref="BB381" si="4007">AK384+AR384</f>
        <v>-776.93509999999992</v>
      </c>
      <c r="BC381" s="26"/>
      <c r="BD381" s="400">
        <f t="shared" ref="BD381" si="4008">AV384</f>
        <v>2</v>
      </c>
      <c r="BE381" s="383">
        <f t="shared" si="3678"/>
        <v>16</v>
      </c>
      <c r="BF381" s="15"/>
      <c r="BG381" s="15"/>
      <c r="BH381" s="15"/>
      <c r="BI381" s="440"/>
      <c r="BJ381" s="444"/>
      <c r="BK381" s="444" t="s">
        <v>802</v>
      </c>
      <c r="BL381" s="26">
        <f>IF(BJ384=6,AX381-(AX381-AZ381)/hinterpiano*(0.55/2),AX381-(AX381-AZ381)/hinterpiano*(0.65/2))</f>
        <v>44.86495</v>
      </c>
      <c r="BM381" s="26">
        <f>IF(BJ384=6,AY381-(AY381-BA381)/hinterpiano*(0.55/2),AY381-(AY381-BA381)/hinterpiano*(0.65/2))</f>
        <v>-18.267936363636363</v>
      </c>
      <c r="BN381" s="26">
        <f>IF(BJ384&lt;&gt;1,IF(BJ384=6,AZ381-(AZ381-AX381)/hinterpiano*(0.55/2),AZ381-(AZ381-AX381)/hinterpiano*(0.65/2)),AZ381)</f>
        <v>-52.501349999999995</v>
      </c>
      <c r="BO381" s="26">
        <f>IF(BJ384&lt;&gt;1,IF(BJ384=6,BA381-(BA381-AY381)/hinterpiano*(0.55/2),BA381-(BA381-AY381)/hinterpiano*(0.65/2)),BA381)</f>
        <v>86.129536363636362</v>
      </c>
      <c r="BP381" s="449">
        <f t="shared" si="3423"/>
        <v>-776.93509999999992</v>
      </c>
    </row>
    <row r="382" spans="1:68" ht="20" customHeight="1">
      <c r="A382" s="440"/>
      <c r="B382" s="444">
        <v>379</v>
      </c>
      <c r="C382" s="444">
        <f>INDEX(PIL!$A$1:$K$1009,$B382,3)</f>
        <v>2</v>
      </c>
      <c r="D382" s="444" t="str">
        <f>INDEX(PIL!$A$1:$K$1009,$B382,4)</f>
        <v>Minf</v>
      </c>
      <c r="E382" s="26">
        <f>INDEX(PIL!$A$1:$K$1009,$B382,5)</f>
        <v>-10.07</v>
      </c>
      <c r="F382" s="26">
        <f>INDEX(PIL!$A$1:$K$1009,$B382,6)</f>
        <v>-6.51</v>
      </c>
      <c r="G382" s="26">
        <f>INDEX(PIL!$A$1:$K$1009,$B382,7)</f>
        <v>-56.045999999999999</v>
      </c>
      <c r="H382" s="26">
        <f>INDEX(PIL!$A$1:$K$1009,$B382,8)</f>
        <v>-0.52</v>
      </c>
      <c r="I382" s="26">
        <f>INDEX(PIL!$A$1:$K$1009,$B382,9)</f>
        <v>1.4139999999999999</v>
      </c>
      <c r="J382" s="26">
        <f>INDEX(PIL!$A$1:$K$1009,$B382,10)</f>
        <v>1.0549999999999999</v>
      </c>
      <c r="K382" s="26">
        <f t="shared" si="3408"/>
        <v>-57.46</v>
      </c>
      <c r="L382" s="15">
        <f t="shared" si="3409"/>
        <v>-1.575</v>
      </c>
      <c r="M382" s="15">
        <f t="shared" ref="M382" si="4009">(ABS(K382)+ABS(0.3*L382))*SIGN(K382)</f>
        <v>-57.932499999999997</v>
      </c>
      <c r="N382" s="15">
        <f t="shared" si="3411"/>
        <v>-18.812999999999999</v>
      </c>
      <c r="O382" s="449">
        <f t="shared" si="3412"/>
        <v>-57.932499999999997</v>
      </c>
      <c r="Q382" s="440"/>
      <c r="R382" s="444">
        <v>1003</v>
      </c>
      <c r="S382" s="16">
        <f>INDEX(PIL!$A$1:$K$1009,$R382,3)</f>
        <v>2</v>
      </c>
      <c r="T382" s="16" t="str">
        <f>INDEX(PIL!$A$1:$K$1009,$R382,4)</f>
        <v>Minf</v>
      </c>
      <c r="U382" s="26">
        <f>INDEX(PIL!$A$1:$K$1009,$R382,5)</f>
        <v>-11.888999999999999</v>
      </c>
      <c r="V382" s="26">
        <f>INDEX(PIL!$A$1:$K$1009,$R382,6)</f>
        <v>-8.0640000000000001</v>
      </c>
      <c r="W382" s="26">
        <f>INDEX(PIL!$A$1:$K$1009,$R382,7)</f>
        <v>2.4660000000000002</v>
      </c>
      <c r="X382" s="26">
        <f>INDEX(PIL!$A$1:$K$1009,$R382,8)</f>
        <v>-222.23500000000001</v>
      </c>
      <c r="Y382" s="26">
        <f>INDEX(PIL!$A$1:$K$1009,$R382,9)</f>
        <v>-30.934999999999999</v>
      </c>
      <c r="Z382" s="26">
        <f>INDEX(PIL!$A$1:$K$1009,$R382,10)</f>
        <v>-23.085000000000001</v>
      </c>
      <c r="AA382" s="26">
        <f t="shared" si="3413"/>
        <v>33.400999999999996</v>
      </c>
      <c r="AB382" s="15">
        <f t="shared" si="3414"/>
        <v>-245.32000000000002</v>
      </c>
      <c r="AC382" s="15">
        <f t="shared" ref="AC382" si="4010">(ABS(AA382)+ABS(0.3*AB382))*SIGN(AA382)</f>
        <v>106.997</v>
      </c>
      <c r="AD382" s="15">
        <f t="shared" si="3433"/>
        <v>-255.34030000000001</v>
      </c>
      <c r="AE382" s="449">
        <f t="shared" si="3416"/>
        <v>-255.34030000000001</v>
      </c>
      <c r="AG382" s="440"/>
      <c r="AJ382" s="26"/>
      <c r="AK382" s="26"/>
      <c r="AL382" s="26"/>
      <c r="AM382" s="26"/>
      <c r="AN382" s="26"/>
      <c r="AO382" s="26"/>
      <c r="AP382" s="26"/>
      <c r="AQ382" s="15"/>
      <c r="AR382" s="15"/>
      <c r="AS382" s="449"/>
      <c r="AT382" s="15"/>
      <c r="AU382" s="440"/>
      <c r="AV382" s="444"/>
      <c r="AW382" s="444" t="s">
        <v>803</v>
      </c>
      <c r="AX382" s="26">
        <f t="shared" ref="AX382" si="4011">F381-M381</f>
        <v>-29.690100000000001</v>
      </c>
      <c r="AY382" s="26">
        <f t="shared" ref="AY382" si="4012">V381-AC381</f>
        <v>50.291399999999996</v>
      </c>
      <c r="AZ382" s="26">
        <f t="shared" ref="AZ382" si="4013">F382-M382</f>
        <v>51.422499999999999</v>
      </c>
      <c r="BA382" s="26">
        <f t="shared" ref="BA382" si="4014">V382-AC382</f>
        <v>-115.06100000000001</v>
      </c>
      <c r="BB382" s="449">
        <f t="shared" ref="BB382" si="4015">AK384-AR384</f>
        <v>-326.59089999999992</v>
      </c>
      <c r="BC382" s="26"/>
      <c r="BD382" s="400">
        <f t="shared" ref="BD382:BE412" si="4016">BD381</f>
        <v>2</v>
      </c>
      <c r="BE382" s="383">
        <f t="shared" si="4016"/>
        <v>16</v>
      </c>
      <c r="BF382" s="15"/>
      <c r="BG382" s="15"/>
      <c r="BH382" s="15"/>
      <c r="BI382" s="440"/>
      <c r="BJ382" s="444"/>
      <c r="BK382" s="444" t="s">
        <v>803</v>
      </c>
      <c r="BL382" s="26">
        <f>IF(BJ384=6,AX382-(AX382-AZ382)/hinterpiano*(0.55/2),AX382-(AX382-AZ382)/hinterpiano*(0.65/2))</f>
        <v>-21.701737878787878</v>
      </c>
      <c r="BM382" s="26">
        <f>IF(BJ384=6,AY382-(AY382-BA382)/hinterpiano*(0.55/2),AY382-(AY382-BA382)/hinterpiano*(0.65/2))</f>
        <v>34.006693939393934</v>
      </c>
      <c r="BN382" s="26">
        <f>IF(BJ384&lt;&gt;1,IF(BJ384=6,AZ382-(AZ382-AX382)/hinterpiano*(0.55/2),AZ382-(AZ382-AX382)/hinterpiano*(0.65/2)),AZ382)</f>
        <v>43.43413787878788</v>
      </c>
      <c r="BO382" s="26">
        <f>IF(BJ384&lt;&gt;1,IF(BJ384=6,BA382-(BA382-AY382)/hinterpiano*(0.55/2),BA382-(BA382-AY382)/hinterpiano*(0.65/2)),BA382)</f>
        <v>-98.776293939393952</v>
      </c>
      <c r="BP382" s="449">
        <f t="shared" si="3423"/>
        <v>-326.59089999999992</v>
      </c>
    </row>
    <row r="383" spans="1:68" ht="20" customHeight="1">
      <c r="A383" s="440"/>
      <c r="B383" s="444">
        <v>380</v>
      </c>
      <c r="C383" s="444">
        <f>INDEX(PIL!$A$1:$K$1009,$B383,3)</f>
        <v>2</v>
      </c>
      <c r="D383" s="444" t="str">
        <f>INDEX(PIL!$A$1:$K$1009,$B383,4)</f>
        <v>V</v>
      </c>
      <c r="E383" s="26">
        <f>INDEX(PIL!$A$1:$K$1009,$B383,5)</f>
        <v>9.4179999999999993</v>
      </c>
      <c r="F383" s="26">
        <f>INDEX(PIL!$A$1:$K$1009,$B383,6)</f>
        <v>6.0810000000000004</v>
      </c>
      <c r="G383" s="26">
        <f>INDEX(PIL!$A$1:$K$1009,$B383,7)</f>
        <v>29.67</v>
      </c>
      <c r="H383" s="26">
        <f>INDEX(PIL!$A$1:$K$1009,$B383,8)</f>
        <v>0.28299999999999997</v>
      </c>
      <c r="I383" s="26">
        <f>INDEX(PIL!$A$1:$K$1009,$B383,9)</f>
        <v>-0.73899999999999999</v>
      </c>
      <c r="J383" s="26">
        <f>INDEX(PIL!$A$1:$K$1009,$B383,10)</f>
        <v>-0.55100000000000005</v>
      </c>
      <c r="K383" s="26">
        <f t="shared" si="3408"/>
        <v>30.409000000000002</v>
      </c>
      <c r="L383" s="15">
        <f t="shared" si="3409"/>
        <v>0.83400000000000007</v>
      </c>
      <c r="M383" s="15">
        <f t="shared" ref="M383" si="4017">(ABS(K383)+ABS(0.3*L383))*SIGN(K383)</f>
        <v>30.659200000000002</v>
      </c>
      <c r="N383" s="15">
        <f t="shared" si="3411"/>
        <v>9.9566999999999997</v>
      </c>
      <c r="O383" s="449">
        <f t="shared" si="3412"/>
        <v>30.659200000000002</v>
      </c>
      <c r="Q383" s="440"/>
      <c r="R383" s="444">
        <v>1004</v>
      </c>
      <c r="S383" s="16">
        <f>INDEX(PIL!$A$1:$K$1009,$R383,3)</f>
        <v>2</v>
      </c>
      <c r="T383" s="16" t="str">
        <f>INDEX(PIL!$A$1:$K$1009,$R383,4)</f>
        <v>V</v>
      </c>
      <c r="U383" s="26">
        <f>INDEX(PIL!$A$1:$K$1009,$R383,5)</f>
        <v>7.7110000000000003</v>
      </c>
      <c r="V383" s="26">
        <f>INDEX(PIL!$A$1:$K$1009,$R383,6)</f>
        <v>5.3559999999999999</v>
      </c>
      <c r="W383" s="26">
        <f>INDEX(PIL!$A$1:$K$1009,$R383,7)</f>
        <v>-0.97099999999999997</v>
      </c>
      <c r="X383" s="26">
        <f>INDEX(PIL!$A$1:$K$1009,$R383,8)</f>
        <v>93.632999999999996</v>
      </c>
      <c r="Y383" s="26">
        <f>INDEX(PIL!$A$1:$K$1009,$R383,9)</f>
        <v>12.776</v>
      </c>
      <c r="Z383" s="26">
        <f>INDEX(PIL!$A$1:$K$1009,$R383,10)</f>
        <v>9.5340000000000007</v>
      </c>
      <c r="AA383" s="26">
        <f t="shared" si="3413"/>
        <v>-13.747</v>
      </c>
      <c r="AB383" s="15">
        <f t="shared" si="3414"/>
        <v>103.167</v>
      </c>
      <c r="AC383" s="15">
        <f t="shared" ref="AC383" si="4018">(ABS(AA383)+ABS(0.3*AB383))*SIGN(AA383)</f>
        <v>-44.697099999999999</v>
      </c>
      <c r="AD383" s="15">
        <f t="shared" si="3433"/>
        <v>107.2911</v>
      </c>
      <c r="AE383" s="449">
        <f t="shared" si="3416"/>
        <v>107.2911</v>
      </c>
      <c r="AG383" s="440"/>
      <c r="AJ383" s="26"/>
      <c r="AK383" s="26"/>
      <c r="AL383" s="26"/>
      <c r="AM383" s="26"/>
      <c r="AN383" s="26"/>
      <c r="AO383" s="26"/>
      <c r="AP383" s="26"/>
      <c r="AQ383" s="15"/>
      <c r="AR383" s="15"/>
      <c r="AS383" s="449"/>
      <c r="AT383" s="15"/>
      <c r="AU383" s="440"/>
      <c r="AV383" s="444"/>
      <c r="AW383" s="444" t="s">
        <v>804</v>
      </c>
      <c r="AX383" s="26">
        <f t="shared" ref="AX383" si="4019">F381+N381</f>
        <v>27.6035</v>
      </c>
      <c r="AY383" s="26">
        <f t="shared" ref="AY383" si="4020">V381+AD381</f>
        <v>108.7813</v>
      </c>
      <c r="AZ383" s="26">
        <f t="shared" ref="AZ383" si="4021">F382+N382</f>
        <v>-25.323</v>
      </c>
      <c r="BA383" s="26">
        <f t="shared" ref="BA383" si="4022">V382+AD382</f>
        <v>-263.40430000000003</v>
      </c>
      <c r="BB383" s="449">
        <f t="shared" ref="BB383" si="4023">AK384+AS384</f>
        <v>-899.02162999999996</v>
      </c>
      <c r="BC383" s="26"/>
      <c r="BD383" s="400">
        <f t="shared" si="3508"/>
        <v>2</v>
      </c>
      <c r="BE383" s="383">
        <f t="shared" si="4016"/>
        <v>16</v>
      </c>
      <c r="BF383" s="15"/>
      <c r="BG383" s="15"/>
      <c r="BH383" s="15"/>
      <c r="BI383" s="440"/>
      <c r="BJ383" s="444"/>
      <c r="BK383" s="444" t="s">
        <v>804</v>
      </c>
      <c r="BL383" s="26">
        <f>IF(BJ384=6,AX383-(AX383-AZ383)/hinterpiano*(0.55/2),AX383-(AX383-AZ383)/hinterpiano*(0.65/2))</f>
        <v>22.391041666666666</v>
      </c>
      <c r="BM383" s="26">
        <f>IF(BJ384=6,AY383-(AY383-BA383)/hinterpiano*(0.55/2),AY383-(AY383-BA383)/hinterpiano*(0.65/2))</f>
        <v>72.126657575757577</v>
      </c>
      <c r="BN383" s="26">
        <f>IF(BJ384&lt;&gt;1,IF(BJ384=6,AZ383-(AZ383-AX383)/hinterpiano*(0.55/2),AZ383-(AZ383-AX383)/hinterpiano*(0.65/2)),AZ383)</f>
        <v>-20.110541666666666</v>
      </c>
      <c r="BO383" s="26">
        <f>IF(BJ384&lt;&gt;1,IF(BJ384=6,BA383-(BA383-AY383)/hinterpiano*(0.55/2),BA383-(BA383-AY383)/hinterpiano*(0.65/2)),BA383)</f>
        <v>-226.74965757575762</v>
      </c>
      <c r="BP383" s="449">
        <f t="shared" si="3423"/>
        <v>-899.02162999999996</v>
      </c>
    </row>
    <row r="384" spans="1:68" ht="20" customHeight="1">
      <c r="A384" s="440"/>
      <c r="B384" s="444">
        <v>381</v>
      </c>
      <c r="C384" s="444">
        <f>INDEX(PIL!$A$1:$K$1009,$B384,3)</f>
        <v>2</v>
      </c>
      <c r="D384" s="444" t="str">
        <f>INDEX(PIL!$A$1:$K$1009,$B384,4)</f>
        <v>N</v>
      </c>
      <c r="E384" s="26">
        <f>INDEX(PIL!$A$1:$K$1009,$B384,5)</f>
        <v>-492.94299999999998</v>
      </c>
      <c r="F384" s="26">
        <f>INDEX(PIL!$A$1:$K$1009,$B384,6)</f>
        <v>-315.37599999999998</v>
      </c>
      <c r="G384" s="26">
        <f>INDEX(PIL!$A$1:$K$1009,$B384,7)</f>
        <v>-110.355</v>
      </c>
      <c r="H384" s="26">
        <f>INDEX(PIL!$A$1:$K$1009,$B384,8)</f>
        <v>-0.64100000000000001</v>
      </c>
      <c r="I384" s="26">
        <f>INDEX(PIL!$A$1:$K$1009,$B384,9)</f>
        <v>3.35</v>
      </c>
      <c r="J384" s="26">
        <f>INDEX(PIL!$A$1:$K$1009,$B384,10)</f>
        <v>2.5</v>
      </c>
      <c r="K384" s="26">
        <f t="shared" si="3408"/>
        <v>-113.705</v>
      </c>
      <c r="L384" s="15">
        <f t="shared" si="3409"/>
        <v>-3.141</v>
      </c>
      <c r="M384" s="15">
        <f t="shared" ref="M384" si="4024">(ABS(K384)+ABS(0.3*L384))*SIGN(K384)</f>
        <v>-114.6473</v>
      </c>
      <c r="N384" s="15">
        <f t="shared" si="3411"/>
        <v>-37.252499999999998</v>
      </c>
      <c r="O384" s="449">
        <f t="shared" si="3412"/>
        <v>-114.6473</v>
      </c>
      <c r="Q384" s="440"/>
      <c r="R384" s="444">
        <v>1005</v>
      </c>
      <c r="S384" s="16">
        <f>INDEX(PIL!$A$1:$K$1009,$R384,3)</f>
        <v>2</v>
      </c>
      <c r="T384" s="16" t="str">
        <f>INDEX(PIL!$A$1:$K$1009,$R384,4)</f>
        <v>N</v>
      </c>
      <c r="U384" s="26">
        <f>INDEX(PIL!$A$1:$K$1009,$R384,5)</f>
        <v>-217.191</v>
      </c>
      <c r="V384" s="26">
        <f>INDEX(PIL!$A$1:$K$1009,$R384,6)</f>
        <v>-152.23699999999999</v>
      </c>
      <c r="W384" s="26">
        <f>INDEX(PIL!$A$1:$K$1009,$R384,7)</f>
        <v>3.839</v>
      </c>
      <c r="X384" s="26">
        <f>INDEX(PIL!$A$1:$K$1009,$R384,8)</f>
        <v>-253.137</v>
      </c>
      <c r="Y384" s="26">
        <f>INDEX(PIL!$A$1:$K$1009,$R384,9)</f>
        <v>-38.094000000000001</v>
      </c>
      <c r="Z384" s="26">
        <f>INDEX(PIL!$A$1:$K$1009,$R384,10)</f>
        <v>-28.428999999999998</v>
      </c>
      <c r="AA384" s="26">
        <f t="shared" si="3413"/>
        <v>41.933</v>
      </c>
      <c r="AB384" s="15">
        <f t="shared" si="3414"/>
        <v>-281.56599999999997</v>
      </c>
      <c r="AC384" s="15">
        <f t="shared" ref="AC384" si="4025">(ABS(AA384)+ABS(0.3*AB384))*SIGN(AA384)</f>
        <v>126.40279999999998</v>
      </c>
      <c r="AD384" s="15">
        <f t="shared" si="3433"/>
        <v>-294.14589999999998</v>
      </c>
      <c r="AE384" s="449">
        <f t="shared" si="3416"/>
        <v>-294.14589999999998</v>
      </c>
      <c r="AG384" s="440"/>
      <c r="AH384" s="16">
        <f t="shared" ref="AH384" si="4026">S384</f>
        <v>2</v>
      </c>
      <c r="AI384" s="16" t="str">
        <f t="shared" ref="AI384" si="4027">T384</f>
        <v>N</v>
      </c>
      <c r="AJ384" s="26">
        <f>IF(AH384=6,E384+U384-(0.6*base_minore_p*hinterpiano*cls_armato),IF(AH384=5,E384+U384-(0.6*base_minore_p*hinterpiano*cls_armato)-(base_maggiore_p*base_minore_p*hinterpiano*cls_armato),IF(AH384=4,E384+U384-(0.6*base_minore_p*hinterpiano*cls_armato)-2*(base_maggiore_p*base_minore_p*hinterpiano*cls_armato),IF(AH384=3,E384+U384-(0.6*base_minore_p*hinterpiano*cls_armato)-3*(base_maggiore_p*base_minore_p*hinterpiano*cls_armato),IF(AH384=2,E384+U384-(0.6*base_minore_p*hinterpiano*cls_armato)-4*(base_maggiore_p*base_minore_p*hinterpiano*cls_armato),E384+U384-(0.6*base_minore_p*hinterpiano*cls_armato)-5*(base_maggiore_p*base_minore_p*hinterpiano*cls_armato))))))</f>
        <v>-794.28399999999999</v>
      </c>
      <c r="AK384" s="26">
        <f>IF(AH384=6,F384+V384-(0.6*base_minore_p*hinterpiano*cls_armato),IF(AH384=5,F384+V384-(0.6*base_minore_p*hinterpiano*cls_armato)-(base_maggiore_p*base_minore_p*hinterpiano*cls_armato),IF(AH384=4,F384+V384-(0.6*base_minore_p*hinterpiano*cls_armato)-2*(base_maggiore_p*base_minore_p*hinterpiano*cls_armato),IF(AH384=3,F384+V384-(0.6*base_minore_p*hinterpiano*cls_armato)-3*(base_maggiore_p*base_minore_p*hinterpiano*cls_armato),IF(AH384=2,F384+V384-(0.6*base_minore_p*hinterpiano*cls_armato)-4*(base_maggiore_p*base_minore_p*hinterpiano*cls_armato),F384+V384-(0.6*base_minore_p*hinterpiano*cls_armato)-5*(base_maggiore_p*base_minore_p*hinterpiano*cls_armato))))))</f>
        <v>-551.76299999999992</v>
      </c>
      <c r="AL384" s="26">
        <f t="shared" ref="AL384" si="4028">G384+W384</f>
        <v>-106.51600000000001</v>
      </c>
      <c r="AM384" s="26">
        <f t="shared" ref="AM384" si="4029">H384+X384</f>
        <v>-253.77799999999999</v>
      </c>
      <c r="AN384" s="26">
        <f t="shared" ref="AN384" si="4030">I384+Y384</f>
        <v>-34.744</v>
      </c>
      <c r="AO384" s="26">
        <f t="shared" ref="AO384" si="4031">J384+Z384</f>
        <v>-25.928999999999998</v>
      </c>
      <c r="AP384" s="26">
        <f t="shared" ref="AP384" si="4032">(ABS(AL384)+ABS(AN384))*SIGN(AL384)</f>
        <v>-141.26</v>
      </c>
      <c r="AQ384" s="15">
        <f t="shared" ref="AQ384" si="4033">(ABS(AM384)+ABS(AO384))*SIGN(AM384)</f>
        <v>-279.70699999999999</v>
      </c>
      <c r="AR384" s="15">
        <f t="shared" ref="AR384" si="4034">(ABS(AP384)+ABS(0.3*AQ384))*SIGN(AP384)</f>
        <v>-225.1721</v>
      </c>
      <c r="AS384" s="449">
        <f t="shared" ref="AS384" si="4035">(ABS(AQ384)+ABS(0.3*AR384))*SIGN(AQ384)</f>
        <v>-347.25862999999998</v>
      </c>
      <c r="AT384" s="15"/>
      <c r="AU384" s="440"/>
      <c r="AV384" s="444">
        <f t="shared" ref="AV384" si="4036">AH384</f>
        <v>2</v>
      </c>
      <c r="AW384" s="444" t="s">
        <v>805</v>
      </c>
      <c r="AX384" s="26">
        <f t="shared" ref="AX384" si="4037">F381-N381</f>
        <v>-0.48750000000000071</v>
      </c>
      <c r="AY384" s="26">
        <f t="shared" ref="AY384" si="4038">V381-AD381</f>
        <v>-89.561300000000003</v>
      </c>
      <c r="AZ384" s="26">
        <f t="shared" ref="AZ384" si="4039">F382-N382</f>
        <v>12.302999999999999</v>
      </c>
      <c r="BA384" s="26">
        <f t="shared" ref="BA384" si="4040">V382-AD382</f>
        <v>247.27630000000002</v>
      </c>
      <c r="BB384" s="449">
        <f t="shared" ref="BB384" si="4041">AK384-AS384</f>
        <v>-204.50436999999994</v>
      </c>
      <c r="BC384" s="26"/>
      <c r="BD384" s="400">
        <f t="shared" si="3508"/>
        <v>2</v>
      </c>
      <c r="BE384" s="383">
        <f t="shared" si="4016"/>
        <v>16</v>
      </c>
      <c r="BF384" s="15"/>
      <c r="BG384" s="15"/>
      <c r="BH384" s="15"/>
      <c r="BI384" s="440"/>
      <c r="BJ384" s="444">
        <f t="shared" ref="BJ384" si="4042">AV384</f>
        <v>2</v>
      </c>
      <c r="BK384" s="444" t="s">
        <v>805</v>
      </c>
      <c r="BL384" s="26">
        <f>IF(BJ384=6,AX384-(AX384-AZ384)/hinterpiano*(0.55/2),AX384-(AX384-AZ384)/hinterpiano*(0.65/2))</f>
        <v>0.77217045454545397</v>
      </c>
      <c r="BM384" s="26">
        <f>IF(BJ384=6,AY384-(AY384-BA384)/hinterpiano*(0.55/2),AY384-(AY384-BA384)/hinterpiano*(0.65/2))</f>
        <v>-56.387900000000002</v>
      </c>
      <c r="BN384" s="26">
        <f>IF(BJ384&lt;&gt;1,IF(BJ384=6,AZ384-(AZ384-AX384)/hinterpiano*(0.55/2),AZ384-(AZ384-AX384)/hinterpiano*(0.65/2)),AZ384)</f>
        <v>11.043329545454544</v>
      </c>
      <c r="BO384" s="26">
        <f>IF(BJ384&lt;&gt;1,IF(BJ384=6,BA384-(BA384-AY384)/hinterpiano*(0.55/2),BA384-(BA384-AY384)/hinterpiano*(0.65/2)),BA384)</f>
        <v>214.10290000000003</v>
      </c>
      <c r="BP384" s="449">
        <f t="shared" si="3423"/>
        <v>-204.50436999999994</v>
      </c>
    </row>
    <row r="385" spans="1:68" ht="20" customHeight="1">
      <c r="A385" s="440"/>
      <c r="B385" s="444">
        <v>382</v>
      </c>
      <c r="C385" s="444">
        <f>INDEX(PIL!$A$1:$K$1009,$B385,3)</f>
        <v>1</v>
      </c>
      <c r="D385" s="444" t="str">
        <f>INDEX(PIL!$A$1:$K$1009,$B385,4)</f>
        <v>Msup</v>
      </c>
      <c r="E385" s="26">
        <f>INDEX(PIL!$A$1:$K$1009,$B385,5)</f>
        <v>142.41200000000001</v>
      </c>
      <c r="F385" s="26">
        <f>INDEX(PIL!$A$1:$K$1009,$B385,6)</f>
        <v>89.582999999999998</v>
      </c>
      <c r="G385" s="26">
        <f>INDEX(PIL!$A$1:$K$1009,$B385,7)</f>
        <v>42.249000000000002</v>
      </c>
      <c r="H385" s="26">
        <f>INDEX(PIL!$A$1:$K$1009,$B385,8)</f>
        <v>0.65100000000000002</v>
      </c>
      <c r="I385" s="26">
        <f>INDEX(PIL!$A$1:$K$1009,$B385,9)</f>
        <v>-0.73599999999999999</v>
      </c>
      <c r="J385" s="26">
        <f>INDEX(PIL!$A$1:$K$1009,$B385,10)</f>
        <v>-0.54900000000000004</v>
      </c>
      <c r="K385" s="26">
        <f t="shared" si="3408"/>
        <v>42.984999999999999</v>
      </c>
      <c r="L385" s="15">
        <f t="shared" si="3409"/>
        <v>1.2000000000000002</v>
      </c>
      <c r="M385" s="15">
        <f t="shared" ref="M385" si="4043">(ABS(K385)+ABS(0.3*L385))*SIGN(K385)</f>
        <v>43.344999999999999</v>
      </c>
      <c r="N385" s="15">
        <f t="shared" si="3411"/>
        <v>14.095500000000001</v>
      </c>
      <c r="O385" s="449">
        <f t="shared" si="3412"/>
        <v>43.344999999999999</v>
      </c>
      <c r="Q385" s="440"/>
      <c r="R385" s="444">
        <v>1006</v>
      </c>
      <c r="S385" s="16">
        <f>INDEX(PIL!$A$1:$K$1009,$R385,3)</f>
        <v>1</v>
      </c>
      <c r="T385" s="16" t="str">
        <f>INDEX(PIL!$A$1:$K$1009,$R385,4)</f>
        <v>Msup</v>
      </c>
      <c r="U385" s="26">
        <f>INDEX(PIL!$A$1:$K$1009,$R385,5)</f>
        <v>53.279000000000003</v>
      </c>
      <c r="V385" s="26">
        <f>INDEX(PIL!$A$1:$K$1009,$R385,6)</f>
        <v>37.735999999999997</v>
      </c>
      <c r="W385" s="26">
        <f>INDEX(PIL!$A$1:$K$1009,$R385,7)</f>
        <v>1.8580000000000001</v>
      </c>
      <c r="X385" s="26">
        <f>INDEX(PIL!$A$1:$K$1009,$R385,8)</f>
        <v>-111.502</v>
      </c>
      <c r="Y385" s="26">
        <f>INDEX(PIL!$A$1:$K$1009,$R385,9)</f>
        <v>-18.286000000000001</v>
      </c>
      <c r="Z385" s="26">
        <f>INDEX(PIL!$A$1:$K$1009,$R385,10)</f>
        <v>-13.646000000000001</v>
      </c>
      <c r="AA385" s="26">
        <f t="shared" si="3413"/>
        <v>20.144000000000002</v>
      </c>
      <c r="AB385" s="15">
        <f t="shared" si="3414"/>
        <v>-125.148</v>
      </c>
      <c r="AC385" s="15">
        <f t="shared" ref="AC385" si="4044">(ABS(AA385)+ABS(0.3*AB385))*SIGN(AA385)</f>
        <v>57.688400000000001</v>
      </c>
      <c r="AD385" s="15">
        <f t="shared" si="3433"/>
        <v>-131.19120000000001</v>
      </c>
      <c r="AE385" s="449">
        <f t="shared" si="3416"/>
        <v>-131.19120000000001</v>
      </c>
      <c r="AG385" s="440"/>
      <c r="AJ385" s="26"/>
      <c r="AK385" s="26"/>
      <c r="AL385" s="26"/>
      <c r="AM385" s="26"/>
      <c r="AN385" s="26"/>
      <c r="AO385" s="26"/>
      <c r="AP385" s="26"/>
      <c r="AQ385" s="15"/>
      <c r="AR385" s="15"/>
      <c r="AS385" s="449"/>
      <c r="AT385" s="15"/>
      <c r="AU385" s="440"/>
      <c r="AV385" s="444"/>
      <c r="AW385" s="444" t="s">
        <v>802</v>
      </c>
      <c r="AX385" s="26">
        <f t="shared" ref="AX385" si="4045">F385+M385</f>
        <v>132.928</v>
      </c>
      <c r="AY385" s="26">
        <f t="shared" ref="AY385" si="4046">V385+AC385</f>
        <v>95.424399999999991</v>
      </c>
      <c r="AZ385" s="26">
        <f t="shared" ref="AZ385" si="4047">F386+M386</f>
        <v>-184.25599999999997</v>
      </c>
      <c r="BA385" s="26">
        <f t="shared" ref="BA385" si="4048">V386+AC386</f>
        <v>241.88879999999997</v>
      </c>
      <c r="BB385" s="449">
        <f t="shared" ref="BB385" si="4049">AK388+AR388</f>
        <v>-971.44389999999999</v>
      </c>
      <c r="BC385" s="26"/>
      <c r="BD385" s="400">
        <f t="shared" ref="BD385" si="4050">AV388</f>
        <v>1</v>
      </c>
      <c r="BE385" s="383">
        <f t="shared" si="4016"/>
        <v>16</v>
      </c>
      <c r="BF385" s="15"/>
      <c r="BG385" s="15"/>
      <c r="BH385" s="15"/>
      <c r="BI385" s="440"/>
      <c r="BJ385" s="444"/>
      <c r="BK385" s="444" t="s">
        <v>802</v>
      </c>
      <c r="BL385" s="26">
        <f>IF(BJ388=6,AX385-(AX385-AZ385)/hinterpiano*(0.55/2),AX385-(AX385-AZ385)/hinterpiano*(0.65/2))</f>
        <v>101.69018181818181</v>
      </c>
      <c r="BM385" s="26">
        <f>IF(BJ388=6,AY385-(AY385-BA385)/hinterpiano*(0.55/2),AY385-(AY385-BA385)/hinterpiano*(0.65/2))</f>
        <v>109.84892424242423</v>
      </c>
      <c r="BN385" s="26">
        <f>IF(BJ388&lt;&gt;1,IF(BJ388=6,AZ385-(AZ385-AX385)/hinterpiano*(0.55/2),AZ385-(AZ385-AX385)/hinterpiano*(0.65/2)),AZ385)</f>
        <v>-184.25599999999997</v>
      </c>
      <c r="BO385" s="26">
        <f>IF(BJ388&lt;&gt;1,IF(BJ388=6,BA385-(BA385-AY385)/hinterpiano*(0.55/2),BA385-(BA385-AY385)/hinterpiano*(0.65/2)),BA385)</f>
        <v>241.88879999999997</v>
      </c>
      <c r="BP385" s="449">
        <f t="shared" si="3423"/>
        <v>-971.44389999999999</v>
      </c>
    </row>
    <row r="386" spans="1:68" ht="20" customHeight="1">
      <c r="A386" s="440"/>
      <c r="B386" s="444">
        <v>383</v>
      </c>
      <c r="C386" s="444">
        <f>INDEX(PIL!$A$1:$K$1009,$B386,3)</f>
        <v>1</v>
      </c>
      <c r="D386" s="444" t="str">
        <f>INDEX(PIL!$A$1:$K$1009,$B386,4)</f>
        <v>Minf</v>
      </c>
      <c r="E386" s="26">
        <f>INDEX(PIL!$A$1:$K$1009,$B386,5)</f>
        <v>-63.914000000000001</v>
      </c>
      <c r="F386" s="26">
        <f>INDEX(PIL!$A$1:$K$1009,$B386,6)</f>
        <v>-40.293999999999997</v>
      </c>
      <c r="G386" s="26">
        <f>INDEX(PIL!$A$1:$K$1009,$B386,7)</f>
        <v>-139.631</v>
      </c>
      <c r="H386" s="26">
        <f>INDEX(PIL!$A$1:$K$1009,$B386,8)</f>
        <v>-1.762</v>
      </c>
      <c r="I386" s="26">
        <f>INDEX(PIL!$A$1:$K$1009,$B386,9)</f>
        <v>3.1070000000000002</v>
      </c>
      <c r="J386" s="26">
        <f>INDEX(PIL!$A$1:$K$1009,$B386,10)</f>
        <v>2.3180000000000001</v>
      </c>
      <c r="K386" s="26">
        <f t="shared" si="3408"/>
        <v>-142.738</v>
      </c>
      <c r="L386" s="15">
        <f t="shared" si="3409"/>
        <v>-4.08</v>
      </c>
      <c r="M386" s="15">
        <f t="shared" ref="M386" si="4051">(ABS(K386)+ABS(0.3*L386))*SIGN(K386)</f>
        <v>-143.96199999999999</v>
      </c>
      <c r="N386" s="15">
        <f t="shared" si="3411"/>
        <v>-46.901399999999995</v>
      </c>
      <c r="O386" s="449">
        <f t="shared" si="3412"/>
        <v>-143.96199999999999</v>
      </c>
      <c r="Q386" s="440"/>
      <c r="R386" s="444">
        <v>1007</v>
      </c>
      <c r="S386" s="16">
        <f>INDEX(PIL!$A$1:$K$1009,$R386,3)</f>
        <v>1</v>
      </c>
      <c r="T386" s="16" t="str">
        <f>INDEX(PIL!$A$1:$K$1009,$R386,4)</f>
        <v>Minf</v>
      </c>
      <c r="U386" s="26">
        <f>INDEX(PIL!$A$1:$K$1009,$R386,5)</f>
        <v>-70.462999999999994</v>
      </c>
      <c r="V386" s="26">
        <f>INDEX(PIL!$A$1:$K$1009,$R386,6)</f>
        <v>-47.387999999999998</v>
      </c>
      <c r="W386" s="26">
        <f>INDEX(PIL!$A$1:$K$1009,$R386,7)</f>
        <v>4.819</v>
      </c>
      <c r="X386" s="26">
        <f>INDEX(PIL!$A$1:$K$1009,$R386,8)</f>
        <v>-670.85400000000004</v>
      </c>
      <c r="Y386" s="26">
        <f>INDEX(PIL!$A$1:$K$1009,$R386,9)</f>
        <v>-67.981999999999999</v>
      </c>
      <c r="Z386" s="26">
        <f>INDEX(PIL!$A$1:$K$1009,$R386,10)</f>
        <v>-50.731999999999999</v>
      </c>
      <c r="AA386" s="26">
        <f t="shared" si="3413"/>
        <v>72.801000000000002</v>
      </c>
      <c r="AB386" s="15">
        <f t="shared" si="3414"/>
        <v>-721.58600000000001</v>
      </c>
      <c r="AC386" s="15">
        <f t="shared" ref="AC386" si="4052">(ABS(AA386)+ABS(0.3*AB386))*SIGN(AA386)</f>
        <v>289.27679999999998</v>
      </c>
      <c r="AD386" s="15">
        <f t="shared" si="3433"/>
        <v>-743.42629999999997</v>
      </c>
      <c r="AE386" s="449">
        <f t="shared" si="3416"/>
        <v>-743.42629999999997</v>
      </c>
      <c r="AG386" s="440"/>
      <c r="AJ386" s="26"/>
      <c r="AK386" s="26"/>
      <c r="AL386" s="26"/>
      <c r="AM386" s="26"/>
      <c r="AN386" s="26"/>
      <c r="AO386" s="26"/>
      <c r="AP386" s="26"/>
      <c r="AQ386" s="15"/>
      <c r="AR386" s="15"/>
      <c r="AS386" s="449"/>
      <c r="AT386" s="15"/>
      <c r="AU386" s="440"/>
      <c r="AV386" s="444"/>
      <c r="AW386" s="444" t="s">
        <v>803</v>
      </c>
      <c r="AX386" s="26">
        <f t="shared" ref="AX386" si="4053">F385-M385</f>
        <v>46.238</v>
      </c>
      <c r="AY386" s="26">
        <f t="shared" ref="AY386" si="4054">V385-AC385</f>
        <v>-19.952400000000004</v>
      </c>
      <c r="AZ386" s="26">
        <f t="shared" ref="AZ386" si="4055">F386-M386</f>
        <v>103.66799999999999</v>
      </c>
      <c r="BA386" s="26">
        <f t="shared" ref="BA386" si="4056">V386-AC386</f>
        <v>-336.66479999999996</v>
      </c>
      <c r="BB386" s="449">
        <f t="shared" ref="BB386" si="4057">AK388-AR388</f>
        <v>-415.48610000000002</v>
      </c>
      <c r="BC386" s="26"/>
      <c r="BD386" s="400">
        <f t="shared" ref="BD386" si="4058">BD385</f>
        <v>1</v>
      </c>
      <c r="BE386" s="383">
        <f t="shared" si="4016"/>
        <v>16</v>
      </c>
      <c r="BF386" s="15"/>
      <c r="BG386" s="15"/>
      <c r="BH386" s="15"/>
      <c r="BI386" s="440"/>
      <c r="BJ386" s="444"/>
      <c r="BK386" s="444" t="s">
        <v>803</v>
      </c>
      <c r="BL386" s="26">
        <f>IF(BJ388=6,AX386-(AX386-AZ386)/hinterpiano*(0.55/2),AX386-(AX386-AZ386)/hinterpiano*(0.65/2))</f>
        <v>51.893984848484848</v>
      </c>
      <c r="BM386" s="26">
        <f>IF(BJ388=6,AY386-(AY386-BA386)/hinterpiano*(0.55/2),AY386-(AY386-BA386)/hinterpiano*(0.65/2))</f>
        <v>-51.143772727272726</v>
      </c>
      <c r="BN386" s="26">
        <f>IF(BJ388&lt;&gt;1,IF(BJ388=6,AZ386-(AZ386-AX386)/hinterpiano*(0.55/2),AZ386-(AZ386-AX386)/hinterpiano*(0.65/2)),AZ386)</f>
        <v>103.66799999999999</v>
      </c>
      <c r="BO386" s="26">
        <f>IF(BJ388&lt;&gt;1,IF(BJ388=6,BA386-(BA386-AY386)/hinterpiano*(0.55/2),BA386-(BA386-AY386)/hinterpiano*(0.65/2)),BA386)</f>
        <v>-336.66479999999996</v>
      </c>
      <c r="BP386" s="449">
        <f t="shared" si="3423"/>
        <v>-415.48610000000002</v>
      </c>
    </row>
    <row r="387" spans="1:68" ht="20" customHeight="1">
      <c r="A387" s="440"/>
      <c r="B387" s="444">
        <v>384</v>
      </c>
      <c r="C387" s="444">
        <f>INDEX(PIL!$A$1:$K$1009,$B387,3)</f>
        <v>1</v>
      </c>
      <c r="D387" s="444" t="str">
        <f>INDEX(PIL!$A$1:$K$1009,$B387,4)</f>
        <v>V</v>
      </c>
      <c r="E387" s="26">
        <f>INDEX(PIL!$A$1:$K$1009,$B387,5)</f>
        <v>62.523000000000003</v>
      </c>
      <c r="F387" s="26">
        <f>INDEX(PIL!$A$1:$K$1009,$B387,6)</f>
        <v>39.356000000000002</v>
      </c>
      <c r="G387" s="26">
        <f>INDEX(PIL!$A$1:$K$1009,$B387,7)</f>
        <v>54.774000000000001</v>
      </c>
      <c r="H387" s="26">
        <f>INDEX(PIL!$A$1:$K$1009,$B387,8)</f>
        <v>0.72899999999999998</v>
      </c>
      <c r="I387" s="26">
        <f>INDEX(PIL!$A$1:$K$1009,$B387,9)</f>
        <v>-1.1639999999999999</v>
      </c>
      <c r="J387" s="26">
        <f>INDEX(PIL!$A$1:$K$1009,$B387,10)</f>
        <v>-0.86899999999999999</v>
      </c>
      <c r="K387" s="26">
        <f t="shared" si="3408"/>
        <v>55.938000000000002</v>
      </c>
      <c r="L387" s="15">
        <f t="shared" si="3409"/>
        <v>1.5979999999999999</v>
      </c>
      <c r="M387" s="15">
        <f t="shared" ref="M387" si="4059">(ABS(K387)+ABS(0.3*L387))*SIGN(K387)</f>
        <v>56.417400000000001</v>
      </c>
      <c r="N387" s="15">
        <f t="shared" si="3411"/>
        <v>18.3794</v>
      </c>
      <c r="O387" s="449">
        <f t="shared" si="3412"/>
        <v>56.417400000000001</v>
      </c>
      <c r="Q387" s="440"/>
      <c r="R387" s="444">
        <v>1008</v>
      </c>
      <c r="S387" s="16">
        <f>INDEX(PIL!$A$1:$K$1009,$R387,3)</f>
        <v>1</v>
      </c>
      <c r="T387" s="16" t="str">
        <f>INDEX(PIL!$A$1:$K$1009,$R387,4)</f>
        <v>V</v>
      </c>
      <c r="U387" s="26">
        <f>INDEX(PIL!$A$1:$K$1009,$R387,5)</f>
        <v>37.497999999999998</v>
      </c>
      <c r="V387" s="26">
        <f>INDEX(PIL!$A$1:$K$1009,$R387,6)</f>
        <v>25.795000000000002</v>
      </c>
      <c r="W387" s="26">
        <f>INDEX(PIL!$A$1:$K$1009,$R387,7)</f>
        <v>1.202</v>
      </c>
      <c r="X387" s="26">
        <f>INDEX(PIL!$A$1:$K$1009,$R387,8)</f>
        <v>178.928</v>
      </c>
      <c r="Y387" s="26">
        <f>INDEX(PIL!$A$1:$K$1009,$R387,9)</f>
        <v>15.058999999999999</v>
      </c>
      <c r="Z387" s="26">
        <f>INDEX(PIL!$A$1:$K$1009,$R387,10)</f>
        <v>11.238</v>
      </c>
      <c r="AA387" s="26">
        <f t="shared" si="3413"/>
        <v>16.260999999999999</v>
      </c>
      <c r="AB387" s="15">
        <f t="shared" si="3414"/>
        <v>190.166</v>
      </c>
      <c r="AC387" s="15">
        <f t="shared" ref="AC387" si="4060">(ABS(AA387)+ABS(0.3*AB387))*SIGN(AA387)</f>
        <v>73.3108</v>
      </c>
      <c r="AD387" s="15">
        <f t="shared" si="3433"/>
        <v>195.04429999999999</v>
      </c>
      <c r="AE387" s="449">
        <f t="shared" si="3416"/>
        <v>195.04429999999999</v>
      </c>
      <c r="AG387" s="440"/>
      <c r="AJ387" s="26"/>
      <c r="AK387" s="26"/>
      <c r="AL387" s="26"/>
      <c r="AM387" s="26"/>
      <c r="AN387" s="26"/>
      <c r="AO387" s="26"/>
      <c r="AP387" s="26"/>
      <c r="AQ387" s="15"/>
      <c r="AR387" s="15"/>
      <c r="AS387" s="449"/>
      <c r="AT387" s="15"/>
      <c r="AU387" s="440"/>
      <c r="AV387" s="444"/>
      <c r="AW387" s="444" t="s">
        <v>804</v>
      </c>
      <c r="AX387" s="26">
        <f t="shared" ref="AX387" si="4061">F385+N385</f>
        <v>103.6785</v>
      </c>
      <c r="AY387" s="26">
        <f t="shared" ref="AY387" si="4062">V385+AD385</f>
        <v>-93.455200000000019</v>
      </c>
      <c r="AZ387" s="26">
        <f t="shared" ref="AZ387" si="4063">F386+N386</f>
        <v>-87.195399999999992</v>
      </c>
      <c r="BA387" s="26">
        <f t="shared" ref="BA387" si="4064">V386+AD386</f>
        <v>-790.8143</v>
      </c>
      <c r="BB387" s="449">
        <f t="shared" ref="BB387" si="4065">AK388+AS388</f>
        <v>-1104.90167</v>
      </c>
      <c r="BC387" s="26"/>
      <c r="BD387" s="400">
        <f t="shared" si="3508"/>
        <v>1</v>
      </c>
      <c r="BE387" s="383">
        <f t="shared" si="4016"/>
        <v>16</v>
      </c>
      <c r="BF387" s="15"/>
      <c r="BG387" s="15"/>
      <c r="BH387" s="15"/>
      <c r="BI387" s="440"/>
      <c r="BJ387" s="444"/>
      <c r="BK387" s="444" t="s">
        <v>804</v>
      </c>
      <c r="BL387" s="26">
        <f>IF(BJ388=6,AX387-(AX387-AZ387)/hinterpiano*(0.55/2),AX387-(AX387-AZ387)/hinterpiano*(0.65/2))</f>
        <v>84.880312878787876</v>
      </c>
      <c r="BM387" s="26">
        <f>IF(BJ388=6,AY387-(AY387-BA387)/hinterpiano*(0.55/2),AY387-(AY387-BA387)/hinterpiano*(0.65/2))</f>
        <v>-162.13450530303032</v>
      </c>
      <c r="BN387" s="26">
        <f>IF(BJ388&lt;&gt;1,IF(BJ388=6,AZ387-(AZ387-AX387)/hinterpiano*(0.55/2),AZ387-(AZ387-AX387)/hinterpiano*(0.65/2)),AZ387)</f>
        <v>-87.195399999999992</v>
      </c>
      <c r="BO387" s="26">
        <f>IF(BJ388&lt;&gt;1,IF(BJ388=6,BA387-(BA387-AY387)/hinterpiano*(0.55/2),BA387-(BA387-AY387)/hinterpiano*(0.65/2)),BA387)</f>
        <v>-790.8143</v>
      </c>
      <c r="BP387" s="449">
        <f t="shared" si="3423"/>
        <v>-1104.90167</v>
      </c>
    </row>
    <row r="388" spans="1:68" ht="20" customHeight="1">
      <c r="A388" s="440"/>
      <c r="B388" s="444">
        <v>385</v>
      </c>
      <c r="C388" s="444">
        <f>INDEX(PIL!$A$1:$K$1009,$B388,3)</f>
        <v>1</v>
      </c>
      <c r="D388" s="444" t="str">
        <f>INDEX(PIL!$A$1:$K$1009,$B388,4)</f>
        <v>N</v>
      </c>
      <c r="E388" s="26">
        <f>INDEX(PIL!$A$1:$K$1009,$B388,5)</f>
        <v>-628.50599999999997</v>
      </c>
      <c r="F388" s="26">
        <f>INDEX(PIL!$A$1:$K$1009,$B388,6)</f>
        <v>-401.87900000000002</v>
      </c>
      <c r="G388" s="26">
        <f>INDEX(PIL!$A$1:$K$1009,$B388,7)</f>
        <v>-144.76300000000001</v>
      </c>
      <c r="H388" s="26">
        <f>INDEX(PIL!$A$1:$K$1009,$B388,8)</f>
        <v>-1.018</v>
      </c>
      <c r="I388" s="26">
        <f>INDEX(PIL!$A$1:$K$1009,$B388,9)</f>
        <v>4.173</v>
      </c>
      <c r="J388" s="26">
        <f>INDEX(PIL!$A$1:$K$1009,$B388,10)</f>
        <v>3.1150000000000002</v>
      </c>
      <c r="K388" s="26">
        <f t="shared" si="3408"/>
        <v>-148.93600000000001</v>
      </c>
      <c r="L388" s="15">
        <f t="shared" si="3409"/>
        <v>-4.133</v>
      </c>
      <c r="M388" s="15">
        <f t="shared" ref="M388" si="4066">(ABS(K388)+ABS(0.3*L388))*SIGN(K388)</f>
        <v>-150.17590000000001</v>
      </c>
      <c r="N388" s="15">
        <f t="shared" si="3411"/>
        <v>-48.813800000000001</v>
      </c>
      <c r="O388" s="449">
        <f t="shared" si="3412"/>
        <v>-150.17590000000001</v>
      </c>
      <c r="Q388" s="440"/>
      <c r="R388" s="444">
        <v>1009</v>
      </c>
      <c r="S388" s="16">
        <f>INDEX(PIL!$A$1:$K$1009,$R388,3)</f>
        <v>1</v>
      </c>
      <c r="T388" s="16" t="str">
        <f>INDEX(PIL!$A$1:$K$1009,$R388,4)</f>
        <v>N</v>
      </c>
      <c r="U388" s="26">
        <f>INDEX(PIL!$A$1:$K$1009,$R388,5)</f>
        <v>-270.83499999999998</v>
      </c>
      <c r="V388" s="26">
        <f>INDEX(PIL!$A$1:$K$1009,$R388,6)</f>
        <v>-190.11099999999999</v>
      </c>
      <c r="W388" s="26">
        <f>INDEX(PIL!$A$1:$K$1009,$R388,7)</f>
        <v>4.0510000000000002</v>
      </c>
      <c r="X388" s="26">
        <f>INDEX(PIL!$A$1:$K$1009,$R388,8)</f>
        <v>-298.03100000000001</v>
      </c>
      <c r="Y388" s="26">
        <f>INDEX(PIL!$A$1:$K$1009,$R388,9)</f>
        <v>-43.027000000000001</v>
      </c>
      <c r="Z388" s="26">
        <f>INDEX(PIL!$A$1:$K$1009,$R388,10)</f>
        <v>-32.109000000000002</v>
      </c>
      <c r="AA388" s="26">
        <f t="shared" si="3413"/>
        <v>47.078000000000003</v>
      </c>
      <c r="AB388" s="15">
        <f t="shared" si="3414"/>
        <v>-330.14</v>
      </c>
      <c r="AC388" s="15">
        <f t="shared" ref="AC388" si="4067">(ABS(AA388)+ABS(0.3*AB388))*SIGN(AA388)</f>
        <v>146.12</v>
      </c>
      <c r="AD388" s="15">
        <f t="shared" si="3433"/>
        <v>-344.26339999999999</v>
      </c>
      <c r="AE388" s="449">
        <f t="shared" si="3416"/>
        <v>-344.26339999999999</v>
      </c>
      <c r="AG388" s="440"/>
      <c r="AH388" s="16">
        <f t="shared" ref="AH388" si="4068">S388</f>
        <v>1</v>
      </c>
      <c r="AI388" s="16" t="str">
        <f t="shared" ref="AI388" si="4069">T388</f>
        <v>N</v>
      </c>
      <c r="AJ388" s="26">
        <f>IF(AH388=6,E388+U388-(0.6*base_minore_p*hinterpiano*cls_armato),IF(AH388=5,E388+U388-(0.6*base_minore_p*hinterpiano*cls_armato)-(base_maggiore_p*base_minore_p*hinterpiano*cls_armato),IF(AH388=4,E388+U388-(0.6*base_minore_p*hinterpiano*cls_armato)-2*(base_maggiore_p*base_minore_p*hinterpiano*cls_armato),IF(AH388=3,E388+U388-(0.6*base_minore_p*hinterpiano*cls_armato)-3*(base_maggiore_p*base_minore_p*hinterpiano*cls_armato),IF(AH388=2,E388+U388-(0.6*base_minore_p*hinterpiano*cls_armato)-4*(base_maggiore_p*base_minore_p*hinterpiano*cls_armato),E388+U388-(0.6*base_minore_p*hinterpiano*cls_armato)-5*(base_maggiore_p*base_minore_p*hinterpiano*cls_armato))))))</f>
        <v>-1000.8159999999999</v>
      </c>
      <c r="AK388" s="26">
        <f>IF(AH388=6,F388+V388-(0.6*base_minore_p*hinterpiano*cls_armato),IF(AH388=5,F388+V388-(0.6*base_minore_p*hinterpiano*cls_armato)-(base_maggiore_p*base_minore_p*hinterpiano*cls_armato),IF(AH388=4,F388+V388-(0.6*base_minore_p*hinterpiano*cls_armato)-2*(base_maggiore_p*base_minore_p*hinterpiano*cls_armato),IF(AH388=3,F388+V388-(0.6*base_minore_p*hinterpiano*cls_armato)-3*(base_maggiore_p*base_minore_p*hinterpiano*cls_armato),IF(AH388=2,F388+V388-(0.6*base_minore_p*hinterpiano*cls_armato)-4*(base_maggiore_p*base_minore_p*hinterpiano*cls_armato),F388+V388-(0.6*base_minore_p*hinterpiano*cls_armato)-5*(base_maggiore_p*base_minore_p*hinterpiano*cls_armato))))))</f>
        <v>-693.46500000000003</v>
      </c>
      <c r="AL388" s="26">
        <f t="shared" ref="AL388" si="4070">G388+W388</f>
        <v>-140.71200000000002</v>
      </c>
      <c r="AM388" s="26">
        <f t="shared" ref="AM388" si="4071">H388+X388</f>
        <v>-299.04899999999998</v>
      </c>
      <c r="AN388" s="26">
        <f t="shared" ref="AN388" si="4072">I388+Y388</f>
        <v>-38.853999999999999</v>
      </c>
      <c r="AO388" s="26">
        <f t="shared" ref="AO388" si="4073">J388+Z388</f>
        <v>-28.994</v>
      </c>
      <c r="AP388" s="26">
        <f t="shared" ref="AP388" si="4074">(ABS(AL388)+ABS(AN388))*SIGN(AL388)</f>
        <v>-179.56600000000003</v>
      </c>
      <c r="AQ388" s="15">
        <f t="shared" ref="AQ388" si="4075">(ABS(AM388)+ABS(AO388))*SIGN(AM388)</f>
        <v>-328.04300000000001</v>
      </c>
      <c r="AR388" s="15">
        <f t="shared" ref="AR388" si="4076">(ABS(AP388)+ABS(0.3*AQ388))*SIGN(AP388)</f>
        <v>-277.97890000000001</v>
      </c>
      <c r="AS388" s="449">
        <f t="shared" ref="AS388" si="4077">(ABS(AQ388)+ABS(0.3*AR388))*SIGN(AQ388)</f>
        <v>-411.43666999999999</v>
      </c>
      <c r="AT388" s="15"/>
      <c r="AU388" s="440"/>
      <c r="AV388" s="444">
        <f t="shared" ref="AV388" si="4078">AH388</f>
        <v>1</v>
      </c>
      <c r="AW388" s="444" t="s">
        <v>805</v>
      </c>
      <c r="AX388" s="26">
        <f t="shared" ref="AX388" si="4079">F385-N385</f>
        <v>75.487499999999997</v>
      </c>
      <c r="AY388" s="26">
        <f t="shared" ref="AY388" si="4080">V385-AD385</f>
        <v>168.9272</v>
      </c>
      <c r="AZ388" s="26">
        <f t="shared" ref="AZ388" si="4081">F386-N386</f>
        <v>6.6073999999999984</v>
      </c>
      <c r="BA388" s="26">
        <f t="shared" ref="BA388" si="4082">V386-AD386</f>
        <v>696.03829999999994</v>
      </c>
      <c r="BB388" s="449">
        <f t="shared" ref="BB388" si="4083">AK388-AS388</f>
        <v>-282.02833000000004</v>
      </c>
      <c r="BC388" s="26"/>
      <c r="BD388" s="400">
        <f t="shared" si="3508"/>
        <v>1</v>
      </c>
      <c r="BE388" s="383">
        <f t="shared" si="4016"/>
        <v>16</v>
      </c>
      <c r="BF388" s="15"/>
      <c r="BG388" s="15"/>
      <c r="BH388" s="15"/>
      <c r="BI388" s="440"/>
      <c r="BJ388" s="444">
        <f t="shared" ref="BJ388" si="4084">AV388</f>
        <v>1</v>
      </c>
      <c r="BK388" s="444" t="s">
        <v>805</v>
      </c>
      <c r="BL388" s="26">
        <f>IF(BJ388=6,AX388-(AX388-AZ388)/hinterpiano*(0.55/2),AX388-(AX388-AZ388)/hinterpiano*(0.65/2))</f>
        <v>68.703853787878785</v>
      </c>
      <c r="BM388" s="26">
        <f>IF(BJ388=6,AY388-(AY388-BA388)/hinterpiano*(0.55/2),AY388-(AY388-BA388)/hinterpiano*(0.65/2))</f>
        <v>220.83965681818182</v>
      </c>
      <c r="BN388" s="26">
        <f>IF(BJ388&lt;&gt;1,IF(BJ388=6,AZ388-(AZ388-AX388)/hinterpiano*(0.55/2),AZ388-(AZ388-AX388)/hinterpiano*(0.65/2)),AZ388)</f>
        <v>6.6073999999999984</v>
      </c>
      <c r="BO388" s="26">
        <f>IF(BJ388&lt;&gt;1,IF(BJ388=6,BA388-(BA388-AY388)/hinterpiano*(0.55/2),BA388-(BA388-AY388)/hinterpiano*(0.65/2)),BA388)</f>
        <v>696.03829999999994</v>
      </c>
      <c r="BP388" s="449">
        <f t="shared" si="3423"/>
        <v>-282.02833000000004</v>
      </c>
    </row>
    <row r="389" spans="1:68" ht="20" customHeight="1">
      <c r="A389" s="440">
        <v>17</v>
      </c>
      <c r="B389" s="444">
        <v>386</v>
      </c>
      <c r="C389" s="444">
        <f>INDEX(PIL!$A$1:$K$1009,$B389,3)</f>
        <v>6</v>
      </c>
      <c r="D389" s="444" t="str">
        <f>INDEX(PIL!$A$1:$K$1009,$B389,4)</f>
        <v>Msup</v>
      </c>
      <c r="E389" s="26">
        <f>INDEX(PIL!$A$1:$K$1009,$B389,5)</f>
        <v>-59.302999999999997</v>
      </c>
      <c r="F389" s="26">
        <f>INDEX(PIL!$A$1:$K$1009,$B389,6)</f>
        <v>-36.463999999999999</v>
      </c>
      <c r="G389" s="26">
        <f>INDEX(PIL!$A$1:$K$1009,$B389,7)</f>
        <v>24.475999999999999</v>
      </c>
      <c r="H389" s="26">
        <f>INDEX(PIL!$A$1:$K$1009,$B389,8)</f>
        <v>0.60799999999999998</v>
      </c>
      <c r="I389" s="26">
        <f>INDEX(PIL!$A$1:$K$1009,$B389,9)</f>
        <v>-2.41</v>
      </c>
      <c r="J389" s="26">
        <f>INDEX(PIL!$A$1:$K$1009,$B389,10)</f>
        <v>-1.798</v>
      </c>
      <c r="K389" s="26">
        <f t="shared" si="3408"/>
        <v>26.885999999999999</v>
      </c>
      <c r="L389" s="15">
        <f t="shared" si="3409"/>
        <v>2.4060000000000001</v>
      </c>
      <c r="M389" s="15">
        <f t="shared" ref="M389" si="4085">(ABS(K389)+ABS(0.3*L389))*SIGN(K389)</f>
        <v>27.607799999999997</v>
      </c>
      <c r="N389" s="15">
        <f t="shared" si="3411"/>
        <v>10.4718</v>
      </c>
      <c r="O389" s="449">
        <f t="shared" si="3412"/>
        <v>27.607799999999997</v>
      </c>
      <c r="Q389" s="440">
        <v>17</v>
      </c>
      <c r="R389" s="444">
        <v>554</v>
      </c>
      <c r="S389" s="16">
        <f>INDEX(PIL!$A$1:$K$1009,$R389,3)</f>
        <v>6</v>
      </c>
      <c r="T389" s="16" t="str">
        <f>INDEX(PIL!$A$1:$K$1009,$R389,4)</f>
        <v>Msup</v>
      </c>
      <c r="U389" s="26">
        <f>INDEX(PIL!$A$1:$K$1009,$R389,5)</f>
        <v>16.065000000000001</v>
      </c>
      <c r="V389" s="26">
        <f>INDEX(PIL!$A$1:$K$1009,$R389,6)</f>
        <v>11.473000000000001</v>
      </c>
      <c r="W389" s="26">
        <f>INDEX(PIL!$A$1:$K$1009,$R389,7)</f>
        <v>0.72099999999999997</v>
      </c>
      <c r="X389" s="26">
        <f>INDEX(PIL!$A$1:$K$1009,$R389,8)</f>
        <v>44.710999999999999</v>
      </c>
      <c r="Y389" s="26">
        <f>INDEX(PIL!$A$1:$K$1009,$R389,9)</f>
        <v>-6.335</v>
      </c>
      <c r="Z389" s="26">
        <f>INDEX(PIL!$A$1:$K$1009,$R389,10)</f>
        <v>-4.7270000000000003</v>
      </c>
      <c r="AA389" s="26">
        <f t="shared" si="3413"/>
        <v>7.056</v>
      </c>
      <c r="AB389" s="15">
        <f t="shared" si="3414"/>
        <v>49.438000000000002</v>
      </c>
      <c r="AC389" s="15">
        <f t="shared" ref="AC389" si="4086">(ABS(AA389)+ABS(0.3*AB389))*SIGN(AA389)</f>
        <v>21.8874</v>
      </c>
      <c r="AD389" s="15">
        <f t="shared" si="3433"/>
        <v>51.5548</v>
      </c>
      <c r="AE389" s="449">
        <f t="shared" si="3416"/>
        <v>51.5548</v>
      </c>
      <c r="AG389" s="440">
        <v>17</v>
      </c>
      <c r="AJ389" s="26"/>
      <c r="AK389" s="26"/>
      <c r="AL389" s="26"/>
      <c r="AM389" s="26"/>
      <c r="AN389" s="26"/>
      <c r="AO389" s="26"/>
      <c r="AP389" s="26"/>
      <c r="AQ389" s="15"/>
      <c r="AR389" s="15"/>
      <c r="AS389" s="449"/>
      <c r="AT389" s="15"/>
      <c r="AU389" s="440">
        <v>17</v>
      </c>
      <c r="AV389" s="444"/>
      <c r="AW389" s="444" t="s">
        <v>802</v>
      </c>
      <c r="AX389" s="26">
        <f t="shared" ref="AX389" si="4087">F389+M389</f>
        <v>-8.8562000000000012</v>
      </c>
      <c r="AY389" s="26">
        <f t="shared" ref="AY389" si="4088">V389+AC389</f>
        <v>33.360399999999998</v>
      </c>
      <c r="AZ389" s="26">
        <f t="shared" ref="AZ389" si="4089">F390+M390</f>
        <v>5.851700000000001</v>
      </c>
      <c r="BA389" s="26">
        <f t="shared" ref="BA389" si="4090">V390+AC390</f>
        <v>-24.933399999999999</v>
      </c>
      <c r="BB389" s="449">
        <f t="shared" ref="BB389" si="4091">AK392+AR392</f>
        <v>-83.748899999999992</v>
      </c>
      <c r="BC389" s="26"/>
      <c r="BD389" s="400">
        <f t="shared" ref="BD389" si="4092">AV392</f>
        <v>6</v>
      </c>
      <c r="BE389" s="383">
        <f t="shared" ref="BE389" si="4093">AU389</f>
        <v>17</v>
      </c>
      <c r="BF389" s="15"/>
      <c r="BG389" s="15"/>
      <c r="BH389" s="15"/>
      <c r="BI389" s="440">
        <v>17</v>
      </c>
      <c r="BJ389" s="444"/>
      <c r="BK389" s="444" t="s">
        <v>802</v>
      </c>
      <c r="BL389" s="26">
        <f>IF(BJ392=6,AX389-(AX389-AZ389)/hinterpiano*(0.55/2),AX389-(AX389-AZ389)/hinterpiano*(0.65/2))</f>
        <v>-7.6305416666666677</v>
      </c>
      <c r="BM389" s="26">
        <f>IF(BJ392=6,AY389-(AY389-BA389)/hinterpiano*(0.55/2),AY389-(AY389-BA389)/hinterpiano*(0.65/2))</f>
        <v>28.50258333333333</v>
      </c>
      <c r="BN389" s="26">
        <f>IF(BJ392&lt;&gt;1,IF(BJ392=6,AZ389-(AZ389-AX389)/hinterpiano*(0.55/2),AZ389-(AZ389-AX389)/hinterpiano*(0.65/2)),AZ389)</f>
        <v>4.6260416666666675</v>
      </c>
      <c r="BO389" s="26">
        <f>IF(BJ392&lt;&gt;1,IF(BJ392=6,BA389-(BA389-AY389)/hinterpiano*(0.55/2),BA389-(BA389-AY389)/hinterpiano*(0.65/2)),BA389)</f>
        <v>-20.075583333333331</v>
      </c>
      <c r="BP389" s="449">
        <f t="shared" si="3423"/>
        <v>-83.748899999999992</v>
      </c>
    </row>
    <row r="390" spans="1:68" ht="20" customHeight="1">
      <c r="A390" s="440"/>
      <c r="B390" s="444">
        <v>387</v>
      </c>
      <c r="C390" s="444">
        <f>INDEX(PIL!$A$1:$K$1009,$B390,3)</f>
        <v>6</v>
      </c>
      <c r="D390" s="444" t="str">
        <f>INDEX(PIL!$A$1:$K$1009,$B390,4)</f>
        <v>Minf</v>
      </c>
      <c r="E390" s="26">
        <f>INDEX(PIL!$A$1:$K$1009,$B390,5)</f>
        <v>51.476999999999997</v>
      </c>
      <c r="F390" s="26">
        <f>INDEX(PIL!$A$1:$K$1009,$B390,6)</f>
        <v>31.96</v>
      </c>
      <c r="G390" s="26">
        <f>INDEX(PIL!$A$1:$K$1009,$B390,7)</f>
        <v>-23.14</v>
      </c>
      <c r="H390" s="26">
        <f>INDEX(PIL!$A$1:$K$1009,$B390,8)</f>
        <v>-0.61299999999999999</v>
      </c>
      <c r="I390" s="26">
        <f>INDEX(PIL!$A$1:$K$1009,$B390,9)</f>
        <v>2.2749999999999999</v>
      </c>
      <c r="J390" s="26">
        <f>INDEX(PIL!$A$1:$K$1009,$B390,10)</f>
        <v>1.698</v>
      </c>
      <c r="K390" s="26">
        <f t="shared" ref="K390:K453" si="4094">(ABS(G390)+ABS(I390))*SIGN(G390)</f>
        <v>-25.414999999999999</v>
      </c>
      <c r="L390" s="15">
        <f t="shared" ref="L390:L453" si="4095">(ABS(H390)+ABS(J390))*SIGN(H390)</f>
        <v>-2.3109999999999999</v>
      </c>
      <c r="M390" s="15">
        <f t="shared" ref="M390" si="4096">(ABS(K390)+ABS(0.3*L390))*SIGN(K390)</f>
        <v>-26.1083</v>
      </c>
      <c r="N390" s="15">
        <f t="shared" ref="N390:N453" si="4097">(ABS(L390)+ABS(0.3*K390))*SIGN(L390)</f>
        <v>-9.9354999999999993</v>
      </c>
      <c r="O390" s="449">
        <f t="shared" ref="O390:O453" si="4098">IF($A$3="DIREZIONE X",M390,N390)</f>
        <v>-26.1083</v>
      </c>
      <c r="Q390" s="440"/>
      <c r="R390" s="444">
        <v>555</v>
      </c>
      <c r="S390" s="16">
        <f>INDEX(PIL!$A$1:$K$1009,$R390,3)</f>
        <v>6</v>
      </c>
      <c r="T390" s="16" t="str">
        <f>INDEX(PIL!$A$1:$K$1009,$R390,4)</f>
        <v>Minf</v>
      </c>
      <c r="U390" s="26">
        <f>INDEX(PIL!$A$1:$K$1009,$R390,5)</f>
        <v>-12.842000000000001</v>
      </c>
      <c r="V390" s="26">
        <f>INDEX(PIL!$A$1:$K$1009,$R390,6)</f>
        <v>-9.3079999999999998</v>
      </c>
      <c r="W390" s="26">
        <f>INDEX(PIL!$A$1:$K$1009,$R390,7)</f>
        <v>-0.53300000000000003</v>
      </c>
      <c r="X390" s="26">
        <f>INDEX(PIL!$A$1:$K$1009,$R390,8)</f>
        <v>-33.417999999999999</v>
      </c>
      <c r="Y390" s="26">
        <f>INDEX(PIL!$A$1:$K$1009,$R390,9)</f>
        <v>4.1399999999999997</v>
      </c>
      <c r="Z390" s="26">
        <f>INDEX(PIL!$A$1:$K$1009,$R390,10)</f>
        <v>3.09</v>
      </c>
      <c r="AA390" s="26">
        <f t="shared" ref="AA390:AA453" si="4099">(ABS(W390)+ABS(Y390))*SIGN(W390)</f>
        <v>-4.673</v>
      </c>
      <c r="AB390" s="15">
        <f t="shared" ref="AB390:AB453" si="4100">(ABS(X390)+ABS(Z390))*SIGN(X390)</f>
        <v>-36.507999999999996</v>
      </c>
      <c r="AC390" s="15">
        <f t="shared" ref="AC390" si="4101">(ABS(AA390)+ABS(0.3*AB390))*SIGN(AA390)</f>
        <v>-15.625399999999999</v>
      </c>
      <c r="AD390" s="15">
        <f t="shared" si="3433"/>
        <v>-37.909899999999993</v>
      </c>
      <c r="AE390" s="449">
        <f t="shared" ref="AE390:AE453" si="4102">IF($Q$3="DIREZIONE X",AC390,AD390)</f>
        <v>-37.909899999999993</v>
      </c>
      <c r="AG390" s="440"/>
      <c r="AJ390" s="26"/>
      <c r="AK390" s="26"/>
      <c r="AL390" s="26"/>
      <c r="AM390" s="26"/>
      <c r="AN390" s="26"/>
      <c r="AO390" s="26"/>
      <c r="AP390" s="26"/>
      <c r="AQ390" s="15"/>
      <c r="AR390" s="15"/>
      <c r="AS390" s="449"/>
      <c r="AT390" s="15"/>
      <c r="AU390" s="440"/>
      <c r="AV390" s="444"/>
      <c r="AW390" s="444" t="s">
        <v>803</v>
      </c>
      <c r="AX390" s="26">
        <f t="shared" ref="AX390" si="4103">F389-M389</f>
        <v>-64.071799999999996</v>
      </c>
      <c r="AY390" s="26">
        <f t="shared" ref="AY390" si="4104">V389-AC389</f>
        <v>-10.414399999999999</v>
      </c>
      <c r="AZ390" s="26">
        <f t="shared" ref="AZ390" si="4105">F390-M390</f>
        <v>58.068300000000001</v>
      </c>
      <c r="BA390" s="26">
        <f t="shared" ref="BA390" si="4106">V390-AC390</f>
        <v>6.3173999999999992</v>
      </c>
      <c r="BB390" s="449">
        <f t="shared" ref="BB390" si="4107">AK392-AR392</f>
        <v>-118.09109999999998</v>
      </c>
      <c r="BC390" s="26"/>
      <c r="BD390" s="400">
        <f t="shared" ref="BD390" si="4108">BD389</f>
        <v>6</v>
      </c>
      <c r="BE390" s="383">
        <f t="shared" ref="BE390" si="4109">BE389</f>
        <v>17</v>
      </c>
      <c r="BF390" s="15"/>
      <c r="BG390" s="15"/>
      <c r="BH390" s="15"/>
      <c r="BI390" s="440"/>
      <c r="BJ390" s="444"/>
      <c r="BK390" s="444" t="s">
        <v>803</v>
      </c>
      <c r="BL390" s="26">
        <f>IF(BJ392=6,AX390-(AX390-AZ390)/hinterpiano*(0.55/2),AX390-(AX390-AZ390)/hinterpiano*(0.65/2))</f>
        <v>-53.893458333333328</v>
      </c>
      <c r="BM390" s="26">
        <f>IF(BJ392=6,AY390-(AY390-BA390)/hinterpiano*(0.55/2),AY390-(AY390-BA390)/hinterpiano*(0.65/2))</f>
        <v>-9.0200833333333321</v>
      </c>
      <c r="BN390" s="26">
        <f>IF(BJ392&lt;&gt;1,IF(BJ392=6,AZ390-(AZ390-AX390)/hinterpiano*(0.55/2),AZ390-(AZ390-AX390)/hinterpiano*(0.65/2)),AZ390)</f>
        <v>47.889958333333333</v>
      </c>
      <c r="BO390" s="26">
        <f>IF(BJ392&lt;&gt;1,IF(BJ392=6,BA390-(BA390-AY390)/hinterpiano*(0.55/2),BA390-(BA390-AY390)/hinterpiano*(0.65/2)),BA390)</f>
        <v>4.9230833333333326</v>
      </c>
      <c r="BP390" s="449">
        <f t="shared" ref="BP390:BP453" si="4110">BB390</f>
        <v>-118.09109999999998</v>
      </c>
    </row>
    <row r="391" spans="1:68" ht="20" customHeight="1">
      <c r="A391" s="440"/>
      <c r="B391" s="444">
        <v>388</v>
      </c>
      <c r="C391" s="444">
        <f>INDEX(PIL!$A$1:$K$1009,$B391,3)</f>
        <v>6</v>
      </c>
      <c r="D391" s="444" t="str">
        <f>INDEX(PIL!$A$1:$K$1009,$B391,4)</f>
        <v>V</v>
      </c>
      <c r="E391" s="26">
        <f>INDEX(PIL!$A$1:$K$1009,$B391,5)</f>
        <v>-33.57</v>
      </c>
      <c r="F391" s="26">
        <f>INDEX(PIL!$A$1:$K$1009,$B391,6)</f>
        <v>-20.734000000000002</v>
      </c>
      <c r="G391" s="26">
        <f>INDEX(PIL!$A$1:$K$1009,$B391,7)</f>
        <v>14.427</v>
      </c>
      <c r="H391" s="26">
        <f>INDEX(PIL!$A$1:$K$1009,$B391,8)</f>
        <v>0.37</v>
      </c>
      <c r="I391" s="26">
        <f>INDEX(PIL!$A$1:$K$1009,$B391,9)</f>
        <v>-1.42</v>
      </c>
      <c r="J391" s="26">
        <f>INDEX(PIL!$A$1:$K$1009,$B391,10)</f>
        <v>-1.0589999999999999</v>
      </c>
      <c r="K391" s="26">
        <f t="shared" si="4094"/>
        <v>15.847</v>
      </c>
      <c r="L391" s="15">
        <f t="shared" si="4095"/>
        <v>1.4289999999999998</v>
      </c>
      <c r="M391" s="15">
        <f t="shared" ref="M391" si="4111">(ABS(K391)+ABS(0.3*L391))*SIGN(K391)</f>
        <v>16.275700000000001</v>
      </c>
      <c r="N391" s="15">
        <f t="shared" si="4097"/>
        <v>6.1830999999999996</v>
      </c>
      <c r="O391" s="449">
        <f t="shared" si="4098"/>
        <v>16.275700000000001</v>
      </c>
      <c r="Q391" s="440"/>
      <c r="R391" s="444">
        <v>556</v>
      </c>
      <c r="S391" s="16">
        <f>INDEX(PIL!$A$1:$K$1009,$R391,3)</f>
        <v>6</v>
      </c>
      <c r="T391" s="16" t="str">
        <f>INDEX(PIL!$A$1:$K$1009,$R391,4)</f>
        <v>V</v>
      </c>
      <c r="U391" s="26">
        <f>INDEX(PIL!$A$1:$K$1009,$R391,5)</f>
        <v>8.76</v>
      </c>
      <c r="V391" s="26">
        <f>INDEX(PIL!$A$1:$K$1009,$R391,6)</f>
        <v>6.2969999999999997</v>
      </c>
      <c r="W391" s="26">
        <f>INDEX(PIL!$A$1:$K$1009,$R391,7)</f>
        <v>0.378</v>
      </c>
      <c r="X391" s="26">
        <f>INDEX(PIL!$A$1:$K$1009,$R391,8)</f>
        <v>23.363</v>
      </c>
      <c r="Y391" s="26">
        <f>INDEX(PIL!$A$1:$K$1009,$R391,9)</f>
        <v>-3.1739999999999999</v>
      </c>
      <c r="Z391" s="26">
        <f>INDEX(PIL!$A$1:$K$1009,$R391,10)</f>
        <v>-2.3690000000000002</v>
      </c>
      <c r="AA391" s="26">
        <f t="shared" si="4099"/>
        <v>3.552</v>
      </c>
      <c r="AB391" s="15">
        <f t="shared" si="4100"/>
        <v>25.731999999999999</v>
      </c>
      <c r="AC391" s="15">
        <f t="shared" ref="AC391" si="4112">(ABS(AA391)+ABS(0.3*AB391))*SIGN(AA391)</f>
        <v>11.271599999999999</v>
      </c>
      <c r="AD391" s="15">
        <f t="shared" si="3433"/>
        <v>26.797599999999999</v>
      </c>
      <c r="AE391" s="449">
        <f t="shared" si="4102"/>
        <v>26.797599999999999</v>
      </c>
      <c r="AG391" s="440"/>
      <c r="AJ391" s="26"/>
      <c r="AK391" s="26"/>
      <c r="AL391" s="26"/>
      <c r="AM391" s="26"/>
      <c r="AN391" s="26"/>
      <c r="AO391" s="26"/>
      <c r="AP391" s="26"/>
      <c r="AQ391" s="15"/>
      <c r="AR391" s="15"/>
      <c r="AS391" s="449"/>
      <c r="AT391" s="15"/>
      <c r="AU391" s="440"/>
      <c r="AV391" s="444"/>
      <c r="AW391" s="444" t="s">
        <v>804</v>
      </c>
      <c r="AX391" s="26">
        <f t="shared" ref="AX391" si="4113">F389+N389</f>
        <v>-25.992199999999997</v>
      </c>
      <c r="AY391" s="26">
        <f t="shared" ref="AY391" si="4114">V389+AD389</f>
        <v>63.027799999999999</v>
      </c>
      <c r="AZ391" s="26">
        <f t="shared" ref="AZ391" si="4115">F390+N390</f>
        <v>22.024500000000003</v>
      </c>
      <c r="BA391" s="26">
        <f t="shared" ref="BA391" si="4116">V390+AD390</f>
        <v>-47.217899999999993</v>
      </c>
      <c r="BB391" s="449">
        <f t="shared" ref="BB391" si="4117">AK392+AS392</f>
        <v>-125.05832999999998</v>
      </c>
      <c r="BC391" s="26"/>
      <c r="BD391" s="400">
        <f t="shared" si="3508"/>
        <v>6</v>
      </c>
      <c r="BE391" s="383">
        <f t="shared" si="4016"/>
        <v>17</v>
      </c>
      <c r="BF391" s="15"/>
      <c r="BG391" s="15"/>
      <c r="BH391" s="15"/>
      <c r="BI391" s="440"/>
      <c r="BJ391" s="444"/>
      <c r="BK391" s="444" t="s">
        <v>804</v>
      </c>
      <c r="BL391" s="26">
        <f>IF(BJ392=6,AX391-(AX391-AZ391)/hinterpiano*(0.55/2),AX391-(AX391-AZ391)/hinterpiano*(0.65/2))</f>
        <v>-21.99080833333333</v>
      </c>
      <c r="BM391" s="26">
        <f>IF(BJ392=6,AY391-(AY391-BA391)/hinterpiano*(0.55/2),AY391-(AY391-BA391)/hinterpiano*(0.65/2))</f>
        <v>53.84065833333333</v>
      </c>
      <c r="BN391" s="26">
        <f>IF(BJ392&lt;&gt;1,IF(BJ392=6,AZ391-(AZ391-AX391)/hinterpiano*(0.55/2),AZ391-(AZ391-AX391)/hinterpiano*(0.65/2)),AZ391)</f>
        <v>18.023108333333337</v>
      </c>
      <c r="BO391" s="26">
        <f>IF(BJ392&lt;&gt;1,IF(BJ392=6,BA391-(BA391-AY391)/hinterpiano*(0.55/2),BA391-(BA391-AY391)/hinterpiano*(0.65/2)),BA391)</f>
        <v>-38.030758333333324</v>
      </c>
      <c r="BP391" s="449">
        <f t="shared" si="4110"/>
        <v>-125.05832999999998</v>
      </c>
    </row>
    <row r="392" spans="1:68" ht="20" customHeight="1">
      <c r="A392" s="440"/>
      <c r="B392" s="444">
        <v>389</v>
      </c>
      <c r="C392" s="444">
        <f>INDEX(PIL!$A$1:$K$1009,$B392,3)</f>
        <v>6</v>
      </c>
      <c r="D392" s="444" t="str">
        <f>INDEX(PIL!$A$1:$K$1009,$B392,4)</f>
        <v>N</v>
      </c>
      <c r="E392" s="26">
        <f>INDEX(PIL!$A$1:$K$1009,$B392,5)</f>
        <v>-112.56100000000001</v>
      </c>
      <c r="F392" s="26">
        <f>INDEX(PIL!$A$1:$K$1009,$B392,6)</f>
        <v>-68.605999999999995</v>
      </c>
      <c r="G392" s="26">
        <f>INDEX(PIL!$A$1:$K$1009,$B392,7)</f>
        <v>10.208</v>
      </c>
      <c r="H392" s="26">
        <f>INDEX(PIL!$A$1:$K$1009,$B392,8)</f>
        <v>0.26400000000000001</v>
      </c>
      <c r="I392" s="26">
        <f>INDEX(PIL!$A$1:$K$1009,$B392,9)</f>
        <v>-1.0049999999999999</v>
      </c>
      <c r="J392" s="26">
        <f>INDEX(PIL!$A$1:$K$1009,$B392,10)</f>
        <v>-0.75</v>
      </c>
      <c r="K392" s="26">
        <f t="shared" si="4094"/>
        <v>11.213000000000001</v>
      </c>
      <c r="L392" s="15">
        <f t="shared" si="4095"/>
        <v>1.014</v>
      </c>
      <c r="M392" s="15">
        <f t="shared" ref="M392" si="4118">(ABS(K392)+ABS(0.3*L392))*SIGN(K392)</f>
        <v>11.517200000000001</v>
      </c>
      <c r="N392" s="15">
        <f t="shared" si="4097"/>
        <v>4.3779000000000003</v>
      </c>
      <c r="O392" s="449">
        <f t="shared" si="4098"/>
        <v>11.517200000000001</v>
      </c>
      <c r="Q392" s="440"/>
      <c r="R392" s="444">
        <v>557</v>
      </c>
      <c r="S392" s="16">
        <f>INDEX(PIL!$A$1:$K$1009,$R392,3)</f>
        <v>6</v>
      </c>
      <c r="T392" s="16" t="str">
        <f>INDEX(PIL!$A$1:$K$1009,$R392,4)</f>
        <v>N</v>
      </c>
      <c r="U392" s="26">
        <f>INDEX(PIL!$A$1:$K$1009,$R392,5)</f>
        <v>-25.001000000000001</v>
      </c>
      <c r="V392" s="26">
        <f>INDEX(PIL!$A$1:$K$1009,$R392,6)</f>
        <v>-17.463999999999999</v>
      </c>
      <c r="W392" s="26">
        <f>INDEX(PIL!$A$1:$K$1009,$R392,7)</f>
        <v>-0.29199999999999998</v>
      </c>
      <c r="X392" s="26">
        <f>INDEX(PIL!$A$1:$K$1009,$R392,8)</f>
        <v>-18.088000000000001</v>
      </c>
      <c r="Y392" s="26">
        <f>INDEX(PIL!$A$1:$K$1009,$R392,9)</f>
        <v>2.5640000000000001</v>
      </c>
      <c r="Z392" s="26">
        <f>INDEX(PIL!$A$1:$K$1009,$R392,10)</f>
        <v>1.913</v>
      </c>
      <c r="AA392" s="26">
        <f t="shared" si="4099"/>
        <v>-2.8559999999999999</v>
      </c>
      <c r="AB392" s="15">
        <f t="shared" si="4100"/>
        <v>-20.001000000000001</v>
      </c>
      <c r="AC392" s="15">
        <f t="shared" ref="AC392" si="4119">(ABS(AA392)+ABS(0.3*AB392))*SIGN(AA392)</f>
        <v>-8.8563000000000009</v>
      </c>
      <c r="AD392" s="15">
        <f t="shared" ref="AD392:AD455" si="4120">(ABS(AB392)+ABS(0.3*AA392))*SIGN(AB392)</f>
        <v>-20.857800000000001</v>
      </c>
      <c r="AE392" s="449">
        <f t="shared" si="4102"/>
        <v>-20.857800000000001</v>
      </c>
      <c r="AG392" s="440"/>
      <c r="AH392" s="16">
        <f t="shared" ref="AH392" si="4121">S392</f>
        <v>6</v>
      </c>
      <c r="AI392" s="16" t="str">
        <f t="shared" ref="AI392" si="4122">T392</f>
        <v>N</v>
      </c>
      <c r="AJ392" s="26">
        <f>IF(AH392=6,E392+U392-(0.6*base_minore_p*hinterpiano*cls_armato),IF(AH392=5,E392+U392-(0.6*base_minore_p*hinterpiano*cls_armato)-(base_maggiore_p*base_minore_p*hinterpiano*cls_armato),IF(AH392=4,E392+U392-(0.6*base_minore_p*hinterpiano*cls_armato)-2*(base_maggiore_p*base_minore_p*hinterpiano*cls_armato),IF(AH392=3,E392+U392-(0.6*base_minore_p*hinterpiano*cls_armato)-3*(base_maggiore_p*base_minore_p*hinterpiano*cls_armato),IF(AH392=2,E392+U392-(0.6*base_minore_p*hinterpiano*cls_armato)-4*(base_maggiore_p*base_minore_p*hinterpiano*cls_armato),E392+U392-(0.6*base_minore_p*hinterpiano*cls_armato)-5*(base_maggiore_p*base_minore_p*hinterpiano*cls_armato))))))</f>
        <v>-152.41200000000001</v>
      </c>
      <c r="AK392" s="26">
        <f>IF(AH392=6,F392+V392-(0.6*base_minore_p*hinterpiano*cls_armato),IF(AH392=5,F392+V392-(0.6*base_minore_p*hinterpiano*cls_armato)-(base_maggiore_p*base_minore_p*hinterpiano*cls_armato),IF(AH392=4,F392+V392-(0.6*base_minore_p*hinterpiano*cls_armato)-2*(base_maggiore_p*base_minore_p*hinterpiano*cls_armato),IF(AH392=3,F392+V392-(0.6*base_minore_p*hinterpiano*cls_armato)-3*(base_maggiore_p*base_minore_p*hinterpiano*cls_armato),IF(AH392=2,F392+V392-(0.6*base_minore_p*hinterpiano*cls_armato)-4*(base_maggiore_p*base_minore_p*hinterpiano*cls_armato),F392+V392-(0.6*base_minore_p*hinterpiano*cls_armato)-5*(base_maggiore_p*base_minore_p*hinterpiano*cls_armato))))))</f>
        <v>-100.91999999999999</v>
      </c>
      <c r="AL392" s="26">
        <f t="shared" ref="AL392" si="4123">G392+W392</f>
        <v>9.9160000000000004</v>
      </c>
      <c r="AM392" s="26">
        <f t="shared" ref="AM392" si="4124">H392+X392</f>
        <v>-17.824000000000002</v>
      </c>
      <c r="AN392" s="26">
        <f t="shared" ref="AN392" si="4125">I392+Y392</f>
        <v>1.5590000000000002</v>
      </c>
      <c r="AO392" s="26">
        <f t="shared" ref="AO392" si="4126">J392+Z392</f>
        <v>1.163</v>
      </c>
      <c r="AP392" s="26">
        <f t="shared" ref="AP392" si="4127">(ABS(AL392)+ABS(AN392))*SIGN(AL392)</f>
        <v>11.475000000000001</v>
      </c>
      <c r="AQ392" s="15">
        <f t="shared" ref="AQ392" si="4128">(ABS(AM392)+ABS(AO392))*SIGN(AM392)</f>
        <v>-18.987000000000002</v>
      </c>
      <c r="AR392" s="15">
        <f t="shared" ref="AR392" si="4129">(ABS(AP392)+ABS(0.3*AQ392))*SIGN(AP392)</f>
        <v>17.171100000000003</v>
      </c>
      <c r="AS392" s="449">
        <f t="shared" ref="AS392" si="4130">(ABS(AQ392)+ABS(0.3*AR392))*SIGN(AQ392)</f>
        <v>-24.138330000000003</v>
      </c>
      <c r="AT392" s="15"/>
      <c r="AU392" s="440"/>
      <c r="AV392" s="444">
        <f t="shared" ref="AV392" si="4131">AH392</f>
        <v>6</v>
      </c>
      <c r="AW392" s="444" t="s">
        <v>805</v>
      </c>
      <c r="AX392" s="26">
        <f t="shared" ref="AX392" si="4132">F389-N389</f>
        <v>-46.9358</v>
      </c>
      <c r="AY392" s="26">
        <f t="shared" ref="AY392" si="4133">V389-AD389</f>
        <v>-40.081800000000001</v>
      </c>
      <c r="AZ392" s="26">
        <f t="shared" ref="AZ392" si="4134">F390-N390</f>
        <v>41.895499999999998</v>
      </c>
      <c r="BA392" s="26">
        <f t="shared" ref="BA392" si="4135">V390-AD390</f>
        <v>28.601899999999993</v>
      </c>
      <c r="BB392" s="449">
        <f t="shared" ref="BB392" si="4136">AK392-AS392</f>
        <v>-76.781669999999991</v>
      </c>
      <c r="BC392" s="26"/>
      <c r="BD392" s="400">
        <f t="shared" si="3508"/>
        <v>6</v>
      </c>
      <c r="BE392" s="383">
        <f t="shared" si="4016"/>
        <v>17</v>
      </c>
      <c r="BF392" s="15"/>
      <c r="BG392" s="15"/>
      <c r="BH392" s="15"/>
      <c r="BI392" s="440"/>
      <c r="BJ392" s="444">
        <f t="shared" ref="BJ392" si="4137">AV392</f>
        <v>6</v>
      </c>
      <c r="BK392" s="444" t="s">
        <v>805</v>
      </c>
      <c r="BL392" s="26">
        <f>IF(BJ392=6,AX392-(AX392-AZ392)/hinterpiano*(0.55/2),AX392-(AX392-AZ392)/hinterpiano*(0.65/2))</f>
        <v>-39.533191666666667</v>
      </c>
      <c r="BM392" s="26">
        <f>IF(BJ392=6,AY392-(AY392-BA392)/hinterpiano*(0.55/2),AY392-(AY392-BA392)/hinterpiano*(0.65/2))</f>
        <v>-34.358158333333336</v>
      </c>
      <c r="BN392" s="26">
        <f>IF(BJ392&lt;&gt;1,IF(BJ392=6,AZ392-(AZ392-AX392)/hinterpiano*(0.55/2),AZ392-(AZ392-AX392)/hinterpiano*(0.65/2)),AZ392)</f>
        <v>34.492891666666665</v>
      </c>
      <c r="BO392" s="26">
        <f>IF(BJ392&lt;&gt;1,IF(BJ392=6,BA392-(BA392-AY392)/hinterpiano*(0.55/2),BA392-(BA392-AY392)/hinterpiano*(0.65/2)),BA392)</f>
        <v>22.878258333333328</v>
      </c>
      <c r="BP392" s="449">
        <f t="shared" si="4110"/>
        <v>-76.781669999999991</v>
      </c>
    </row>
    <row r="393" spans="1:68" ht="20" customHeight="1">
      <c r="A393" s="440"/>
      <c r="B393" s="444">
        <v>390</v>
      </c>
      <c r="C393" s="444">
        <f>INDEX(PIL!$A$1:$K$1009,$B393,3)</f>
        <v>5</v>
      </c>
      <c r="D393" s="444" t="str">
        <f>INDEX(PIL!$A$1:$K$1009,$B393,4)</f>
        <v>Msup</v>
      </c>
      <c r="E393" s="26">
        <f>INDEX(PIL!$A$1:$K$1009,$B393,5)</f>
        <v>-50.353999999999999</v>
      </c>
      <c r="F393" s="26">
        <f>INDEX(PIL!$A$1:$K$1009,$B393,6)</f>
        <v>-31.643999999999998</v>
      </c>
      <c r="G393" s="26">
        <f>INDEX(PIL!$A$1:$K$1009,$B393,7)</f>
        <v>39.76</v>
      </c>
      <c r="H393" s="26">
        <f>INDEX(PIL!$A$1:$K$1009,$B393,8)</f>
        <v>0.71</v>
      </c>
      <c r="I393" s="26">
        <f>INDEX(PIL!$A$1:$K$1009,$B393,9)</f>
        <v>-3.7709999999999999</v>
      </c>
      <c r="J393" s="26">
        <f>INDEX(PIL!$A$1:$K$1009,$B393,10)</f>
        <v>-2.8140000000000001</v>
      </c>
      <c r="K393" s="26">
        <f t="shared" si="4094"/>
        <v>43.530999999999999</v>
      </c>
      <c r="L393" s="15">
        <f t="shared" si="4095"/>
        <v>3.524</v>
      </c>
      <c r="M393" s="15">
        <f t="shared" ref="M393" si="4138">(ABS(K393)+ABS(0.3*L393))*SIGN(K393)</f>
        <v>44.588200000000001</v>
      </c>
      <c r="N393" s="15">
        <f t="shared" si="4097"/>
        <v>16.583299999999998</v>
      </c>
      <c r="O393" s="449">
        <f t="shared" si="4098"/>
        <v>44.588200000000001</v>
      </c>
      <c r="Q393" s="440"/>
      <c r="R393" s="444">
        <v>558</v>
      </c>
      <c r="S393" s="16">
        <f>INDEX(PIL!$A$1:$K$1009,$R393,3)</f>
        <v>5</v>
      </c>
      <c r="T393" s="16" t="str">
        <f>INDEX(PIL!$A$1:$K$1009,$R393,4)</f>
        <v>Msup</v>
      </c>
      <c r="U393" s="26">
        <f>INDEX(PIL!$A$1:$K$1009,$R393,5)</f>
        <v>14.715999999999999</v>
      </c>
      <c r="V393" s="26">
        <f>INDEX(PIL!$A$1:$K$1009,$R393,6)</f>
        <v>10.699</v>
      </c>
      <c r="W393" s="26">
        <f>INDEX(PIL!$A$1:$K$1009,$R393,7)</f>
        <v>1.2729999999999999</v>
      </c>
      <c r="X393" s="26">
        <f>INDEX(PIL!$A$1:$K$1009,$R393,8)</f>
        <v>87.3</v>
      </c>
      <c r="Y393" s="26">
        <f>INDEX(PIL!$A$1:$K$1009,$R393,9)</f>
        <v>-12.356</v>
      </c>
      <c r="Z393" s="26">
        <f>INDEX(PIL!$A$1:$K$1009,$R393,10)</f>
        <v>-9.2210000000000001</v>
      </c>
      <c r="AA393" s="26">
        <f t="shared" si="4099"/>
        <v>13.629</v>
      </c>
      <c r="AB393" s="15">
        <f t="shared" si="4100"/>
        <v>96.521000000000001</v>
      </c>
      <c r="AC393" s="15">
        <f t="shared" ref="AC393" si="4139">(ABS(AA393)+ABS(0.3*AB393))*SIGN(AA393)</f>
        <v>42.585299999999997</v>
      </c>
      <c r="AD393" s="15">
        <f t="shared" si="4120"/>
        <v>100.6097</v>
      </c>
      <c r="AE393" s="449">
        <f t="shared" si="4102"/>
        <v>100.6097</v>
      </c>
      <c r="AG393" s="440"/>
      <c r="AJ393" s="26"/>
      <c r="AK393" s="26"/>
      <c r="AL393" s="26"/>
      <c r="AM393" s="26"/>
      <c r="AN393" s="26"/>
      <c r="AO393" s="26"/>
      <c r="AP393" s="26"/>
      <c r="AQ393" s="15"/>
      <c r="AR393" s="15"/>
      <c r="AS393" s="449"/>
      <c r="AT393" s="15"/>
      <c r="AU393" s="440"/>
      <c r="AV393" s="444"/>
      <c r="AW393" s="444" t="s">
        <v>802</v>
      </c>
      <c r="AX393" s="26">
        <f t="shared" ref="AX393" si="4140">F393+M393</f>
        <v>12.944200000000002</v>
      </c>
      <c r="AY393" s="26">
        <f t="shared" ref="AY393" si="4141">V393+AC393</f>
        <v>53.284299999999995</v>
      </c>
      <c r="AZ393" s="26">
        <f t="shared" ref="AZ393" si="4142">F394+M394</f>
        <v>-10.769199999999998</v>
      </c>
      <c r="BA393" s="26">
        <f t="shared" ref="BA393" si="4143">V394+AC394</f>
        <v>-38.055399999999999</v>
      </c>
      <c r="BB393" s="449">
        <f t="shared" ref="BB393" si="4144">AK396+AR396</f>
        <v>-176.21579999999997</v>
      </c>
      <c r="BC393" s="26"/>
      <c r="BD393" s="400">
        <f t="shared" ref="BD393" si="4145">AV396</f>
        <v>5</v>
      </c>
      <c r="BE393" s="383">
        <f t="shared" si="4016"/>
        <v>17</v>
      </c>
      <c r="BF393" s="15"/>
      <c r="BG393" s="15"/>
      <c r="BH393" s="15"/>
      <c r="BI393" s="440"/>
      <c r="BJ393" s="444"/>
      <c r="BK393" s="444" t="s">
        <v>802</v>
      </c>
      <c r="BL393" s="26">
        <f>IF(BJ396=6,AX393-(AX393-AZ393)/hinterpiano*(0.55/2),AX393-(AX393-AZ393)/hinterpiano*(0.65/2))</f>
        <v>10.608789393939396</v>
      </c>
      <c r="BM393" s="26">
        <f>IF(BJ396=6,AY393-(AY393-BA393)/hinterpiano*(0.55/2),AY393-(AY393-BA393)/hinterpiano*(0.65/2))</f>
        <v>44.288723484848475</v>
      </c>
      <c r="BN393" s="26">
        <f>IF(BJ396&lt;&gt;1,IF(BJ396=6,AZ393-(AZ393-AX393)/hinterpiano*(0.55/2),AZ393-(AZ393-AX393)/hinterpiano*(0.65/2)),AZ393)</f>
        <v>-8.4337893939393922</v>
      </c>
      <c r="BO393" s="26">
        <f>IF(BJ396&lt;&gt;1,IF(BJ396=6,BA393-(BA393-AY393)/hinterpiano*(0.55/2),BA393-(BA393-AY393)/hinterpiano*(0.65/2)),BA393)</f>
        <v>-29.059823484848483</v>
      </c>
      <c r="BP393" s="449">
        <f t="shared" si="4110"/>
        <v>-176.21579999999997</v>
      </c>
    </row>
    <row r="394" spans="1:68" ht="20" customHeight="1">
      <c r="A394" s="440"/>
      <c r="B394" s="444">
        <v>391</v>
      </c>
      <c r="C394" s="444">
        <f>INDEX(PIL!$A$1:$K$1009,$B394,3)</f>
        <v>5</v>
      </c>
      <c r="D394" s="444" t="str">
        <f>INDEX(PIL!$A$1:$K$1009,$B394,4)</f>
        <v>Minf</v>
      </c>
      <c r="E394" s="26">
        <f>INDEX(PIL!$A$1:$K$1009,$B394,5)</f>
        <v>49.866999999999997</v>
      </c>
      <c r="F394" s="26">
        <f>INDEX(PIL!$A$1:$K$1009,$B394,6)</f>
        <v>31.298999999999999</v>
      </c>
      <c r="G394" s="26">
        <f>INDEX(PIL!$A$1:$K$1009,$B394,7)</f>
        <v>-37.488999999999997</v>
      </c>
      <c r="H394" s="26">
        <f>INDEX(PIL!$A$1:$K$1009,$B394,8)</f>
        <v>-0.67500000000000004</v>
      </c>
      <c r="I394" s="26">
        <f>INDEX(PIL!$A$1:$K$1009,$B394,9)</f>
        <v>3.5760000000000001</v>
      </c>
      <c r="J394" s="26">
        <f>INDEX(PIL!$A$1:$K$1009,$B394,10)</f>
        <v>2.669</v>
      </c>
      <c r="K394" s="26">
        <f t="shared" si="4094"/>
        <v>-41.064999999999998</v>
      </c>
      <c r="L394" s="15">
        <f t="shared" si="4095"/>
        <v>-3.3440000000000003</v>
      </c>
      <c r="M394" s="15">
        <f t="shared" ref="M394" si="4146">(ABS(K394)+ABS(0.3*L394))*SIGN(K394)</f>
        <v>-42.068199999999997</v>
      </c>
      <c r="N394" s="15">
        <f t="shared" si="4097"/>
        <v>-15.663499999999999</v>
      </c>
      <c r="O394" s="449">
        <f t="shared" si="4098"/>
        <v>-42.068199999999997</v>
      </c>
      <c r="Q394" s="440"/>
      <c r="R394" s="444">
        <v>559</v>
      </c>
      <c r="S394" s="16">
        <f>INDEX(PIL!$A$1:$K$1009,$R394,3)</f>
        <v>5</v>
      </c>
      <c r="T394" s="16" t="str">
        <f>INDEX(PIL!$A$1:$K$1009,$R394,4)</f>
        <v>Minf</v>
      </c>
      <c r="U394" s="26">
        <f>INDEX(PIL!$A$1:$K$1009,$R394,5)</f>
        <v>-13.544</v>
      </c>
      <c r="V394" s="26">
        <f>INDEX(PIL!$A$1:$K$1009,$R394,6)</f>
        <v>-9.8849999999999998</v>
      </c>
      <c r="W394" s="26">
        <f>INDEX(PIL!$A$1:$K$1009,$R394,7)</f>
        <v>-0.90600000000000003</v>
      </c>
      <c r="X394" s="26">
        <f>INDEX(PIL!$A$1:$K$1009,$R394,8)</f>
        <v>-58.2</v>
      </c>
      <c r="Y394" s="26">
        <f>INDEX(PIL!$A$1:$K$1009,$R394,9)</f>
        <v>8.0109999999999992</v>
      </c>
      <c r="Z394" s="26">
        <f>INDEX(PIL!$A$1:$K$1009,$R394,10)</f>
        <v>5.9779999999999998</v>
      </c>
      <c r="AA394" s="26">
        <f t="shared" si="4099"/>
        <v>-8.9169999999999998</v>
      </c>
      <c r="AB394" s="15">
        <f t="shared" si="4100"/>
        <v>-64.177999999999997</v>
      </c>
      <c r="AC394" s="15">
        <f t="shared" ref="AC394" si="4147">(ABS(AA394)+ABS(0.3*AB394))*SIGN(AA394)</f>
        <v>-28.170400000000001</v>
      </c>
      <c r="AD394" s="15">
        <f t="shared" si="4120"/>
        <v>-66.853099999999998</v>
      </c>
      <c r="AE394" s="449">
        <f t="shared" si="4102"/>
        <v>-66.853099999999998</v>
      </c>
      <c r="AG394" s="440"/>
      <c r="AJ394" s="26"/>
      <c r="AK394" s="26"/>
      <c r="AL394" s="26"/>
      <c r="AM394" s="26"/>
      <c r="AN394" s="26"/>
      <c r="AO394" s="26"/>
      <c r="AP394" s="26"/>
      <c r="AQ394" s="15"/>
      <c r="AR394" s="15"/>
      <c r="AS394" s="449"/>
      <c r="AT394" s="15"/>
      <c r="AU394" s="440"/>
      <c r="AV394" s="444"/>
      <c r="AW394" s="444" t="s">
        <v>803</v>
      </c>
      <c r="AX394" s="26">
        <f t="shared" ref="AX394" si="4148">F393-M393</f>
        <v>-76.232200000000006</v>
      </c>
      <c r="AY394" s="26">
        <f t="shared" ref="AY394" si="4149">V393-AC393</f>
        <v>-31.886299999999999</v>
      </c>
      <c r="AZ394" s="26">
        <f t="shared" ref="AZ394" si="4150">F394-M394</f>
        <v>73.367199999999997</v>
      </c>
      <c r="BA394" s="26">
        <f t="shared" ref="BA394" si="4151">V394-AC394</f>
        <v>18.285400000000003</v>
      </c>
      <c r="BB394" s="449">
        <f t="shared" ref="BB394" si="4152">AK396-AR396</f>
        <v>-300.51019999999994</v>
      </c>
      <c r="BC394" s="26"/>
      <c r="BD394" s="400">
        <f t="shared" ref="BD394" si="4153">BD393</f>
        <v>5</v>
      </c>
      <c r="BE394" s="383">
        <f t="shared" si="4016"/>
        <v>17</v>
      </c>
      <c r="BF394" s="15"/>
      <c r="BG394" s="15"/>
      <c r="BH394" s="15"/>
      <c r="BI394" s="440"/>
      <c r="BJ394" s="444"/>
      <c r="BK394" s="444" t="s">
        <v>803</v>
      </c>
      <c r="BL394" s="26">
        <f>IF(BJ396=6,AX394-(AX394-AZ394)/hinterpiano*(0.55/2),AX394-(AX394-AZ394)/hinterpiano*(0.65/2))</f>
        <v>-61.498925757575762</v>
      </c>
      <c r="BM394" s="26">
        <f>IF(BJ396=6,AY394-(AY394-BA394)/hinterpiano*(0.55/2),AY394-(AY394-BA394)/hinterpiano*(0.65/2))</f>
        <v>-26.945147727272726</v>
      </c>
      <c r="BN394" s="26">
        <f>IF(BJ396&lt;&gt;1,IF(BJ396=6,AZ394-(AZ394-AX394)/hinterpiano*(0.55/2),AZ394-(AZ394-AX394)/hinterpiano*(0.65/2)),AZ394)</f>
        <v>58.633925757575753</v>
      </c>
      <c r="BO394" s="26">
        <f>IF(BJ396&lt;&gt;1,IF(BJ396=6,BA394-(BA394-AY394)/hinterpiano*(0.55/2),BA394-(BA394-AY394)/hinterpiano*(0.65/2)),BA394)</f>
        <v>13.34424772727273</v>
      </c>
      <c r="BP394" s="449">
        <f t="shared" si="4110"/>
        <v>-300.51019999999994</v>
      </c>
    </row>
    <row r="395" spans="1:68" ht="20" customHeight="1">
      <c r="A395" s="440"/>
      <c r="B395" s="444">
        <v>392</v>
      </c>
      <c r="C395" s="444">
        <f>INDEX(PIL!$A$1:$K$1009,$B395,3)</f>
        <v>5</v>
      </c>
      <c r="D395" s="444" t="str">
        <f>INDEX(PIL!$A$1:$K$1009,$B395,4)</f>
        <v>V</v>
      </c>
      <c r="E395" s="26">
        <f>INDEX(PIL!$A$1:$K$1009,$B395,5)</f>
        <v>-30.37</v>
      </c>
      <c r="F395" s="26">
        <f>INDEX(PIL!$A$1:$K$1009,$B395,6)</f>
        <v>-19.074000000000002</v>
      </c>
      <c r="G395" s="26">
        <f>INDEX(PIL!$A$1:$K$1009,$B395,7)</f>
        <v>23.405999999999999</v>
      </c>
      <c r="H395" s="26">
        <f>INDEX(PIL!$A$1:$K$1009,$B395,8)</f>
        <v>0.41899999999999998</v>
      </c>
      <c r="I395" s="26">
        <f>INDEX(PIL!$A$1:$K$1009,$B395,9)</f>
        <v>-2.226</v>
      </c>
      <c r="J395" s="26">
        <f>INDEX(PIL!$A$1:$K$1009,$B395,10)</f>
        <v>-1.6619999999999999</v>
      </c>
      <c r="K395" s="26">
        <f t="shared" si="4094"/>
        <v>25.631999999999998</v>
      </c>
      <c r="L395" s="15">
        <f t="shared" si="4095"/>
        <v>2.081</v>
      </c>
      <c r="M395" s="15">
        <f t="shared" ref="M395" si="4154">(ABS(K395)+ABS(0.3*L395))*SIGN(K395)</f>
        <v>26.2563</v>
      </c>
      <c r="N395" s="15">
        <f t="shared" si="4097"/>
        <v>9.7705999999999982</v>
      </c>
      <c r="O395" s="449">
        <f t="shared" si="4098"/>
        <v>26.2563</v>
      </c>
      <c r="Q395" s="440"/>
      <c r="R395" s="444">
        <v>560</v>
      </c>
      <c r="S395" s="16">
        <f>INDEX(PIL!$A$1:$K$1009,$R395,3)</f>
        <v>5</v>
      </c>
      <c r="T395" s="16" t="str">
        <f>INDEX(PIL!$A$1:$K$1009,$R395,4)</f>
        <v>V</v>
      </c>
      <c r="U395" s="26">
        <f>INDEX(PIL!$A$1:$K$1009,$R395,5)</f>
        <v>8.5640000000000001</v>
      </c>
      <c r="V395" s="26">
        <f>INDEX(PIL!$A$1:$K$1009,$R395,6)</f>
        <v>6.2370000000000001</v>
      </c>
      <c r="W395" s="26">
        <f>INDEX(PIL!$A$1:$K$1009,$R395,7)</f>
        <v>0.65700000000000003</v>
      </c>
      <c r="X395" s="26">
        <f>INDEX(PIL!$A$1:$K$1009,$R395,8)</f>
        <v>43.685000000000002</v>
      </c>
      <c r="Y395" s="26">
        <f>INDEX(PIL!$A$1:$K$1009,$R395,9)</f>
        <v>-6.1719999999999997</v>
      </c>
      <c r="Z395" s="26">
        <f>INDEX(PIL!$A$1:$K$1009,$R395,10)</f>
        <v>-4.6059999999999999</v>
      </c>
      <c r="AA395" s="26">
        <f t="shared" si="4099"/>
        <v>6.8289999999999997</v>
      </c>
      <c r="AB395" s="15">
        <f t="shared" si="4100"/>
        <v>48.291000000000004</v>
      </c>
      <c r="AC395" s="15">
        <f t="shared" ref="AC395" si="4155">(ABS(AA395)+ABS(0.3*AB395))*SIGN(AA395)</f>
        <v>21.316300000000002</v>
      </c>
      <c r="AD395" s="15">
        <f t="shared" si="4120"/>
        <v>50.339700000000001</v>
      </c>
      <c r="AE395" s="449">
        <f t="shared" si="4102"/>
        <v>50.339700000000001</v>
      </c>
      <c r="AG395" s="440"/>
      <c r="AJ395" s="26"/>
      <c r="AK395" s="26"/>
      <c r="AL395" s="26"/>
      <c r="AM395" s="26"/>
      <c r="AN395" s="26"/>
      <c r="AO395" s="26"/>
      <c r="AP395" s="26"/>
      <c r="AQ395" s="15"/>
      <c r="AR395" s="15"/>
      <c r="AS395" s="449"/>
      <c r="AT395" s="15"/>
      <c r="AU395" s="440"/>
      <c r="AV395" s="444"/>
      <c r="AW395" s="444" t="s">
        <v>804</v>
      </c>
      <c r="AX395" s="26">
        <f t="shared" ref="AX395" si="4156">F393+N393</f>
        <v>-15.060700000000001</v>
      </c>
      <c r="AY395" s="26">
        <f t="shared" ref="AY395" si="4157">V393+AD393</f>
        <v>111.3087</v>
      </c>
      <c r="AZ395" s="26">
        <f t="shared" ref="AZ395" si="4158">F394+N394</f>
        <v>15.6355</v>
      </c>
      <c r="BA395" s="26">
        <f t="shared" ref="BA395" si="4159">V394+AD394</f>
        <v>-76.738100000000003</v>
      </c>
      <c r="BB395" s="449">
        <f t="shared" ref="BB395" si="4160">AK396+AS396</f>
        <v>-325.50115999999997</v>
      </c>
      <c r="BC395" s="26"/>
      <c r="BD395" s="400">
        <f t="shared" si="3508"/>
        <v>5</v>
      </c>
      <c r="BE395" s="383">
        <f t="shared" si="4016"/>
        <v>17</v>
      </c>
      <c r="BF395" s="15"/>
      <c r="BG395" s="15"/>
      <c r="BH395" s="15"/>
      <c r="BI395" s="440"/>
      <c r="BJ395" s="444"/>
      <c r="BK395" s="444" t="s">
        <v>804</v>
      </c>
      <c r="BL395" s="26">
        <f>IF(BJ396=6,AX395-(AX395-AZ395)/hinterpiano*(0.55/2),AX395-(AX395-AZ395)/hinterpiano*(0.65/2))</f>
        <v>-12.037589393939395</v>
      </c>
      <c r="BM395" s="26">
        <f>IF(BJ396=6,AY395-(AY395-BA395)/hinterpiano*(0.55/2),AY395-(AY395-BA395)/hinterpiano*(0.65/2))</f>
        <v>92.788939393939387</v>
      </c>
      <c r="BN395" s="26">
        <f>IF(BJ396&lt;&gt;1,IF(BJ396=6,AZ395-(AZ395-AX395)/hinterpiano*(0.55/2),AZ395-(AZ395-AX395)/hinterpiano*(0.65/2)),AZ395)</f>
        <v>12.612389393939395</v>
      </c>
      <c r="BO395" s="26">
        <f>IF(BJ396&lt;&gt;1,IF(BJ396=6,BA395-(BA395-AY395)/hinterpiano*(0.55/2),BA395-(BA395-AY395)/hinterpiano*(0.65/2)),BA395)</f>
        <v>-58.218339393939395</v>
      </c>
      <c r="BP395" s="449">
        <f t="shared" si="4110"/>
        <v>-325.50115999999997</v>
      </c>
    </row>
    <row r="396" spans="1:68" ht="20" customHeight="1">
      <c r="A396" s="440"/>
      <c r="B396" s="444">
        <v>393</v>
      </c>
      <c r="C396" s="444">
        <f>INDEX(PIL!$A$1:$K$1009,$B396,3)</f>
        <v>5</v>
      </c>
      <c r="D396" s="444" t="str">
        <f>INDEX(PIL!$A$1:$K$1009,$B396,4)</f>
        <v>N</v>
      </c>
      <c r="E396" s="26">
        <f>INDEX(PIL!$A$1:$K$1009,$B396,5)</f>
        <v>-261.15600000000001</v>
      </c>
      <c r="F396" s="26">
        <f>INDEX(PIL!$A$1:$K$1009,$B396,6)</f>
        <v>-161.81899999999999</v>
      </c>
      <c r="G396" s="26">
        <f>INDEX(PIL!$A$1:$K$1009,$B396,7)</f>
        <v>36.820999999999998</v>
      </c>
      <c r="H396" s="26">
        <f>INDEX(PIL!$A$1:$K$1009,$B396,8)</f>
        <v>0.70699999999999996</v>
      </c>
      <c r="I396" s="26">
        <f>INDEX(PIL!$A$1:$K$1009,$B396,9)</f>
        <v>-3.609</v>
      </c>
      <c r="J396" s="26">
        <f>INDEX(PIL!$A$1:$K$1009,$B396,10)</f>
        <v>-2.6930000000000001</v>
      </c>
      <c r="K396" s="26">
        <f t="shared" si="4094"/>
        <v>40.43</v>
      </c>
      <c r="L396" s="15">
        <f t="shared" si="4095"/>
        <v>3.4</v>
      </c>
      <c r="M396" s="15">
        <f t="shared" ref="M396" si="4161">(ABS(K396)+ABS(0.3*L396))*SIGN(K396)</f>
        <v>41.45</v>
      </c>
      <c r="N396" s="15">
        <f t="shared" si="4097"/>
        <v>15.529</v>
      </c>
      <c r="O396" s="449">
        <f t="shared" si="4098"/>
        <v>41.45</v>
      </c>
      <c r="Q396" s="440"/>
      <c r="R396" s="444">
        <v>561</v>
      </c>
      <c r="S396" s="16">
        <f>INDEX(PIL!$A$1:$K$1009,$R396,3)</f>
        <v>5</v>
      </c>
      <c r="T396" s="16" t="str">
        <f>INDEX(PIL!$A$1:$K$1009,$R396,4)</f>
        <v>N</v>
      </c>
      <c r="U396" s="26">
        <f>INDEX(PIL!$A$1:$K$1009,$R396,5)</f>
        <v>-62.677999999999997</v>
      </c>
      <c r="V396" s="26">
        <f>INDEX(PIL!$A$1:$K$1009,$R396,6)</f>
        <v>-44.369</v>
      </c>
      <c r="W396" s="26">
        <f>INDEX(PIL!$A$1:$K$1009,$R396,7)</f>
        <v>-1.0209999999999999</v>
      </c>
      <c r="X396" s="26">
        <f>INDEX(PIL!$A$1:$K$1009,$R396,8)</f>
        <v>-64.873000000000005</v>
      </c>
      <c r="Y396" s="26">
        <f>INDEX(PIL!$A$1:$K$1009,$R396,9)</f>
        <v>9.4079999999999995</v>
      </c>
      <c r="Z396" s="26">
        <f>INDEX(PIL!$A$1:$K$1009,$R396,10)</f>
        <v>7.0209999999999999</v>
      </c>
      <c r="AA396" s="26">
        <f t="shared" si="4099"/>
        <v>-10.428999999999998</v>
      </c>
      <c r="AB396" s="15">
        <f t="shared" si="4100"/>
        <v>-71.894000000000005</v>
      </c>
      <c r="AC396" s="15">
        <f t="shared" ref="AC396" si="4162">(ABS(AA396)+ABS(0.3*AB396))*SIGN(AA396)</f>
        <v>-31.997199999999999</v>
      </c>
      <c r="AD396" s="15">
        <f t="shared" si="4120"/>
        <v>-75.0227</v>
      </c>
      <c r="AE396" s="449">
        <f t="shared" si="4102"/>
        <v>-75.0227</v>
      </c>
      <c r="AG396" s="440"/>
      <c r="AH396" s="16">
        <f t="shared" ref="AH396" si="4163">S396</f>
        <v>5</v>
      </c>
      <c r="AI396" s="16" t="str">
        <f t="shared" ref="AI396" si="4164">T396</f>
        <v>N</v>
      </c>
      <c r="AJ396" s="26">
        <f>IF(AH396=6,E396+U396-(0.6*base_minore_p*hinterpiano*cls_armato),IF(AH396=5,E396+U396-(0.6*base_minore_p*hinterpiano*cls_armato)-(base_maggiore_p*base_minore_p*hinterpiano*cls_armato),IF(AH396=4,E396+U396-(0.6*base_minore_p*hinterpiano*cls_armato)-2*(base_maggiore_p*base_minore_p*hinterpiano*cls_armato),IF(AH396=3,E396+U396-(0.6*base_minore_p*hinterpiano*cls_armato)-3*(base_maggiore_p*base_minore_p*hinterpiano*cls_armato),IF(AH396=2,E396+U396-(0.6*base_minore_p*hinterpiano*cls_armato)-4*(base_maggiore_p*base_minore_p*hinterpiano*cls_armato),E396+U396-(0.6*base_minore_p*hinterpiano*cls_armato)-5*(base_maggiore_p*base_minore_p*hinterpiano*cls_armato))))))</f>
        <v>-356.00900000000001</v>
      </c>
      <c r="AK396" s="26">
        <f>IF(AH396=6,F396+V396-(0.6*base_minore_p*hinterpiano*cls_armato),IF(AH396=5,F396+V396-(0.6*base_minore_p*hinterpiano*cls_armato)-(base_maggiore_p*base_minore_p*hinterpiano*cls_armato),IF(AH396=4,F396+V396-(0.6*base_minore_p*hinterpiano*cls_armato)-2*(base_maggiore_p*base_minore_p*hinterpiano*cls_armato),IF(AH396=3,F396+V396-(0.6*base_minore_p*hinterpiano*cls_armato)-3*(base_maggiore_p*base_minore_p*hinterpiano*cls_armato),IF(AH396=2,F396+V396-(0.6*base_minore_p*hinterpiano*cls_armato)-4*(base_maggiore_p*base_minore_p*hinterpiano*cls_armato),F396+V396-(0.6*base_minore_p*hinterpiano*cls_armato)-5*(base_maggiore_p*base_minore_p*hinterpiano*cls_armato))))))</f>
        <v>-238.36299999999997</v>
      </c>
      <c r="AL396" s="26">
        <f t="shared" ref="AL396" si="4165">G396+W396</f>
        <v>35.799999999999997</v>
      </c>
      <c r="AM396" s="26">
        <f t="shared" ref="AM396" si="4166">H396+X396</f>
        <v>-64.166000000000011</v>
      </c>
      <c r="AN396" s="26">
        <f t="shared" ref="AN396" si="4167">I396+Y396</f>
        <v>5.7989999999999995</v>
      </c>
      <c r="AO396" s="26">
        <f t="shared" ref="AO396" si="4168">J396+Z396</f>
        <v>4.3279999999999994</v>
      </c>
      <c r="AP396" s="26">
        <f t="shared" ref="AP396" si="4169">(ABS(AL396)+ABS(AN396))*SIGN(AL396)</f>
        <v>41.598999999999997</v>
      </c>
      <c r="AQ396" s="15">
        <f t="shared" ref="AQ396" si="4170">(ABS(AM396)+ABS(AO396))*SIGN(AM396)</f>
        <v>-68.494000000000014</v>
      </c>
      <c r="AR396" s="15">
        <f t="shared" ref="AR396" si="4171">(ABS(AP396)+ABS(0.3*AQ396))*SIGN(AP396)</f>
        <v>62.147199999999998</v>
      </c>
      <c r="AS396" s="449">
        <f t="shared" ref="AS396" si="4172">(ABS(AQ396)+ABS(0.3*AR396))*SIGN(AQ396)</f>
        <v>-87.138160000000013</v>
      </c>
      <c r="AT396" s="15"/>
      <c r="AU396" s="440"/>
      <c r="AV396" s="444">
        <f t="shared" ref="AV396" si="4173">AH396</f>
        <v>5</v>
      </c>
      <c r="AW396" s="444" t="s">
        <v>805</v>
      </c>
      <c r="AX396" s="26">
        <f t="shared" ref="AX396" si="4174">F393-N393</f>
        <v>-48.2273</v>
      </c>
      <c r="AY396" s="26">
        <f t="shared" ref="AY396" si="4175">V393-AD393</f>
        <v>-89.910700000000006</v>
      </c>
      <c r="AZ396" s="26">
        <f t="shared" ref="AZ396" si="4176">F394-N394</f>
        <v>46.962499999999999</v>
      </c>
      <c r="BA396" s="26">
        <f t="shared" ref="BA396" si="4177">V394-AD394</f>
        <v>56.9681</v>
      </c>
      <c r="BB396" s="449">
        <f t="shared" ref="BB396" si="4178">AK396-AS396</f>
        <v>-151.22483999999997</v>
      </c>
      <c r="BC396" s="26"/>
      <c r="BD396" s="400">
        <f t="shared" si="3508"/>
        <v>5</v>
      </c>
      <c r="BE396" s="383">
        <f t="shared" si="4016"/>
        <v>17</v>
      </c>
      <c r="BF396" s="15"/>
      <c r="BG396" s="15"/>
      <c r="BH396" s="15"/>
      <c r="BI396" s="440"/>
      <c r="BJ396" s="444">
        <f t="shared" ref="BJ396" si="4179">AV396</f>
        <v>5</v>
      </c>
      <c r="BK396" s="444" t="s">
        <v>805</v>
      </c>
      <c r="BL396" s="26">
        <f>IF(BJ396=6,AX396-(AX396-AZ396)/hinterpiano*(0.55/2),AX396-(AX396-AZ396)/hinterpiano*(0.65/2))</f>
        <v>-38.852546969696974</v>
      </c>
      <c r="BM396" s="26">
        <f>IF(BJ396=6,AY396-(AY396-BA396)/hinterpiano*(0.55/2),AY396-(AY396-BA396)/hinterpiano*(0.65/2))</f>
        <v>-75.445363636363638</v>
      </c>
      <c r="BN396" s="26">
        <f>IF(BJ396&lt;&gt;1,IF(BJ396=6,AZ396-(AZ396-AX396)/hinterpiano*(0.55/2),AZ396-(AZ396-AX396)/hinterpiano*(0.65/2)),AZ396)</f>
        <v>37.587746969696965</v>
      </c>
      <c r="BO396" s="26">
        <f>IF(BJ396&lt;&gt;1,IF(BJ396=6,BA396-(BA396-AY396)/hinterpiano*(0.55/2),BA396-(BA396-AY396)/hinterpiano*(0.65/2)),BA396)</f>
        <v>42.502763636363632</v>
      </c>
      <c r="BP396" s="449">
        <f t="shared" si="4110"/>
        <v>-151.22483999999997</v>
      </c>
    </row>
    <row r="397" spans="1:68" ht="20" customHeight="1">
      <c r="A397" s="440"/>
      <c r="B397" s="444">
        <v>394</v>
      </c>
      <c r="C397" s="444">
        <f>INDEX(PIL!$A$1:$K$1009,$B397,3)</f>
        <v>4</v>
      </c>
      <c r="D397" s="444" t="str">
        <f>INDEX(PIL!$A$1:$K$1009,$B397,4)</f>
        <v>Msup</v>
      </c>
      <c r="E397" s="26">
        <f>INDEX(PIL!$A$1:$K$1009,$B397,5)</f>
        <v>-47.658000000000001</v>
      </c>
      <c r="F397" s="26">
        <f>INDEX(PIL!$A$1:$K$1009,$B397,6)</f>
        <v>-29.885999999999999</v>
      </c>
      <c r="G397" s="26">
        <f>INDEX(PIL!$A$1:$K$1009,$B397,7)</f>
        <v>53.058</v>
      </c>
      <c r="H397" s="26">
        <f>INDEX(PIL!$A$1:$K$1009,$B397,8)</f>
        <v>0.97499999999999998</v>
      </c>
      <c r="I397" s="26">
        <f>INDEX(PIL!$A$1:$K$1009,$B397,9)</f>
        <v>-4.8810000000000002</v>
      </c>
      <c r="J397" s="26">
        <f>INDEX(PIL!$A$1:$K$1009,$B397,10)</f>
        <v>-3.6419999999999999</v>
      </c>
      <c r="K397" s="26">
        <f t="shared" si="4094"/>
        <v>57.939</v>
      </c>
      <c r="L397" s="15">
        <f t="shared" si="4095"/>
        <v>4.617</v>
      </c>
      <c r="M397" s="15">
        <f t="shared" ref="M397" si="4180">(ABS(K397)+ABS(0.3*L397))*SIGN(K397)</f>
        <v>59.324100000000001</v>
      </c>
      <c r="N397" s="15">
        <f t="shared" si="4097"/>
        <v>21.998699999999999</v>
      </c>
      <c r="O397" s="449">
        <f t="shared" si="4098"/>
        <v>59.324100000000001</v>
      </c>
      <c r="Q397" s="440"/>
      <c r="R397" s="444">
        <v>562</v>
      </c>
      <c r="S397" s="16">
        <f>INDEX(PIL!$A$1:$K$1009,$R397,3)</f>
        <v>4</v>
      </c>
      <c r="T397" s="16" t="str">
        <f>INDEX(PIL!$A$1:$K$1009,$R397,4)</f>
        <v>Msup</v>
      </c>
      <c r="U397" s="26">
        <f>INDEX(PIL!$A$1:$K$1009,$R397,5)</f>
        <v>13.496</v>
      </c>
      <c r="V397" s="26">
        <f>INDEX(PIL!$A$1:$K$1009,$R397,6)</f>
        <v>9.7539999999999996</v>
      </c>
      <c r="W397" s="26">
        <f>INDEX(PIL!$A$1:$K$1009,$R397,7)</f>
        <v>1.556</v>
      </c>
      <c r="X397" s="26">
        <f>INDEX(PIL!$A$1:$K$1009,$R397,8)</f>
        <v>113.038</v>
      </c>
      <c r="Y397" s="26">
        <f>INDEX(PIL!$A$1:$K$1009,$R397,9)</f>
        <v>-15.949</v>
      </c>
      <c r="Z397" s="26">
        <f>INDEX(PIL!$A$1:$K$1009,$R397,10)</f>
        <v>-11.901999999999999</v>
      </c>
      <c r="AA397" s="26">
        <f t="shared" si="4099"/>
        <v>17.504999999999999</v>
      </c>
      <c r="AB397" s="15">
        <f t="shared" si="4100"/>
        <v>124.94</v>
      </c>
      <c r="AC397" s="15">
        <f t="shared" ref="AC397" si="4181">(ABS(AA397)+ABS(0.3*AB397))*SIGN(AA397)</f>
        <v>54.986999999999995</v>
      </c>
      <c r="AD397" s="15">
        <f t="shared" si="4120"/>
        <v>130.19149999999999</v>
      </c>
      <c r="AE397" s="449">
        <f t="shared" si="4102"/>
        <v>130.19149999999999</v>
      </c>
      <c r="AG397" s="440"/>
      <c r="AJ397" s="26"/>
      <c r="AK397" s="26"/>
      <c r="AL397" s="26"/>
      <c r="AM397" s="26"/>
      <c r="AN397" s="26"/>
      <c r="AO397" s="26"/>
      <c r="AP397" s="26"/>
      <c r="AQ397" s="15"/>
      <c r="AR397" s="15"/>
      <c r="AS397" s="449"/>
      <c r="AT397" s="15"/>
      <c r="AU397" s="440"/>
      <c r="AV397" s="444"/>
      <c r="AW397" s="444" t="s">
        <v>802</v>
      </c>
      <c r="AX397" s="26">
        <f t="shared" ref="AX397" si="4182">F397+M397</f>
        <v>29.438100000000002</v>
      </c>
      <c r="AY397" s="26">
        <f t="shared" ref="AY397" si="4183">V397+AC397</f>
        <v>64.741</v>
      </c>
      <c r="AZ397" s="26">
        <f t="shared" ref="AZ397" si="4184">F398+M398</f>
        <v>-28.101800000000001</v>
      </c>
      <c r="BA397" s="26">
        <f t="shared" ref="BA397" si="4185">V398+AC398</f>
        <v>-53.359999999999992</v>
      </c>
      <c r="BB397" s="449">
        <f t="shared" ref="BB397" si="4186">AK400+AR400</f>
        <v>-246.63720000000004</v>
      </c>
      <c r="BC397" s="26"/>
      <c r="BD397" s="400">
        <f t="shared" ref="BD397" si="4187">AV400</f>
        <v>4</v>
      </c>
      <c r="BE397" s="383">
        <f t="shared" si="4016"/>
        <v>17</v>
      </c>
      <c r="BF397" s="15"/>
      <c r="BG397" s="15"/>
      <c r="BH397" s="15"/>
      <c r="BI397" s="440"/>
      <c r="BJ397" s="444"/>
      <c r="BK397" s="444" t="s">
        <v>802</v>
      </c>
      <c r="BL397" s="26">
        <f>IF(BJ400=6,AX397-(AX397-AZ397)/hinterpiano*(0.55/2),AX397-(AX397-AZ397)/hinterpiano*(0.65/2))</f>
        <v>23.77129166666667</v>
      </c>
      <c r="BM397" s="26">
        <f>IF(BJ400=6,AY397-(AY397-BA397)/hinterpiano*(0.55/2),AY397-(AY397-BA397)/hinterpiano*(0.65/2))</f>
        <v>53.109840909090906</v>
      </c>
      <c r="BN397" s="26">
        <f>IF(BJ400&lt;&gt;1,IF(BJ400=6,AZ397-(AZ397-AX397)/hinterpiano*(0.55/2),AZ397-(AZ397-AX397)/hinterpiano*(0.65/2)),AZ397)</f>
        <v>-22.434991666666669</v>
      </c>
      <c r="BO397" s="26">
        <f>IF(BJ400&lt;&gt;1,IF(BJ400=6,BA397-(BA397-AY397)/hinterpiano*(0.55/2),BA397-(BA397-AY397)/hinterpiano*(0.65/2)),BA397)</f>
        <v>-41.728840909090898</v>
      </c>
      <c r="BP397" s="449">
        <f t="shared" si="4110"/>
        <v>-246.63720000000004</v>
      </c>
    </row>
    <row r="398" spans="1:68" ht="20" customHeight="1">
      <c r="A398" s="440"/>
      <c r="B398" s="444">
        <v>395</v>
      </c>
      <c r="C398" s="444">
        <f>INDEX(PIL!$A$1:$K$1009,$B398,3)</f>
        <v>4</v>
      </c>
      <c r="D398" s="444" t="str">
        <f>INDEX(PIL!$A$1:$K$1009,$B398,4)</f>
        <v>Minf</v>
      </c>
      <c r="E398" s="26">
        <f>INDEX(PIL!$A$1:$K$1009,$B398,5)</f>
        <v>46.57</v>
      </c>
      <c r="F398" s="26">
        <f>INDEX(PIL!$A$1:$K$1009,$B398,6)</f>
        <v>29.212</v>
      </c>
      <c r="G398" s="26">
        <f>INDEX(PIL!$A$1:$K$1009,$B398,7)</f>
        <v>-51.228000000000002</v>
      </c>
      <c r="H398" s="26">
        <f>INDEX(PIL!$A$1:$K$1009,$B398,8)</f>
        <v>-0.92500000000000004</v>
      </c>
      <c r="I398" s="26">
        <f>INDEX(PIL!$A$1:$K$1009,$B398,9)</f>
        <v>4.7460000000000004</v>
      </c>
      <c r="J398" s="26">
        <f>INDEX(PIL!$A$1:$K$1009,$B398,10)</f>
        <v>3.5409999999999999</v>
      </c>
      <c r="K398" s="26">
        <f t="shared" si="4094"/>
        <v>-55.974000000000004</v>
      </c>
      <c r="L398" s="15">
        <f t="shared" si="4095"/>
        <v>-4.4660000000000002</v>
      </c>
      <c r="M398" s="15">
        <f t="shared" ref="M398" si="4188">(ABS(K398)+ABS(0.3*L398))*SIGN(K398)</f>
        <v>-57.313800000000001</v>
      </c>
      <c r="N398" s="15">
        <f t="shared" si="4097"/>
        <v>-21.258200000000002</v>
      </c>
      <c r="O398" s="449">
        <f t="shared" si="4098"/>
        <v>-57.313800000000001</v>
      </c>
      <c r="Q398" s="440"/>
      <c r="R398" s="444">
        <v>563</v>
      </c>
      <c r="S398" s="16">
        <f>INDEX(PIL!$A$1:$K$1009,$R398,3)</f>
        <v>4</v>
      </c>
      <c r="T398" s="16" t="str">
        <f>INDEX(PIL!$A$1:$K$1009,$R398,4)</f>
        <v>Minf</v>
      </c>
      <c r="U398" s="26">
        <f>INDEX(PIL!$A$1:$K$1009,$R398,5)</f>
        <v>-12.263999999999999</v>
      </c>
      <c r="V398" s="26">
        <f>INDEX(PIL!$A$1:$K$1009,$R398,6)</f>
        <v>-8.94</v>
      </c>
      <c r="W398" s="26">
        <f>INDEX(PIL!$A$1:$K$1009,$R398,7)</f>
        <v>-1.3169999999999999</v>
      </c>
      <c r="X398" s="26">
        <f>INDEX(PIL!$A$1:$K$1009,$R398,8)</f>
        <v>-91.262</v>
      </c>
      <c r="Y398" s="26">
        <f>INDEX(PIL!$A$1:$K$1009,$R398,9)</f>
        <v>12.848000000000001</v>
      </c>
      <c r="Z398" s="26">
        <f>INDEX(PIL!$A$1:$K$1009,$R398,10)</f>
        <v>9.5879999999999992</v>
      </c>
      <c r="AA398" s="26">
        <f t="shared" si="4099"/>
        <v>-14.165000000000001</v>
      </c>
      <c r="AB398" s="15">
        <f t="shared" si="4100"/>
        <v>-100.85</v>
      </c>
      <c r="AC398" s="15">
        <f t="shared" ref="AC398" si="4189">(ABS(AA398)+ABS(0.3*AB398))*SIGN(AA398)</f>
        <v>-44.419999999999995</v>
      </c>
      <c r="AD398" s="15">
        <f t="shared" si="4120"/>
        <v>-105.09949999999999</v>
      </c>
      <c r="AE398" s="449">
        <f t="shared" si="4102"/>
        <v>-105.09949999999999</v>
      </c>
      <c r="AG398" s="440"/>
      <c r="AJ398" s="26"/>
      <c r="AK398" s="26"/>
      <c r="AL398" s="26"/>
      <c r="AM398" s="26"/>
      <c r="AN398" s="26"/>
      <c r="AO398" s="26"/>
      <c r="AP398" s="26"/>
      <c r="AQ398" s="15"/>
      <c r="AR398" s="15"/>
      <c r="AS398" s="449"/>
      <c r="AT398" s="15"/>
      <c r="AU398" s="440"/>
      <c r="AV398" s="444"/>
      <c r="AW398" s="444" t="s">
        <v>803</v>
      </c>
      <c r="AX398" s="26">
        <f t="shared" ref="AX398" si="4190">F397-M397</f>
        <v>-89.210099999999997</v>
      </c>
      <c r="AY398" s="26">
        <f t="shared" ref="AY398" si="4191">V397-AC397</f>
        <v>-45.232999999999997</v>
      </c>
      <c r="AZ398" s="26">
        <f t="shared" ref="AZ398" si="4192">F398-M398</f>
        <v>86.525800000000004</v>
      </c>
      <c r="BA398" s="26">
        <f t="shared" ref="BA398" si="4193">V398-AC398</f>
        <v>35.479999999999997</v>
      </c>
      <c r="BB398" s="449">
        <f t="shared" ref="BB398" si="4194">AK400-AR400</f>
        <v>-502.42280000000005</v>
      </c>
      <c r="BC398" s="26"/>
      <c r="BD398" s="400">
        <f t="shared" ref="BD398:BD460" si="4195">BD397</f>
        <v>4</v>
      </c>
      <c r="BE398" s="383">
        <f t="shared" si="4016"/>
        <v>17</v>
      </c>
      <c r="BF398" s="15"/>
      <c r="BG398" s="15"/>
      <c r="BH398" s="15"/>
      <c r="BI398" s="440"/>
      <c r="BJ398" s="444"/>
      <c r="BK398" s="444" t="s">
        <v>803</v>
      </c>
      <c r="BL398" s="26">
        <f>IF(BJ400=6,AX398-(AX398-AZ398)/hinterpiano*(0.55/2),AX398-(AX398-AZ398)/hinterpiano*(0.65/2))</f>
        <v>-71.902776515151515</v>
      </c>
      <c r="BM398" s="26">
        <f>IF(BJ400=6,AY398-(AY398-BA398)/hinterpiano*(0.55/2),AY398-(AY398-BA398)/hinterpiano*(0.65/2))</f>
        <v>-37.28399242424242</v>
      </c>
      <c r="BN398" s="26">
        <f>IF(BJ400&lt;&gt;1,IF(BJ400=6,AZ398-(AZ398-AX398)/hinterpiano*(0.55/2),AZ398-(AZ398-AX398)/hinterpiano*(0.65/2)),AZ398)</f>
        <v>69.218476515151508</v>
      </c>
      <c r="BO398" s="26">
        <f>IF(BJ400&lt;&gt;1,IF(BJ400=6,BA398-(BA398-AY398)/hinterpiano*(0.55/2),BA398-(BA398-AY398)/hinterpiano*(0.65/2)),BA398)</f>
        <v>27.53099242424242</v>
      </c>
      <c r="BP398" s="449">
        <f t="shared" si="4110"/>
        <v>-502.42280000000005</v>
      </c>
    </row>
    <row r="399" spans="1:68" ht="20" customHeight="1">
      <c r="A399" s="440"/>
      <c r="B399" s="444">
        <v>396</v>
      </c>
      <c r="C399" s="444">
        <f>INDEX(PIL!$A$1:$K$1009,$B399,3)</f>
        <v>4</v>
      </c>
      <c r="D399" s="444" t="str">
        <f>INDEX(PIL!$A$1:$K$1009,$B399,4)</f>
        <v>V</v>
      </c>
      <c r="E399" s="26">
        <f>INDEX(PIL!$A$1:$K$1009,$B399,5)</f>
        <v>-28.553999999999998</v>
      </c>
      <c r="F399" s="26">
        <f>INDEX(PIL!$A$1:$K$1009,$B399,6)</f>
        <v>-17.908999999999999</v>
      </c>
      <c r="G399" s="26">
        <f>INDEX(PIL!$A$1:$K$1009,$B399,7)</f>
        <v>31.6</v>
      </c>
      <c r="H399" s="26">
        <f>INDEX(PIL!$A$1:$K$1009,$B399,8)</f>
        <v>0.57499999999999996</v>
      </c>
      <c r="I399" s="26">
        <f>INDEX(PIL!$A$1:$K$1009,$B399,9)</f>
        <v>-2.9169999999999998</v>
      </c>
      <c r="J399" s="26">
        <f>INDEX(PIL!$A$1:$K$1009,$B399,10)</f>
        <v>-2.177</v>
      </c>
      <c r="K399" s="26">
        <f t="shared" si="4094"/>
        <v>34.517000000000003</v>
      </c>
      <c r="L399" s="15">
        <f t="shared" si="4095"/>
        <v>2.7519999999999998</v>
      </c>
      <c r="M399" s="15">
        <f t="shared" ref="M399" si="4196">(ABS(K399)+ABS(0.3*L399))*SIGN(K399)</f>
        <v>35.342600000000004</v>
      </c>
      <c r="N399" s="15">
        <f t="shared" si="4097"/>
        <v>13.107099999999999</v>
      </c>
      <c r="O399" s="449">
        <f t="shared" si="4098"/>
        <v>35.342600000000004</v>
      </c>
      <c r="Q399" s="440"/>
      <c r="R399" s="444">
        <v>564</v>
      </c>
      <c r="S399" s="16">
        <f>INDEX(PIL!$A$1:$K$1009,$R399,3)</f>
        <v>4</v>
      </c>
      <c r="T399" s="16" t="str">
        <f>INDEX(PIL!$A$1:$K$1009,$R399,4)</f>
        <v>V</v>
      </c>
      <c r="U399" s="26">
        <f>INDEX(PIL!$A$1:$K$1009,$R399,5)</f>
        <v>7.806</v>
      </c>
      <c r="V399" s="26">
        <f>INDEX(PIL!$A$1:$K$1009,$R399,6)</f>
        <v>5.665</v>
      </c>
      <c r="W399" s="26">
        <f>INDEX(PIL!$A$1:$K$1009,$R399,7)</f>
        <v>0.86899999999999999</v>
      </c>
      <c r="X399" s="26">
        <f>INDEX(PIL!$A$1:$K$1009,$R399,8)</f>
        <v>61.634999999999998</v>
      </c>
      <c r="Y399" s="26">
        <f>INDEX(PIL!$A$1:$K$1009,$R399,9)</f>
        <v>-8.7260000000000009</v>
      </c>
      <c r="Z399" s="26">
        <f>INDEX(PIL!$A$1:$K$1009,$R399,10)</f>
        <v>-6.5119999999999996</v>
      </c>
      <c r="AA399" s="26">
        <f t="shared" si="4099"/>
        <v>9.5950000000000006</v>
      </c>
      <c r="AB399" s="15">
        <f t="shared" si="4100"/>
        <v>68.146999999999991</v>
      </c>
      <c r="AC399" s="15">
        <f t="shared" ref="AC399" si="4197">(ABS(AA399)+ABS(0.3*AB399))*SIGN(AA399)</f>
        <v>30.039099999999998</v>
      </c>
      <c r="AD399" s="15">
        <f t="shared" si="4120"/>
        <v>71.025499999999994</v>
      </c>
      <c r="AE399" s="449">
        <f t="shared" si="4102"/>
        <v>71.025499999999994</v>
      </c>
      <c r="AG399" s="440"/>
      <c r="AJ399" s="26"/>
      <c r="AK399" s="26"/>
      <c r="AL399" s="26"/>
      <c r="AM399" s="26"/>
      <c r="AN399" s="26"/>
      <c r="AO399" s="26"/>
      <c r="AP399" s="26"/>
      <c r="AQ399" s="15"/>
      <c r="AR399" s="15"/>
      <c r="AS399" s="449"/>
      <c r="AT399" s="15"/>
      <c r="AU399" s="440"/>
      <c r="AV399" s="444"/>
      <c r="AW399" s="444" t="s">
        <v>804</v>
      </c>
      <c r="AX399" s="26">
        <f t="shared" ref="AX399" si="4198">F397+N397</f>
        <v>-7.8872999999999998</v>
      </c>
      <c r="AY399" s="26">
        <f t="shared" ref="AY399" si="4199">V397+AD397</f>
        <v>139.94549999999998</v>
      </c>
      <c r="AZ399" s="26">
        <f t="shared" ref="AZ399" si="4200">F398+N398</f>
        <v>7.9537999999999975</v>
      </c>
      <c r="BA399" s="26">
        <f t="shared" ref="BA399" si="4201">V398+AD398</f>
        <v>-114.03949999999999</v>
      </c>
      <c r="BB399" s="449">
        <f t="shared" ref="BB399" si="4202">AK400+AS400</f>
        <v>-553.83384000000001</v>
      </c>
      <c r="BC399" s="26"/>
      <c r="BD399" s="400">
        <f t="shared" si="4195"/>
        <v>4</v>
      </c>
      <c r="BE399" s="383">
        <f t="shared" si="4016"/>
        <v>17</v>
      </c>
      <c r="BF399" s="15"/>
      <c r="BG399" s="15"/>
      <c r="BH399" s="15"/>
      <c r="BI399" s="440"/>
      <c r="BJ399" s="444"/>
      <c r="BK399" s="444" t="s">
        <v>804</v>
      </c>
      <c r="BL399" s="26">
        <f>IF(BJ400=6,AX399-(AX399-AZ399)/hinterpiano*(0.55/2),AX399-(AX399-AZ399)/hinterpiano*(0.65/2))</f>
        <v>-6.3271916666666668</v>
      </c>
      <c r="BM399" s="26">
        <f>IF(BJ400=6,AY399-(AY399-BA399)/hinterpiano*(0.55/2),AY399-(AY399-BA399)/hinterpiano*(0.65/2))</f>
        <v>114.93182575757574</v>
      </c>
      <c r="BN399" s="26">
        <f>IF(BJ400&lt;&gt;1,IF(BJ400=6,AZ399-(AZ399-AX399)/hinterpiano*(0.55/2),AZ399-(AZ399-AX399)/hinterpiano*(0.65/2)),AZ399)</f>
        <v>6.3936916666666646</v>
      </c>
      <c r="BO399" s="26">
        <f>IF(BJ400&lt;&gt;1,IF(BJ400=6,BA399-(BA399-AY399)/hinterpiano*(0.55/2),BA399-(BA399-AY399)/hinterpiano*(0.65/2)),BA399)</f>
        <v>-89.025825757575745</v>
      </c>
      <c r="BP399" s="449">
        <f t="shared" si="4110"/>
        <v>-553.83384000000001</v>
      </c>
    </row>
    <row r="400" spans="1:68" ht="20" customHeight="1">
      <c r="A400" s="440"/>
      <c r="B400" s="444">
        <v>397</v>
      </c>
      <c r="C400" s="444">
        <f>INDEX(PIL!$A$1:$K$1009,$B400,3)</f>
        <v>4</v>
      </c>
      <c r="D400" s="444" t="str">
        <f>INDEX(PIL!$A$1:$K$1009,$B400,4)</f>
        <v>N</v>
      </c>
      <c r="E400" s="26">
        <f>INDEX(PIL!$A$1:$K$1009,$B400,5)</f>
        <v>-407.96600000000001</v>
      </c>
      <c r="F400" s="26">
        <f>INDEX(PIL!$A$1:$K$1009,$B400,6)</f>
        <v>-254.00200000000001</v>
      </c>
      <c r="G400" s="26">
        <f>INDEX(PIL!$A$1:$K$1009,$B400,7)</f>
        <v>75.504000000000005</v>
      </c>
      <c r="H400" s="26">
        <f>INDEX(PIL!$A$1:$K$1009,$B400,8)</f>
        <v>1.258</v>
      </c>
      <c r="I400" s="26">
        <f>INDEX(PIL!$A$1:$K$1009,$B400,9)</f>
        <v>-7.2869999999999999</v>
      </c>
      <c r="J400" s="26">
        <f>INDEX(PIL!$A$1:$K$1009,$B400,10)</f>
        <v>-5.4379999999999997</v>
      </c>
      <c r="K400" s="26">
        <f t="shared" si="4094"/>
        <v>82.791000000000011</v>
      </c>
      <c r="L400" s="15">
        <f t="shared" si="4095"/>
        <v>6.6959999999999997</v>
      </c>
      <c r="M400" s="15">
        <f t="shared" ref="M400" si="4203">(ABS(K400)+ABS(0.3*L400))*SIGN(K400)</f>
        <v>84.799800000000005</v>
      </c>
      <c r="N400" s="15">
        <f t="shared" si="4097"/>
        <v>31.533300000000004</v>
      </c>
      <c r="O400" s="449">
        <f t="shared" si="4098"/>
        <v>84.799800000000005</v>
      </c>
      <c r="Q400" s="440"/>
      <c r="R400" s="444">
        <v>565</v>
      </c>
      <c r="S400" s="16">
        <f>INDEX(PIL!$A$1:$K$1009,$R400,3)</f>
        <v>4</v>
      </c>
      <c r="T400" s="16" t="str">
        <f>INDEX(PIL!$A$1:$K$1009,$R400,4)</f>
        <v>N</v>
      </c>
      <c r="U400" s="26">
        <f>INDEX(PIL!$A$1:$K$1009,$R400,5)</f>
        <v>-100.008</v>
      </c>
      <c r="V400" s="26">
        <f>INDEX(PIL!$A$1:$K$1009,$R400,6)</f>
        <v>-71.028000000000006</v>
      </c>
      <c r="W400" s="26">
        <f>INDEX(PIL!$A$1:$K$1009,$R400,7)</f>
        <v>-2.028</v>
      </c>
      <c r="X400" s="26">
        <f>INDEX(PIL!$A$1:$K$1009,$R400,8)</f>
        <v>-133.137</v>
      </c>
      <c r="Y400" s="26">
        <f>INDEX(PIL!$A$1:$K$1009,$R400,9)</f>
        <v>19.422999999999998</v>
      </c>
      <c r="Z400" s="26">
        <f>INDEX(PIL!$A$1:$K$1009,$R400,10)</f>
        <v>14.494999999999999</v>
      </c>
      <c r="AA400" s="26">
        <f t="shared" si="4099"/>
        <v>-21.450999999999997</v>
      </c>
      <c r="AB400" s="15">
        <f t="shared" si="4100"/>
        <v>-147.63200000000001</v>
      </c>
      <c r="AC400" s="15">
        <f t="shared" ref="AC400" si="4204">(ABS(AA400)+ABS(0.3*AB400))*SIGN(AA400)</f>
        <v>-65.740600000000001</v>
      </c>
      <c r="AD400" s="15">
        <f t="shared" si="4120"/>
        <v>-154.06730000000002</v>
      </c>
      <c r="AE400" s="449">
        <f t="shared" si="4102"/>
        <v>-154.06730000000002</v>
      </c>
      <c r="AG400" s="440"/>
      <c r="AH400" s="16">
        <f t="shared" ref="AH400" si="4205">S400</f>
        <v>4</v>
      </c>
      <c r="AI400" s="16" t="str">
        <f t="shared" ref="AI400" si="4206">T400</f>
        <v>N</v>
      </c>
      <c r="AJ400" s="26">
        <f>IF(AH400=6,E400+U400-(0.6*base_minore_p*hinterpiano*cls_armato),IF(AH400=5,E400+U400-(0.6*base_minore_p*hinterpiano*cls_armato)-(base_maggiore_p*base_minore_p*hinterpiano*cls_armato),IF(AH400=4,E400+U400-(0.6*base_minore_p*hinterpiano*cls_armato)-2*(base_maggiore_p*base_minore_p*hinterpiano*cls_armato),IF(AH400=3,E400+U400-(0.6*base_minore_p*hinterpiano*cls_armato)-3*(base_maggiore_p*base_minore_p*hinterpiano*cls_armato),IF(AH400=2,E400+U400-(0.6*base_minore_p*hinterpiano*cls_armato)-4*(base_maggiore_p*base_minore_p*hinterpiano*cls_armato),E400+U400-(0.6*base_minore_p*hinterpiano*cls_armato)-5*(base_maggiore_p*base_minore_p*hinterpiano*cls_armato))))))</f>
        <v>-557.47399999999993</v>
      </c>
      <c r="AK400" s="26">
        <f>IF(AH400=6,F400+V400-(0.6*base_minore_p*hinterpiano*cls_armato),IF(AH400=5,F400+V400-(0.6*base_minore_p*hinterpiano*cls_armato)-(base_maggiore_p*base_minore_p*hinterpiano*cls_armato),IF(AH400=4,F400+V400-(0.6*base_minore_p*hinterpiano*cls_armato)-2*(base_maggiore_p*base_minore_p*hinterpiano*cls_armato),IF(AH400=3,F400+V400-(0.6*base_minore_p*hinterpiano*cls_armato)-3*(base_maggiore_p*base_minore_p*hinterpiano*cls_armato),IF(AH400=2,F400+V400-(0.6*base_minore_p*hinterpiano*cls_armato)-4*(base_maggiore_p*base_minore_p*hinterpiano*cls_armato),F400+V400-(0.6*base_minore_p*hinterpiano*cls_armato)-5*(base_maggiore_p*base_minore_p*hinterpiano*cls_armato))))))</f>
        <v>-374.53000000000003</v>
      </c>
      <c r="AL400" s="26">
        <f t="shared" ref="AL400" si="4207">G400+W400</f>
        <v>73.475999999999999</v>
      </c>
      <c r="AM400" s="26">
        <f t="shared" ref="AM400" si="4208">H400+X400</f>
        <v>-131.87899999999999</v>
      </c>
      <c r="AN400" s="26">
        <f t="shared" ref="AN400" si="4209">I400+Y400</f>
        <v>12.135999999999999</v>
      </c>
      <c r="AO400" s="26">
        <f t="shared" ref="AO400" si="4210">J400+Z400</f>
        <v>9.0569999999999986</v>
      </c>
      <c r="AP400" s="26">
        <f t="shared" ref="AP400" si="4211">(ABS(AL400)+ABS(AN400))*SIGN(AL400)</f>
        <v>85.611999999999995</v>
      </c>
      <c r="AQ400" s="15">
        <f t="shared" ref="AQ400" si="4212">(ABS(AM400)+ABS(AO400))*SIGN(AM400)</f>
        <v>-140.93599999999998</v>
      </c>
      <c r="AR400" s="15">
        <f t="shared" ref="AR400" si="4213">(ABS(AP400)+ABS(0.3*AQ400))*SIGN(AP400)</f>
        <v>127.89279999999999</v>
      </c>
      <c r="AS400" s="449">
        <f t="shared" ref="AS400" si="4214">(ABS(AQ400)+ABS(0.3*AR400))*SIGN(AQ400)</f>
        <v>-179.30383999999998</v>
      </c>
      <c r="AT400" s="15"/>
      <c r="AU400" s="440"/>
      <c r="AV400" s="444">
        <f t="shared" ref="AV400" si="4215">AH400</f>
        <v>4</v>
      </c>
      <c r="AW400" s="444" t="s">
        <v>805</v>
      </c>
      <c r="AX400" s="26">
        <f t="shared" ref="AX400" si="4216">F397-N397</f>
        <v>-51.884699999999995</v>
      </c>
      <c r="AY400" s="26">
        <f t="shared" ref="AY400" si="4217">V397-AD397</f>
        <v>-120.43749999999999</v>
      </c>
      <c r="AZ400" s="26">
        <f t="shared" ref="AZ400" si="4218">F398-N398</f>
        <v>50.470200000000006</v>
      </c>
      <c r="BA400" s="26">
        <f t="shared" ref="BA400" si="4219">V398-AD398</f>
        <v>96.159499999999994</v>
      </c>
      <c r="BB400" s="449">
        <f t="shared" ref="BB400" si="4220">AK400-AS400</f>
        <v>-195.22616000000005</v>
      </c>
      <c r="BC400" s="26"/>
      <c r="BD400" s="400">
        <f t="shared" si="4195"/>
        <v>4</v>
      </c>
      <c r="BE400" s="383">
        <f t="shared" si="4016"/>
        <v>17</v>
      </c>
      <c r="BF400" s="15"/>
      <c r="BG400" s="15"/>
      <c r="BH400" s="15"/>
      <c r="BI400" s="440"/>
      <c r="BJ400" s="444">
        <f t="shared" ref="BJ400" si="4221">AV400</f>
        <v>4</v>
      </c>
      <c r="BK400" s="444" t="s">
        <v>805</v>
      </c>
      <c r="BL400" s="26">
        <f>IF(BJ400=6,AX400-(AX400-AZ400)/hinterpiano*(0.55/2),AX400-(AX400-AZ400)/hinterpiano*(0.65/2))</f>
        <v>-41.804293181818174</v>
      </c>
      <c r="BM400" s="26">
        <f>IF(BJ400=6,AY400-(AY400-BA400)/hinterpiano*(0.55/2),AY400-(AY400-BA400)/hinterpiano*(0.65/2))</f>
        <v>-99.105977272727259</v>
      </c>
      <c r="BN400" s="26">
        <f>IF(BJ400&lt;&gt;1,IF(BJ400=6,AZ400-(AZ400-AX400)/hinterpiano*(0.55/2),AZ400-(AZ400-AX400)/hinterpiano*(0.65/2)),AZ400)</f>
        <v>40.389793181818185</v>
      </c>
      <c r="BO400" s="26">
        <f>IF(BJ400&lt;&gt;1,IF(BJ400=6,BA400-(BA400-AY400)/hinterpiano*(0.55/2),BA400-(BA400-AY400)/hinterpiano*(0.65/2)),BA400)</f>
        <v>74.827977272727267</v>
      </c>
      <c r="BP400" s="449">
        <f t="shared" si="4110"/>
        <v>-195.22616000000005</v>
      </c>
    </row>
    <row r="401" spans="1:68" ht="20" customHeight="1">
      <c r="A401" s="440"/>
      <c r="B401" s="444">
        <v>398</v>
      </c>
      <c r="C401" s="444">
        <f>INDEX(PIL!$A$1:$K$1009,$B401,3)</f>
        <v>3</v>
      </c>
      <c r="D401" s="444" t="str">
        <f>INDEX(PIL!$A$1:$K$1009,$B401,4)</f>
        <v>Msup</v>
      </c>
      <c r="E401" s="26">
        <f>INDEX(PIL!$A$1:$K$1009,$B401,5)</f>
        <v>-44.677</v>
      </c>
      <c r="F401" s="26">
        <f>INDEX(PIL!$A$1:$K$1009,$B401,6)</f>
        <v>-28.042999999999999</v>
      </c>
      <c r="G401" s="26">
        <f>INDEX(PIL!$A$1:$K$1009,$B401,7)</f>
        <v>61.533000000000001</v>
      </c>
      <c r="H401" s="26">
        <f>INDEX(PIL!$A$1:$K$1009,$B401,8)</f>
        <v>1.2589999999999999</v>
      </c>
      <c r="I401" s="26">
        <f>INDEX(PIL!$A$1:$K$1009,$B401,9)</f>
        <v>-5.4340000000000002</v>
      </c>
      <c r="J401" s="26">
        <f>INDEX(PIL!$A$1:$K$1009,$B401,10)</f>
        <v>-4.0549999999999997</v>
      </c>
      <c r="K401" s="26">
        <f t="shared" si="4094"/>
        <v>66.966999999999999</v>
      </c>
      <c r="L401" s="15">
        <f t="shared" si="4095"/>
        <v>5.3140000000000001</v>
      </c>
      <c r="M401" s="15">
        <f t="shared" ref="M401" si="4222">(ABS(K401)+ABS(0.3*L401))*SIGN(K401)</f>
        <v>68.561199999999999</v>
      </c>
      <c r="N401" s="15">
        <f t="shared" si="4097"/>
        <v>25.4041</v>
      </c>
      <c r="O401" s="449">
        <f t="shared" si="4098"/>
        <v>68.561199999999999</v>
      </c>
      <c r="Q401" s="440"/>
      <c r="R401" s="444">
        <v>566</v>
      </c>
      <c r="S401" s="16">
        <f>INDEX(PIL!$A$1:$K$1009,$R401,3)</f>
        <v>3</v>
      </c>
      <c r="T401" s="16" t="str">
        <f>INDEX(PIL!$A$1:$K$1009,$R401,4)</f>
        <v>Msup</v>
      </c>
      <c r="U401" s="26">
        <f>INDEX(PIL!$A$1:$K$1009,$R401,5)</f>
        <v>13.525</v>
      </c>
      <c r="V401" s="26">
        <f>INDEX(PIL!$A$1:$K$1009,$R401,6)</f>
        <v>9.7479999999999993</v>
      </c>
      <c r="W401" s="26">
        <f>INDEX(PIL!$A$1:$K$1009,$R401,7)</f>
        <v>1.583</v>
      </c>
      <c r="X401" s="26">
        <f>INDEX(PIL!$A$1:$K$1009,$R401,8)</f>
        <v>118.72199999999999</v>
      </c>
      <c r="Y401" s="26">
        <f>INDEX(PIL!$A$1:$K$1009,$R401,9)</f>
        <v>-16.722000000000001</v>
      </c>
      <c r="Z401" s="26">
        <f>INDEX(PIL!$A$1:$K$1009,$R401,10)</f>
        <v>-12.478999999999999</v>
      </c>
      <c r="AA401" s="26">
        <f t="shared" si="4099"/>
        <v>18.305</v>
      </c>
      <c r="AB401" s="15">
        <f t="shared" si="4100"/>
        <v>131.20099999999999</v>
      </c>
      <c r="AC401" s="15">
        <f t="shared" ref="AC401" si="4223">(ABS(AA401)+ABS(0.3*AB401))*SIGN(AA401)</f>
        <v>57.665299999999995</v>
      </c>
      <c r="AD401" s="15">
        <f t="shared" si="4120"/>
        <v>136.6925</v>
      </c>
      <c r="AE401" s="449">
        <f t="shared" si="4102"/>
        <v>136.6925</v>
      </c>
      <c r="AG401" s="440"/>
      <c r="AJ401" s="26"/>
      <c r="AK401" s="26"/>
      <c r="AL401" s="26"/>
      <c r="AM401" s="26"/>
      <c r="AN401" s="26"/>
      <c r="AO401" s="26"/>
      <c r="AP401" s="26"/>
      <c r="AQ401" s="15"/>
      <c r="AR401" s="15"/>
      <c r="AS401" s="449"/>
      <c r="AT401" s="15"/>
      <c r="AU401" s="440"/>
      <c r="AV401" s="444"/>
      <c r="AW401" s="444" t="s">
        <v>802</v>
      </c>
      <c r="AX401" s="26">
        <f t="shared" ref="AX401" si="4224">F401+M401</f>
        <v>40.5182</v>
      </c>
      <c r="AY401" s="26">
        <f t="shared" ref="AY401" si="4225">V401+AC401</f>
        <v>67.413299999999992</v>
      </c>
      <c r="AZ401" s="26">
        <f t="shared" ref="AZ401" si="4226">F402+M402</f>
        <v>-41.543099999999995</v>
      </c>
      <c r="BA401" s="26">
        <f t="shared" ref="BA401" si="4227">V402+AC402</f>
        <v>-66.128299999999996</v>
      </c>
      <c r="BB401" s="449">
        <f t="shared" ref="BB401" si="4228">AK404+AR404</f>
        <v>-298.66480000000007</v>
      </c>
      <c r="BC401" s="26"/>
      <c r="BD401" s="400">
        <f t="shared" ref="BD401" si="4229">AV404</f>
        <v>3</v>
      </c>
      <c r="BE401" s="383">
        <f t="shared" si="4016"/>
        <v>17</v>
      </c>
      <c r="BF401" s="15"/>
      <c r="BG401" s="15"/>
      <c r="BH401" s="15"/>
      <c r="BI401" s="440"/>
      <c r="BJ401" s="444"/>
      <c r="BK401" s="444" t="s">
        <v>802</v>
      </c>
      <c r="BL401" s="26">
        <f>IF(BJ404=6,AX401-(AX401-AZ401)/hinterpiano*(0.55/2),AX401-(AX401-AZ401)/hinterpiano*(0.65/2))</f>
        <v>32.436405303030305</v>
      </c>
      <c r="BM401" s="26">
        <f>IF(BJ404=6,AY401-(AY401-BA401)/hinterpiano*(0.55/2),AY401-(AY401-BA401)/hinterpiano*(0.65/2))</f>
        <v>54.261475757575752</v>
      </c>
      <c r="BN401" s="26">
        <f>IF(BJ404&lt;&gt;1,IF(BJ404=6,AZ401-(AZ401-AX401)/hinterpiano*(0.55/2),AZ401-(AZ401-AX401)/hinterpiano*(0.65/2)),AZ401)</f>
        <v>-33.461305303030301</v>
      </c>
      <c r="BO401" s="26">
        <f>IF(BJ404&lt;&gt;1,IF(BJ404=6,BA401-(BA401-AY401)/hinterpiano*(0.55/2),BA401-(BA401-AY401)/hinterpiano*(0.65/2)),BA401)</f>
        <v>-52.976475757575756</v>
      </c>
      <c r="BP401" s="449">
        <f t="shared" si="4110"/>
        <v>-298.66480000000007</v>
      </c>
    </row>
    <row r="402" spans="1:68" ht="20" customHeight="1">
      <c r="A402" s="440"/>
      <c r="B402" s="444">
        <v>399</v>
      </c>
      <c r="C402" s="444">
        <f>INDEX(PIL!$A$1:$K$1009,$B402,3)</f>
        <v>3</v>
      </c>
      <c r="D402" s="444" t="str">
        <f>INDEX(PIL!$A$1:$K$1009,$B402,4)</f>
        <v>Minf</v>
      </c>
      <c r="E402" s="26">
        <f>INDEX(PIL!$A$1:$K$1009,$B402,5)</f>
        <v>44.8</v>
      </c>
      <c r="F402" s="26">
        <f>INDEX(PIL!$A$1:$K$1009,$B402,6)</f>
        <v>28.123000000000001</v>
      </c>
      <c r="G402" s="26">
        <f>INDEX(PIL!$A$1:$K$1009,$B402,7)</f>
        <v>-62.47</v>
      </c>
      <c r="H402" s="26">
        <f>INDEX(PIL!$A$1:$K$1009,$B402,8)</f>
        <v>-1.2350000000000001</v>
      </c>
      <c r="I402" s="26">
        <f>INDEX(PIL!$A$1:$K$1009,$B402,9)</f>
        <v>5.577</v>
      </c>
      <c r="J402" s="26">
        <f>INDEX(PIL!$A$1:$K$1009,$B402,10)</f>
        <v>4.1619999999999999</v>
      </c>
      <c r="K402" s="26">
        <f t="shared" si="4094"/>
        <v>-68.046999999999997</v>
      </c>
      <c r="L402" s="15">
        <f t="shared" si="4095"/>
        <v>-5.3970000000000002</v>
      </c>
      <c r="M402" s="15">
        <f t="shared" ref="M402" si="4230">(ABS(K402)+ABS(0.3*L402))*SIGN(K402)</f>
        <v>-69.6661</v>
      </c>
      <c r="N402" s="15">
        <f t="shared" si="4097"/>
        <v>-25.811099999999996</v>
      </c>
      <c r="O402" s="449">
        <f t="shared" si="4098"/>
        <v>-69.6661</v>
      </c>
      <c r="Q402" s="440"/>
      <c r="R402" s="444">
        <v>567</v>
      </c>
      <c r="S402" s="16">
        <f>INDEX(PIL!$A$1:$K$1009,$R402,3)</f>
        <v>3</v>
      </c>
      <c r="T402" s="16" t="str">
        <f>INDEX(PIL!$A$1:$K$1009,$R402,4)</f>
        <v>Minf</v>
      </c>
      <c r="U402" s="26">
        <f>INDEX(PIL!$A$1:$K$1009,$R402,5)</f>
        <v>-12.724</v>
      </c>
      <c r="V402" s="26">
        <f>INDEX(PIL!$A$1:$K$1009,$R402,6)</f>
        <v>-9.2620000000000005</v>
      </c>
      <c r="W402" s="26">
        <f>INDEX(PIL!$A$1:$K$1009,$R402,7)</f>
        <v>-1.863</v>
      </c>
      <c r="X402" s="26">
        <f>INDEX(PIL!$A$1:$K$1009,$R402,8)</f>
        <v>-114.31399999999999</v>
      </c>
      <c r="Y402" s="26">
        <f>INDEX(PIL!$A$1:$K$1009,$R402,9)</f>
        <v>16.920999999999999</v>
      </c>
      <c r="Z402" s="26">
        <f>INDEX(PIL!$A$1:$K$1009,$R402,10)</f>
        <v>12.627000000000001</v>
      </c>
      <c r="AA402" s="26">
        <f t="shared" si="4099"/>
        <v>-18.783999999999999</v>
      </c>
      <c r="AB402" s="15">
        <f t="shared" si="4100"/>
        <v>-126.94099999999999</v>
      </c>
      <c r="AC402" s="15">
        <f t="shared" ref="AC402" si="4231">(ABS(AA402)+ABS(0.3*AB402))*SIGN(AA402)</f>
        <v>-56.866299999999995</v>
      </c>
      <c r="AD402" s="15">
        <f t="shared" si="4120"/>
        <v>-132.5762</v>
      </c>
      <c r="AE402" s="449">
        <f t="shared" si="4102"/>
        <v>-132.5762</v>
      </c>
      <c r="AG402" s="440"/>
      <c r="AJ402" s="26"/>
      <c r="AK402" s="26"/>
      <c r="AL402" s="26"/>
      <c r="AM402" s="26"/>
      <c r="AN402" s="26"/>
      <c r="AO402" s="26"/>
      <c r="AP402" s="26"/>
      <c r="AQ402" s="15"/>
      <c r="AR402" s="15"/>
      <c r="AS402" s="449"/>
      <c r="AT402" s="15"/>
      <c r="AU402" s="440"/>
      <c r="AV402" s="444"/>
      <c r="AW402" s="444" t="s">
        <v>803</v>
      </c>
      <c r="AX402" s="26">
        <f t="shared" ref="AX402" si="4232">F401-M401</f>
        <v>-96.604199999999992</v>
      </c>
      <c r="AY402" s="26">
        <f t="shared" ref="AY402" si="4233">V401-AC401</f>
        <v>-47.917299999999997</v>
      </c>
      <c r="AZ402" s="26">
        <f t="shared" ref="AZ402" si="4234">F402-M402</f>
        <v>97.789100000000005</v>
      </c>
      <c r="BA402" s="26">
        <f t="shared" ref="BA402" si="4235">V402-AC402</f>
        <v>47.604299999999995</v>
      </c>
      <c r="BB402" s="449">
        <f t="shared" ref="BB402" si="4236">AK404-AR404</f>
        <v>-717.94720000000007</v>
      </c>
      <c r="BC402" s="26"/>
      <c r="BD402" s="400">
        <f t="shared" ref="BD402" si="4237">BD401</f>
        <v>3</v>
      </c>
      <c r="BE402" s="383">
        <f t="shared" si="4016"/>
        <v>17</v>
      </c>
      <c r="BF402" s="15"/>
      <c r="BG402" s="15"/>
      <c r="BH402" s="15"/>
      <c r="BI402" s="440"/>
      <c r="BJ402" s="444"/>
      <c r="BK402" s="444" t="s">
        <v>803</v>
      </c>
      <c r="BL402" s="26">
        <f>IF(BJ404=6,AX402-(AX402-AZ402)/hinterpiano*(0.55/2),AX402-(AX402-AZ402)/hinterpiano*(0.65/2))</f>
        <v>-77.459405303030294</v>
      </c>
      <c r="BM402" s="26">
        <f>IF(BJ404=6,AY402-(AY402-BA402)/hinterpiano*(0.55/2),AY402-(AY402-BA402)/hinterpiano*(0.65/2))</f>
        <v>-38.509869696969695</v>
      </c>
      <c r="BN402" s="26">
        <f>IF(BJ404&lt;&gt;1,IF(BJ404=6,AZ402-(AZ402-AX402)/hinterpiano*(0.55/2),AZ402-(AZ402-AX402)/hinterpiano*(0.65/2)),AZ402)</f>
        <v>78.644305303030308</v>
      </c>
      <c r="BO402" s="26">
        <f>IF(BJ404&lt;&gt;1,IF(BJ404=6,BA402-(BA402-AY402)/hinterpiano*(0.55/2),BA402-(BA402-AY402)/hinterpiano*(0.65/2)),BA402)</f>
        <v>38.196869696969692</v>
      </c>
      <c r="BP402" s="449">
        <f t="shared" si="4110"/>
        <v>-717.94720000000007</v>
      </c>
    </row>
    <row r="403" spans="1:68" ht="20" customHeight="1">
      <c r="A403" s="440"/>
      <c r="B403" s="444">
        <v>400</v>
      </c>
      <c r="C403" s="444">
        <f>INDEX(PIL!$A$1:$K$1009,$B403,3)</f>
        <v>3</v>
      </c>
      <c r="D403" s="444" t="str">
        <f>INDEX(PIL!$A$1:$K$1009,$B403,4)</f>
        <v>V</v>
      </c>
      <c r="E403" s="26">
        <f>INDEX(PIL!$A$1:$K$1009,$B403,5)</f>
        <v>-27.114000000000001</v>
      </c>
      <c r="F403" s="26">
        <f>INDEX(PIL!$A$1:$K$1009,$B403,6)</f>
        <v>-17.02</v>
      </c>
      <c r="G403" s="26">
        <f>INDEX(PIL!$A$1:$K$1009,$B403,7)</f>
        <v>37.575000000000003</v>
      </c>
      <c r="H403" s="26">
        <f>INDEX(PIL!$A$1:$K$1009,$B403,8)</f>
        <v>0.75600000000000001</v>
      </c>
      <c r="I403" s="26">
        <f>INDEX(PIL!$A$1:$K$1009,$B403,9)</f>
        <v>-3.3370000000000002</v>
      </c>
      <c r="J403" s="26">
        <f>INDEX(PIL!$A$1:$K$1009,$B403,10)</f>
        <v>-2.4900000000000002</v>
      </c>
      <c r="K403" s="26">
        <f t="shared" si="4094"/>
        <v>40.912000000000006</v>
      </c>
      <c r="L403" s="15">
        <f t="shared" si="4095"/>
        <v>3.2460000000000004</v>
      </c>
      <c r="M403" s="15">
        <f t="shared" ref="M403" si="4238">(ABS(K403)+ABS(0.3*L403))*SIGN(K403)</f>
        <v>41.885800000000003</v>
      </c>
      <c r="N403" s="15">
        <f t="shared" si="4097"/>
        <v>15.519600000000002</v>
      </c>
      <c r="O403" s="449">
        <f t="shared" si="4098"/>
        <v>41.885800000000003</v>
      </c>
      <c r="Q403" s="440"/>
      <c r="R403" s="444">
        <v>568</v>
      </c>
      <c r="S403" s="16">
        <f>INDEX(PIL!$A$1:$K$1009,$R403,3)</f>
        <v>3</v>
      </c>
      <c r="T403" s="16" t="str">
        <f>INDEX(PIL!$A$1:$K$1009,$R403,4)</f>
        <v>V</v>
      </c>
      <c r="U403" s="26">
        <f>INDEX(PIL!$A$1:$K$1009,$R403,5)</f>
        <v>7.9539999999999997</v>
      </c>
      <c r="V403" s="26">
        <f>INDEX(PIL!$A$1:$K$1009,$R403,6)</f>
        <v>5.7610000000000001</v>
      </c>
      <c r="W403" s="26">
        <f>INDEX(PIL!$A$1:$K$1009,$R403,7)</f>
        <v>1.0409999999999999</v>
      </c>
      <c r="X403" s="26">
        <f>INDEX(PIL!$A$1:$K$1009,$R403,8)</f>
        <v>70.39</v>
      </c>
      <c r="Y403" s="26">
        <f>INDEX(PIL!$A$1:$K$1009,$R403,9)</f>
        <v>-10.195</v>
      </c>
      <c r="Z403" s="26">
        <f>INDEX(PIL!$A$1:$K$1009,$R403,10)</f>
        <v>-7.6079999999999997</v>
      </c>
      <c r="AA403" s="26">
        <f t="shared" si="4099"/>
        <v>11.236000000000001</v>
      </c>
      <c r="AB403" s="15">
        <f t="shared" si="4100"/>
        <v>77.998000000000005</v>
      </c>
      <c r="AC403" s="15">
        <f t="shared" ref="AC403" si="4239">(ABS(AA403)+ABS(0.3*AB403))*SIGN(AA403)</f>
        <v>34.635400000000004</v>
      </c>
      <c r="AD403" s="15">
        <f t="shared" si="4120"/>
        <v>81.368800000000007</v>
      </c>
      <c r="AE403" s="449">
        <f t="shared" si="4102"/>
        <v>81.368800000000007</v>
      </c>
      <c r="AG403" s="440"/>
      <c r="AJ403" s="26"/>
      <c r="AK403" s="26"/>
      <c r="AL403" s="26"/>
      <c r="AM403" s="26"/>
      <c r="AN403" s="26"/>
      <c r="AO403" s="26"/>
      <c r="AP403" s="26"/>
      <c r="AQ403" s="15"/>
      <c r="AR403" s="15"/>
      <c r="AS403" s="449"/>
      <c r="AT403" s="15"/>
      <c r="AU403" s="440"/>
      <c r="AV403" s="444"/>
      <c r="AW403" s="444" t="s">
        <v>804</v>
      </c>
      <c r="AX403" s="26">
        <f t="shared" ref="AX403" si="4240">F401+N401</f>
        <v>-2.6388999999999996</v>
      </c>
      <c r="AY403" s="26">
        <f t="shared" ref="AY403" si="4241">V401+AD401</f>
        <v>146.44049999999999</v>
      </c>
      <c r="AZ403" s="26">
        <f t="shared" ref="AZ403" si="4242">F402+N402</f>
        <v>2.311900000000005</v>
      </c>
      <c r="BA403" s="26">
        <f t="shared" ref="BA403" si="4243">V402+AD402</f>
        <v>-141.8382</v>
      </c>
      <c r="BB403" s="449">
        <f t="shared" ref="BB403" si="4244">AK404+AS404</f>
        <v>-801.83235999999999</v>
      </c>
      <c r="BC403" s="26"/>
      <c r="BD403" s="400">
        <f t="shared" si="4195"/>
        <v>3</v>
      </c>
      <c r="BE403" s="383">
        <f t="shared" si="4016"/>
        <v>17</v>
      </c>
      <c r="BF403" s="15"/>
      <c r="BG403" s="15"/>
      <c r="BH403" s="15"/>
      <c r="BI403" s="440"/>
      <c r="BJ403" s="444"/>
      <c r="BK403" s="444" t="s">
        <v>804</v>
      </c>
      <c r="BL403" s="26">
        <f>IF(BJ404=6,AX403-(AX403-AZ403)/hinterpiano*(0.55/2),AX403-(AX403-AZ403)/hinterpiano*(0.65/2))</f>
        <v>-2.1513212121212111</v>
      </c>
      <c r="BM403" s="26">
        <f>IF(BJ404=6,AY403-(AY403-BA403)/hinterpiano*(0.55/2),AY403-(AY403-BA403)/hinterpiano*(0.65/2))</f>
        <v>118.0494159090909</v>
      </c>
      <c r="BN403" s="26">
        <f>IF(BJ404&lt;&gt;1,IF(BJ404=6,AZ403-(AZ403-AX403)/hinterpiano*(0.55/2),AZ403-(AZ403-AX403)/hinterpiano*(0.65/2)),AZ403)</f>
        <v>1.8243212121212165</v>
      </c>
      <c r="BO403" s="26">
        <f>IF(BJ404&lt;&gt;1,IF(BJ404=6,BA403-(BA403-AY403)/hinterpiano*(0.55/2),BA403-(BA403-AY403)/hinterpiano*(0.65/2)),BA403)</f>
        <v>-113.44711590909091</v>
      </c>
      <c r="BP403" s="449">
        <f t="shared" si="4110"/>
        <v>-801.83235999999999</v>
      </c>
    </row>
    <row r="404" spans="1:68" ht="20" customHeight="1">
      <c r="A404" s="440"/>
      <c r="B404" s="444">
        <v>401</v>
      </c>
      <c r="C404" s="444">
        <f>INDEX(PIL!$A$1:$K$1009,$B404,3)</f>
        <v>3</v>
      </c>
      <c r="D404" s="444" t="str">
        <f>INDEX(PIL!$A$1:$K$1009,$B404,4)</f>
        <v>N</v>
      </c>
      <c r="E404" s="26">
        <f>INDEX(PIL!$A$1:$K$1009,$B404,5)</f>
        <v>-551.67200000000003</v>
      </c>
      <c r="F404" s="26">
        <f>INDEX(PIL!$A$1:$K$1009,$B404,6)</f>
        <v>-344.24700000000001</v>
      </c>
      <c r="G404" s="26">
        <f>INDEX(PIL!$A$1:$K$1009,$B404,7)</f>
        <v>123.59399999999999</v>
      </c>
      <c r="H404" s="26">
        <f>INDEX(PIL!$A$1:$K$1009,$B404,8)</f>
        <v>2.044</v>
      </c>
      <c r="I404" s="26">
        <f>INDEX(PIL!$A$1:$K$1009,$B404,9)</f>
        <v>-11.721</v>
      </c>
      <c r="J404" s="26">
        <f>INDEX(PIL!$A$1:$K$1009,$B404,10)</f>
        <v>-8.7469999999999999</v>
      </c>
      <c r="K404" s="26">
        <f t="shared" si="4094"/>
        <v>135.315</v>
      </c>
      <c r="L404" s="15">
        <f t="shared" si="4095"/>
        <v>10.791</v>
      </c>
      <c r="M404" s="15">
        <f t="shared" ref="M404" si="4245">(ABS(K404)+ABS(0.3*L404))*SIGN(K404)</f>
        <v>138.5523</v>
      </c>
      <c r="N404" s="15">
        <f t="shared" si="4097"/>
        <v>51.385499999999993</v>
      </c>
      <c r="O404" s="449">
        <f t="shared" si="4098"/>
        <v>138.5523</v>
      </c>
      <c r="Q404" s="440"/>
      <c r="R404" s="444">
        <v>569</v>
      </c>
      <c r="S404" s="16">
        <f>INDEX(PIL!$A$1:$K$1009,$R404,3)</f>
        <v>3</v>
      </c>
      <c r="T404" s="16" t="str">
        <f>INDEX(PIL!$A$1:$K$1009,$R404,4)</f>
        <v>N</v>
      </c>
      <c r="U404" s="26">
        <f>INDEX(PIL!$A$1:$K$1009,$R404,5)</f>
        <v>-136.73599999999999</v>
      </c>
      <c r="V404" s="26">
        <f>INDEX(PIL!$A$1:$K$1009,$R404,6)</f>
        <v>-97.233999999999995</v>
      </c>
      <c r="W404" s="26">
        <f>INDEX(PIL!$A$1:$K$1009,$R404,7)</f>
        <v>-3.2130000000000001</v>
      </c>
      <c r="X404" s="26">
        <f>INDEX(PIL!$A$1:$K$1009,$R404,8)</f>
        <v>-217.7</v>
      </c>
      <c r="Y404" s="26">
        <f>INDEX(PIL!$A$1:$K$1009,$R404,9)</f>
        <v>31.791</v>
      </c>
      <c r="Z404" s="26">
        <f>INDEX(PIL!$A$1:$K$1009,$R404,10)</f>
        <v>23.725000000000001</v>
      </c>
      <c r="AA404" s="26">
        <f t="shared" si="4099"/>
        <v>-35.003999999999998</v>
      </c>
      <c r="AB404" s="15">
        <f t="shared" si="4100"/>
        <v>-241.42499999999998</v>
      </c>
      <c r="AC404" s="15">
        <f t="shared" ref="AC404" si="4246">(ABS(AA404)+ABS(0.3*AB404))*SIGN(AA404)</f>
        <v>-107.4315</v>
      </c>
      <c r="AD404" s="15">
        <f t="shared" si="4120"/>
        <v>-251.92619999999999</v>
      </c>
      <c r="AE404" s="449">
        <f t="shared" si="4102"/>
        <v>-251.92619999999999</v>
      </c>
      <c r="AG404" s="440"/>
      <c r="AH404" s="16">
        <f t="shared" ref="AH404" si="4247">S404</f>
        <v>3</v>
      </c>
      <c r="AI404" s="16" t="str">
        <f t="shared" ref="AI404" si="4248">T404</f>
        <v>N</v>
      </c>
      <c r="AJ404" s="26">
        <f>IF(AH404=6,E404+U404-(0.6*base_minore_p*hinterpiano*cls_armato),IF(AH404=5,E404+U404-(0.6*base_minore_p*hinterpiano*cls_armato)-(base_maggiore_p*base_minore_p*hinterpiano*cls_armato),IF(AH404=4,E404+U404-(0.6*base_minore_p*hinterpiano*cls_armato)-2*(base_maggiore_p*base_minore_p*hinterpiano*cls_armato),IF(AH404=3,E404+U404-(0.6*base_minore_p*hinterpiano*cls_armato)-3*(base_maggiore_p*base_minore_p*hinterpiano*cls_armato),IF(AH404=2,E404+U404-(0.6*base_minore_p*hinterpiano*cls_armato)-4*(base_maggiore_p*base_minore_p*hinterpiano*cls_armato),E404+U404-(0.6*base_minore_p*hinterpiano*cls_armato)-5*(base_maggiore_p*base_minore_p*hinterpiano*cls_armato))))))</f>
        <v>-755.23300000000006</v>
      </c>
      <c r="AK404" s="26">
        <f>IF(AH404=6,F404+V404-(0.6*base_minore_p*hinterpiano*cls_armato),IF(AH404=5,F404+V404-(0.6*base_minore_p*hinterpiano*cls_armato)-(base_maggiore_p*base_minore_p*hinterpiano*cls_armato),IF(AH404=4,F404+V404-(0.6*base_minore_p*hinterpiano*cls_armato)-2*(base_maggiore_p*base_minore_p*hinterpiano*cls_armato),IF(AH404=3,F404+V404-(0.6*base_minore_p*hinterpiano*cls_armato)-3*(base_maggiore_p*base_minore_p*hinterpiano*cls_armato),IF(AH404=2,F404+V404-(0.6*base_minore_p*hinterpiano*cls_armato)-4*(base_maggiore_p*base_minore_p*hinterpiano*cls_armato),F404+V404-(0.6*base_minore_p*hinterpiano*cls_armato)-5*(base_maggiore_p*base_minore_p*hinterpiano*cls_armato))))))</f>
        <v>-508.30600000000004</v>
      </c>
      <c r="AL404" s="26">
        <f t="shared" ref="AL404" si="4249">G404+W404</f>
        <v>120.381</v>
      </c>
      <c r="AM404" s="26">
        <f t="shared" ref="AM404" si="4250">H404+X404</f>
        <v>-215.65599999999998</v>
      </c>
      <c r="AN404" s="26">
        <f t="shared" ref="AN404" si="4251">I404+Y404</f>
        <v>20.07</v>
      </c>
      <c r="AO404" s="26">
        <f t="shared" ref="AO404" si="4252">J404+Z404</f>
        <v>14.978000000000002</v>
      </c>
      <c r="AP404" s="26">
        <f t="shared" ref="AP404" si="4253">(ABS(AL404)+ABS(AN404))*SIGN(AL404)</f>
        <v>140.45099999999999</v>
      </c>
      <c r="AQ404" s="15">
        <f t="shared" ref="AQ404" si="4254">(ABS(AM404)+ABS(AO404))*SIGN(AM404)</f>
        <v>-230.63399999999999</v>
      </c>
      <c r="AR404" s="15">
        <f t="shared" ref="AR404" si="4255">(ABS(AP404)+ABS(0.3*AQ404))*SIGN(AP404)</f>
        <v>209.64119999999997</v>
      </c>
      <c r="AS404" s="449">
        <f t="shared" ref="AS404" si="4256">(ABS(AQ404)+ABS(0.3*AR404))*SIGN(AQ404)</f>
        <v>-293.52635999999995</v>
      </c>
      <c r="AT404" s="15"/>
      <c r="AU404" s="440"/>
      <c r="AV404" s="444">
        <f t="shared" ref="AV404" si="4257">AH404</f>
        <v>3</v>
      </c>
      <c r="AW404" s="444" t="s">
        <v>805</v>
      </c>
      <c r="AX404" s="26">
        <f t="shared" ref="AX404" si="4258">F401-N401</f>
        <v>-53.447099999999999</v>
      </c>
      <c r="AY404" s="26">
        <f t="shared" ref="AY404" si="4259">V401-AD401</f>
        <v>-126.94449999999999</v>
      </c>
      <c r="AZ404" s="26">
        <f t="shared" ref="AZ404" si="4260">F402-N402</f>
        <v>53.934100000000001</v>
      </c>
      <c r="BA404" s="26">
        <f t="shared" ref="BA404" si="4261">V402-AD402</f>
        <v>123.3142</v>
      </c>
      <c r="BB404" s="449">
        <f t="shared" ref="BB404" si="4262">AK404-AS404</f>
        <v>-214.77964000000009</v>
      </c>
      <c r="BC404" s="26"/>
      <c r="BD404" s="400">
        <f t="shared" si="4195"/>
        <v>3</v>
      </c>
      <c r="BE404" s="383">
        <f t="shared" si="4016"/>
        <v>17</v>
      </c>
      <c r="BF404" s="15"/>
      <c r="BG404" s="15"/>
      <c r="BH404" s="15"/>
      <c r="BI404" s="440"/>
      <c r="BJ404" s="444">
        <f t="shared" ref="BJ404" si="4263">AV404</f>
        <v>3</v>
      </c>
      <c r="BK404" s="444" t="s">
        <v>805</v>
      </c>
      <c r="BL404" s="26">
        <f>IF(BJ404=6,AX404-(AX404-AZ404)/hinterpiano*(0.55/2),AX404-(AX404-AZ404)/hinterpiano*(0.65/2))</f>
        <v>-42.871678787878785</v>
      </c>
      <c r="BM404" s="26">
        <f>IF(BJ404=6,AY404-(AY404-BA404)/hinterpiano*(0.55/2),AY404-(AY404-BA404)/hinterpiano*(0.65/2))</f>
        <v>-102.29780984848483</v>
      </c>
      <c r="BN404" s="26">
        <f>IF(BJ404&lt;&gt;1,IF(BJ404=6,AZ404-(AZ404-AX404)/hinterpiano*(0.55/2),AZ404-(AZ404-AX404)/hinterpiano*(0.65/2)),AZ404)</f>
        <v>43.358678787878787</v>
      </c>
      <c r="BO404" s="26">
        <f>IF(BJ404&lt;&gt;1,IF(BJ404=6,BA404-(BA404-AY404)/hinterpiano*(0.55/2),BA404-(BA404-AY404)/hinterpiano*(0.65/2)),BA404)</f>
        <v>98.667509848484855</v>
      </c>
      <c r="BP404" s="449">
        <f t="shared" si="4110"/>
        <v>-214.77964000000009</v>
      </c>
    </row>
    <row r="405" spans="1:68" ht="20" customHeight="1">
      <c r="A405" s="440"/>
      <c r="B405" s="444">
        <v>402</v>
      </c>
      <c r="C405" s="444">
        <f>INDEX(PIL!$A$1:$K$1009,$B405,3)</f>
        <v>2</v>
      </c>
      <c r="D405" s="444" t="str">
        <f>INDEX(PIL!$A$1:$K$1009,$B405,4)</f>
        <v>Msup</v>
      </c>
      <c r="E405" s="26">
        <f>INDEX(PIL!$A$1:$K$1009,$B405,5)</f>
        <v>-29.437000000000001</v>
      </c>
      <c r="F405" s="26">
        <f>INDEX(PIL!$A$1:$K$1009,$B405,6)</f>
        <v>-18.48</v>
      </c>
      <c r="G405" s="26">
        <f>INDEX(PIL!$A$1:$K$1009,$B405,7)</f>
        <v>50.613</v>
      </c>
      <c r="H405" s="26">
        <f>INDEX(PIL!$A$1:$K$1009,$B405,8)</f>
        <v>1.5</v>
      </c>
      <c r="I405" s="26">
        <f>INDEX(PIL!$A$1:$K$1009,$B405,9)</f>
        <v>-3.8839999999999999</v>
      </c>
      <c r="J405" s="26">
        <f>INDEX(PIL!$A$1:$K$1009,$B405,10)</f>
        <v>-2.8980000000000001</v>
      </c>
      <c r="K405" s="26">
        <f t="shared" si="4094"/>
        <v>54.497</v>
      </c>
      <c r="L405" s="15">
        <f t="shared" si="4095"/>
        <v>4.3979999999999997</v>
      </c>
      <c r="M405" s="15">
        <f t="shared" ref="M405" si="4264">(ABS(K405)+ABS(0.3*L405))*SIGN(K405)</f>
        <v>55.816400000000002</v>
      </c>
      <c r="N405" s="15">
        <f t="shared" si="4097"/>
        <v>20.7471</v>
      </c>
      <c r="O405" s="449">
        <f t="shared" si="4098"/>
        <v>55.816400000000002</v>
      </c>
      <c r="Q405" s="440"/>
      <c r="R405" s="444">
        <v>570</v>
      </c>
      <c r="S405" s="16">
        <f>INDEX(PIL!$A$1:$K$1009,$R405,3)</f>
        <v>2</v>
      </c>
      <c r="T405" s="16" t="str">
        <f>INDEX(PIL!$A$1:$K$1009,$R405,4)</f>
        <v>Msup</v>
      </c>
      <c r="U405" s="26">
        <f>INDEX(PIL!$A$1:$K$1009,$R405,5)</f>
        <v>10.207000000000001</v>
      </c>
      <c r="V405" s="26">
        <f>INDEX(PIL!$A$1:$K$1009,$R405,6)</f>
        <v>7.3029999999999999</v>
      </c>
      <c r="W405" s="26">
        <f>INDEX(PIL!$A$1:$K$1009,$R405,7)</f>
        <v>0.86699999999999999</v>
      </c>
      <c r="X405" s="26">
        <f>INDEX(PIL!$A$1:$K$1009,$R405,8)</f>
        <v>106.059</v>
      </c>
      <c r="Y405" s="26">
        <f>INDEX(PIL!$A$1:$K$1009,$R405,9)</f>
        <v>-12.958</v>
      </c>
      <c r="Z405" s="26">
        <f>INDEX(PIL!$A$1:$K$1009,$R405,10)</f>
        <v>-9.67</v>
      </c>
      <c r="AA405" s="26">
        <f t="shared" si="4099"/>
        <v>13.824999999999999</v>
      </c>
      <c r="AB405" s="15">
        <f t="shared" si="4100"/>
        <v>115.729</v>
      </c>
      <c r="AC405" s="15">
        <f t="shared" ref="AC405" si="4265">(ABS(AA405)+ABS(0.3*AB405))*SIGN(AA405)</f>
        <v>48.543700000000001</v>
      </c>
      <c r="AD405" s="15">
        <f t="shared" si="4120"/>
        <v>119.87649999999999</v>
      </c>
      <c r="AE405" s="449">
        <f t="shared" si="4102"/>
        <v>119.87649999999999</v>
      </c>
      <c r="AG405" s="440"/>
      <c r="AJ405" s="26"/>
      <c r="AK405" s="26"/>
      <c r="AL405" s="26"/>
      <c r="AM405" s="26"/>
      <c r="AN405" s="26"/>
      <c r="AO405" s="26"/>
      <c r="AP405" s="26"/>
      <c r="AQ405" s="15"/>
      <c r="AR405" s="15"/>
      <c r="AS405" s="449"/>
      <c r="AT405" s="15"/>
      <c r="AU405" s="440"/>
      <c r="AV405" s="444"/>
      <c r="AW405" s="444" t="s">
        <v>802</v>
      </c>
      <c r="AX405" s="26">
        <f t="shared" ref="AX405" si="4266">F405+M405</f>
        <v>37.336399999999998</v>
      </c>
      <c r="AY405" s="26">
        <f t="shared" ref="AY405" si="4267">V405+AC405</f>
        <v>55.846699999999998</v>
      </c>
      <c r="AZ405" s="26">
        <f t="shared" ref="AZ405" si="4268">F406+M406</f>
        <v>-57.046999999999997</v>
      </c>
      <c r="BA405" s="26">
        <f t="shared" ref="BA405" si="4269">V406+AC406</f>
        <v>-118.60210000000001</v>
      </c>
      <c r="BB405" s="449">
        <f t="shared" ref="BB405" si="4270">AK408+AR408</f>
        <v>-343.02359999999999</v>
      </c>
      <c r="BC405" s="26"/>
      <c r="BD405" s="400">
        <f t="shared" ref="BD405" si="4271">AV408</f>
        <v>2</v>
      </c>
      <c r="BE405" s="383">
        <f t="shared" si="4016"/>
        <v>17</v>
      </c>
      <c r="BF405" s="15"/>
      <c r="BG405" s="15"/>
      <c r="BH405" s="15"/>
      <c r="BI405" s="440"/>
      <c r="BJ405" s="444"/>
      <c r="BK405" s="444" t="s">
        <v>802</v>
      </c>
      <c r="BL405" s="26">
        <f>IF(BJ408=6,AX405-(AX405-AZ405)/hinterpiano*(0.55/2),AX405-(AX405-AZ405)/hinterpiano*(0.65/2))</f>
        <v>28.041065151515149</v>
      </c>
      <c r="BM405" s="26">
        <f>IF(BJ408=6,AY405-(AY405-BA405)/hinterpiano*(0.55/2),AY405-(AY405-BA405)/hinterpiano*(0.65/2))</f>
        <v>38.666136363636362</v>
      </c>
      <c r="BN405" s="26">
        <f>IF(BJ408&lt;&gt;1,IF(BJ408=6,AZ405-(AZ405-AX405)/hinterpiano*(0.55/2),AZ405-(AZ405-AX405)/hinterpiano*(0.65/2)),AZ405)</f>
        <v>-47.751665151515148</v>
      </c>
      <c r="BO405" s="26">
        <f>IF(BJ408&lt;&gt;1,IF(BJ408=6,BA405-(BA405-AY405)/hinterpiano*(0.55/2),BA405-(BA405-AY405)/hinterpiano*(0.65/2)),BA405)</f>
        <v>-101.42153636363636</v>
      </c>
      <c r="BP405" s="449">
        <f t="shared" si="4110"/>
        <v>-343.02359999999999</v>
      </c>
    </row>
    <row r="406" spans="1:68" ht="20" customHeight="1">
      <c r="A406" s="440"/>
      <c r="B406" s="444">
        <v>403</v>
      </c>
      <c r="C406" s="444">
        <f>INDEX(PIL!$A$1:$K$1009,$B406,3)</f>
        <v>2</v>
      </c>
      <c r="D406" s="444" t="str">
        <f>INDEX(PIL!$A$1:$K$1009,$B406,4)</f>
        <v>Minf</v>
      </c>
      <c r="E406" s="26">
        <f>INDEX(PIL!$A$1:$K$1009,$B406,5)</f>
        <v>15.552</v>
      </c>
      <c r="F406" s="26">
        <f>INDEX(PIL!$A$1:$K$1009,$B406,6)</f>
        <v>9.7620000000000005</v>
      </c>
      <c r="G406" s="26">
        <f>INDEX(PIL!$A$1:$K$1009,$B406,7)</f>
        <v>-60.506999999999998</v>
      </c>
      <c r="H406" s="26">
        <f>INDEX(PIL!$A$1:$K$1009,$B406,8)</f>
        <v>-1.722</v>
      </c>
      <c r="I406" s="26">
        <f>INDEX(PIL!$A$1:$K$1009,$B406,9)</f>
        <v>4.7270000000000003</v>
      </c>
      <c r="J406" s="26">
        <f>INDEX(PIL!$A$1:$K$1009,$B406,10)</f>
        <v>3.528</v>
      </c>
      <c r="K406" s="26">
        <f t="shared" si="4094"/>
        <v>-65.233999999999995</v>
      </c>
      <c r="L406" s="15">
        <f t="shared" si="4095"/>
        <v>-5.25</v>
      </c>
      <c r="M406" s="15">
        <f t="shared" ref="M406" si="4272">(ABS(K406)+ABS(0.3*L406))*SIGN(K406)</f>
        <v>-66.808999999999997</v>
      </c>
      <c r="N406" s="15">
        <f t="shared" si="4097"/>
        <v>-24.820199999999996</v>
      </c>
      <c r="O406" s="449">
        <f t="shared" si="4098"/>
        <v>-66.808999999999997</v>
      </c>
      <c r="Q406" s="440"/>
      <c r="R406" s="444">
        <v>571</v>
      </c>
      <c r="S406" s="16">
        <f>INDEX(PIL!$A$1:$K$1009,$R406,3)</f>
        <v>2</v>
      </c>
      <c r="T406" s="16" t="str">
        <f>INDEX(PIL!$A$1:$K$1009,$R406,4)</f>
        <v>Minf</v>
      </c>
      <c r="U406" s="26">
        <f>INDEX(PIL!$A$1:$K$1009,$R406,5)</f>
        <v>-1.9139999999999999</v>
      </c>
      <c r="V406" s="26">
        <f>INDEX(PIL!$A$1:$K$1009,$R406,6)</f>
        <v>-1.6439999999999999</v>
      </c>
      <c r="W406" s="26">
        <f>INDEX(PIL!$A$1:$K$1009,$R406,7)</f>
        <v>-2.4569999999999999</v>
      </c>
      <c r="X406" s="26">
        <f>INDEX(PIL!$A$1:$K$1009,$R406,8)</f>
        <v>-248.14099999999999</v>
      </c>
      <c r="Y406" s="26">
        <f>INDEX(PIL!$A$1:$K$1009,$R406,9)</f>
        <v>32.731000000000002</v>
      </c>
      <c r="Z406" s="26">
        <f>INDEX(PIL!$A$1:$K$1009,$R406,10)</f>
        <v>24.425999999999998</v>
      </c>
      <c r="AA406" s="26">
        <f t="shared" si="4099"/>
        <v>-35.188000000000002</v>
      </c>
      <c r="AB406" s="15">
        <f t="shared" si="4100"/>
        <v>-272.56700000000001</v>
      </c>
      <c r="AC406" s="15">
        <f t="shared" ref="AC406" si="4273">(ABS(AA406)+ABS(0.3*AB406))*SIGN(AA406)</f>
        <v>-116.9581</v>
      </c>
      <c r="AD406" s="15">
        <f t="shared" si="4120"/>
        <v>-283.1234</v>
      </c>
      <c r="AE406" s="449">
        <f t="shared" si="4102"/>
        <v>-283.1234</v>
      </c>
      <c r="AG406" s="440"/>
      <c r="AJ406" s="26"/>
      <c r="AK406" s="26"/>
      <c r="AL406" s="26"/>
      <c r="AM406" s="26"/>
      <c r="AN406" s="26"/>
      <c r="AO406" s="26"/>
      <c r="AP406" s="26"/>
      <c r="AQ406" s="15"/>
      <c r="AR406" s="15"/>
      <c r="AS406" s="449"/>
      <c r="AT406" s="15"/>
      <c r="AU406" s="440"/>
      <c r="AV406" s="444"/>
      <c r="AW406" s="444" t="s">
        <v>803</v>
      </c>
      <c r="AX406" s="26">
        <f t="shared" ref="AX406" si="4274">F405-M405</f>
        <v>-74.296400000000006</v>
      </c>
      <c r="AY406" s="26">
        <f t="shared" ref="AY406" si="4275">V405-AC405</f>
        <v>-41.240700000000004</v>
      </c>
      <c r="AZ406" s="26">
        <f t="shared" ref="AZ406" si="4276">F406-M406</f>
        <v>76.570999999999998</v>
      </c>
      <c r="BA406" s="26">
        <f t="shared" ref="BA406" si="4277">V406-AC406</f>
        <v>115.3141</v>
      </c>
      <c r="BB406" s="449">
        <f t="shared" ref="BB406" si="4278">AK408-AR408</f>
        <v>-931.13239999999996</v>
      </c>
      <c r="BC406" s="26"/>
      <c r="BD406" s="400">
        <f t="shared" ref="BD406" si="4279">BD405</f>
        <v>2</v>
      </c>
      <c r="BE406" s="383">
        <f t="shared" si="4016"/>
        <v>17</v>
      </c>
      <c r="BF406" s="15"/>
      <c r="BG406" s="15"/>
      <c r="BH406" s="15"/>
      <c r="BI406" s="440"/>
      <c r="BJ406" s="444"/>
      <c r="BK406" s="444" t="s">
        <v>803</v>
      </c>
      <c r="BL406" s="26">
        <f>IF(BJ408=6,AX406-(AX406-AZ406)/hinterpiano*(0.55/2),AX406-(AX406-AZ406)/hinterpiano*(0.65/2))</f>
        <v>-59.438246969696976</v>
      </c>
      <c r="BM406" s="26">
        <f>IF(BJ408=6,AY406-(AY406-BA406)/hinterpiano*(0.55/2),AY406-(AY406-BA406)/hinterpiano*(0.65/2))</f>
        <v>-25.822424242424248</v>
      </c>
      <c r="BN406" s="26">
        <f>IF(BJ408&lt;&gt;1,IF(BJ408=6,AZ406-(AZ406-AX406)/hinterpiano*(0.55/2),AZ406-(AZ406-AX406)/hinterpiano*(0.65/2)),AZ406)</f>
        <v>61.712846969696969</v>
      </c>
      <c r="BO406" s="26">
        <f>IF(BJ408&lt;&gt;1,IF(BJ408=6,BA406-(BA406-AY406)/hinterpiano*(0.55/2),BA406-(BA406-AY406)/hinterpiano*(0.65/2)),BA406)</f>
        <v>99.89582424242424</v>
      </c>
      <c r="BP406" s="449">
        <f t="shared" si="4110"/>
        <v>-931.13239999999996</v>
      </c>
    </row>
    <row r="407" spans="1:68" ht="20" customHeight="1">
      <c r="A407" s="440"/>
      <c r="B407" s="444">
        <v>404</v>
      </c>
      <c r="C407" s="444">
        <f>INDEX(PIL!$A$1:$K$1009,$B407,3)</f>
        <v>2</v>
      </c>
      <c r="D407" s="444" t="str">
        <f>INDEX(PIL!$A$1:$K$1009,$B407,4)</f>
        <v>V</v>
      </c>
      <c r="E407" s="26">
        <f>INDEX(PIL!$A$1:$K$1009,$B407,5)</f>
        <v>-13.632999999999999</v>
      </c>
      <c r="F407" s="26">
        <f>INDEX(PIL!$A$1:$K$1009,$B407,6)</f>
        <v>-8.5579999999999998</v>
      </c>
      <c r="G407" s="26">
        <f>INDEX(PIL!$A$1:$K$1009,$B407,7)</f>
        <v>33.671999999999997</v>
      </c>
      <c r="H407" s="26">
        <f>INDEX(PIL!$A$1:$K$1009,$B407,8)</f>
        <v>0.97599999999999998</v>
      </c>
      <c r="I407" s="26">
        <f>INDEX(PIL!$A$1:$K$1009,$B407,9)</f>
        <v>-2.609</v>
      </c>
      <c r="J407" s="26">
        <f>INDEX(PIL!$A$1:$K$1009,$B407,10)</f>
        <v>-1.9470000000000001</v>
      </c>
      <c r="K407" s="26">
        <f t="shared" si="4094"/>
        <v>36.280999999999999</v>
      </c>
      <c r="L407" s="15">
        <f t="shared" si="4095"/>
        <v>2.923</v>
      </c>
      <c r="M407" s="15">
        <f t="shared" ref="M407" si="4280">(ABS(K407)+ABS(0.3*L407))*SIGN(K407)</f>
        <v>37.157899999999998</v>
      </c>
      <c r="N407" s="15">
        <f t="shared" si="4097"/>
        <v>13.8073</v>
      </c>
      <c r="O407" s="449">
        <f t="shared" si="4098"/>
        <v>37.157899999999998</v>
      </c>
      <c r="Q407" s="440"/>
      <c r="R407" s="444">
        <v>572</v>
      </c>
      <c r="S407" s="16">
        <f>INDEX(PIL!$A$1:$K$1009,$R407,3)</f>
        <v>2</v>
      </c>
      <c r="T407" s="16" t="str">
        <f>INDEX(PIL!$A$1:$K$1009,$R407,4)</f>
        <v>V</v>
      </c>
      <c r="U407" s="26">
        <f>INDEX(PIL!$A$1:$K$1009,$R407,5)</f>
        <v>3.673</v>
      </c>
      <c r="V407" s="26">
        <f>INDEX(PIL!$A$1:$K$1009,$R407,6)</f>
        <v>2.7109999999999999</v>
      </c>
      <c r="W407" s="26">
        <f>INDEX(PIL!$A$1:$K$1009,$R407,7)</f>
        <v>0.99299999999999999</v>
      </c>
      <c r="X407" s="26">
        <f>INDEX(PIL!$A$1:$K$1009,$R407,8)</f>
        <v>107.20099999999999</v>
      </c>
      <c r="Y407" s="26">
        <f>INDEX(PIL!$A$1:$K$1009,$R407,9)</f>
        <v>-13.845000000000001</v>
      </c>
      <c r="Z407" s="26">
        <f>INDEX(PIL!$A$1:$K$1009,$R407,10)</f>
        <v>-10.332000000000001</v>
      </c>
      <c r="AA407" s="26">
        <f t="shared" si="4099"/>
        <v>14.838000000000001</v>
      </c>
      <c r="AB407" s="15">
        <f t="shared" si="4100"/>
        <v>117.53299999999999</v>
      </c>
      <c r="AC407" s="15">
        <f t="shared" ref="AC407" si="4281">(ABS(AA407)+ABS(0.3*AB407))*SIGN(AA407)</f>
        <v>50.097899999999996</v>
      </c>
      <c r="AD407" s="15">
        <f t="shared" si="4120"/>
        <v>121.98439999999999</v>
      </c>
      <c r="AE407" s="449">
        <f t="shared" si="4102"/>
        <v>121.98439999999999</v>
      </c>
      <c r="AG407" s="440"/>
      <c r="AJ407" s="26"/>
      <c r="AK407" s="26"/>
      <c r="AL407" s="26"/>
      <c r="AM407" s="26"/>
      <c r="AN407" s="26"/>
      <c r="AO407" s="26"/>
      <c r="AP407" s="26"/>
      <c r="AQ407" s="15"/>
      <c r="AR407" s="15"/>
      <c r="AS407" s="449"/>
      <c r="AT407" s="15"/>
      <c r="AU407" s="440"/>
      <c r="AV407" s="444"/>
      <c r="AW407" s="444" t="s">
        <v>804</v>
      </c>
      <c r="AX407" s="26">
        <f t="shared" ref="AX407" si="4282">F405+N405</f>
        <v>2.2670999999999992</v>
      </c>
      <c r="AY407" s="26">
        <f t="shared" ref="AY407" si="4283">V405+AD405</f>
        <v>127.17949999999999</v>
      </c>
      <c r="AZ407" s="26">
        <f t="shared" ref="AZ407" si="4284">F406+N406</f>
        <v>-15.058199999999996</v>
      </c>
      <c r="BA407" s="26">
        <f t="shared" ref="BA407" si="4285">V406+AD406</f>
        <v>-284.76740000000001</v>
      </c>
      <c r="BB407" s="449">
        <f t="shared" ref="BB407" si="4286">AK408+AS408</f>
        <v>-1049.09232</v>
      </c>
      <c r="BC407" s="26"/>
      <c r="BD407" s="400">
        <f t="shared" si="4195"/>
        <v>2</v>
      </c>
      <c r="BE407" s="383">
        <f t="shared" si="4016"/>
        <v>17</v>
      </c>
      <c r="BF407" s="15"/>
      <c r="BG407" s="15"/>
      <c r="BH407" s="15"/>
      <c r="BI407" s="440"/>
      <c r="BJ407" s="444"/>
      <c r="BK407" s="444" t="s">
        <v>804</v>
      </c>
      <c r="BL407" s="26">
        <f>IF(BJ408=6,AX407-(AX407-AZ407)/hinterpiano*(0.55/2),AX407-(AX407-AZ407)/hinterpiano*(0.65/2))</f>
        <v>0.56082045454545426</v>
      </c>
      <c r="BM407" s="26">
        <f>IF(BJ408=6,AY407-(AY407-BA407)/hinterpiano*(0.55/2),AY407-(AY407-BA407)/hinterpiano*(0.65/2))</f>
        <v>86.608971969696952</v>
      </c>
      <c r="BN407" s="26">
        <f>IF(BJ408&lt;&gt;1,IF(BJ408=6,AZ407-(AZ407-AX407)/hinterpiano*(0.55/2),AZ407-(AZ407-AX407)/hinterpiano*(0.65/2)),AZ407)</f>
        <v>-13.35192045454545</v>
      </c>
      <c r="BO407" s="26">
        <f>IF(BJ408&lt;&gt;1,IF(BJ408=6,BA407-(BA407-AY407)/hinterpiano*(0.55/2),BA407-(BA407-AY407)/hinterpiano*(0.65/2)),BA407)</f>
        <v>-244.19687196969699</v>
      </c>
      <c r="BP407" s="449">
        <f t="shared" si="4110"/>
        <v>-1049.09232</v>
      </c>
    </row>
    <row r="408" spans="1:68" ht="20" customHeight="1">
      <c r="A408" s="440"/>
      <c r="B408" s="444">
        <v>405</v>
      </c>
      <c r="C408" s="444">
        <f>INDEX(PIL!$A$1:$K$1009,$B408,3)</f>
        <v>2</v>
      </c>
      <c r="D408" s="444" t="str">
        <f>INDEX(PIL!$A$1:$K$1009,$B408,4)</f>
        <v>N</v>
      </c>
      <c r="E408" s="26">
        <f>INDEX(PIL!$A$1:$K$1009,$B408,5)</f>
        <v>-688.83100000000002</v>
      </c>
      <c r="F408" s="26">
        <f>INDEX(PIL!$A$1:$K$1009,$B408,6)</f>
        <v>-430.39699999999999</v>
      </c>
      <c r="G408" s="26">
        <f>INDEX(PIL!$A$1:$K$1009,$B408,7)</f>
        <v>172.87899999999999</v>
      </c>
      <c r="H408" s="26">
        <f>INDEX(PIL!$A$1:$K$1009,$B408,8)</f>
        <v>3.089</v>
      </c>
      <c r="I408" s="26">
        <f>INDEX(PIL!$A$1:$K$1009,$B408,9)</f>
        <v>-15.920999999999999</v>
      </c>
      <c r="J408" s="26">
        <f>INDEX(PIL!$A$1:$K$1009,$B408,10)</f>
        <v>-11.882</v>
      </c>
      <c r="K408" s="26">
        <f t="shared" si="4094"/>
        <v>188.79999999999998</v>
      </c>
      <c r="L408" s="15">
        <f t="shared" si="4095"/>
        <v>14.971</v>
      </c>
      <c r="M408" s="15">
        <f t="shared" ref="M408" si="4287">(ABS(K408)+ABS(0.3*L408))*SIGN(K408)</f>
        <v>193.29129999999998</v>
      </c>
      <c r="N408" s="15">
        <f t="shared" si="4097"/>
        <v>71.61099999999999</v>
      </c>
      <c r="O408" s="449">
        <f t="shared" si="4098"/>
        <v>193.29129999999998</v>
      </c>
      <c r="Q408" s="440"/>
      <c r="R408" s="444">
        <v>573</v>
      </c>
      <c r="S408" s="16">
        <f>INDEX(PIL!$A$1:$K$1009,$R408,3)</f>
        <v>2</v>
      </c>
      <c r="T408" s="16" t="str">
        <f>INDEX(PIL!$A$1:$K$1009,$R408,4)</f>
        <v>N</v>
      </c>
      <c r="U408" s="26">
        <f>INDEX(PIL!$A$1:$K$1009,$R408,5)</f>
        <v>-172.238</v>
      </c>
      <c r="V408" s="26">
        <f>INDEX(PIL!$A$1:$K$1009,$R408,6)</f>
        <v>-122.53100000000001</v>
      </c>
      <c r="W408" s="26">
        <f>INDEX(PIL!$A$1:$K$1009,$R408,7)</f>
        <v>-4.24</v>
      </c>
      <c r="X408" s="26">
        <f>INDEX(PIL!$A$1:$K$1009,$R408,8)</f>
        <v>-305.786</v>
      </c>
      <c r="Y408" s="26">
        <f>INDEX(PIL!$A$1:$K$1009,$R408,9)</f>
        <v>44.197000000000003</v>
      </c>
      <c r="Z408" s="26">
        <f>INDEX(PIL!$A$1:$K$1009,$R408,10)</f>
        <v>32.982999999999997</v>
      </c>
      <c r="AA408" s="26">
        <f t="shared" si="4099"/>
        <v>-48.437000000000005</v>
      </c>
      <c r="AB408" s="15">
        <f t="shared" si="4100"/>
        <v>-338.76900000000001</v>
      </c>
      <c r="AC408" s="15">
        <f t="shared" ref="AC408" si="4288">(ABS(AA408)+ABS(0.3*AB408))*SIGN(AA408)</f>
        <v>-150.0677</v>
      </c>
      <c r="AD408" s="15">
        <f t="shared" si="4120"/>
        <v>-353.30009999999999</v>
      </c>
      <c r="AE408" s="449">
        <f t="shared" si="4102"/>
        <v>-353.30009999999999</v>
      </c>
      <c r="AG408" s="440"/>
      <c r="AH408" s="16">
        <f t="shared" ref="AH408" si="4289">S408</f>
        <v>2</v>
      </c>
      <c r="AI408" s="16" t="str">
        <f t="shared" ref="AI408" si="4290">T408</f>
        <v>N</v>
      </c>
      <c r="AJ408" s="26">
        <f>IF(AH408=6,E408+U408-(0.6*base_minore_p*hinterpiano*cls_armato),IF(AH408=5,E408+U408-(0.6*base_minore_p*hinterpiano*cls_armato)-(base_maggiore_p*base_minore_p*hinterpiano*cls_armato),IF(AH408=4,E408+U408-(0.6*base_minore_p*hinterpiano*cls_armato)-2*(base_maggiore_p*base_minore_p*hinterpiano*cls_armato),IF(AH408=3,E408+U408-(0.6*base_minore_p*hinterpiano*cls_armato)-3*(base_maggiore_p*base_minore_p*hinterpiano*cls_armato),IF(AH408=2,E408+U408-(0.6*base_minore_p*hinterpiano*cls_armato)-4*(base_maggiore_p*base_minore_p*hinterpiano*cls_armato),E408+U408-(0.6*base_minore_p*hinterpiano*cls_armato)-5*(base_maggiore_p*base_minore_p*hinterpiano*cls_armato))))))</f>
        <v>-945.21899999999994</v>
      </c>
      <c r="AK408" s="26">
        <f>IF(AH408=6,F408+V408-(0.6*base_minore_p*hinterpiano*cls_armato),IF(AH408=5,F408+V408-(0.6*base_minore_p*hinterpiano*cls_armato)-(base_maggiore_p*base_minore_p*hinterpiano*cls_armato),IF(AH408=4,F408+V408-(0.6*base_minore_p*hinterpiano*cls_armato)-2*(base_maggiore_p*base_minore_p*hinterpiano*cls_armato),IF(AH408=3,F408+V408-(0.6*base_minore_p*hinterpiano*cls_armato)-3*(base_maggiore_p*base_minore_p*hinterpiano*cls_armato),IF(AH408=2,F408+V408-(0.6*base_minore_p*hinterpiano*cls_armato)-4*(base_maggiore_p*base_minore_p*hinterpiano*cls_armato),F408+V408-(0.6*base_minore_p*hinterpiano*cls_armato)-5*(base_maggiore_p*base_minore_p*hinterpiano*cls_armato))))))</f>
        <v>-637.07799999999997</v>
      </c>
      <c r="AL408" s="26">
        <f t="shared" ref="AL408" si="4291">G408+W408</f>
        <v>168.63899999999998</v>
      </c>
      <c r="AM408" s="26">
        <f t="shared" ref="AM408" si="4292">H408+X408</f>
        <v>-302.697</v>
      </c>
      <c r="AN408" s="26">
        <f t="shared" ref="AN408" si="4293">I408+Y408</f>
        <v>28.276000000000003</v>
      </c>
      <c r="AO408" s="26">
        <f t="shared" ref="AO408" si="4294">J408+Z408</f>
        <v>21.100999999999999</v>
      </c>
      <c r="AP408" s="26">
        <f t="shared" ref="AP408" si="4295">(ABS(AL408)+ABS(AN408))*SIGN(AL408)</f>
        <v>196.91499999999999</v>
      </c>
      <c r="AQ408" s="15">
        <f t="shared" ref="AQ408" si="4296">(ABS(AM408)+ABS(AO408))*SIGN(AM408)</f>
        <v>-323.798</v>
      </c>
      <c r="AR408" s="15">
        <f t="shared" ref="AR408" si="4297">(ABS(AP408)+ABS(0.3*AQ408))*SIGN(AP408)</f>
        <v>294.05439999999999</v>
      </c>
      <c r="AS408" s="449">
        <f t="shared" ref="AS408" si="4298">(ABS(AQ408)+ABS(0.3*AR408))*SIGN(AQ408)</f>
        <v>-412.01432</v>
      </c>
      <c r="AT408" s="15"/>
      <c r="AU408" s="440"/>
      <c r="AV408" s="444">
        <f t="shared" ref="AV408" si="4299">AH408</f>
        <v>2</v>
      </c>
      <c r="AW408" s="444" t="s">
        <v>805</v>
      </c>
      <c r="AX408" s="26">
        <f t="shared" ref="AX408" si="4300">F405-N405</f>
        <v>-39.2271</v>
      </c>
      <c r="AY408" s="26">
        <f t="shared" ref="AY408" si="4301">V405-AD405</f>
        <v>-112.5735</v>
      </c>
      <c r="AZ408" s="26">
        <f t="shared" ref="AZ408" si="4302">F406-N406</f>
        <v>34.5822</v>
      </c>
      <c r="BA408" s="26">
        <f t="shared" ref="BA408" si="4303">V406-AD406</f>
        <v>281.4794</v>
      </c>
      <c r="BB408" s="449">
        <f t="shared" ref="BB408" si="4304">AK408-AS408</f>
        <v>-225.06367999999998</v>
      </c>
      <c r="BC408" s="26"/>
      <c r="BD408" s="400">
        <f t="shared" si="4195"/>
        <v>2</v>
      </c>
      <c r="BE408" s="383">
        <f t="shared" si="4016"/>
        <v>17</v>
      </c>
      <c r="BF408" s="15"/>
      <c r="BG408" s="15"/>
      <c r="BH408" s="15"/>
      <c r="BI408" s="440"/>
      <c r="BJ408" s="444">
        <f t="shared" ref="BJ408" si="4305">AV408</f>
        <v>2</v>
      </c>
      <c r="BK408" s="444" t="s">
        <v>805</v>
      </c>
      <c r="BL408" s="26">
        <f>IF(BJ408=6,AX408-(AX408-AZ408)/hinterpiano*(0.55/2),AX408-(AX408-AZ408)/hinterpiano*(0.65/2))</f>
        <v>-31.958002272727271</v>
      </c>
      <c r="BM408" s="26">
        <f>IF(BJ408=6,AY408-(AY408-BA408)/hinterpiano*(0.55/2),AY408-(AY408-BA408)/hinterpiano*(0.65/2))</f>
        <v>-73.765259848484845</v>
      </c>
      <c r="BN408" s="26">
        <f>IF(BJ408&lt;&gt;1,IF(BJ408=6,AZ408-(AZ408-AX408)/hinterpiano*(0.55/2),AZ408-(AZ408-AX408)/hinterpiano*(0.65/2)),AZ408)</f>
        <v>27.313102272727271</v>
      </c>
      <c r="BO408" s="26">
        <f>IF(BJ408&lt;&gt;1,IF(BJ408=6,BA408-(BA408-AY408)/hinterpiano*(0.55/2),BA408-(BA408-AY408)/hinterpiano*(0.65/2)),BA408)</f>
        <v>242.67115984848485</v>
      </c>
      <c r="BP408" s="449">
        <f t="shared" si="4110"/>
        <v>-225.06367999999998</v>
      </c>
    </row>
    <row r="409" spans="1:68" ht="20" customHeight="1">
      <c r="A409" s="440"/>
      <c r="B409" s="444">
        <v>406</v>
      </c>
      <c r="C409" s="444">
        <f>INDEX(PIL!$A$1:$K$1009,$B409,3)</f>
        <v>1</v>
      </c>
      <c r="D409" s="444" t="str">
        <f>INDEX(PIL!$A$1:$K$1009,$B409,4)</f>
        <v>Msup</v>
      </c>
      <c r="E409" s="26">
        <f>INDEX(PIL!$A$1:$K$1009,$B409,5)</f>
        <v>-164.565</v>
      </c>
      <c r="F409" s="26">
        <f>INDEX(PIL!$A$1:$K$1009,$B409,6)</f>
        <v>-104.60599999999999</v>
      </c>
      <c r="G409" s="26">
        <f>INDEX(PIL!$A$1:$K$1009,$B409,7)</f>
        <v>43.395000000000003</v>
      </c>
      <c r="H409" s="26">
        <f>INDEX(PIL!$A$1:$K$1009,$B409,8)</f>
        <v>2.3439999999999999</v>
      </c>
      <c r="I409" s="26">
        <f>INDEX(PIL!$A$1:$K$1009,$B409,9)</f>
        <v>-2.121</v>
      </c>
      <c r="J409" s="26">
        <f>INDEX(PIL!$A$1:$K$1009,$B409,10)</f>
        <v>-1.583</v>
      </c>
      <c r="K409" s="26">
        <f t="shared" si="4094"/>
        <v>45.516000000000005</v>
      </c>
      <c r="L409" s="15">
        <f t="shared" si="4095"/>
        <v>3.9269999999999996</v>
      </c>
      <c r="M409" s="15">
        <f t="shared" ref="M409" si="4306">(ABS(K409)+ABS(0.3*L409))*SIGN(K409)</f>
        <v>46.694100000000006</v>
      </c>
      <c r="N409" s="15">
        <f t="shared" si="4097"/>
        <v>17.581800000000001</v>
      </c>
      <c r="O409" s="449">
        <f t="shared" si="4098"/>
        <v>46.694100000000006</v>
      </c>
      <c r="Q409" s="440"/>
      <c r="R409" s="444">
        <v>574</v>
      </c>
      <c r="S409" s="16">
        <f>INDEX(PIL!$A$1:$K$1009,$R409,3)</f>
        <v>1</v>
      </c>
      <c r="T409" s="16" t="str">
        <f>INDEX(PIL!$A$1:$K$1009,$R409,4)</f>
        <v>Msup</v>
      </c>
      <c r="U409" s="26">
        <f>INDEX(PIL!$A$1:$K$1009,$R409,5)</f>
        <v>56.651000000000003</v>
      </c>
      <c r="V409" s="26">
        <f>INDEX(PIL!$A$1:$K$1009,$R409,6)</f>
        <v>40.033999999999999</v>
      </c>
      <c r="W409" s="26">
        <f>INDEX(PIL!$A$1:$K$1009,$R409,7)</f>
        <v>-2.1930000000000001</v>
      </c>
      <c r="X409" s="26">
        <f>INDEX(PIL!$A$1:$K$1009,$R409,8)</f>
        <v>-139.453</v>
      </c>
      <c r="Y409" s="26">
        <f>INDEX(PIL!$A$1:$K$1009,$R409,9)</f>
        <v>21.771999999999998</v>
      </c>
      <c r="Z409" s="26">
        <f>INDEX(PIL!$A$1:$K$1009,$R409,10)</f>
        <v>16.248000000000001</v>
      </c>
      <c r="AA409" s="26">
        <f t="shared" si="4099"/>
        <v>-23.965</v>
      </c>
      <c r="AB409" s="15">
        <f t="shared" si="4100"/>
        <v>-155.70099999999999</v>
      </c>
      <c r="AC409" s="15">
        <f t="shared" ref="AC409" si="4307">(ABS(AA409)+ABS(0.3*AB409))*SIGN(AA409)</f>
        <v>-70.675299999999993</v>
      </c>
      <c r="AD409" s="15">
        <f t="shared" si="4120"/>
        <v>-162.8905</v>
      </c>
      <c r="AE409" s="449">
        <f t="shared" si="4102"/>
        <v>-162.8905</v>
      </c>
      <c r="AG409" s="440"/>
      <c r="AJ409" s="26"/>
      <c r="AK409" s="26"/>
      <c r="AL409" s="26"/>
      <c r="AM409" s="26"/>
      <c r="AN409" s="26"/>
      <c r="AO409" s="26"/>
      <c r="AP409" s="26"/>
      <c r="AQ409" s="15"/>
      <c r="AR409" s="15"/>
      <c r="AS409" s="449"/>
      <c r="AT409" s="15"/>
      <c r="AU409" s="440"/>
      <c r="AV409" s="444"/>
      <c r="AW409" s="444" t="s">
        <v>802</v>
      </c>
      <c r="AX409" s="26">
        <f t="shared" ref="AX409" si="4308">F409+M409</f>
        <v>-57.911899999999989</v>
      </c>
      <c r="AY409" s="26">
        <f t="shared" ref="AY409" si="4309">V409+AC409</f>
        <v>-30.641299999999994</v>
      </c>
      <c r="AZ409" s="26">
        <f t="shared" ref="AZ409" si="4310">F410+M410</f>
        <v>-94.958500000000001</v>
      </c>
      <c r="BA409" s="26">
        <f t="shared" ref="BA409" si="4311">V410+AC410</f>
        <v>308.36609999999996</v>
      </c>
      <c r="BB409" s="449">
        <f t="shared" ref="BB409" si="4312">AK412+AR412</f>
        <v>-434.99410000000012</v>
      </c>
      <c r="BC409" s="26"/>
      <c r="BD409" s="400">
        <f t="shared" ref="BD409" si="4313">AV412</f>
        <v>1</v>
      </c>
      <c r="BE409" s="383">
        <f t="shared" si="4016"/>
        <v>17</v>
      </c>
      <c r="BF409" s="15"/>
      <c r="BG409" s="15"/>
      <c r="BH409" s="15"/>
      <c r="BI409" s="440"/>
      <c r="BJ409" s="444"/>
      <c r="BK409" s="444" t="s">
        <v>802</v>
      </c>
      <c r="BL409" s="26">
        <f>IF(BJ412=6,AX409-(AX409-AZ409)/hinterpiano*(0.55/2),AX409-(AX409-AZ409)/hinterpiano*(0.65/2))</f>
        <v>-61.560428787878777</v>
      </c>
      <c r="BM409" s="26">
        <f>IF(BJ412=6,AY409-(AY409-BA409)/hinterpiano*(0.55/2),AY409-(AY409-BA409)/hinterpiano*(0.65/2))</f>
        <v>2.7457924242424312</v>
      </c>
      <c r="BN409" s="26">
        <f>IF(BJ412&lt;&gt;1,IF(BJ412=6,AZ409-(AZ409-AX409)/hinterpiano*(0.55/2),AZ409-(AZ409-AX409)/hinterpiano*(0.65/2)),AZ409)</f>
        <v>-94.958500000000001</v>
      </c>
      <c r="BO409" s="26">
        <f>IF(BJ412&lt;&gt;1,IF(BJ412=6,BA409-(BA409-AY409)/hinterpiano*(0.55/2),BA409-(BA409-AY409)/hinterpiano*(0.65/2)),BA409)</f>
        <v>308.36609999999996</v>
      </c>
      <c r="BP409" s="449">
        <f t="shared" si="4110"/>
        <v>-434.99410000000012</v>
      </c>
    </row>
    <row r="410" spans="1:68" ht="20" customHeight="1">
      <c r="A410" s="440"/>
      <c r="B410" s="444">
        <v>407</v>
      </c>
      <c r="C410" s="444">
        <f>INDEX(PIL!$A$1:$K$1009,$B410,3)</f>
        <v>1</v>
      </c>
      <c r="D410" s="444" t="str">
        <f>INDEX(PIL!$A$1:$K$1009,$B410,4)</f>
        <v>Minf</v>
      </c>
      <c r="E410" s="26">
        <f>INDEX(PIL!$A$1:$K$1009,$B410,5)</f>
        <v>91.959000000000003</v>
      </c>
      <c r="F410" s="26">
        <f>INDEX(PIL!$A$1:$K$1009,$B410,6)</f>
        <v>58.331000000000003</v>
      </c>
      <c r="G410" s="26">
        <f>INDEX(PIL!$A$1:$K$1009,$B410,7)</f>
        <v>-139.791</v>
      </c>
      <c r="H410" s="26">
        <f>INDEX(PIL!$A$1:$K$1009,$B410,8)</f>
        <v>-5.758</v>
      </c>
      <c r="I410" s="26">
        <f>INDEX(PIL!$A$1:$K$1009,$B410,9)</f>
        <v>9.6180000000000003</v>
      </c>
      <c r="J410" s="26">
        <f>INDEX(PIL!$A$1:$K$1009,$B410,10)</f>
        <v>7.1769999999999996</v>
      </c>
      <c r="K410" s="26">
        <f t="shared" si="4094"/>
        <v>-149.40899999999999</v>
      </c>
      <c r="L410" s="15">
        <f t="shared" si="4095"/>
        <v>-12.934999999999999</v>
      </c>
      <c r="M410" s="15">
        <f t="shared" ref="M410" si="4314">(ABS(K410)+ABS(0.3*L410))*SIGN(K410)</f>
        <v>-153.2895</v>
      </c>
      <c r="N410" s="15">
        <f t="shared" si="4097"/>
        <v>-57.7577</v>
      </c>
      <c r="O410" s="449">
        <f t="shared" si="4098"/>
        <v>-153.2895</v>
      </c>
      <c r="Q410" s="440"/>
      <c r="R410" s="444">
        <v>575</v>
      </c>
      <c r="S410" s="16">
        <f>INDEX(PIL!$A$1:$K$1009,$R410,3)</f>
        <v>1</v>
      </c>
      <c r="T410" s="16" t="str">
        <f>INDEX(PIL!$A$1:$K$1009,$R410,4)</f>
        <v>Minf</v>
      </c>
      <c r="U410" s="26">
        <f>INDEX(PIL!$A$1:$K$1009,$R410,5)</f>
        <v>-6.8280000000000003</v>
      </c>
      <c r="V410" s="26">
        <f>INDEX(PIL!$A$1:$K$1009,$R410,6)</f>
        <v>-6.6079999999999997</v>
      </c>
      <c r="W410" s="26">
        <f>INDEX(PIL!$A$1:$K$1009,$R410,7)</f>
        <v>4.8810000000000002</v>
      </c>
      <c r="X410" s="26">
        <f>INDEX(PIL!$A$1:$K$1009,$R410,8)</f>
        <v>-742.303</v>
      </c>
      <c r="Y410" s="26">
        <f>INDEX(PIL!$A$1:$K$1009,$R410,9)</f>
        <v>71.414000000000001</v>
      </c>
      <c r="Z410" s="26">
        <f>INDEX(PIL!$A$1:$K$1009,$R410,10)</f>
        <v>53.293999999999997</v>
      </c>
      <c r="AA410" s="26">
        <f t="shared" si="4099"/>
        <v>76.295000000000002</v>
      </c>
      <c r="AB410" s="15">
        <f t="shared" si="4100"/>
        <v>-795.59699999999998</v>
      </c>
      <c r="AC410" s="15">
        <f t="shared" ref="AC410" si="4315">(ABS(AA410)+ABS(0.3*AB410))*SIGN(AA410)</f>
        <v>314.97409999999996</v>
      </c>
      <c r="AD410" s="15">
        <f t="shared" si="4120"/>
        <v>-818.4855</v>
      </c>
      <c r="AE410" s="449">
        <f t="shared" si="4102"/>
        <v>-818.4855</v>
      </c>
      <c r="AG410" s="440"/>
      <c r="AJ410" s="26"/>
      <c r="AK410" s="26"/>
      <c r="AL410" s="26"/>
      <c r="AM410" s="26"/>
      <c r="AN410" s="26"/>
      <c r="AO410" s="26"/>
      <c r="AP410" s="26"/>
      <c r="AQ410" s="15"/>
      <c r="AR410" s="15"/>
      <c r="AS410" s="449"/>
      <c r="AT410" s="15"/>
      <c r="AU410" s="440"/>
      <c r="AV410" s="444"/>
      <c r="AW410" s="444" t="s">
        <v>803</v>
      </c>
      <c r="AX410" s="26">
        <f t="shared" ref="AX410" si="4316">F409-M409</f>
        <v>-151.30009999999999</v>
      </c>
      <c r="AY410" s="26">
        <f t="shared" ref="AY410" si="4317">V409-AC409</f>
        <v>110.70929999999998</v>
      </c>
      <c r="AZ410" s="26">
        <f t="shared" ref="AZ410" si="4318">F410-M410</f>
        <v>211.62049999999999</v>
      </c>
      <c r="BA410" s="26">
        <f t="shared" ref="BA410" si="4319">V410-AC410</f>
        <v>-321.58209999999997</v>
      </c>
      <c r="BB410" s="449">
        <f t="shared" ref="BB410" si="4320">AK412-AR412</f>
        <v>-1131.0399</v>
      </c>
      <c r="BC410" s="26"/>
      <c r="BD410" s="400">
        <f t="shared" ref="BD410" si="4321">BD409</f>
        <v>1</v>
      </c>
      <c r="BE410" s="383">
        <f t="shared" si="4016"/>
        <v>17</v>
      </c>
      <c r="BF410" s="15"/>
      <c r="BG410" s="15"/>
      <c r="BH410" s="15"/>
      <c r="BI410" s="440"/>
      <c r="BJ410" s="444"/>
      <c r="BK410" s="444" t="s">
        <v>803</v>
      </c>
      <c r="BL410" s="26">
        <f>IF(BJ412=6,AX410-(AX410-AZ410)/hinterpiano*(0.55/2),AX410-(AX410-AZ410)/hinterpiano*(0.65/2))</f>
        <v>-115.55791969696969</v>
      </c>
      <c r="BM410" s="26">
        <f>IF(BJ412=6,AY410-(AY410-BA410)/hinterpiano*(0.55/2),AY410-(AY410-BA410)/hinterpiano*(0.65/2))</f>
        <v>68.135146969696962</v>
      </c>
      <c r="BN410" s="26">
        <f>IF(BJ412&lt;&gt;1,IF(BJ412=6,AZ410-(AZ410-AX410)/hinterpiano*(0.55/2),AZ410-(AZ410-AX410)/hinterpiano*(0.65/2)),AZ410)</f>
        <v>211.62049999999999</v>
      </c>
      <c r="BO410" s="26">
        <f>IF(BJ412&lt;&gt;1,IF(BJ412=6,BA410-(BA410-AY410)/hinterpiano*(0.55/2),BA410-(BA410-AY410)/hinterpiano*(0.65/2)),BA410)</f>
        <v>-321.58209999999997</v>
      </c>
      <c r="BP410" s="449">
        <f t="shared" si="4110"/>
        <v>-1131.0399</v>
      </c>
    </row>
    <row r="411" spans="1:68" ht="20" customHeight="1">
      <c r="A411" s="440"/>
      <c r="B411" s="444">
        <v>408</v>
      </c>
      <c r="C411" s="444">
        <f>INDEX(PIL!$A$1:$K$1009,$B411,3)</f>
        <v>1</v>
      </c>
      <c r="D411" s="444" t="str">
        <f>INDEX(PIL!$A$1:$K$1009,$B411,4)</f>
        <v>V</v>
      </c>
      <c r="E411" s="26">
        <f>INDEX(PIL!$A$1:$K$1009,$B411,5)</f>
        <v>-77.734999999999999</v>
      </c>
      <c r="F411" s="26">
        <f>INDEX(PIL!$A$1:$K$1009,$B411,6)</f>
        <v>-49.375</v>
      </c>
      <c r="G411" s="26">
        <f>INDEX(PIL!$A$1:$K$1009,$B411,7)</f>
        <v>54.991999999999997</v>
      </c>
      <c r="H411" s="26">
        <f>INDEX(PIL!$A$1:$K$1009,$B411,8)</f>
        <v>2.448</v>
      </c>
      <c r="I411" s="26">
        <f>INDEX(PIL!$A$1:$K$1009,$B411,9)</f>
        <v>-3.5569999999999999</v>
      </c>
      <c r="J411" s="26">
        <f>INDEX(PIL!$A$1:$K$1009,$B411,10)</f>
        <v>-2.6549999999999998</v>
      </c>
      <c r="K411" s="26">
        <f t="shared" si="4094"/>
        <v>58.548999999999999</v>
      </c>
      <c r="L411" s="15">
        <f t="shared" si="4095"/>
        <v>5.1029999999999998</v>
      </c>
      <c r="M411" s="15">
        <f t="shared" ref="M411" si="4322">(ABS(K411)+ABS(0.3*L411))*SIGN(K411)</f>
        <v>60.079900000000002</v>
      </c>
      <c r="N411" s="15">
        <f t="shared" si="4097"/>
        <v>22.667699999999996</v>
      </c>
      <c r="O411" s="449">
        <f t="shared" si="4098"/>
        <v>60.079900000000002</v>
      </c>
      <c r="Q411" s="440"/>
      <c r="R411" s="444">
        <v>576</v>
      </c>
      <c r="S411" s="16">
        <f>INDEX(PIL!$A$1:$K$1009,$R411,3)</f>
        <v>1</v>
      </c>
      <c r="T411" s="16" t="str">
        <f>INDEX(PIL!$A$1:$K$1009,$R411,4)</f>
        <v>V</v>
      </c>
      <c r="U411" s="26">
        <f>INDEX(PIL!$A$1:$K$1009,$R411,5)</f>
        <v>19.236000000000001</v>
      </c>
      <c r="V411" s="26">
        <f>INDEX(PIL!$A$1:$K$1009,$R411,6)</f>
        <v>14.134</v>
      </c>
      <c r="W411" s="26">
        <f>INDEX(PIL!$A$1:$K$1009,$R411,7)</f>
        <v>-1.3080000000000001</v>
      </c>
      <c r="X411" s="26">
        <f>INDEX(PIL!$A$1:$K$1009,$R411,8)</f>
        <v>194.33500000000001</v>
      </c>
      <c r="Y411" s="26">
        <f>INDEX(PIL!$A$1:$K$1009,$R411,9)</f>
        <v>-15.042999999999999</v>
      </c>
      <c r="Z411" s="26">
        <f>INDEX(PIL!$A$1:$K$1009,$R411,10)</f>
        <v>-11.226000000000001</v>
      </c>
      <c r="AA411" s="26">
        <f t="shared" si="4099"/>
        <v>-16.350999999999999</v>
      </c>
      <c r="AB411" s="15">
        <f t="shared" si="4100"/>
        <v>205.56100000000001</v>
      </c>
      <c r="AC411" s="15">
        <f t="shared" ref="AC411" si="4323">(ABS(AA411)+ABS(0.3*AB411))*SIGN(AA411)</f>
        <v>-78.019300000000001</v>
      </c>
      <c r="AD411" s="15">
        <f t="shared" si="4120"/>
        <v>210.46630000000002</v>
      </c>
      <c r="AE411" s="449">
        <f t="shared" si="4102"/>
        <v>210.46630000000002</v>
      </c>
      <c r="AG411" s="440"/>
      <c r="AJ411" s="26"/>
      <c r="AK411" s="26"/>
      <c r="AL411" s="26"/>
      <c r="AM411" s="26"/>
      <c r="AN411" s="26"/>
      <c r="AO411" s="26"/>
      <c r="AP411" s="26"/>
      <c r="AQ411" s="15"/>
      <c r="AR411" s="15"/>
      <c r="AS411" s="449"/>
      <c r="AT411" s="15"/>
      <c r="AU411" s="440"/>
      <c r="AV411" s="444"/>
      <c r="AW411" s="444" t="s">
        <v>804</v>
      </c>
      <c r="AX411" s="26">
        <f t="shared" ref="AX411" si="4324">F409+N409</f>
        <v>-87.024199999999993</v>
      </c>
      <c r="AY411" s="26">
        <f t="shared" ref="AY411" si="4325">V409+AD409</f>
        <v>-122.85650000000001</v>
      </c>
      <c r="AZ411" s="26">
        <f t="shared" ref="AZ411" si="4326">F410+N410</f>
        <v>0.57330000000000325</v>
      </c>
      <c r="BA411" s="26">
        <f t="shared" ref="BA411" si="4327">V410+AD410</f>
        <v>-825.09349999999995</v>
      </c>
      <c r="BB411" s="449">
        <f t="shared" ref="BB411" si="4328">AK412+AS412</f>
        <v>-1259.8668700000001</v>
      </c>
      <c r="BC411" s="26"/>
      <c r="BD411" s="400">
        <f t="shared" si="4195"/>
        <v>1</v>
      </c>
      <c r="BE411" s="383">
        <f t="shared" si="4016"/>
        <v>17</v>
      </c>
      <c r="BF411" s="15"/>
      <c r="BG411" s="15"/>
      <c r="BH411" s="15"/>
      <c r="BI411" s="440"/>
      <c r="BJ411" s="444"/>
      <c r="BK411" s="444" t="s">
        <v>804</v>
      </c>
      <c r="BL411" s="26">
        <f>IF(BJ412=6,AX411-(AX411-AZ411)/hinterpiano*(0.55/2),AX411-(AX411-AZ411)/hinterpiano*(0.65/2))</f>
        <v>-78.39717348484848</v>
      </c>
      <c r="BM411" s="26">
        <f>IF(BJ412=6,AY411-(AY411-BA411)/hinterpiano*(0.55/2),AY411-(AY411-BA411)/hinterpiano*(0.65/2))</f>
        <v>-192.01620454545457</v>
      </c>
      <c r="BN411" s="26">
        <f>IF(BJ412&lt;&gt;1,IF(BJ412=6,AZ411-(AZ411-AX411)/hinterpiano*(0.55/2),AZ411-(AZ411-AX411)/hinterpiano*(0.65/2)),AZ411)</f>
        <v>0.57330000000000325</v>
      </c>
      <c r="BO411" s="26">
        <f>IF(BJ412&lt;&gt;1,IF(BJ412=6,BA411-(BA411-AY411)/hinterpiano*(0.55/2),BA411-(BA411-AY411)/hinterpiano*(0.65/2)),BA411)</f>
        <v>-825.09349999999995</v>
      </c>
      <c r="BP411" s="449">
        <f t="shared" si="4110"/>
        <v>-1259.8668700000001</v>
      </c>
    </row>
    <row r="412" spans="1:68" ht="20" customHeight="1">
      <c r="A412" s="440"/>
      <c r="B412" s="444">
        <v>409</v>
      </c>
      <c r="C412" s="444">
        <f>INDEX(PIL!$A$1:$K$1009,$B412,3)</f>
        <v>1</v>
      </c>
      <c r="D412" s="444" t="str">
        <f>INDEX(PIL!$A$1:$K$1009,$B412,4)</f>
        <v>N</v>
      </c>
      <c r="E412" s="26">
        <f>INDEX(PIL!$A$1:$K$1009,$B412,5)</f>
        <v>-833.40099999999995</v>
      </c>
      <c r="F412" s="26">
        <f>INDEX(PIL!$A$1:$K$1009,$B412,6)</f>
        <v>-522.94500000000005</v>
      </c>
      <c r="G412" s="26">
        <f>INDEX(PIL!$A$1:$K$1009,$B412,7)</f>
        <v>210.39099999999999</v>
      </c>
      <c r="H412" s="26">
        <f>INDEX(PIL!$A$1:$K$1009,$B412,8)</f>
        <v>4.4459999999999997</v>
      </c>
      <c r="I412" s="26">
        <f>INDEX(PIL!$A$1:$K$1009,$B412,9)</f>
        <v>-18.670999999999999</v>
      </c>
      <c r="J412" s="26">
        <f>INDEX(PIL!$A$1:$K$1009,$B412,10)</f>
        <v>-13.933</v>
      </c>
      <c r="K412" s="26">
        <f t="shared" si="4094"/>
        <v>229.06199999999998</v>
      </c>
      <c r="L412" s="15">
        <f t="shared" si="4095"/>
        <v>18.378999999999998</v>
      </c>
      <c r="M412" s="15">
        <f t="shared" ref="M412" si="4329">(ABS(K412)+ABS(0.3*L412))*SIGN(K412)</f>
        <v>234.57569999999998</v>
      </c>
      <c r="N412" s="15">
        <f t="shared" si="4097"/>
        <v>87.0976</v>
      </c>
      <c r="O412" s="449">
        <f t="shared" si="4098"/>
        <v>234.57569999999998</v>
      </c>
      <c r="Q412" s="440"/>
      <c r="R412" s="444">
        <v>577</v>
      </c>
      <c r="S412" s="16">
        <f>INDEX(PIL!$A$1:$K$1009,$R412,3)</f>
        <v>1</v>
      </c>
      <c r="T412" s="16" t="str">
        <f>INDEX(PIL!$A$1:$K$1009,$R412,4)</f>
        <v>N</v>
      </c>
      <c r="U412" s="26">
        <f>INDEX(PIL!$A$1:$K$1009,$R412,5)</f>
        <v>-223.01900000000001</v>
      </c>
      <c r="V412" s="26">
        <f>INDEX(PIL!$A$1:$K$1009,$R412,6)</f>
        <v>-158.59700000000001</v>
      </c>
      <c r="W412" s="26">
        <f>INDEX(PIL!$A$1:$K$1009,$R412,7)</f>
        <v>-4.3179999999999996</v>
      </c>
      <c r="X412" s="26">
        <f>INDEX(PIL!$A$1:$K$1009,$R412,8)</f>
        <v>-354.339</v>
      </c>
      <c r="Y412" s="26">
        <f>INDEX(PIL!$A$1:$K$1009,$R412,9)</f>
        <v>48.887999999999998</v>
      </c>
      <c r="Z412" s="26">
        <f>INDEX(PIL!$A$1:$K$1009,$R412,10)</f>
        <v>36.482999999999997</v>
      </c>
      <c r="AA412" s="26">
        <f t="shared" si="4099"/>
        <v>-53.205999999999996</v>
      </c>
      <c r="AB412" s="15">
        <f t="shared" si="4100"/>
        <v>-390.822</v>
      </c>
      <c r="AC412" s="15">
        <f t="shared" ref="AC412" si="4330">(ABS(AA412)+ABS(0.3*AB412))*SIGN(AA412)</f>
        <v>-170.45259999999999</v>
      </c>
      <c r="AD412" s="15">
        <f t="shared" si="4120"/>
        <v>-406.78379999999999</v>
      </c>
      <c r="AE412" s="449">
        <f t="shared" si="4102"/>
        <v>-406.78379999999999</v>
      </c>
      <c r="AG412" s="440"/>
      <c r="AH412" s="16">
        <f t="shared" ref="AH412" si="4331">S412</f>
        <v>1</v>
      </c>
      <c r="AI412" s="16" t="str">
        <f t="shared" ref="AI412" si="4332">T412</f>
        <v>N</v>
      </c>
      <c r="AJ412" s="26">
        <f>IF(AH412=6,E412+U412-(0.6*base_minore_p*hinterpiano*cls_armato),IF(AH412=5,E412+U412-(0.6*base_minore_p*hinterpiano*cls_armato)-(base_maggiore_p*base_minore_p*hinterpiano*cls_armato),IF(AH412=4,E412+U412-(0.6*base_minore_p*hinterpiano*cls_armato)-2*(base_maggiore_p*base_minore_p*hinterpiano*cls_armato),IF(AH412=3,E412+U412-(0.6*base_minore_p*hinterpiano*cls_armato)-3*(base_maggiore_p*base_minore_p*hinterpiano*cls_armato),IF(AH412=2,E412+U412-(0.6*base_minore_p*hinterpiano*cls_armato)-4*(base_maggiore_p*base_minore_p*hinterpiano*cls_armato),E412+U412-(0.6*base_minore_p*hinterpiano*cls_armato)-5*(base_maggiore_p*base_minore_p*hinterpiano*cls_armato))))))</f>
        <v>-1157.895</v>
      </c>
      <c r="AK412" s="26">
        <f>IF(AH412=6,F412+V412-(0.6*base_minore_p*hinterpiano*cls_armato),IF(AH412=5,F412+V412-(0.6*base_minore_p*hinterpiano*cls_armato)-(base_maggiore_p*base_minore_p*hinterpiano*cls_armato),IF(AH412=4,F412+V412-(0.6*base_minore_p*hinterpiano*cls_armato)-2*(base_maggiore_p*base_minore_p*hinterpiano*cls_armato),IF(AH412=3,F412+V412-(0.6*base_minore_p*hinterpiano*cls_armato)-3*(base_maggiore_p*base_minore_p*hinterpiano*cls_armato),IF(AH412=2,F412+V412-(0.6*base_minore_p*hinterpiano*cls_armato)-4*(base_maggiore_p*base_minore_p*hinterpiano*cls_armato),F412+V412-(0.6*base_minore_p*hinterpiano*cls_armato)-5*(base_maggiore_p*base_minore_p*hinterpiano*cls_armato))))))</f>
        <v>-783.01700000000005</v>
      </c>
      <c r="AL412" s="26">
        <f t="shared" ref="AL412" si="4333">G412+W412</f>
        <v>206.07299999999998</v>
      </c>
      <c r="AM412" s="26">
        <f t="shared" ref="AM412" si="4334">H412+X412</f>
        <v>-349.89299999999997</v>
      </c>
      <c r="AN412" s="26">
        <f t="shared" ref="AN412" si="4335">I412+Y412</f>
        <v>30.216999999999999</v>
      </c>
      <c r="AO412" s="26">
        <f t="shared" ref="AO412" si="4336">J412+Z412</f>
        <v>22.549999999999997</v>
      </c>
      <c r="AP412" s="26">
        <f t="shared" ref="AP412" si="4337">(ABS(AL412)+ABS(AN412))*SIGN(AL412)</f>
        <v>236.28999999999996</v>
      </c>
      <c r="AQ412" s="15">
        <f t="shared" ref="AQ412" si="4338">(ABS(AM412)+ABS(AO412))*SIGN(AM412)</f>
        <v>-372.44299999999998</v>
      </c>
      <c r="AR412" s="15">
        <f t="shared" ref="AR412" si="4339">(ABS(AP412)+ABS(0.3*AQ412))*SIGN(AP412)</f>
        <v>348.02289999999994</v>
      </c>
      <c r="AS412" s="449">
        <f t="shared" ref="AS412" si="4340">(ABS(AQ412)+ABS(0.3*AR412))*SIGN(AQ412)</f>
        <v>-476.84986999999995</v>
      </c>
      <c r="AT412" s="15"/>
      <c r="AU412" s="440"/>
      <c r="AV412" s="444">
        <f t="shared" ref="AV412" si="4341">AH412</f>
        <v>1</v>
      </c>
      <c r="AW412" s="444" t="s">
        <v>805</v>
      </c>
      <c r="AX412" s="26">
        <f t="shared" ref="AX412" si="4342">F409-N409</f>
        <v>-122.1878</v>
      </c>
      <c r="AY412" s="26">
        <f t="shared" ref="AY412" si="4343">V409-AD409</f>
        <v>202.92449999999999</v>
      </c>
      <c r="AZ412" s="26">
        <f t="shared" ref="AZ412" si="4344">F410-N410</f>
        <v>116.0887</v>
      </c>
      <c r="BA412" s="26">
        <f t="shared" ref="BA412" si="4345">V410-AD410</f>
        <v>811.87750000000005</v>
      </c>
      <c r="BB412" s="449">
        <f t="shared" ref="BB412" si="4346">AK412-AS412</f>
        <v>-306.1671300000001</v>
      </c>
      <c r="BC412" s="26"/>
      <c r="BD412" s="400">
        <f t="shared" si="4195"/>
        <v>1</v>
      </c>
      <c r="BE412" s="383">
        <f t="shared" si="4016"/>
        <v>17</v>
      </c>
      <c r="BF412" s="15"/>
      <c r="BG412" s="15"/>
      <c r="BH412" s="15"/>
      <c r="BI412" s="440"/>
      <c r="BJ412" s="444">
        <f t="shared" ref="BJ412" si="4347">AV412</f>
        <v>1</v>
      </c>
      <c r="BK412" s="444" t="s">
        <v>805</v>
      </c>
      <c r="BL412" s="26">
        <f>IF(BJ412=6,AX412-(AX412-AZ412)/hinterpiano*(0.55/2),AX412-(AX412-AZ412)/hinterpiano*(0.65/2))</f>
        <v>-98.721174999999988</v>
      </c>
      <c r="BM412" s="26">
        <f>IF(BJ412=6,AY412-(AY412-BA412)/hinterpiano*(0.55/2),AY412-(AY412-BA412)/hinterpiano*(0.65/2))</f>
        <v>262.89714393939391</v>
      </c>
      <c r="BN412" s="26">
        <f>IF(BJ412&lt;&gt;1,IF(BJ412=6,AZ412-(AZ412-AX412)/hinterpiano*(0.55/2),AZ412-(AZ412-AX412)/hinterpiano*(0.65/2)),AZ412)</f>
        <v>116.0887</v>
      </c>
      <c r="BO412" s="26">
        <f>IF(BJ412&lt;&gt;1,IF(BJ412=6,BA412-(BA412-AY412)/hinterpiano*(0.55/2),BA412-(BA412-AY412)/hinterpiano*(0.65/2)),BA412)</f>
        <v>811.87750000000005</v>
      </c>
      <c r="BP412" s="449">
        <f t="shared" si="4110"/>
        <v>-306.1671300000001</v>
      </c>
    </row>
    <row r="413" spans="1:68" ht="20" customHeight="1">
      <c r="A413" s="440">
        <v>18</v>
      </c>
      <c r="B413" s="444">
        <v>410</v>
      </c>
      <c r="C413" s="444">
        <f>INDEX(PIL!$A$1:$K$1009,$B413,3)</f>
        <v>6</v>
      </c>
      <c r="D413" s="444" t="str">
        <f>INDEX(PIL!$A$1:$K$1009,$B413,4)</f>
        <v>Msup</v>
      </c>
      <c r="E413" s="26">
        <f>INDEX(PIL!$A$1:$K$1009,$B413,5)</f>
        <v>-16.594999999999999</v>
      </c>
      <c r="F413" s="26">
        <f>INDEX(PIL!$A$1:$K$1009,$B413,6)</f>
        <v>-10.635999999999999</v>
      </c>
      <c r="G413" s="26">
        <f>INDEX(PIL!$A$1:$K$1009,$B413,7)</f>
        <v>66.912999999999997</v>
      </c>
      <c r="H413" s="26">
        <f>INDEX(PIL!$A$1:$K$1009,$B413,8)</f>
        <v>1.6319999999999999</v>
      </c>
      <c r="I413" s="26">
        <f>INDEX(PIL!$A$1:$K$1009,$B413,9)</f>
        <v>-6.5869999999999997</v>
      </c>
      <c r="J413" s="26">
        <f>INDEX(PIL!$A$1:$K$1009,$B413,10)</f>
        <v>-4.9160000000000004</v>
      </c>
      <c r="K413" s="26">
        <f t="shared" si="4094"/>
        <v>73.5</v>
      </c>
      <c r="L413" s="15">
        <f t="shared" si="4095"/>
        <v>6.548</v>
      </c>
      <c r="M413" s="15">
        <f t="shared" ref="M413" si="4348">(ABS(K413)+ABS(0.3*L413))*SIGN(K413)</f>
        <v>75.464399999999998</v>
      </c>
      <c r="N413" s="15">
        <f t="shared" si="4097"/>
        <v>28.597999999999999</v>
      </c>
      <c r="O413" s="449">
        <f t="shared" si="4098"/>
        <v>75.464399999999998</v>
      </c>
      <c r="Q413" s="440">
        <v>18</v>
      </c>
      <c r="R413" s="444">
        <v>626</v>
      </c>
      <c r="S413" s="16">
        <f>INDEX(PIL!$A$1:$K$1009,$R413,3)</f>
        <v>6</v>
      </c>
      <c r="T413" s="16" t="str">
        <f>INDEX(PIL!$A$1:$K$1009,$R413,4)</f>
        <v>Msup</v>
      </c>
      <c r="U413" s="26">
        <f>INDEX(PIL!$A$1:$K$1009,$R413,5)</f>
        <v>15.058</v>
      </c>
      <c r="V413" s="26">
        <f>INDEX(PIL!$A$1:$K$1009,$R413,6)</f>
        <v>9.7629999999999999</v>
      </c>
      <c r="W413" s="26">
        <f>INDEX(PIL!$A$1:$K$1009,$R413,7)</f>
        <v>0.24399999999999999</v>
      </c>
      <c r="X413" s="26">
        <f>INDEX(PIL!$A$1:$K$1009,$R413,8)</f>
        <v>27.925000000000001</v>
      </c>
      <c r="Y413" s="26">
        <f>INDEX(PIL!$A$1:$K$1009,$R413,9)</f>
        <v>-2.2160000000000002</v>
      </c>
      <c r="Z413" s="26">
        <f>INDEX(PIL!$A$1:$K$1009,$R413,10)</f>
        <v>-1.6539999999999999</v>
      </c>
      <c r="AA413" s="26">
        <f t="shared" si="4099"/>
        <v>2.46</v>
      </c>
      <c r="AB413" s="15">
        <f t="shared" si="4100"/>
        <v>29.579000000000001</v>
      </c>
      <c r="AC413" s="15">
        <f t="shared" ref="AC413" si="4349">(ABS(AA413)+ABS(0.3*AB413))*SIGN(AA413)</f>
        <v>11.3337</v>
      </c>
      <c r="AD413" s="15">
        <f t="shared" si="4120"/>
        <v>30.317</v>
      </c>
      <c r="AE413" s="449">
        <f t="shared" si="4102"/>
        <v>30.317</v>
      </c>
      <c r="AG413" s="440">
        <v>18</v>
      </c>
      <c r="AJ413" s="26"/>
      <c r="AK413" s="26"/>
      <c r="AL413" s="26"/>
      <c r="AM413" s="26"/>
      <c r="AN413" s="26"/>
      <c r="AO413" s="26"/>
      <c r="AP413" s="26"/>
      <c r="AQ413" s="15"/>
      <c r="AR413" s="15"/>
      <c r="AS413" s="449"/>
      <c r="AT413" s="15"/>
      <c r="AU413" s="440">
        <v>18</v>
      </c>
      <c r="AV413" s="444"/>
      <c r="AW413" s="444" t="s">
        <v>802</v>
      </c>
      <c r="AX413" s="26">
        <f t="shared" ref="AX413" si="4350">F413+M413</f>
        <v>64.828400000000002</v>
      </c>
      <c r="AY413" s="26">
        <f t="shared" ref="AY413" si="4351">V413+AC413</f>
        <v>21.096699999999998</v>
      </c>
      <c r="AZ413" s="26">
        <f t="shared" ref="AZ413" si="4352">F414+M414</f>
        <v>-50.022800000000004</v>
      </c>
      <c r="BA413" s="26">
        <f t="shared" ref="BA413" si="4353">V414+AC414</f>
        <v>-19.485599999999998</v>
      </c>
      <c r="BB413" s="449">
        <f t="shared" ref="BB413" si="4354">AK416+AR416</f>
        <v>-187.53249999999997</v>
      </c>
      <c r="BC413" s="26"/>
      <c r="BD413" s="400">
        <f t="shared" ref="BD413" si="4355">AV416</f>
        <v>6</v>
      </c>
      <c r="BE413" s="383">
        <f t="shared" ref="BE413" si="4356">AU413</f>
        <v>18</v>
      </c>
      <c r="BF413" s="15"/>
      <c r="BG413" s="15"/>
      <c r="BH413" s="15"/>
      <c r="BI413" s="440">
        <v>18</v>
      </c>
      <c r="BJ413" s="444"/>
      <c r="BK413" s="444" t="s">
        <v>802</v>
      </c>
      <c r="BL413" s="26">
        <f>IF(BJ416=6,AX413-(AX413-AZ413)/hinterpiano*(0.55/2),AX413-(AX413-AZ413)/hinterpiano*(0.65/2))</f>
        <v>55.257466666666666</v>
      </c>
      <c r="BM413" s="26">
        <f>IF(BJ416=6,AY413-(AY413-BA413)/hinterpiano*(0.55/2),AY413-(AY413-BA413)/hinterpiano*(0.65/2))</f>
        <v>17.714841666666665</v>
      </c>
      <c r="BN413" s="26">
        <f>IF(BJ416&lt;&gt;1,IF(BJ416=6,AZ413-(AZ413-AX413)/hinterpiano*(0.55/2),AZ413-(AZ413-AX413)/hinterpiano*(0.65/2)),AZ413)</f>
        <v>-40.451866666666668</v>
      </c>
      <c r="BO413" s="26">
        <f>IF(BJ416&lt;&gt;1,IF(BJ416=6,BA413-(BA413-AY413)/hinterpiano*(0.55/2),BA413-(BA413-AY413)/hinterpiano*(0.65/2)),BA413)</f>
        <v>-16.103741666666664</v>
      </c>
      <c r="BP413" s="449">
        <f t="shared" si="4110"/>
        <v>-187.53249999999997</v>
      </c>
    </row>
    <row r="414" spans="1:68" ht="20" customHeight="1">
      <c r="A414" s="440"/>
      <c r="B414" s="444">
        <v>411</v>
      </c>
      <c r="C414" s="444">
        <f>INDEX(PIL!$A$1:$K$1009,$B414,3)</f>
        <v>6</v>
      </c>
      <c r="D414" s="444" t="str">
        <f>INDEX(PIL!$A$1:$K$1009,$B414,4)</f>
        <v>Minf</v>
      </c>
      <c r="E414" s="26">
        <f>INDEX(PIL!$A$1:$K$1009,$B414,5)</f>
        <v>15.288</v>
      </c>
      <c r="F414" s="26">
        <f>INDEX(PIL!$A$1:$K$1009,$B414,6)</f>
        <v>9.7639999999999993</v>
      </c>
      <c r="G414" s="26">
        <f>INDEX(PIL!$A$1:$K$1009,$B414,7)</f>
        <v>-52.957000000000001</v>
      </c>
      <c r="H414" s="26">
        <f>INDEX(PIL!$A$1:$K$1009,$B414,8)</f>
        <v>-1.764</v>
      </c>
      <c r="I414" s="26">
        <f>INDEX(PIL!$A$1:$K$1009,$B414,9)</f>
        <v>5.1479999999999997</v>
      </c>
      <c r="J414" s="26">
        <f>INDEX(PIL!$A$1:$K$1009,$B414,10)</f>
        <v>3.8420000000000001</v>
      </c>
      <c r="K414" s="26">
        <f t="shared" si="4094"/>
        <v>-58.105000000000004</v>
      </c>
      <c r="L414" s="15">
        <f t="shared" si="4095"/>
        <v>-5.6059999999999999</v>
      </c>
      <c r="M414" s="15">
        <f t="shared" ref="M414" si="4357">(ABS(K414)+ABS(0.3*L414))*SIGN(K414)</f>
        <v>-59.786800000000007</v>
      </c>
      <c r="N414" s="15">
        <f t="shared" si="4097"/>
        <v>-23.037500000000001</v>
      </c>
      <c r="O414" s="449">
        <f t="shared" si="4098"/>
        <v>-59.786800000000007</v>
      </c>
      <c r="Q414" s="440"/>
      <c r="R414" s="444">
        <v>627</v>
      </c>
      <c r="S414" s="16">
        <f>INDEX(PIL!$A$1:$K$1009,$R414,3)</f>
        <v>6</v>
      </c>
      <c r="T414" s="16" t="str">
        <f>INDEX(PIL!$A$1:$K$1009,$R414,4)</f>
        <v>Minf</v>
      </c>
      <c r="U414" s="26">
        <f>INDEX(PIL!$A$1:$K$1009,$R414,5)</f>
        <v>-13.347</v>
      </c>
      <c r="V414" s="26">
        <f>INDEX(PIL!$A$1:$K$1009,$R414,6)</f>
        <v>-8.6809999999999992</v>
      </c>
      <c r="W414" s="26">
        <f>INDEX(PIL!$A$1:$K$1009,$R414,7)</f>
        <v>-0.23400000000000001</v>
      </c>
      <c r="X414" s="26">
        <f>INDEX(PIL!$A$1:$K$1009,$R414,8)</f>
        <v>-26.652000000000001</v>
      </c>
      <c r="Y414" s="26">
        <f>INDEX(PIL!$A$1:$K$1009,$R414,9)</f>
        <v>2.1040000000000001</v>
      </c>
      <c r="Z414" s="26">
        <f>INDEX(PIL!$A$1:$K$1009,$R414,10)</f>
        <v>1.57</v>
      </c>
      <c r="AA414" s="26">
        <f t="shared" si="4099"/>
        <v>-2.3380000000000001</v>
      </c>
      <c r="AB414" s="15">
        <f t="shared" si="4100"/>
        <v>-28.222000000000001</v>
      </c>
      <c r="AC414" s="15">
        <f t="shared" ref="AC414" si="4358">(ABS(AA414)+ABS(0.3*AB414))*SIGN(AA414)</f>
        <v>-10.804600000000001</v>
      </c>
      <c r="AD414" s="15">
        <f t="shared" si="4120"/>
        <v>-28.923400000000001</v>
      </c>
      <c r="AE414" s="449">
        <f t="shared" si="4102"/>
        <v>-28.923400000000001</v>
      </c>
      <c r="AG414" s="440"/>
      <c r="AJ414" s="26"/>
      <c r="AK414" s="26"/>
      <c r="AL414" s="26"/>
      <c r="AM414" s="26"/>
      <c r="AN414" s="26"/>
      <c r="AO414" s="26"/>
      <c r="AP414" s="26"/>
      <c r="AQ414" s="15"/>
      <c r="AR414" s="15"/>
      <c r="AS414" s="449"/>
      <c r="AT414" s="15"/>
      <c r="AU414" s="440"/>
      <c r="AV414" s="444"/>
      <c r="AW414" s="444" t="s">
        <v>803</v>
      </c>
      <c r="AX414" s="26">
        <f t="shared" ref="AX414" si="4359">F413-M413</f>
        <v>-86.100399999999993</v>
      </c>
      <c r="AY414" s="26">
        <f t="shared" ref="AY414" si="4360">V413-AC413</f>
        <v>-1.5707000000000004</v>
      </c>
      <c r="AZ414" s="26">
        <f t="shared" ref="AZ414" si="4361">F414-M414</f>
        <v>69.55080000000001</v>
      </c>
      <c r="BA414" s="26">
        <f t="shared" ref="BA414" si="4362">V414-AC414</f>
        <v>2.1236000000000015</v>
      </c>
      <c r="BB414" s="449">
        <f t="shared" ref="BB414" si="4363">AK416-AR416</f>
        <v>-203.95749999999998</v>
      </c>
      <c r="BC414" s="26"/>
      <c r="BD414" s="400">
        <f t="shared" ref="BD414" si="4364">BD413</f>
        <v>6</v>
      </c>
      <c r="BE414" s="383">
        <f t="shared" ref="BE414:BE477" si="4365">BE413</f>
        <v>18</v>
      </c>
      <c r="BF414" s="15"/>
      <c r="BG414" s="15"/>
      <c r="BH414" s="15"/>
      <c r="BI414" s="440"/>
      <c r="BJ414" s="444"/>
      <c r="BK414" s="444" t="s">
        <v>803</v>
      </c>
      <c r="BL414" s="26">
        <f>IF(BJ416=6,AX414-(AX414-AZ414)/hinterpiano*(0.55/2),AX414-(AX414-AZ414)/hinterpiano*(0.65/2))</f>
        <v>-73.129466666666659</v>
      </c>
      <c r="BM414" s="26">
        <f>IF(BJ416=6,AY414-(AY414-BA414)/hinterpiano*(0.55/2),AY414-(AY414-BA414)/hinterpiano*(0.65/2))</f>
        <v>-1.2628416666666669</v>
      </c>
      <c r="BN414" s="26">
        <f>IF(BJ416&lt;&gt;1,IF(BJ416=6,AZ414-(AZ414-AX414)/hinterpiano*(0.55/2),AZ414-(AZ414-AX414)/hinterpiano*(0.65/2)),AZ414)</f>
        <v>56.579866666666675</v>
      </c>
      <c r="BO414" s="26">
        <f>IF(BJ416&lt;&gt;1,IF(BJ416=6,BA414-(BA414-AY414)/hinterpiano*(0.55/2),BA414-(BA414-AY414)/hinterpiano*(0.65/2)),BA414)</f>
        <v>1.8157416666666679</v>
      </c>
      <c r="BP414" s="449">
        <f t="shared" si="4110"/>
        <v>-203.95749999999998</v>
      </c>
    </row>
    <row r="415" spans="1:68" ht="20" customHeight="1">
      <c r="A415" s="440"/>
      <c r="B415" s="444">
        <v>412</v>
      </c>
      <c r="C415" s="444">
        <f>INDEX(PIL!$A$1:$K$1009,$B415,3)</f>
        <v>6</v>
      </c>
      <c r="D415" s="444" t="str">
        <f>INDEX(PIL!$A$1:$K$1009,$B415,4)</f>
        <v>V</v>
      </c>
      <c r="E415" s="26">
        <f>INDEX(PIL!$A$1:$K$1009,$B415,5)</f>
        <v>-9.6609999999999996</v>
      </c>
      <c r="F415" s="26">
        <f>INDEX(PIL!$A$1:$K$1009,$B415,6)</f>
        <v>-6.1820000000000004</v>
      </c>
      <c r="G415" s="26">
        <f>INDEX(PIL!$A$1:$K$1009,$B415,7)</f>
        <v>36.228000000000002</v>
      </c>
      <c r="H415" s="26">
        <f>INDEX(PIL!$A$1:$K$1009,$B415,8)</f>
        <v>1.02</v>
      </c>
      <c r="I415" s="26">
        <f>INDEX(PIL!$A$1:$K$1009,$B415,9)</f>
        <v>-3.556</v>
      </c>
      <c r="J415" s="26">
        <f>INDEX(PIL!$A$1:$K$1009,$B415,10)</f>
        <v>-2.6539999999999999</v>
      </c>
      <c r="K415" s="26">
        <f t="shared" si="4094"/>
        <v>39.783999999999999</v>
      </c>
      <c r="L415" s="15">
        <f t="shared" si="4095"/>
        <v>3.6739999999999999</v>
      </c>
      <c r="M415" s="15">
        <f t="shared" ref="M415" si="4366">(ABS(K415)+ABS(0.3*L415))*SIGN(K415)</f>
        <v>40.886200000000002</v>
      </c>
      <c r="N415" s="15">
        <f t="shared" si="4097"/>
        <v>15.6092</v>
      </c>
      <c r="O415" s="449">
        <f t="shared" si="4098"/>
        <v>40.886200000000002</v>
      </c>
      <c r="Q415" s="440"/>
      <c r="R415" s="444">
        <v>628</v>
      </c>
      <c r="S415" s="16">
        <f>INDEX(PIL!$A$1:$K$1009,$R415,3)</f>
        <v>6</v>
      </c>
      <c r="T415" s="16" t="str">
        <f>INDEX(PIL!$A$1:$K$1009,$R415,4)</f>
        <v>V</v>
      </c>
      <c r="U415" s="26">
        <f>INDEX(PIL!$A$1:$K$1009,$R415,5)</f>
        <v>8.6069999999999993</v>
      </c>
      <c r="V415" s="26">
        <f>INDEX(PIL!$A$1:$K$1009,$R415,6)</f>
        <v>5.5890000000000004</v>
      </c>
      <c r="W415" s="26">
        <f>INDEX(PIL!$A$1:$K$1009,$R415,7)</f>
        <v>0.14499999999999999</v>
      </c>
      <c r="X415" s="26">
        <f>INDEX(PIL!$A$1:$K$1009,$R415,8)</f>
        <v>16.536999999999999</v>
      </c>
      <c r="Y415" s="26">
        <f>INDEX(PIL!$A$1:$K$1009,$R415,9)</f>
        <v>-1.3089999999999999</v>
      </c>
      <c r="Z415" s="26">
        <f>INDEX(PIL!$A$1:$K$1009,$R415,10)</f>
        <v>-0.97699999999999998</v>
      </c>
      <c r="AA415" s="26">
        <f t="shared" si="4099"/>
        <v>1.454</v>
      </c>
      <c r="AB415" s="15">
        <f t="shared" si="4100"/>
        <v>17.513999999999999</v>
      </c>
      <c r="AC415" s="15">
        <f t="shared" ref="AC415" si="4367">(ABS(AA415)+ABS(0.3*AB415))*SIGN(AA415)</f>
        <v>6.7081999999999997</v>
      </c>
      <c r="AD415" s="15">
        <f t="shared" si="4120"/>
        <v>17.950199999999999</v>
      </c>
      <c r="AE415" s="449">
        <f t="shared" si="4102"/>
        <v>17.950199999999999</v>
      </c>
      <c r="AG415" s="440"/>
      <c r="AJ415" s="26"/>
      <c r="AK415" s="26"/>
      <c r="AL415" s="26"/>
      <c r="AM415" s="26"/>
      <c r="AN415" s="26"/>
      <c r="AO415" s="26"/>
      <c r="AP415" s="26"/>
      <c r="AQ415" s="15"/>
      <c r="AR415" s="15"/>
      <c r="AS415" s="449"/>
      <c r="AT415" s="15"/>
      <c r="AU415" s="440"/>
      <c r="AV415" s="444"/>
      <c r="AW415" s="444" t="s">
        <v>804</v>
      </c>
      <c r="AX415" s="26">
        <f t="shared" ref="AX415" si="4368">F413+N413</f>
        <v>17.962</v>
      </c>
      <c r="AY415" s="26">
        <f t="shared" ref="AY415" si="4369">V413+AD413</f>
        <v>40.08</v>
      </c>
      <c r="AZ415" s="26">
        <f t="shared" ref="AZ415" si="4370">F414+N414</f>
        <v>-13.273500000000002</v>
      </c>
      <c r="BA415" s="26">
        <f t="shared" ref="BA415" si="4371">V414+AD414</f>
        <v>-37.604399999999998</v>
      </c>
      <c r="BB415" s="449">
        <f t="shared" ref="BB415" si="4372">AK416+AS416</f>
        <v>-212.20374999999999</v>
      </c>
      <c r="BC415" s="26"/>
      <c r="BD415" s="400">
        <f t="shared" si="4195"/>
        <v>6</v>
      </c>
      <c r="BE415" s="383">
        <f t="shared" si="4365"/>
        <v>18</v>
      </c>
      <c r="BF415" s="15"/>
      <c r="BG415" s="15"/>
      <c r="BH415" s="15"/>
      <c r="BI415" s="440"/>
      <c r="BJ415" s="444"/>
      <c r="BK415" s="444" t="s">
        <v>804</v>
      </c>
      <c r="BL415" s="26">
        <f>IF(BJ416=6,AX415-(AX415-AZ415)/hinterpiano*(0.55/2),AX415-(AX415-AZ415)/hinterpiano*(0.65/2))</f>
        <v>15.359041666666666</v>
      </c>
      <c r="BM415" s="26">
        <f>IF(BJ416=6,AY415-(AY415-BA415)/hinterpiano*(0.55/2),AY415-(AY415-BA415)/hinterpiano*(0.65/2))</f>
        <v>33.606299999999997</v>
      </c>
      <c r="BN415" s="26">
        <f>IF(BJ416&lt;&gt;1,IF(BJ416=6,AZ415-(AZ415-AX415)/hinterpiano*(0.55/2),AZ415-(AZ415-AX415)/hinterpiano*(0.65/2)),AZ415)</f>
        <v>-10.670541666666669</v>
      </c>
      <c r="BO415" s="26">
        <f>IF(BJ416&lt;&gt;1,IF(BJ416=6,BA415-(BA415-AY415)/hinterpiano*(0.55/2),BA415-(BA415-AY415)/hinterpiano*(0.65/2)),BA415)</f>
        <v>-31.130699999999997</v>
      </c>
      <c r="BP415" s="449">
        <f t="shared" si="4110"/>
        <v>-212.20374999999999</v>
      </c>
    </row>
    <row r="416" spans="1:68" ht="20" customHeight="1">
      <c r="A416" s="440"/>
      <c r="B416" s="444">
        <v>413</v>
      </c>
      <c r="C416" s="444">
        <f>INDEX(PIL!$A$1:$K$1009,$B416,3)</f>
        <v>6</v>
      </c>
      <c r="D416" s="444" t="str">
        <f>INDEX(PIL!$A$1:$K$1009,$B416,4)</f>
        <v>N</v>
      </c>
      <c r="E416" s="26">
        <f>INDEX(PIL!$A$1:$K$1009,$B416,5)</f>
        <v>-265.82499999999999</v>
      </c>
      <c r="F416" s="26">
        <f>INDEX(PIL!$A$1:$K$1009,$B416,6)</f>
        <v>-161.68199999999999</v>
      </c>
      <c r="G416" s="26">
        <f>INDEX(PIL!$A$1:$K$1009,$B416,7)</f>
        <v>3.3809999999999998</v>
      </c>
      <c r="H416" s="26">
        <f>INDEX(PIL!$A$1:$K$1009,$B416,8)</f>
        <v>5.8000000000000003E-2</v>
      </c>
      <c r="I416" s="26">
        <f>INDEX(PIL!$A$1:$K$1009,$B416,9)</f>
        <v>-0.317</v>
      </c>
      <c r="J416" s="26">
        <f>INDEX(PIL!$A$1:$K$1009,$B416,10)</f>
        <v>-0.23699999999999999</v>
      </c>
      <c r="K416" s="26">
        <f t="shared" si="4094"/>
        <v>3.698</v>
      </c>
      <c r="L416" s="15">
        <f t="shared" si="4095"/>
        <v>0.29499999999999998</v>
      </c>
      <c r="M416" s="15">
        <f t="shared" ref="M416" si="4373">(ABS(K416)+ABS(0.3*L416))*SIGN(K416)</f>
        <v>3.7864999999999998</v>
      </c>
      <c r="N416" s="15">
        <f t="shared" si="4097"/>
        <v>1.4043999999999999</v>
      </c>
      <c r="O416" s="449">
        <f t="shared" si="4098"/>
        <v>3.7864999999999998</v>
      </c>
      <c r="Q416" s="440"/>
      <c r="R416" s="444">
        <v>629</v>
      </c>
      <c r="S416" s="16">
        <f>INDEX(PIL!$A$1:$K$1009,$R416,3)</f>
        <v>6</v>
      </c>
      <c r="T416" s="16" t="str">
        <f>INDEX(PIL!$A$1:$K$1009,$R416,4)</f>
        <v>N</v>
      </c>
      <c r="U416" s="26">
        <f>INDEX(PIL!$A$1:$K$1009,$R416,5)</f>
        <v>-29.803999999999998</v>
      </c>
      <c r="V416" s="26">
        <f>INDEX(PIL!$A$1:$K$1009,$R416,6)</f>
        <v>-19.213000000000001</v>
      </c>
      <c r="W416" s="26">
        <f>INDEX(PIL!$A$1:$K$1009,$R416,7)</f>
        <v>-0.11799999999999999</v>
      </c>
      <c r="X416" s="26">
        <f>INDEX(PIL!$A$1:$K$1009,$R416,8)</f>
        <v>-13.493</v>
      </c>
      <c r="Y416" s="26">
        <f>INDEX(PIL!$A$1:$K$1009,$R416,9)</f>
        <v>1.0680000000000001</v>
      </c>
      <c r="Z416" s="26">
        <f>INDEX(PIL!$A$1:$K$1009,$R416,10)</f>
        <v>0.79700000000000004</v>
      </c>
      <c r="AA416" s="26">
        <f t="shared" si="4099"/>
        <v>-1.1859999999999999</v>
      </c>
      <c r="AB416" s="15">
        <f t="shared" si="4100"/>
        <v>-14.290000000000001</v>
      </c>
      <c r="AC416" s="15">
        <f t="shared" ref="AC416" si="4374">(ABS(AA416)+ABS(0.3*AB416))*SIGN(AA416)</f>
        <v>-5.4729999999999999</v>
      </c>
      <c r="AD416" s="15">
        <f t="shared" si="4120"/>
        <v>-14.645800000000001</v>
      </c>
      <c r="AE416" s="449">
        <f t="shared" si="4102"/>
        <v>-14.645800000000001</v>
      </c>
      <c r="AG416" s="440"/>
      <c r="AH416" s="16">
        <f t="shared" ref="AH416" si="4375">S416</f>
        <v>6</v>
      </c>
      <c r="AI416" s="16" t="str">
        <f t="shared" ref="AI416" si="4376">T416</f>
        <v>N</v>
      </c>
      <c r="AJ416" s="26">
        <f>IF(AH416=6,E416+U416-(0.6*base_minore_p*hinterpiano*cls_armato),IF(AH416=5,E416+U416-(0.6*base_minore_p*hinterpiano*cls_armato)-(base_maggiore_p*base_minore_p*hinterpiano*cls_armato),IF(AH416=4,E416+U416-(0.6*base_minore_p*hinterpiano*cls_armato)-2*(base_maggiore_p*base_minore_p*hinterpiano*cls_armato),IF(AH416=3,E416+U416-(0.6*base_minore_p*hinterpiano*cls_armato)-3*(base_maggiore_p*base_minore_p*hinterpiano*cls_armato),IF(AH416=2,E416+U416-(0.6*base_minore_p*hinterpiano*cls_armato)-4*(base_maggiore_p*base_minore_p*hinterpiano*cls_armato),E416+U416-(0.6*base_minore_p*hinterpiano*cls_armato)-5*(base_maggiore_p*base_minore_p*hinterpiano*cls_armato))))))</f>
        <v>-310.47899999999998</v>
      </c>
      <c r="AK416" s="26">
        <f>IF(AH416=6,F416+V416-(0.6*base_minore_p*hinterpiano*cls_armato),IF(AH416=5,F416+V416-(0.6*base_minore_p*hinterpiano*cls_armato)-(base_maggiore_p*base_minore_p*hinterpiano*cls_armato),IF(AH416=4,F416+V416-(0.6*base_minore_p*hinterpiano*cls_armato)-2*(base_maggiore_p*base_minore_p*hinterpiano*cls_armato),IF(AH416=3,F416+V416-(0.6*base_minore_p*hinterpiano*cls_armato)-3*(base_maggiore_p*base_minore_p*hinterpiano*cls_armato),IF(AH416=2,F416+V416-(0.6*base_minore_p*hinterpiano*cls_armato)-4*(base_maggiore_p*base_minore_p*hinterpiano*cls_armato),F416+V416-(0.6*base_minore_p*hinterpiano*cls_armato)-5*(base_maggiore_p*base_minore_p*hinterpiano*cls_armato))))))</f>
        <v>-195.74499999999998</v>
      </c>
      <c r="AL416" s="26">
        <f t="shared" ref="AL416" si="4377">G416+W416</f>
        <v>3.2629999999999999</v>
      </c>
      <c r="AM416" s="26">
        <f t="shared" ref="AM416" si="4378">H416+X416</f>
        <v>-13.435</v>
      </c>
      <c r="AN416" s="26">
        <f t="shared" ref="AN416" si="4379">I416+Y416</f>
        <v>0.75100000000000011</v>
      </c>
      <c r="AO416" s="26">
        <f t="shared" ref="AO416" si="4380">J416+Z416</f>
        <v>0.56000000000000005</v>
      </c>
      <c r="AP416" s="26">
        <f t="shared" ref="AP416" si="4381">(ABS(AL416)+ABS(AN416))*SIGN(AL416)</f>
        <v>4.0140000000000002</v>
      </c>
      <c r="AQ416" s="15">
        <f t="shared" ref="AQ416" si="4382">(ABS(AM416)+ABS(AO416))*SIGN(AM416)</f>
        <v>-13.995000000000001</v>
      </c>
      <c r="AR416" s="15">
        <f t="shared" ref="AR416" si="4383">(ABS(AP416)+ABS(0.3*AQ416))*SIGN(AP416)</f>
        <v>8.2125000000000004</v>
      </c>
      <c r="AS416" s="449">
        <f t="shared" ref="AS416" si="4384">(ABS(AQ416)+ABS(0.3*AR416))*SIGN(AQ416)</f>
        <v>-16.458750000000002</v>
      </c>
      <c r="AT416" s="15"/>
      <c r="AU416" s="440"/>
      <c r="AV416" s="444">
        <f t="shared" ref="AV416" si="4385">AH416</f>
        <v>6</v>
      </c>
      <c r="AW416" s="444" t="s">
        <v>805</v>
      </c>
      <c r="AX416" s="26">
        <f t="shared" ref="AX416" si="4386">F413-N413</f>
        <v>-39.233999999999995</v>
      </c>
      <c r="AY416" s="26">
        <f t="shared" ref="AY416" si="4387">V413-AD413</f>
        <v>-20.554000000000002</v>
      </c>
      <c r="AZ416" s="26">
        <f t="shared" ref="AZ416" si="4388">F414-N414</f>
        <v>32.801500000000004</v>
      </c>
      <c r="BA416" s="26">
        <f t="shared" ref="BA416" si="4389">V414-AD414</f>
        <v>20.242400000000004</v>
      </c>
      <c r="BB416" s="449">
        <f t="shared" ref="BB416" si="4390">AK416-AS416</f>
        <v>-179.28624999999997</v>
      </c>
      <c r="BC416" s="26"/>
      <c r="BD416" s="400">
        <f t="shared" si="4195"/>
        <v>6</v>
      </c>
      <c r="BE416" s="383">
        <f t="shared" si="4365"/>
        <v>18</v>
      </c>
      <c r="BF416" s="15"/>
      <c r="BG416" s="15"/>
      <c r="BH416" s="15"/>
      <c r="BI416" s="440"/>
      <c r="BJ416" s="444">
        <f t="shared" ref="BJ416" si="4391">AV416</f>
        <v>6</v>
      </c>
      <c r="BK416" s="444" t="s">
        <v>805</v>
      </c>
      <c r="BL416" s="26">
        <f>IF(BJ416=6,AX416-(AX416-AZ416)/hinterpiano*(0.55/2),AX416-(AX416-AZ416)/hinterpiano*(0.65/2))</f>
        <v>-33.231041666666663</v>
      </c>
      <c r="BM416" s="26">
        <f>IF(BJ416=6,AY416-(AY416-BA416)/hinterpiano*(0.55/2),AY416-(AY416-BA416)/hinterpiano*(0.65/2))</f>
        <v>-17.154300000000003</v>
      </c>
      <c r="BN416" s="26">
        <f>IF(BJ416&lt;&gt;1,IF(BJ416=6,AZ416-(AZ416-AX416)/hinterpiano*(0.55/2),AZ416-(AZ416-AX416)/hinterpiano*(0.65/2)),AZ416)</f>
        <v>26.798541666666672</v>
      </c>
      <c r="BO416" s="26">
        <f>IF(BJ416&lt;&gt;1,IF(BJ416=6,BA416-(BA416-AY416)/hinterpiano*(0.55/2),BA416-(BA416-AY416)/hinterpiano*(0.65/2)),BA416)</f>
        <v>16.842700000000004</v>
      </c>
      <c r="BP416" s="449">
        <f t="shared" si="4110"/>
        <v>-179.28624999999997</v>
      </c>
    </row>
    <row r="417" spans="1:68" ht="20" customHeight="1">
      <c r="A417" s="440"/>
      <c r="B417" s="444">
        <v>414</v>
      </c>
      <c r="C417" s="444">
        <f>INDEX(PIL!$A$1:$K$1009,$B417,3)</f>
        <v>5</v>
      </c>
      <c r="D417" s="444" t="str">
        <f>INDEX(PIL!$A$1:$K$1009,$B417,4)</f>
        <v>Msup</v>
      </c>
      <c r="E417" s="26">
        <f>INDEX(PIL!$A$1:$K$1009,$B417,5)</f>
        <v>-20.216000000000001</v>
      </c>
      <c r="F417" s="26">
        <f>INDEX(PIL!$A$1:$K$1009,$B417,6)</f>
        <v>-12.928000000000001</v>
      </c>
      <c r="G417" s="26">
        <f>INDEX(PIL!$A$1:$K$1009,$B417,7)</f>
        <v>121.848</v>
      </c>
      <c r="H417" s="26">
        <f>INDEX(PIL!$A$1:$K$1009,$B417,8)</f>
        <v>2.319</v>
      </c>
      <c r="I417" s="26">
        <f>INDEX(PIL!$A$1:$K$1009,$B417,9)</f>
        <v>-11.436999999999999</v>
      </c>
      <c r="J417" s="26">
        <f>INDEX(PIL!$A$1:$K$1009,$B417,10)</f>
        <v>-8.5350000000000001</v>
      </c>
      <c r="K417" s="26">
        <f t="shared" si="4094"/>
        <v>133.285</v>
      </c>
      <c r="L417" s="15">
        <f t="shared" si="4095"/>
        <v>10.853999999999999</v>
      </c>
      <c r="M417" s="15">
        <f t="shared" ref="M417" si="4392">(ABS(K417)+ABS(0.3*L417))*SIGN(K417)</f>
        <v>136.5412</v>
      </c>
      <c r="N417" s="15">
        <f t="shared" si="4097"/>
        <v>50.839499999999994</v>
      </c>
      <c r="O417" s="449">
        <f t="shared" si="4098"/>
        <v>136.5412</v>
      </c>
      <c r="Q417" s="440"/>
      <c r="R417" s="444">
        <v>630</v>
      </c>
      <c r="S417" s="16">
        <f>INDEX(PIL!$A$1:$K$1009,$R417,3)</f>
        <v>5</v>
      </c>
      <c r="T417" s="16" t="str">
        <f>INDEX(PIL!$A$1:$K$1009,$R417,4)</f>
        <v>Msup</v>
      </c>
      <c r="U417" s="26">
        <f>INDEX(PIL!$A$1:$K$1009,$R417,5)</f>
        <v>13.22</v>
      </c>
      <c r="V417" s="26">
        <f>INDEX(PIL!$A$1:$K$1009,$R417,6)</f>
        <v>8.6140000000000008</v>
      </c>
      <c r="W417" s="26">
        <f>INDEX(PIL!$A$1:$K$1009,$R417,7)</f>
        <v>0.36199999999999999</v>
      </c>
      <c r="X417" s="26">
        <f>INDEX(PIL!$A$1:$K$1009,$R417,8)</f>
        <v>44.302</v>
      </c>
      <c r="Y417" s="26">
        <f>INDEX(PIL!$A$1:$K$1009,$R417,9)</f>
        <v>-3.5510000000000002</v>
      </c>
      <c r="Z417" s="26">
        <f>INDEX(PIL!$A$1:$K$1009,$R417,10)</f>
        <v>-2.65</v>
      </c>
      <c r="AA417" s="26">
        <f t="shared" si="4099"/>
        <v>3.9130000000000003</v>
      </c>
      <c r="AB417" s="15">
        <f t="shared" si="4100"/>
        <v>46.951999999999998</v>
      </c>
      <c r="AC417" s="15">
        <f t="shared" ref="AC417" si="4393">(ABS(AA417)+ABS(0.3*AB417))*SIGN(AA417)</f>
        <v>17.9986</v>
      </c>
      <c r="AD417" s="15">
        <f t="shared" si="4120"/>
        <v>48.125900000000001</v>
      </c>
      <c r="AE417" s="449">
        <f t="shared" si="4102"/>
        <v>48.125900000000001</v>
      </c>
      <c r="AG417" s="440"/>
      <c r="AJ417" s="26"/>
      <c r="AK417" s="26"/>
      <c r="AL417" s="26"/>
      <c r="AM417" s="26"/>
      <c r="AN417" s="26"/>
      <c r="AO417" s="26"/>
      <c r="AP417" s="26"/>
      <c r="AQ417" s="15"/>
      <c r="AR417" s="15"/>
      <c r="AS417" s="449"/>
      <c r="AT417" s="15"/>
      <c r="AU417" s="440"/>
      <c r="AV417" s="444"/>
      <c r="AW417" s="444" t="s">
        <v>802</v>
      </c>
      <c r="AX417" s="26">
        <f t="shared" ref="AX417" si="4394">F417+M417</f>
        <v>123.61320000000001</v>
      </c>
      <c r="AY417" s="26">
        <f t="shared" ref="AY417" si="4395">V417+AC417</f>
        <v>26.6126</v>
      </c>
      <c r="AZ417" s="26">
        <f t="shared" ref="AZ417" si="4396">F418+M418</f>
        <v>-93.770800000000008</v>
      </c>
      <c r="BA417" s="26">
        <f t="shared" ref="BA417" si="4397">V418+AC418</f>
        <v>-25.649000000000001</v>
      </c>
      <c r="BB417" s="449">
        <f t="shared" ref="BB417" si="4398">AK420+AR420</f>
        <v>-410.65280000000001</v>
      </c>
      <c r="BC417" s="26"/>
      <c r="BD417" s="400">
        <f t="shared" ref="BD417" si="4399">AV420</f>
        <v>5</v>
      </c>
      <c r="BE417" s="383">
        <f t="shared" si="4365"/>
        <v>18</v>
      </c>
      <c r="BF417" s="15"/>
      <c r="BG417" s="15"/>
      <c r="BH417" s="15"/>
      <c r="BI417" s="440"/>
      <c r="BJ417" s="444"/>
      <c r="BK417" s="444" t="s">
        <v>802</v>
      </c>
      <c r="BL417" s="26">
        <f>IF(BJ420=6,AX417-(AX417-AZ417)/hinterpiano*(0.55/2),AX417-(AX417-AZ417)/hinterpiano*(0.65/2))</f>
        <v>102.2041696969697</v>
      </c>
      <c r="BM417" s="26">
        <f>IF(BJ420=6,AY417-(AY417-BA417)/hinterpiano*(0.55/2),AY417-(AY417-BA417)/hinterpiano*(0.65/2))</f>
        <v>21.465624242424241</v>
      </c>
      <c r="BN417" s="26">
        <f>IF(BJ420&lt;&gt;1,IF(BJ420=6,AZ417-(AZ417-AX417)/hinterpiano*(0.55/2),AZ417-(AZ417-AX417)/hinterpiano*(0.65/2)),AZ417)</f>
        <v>-72.361769696969702</v>
      </c>
      <c r="BO417" s="26">
        <f>IF(BJ420&lt;&gt;1,IF(BJ420=6,BA417-(BA417-AY417)/hinterpiano*(0.55/2),BA417-(BA417-AY417)/hinterpiano*(0.65/2)),BA417)</f>
        <v>-20.502024242424241</v>
      </c>
      <c r="BP417" s="449">
        <f t="shared" si="4110"/>
        <v>-410.65280000000001</v>
      </c>
    </row>
    <row r="418" spans="1:68" ht="20" customHeight="1">
      <c r="A418" s="440"/>
      <c r="B418" s="444">
        <v>415</v>
      </c>
      <c r="C418" s="444">
        <f>INDEX(PIL!$A$1:$K$1009,$B418,3)</f>
        <v>5</v>
      </c>
      <c r="D418" s="444" t="str">
        <f>INDEX(PIL!$A$1:$K$1009,$B418,4)</f>
        <v>Minf</v>
      </c>
      <c r="E418" s="26">
        <f>INDEX(PIL!$A$1:$K$1009,$B418,5)</f>
        <v>18.702000000000002</v>
      </c>
      <c r="F418" s="26">
        <f>INDEX(PIL!$A$1:$K$1009,$B418,6)</f>
        <v>11.962999999999999</v>
      </c>
      <c r="G418" s="26">
        <f>INDEX(PIL!$A$1:$K$1009,$B418,7)</f>
        <v>-94.137</v>
      </c>
      <c r="H418" s="26">
        <f>INDEX(PIL!$A$1:$K$1009,$B418,8)</f>
        <v>-1.976</v>
      </c>
      <c r="I418" s="26">
        <f>INDEX(PIL!$A$1:$K$1009,$B418,9)</f>
        <v>8.9909999999999997</v>
      </c>
      <c r="J418" s="26">
        <f>INDEX(PIL!$A$1:$K$1009,$B418,10)</f>
        <v>6.71</v>
      </c>
      <c r="K418" s="26">
        <f t="shared" si="4094"/>
        <v>-103.128</v>
      </c>
      <c r="L418" s="15">
        <f t="shared" si="4095"/>
        <v>-8.6859999999999999</v>
      </c>
      <c r="M418" s="15">
        <f t="shared" ref="M418" si="4400">(ABS(K418)+ABS(0.3*L418))*SIGN(K418)</f>
        <v>-105.7338</v>
      </c>
      <c r="N418" s="15">
        <f t="shared" si="4097"/>
        <v>-39.624399999999994</v>
      </c>
      <c r="O418" s="449">
        <f t="shared" si="4098"/>
        <v>-105.7338</v>
      </c>
      <c r="Q418" s="440"/>
      <c r="R418" s="444">
        <v>631</v>
      </c>
      <c r="S418" s="16">
        <f>INDEX(PIL!$A$1:$K$1009,$R418,3)</f>
        <v>5</v>
      </c>
      <c r="T418" s="16" t="str">
        <f>INDEX(PIL!$A$1:$K$1009,$R418,4)</f>
        <v>Minf</v>
      </c>
      <c r="U418" s="26">
        <f>INDEX(PIL!$A$1:$K$1009,$R418,5)</f>
        <v>-13.003</v>
      </c>
      <c r="V418" s="26">
        <f>INDEX(PIL!$A$1:$K$1009,$R418,6)</f>
        <v>-8.4719999999999995</v>
      </c>
      <c r="W418" s="26">
        <f>INDEX(PIL!$A$1:$K$1009,$R418,7)</f>
        <v>-0.34799999999999998</v>
      </c>
      <c r="X418" s="26">
        <f>INDEX(PIL!$A$1:$K$1009,$R418,8)</f>
        <v>-42.283000000000001</v>
      </c>
      <c r="Y418" s="26">
        <f>INDEX(PIL!$A$1:$K$1009,$R418,9)</f>
        <v>3.3860000000000001</v>
      </c>
      <c r="Z418" s="26">
        <f>INDEX(PIL!$A$1:$K$1009,$R418,10)</f>
        <v>2.5270000000000001</v>
      </c>
      <c r="AA418" s="26">
        <f t="shared" si="4099"/>
        <v>-3.734</v>
      </c>
      <c r="AB418" s="15">
        <f t="shared" si="4100"/>
        <v>-44.81</v>
      </c>
      <c r="AC418" s="15">
        <f t="shared" ref="AC418" si="4401">(ABS(AA418)+ABS(0.3*AB418))*SIGN(AA418)</f>
        <v>-17.177</v>
      </c>
      <c r="AD418" s="15">
        <f t="shared" si="4120"/>
        <v>-45.930199999999999</v>
      </c>
      <c r="AE418" s="449">
        <f t="shared" si="4102"/>
        <v>-45.930199999999999</v>
      </c>
      <c r="AG418" s="440"/>
      <c r="AJ418" s="26"/>
      <c r="AK418" s="26"/>
      <c r="AL418" s="26"/>
      <c r="AM418" s="26"/>
      <c r="AN418" s="26"/>
      <c r="AO418" s="26"/>
      <c r="AP418" s="26"/>
      <c r="AQ418" s="15"/>
      <c r="AR418" s="15"/>
      <c r="AS418" s="449"/>
      <c r="AT418" s="15"/>
      <c r="AU418" s="440"/>
      <c r="AV418" s="444"/>
      <c r="AW418" s="444" t="s">
        <v>803</v>
      </c>
      <c r="AX418" s="26">
        <f t="shared" ref="AX418" si="4402">F417-M417</f>
        <v>-149.4692</v>
      </c>
      <c r="AY418" s="26">
        <f t="shared" ref="AY418" si="4403">V417-AC417</f>
        <v>-9.3845999999999989</v>
      </c>
      <c r="AZ418" s="26">
        <f t="shared" ref="AZ418" si="4404">F418-M418</f>
        <v>117.6968</v>
      </c>
      <c r="BA418" s="26">
        <f t="shared" ref="BA418" si="4405">V418-AC418</f>
        <v>8.7050000000000001</v>
      </c>
      <c r="BB418" s="449">
        <f t="shared" ref="BB418" si="4406">AK420-AR420</f>
        <v>-464.23719999999997</v>
      </c>
      <c r="BC418" s="26"/>
      <c r="BD418" s="400">
        <f t="shared" ref="BD418" si="4407">BD417</f>
        <v>5</v>
      </c>
      <c r="BE418" s="383">
        <f t="shared" si="4365"/>
        <v>18</v>
      </c>
      <c r="BF418" s="15"/>
      <c r="BG418" s="15"/>
      <c r="BH418" s="15"/>
      <c r="BI418" s="440"/>
      <c r="BJ418" s="444"/>
      <c r="BK418" s="444" t="s">
        <v>803</v>
      </c>
      <c r="BL418" s="26">
        <f>IF(BJ420=6,AX418-(AX418-AZ418)/hinterpiano*(0.55/2),AX418-(AX418-AZ418)/hinterpiano*(0.65/2))</f>
        <v>-123.15739696969698</v>
      </c>
      <c r="BM418" s="26">
        <f>IF(BJ420=6,AY418-(AY418-BA418)/hinterpiano*(0.55/2),AY418-(AY418-BA418)/hinterpiano*(0.65/2))</f>
        <v>-7.6030484848484843</v>
      </c>
      <c r="BN418" s="26">
        <f>IF(BJ420&lt;&gt;1,IF(BJ420=6,AZ418-(AZ418-AX418)/hinterpiano*(0.55/2),AZ418-(AZ418-AX418)/hinterpiano*(0.65/2)),AZ418)</f>
        <v>91.384996969696971</v>
      </c>
      <c r="BO418" s="26">
        <f>IF(BJ420&lt;&gt;1,IF(BJ420=6,BA418-(BA418-AY418)/hinterpiano*(0.55/2),BA418-(BA418-AY418)/hinterpiano*(0.65/2)),BA418)</f>
        <v>6.9234484848484854</v>
      </c>
      <c r="BP418" s="449">
        <f t="shared" si="4110"/>
        <v>-464.23719999999997</v>
      </c>
    </row>
    <row r="419" spans="1:68" ht="20" customHeight="1">
      <c r="A419" s="440"/>
      <c r="B419" s="444">
        <v>416</v>
      </c>
      <c r="C419" s="444">
        <f>INDEX(PIL!$A$1:$K$1009,$B419,3)</f>
        <v>5</v>
      </c>
      <c r="D419" s="444" t="str">
        <f>INDEX(PIL!$A$1:$K$1009,$B419,4)</f>
        <v>V</v>
      </c>
      <c r="E419" s="26">
        <f>INDEX(PIL!$A$1:$K$1009,$B419,5)</f>
        <v>-11.792999999999999</v>
      </c>
      <c r="F419" s="26">
        <f>INDEX(PIL!$A$1:$K$1009,$B419,6)</f>
        <v>-7.5430000000000001</v>
      </c>
      <c r="G419" s="26">
        <f>INDEX(PIL!$A$1:$K$1009,$B419,7)</f>
        <v>65.31</v>
      </c>
      <c r="H419" s="26">
        <f>INDEX(PIL!$A$1:$K$1009,$B419,8)</f>
        <v>1.276</v>
      </c>
      <c r="I419" s="26">
        <f>INDEX(PIL!$A$1:$K$1009,$B419,9)</f>
        <v>-6.19</v>
      </c>
      <c r="J419" s="26">
        <f>INDEX(PIL!$A$1:$K$1009,$B419,10)</f>
        <v>-4.62</v>
      </c>
      <c r="K419" s="26">
        <f t="shared" si="4094"/>
        <v>71.5</v>
      </c>
      <c r="L419" s="15">
        <f t="shared" si="4095"/>
        <v>5.8959999999999999</v>
      </c>
      <c r="M419" s="15">
        <f t="shared" ref="M419" si="4408">(ABS(K419)+ABS(0.3*L419))*SIGN(K419)</f>
        <v>73.268799999999999</v>
      </c>
      <c r="N419" s="15">
        <f t="shared" si="4097"/>
        <v>27.346</v>
      </c>
      <c r="O419" s="449">
        <f t="shared" si="4098"/>
        <v>73.268799999999999</v>
      </c>
      <c r="Q419" s="440"/>
      <c r="R419" s="444">
        <v>632</v>
      </c>
      <c r="S419" s="16">
        <f>INDEX(PIL!$A$1:$K$1009,$R419,3)</f>
        <v>5</v>
      </c>
      <c r="T419" s="16" t="str">
        <f>INDEX(PIL!$A$1:$K$1009,$R419,4)</f>
        <v>V</v>
      </c>
      <c r="U419" s="26">
        <f>INDEX(PIL!$A$1:$K$1009,$R419,5)</f>
        <v>7.9459999999999997</v>
      </c>
      <c r="V419" s="26">
        <f>INDEX(PIL!$A$1:$K$1009,$R419,6)</f>
        <v>5.1769999999999996</v>
      </c>
      <c r="W419" s="26">
        <f>INDEX(PIL!$A$1:$K$1009,$R419,7)</f>
        <v>0.215</v>
      </c>
      <c r="X419" s="26">
        <f>INDEX(PIL!$A$1:$K$1009,$R419,8)</f>
        <v>26.234999999999999</v>
      </c>
      <c r="Y419" s="26">
        <f>INDEX(PIL!$A$1:$K$1009,$R419,9)</f>
        <v>-2.1019999999999999</v>
      </c>
      <c r="Z419" s="26">
        <f>INDEX(PIL!$A$1:$K$1009,$R419,10)</f>
        <v>-1.569</v>
      </c>
      <c r="AA419" s="26">
        <f t="shared" si="4099"/>
        <v>2.3169999999999997</v>
      </c>
      <c r="AB419" s="15">
        <f t="shared" si="4100"/>
        <v>27.803999999999998</v>
      </c>
      <c r="AC419" s="15">
        <f t="shared" ref="AC419" si="4409">(ABS(AA419)+ABS(0.3*AB419))*SIGN(AA419)</f>
        <v>10.658199999999999</v>
      </c>
      <c r="AD419" s="15">
        <f t="shared" si="4120"/>
        <v>28.499099999999999</v>
      </c>
      <c r="AE419" s="449">
        <f t="shared" si="4102"/>
        <v>28.499099999999999</v>
      </c>
      <c r="AG419" s="440"/>
      <c r="AJ419" s="26"/>
      <c r="AK419" s="26"/>
      <c r="AL419" s="26"/>
      <c r="AM419" s="26"/>
      <c r="AN419" s="26"/>
      <c r="AO419" s="26"/>
      <c r="AP419" s="26"/>
      <c r="AQ419" s="15"/>
      <c r="AR419" s="15"/>
      <c r="AS419" s="449"/>
      <c r="AT419" s="15"/>
      <c r="AU419" s="440"/>
      <c r="AV419" s="444"/>
      <c r="AW419" s="444" t="s">
        <v>804</v>
      </c>
      <c r="AX419" s="26">
        <f t="shared" ref="AX419" si="4410">F417+N417</f>
        <v>37.91149999999999</v>
      </c>
      <c r="AY419" s="26">
        <f t="shared" ref="AY419" si="4411">V417+AD417</f>
        <v>56.739900000000006</v>
      </c>
      <c r="AZ419" s="26">
        <f t="shared" ref="AZ419" si="4412">F418+N418</f>
        <v>-27.661399999999993</v>
      </c>
      <c r="BA419" s="26">
        <f t="shared" ref="BA419" si="4413">V418+AD418</f>
        <v>-54.402200000000001</v>
      </c>
      <c r="BB419" s="449">
        <f t="shared" ref="BB419" si="4414">AK420+AS420</f>
        <v>-495.46665999999999</v>
      </c>
      <c r="BC419" s="26"/>
      <c r="BD419" s="400">
        <f t="shared" si="4195"/>
        <v>5</v>
      </c>
      <c r="BE419" s="383">
        <f t="shared" si="4365"/>
        <v>18</v>
      </c>
      <c r="BF419" s="15"/>
      <c r="BG419" s="15"/>
      <c r="BH419" s="15"/>
      <c r="BI419" s="440"/>
      <c r="BJ419" s="444"/>
      <c r="BK419" s="444" t="s">
        <v>804</v>
      </c>
      <c r="BL419" s="26">
        <f>IF(BJ420=6,AX419-(AX419-AZ419)/hinterpiano*(0.55/2),AX419-(AX419-AZ419)/hinterpiano*(0.65/2))</f>
        <v>31.453562878787871</v>
      </c>
      <c r="BM419" s="26">
        <f>IF(BJ420=6,AY419-(AY419-BA419)/hinterpiano*(0.55/2),AY419-(AY419-BA419)/hinterpiano*(0.65/2))</f>
        <v>45.794087121212129</v>
      </c>
      <c r="BN419" s="26">
        <f>IF(BJ420&lt;&gt;1,IF(BJ420=6,AZ419-(AZ419-AX419)/hinterpiano*(0.55/2),AZ419-(AZ419-AX419)/hinterpiano*(0.65/2)),AZ419)</f>
        <v>-21.203462878787875</v>
      </c>
      <c r="BO419" s="26">
        <f>IF(BJ420&lt;&gt;1,IF(BJ420=6,BA419-(BA419-AY419)/hinterpiano*(0.55/2),BA419-(BA419-AY419)/hinterpiano*(0.65/2)),BA419)</f>
        <v>-43.456387121212117</v>
      </c>
      <c r="BP419" s="449">
        <f t="shared" si="4110"/>
        <v>-495.46665999999999</v>
      </c>
    </row>
    <row r="420" spans="1:68" ht="20" customHeight="1">
      <c r="A420" s="440"/>
      <c r="B420" s="444">
        <v>417</v>
      </c>
      <c r="C420" s="444">
        <f>INDEX(PIL!$A$1:$K$1009,$B420,3)</f>
        <v>5</v>
      </c>
      <c r="D420" s="444" t="str">
        <f>INDEX(PIL!$A$1:$K$1009,$B420,4)</f>
        <v>N</v>
      </c>
      <c r="E420" s="26">
        <f>INDEX(PIL!$A$1:$K$1009,$B420,5)</f>
        <v>-580.83799999999997</v>
      </c>
      <c r="F420" s="26">
        <f>INDEX(PIL!$A$1:$K$1009,$B420,6)</f>
        <v>-360.11799999999999</v>
      </c>
      <c r="G420" s="26">
        <f>INDEX(PIL!$A$1:$K$1009,$B420,7)</f>
        <v>9.2129999999999992</v>
      </c>
      <c r="H420" s="26">
        <f>INDEX(PIL!$A$1:$K$1009,$B420,8)</f>
        <v>0.156</v>
      </c>
      <c r="I420" s="26">
        <f>INDEX(PIL!$A$1:$K$1009,$B420,9)</f>
        <v>-0.86299999999999999</v>
      </c>
      <c r="J420" s="26">
        <f>INDEX(PIL!$A$1:$K$1009,$B420,10)</f>
        <v>-0.64400000000000002</v>
      </c>
      <c r="K420" s="26">
        <f t="shared" si="4094"/>
        <v>10.075999999999999</v>
      </c>
      <c r="L420" s="15">
        <f t="shared" si="4095"/>
        <v>0.8</v>
      </c>
      <c r="M420" s="15">
        <f t="shared" ref="M420" si="4415">(ABS(K420)+ABS(0.3*L420))*SIGN(K420)</f>
        <v>10.315999999999999</v>
      </c>
      <c r="N420" s="15">
        <f t="shared" si="4097"/>
        <v>3.8228</v>
      </c>
      <c r="O420" s="449">
        <f t="shared" si="4098"/>
        <v>10.315999999999999</v>
      </c>
      <c r="Q420" s="440"/>
      <c r="R420" s="444">
        <v>633</v>
      </c>
      <c r="S420" s="16">
        <f>INDEX(PIL!$A$1:$K$1009,$R420,3)</f>
        <v>5</v>
      </c>
      <c r="T420" s="16" t="str">
        <f>INDEX(PIL!$A$1:$K$1009,$R420,4)</f>
        <v>N</v>
      </c>
      <c r="U420" s="26">
        <f>INDEX(PIL!$A$1:$K$1009,$R420,5)</f>
        <v>-69.650000000000006</v>
      </c>
      <c r="V420" s="26">
        <f>INDEX(PIL!$A$1:$K$1009,$R420,6)</f>
        <v>-45.152000000000001</v>
      </c>
      <c r="W420" s="26">
        <f>INDEX(PIL!$A$1:$K$1009,$R420,7)</f>
        <v>-0.41</v>
      </c>
      <c r="X420" s="26">
        <f>INDEX(PIL!$A$1:$K$1009,$R420,8)</f>
        <v>-47.905000000000001</v>
      </c>
      <c r="Y420" s="26">
        <f>INDEX(PIL!$A$1:$K$1009,$R420,9)</f>
        <v>3.8570000000000002</v>
      </c>
      <c r="Z420" s="26">
        <f>INDEX(PIL!$A$1:$K$1009,$R420,10)</f>
        <v>2.879</v>
      </c>
      <c r="AA420" s="26">
        <f t="shared" si="4099"/>
        <v>-4.2670000000000003</v>
      </c>
      <c r="AB420" s="15">
        <f t="shared" si="4100"/>
        <v>-50.783999999999999</v>
      </c>
      <c r="AC420" s="15">
        <f t="shared" ref="AC420" si="4416">(ABS(AA420)+ABS(0.3*AB420))*SIGN(AA420)</f>
        <v>-19.502199999999998</v>
      </c>
      <c r="AD420" s="15">
        <f t="shared" si="4120"/>
        <v>-52.064099999999996</v>
      </c>
      <c r="AE420" s="449">
        <f t="shared" si="4102"/>
        <v>-52.064099999999996</v>
      </c>
      <c r="AG420" s="440"/>
      <c r="AH420" s="16">
        <f t="shared" ref="AH420" si="4417">S420</f>
        <v>5</v>
      </c>
      <c r="AI420" s="16" t="str">
        <f t="shared" ref="AI420" si="4418">T420</f>
        <v>N</v>
      </c>
      <c r="AJ420" s="26">
        <f>IF(AH420=6,E420+U420-(0.6*base_minore_p*hinterpiano*cls_armato),IF(AH420=5,E420+U420-(0.6*base_minore_p*hinterpiano*cls_armato)-(base_maggiore_p*base_minore_p*hinterpiano*cls_armato),IF(AH420=4,E420+U420-(0.6*base_minore_p*hinterpiano*cls_armato)-2*(base_maggiore_p*base_minore_p*hinterpiano*cls_armato),IF(AH420=3,E420+U420-(0.6*base_minore_p*hinterpiano*cls_armato)-3*(base_maggiore_p*base_minore_p*hinterpiano*cls_armato),IF(AH420=2,E420+U420-(0.6*base_minore_p*hinterpiano*cls_armato)-4*(base_maggiore_p*base_minore_p*hinterpiano*cls_armato),E420+U420-(0.6*base_minore_p*hinterpiano*cls_armato)-5*(base_maggiore_p*base_minore_p*hinterpiano*cls_armato))))))</f>
        <v>-682.66300000000001</v>
      </c>
      <c r="AK420" s="26">
        <f>IF(AH420=6,F420+V420-(0.6*base_minore_p*hinterpiano*cls_armato),IF(AH420=5,F420+V420-(0.6*base_minore_p*hinterpiano*cls_armato)-(base_maggiore_p*base_minore_p*hinterpiano*cls_armato),IF(AH420=4,F420+V420-(0.6*base_minore_p*hinterpiano*cls_armato)-2*(base_maggiore_p*base_minore_p*hinterpiano*cls_armato),IF(AH420=3,F420+V420-(0.6*base_minore_p*hinterpiano*cls_armato)-3*(base_maggiore_p*base_minore_p*hinterpiano*cls_armato),IF(AH420=2,F420+V420-(0.6*base_minore_p*hinterpiano*cls_armato)-4*(base_maggiore_p*base_minore_p*hinterpiano*cls_armato),F420+V420-(0.6*base_minore_p*hinterpiano*cls_armato)-5*(base_maggiore_p*base_minore_p*hinterpiano*cls_armato))))))</f>
        <v>-437.44499999999999</v>
      </c>
      <c r="AL420" s="26">
        <f t="shared" ref="AL420" si="4419">G420+W420</f>
        <v>8.802999999999999</v>
      </c>
      <c r="AM420" s="26">
        <f t="shared" ref="AM420" si="4420">H420+X420</f>
        <v>-47.749000000000002</v>
      </c>
      <c r="AN420" s="26">
        <f t="shared" ref="AN420" si="4421">I420+Y420</f>
        <v>2.9940000000000002</v>
      </c>
      <c r="AO420" s="26">
        <f t="shared" ref="AO420" si="4422">J420+Z420</f>
        <v>2.2349999999999999</v>
      </c>
      <c r="AP420" s="26">
        <f t="shared" ref="AP420" si="4423">(ABS(AL420)+ABS(AN420))*SIGN(AL420)</f>
        <v>11.796999999999999</v>
      </c>
      <c r="AQ420" s="15">
        <f t="shared" ref="AQ420" si="4424">(ABS(AM420)+ABS(AO420))*SIGN(AM420)</f>
        <v>-49.984000000000002</v>
      </c>
      <c r="AR420" s="15">
        <f t="shared" ref="AR420" si="4425">(ABS(AP420)+ABS(0.3*AQ420))*SIGN(AP420)</f>
        <v>26.792200000000001</v>
      </c>
      <c r="AS420" s="449">
        <f t="shared" ref="AS420" si="4426">(ABS(AQ420)+ABS(0.3*AR420))*SIGN(AQ420)</f>
        <v>-58.021660000000004</v>
      </c>
      <c r="AT420" s="15"/>
      <c r="AU420" s="440"/>
      <c r="AV420" s="444">
        <f t="shared" ref="AV420" si="4427">AH420</f>
        <v>5</v>
      </c>
      <c r="AW420" s="444" t="s">
        <v>805</v>
      </c>
      <c r="AX420" s="26">
        <f t="shared" ref="AX420" si="4428">F417-N417</f>
        <v>-63.767499999999998</v>
      </c>
      <c r="AY420" s="26">
        <f t="shared" ref="AY420" si="4429">V417-AD417</f>
        <v>-39.511899999999997</v>
      </c>
      <c r="AZ420" s="26">
        <f t="shared" ref="AZ420" si="4430">F418-N418</f>
        <v>51.587399999999995</v>
      </c>
      <c r="BA420" s="26">
        <f t="shared" ref="BA420" si="4431">V418-AD418</f>
        <v>37.458199999999998</v>
      </c>
      <c r="BB420" s="449">
        <f t="shared" ref="BB420" si="4432">AK420-AS420</f>
        <v>-379.42334</v>
      </c>
      <c r="BC420" s="26"/>
      <c r="BD420" s="400">
        <f t="shared" si="4195"/>
        <v>5</v>
      </c>
      <c r="BE420" s="383">
        <f t="shared" si="4365"/>
        <v>18</v>
      </c>
      <c r="BF420" s="15"/>
      <c r="BG420" s="15"/>
      <c r="BH420" s="15"/>
      <c r="BI420" s="440"/>
      <c r="BJ420" s="444">
        <f t="shared" ref="BJ420" si="4433">AV420</f>
        <v>5</v>
      </c>
      <c r="BK420" s="444" t="s">
        <v>805</v>
      </c>
      <c r="BL420" s="26">
        <f>IF(BJ420=6,AX420-(AX420-AZ420)/hinterpiano*(0.55/2),AX420-(AX420-AZ420)/hinterpiano*(0.65/2))</f>
        <v>-52.406790151515153</v>
      </c>
      <c r="BM420" s="26">
        <f>IF(BJ420=6,AY420-(AY420-BA420)/hinterpiano*(0.55/2),AY420-(AY420-BA420)/hinterpiano*(0.65/2))</f>
        <v>-31.931511363636361</v>
      </c>
      <c r="BN420" s="26">
        <f>IF(BJ420&lt;&gt;1,IF(BJ420=6,AZ420-(AZ420-AX420)/hinterpiano*(0.55/2),AZ420-(AZ420-AX420)/hinterpiano*(0.65/2)),AZ420)</f>
        <v>40.226690151515143</v>
      </c>
      <c r="BO420" s="26">
        <f>IF(BJ420&lt;&gt;1,IF(BJ420=6,BA420-(BA420-AY420)/hinterpiano*(0.55/2),BA420-(BA420-AY420)/hinterpiano*(0.65/2)),BA420)</f>
        <v>29.877811363636361</v>
      </c>
      <c r="BP420" s="449">
        <f t="shared" si="4110"/>
        <v>-379.42334</v>
      </c>
    </row>
    <row r="421" spans="1:68" ht="20" customHeight="1">
      <c r="A421" s="440"/>
      <c r="B421" s="444">
        <v>418</v>
      </c>
      <c r="C421" s="444">
        <f>INDEX(PIL!$A$1:$K$1009,$B421,3)</f>
        <v>4</v>
      </c>
      <c r="D421" s="444" t="str">
        <f>INDEX(PIL!$A$1:$K$1009,$B421,4)</f>
        <v>Msup</v>
      </c>
      <c r="E421" s="26">
        <f>INDEX(PIL!$A$1:$K$1009,$B421,5)</f>
        <v>-14.5</v>
      </c>
      <c r="F421" s="26">
        <f>INDEX(PIL!$A$1:$K$1009,$B421,6)</f>
        <v>-9.3109999999999999</v>
      </c>
      <c r="G421" s="26">
        <f>INDEX(PIL!$A$1:$K$1009,$B421,7)</f>
        <v>152.40899999999999</v>
      </c>
      <c r="H421" s="26">
        <f>INDEX(PIL!$A$1:$K$1009,$B421,8)</f>
        <v>3.0169999999999999</v>
      </c>
      <c r="I421" s="26">
        <f>INDEX(PIL!$A$1:$K$1009,$B421,9)</f>
        <v>-13.843</v>
      </c>
      <c r="J421" s="26">
        <f>INDEX(PIL!$A$1:$K$1009,$B421,10)</f>
        <v>-10.331</v>
      </c>
      <c r="K421" s="26">
        <f t="shared" si="4094"/>
        <v>166.25199999999998</v>
      </c>
      <c r="L421" s="15">
        <f t="shared" si="4095"/>
        <v>13.347999999999999</v>
      </c>
      <c r="M421" s="15">
        <f t="shared" ref="M421" si="4434">(ABS(K421)+ABS(0.3*L421))*SIGN(K421)</f>
        <v>170.25639999999999</v>
      </c>
      <c r="N421" s="15">
        <f t="shared" si="4097"/>
        <v>63.22359999999999</v>
      </c>
      <c r="O421" s="449">
        <f t="shared" si="4098"/>
        <v>170.25639999999999</v>
      </c>
      <c r="Q421" s="440"/>
      <c r="R421" s="444">
        <v>634</v>
      </c>
      <c r="S421" s="16">
        <f>INDEX(PIL!$A$1:$K$1009,$R421,3)</f>
        <v>4</v>
      </c>
      <c r="T421" s="16" t="str">
        <f>INDEX(PIL!$A$1:$K$1009,$R421,4)</f>
        <v>Msup</v>
      </c>
      <c r="U421" s="26">
        <f>INDEX(PIL!$A$1:$K$1009,$R421,5)</f>
        <v>12.672000000000001</v>
      </c>
      <c r="V421" s="26">
        <f>INDEX(PIL!$A$1:$K$1009,$R421,6)</f>
        <v>8.2530000000000001</v>
      </c>
      <c r="W421" s="26">
        <f>INDEX(PIL!$A$1:$K$1009,$R421,7)</f>
        <v>0.45800000000000002</v>
      </c>
      <c r="X421" s="26">
        <f>INDEX(PIL!$A$1:$K$1009,$R421,8)</f>
        <v>58.598999999999997</v>
      </c>
      <c r="Y421" s="26">
        <f>INDEX(PIL!$A$1:$K$1009,$R421,9)</f>
        <v>-4.7110000000000003</v>
      </c>
      <c r="Z421" s="26">
        <f>INDEX(PIL!$A$1:$K$1009,$R421,10)</f>
        <v>-3.5150000000000001</v>
      </c>
      <c r="AA421" s="26">
        <f t="shared" si="4099"/>
        <v>5.1690000000000005</v>
      </c>
      <c r="AB421" s="15">
        <f t="shared" si="4100"/>
        <v>62.113999999999997</v>
      </c>
      <c r="AC421" s="15">
        <f t="shared" ref="AC421" si="4435">(ABS(AA421)+ABS(0.3*AB421))*SIGN(AA421)</f>
        <v>23.8032</v>
      </c>
      <c r="AD421" s="15">
        <f t="shared" si="4120"/>
        <v>63.664699999999996</v>
      </c>
      <c r="AE421" s="449">
        <f t="shared" si="4102"/>
        <v>63.664699999999996</v>
      </c>
      <c r="AG421" s="440"/>
      <c r="AJ421" s="26"/>
      <c r="AK421" s="26"/>
      <c r="AL421" s="26"/>
      <c r="AM421" s="26"/>
      <c r="AN421" s="26"/>
      <c r="AO421" s="26"/>
      <c r="AP421" s="26"/>
      <c r="AQ421" s="15"/>
      <c r="AR421" s="15"/>
      <c r="AS421" s="449"/>
      <c r="AT421" s="15"/>
      <c r="AU421" s="440"/>
      <c r="AV421" s="444"/>
      <c r="AW421" s="444" t="s">
        <v>802</v>
      </c>
      <c r="AX421" s="26">
        <f t="shared" ref="AX421" si="4436">F421+M421</f>
        <v>160.94539999999998</v>
      </c>
      <c r="AY421" s="26">
        <f t="shared" ref="AY421" si="4437">V421+AC421</f>
        <v>32.056200000000004</v>
      </c>
      <c r="AZ421" s="26">
        <f t="shared" ref="AZ421" si="4438">F422+M422</f>
        <v>-138.19060000000002</v>
      </c>
      <c r="BA421" s="26">
        <f t="shared" ref="BA421" si="4439">V422+AC422</f>
        <v>-31.322200000000002</v>
      </c>
      <c r="BB421" s="449">
        <f t="shared" ref="BB421" si="4440">AK424+AR424</f>
        <v>-629.09870000000001</v>
      </c>
      <c r="BC421" s="26"/>
      <c r="BD421" s="400">
        <f t="shared" ref="BD421" si="4441">AV424</f>
        <v>4</v>
      </c>
      <c r="BE421" s="383">
        <f t="shared" si="4365"/>
        <v>18</v>
      </c>
      <c r="BF421" s="15"/>
      <c r="BG421" s="15"/>
      <c r="BH421" s="15"/>
      <c r="BI421" s="440"/>
      <c r="BJ421" s="444"/>
      <c r="BK421" s="444" t="s">
        <v>802</v>
      </c>
      <c r="BL421" s="26">
        <f>IF(BJ424=6,AX421-(AX421-AZ421)/hinterpiano*(0.55/2),AX421-(AX421-AZ421)/hinterpiano*(0.65/2))</f>
        <v>131.48503636363634</v>
      </c>
      <c r="BM421" s="26">
        <f>IF(BJ424=6,AY421-(AY421-BA421)/hinterpiano*(0.55/2),AY421-(AY421-BA421)/hinterpiano*(0.65/2))</f>
        <v>25.814387878787883</v>
      </c>
      <c r="BN421" s="26">
        <f>IF(BJ424&lt;&gt;1,IF(BJ424=6,AZ421-(AZ421-AX421)/hinterpiano*(0.55/2),AZ421-(AZ421-AX421)/hinterpiano*(0.65/2)),AZ421)</f>
        <v>-108.73023636363638</v>
      </c>
      <c r="BO421" s="26">
        <f>IF(BJ424&lt;&gt;1,IF(BJ424=6,BA421-(BA421-AY421)/hinterpiano*(0.55/2),BA421-(BA421-AY421)/hinterpiano*(0.65/2)),BA421)</f>
        <v>-25.080387878787882</v>
      </c>
      <c r="BP421" s="449">
        <f t="shared" si="4110"/>
        <v>-629.09870000000001</v>
      </c>
    </row>
    <row r="422" spans="1:68" ht="20" customHeight="1">
      <c r="A422" s="440"/>
      <c r="B422" s="444">
        <v>419</v>
      </c>
      <c r="C422" s="444">
        <f>INDEX(PIL!$A$1:$K$1009,$B422,3)</f>
        <v>4</v>
      </c>
      <c r="D422" s="444" t="str">
        <f>INDEX(PIL!$A$1:$K$1009,$B422,4)</f>
        <v>Minf</v>
      </c>
      <c r="E422" s="26">
        <f>INDEX(PIL!$A$1:$K$1009,$B422,5)</f>
        <v>15.266</v>
      </c>
      <c r="F422" s="26">
        <f>INDEX(PIL!$A$1:$K$1009,$B422,6)</f>
        <v>9.7690000000000001</v>
      </c>
      <c r="G422" s="26">
        <f>INDEX(PIL!$A$1:$K$1009,$B422,7)</f>
        <v>-132.227</v>
      </c>
      <c r="H422" s="26">
        <f>INDEX(PIL!$A$1:$K$1009,$B422,8)</f>
        <v>-2.508</v>
      </c>
      <c r="I422" s="26">
        <f>INDEX(PIL!$A$1:$K$1009,$B422,9)</f>
        <v>12.24</v>
      </c>
      <c r="J422" s="26">
        <f>INDEX(PIL!$A$1:$K$1009,$B422,10)</f>
        <v>9.1340000000000003</v>
      </c>
      <c r="K422" s="26">
        <f t="shared" si="4094"/>
        <v>-144.46700000000001</v>
      </c>
      <c r="L422" s="15">
        <f t="shared" si="4095"/>
        <v>-11.641999999999999</v>
      </c>
      <c r="M422" s="15">
        <f t="shared" ref="M422" si="4442">(ABS(K422)+ABS(0.3*L422))*SIGN(K422)</f>
        <v>-147.95960000000002</v>
      </c>
      <c r="N422" s="15">
        <f t="shared" si="4097"/>
        <v>-54.982100000000003</v>
      </c>
      <c r="O422" s="449">
        <f t="shared" si="4098"/>
        <v>-147.95960000000002</v>
      </c>
      <c r="Q422" s="440"/>
      <c r="R422" s="444">
        <v>635</v>
      </c>
      <c r="S422" s="16">
        <f>INDEX(PIL!$A$1:$K$1009,$R422,3)</f>
        <v>4</v>
      </c>
      <c r="T422" s="16" t="str">
        <f>INDEX(PIL!$A$1:$K$1009,$R422,4)</f>
        <v>Minf</v>
      </c>
      <c r="U422" s="26">
        <f>INDEX(PIL!$A$1:$K$1009,$R422,5)</f>
        <v>-12.333</v>
      </c>
      <c r="V422" s="26">
        <f>INDEX(PIL!$A$1:$K$1009,$R422,6)</f>
        <v>-8.0340000000000007</v>
      </c>
      <c r="W422" s="26">
        <f>INDEX(PIL!$A$1:$K$1009,$R422,7)</f>
        <v>-0.45200000000000001</v>
      </c>
      <c r="X422" s="26">
        <f>INDEX(PIL!$A$1:$K$1009,$R422,8)</f>
        <v>-57.314</v>
      </c>
      <c r="Y422" s="26">
        <f>INDEX(PIL!$A$1:$K$1009,$R422,9)</f>
        <v>4.6100000000000003</v>
      </c>
      <c r="Z422" s="26">
        <f>INDEX(PIL!$A$1:$K$1009,$R422,10)</f>
        <v>3.44</v>
      </c>
      <c r="AA422" s="26">
        <f t="shared" si="4099"/>
        <v>-5.0620000000000003</v>
      </c>
      <c r="AB422" s="15">
        <f t="shared" si="4100"/>
        <v>-60.753999999999998</v>
      </c>
      <c r="AC422" s="15">
        <f t="shared" ref="AC422" si="4443">(ABS(AA422)+ABS(0.3*AB422))*SIGN(AA422)</f>
        <v>-23.2882</v>
      </c>
      <c r="AD422" s="15">
        <f t="shared" si="4120"/>
        <v>-62.272599999999997</v>
      </c>
      <c r="AE422" s="449">
        <f t="shared" si="4102"/>
        <v>-62.272599999999997</v>
      </c>
      <c r="AG422" s="440"/>
      <c r="AJ422" s="26"/>
      <c r="AK422" s="26"/>
      <c r="AL422" s="26"/>
      <c r="AM422" s="26"/>
      <c r="AN422" s="26"/>
      <c r="AO422" s="26"/>
      <c r="AP422" s="26"/>
      <c r="AQ422" s="15"/>
      <c r="AR422" s="15"/>
      <c r="AS422" s="449"/>
      <c r="AT422" s="15"/>
      <c r="AU422" s="440"/>
      <c r="AV422" s="444"/>
      <c r="AW422" s="444" t="s">
        <v>803</v>
      </c>
      <c r="AX422" s="26">
        <f t="shared" ref="AX422" si="4444">F421-M421</f>
        <v>-179.56739999999999</v>
      </c>
      <c r="AY422" s="26">
        <f t="shared" ref="AY422" si="4445">V421-AC421</f>
        <v>-15.5502</v>
      </c>
      <c r="AZ422" s="26">
        <f t="shared" ref="AZ422" si="4446">F422-M422</f>
        <v>157.72860000000003</v>
      </c>
      <c r="BA422" s="26">
        <f t="shared" ref="BA422" si="4447">V422-AC422</f>
        <v>15.254199999999999</v>
      </c>
      <c r="BB422" s="449">
        <f t="shared" ref="BB422" si="4448">AK424-AR424</f>
        <v>-731.01929999999993</v>
      </c>
      <c r="BC422" s="26"/>
      <c r="BD422" s="400">
        <f t="shared" ref="BD422" si="4449">BD421</f>
        <v>4</v>
      </c>
      <c r="BE422" s="383">
        <f t="shared" si="4365"/>
        <v>18</v>
      </c>
      <c r="BF422" s="15"/>
      <c r="BG422" s="15"/>
      <c r="BH422" s="15"/>
      <c r="BI422" s="440"/>
      <c r="BJ422" s="444"/>
      <c r="BK422" s="444" t="s">
        <v>803</v>
      </c>
      <c r="BL422" s="26">
        <f>IF(BJ424=6,AX422-(AX422-AZ422)/hinterpiano*(0.55/2),AX422-(AX422-AZ422)/hinterpiano*(0.65/2))</f>
        <v>-146.34885454545451</v>
      </c>
      <c r="BM422" s="26">
        <f>IF(BJ424=6,AY422-(AY422-BA422)/hinterpiano*(0.55/2),AY422-(AY422-BA422)/hinterpiano*(0.65/2))</f>
        <v>-12.516433333333334</v>
      </c>
      <c r="BN422" s="26">
        <f>IF(BJ424&lt;&gt;1,IF(BJ424=6,AZ422-(AZ422-AX422)/hinterpiano*(0.55/2),AZ422-(AZ422-AX422)/hinterpiano*(0.65/2)),AZ422)</f>
        <v>124.51005454545457</v>
      </c>
      <c r="BO422" s="26">
        <f>IF(BJ424&lt;&gt;1,IF(BJ424=6,BA422-(BA422-AY422)/hinterpiano*(0.55/2),BA422-(BA422-AY422)/hinterpiano*(0.65/2)),BA422)</f>
        <v>12.220433333333332</v>
      </c>
      <c r="BP422" s="449">
        <f t="shared" si="4110"/>
        <v>-731.01929999999993</v>
      </c>
    </row>
    <row r="423" spans="1:68" ht="20" customHeight="1">
      <c r="A423" s="440"/>
      <c r="B423" s="444">
        <v>420</v>
      </c>
      <c r="C423" s="444">
        <f>INDEX(PIL!$A$1:$K$1009,$B423,3)</f>
        <v>4</v>
      </c>
      <c r="D423" s="444" t="str">
        <f>INDEX(PIL!$A$1:$K$1009,$B423,4)</f>
        <v>V</v>
      </c>
      <c r="E423" s="26">
        <f>INDEX(PIL!$A$1:$K$1009,$B423,5)</f>
        <v>-9.02</v>
      </c>
      <c r="F423" s="26">
        <f>INDEX(PIL!$A$1:$K$1009,$B423,6)</f>
        <v>-5.782</v>
      </c>
      <c r="G423" s="26">
        <f>INDEX(PIL!$A$1:$K$1009,$B423,7)</f>
        <v>86.135000000000005</v>
      </c>
      <c r="H423" s="26">
        <f>INDEX(PIL!$A$1:$K$1009,$B423,8)</f>
        <v>1.657</v>
      </c>
      <c r="I423" s="26">
        <f>INDEX(PIL!$A$1:$K$1009,$B423,9)</f>
        <v>-7.9039999999999999</v>
      </c>
      <c r="J423" s="26">
        <f>INDEX(PIL!$A$1:$K$1009,$B423,10)</f>
        <v>-5.899</v>
      </c>
      <c r="K423" s="26">
        <f t="shared" si="4094"/>
        <v>94.039000000000001</v>
      </c>
      <c r="L423" s="15">
        <f t="shared" si="4095"/>
        <v>7.556</v>
      </c>
      <c r="M423" s="15">
        <f t="shared" ref="M423" si="4450">(ABS(K423)+ABS(0.3*L423))*SIGN(K423)</f>
        <v>96.305800000000005</v>
      </c>
      <c r="N423" s="15">
        <f t="shared" si="4097"/>
        <v>35.767699999999998</v>
      </c>
      <c r="O423" s="449">
        <f t="shared" si="4098"/>
        <v>96.305800000000005</v>
      </c>
      <c r="Q423" s="440"/>
      <c r="R423" s="444">
        <v>636</v>
      </c>
      <c r="S423" s="16">
        <f>INDEX(PIL!$A$1:$K$1009,$R423,3)</f>
        <v>4</v>
      </c>
      <c r="T423" s="16" t="str">
        <f>INDEX(PIL!$A$1:$K$1009,$R423,4)</f>
        <v>V</v>
      </c>
      <c r="U423" s="26">
        <f>INDEX(PIL!$A$1:$K$1009,$R423,5)</f>
        <v>7.577</v>
      </c>
      <c r="V423" s="26">
        <f>INDEX(PIL!$A$1:$K$1009,$R423,6)</f>
        <v>4.9349999999999996</v>
      </c>
      <c r="W423" s="26">
        <f>INDEX(PIL!$A$1:$K$1009,$R423,7)</f>
        <v>0.27600000000000002</v>
      </c>
      <c r="X423" s="26">
        <f>INDEX(PIL!$A$1:$K$1009,$R423,8)</f>
        <v>35.122999999999998</v>
      </c>
      <c r="Y423" s="26">
        <f>INDEX(PIL!$A$1:$K$1009,$R423,9)</f>
        <v>-2.8239999999999998</v>
      </c>
      <c r="Z423" s="26">
        <f>INDEX(PIL!$A$1:$K$1009,$R423,10)</f>
        <v>-2.1080000000000001</v>
      </c>
      <c r="AA423" s="26">
        <f t="shared" si="4099"/>
        <v>3.0999999999999996</v>
      </c>
      <c r="AB423" s="15">
        <f t="shared" si="4100"/>
        <v>37.230999999999995</v>
      </c>
      <c r="AC423" s="15">
        <f t="shared" ref="AC423" si="4451">(ABS(AA423)+ABS(0.3*AB423))*SIGN(AA423)</f>
        <v>14.269299999999998</v>
      </c>
      <c r="AD423" s="15">
        <f t="shared" si="4120"/>
        <v>38.160999999999994</v>
      </c>
      <c r="AE423" s="449">
        <f t="shared" si="4102"/>
        <v>38.160999999999994</v>
      </c>
      <c r="AG423" s="440"/>
      <c r="AJ423" s="26"/>
      <c r="AK423" s="26"/>
      <c r="AL423" s="26"/>
      <c r="AM423" s="26"/>
      <c r="AN423" s="26"/>
      <c r="AO423" s="26"/>
      <c r="AP423" s="26"/>
      <c r="AQ423" s="15"/>
      <c r="AR423" s="15"/>
      <c r="AS423" s="449"/>
      <c r="AT423" s="15"/>
      <c r="AU423" s="440"/>
      <c r="AV423" s="444"/>
      <c r="AW423" s="444" t="s">
        <v>804</v>
      </c>
      <c r="AX423" s="26">
        <f t="shared" ref="AX423" si="4452">F421+N421</f>
        <v>53.912599999999991</v>
      </c>
      <c r="AY423" s="26">
        <f t="shared" ref="AY423" si="4453">V421+AD421</f>
        <v>71.917699999999996</v>
      </c>
      <c r="AZ423" s="26">
        <f t="shared" ref="AZ423" si="4454">F422+N422</f>
        <v>-45.213100000000004</v>
      </c>
      <c r="BA423" s="26">
        <f t="shared" ref="BA423" si="4455">V422+AD422</f>
        <v>-70.306600000000003</v>
      </c>
      <c r="BB423" s="449">
        <f t="shared" ref="BB423" si="4456">AK424+AS424</f>
        <v>-796.99808999999993</v>
      </c>
      <c r="BC423" s="26"/>
      <c r="BD423" s="400">
        <f t="shared" si="4195"/>
        <v>4</v>
      </c>
      <c r="BE423" s="383">
        <f t="shared" si="4365"/>
        <v>18</v>
      </c>
      <c r="BF423" s="15"/>
      <c r="BG423" s="15"/>
      <c r="BH423" s="15"/>
      <c r="BI423" s="440"/>
      <c r="BJ423" s="444"/>
      <c r="BK423" s="444" t="s">
        <v>804</v>
      </c>
      <c r="BL423" s="26">
        <f>IF(BJ424=6,AX423-(AX423-AZ423)/hinterpiano*(0.55/2),AX423-(AX423-AZ423)/hinterpiano*(0.65/2))</f>
        <v>44.150220454545448</v>
      </c>
      <c r="BM423" s="26">
        <f>IF(BJ424=6,AY423-(AY423-BA423)/hinterpiano*(0.55/2),AY423-(AY423-BA423)/hinterpiano*(0.65/2))</f>
        <v>57.910761363636361</v>
      </c>
      <c r="BN423" s="26">
        <f>IF(BJ424&lt;&gt;1,IF(BJ424=6,AZ423-(AZ423-AX423)/hinterpiano*(0.55/2),AZ423-(AZ423-AX423)/hinterpiano*(0.65/2)),AZ423)</f>
        <v>-35.450720454545461</v>
      </c>
      <c r="BO423" s="26">
        <f>IF(BJ424&lt;&gt;1,IF(BJ424=6,BA423-(BA423-AY423)/hinterpiano*(0.55/2),BA423-(BA423-AY423)/hinterpiano*(0.65/2)),BA423)</f>
        <v>-56.299661363636368</v>
      </c>
      <c r="BP423" s="449">
        <f t="shared" si="4110"/>
        <v>-796.99808999999993</v>
      </c>
    </row>
    <row r="424" spans="1:68" ht="20" customHeight="1">
      <c r="A424" s="440"/>
      <c r="B424" s="444">
        <v>421</v>
      </c>
      <c r="C424" s="444">
        <f>INDEX(PIL!$A$1:$K$1009,$B424,3)</f>
        <v>4</v>
      </c>
      <c r="D424" s="444" t="str">
        <f>INDEX(PIL!$A$1:$K$1009,$B424,4)</f>
        <v>N</v>
      </c>
      <c r="E424" s="26">
        <f>INDEX(PIL!$A$1:$K$1009,$B424,5)</f>
        <v>-898.08900000000006</v>
      </c>
      <c r="F424" s="26">
        <f>INDEX(PIL!$A$1:$K$1009,$B424,6)</f>
        <v>-559.80700000000002</v>
      </c>
      <c r="G424" s="26">
        <f>INDEX(PIL!$A$1:$K$1009,$B424,7)</f>
        <v>14.781000000000001</v>
      </c>
      <c r="H424" s="26">
        <f>INDEX(PIL!$A$1:$K$1009,$B424,8)</f>
        <v>0.25</v>
      </c>
      <c r="I424" s="26">
        <f>INDEX(PIL!$A$1:$K$1009,$B424,9)</f>
        <v>-1.385</v>
      </c>
      <c r="J424" s="26">
        <f>INDEX(PIL!$A$1:$K$1009,$B424,10)</f>
        <v>-1.034</v>
      </c>
      <c r="K424" s="26">
        <f t="shared" si="4094"/>
        <v>16.166</v>
      </c>
      <c r="L424" s="15">
        <f t="shared" si="4095"/>
        <v>1.284</v>
      </c>
      <c r="M424" s="15">
        <f t="shared" ref="M424" si="4457">(ABS(K424)+ABS(0.3*L424))*SIGN(K424)</f>
        <v>16.551200000000001</v>
      </c>
      <c r="N424" s="15">
        <f t="shared" si="4097"/>
        <v>6.1337999999999999</v>
      </c>
      <c r="O424" s="449">
        <f t="shared" si="4098"/>
        <v>16.551200000000001</v>
      </c>
      <c r="Q424" s="440"/>
      <c r="R424" s="444">
        <v>637</v>
      </c>
      <c r="S424" s="16">
        <f>INDEX(PIL!$A$1:$K$1009,$R424,3)</f>
        <v>4</v>
      </c>
      <c r="T424" s="16" t="str">
        <f>INDEX(PIL!$A$1:$K$1009,$R424,4)</f>
        <v>N</v>
      </c>
      <c r="U424" s="26">
        <f>INDEX(PIL!$A$1:$K$1009,$R424,5)</f>
        <v>-108.971</v>
      </c>
      <c r="V424" s="26">
        <f>INDEX(PIL!$A$1:$K$1009,$R424,6)</f>
        <v>-70.751999999999995</v>
      </c>
      <c r="W424" s="26">
        <f>INDEX(PIL!$A$1:$K$1009,$R424,7)</f>
        <v>-0.80700000000000005</v>
      </c>
      <c r="X424" s="26">
        <f>INDEX(PIL!$A$1:$K$1009,$R424,8)</f>
        <v>-97.057000000000002</v>
      </c>
      <c r="Y424" s="26">
        <f>INDEX(PIL!$A$1:$K$1009,$R424,9)</f>
        <v>7.8760000000000003</v>
      </c>
      <c r="Z424" s="26">
        <f>INDEX(PIL!$A$1:$K$1009,$R424,10)</f>
        <v>5.8780000000000001</v>
      </c>
      <c r="AA424" s="26">
        <f t="shared" si="4099"/>
        <v>-8.6829999999999998</v>
      </c>
      <c r="AB424" s="15">
        <f t="shared" si="4100"/>
        <v>-102.935</v>
      </c>
      <c r="AC424" s="15">
        <f t="shared" ref="AC424" si="4458">(ABS(AA424)+ABS(0.3*AB424))*SIGN(AA424)</f>
        <v>-39.563499999999998</v>
      </c>
      <c r="AD424" s="15">
        <f t="shared" si="4120"/>
        <v>-105.5399</v>
      </c>
      <c r="AE424" s="449">
        <f t="shared" si="4102"/>
        <v>-105.5399</v>
      </c>
      <c r="AG424" s="440"/>
      <c r="AH424" s="16">
        <f t="shared" ref="AH424" si="4459">S424</f>
        <v>4</v>
      </c>
      <c r="AI424" s="16" t="str">
        <f t="shared" ref="AI424" si="4460">T424</f>
        <v>N</v>
      </c>
      <c r="AJ424" s="26">
        <f>IF(AH424=6,E424+U424-(0.6*base_minore_p*hinterpiano*cls_armato),IF(AH424=5,E424+U424-(0.6*base_minore_p*hinterpiano*cls_armato)-(base_maggiore_p*base_minore_p*hinterpiano*cls_armato),IF(AH424=4,E424+U424-(0.6*base_minore_p*hinterpiano*cls_armato)-2*(base_maggiore_p*base_minore_p*hinterpiano*cls_armato),IF(AH424=3,E424+U424-(0.6*base_minore_p*hinterpiano*cls_armato)-3*(base_maggiore_p*base_minore_p*hinterpiano*cls_armato),IF(AH424=2,E424+U424-(0.6*base_minore_p*hinterpiano*cls_armato)-4*(base_maggiore_p*base_minore_p*hinterpiano*cls_armato),E424+U424-(0.6*base_minore_p*hinterpiano*cls_armato)-5*(base_maggiore_p*base_minore_p*hinterpiano*cls_armato))))))</f>
        <v>-1056.5600000000002</v>
      </c>
      <c r="AK424" s="26">
        <f>IF(AH424=6,F424+V424-(0.6*base_minore_p*hinterpiano*cls_armato),IF(AH424=5,F424+V424-(0.6*base_minore_p*hinterpiano*cls_armato)-(base_maggiore_p*base_minore_p*hinterpiano*cls_armato),IF(AH424=4,F424+V424-(0.6*base_minore_p*hinterpiano*cls_armato)-2*(base_maggiore_p*base_minore_p*hinterpiano*cls_armato),IF(AH424=3,F424+V424-(0.6*base_minore_p*hinterpiano*cls_armato)-3*(base_maggiore_p*base_minore_p*hinterpiano*cls_armato),IF(AH424=2,F424+V424-(0.6*base_minore_p*hinterpiano*cls_armato)-4*(base_maggiore_p*base_minore_p*hinterpiano*cls_armato),F424+V424-(0.6*base_minore_p*hinterpiano*cls_armato)-5*(base_maggiore_p*base_minore_p*hinterpiano*cls_armato))))))</f>
        <v>-680.05899999999997</v>
      </c>
      <c r="AL424" s="26">
        <f t="shared" ref="AL424" si="4461">G424+W424</f>
        <v>13.974</v>
      </c>
      <c r="AM424" s="26">
        <f t="shared" ref="AM424" si="4462">H424+X424</f>
        <v>-96.807000000000002</v>
      </c>
      <c r="AN424" s="26">
        <f t="shared" ref="AN424" si="4463">I424+Y424</f>
        <v>6.4910000000000005</v>
      </c>
      <c r="AO424" s="26">
        <f t="shared" ref="AO424" si="4464">J424+Z424</f>
        <v>4.8440000000000003</v>
      </c>
      <c r="AP424" s="26">
        <f t="shared" ref="AP424" si="4465">(ABS(AL424)+ABS(AN424))*SIGN(AL424)</f>
        <v>20.465</v>
      </c>
      <c r="AQ424" s="15">
        <f t="shared" ref="AQ424" si="4466">(ABS(AM424)+ABS(AO424))*SIGN(AM424)</f>
        <v>-101.651</v>
      </c>
      <c r="AR424" s="15">
        <f t="shared" ref="AR424" si="4467">(ABS(AP424)+ABS(0.3*AQ424))*SIGN(AP424)</f>
        <v>50.960299999999997</v>
      </c>
      <c r="AS424" s="449">
        <f t="shared" ref="AS424" si="4468">(ABS(AQ424)+ABS(0.3*AR424))*SIGN(AQ424)</f>
        <v>-116.93908999999999</v>
      </c>
      <c r="AT424" s="15"/>
      <c r="AU424" s="440"/>
      <c r="AV424" s="444">
        <f t="shared" ref="AV424" si="4469">AH424</f>
        <v>4</v>
      </c>
      <c r="AW424" s="444" t="s">
        <v>805</v>
      </c>
      <c r="AX424" s="26">
        <f t="shared" ref="AX424" si="4470">F421-N421</f>
        <v>-72.534599999999983</v>
      </c>
      <c r="AY424" s="26">
        <f t="shared" ref="AY424" si="4471">V421-AD421</f>
        <v>-55.411699999999996</v>
      </c>
      <c r="AZ424" s="26">
        <f t="shared" ref="AZ424" si="4472">F422-N422</f>
        <v>64.751100000000008</v>
      </c>
      <c r="BA424" s="26">
        <f t="shared" ref="BA424" si="4473">V422-AD422</f>
        <v>54.238599999999998</v>
      </c>
      <c r="BB424" s="449">
        <f t="shared" ref="BB424" si="4474">AK424-AS424</f>
        <v>-563.11991</v>
      </c>
      <c r="BC424" s="26"/>
      <c r="BD424" s="400">
        <f t="shared" si="4195"/>
        <v>4</v>
      </c>
      <c r="BE424" s="383">
        <f t="shared" si="4365"/>
        <v>18</v>
      </c>
      <c r="BF424" s="15"/>
      <c r="BG424" s="15"/>
      <c r="BH424" s="15"/>
      <c r="BI424" s="440"/>
      <c r="BJ424" s="444">
        <f t="shared" ref="BJ424" si="4475">AV424</f>
        <v>4</v>
      </c>
      <c r="BK424" s="444" t="s">
        <v>805</v>
      </c>
      <c r="BL424" s="26">
        <f>IF(BJ424=6,AX424-(AX424-AZ424)/hinterpiano*(0.55/2),AX424-(AX424-AZ424)/hinterpiano*(0.65/2))</f>
        <v>-59.014038636363622</v>
      </c>
      <c r="BM424" s="26">
        <f>IF(BJ424=6,AY424-(AY424-BA424)/hinterpiano*(0.55/2),AY424-(AY424-BA424)/hinterpiano*(0.65/2))</f>
        <v>-44.612806818181816</v>
      </c>
      <c r="BN424" s="26">
        <f>IF(BJ424&lt;&gt;1,IF(BJ424=6,AZ424-(AZ424-AX424)/hinterpiano*(0.55/2),AZ424-(AZ424-AX424)/hinterpiano*(0.65/2)),AZ424)</f>
        <v>51.230538636363647</v>
      </c>
      <c r="BO424" s="26">
        <f>IF(BJ424&lt;&gt;1,IF(BJ424=6,BA424-(BA424-AY424)/hinterpiano*(0.55/2),BA424-(BA424-AY424)/hinterpiano*(0.65/2)),BA424)</f>
        <v>43.439706818181818</v>
      </c>
      <c r="BP424" s="449">
        <f t="shared" si="4110"/>
        <v>-563.11991</v>
      </c>
    </row>
    <row r="425" spans="1:68" ht="20" customHeight="1">
      <c r="A425" s="440"/>
      <c r="B425" s="444">
        <v>422</v>
      </c>
      <c r="C425" s="444">
        <f>INDEX(PIL!$A$1:$K$1009,$B425,3)</f>
        <v>3</v>
      </c>
      <c r="D425" s="444" t="str">
        <f>INDEX(PIL!$A$1:$K$1009,$B425,4)</f>
        <v>Msup</v>
      </c>
      <c r="E425" s="26">
        <f>INDEX(PIL!$A$1:$K$1009,$B425,5)</f>
        <v>-11.05</v>
      </c>
      <c r="F425" s="26">
        <f>INDEX(PIL!$A$1:$K$1009,$B425,6)</f>
        <v>-7.1130000000000004</v>
      </c>
      <c r="G425" s="26">
        <f>INDEX(PIL!$A$1:$K$1009,$B425,7)</f>
        <v>166.215</v>
      </c>
      <c r="H425" s="26">
        <f>INDEX(PIL!$A$1:$K$1009,$B425,8)</f>
        <v>3.4580000000000002</v>
      </c>
      <c r="I425" s="26">
        <f>INDEX(PIL!$A$1:$K$1009,$B425,9)</f>
        <v>-14.656000000000001</v>
      </c>
      <c r="J425" s="26">
        <f>INDEX(PIL!$A$1:$K$1009,$B425,10)</f>
        <v>-10.938000000000001</v>
      </c>
      <c r="K425" s="26">
        <f t="shared" si="4094"/>
        <v>180.87100000000001</v>
      </c>
      <c r="L425" s="15">
        <f t="shared" si="4095"/>
        <v>14.396000000000001</v>
      </c>
      <c r="M425" s="15">
        <f t="shared" ref="M425" si="4476">(ABS(K425)+ABS(0.3*L425))*SIGN(K425)</f>
        <v>185.18980000000002</v>
      </c>
      <c r="N425" s="15">
        <f t="shared" si="4097"/>
        <v>68.657299999999992</v>
      </c>
      <c r="O425" s="449">
        <f t="shared" si="4098"/>
        <v>185.18980000000002</v>
      </c>
      <c r="Q425" s="440"/>
      <c r="R425" s="444">
        <v>638</v>
      </c>
      <c r="S425" s="16">
        <f>INDEX(PIL!$A$1:$K$1009,$R425,3)</f>
        <v>3</v>
      </c>
      <c r="T425" s="16" t="str">
        <f>INDEX(PIL!$A$1:$K$1009,$R425,4)</f>
        <v>Msup</v>
      </c>
      <c r="U425" s="26">
        <f>INDEX(PIL!$A$1:$K$1009,$R425,5)</f>
        <v>12.272</v>
      </c>
      <c r="V425" s="26">
        <f>INDEX(PIL!$A$1:$K$1009,$R425,6)</f>
        <v>7.9930000000000003</v>
      </c>
      <c r="W425" s="26">
        <f>INDEX(PIL!$A$1:$K$1009,$R425,7)</f>
        <v>0.48899999999999999</v>
      </c>
      <c r="X425" s="26">
        <f>INDEX(PIL!$A$1:$K$1009,$R425,8)</f>
        <v>66.566999999999993</v>
      </c>
      <c r="Y425" s="26">
        <f>INDEX(PIL!$A$1:$K$1009,$R425,9)</f>
        <v>-5.3259999999999996</v>
      </c>
      <c r="Z425" s="26">
        <f>INDEX(PIL!$A$1:$K$1009,$R425,10)</f>
        <v>-3.9750000000000001</v>
      </c>
      <c r="AA425" s="26">
        <f t="shared" si="4099"/>
        <v>5.8149999999999995</v>
      </c>
      <c r="AB425" s="15">
        <f t="shared" si="4100"/>
        <v>70.541999999999987</v>
      </c>
      <c r="AC425" s="15">
        <f t="shared" ref="AC425" si="4477">(ABS(AA425)+ABS(0.3*AB425))*SIGN(AA425)</f>
        <v>26.977599999999995</v>
      </c>
      <c r="AD425" s="15">
        <f t="shared" si="4120"/>
        <v>72.28649999999999</v>
      </c>
      <c r="AE425" s="449">
        <f t="shared" si="4102"/>
        <v>72.28649999999999</v>
      </c>
      <c r="AG425" s="440"/>
      <c r="AJ425" s="26"/>
      <c r="AK425" s="26"/>
      <c r="AL425" s="26"/>
      <c r="AM425" s="26"/>
      <c r="AN425" s="26"/>
      <c r="AO425" s="26"/>
      <c r="AP425" s="26"/>
      <c r="AQ425" s="15"/>
      <c r="AR425" s="15"/>
      <c r="AS425" s="449"/>
      <c r="AT425" s="15"/>
      <c r="AU425" s="440"/>
      <c r="AV425" s="444"/>
      <c r="AW425" s="444" t="s">
        <v>802</v>
      </c>
      <c r="AX425" s="26">
        <f t="shared" ref="AX425" si="4478">F425+M425</f>
        <v>178.07680000000002</v>
      </c>
      <c r="AY425" s="26">
        <f t="shared" ref="AY425" si="4479">V425+AC425</f>
        <v>34.970599999999997</v>
      </c>
      <c r="AZ425" s="26">
        <f t="shared" ref="AZ425" si="4480">F426+M426</f>
        <v>-171.9588</v>
      </c>
      <c r="BA425" s="26">
        <f t="shared" ref="BA425" si="4481">V426+AC426</f>
        <v>-35.352400000000003</v>
      </c>
      <c r="BB425" s="449">
        <f t="shared" ref="BB425" si="4482">AK428+AR428</f>
        <v>-846.29819999999995</v>
      </c>
      <c r="BC425" s="26"/>
      <c r="BD425" s="400">
        <f t="shared" ref="BD425" si="4483">AV428</f>
        <v>3</v>
      </c>
      <c r="BE425" s="383">
        <f t="shared" si="4365"/>
        <v>18</v>
      </c>
      <c r="BF425" s="15"/>
      <c r="BG425" s="15"/>
      <c r="BH425" s="15"/>
      <c r="BI425" s="440"/>
      <c r="BJ425" s="444"/>
      <c r="BK425" s="444" t="s">
        <v>802</v>
      </c>
      <c r="BL425" s="26">
        <f>IF(BJ428=6,AX425-(AX425-AZ425)/hinterpiano*(0.55/2),AX425-(AX425-AZ425)/hinterpiano*(0.65/2))</f>
        <v>143.60359696969698</v>
      </c>
      <c r="BM425" s="26">
        <f>IF(BJ428=6,AY425-(AY425-BA425)/hinterpiano*(0.55/2),AY425-(AY425-BA425)/hinterpiano*(0.65/2))</f>
        <v>28.044849999999997</v>
      </c>
      <c r="BN425" s="26">
        <f>IF(BJ428&lt;&gt;1,IF(BJ428=6,AZ425-(AZ425-AX425)/hinterpiano*(0.55/2),AZ425-(AZ425-AX425)/hinterpiano*(0.65/2)),AZ425)</f>
        <v>-137.48559696969696</v>
      </c>
      <c r="BO425" s="26">
        <f>IF(BJ428&lt;&gt;1,IF(BJ428=6,BA425-(BA425-AY425)/hinterpiano*(0.55/2),BA425-(BA425-AY425)/hinterpiano*(0.65/2)),BA425)</f>
        <v>-28.426650000000002</v>
      </c>
      <c r="BP425" s="449">
        <f t="shared" si="4110"/>
        <v>-846.29819999999995</v>
      </c>
    </row>
    <row r="426" spans="1:68" ht="20" customHeight="1">
      <c r="A426" s="440"/>
      <c r="B426" s="444">
        <v>423</v>
      </c>
      <c r="C426" s="444">
        <f>INDEX(PIL!$A$1:$K$1009,$B426,3)</f>
        <v>3</v>
      </c>
      <c r="D426" s="444" t="str">
        <f>INDEX(PIL!$A$1:$K$1009,$B426,4)</f>
        <v>Minf</v>
      </c>
      <c r="E426" s="26">
        <f>INDEX(PIL!$A$1:$K$1009,$B426,5)</f>
        <v>11.115</v>
      </c>
      <c r="F426" s="26">
        <f>INDEX(PIL!$A$1:$K$1009,$B426,6)</f>
        <v>7.1319999999999997</v>
      </c>
      <c r="G426" s="26">
        <f>INDEX(PIL!$A$1:$K$1009,$B426,7)</f>
        <v>-159.92500000000001</v>
      </c>
      <c r="H426" s="26">
        <f>INDEX(PIL!$A$1:$K$1009,$B426,8)</f>
        <v>-2.8140000000000001</v>
      </c>
      <c r="I426" s="26">
        <f>INDEX(PIL!$A$1:$K$1009,$B426,9)</f>
        <v>14.97</v>
      </c>
      <c r="J426" s="26">
        <f>INDEX(PIL!$A$1:$K$1009,$B426,10)</f>
        <v>11.172000000000001</v>
      </c>
      <c r="K426" s="26">
        <f t="shared" si="4094"/>
        <v>-174.89500000000001</v>
      </c>
      <c r="L426" s="15">
        <f t="shared" si="4095"/>
        <v>-13.986000000000001</v>
      </c>
      <c r="M426" s="15">
        <f t="shared" ref="M426" si="4484">(ABS(K426)+ABS(0.3*L426))*SIGN(K426)</f>
        <v>-179.0908</v>
      </c>
      <c r="N426" s="15">
        <f t="shared" si="4097"/>
        <v>-66.454499999999996</v>
      </c>
      <c r="O426" s="449">
        <f t="shared" si="4098"/>
        <v>-179.0908</v>
      </c>
      <c r="Q426" s="440"/>
      <c r="R426" s="444">
        <v>639</v>
      </c>
      <c r="S426" s="16">
        <f>INDEX(PIL!$A$1:$K$1009,$R426,3)</f>
        <v>3</v>
      </c>
      <c r="T426" s="16" t="str">
        <f>INDEX(PIL!$A$1:$K$1009,$R426,4)</f>
        <v>Minf</v>
      </c>
      <c r="U426" s="26">
        <f>INDEX(PIL!$A$1:$K$1009,$R426,5)</f>
        <v>-12.231999999999999</v>
      </c>
      <c r="V426" s="26">
        <f>INDEX(PIL!$A$1:$K$1009,$R426,6)</f>
        <v>-7.968</v>
      </c>
      <c r="W426" s="26">
        <f>INDEX(PIL!$A$1:$K$1009,$R426,7)</f>
        <v>-0.505</v>
      </c>
      <c r="X426" s="26">
        <f>INDEX(PIL!$A$1:$K$1009,$R426,8)</f>
        <v>-67.494</v>
      </c>
      <c r="Y426" s="26">
        <f>INDEX(PIL!$A$1:$K$1009,$R426,9)</f>
        <v>5.4180000000000001</v>
      </c>
      <c r="Z426" s="26">
        <f>INDEX(PIL!$A$1:$K$1009,$R426,10)</f>
        <v>4.0439999999999996</v>
      </c>
      <c r="AA426" s="26">
        <f t="shared" si="4099"/>
        <v>-5.923</v>
      </c>
      <c r="AB426" s="15">
        <f t="shared" si="4100"/>
        <v>-71.537999999999997</v>
      </c>
      <c r="AC426" s="15">
        <f t="shared" ref="AC426" si="4485">(ABS(AA426)+ABS(0.3*AB426))*SIGN(AA426)</f>
        <v>-27.384399999999999</v>
      </c>
      <c r="AD426" s="15">
        <f t="shared" si="4120"/>
        <v>-73.314899999999994</v>
      </c>
      <c r="AE426" s="449">
        <f t="shared" si="4102"/>
        <v>-73.314899999999994</v>
      </c>
      <c r="AG426" s="440"/>
      <c r="AJ426" s="26"/>
      <c r="AK426" s="26"/>
      <c r="AL426" s="26"/>
      <c r="AM426" s="26"/>
      <c r="AN426" s="26"/>
      <c r="AO426" s="26"/>
      <c r="AP426" s="26"/>
      <c r="AQ426" s="15"/>
      <c r="AR426" s="15"/>
      <c r="AS426" s="449"/>
      <c r="AT426" s="15"/>
      <c r="AU426" s="440"/>
      <c r="AV426" s="444"/>
      <c r="AW426" s="444" t="s">
        <v>803</v>
      </c>
      <c r="AX426" s="26">
        <f t="shared" ref="AX426" si="4486">F425-M425</f>
        <v>-192.30280000000002</v>
      </c>
      <c r="AY426" s="26">
        <f t="shared" ref="AY426" si="4487">V425-AC425</f>
        <v>-18.984599999999993</v>
      </c>
      <c r="AZ426" s="26">
        <f t="shared" ref="AZ426" si="4488">F426-M426</f>
        <v>186.22280000000001</v>
      </c>
      <c r="BA426" s="26">
        <f t="shared" ref="BA426" si="4489">V426-AC426</f>
        <v>19.416399999999999</v>
      </c>
      <c r="BB426" s="449">
        <f t="shared" ref="BB426" si="4490">AK428-AR428</f>
        <v>-1003.0198</v>
      </c>
      <c r="BC426" s="26"/>
      <c r="BD426" s="400">
        <f t="shared" ref="BD426" si="4491">BD425</f>
        <v>3</v>
      </c>
      <c r="BE426" s="383">
        <f t="shared" si="4365"/>
        <v>18</v>
      </c>
      <c r="BF426" s="15"/>
      <c r="BG426" s="15"/>
      <c r="BH426" s="15"/>
      <c r="BI426" s="440"/>
      <c r="BJ426" s="444"/>
      <c r="BK426" s="444" t="s">
        <v>803</v>
      </c>
      <c r="BL426" s="26">
        <f>IF(BJ428=6,AX426-(AX426-AZ426)/hinterpiano*(0.55/2),AX426-(AX426-AZ426)/hinterpiano*(0.65/2))</f>
        <v>-155.02376363636364</v>
      </c>
      <c r="BM426" s="26">
        <f>IF(BJ428=6,AY426-(AY426-BA426)/hinterpiano*(0.55/2),AY426-(AY426-BA426)/hinterpiano*(0.65/2))</f>
        <v>-15.202683333333326</v>
      </c>
      <c r="BN426" s="26">
        <f>IF(BJ428&lt;&gt;1,IF(BJ428=6,AZ426-(AZ426-AX426)/hinterpiano*(0.55/2),AZ426-(AZ426-AX426)/hinterpiano*(0.65/2)),AZ426)</f>
        <v>148.94376363636363</v>
      </c>
      <c r="BO426" s="26">
        <f>IF(BJ428&lt;&gt;1,IF(BJ428=6,BA426-(BA426-AY426)/hinterpiano*(0.55/2),BA426-(BA426-AY426)/hinterpiano*(0.65/2)),BA426)</f>
        <v>15.634483333333332</v>
      </c>
      <c r="BP426" s="449">
        <f t="shared" si="4110"/>
        <v>-1003.0198</v>
      </c>
    </row>
    <row r="427" spans="1:68" ht="20" customHeight="1">
      <c r="A427" s="440"/>
      <c r="B427" s="444">
        <v>424</v>
      </c>
      <c r="C427" s="444">
        <f>INDEX(PIL!$A$1:$K$1009,$B427,3)</f>
        <v>3</v>
      </c>
      <c r="D427" s="444" t="str">
        <f>INDEX(PIL!$A$1:$K$1009,$B427,4)</f>
        <v>V</v>
      </c>
      <c r="E427" s="26">
        <f>INDEX(PIL!$A$1:$K$1009,$B427,5)</f>
        <v>-6.7169999999999996</v>
      </c>
      <c r="F427" s="26">
        <f>INDEX(PIL!$A$1:$K$1009,$B427,6)</f>
        <v>-4.3170000000000002</v>
      </c>
      <c r="G427" s="26">
        <f>INDEX(PIL!$A$1:$K$1009,$B427,7)</f>
        <v>98.733000000000004</v>
      </c>
      <c r="H427" s="26">
        <f>INDEX(PIL!$A$1:$K$1009,$B427,8)</f>
        <v>1.875</v>
      </c>
      <c r="I427" s="26">
        <f>INDEX(PIL!$A$1:$K$1009,$B427,9)</f>
        <v>-8.9779999999999998</v>
      </c>
      <c r="J427" s="26">
        <f>INDEX(PIL!$A$1:$K$1009,$B427,10)</f>
        <v>-6.7</v>
      </c>
      <c r="K427" s="26">
        <f t="shared" si="4094"/>
        <v>107.711</v>
      </c>
      <c r="L427" s="15">
        <f t="shared" si="4095"/>
        <v>8.5749999999999993</v>
      </c>
      <c r="M427" s="15">
        <f t="shared" ref="M427" si="4492">(ABS(K427)+ABS(0.3*L427))*SIGN(K427)</f>
        <v>110.2835</v>
      </c>
      <c r="N427" s="15">
        <f t="shared" si="4097"/>
        <v>40.888300000000001</v>
      </c>
      <c r="O427" s="449">
        <f t="shared" si="4098"/>
        <v>110.2835</v>
      </c>
      <c r="Q427" s="440"/>
      <c r="R427" s="444">
        <v>640</v>
      </c>
      <c r="S427" s="16">
        <f>INDEX(PIL!$A$1:$K$1009,$R427,3)</f>
        <v>3</v>
      </c>
      <c r="T427" s="16" t="str">
        <f>INDEX(PIL!$A$1:$K$1009,$R427,4)</f>
        <v>V</v>
      </c>
      <c r="U427" s="26">
        <f>INDEX(PIL!$A$1:$K$1009,$R427,5)</f>
        <v>7.4249999999999998</v>
      </c>
      <c r="V427" s="26">
        <f>INDEX(PIL!$A$1:$K$1009,$R427,6)</f>
        <v>4.8369999999999997</v>
      </c>
      <c r="W427" s="26">
        <f>INDEX(PIL!$A$1:$K$1009,$R427,7)</f>
        <v>0.30099999999999999</v>
      </c>
      <c r="X427" s="26">
        <f>INDEX(PIL!$A$1:$K$1009,$R427,8)</f>
        <v>40.622999999999998</v>
      </c>
      <c r="Y427" s="26">
        <f>INDEX(PIL!$A$1:$K$1009,$R427,9)</f>
        <v>-3.2559999999999998</v>
      </c>
      <c r="Z427" s="26">
        <f>INDEX(PIL!$A$1:$K$1009,$R427,10)</f>
        <v>-2.4300000000000002</v>
      </c>
      <c r="AA427" s="26">
        <f t="shared" si="4099"/>
        <v>3.5569999999999999</v>
      </c>
      <c r="AB427" s="15">
        <f t="shared" si="4100"/>
        <v>43.052999999999997</v>
      </c>
      <c r="AC427" s="15">
        <f t="shared" ref="AC427" si="4493">(ABS(AA427)+ABS(0.3*AB427))*SIGN(AA427)</f>
        <v>16.472899999999999</v>
      </c>
      <c r="AD427" s="15">
        <f t="shared" si="4120"/>
        <v>44.120099999999994</v>
      </c>
      <c r="AE427" s="449">
        <f t="shared" si="4102"/>
        <v>44.120099999999994</v>
      </c>
      <c r="AG427" s="440"/>
      <c r="AJ427" s="26"/>
      <c r="AK427" s="26"/>
      <c r="AL427" s="26"/>
      <c r="AM427" s="26"/>
      <c r="AN427" s="26"/>
      <c r="AO427" s="26"/>
      <c r="AP427" s="26"/>
      <c r="AQ427" s="15"/>
      <c r="AR427" s="15"/>
      <c r="AS427" s="449"/>
      <c r="AT427" s="15"/>
      <c r="AU427" s="440"/>
      <c r="AV427" s="444"/>
      <c r="AW427" s="444" t="s">
        <v>804</v>
      </c>
      <c r="AX427" s="26">
        <f t="shared" ref="AX427" si="4494">F425+N425</f>
        <v>61.544299999999993</v>
      </c>
      <c r="AY427" s="26">
        <f t="shared" ref="AY427" si="4495">V425+AD425</f>
        <v>80.279499999999985</v>
      </c>
      <c r="AZ427" s="26">
        <f t="shared" ref="AZ427" si="4496">F426+N426</f>
        <v>-59.322499999999998</v>
      </c>
      <c r="BA427" s="26">
        <f t="shared" ref="BA427" si="4497">V426+AD426</f>
        <v>-81.282899999999998</v>
      </c>
      <c r="BB427" s="449">
        <f t="shared" ref="BB427" si="4498">AK428+AS428</f>
        <v>-1113.6032399999999</v>
      </c>
      <c r="BC427" s="26"/>
      <c r="BD427" s="400">
        <f t="shared" si="4195"/>
        <v>3</v>
      </c>
      <c r="BE427" s="383">
        <f t="shared" si="4365"/>
        <v>18</v>
      </c>
      <c r="BF427" s="15"/>
      <c r="BG427" s="15"/>
      <c r="BH427" s="15"/>
      <c r="BI427" s="440"/>
      <c r="BJ427" s="444"/>
      <c r="BK427" s="444" t="s">
        <v>804</v>
      </c>
      <c r="BL427" s="26">
        <f>IF(BJ428=6,AX427-(AX427-AZ427)/hinterpiano*(0.55/2),AX427-(AX427-AZ427)/hinterpiano*(0.65/2))</f>
        <v>49.640751515151507</v>
      </c>
      <c r="BM427" s="26">
        <f>IF(BJ428=6,AY427-(AY427-BA427)/hinterpiano*(0.55/2),AY427-(AY427-BA427)/hinterpiano*(0.65/2))</f>
        <v>64.368051515151507</v>
      </c>
      <c r="BN427" s="26">
        <f>IF(BJ428&lt;&gt;1,IF(BJ428=6,AZ427-(AZ427-AX427)/hinterpiano*(0.55/2),AZ427-(AZ427-AX427)/hinterpiano*(0.65/2)),AZ427)</f>
        <v>-47.418951515151512</v>
      </c>
      <c r="BO427" s="26">
        <f>IF(BJ428&lt;&gt;1,IF(BJ428=6,BA427-(BA427-AY427)/hinterpiano*(0.55/2),BA427-(BA427-AY427)/hinterpiano*(0.65/2)),BA427)</f>
        <v>-65.37145151515152</v>
      </c>
      <c r="BP427" s="449">
        <f t="shared" si="4110"/>
        <v>-1113.6032399999999</v>
      </c>
    </row>
    <row r="428" spans="1:68" ht="20" customHeight="1">
      <c r="A428" s="440"/>
      <c r="B428" s="444">
        <v>425</v>
      </c>
      <c r="C428" s="444">
        <f>INDEX(PIL!$A$1:$K$1009,$B428,3)</f>
        <v>3</v>
      </c>
      <c r="D428" s="444" t="str">
        <f>INDEX(PIL!$A$1:$K$1009,$B428,4)</f>
        <v>N</v>
      </c>
      <c r="E428" s="26">
        <f>INDEX(PIL!$A$1:$K$1009,$B428,5)</f>
        <v>-1219.2380000000001</v>
      </c>
      <c r="F428" s="26">
        <f>INDEX(PIL!$A$1:$K$1009,$B428,6)</f>
        <v>-761.89599999999996</v>
      </c>
      <c r="G428" s="26">
        <f>INDEX(PIL!$A$1:$K$1009,$B428,7)</f>
        <v>18.952000000000002</v>
      </c>
      <c r="H428" s="26">
        <f>INDEX(PIL!$A$1:$K$1009,$B428,8)</f>
        <v>0.31900000000000001</v>
      </c>
      <c r="I428" s="26">
        <f>INDEX(PIL!$A$1:$K$1009,$B428,9)</f>
        <v>-1.782</v>
      </c>
      <c r="J428" s="26">
        <f>INDEX(PIL!$A$1:$K$1009,$B428,10)</f>
        <v>-1.33</v>
      </c>
      <c r="K428" s="26">
        <f t="shared" si="4094"/>
        <v>20.734000000000002</v>
      </c>
      <c r="L428" s="15">
        <f t="shared" si="4095"/>
        <v>1.649</v>
      </c>
      <c r="M428" s="15">
        <f t="shared" ref="M428" si="4499">(ABS(K428)+ABS(0.3*L428))*SIGN(K428)</f>
        <v>21.228700000000003</v>
      </c>
      <c r="N428" s="15">
        <f t="shared" si="4097"/>
        <v>7.8692000000000002</v>
      </c>
      <c r="O428" s="449">
        <f t="shared" si="4098"/>
        <v>21.228700000000003</v>
      </c>
      <c r="Q428" s="440"/>
      <c r="R428" s="444">
        <v>641</v>
      </c>
      <c r="S428" s="16">
        <f>INDEX(PIL!$A$1:$K$1009,$R428,3)</f>
        <v>3</v>
      </c>
      <c r="T428" s="16" t="str">
        <f>INDEX(PIL!$A$1:$K$1009,$R428,4)</f>
        <v>N</v>
      </c>
      <c r="U428" s="26">
        <f>INDEX(PIL!$A$1:$K$1009,$R428,5)</f>
        <v>-147.65600000000001</v>
      </c>
      <c r="V428" s="26">
        <f>INDEX(PIL!$A$1:$K$1009,$R428,6)</f>
        <v>-95.938000000000002</v>
      </c>
      <c r="W428" s="26">
        <f>INDEX(PIL!$A$1:$K$1009,$R428,7)</f>
        <v>-1.27</v>
      </c>
      <c r="X428" s="26">
        <f>INDEX(PIL!$A$1:$K$1009,$R428,8)</f>
        <v>-157.51</v>
      </c>
      <c r="Y428" s="26">
        <f>INDEX(PIL!$A$1:$K$1009,$R428,9)</f>
        <v>12.83</v>
      </c>
      <c r="Z428" s="26">
        <f>INDEX(PIL!$A$1:$K$1009,$R428,10)</f>
        <v>9.5749999999999993</v>
      </c>
      <c r="AA428" s="26">
        <f t="shared" si="4099"/>
        <v>-14.1</v>
      </c>
      <c r="AB428" s="15">
        <f t="shared" si="4100"/>
        <v>-167.08499999999998</v>
      </c>
      <c r="AC428" s="15">
        <f t="shared" ref="AC428" si="4500">(ABS(AA428)+ABS(0.3*AB428))*SIGN(AA428)</f>
        <v>-64.225499999999997</v>
      </c>
      <c r="AD428" s="15">
        <f t="shared" si="4120"/>
        <v>-171.31499999999997</v>
      </c>
      <c r="AE428" s="449">
        <f t="shared" si="4102"/>
        <v>-171.31499999999997</v>
      </c>
      <c r="AG428" s="440"/>
      <c r="AH428" s="16">
        <f t="shared" ref="AH428" si="4501">S428</f>
        <v>3</v>
      </c>
      <c r="AI428" s="16" t="str">
        <f t="shared" ref="AI428" si="4502">T428</f>
        <v>N</v>
      </c>
      <c r="AJ428" s="26">
        <f>IF(AH428=6,E428+U428-(0.6*base_minore_p*hinterpiano*cls_armato),IF(AH428=5,E428+U428-(0.6*base_minore_p*hinterpiano*cls_armato)-(base_maggiore_p*base_minore_p*hinterpiano*cls_armato),IF(AH428=4,E428+U428-(0.6*base_minore_p*hinterpiano*cls_armato)-2*(base_maggiore_p*base_minore_p*hinterpiano*cls_armato),IF(AH428=3,E428+U428-(0.6*base_minore_p*hinterpiano*cls_armato)-3*(base_maggiore_p*base_minore_p*hinterpiano*cls_armato),IF(AH428=2,E428+U428-(0.6*base_minore_p*hinterpiano*cls_armato)-4*(base_maggiore_p*base_minore_p*hinterpiano*cls_armato),E428+U428-(0.6*base_minore_p*hinterpiano*cls_armato)-5*(base_maggiore_p*base_minore_p*hinterpiano*cls_armato))))))</f>
        <v>-1433.7189999999998</v>
      </c>
      <c r="AK428" s="26">
        <f>IF(AH428=6,F428+V428-(0.6*base_minore_p*hinterpiano*cls_armato),IF(AH428=5,F428+V428-(0.6*base_minore_p*hinterpiano*cls_armato)-(base_maggiore_p*base_minore_p*hinterpiano*cls_armato),IF(AH428=4,F428+V428-(0.6*base_minore_p*hinterpiano*cls_armato)-2*(base_maggiore_p*base_minore_p*hinterpiano*cls_armato),IF(AH428=3,F428+V428-(0.6*base_minore_p*hinterpiano*cls_armato)-3*(base_maggiore_p*base_minore_p*hinterpiano*cls_armato),IF(AH428=2,F428+V428-(0.6*base_minore_p*hinterpiano*cls_armato)-4*(base_maggiore_p*base_minore_p*hinterpiano*cls_armato),F428+V428-(0.6*base_minore_p*hinterpiano*cls_armato)-5*(base_maggiore_p*base_minore_p*hinterpiano*cls_armato))))))</f>
        <v>-924.65899999999999</v>
      </c>
      <c r="AL428" s="26">
        <f t="shared" ref="AL428" si="4503">G428+W428</f>
        <v>17.682000000000002</v>
      </c>
      <c r="AM428" s="26">
        <f t="shared" ref="AM428" si="4504">H428+X428</f>
        <v>-157.191</v>
      </c>
      <c r="AN428" s="26">
        <f t="shared" ref="AN428" si="4505">I428+Y428</f>
        <v>11.048</v>
      </c>
      <c r="AO428" s="26">
        <f t="shared" ref="AO428" si="4506">J428+Z428</f>
        <v>8.2449999999999992</v>
      </c>
      <c r="AP428" s="26">
        <f t="shared" ref="AP428" si="4507">(ABS(AL428)+ABS(AN428))*SIGN(AL428)</f>
        <v>28.730000000000004</v>
      </c>
      <c r="AQ428" s="15">
        <f t="shared" ref="AQ428" si="4508">(ABS(AM428)+ABS(AO428))*SIGN(AM428)</f>
        <v>-165.43600000000001</v>
      </c>
      <c r="AR428" s="15">
        <f t="shared" ref="AR428" si="4509">(ABS(AP428)+ABS(0.3*AQ428))*SIGN(AP428)</f>
        <v>78.360800000000012</v>
      </c>
      <c r="AS428" s="449">
        <f t="shared" ref="AS428" si="4510">(ABS(AQ428)+ABS(0.3*AR428))*SIGN(AQ428)</f>
        <v>-188.94424000000001</v>
      </c>
      <c r="AT428" s="15"/>
      <c r="AU428" s="440"/>
      <c r="AV428" s="444">
        <f t="shared" ref="AV428" si="4511">AH428</f>
        <v>3</v>
      </c>
      <c r="AW428" s="444" t="s">
        <v>805</v>
      </c>
      <c r="AX428" s="26">
        <f t="shared" ref="AX428" si="4512">F425-N425</f>
        <v>-75.770299999999992</v>
      </c>
      <c r="AY428" s="26">
        <f t="shared" ref="AY428" si="4513">V425-AD425</f>
        <v>-64.293499999999995</v>
      </c>
      <c r="AZ428" s="26">
        <f t="shared" ref="AZ428" si="4514">F426-N426</f>
        <v>73.586500000000001</v>
      </c>
      <c r="BA428" s="26">
        <f t="shared" ref="BA428" si="4515">V426-AD426</f>
        <v>65.346899999999991</v>
      </c>
      <c r="BB428" s="449">
        <f t="shared" ref="BB428" si="4516">AK428-AS428</f>
        <v>-735.71475999999996</v>
      </c>
      <c r="BC428" s="26"/>
      <c r="BD428" s="400">
        <f t="shared" si="4195"/>
        <v>3</v>
      </c>
      <c r="BE428" s="383">
        <f t="shared" si="4365"/>
        <v>18</v>
      </c>
      <c r="BF428" s="15"/>
      <c r="BG428" s="15"/>
      <c r="BH428" s="15"/>
      <c r="BI428" s="440"/>
      <c r="BJ428" s="444">
        <f t="shared" ref="BJ428" si="4517">AV428</f>
        <v>3</v>
      </c>
      <c r="BK428" s="444" t="s">
        <v>805</v>
      </c>
      <c r="BL428" s="26">
        <f>IF(BJ428=6,AX428-(AX428-AZ428)/hinterpiano*(0.55/2),AX428-(AX428-AZ428)/hinterpiano*(0.65/2))</f>
        <v>-61.060918181818174</v>
      </c>
      <c r="BM428" s="26">
        <f>IF(BJ428=6,AY428-(AY428-BA428)/hinterpiano*(0.55/2),AY428-(AY428-BA428)/hinterpiano*(0.65/2))</f>
        <v>-51.525884848484843</v>
      </c>
      <c r="BN428" s="26">
        <f>IF(BJ428&lt;&gt;1,IF(BJ428=6,AZ428-(AZ428-AX428)/hinterpiano*(0.55/2),AZ428-(AZ428-AX428)/hinterpiano*(0.65/2)),AZ428)</f>
        <v>58.877118181818183</v>
      </c>
      <c r="BO428" s="26">
        <f>IF(BJ428&lt;&gt;1,IF(BJ428=6,BA428-(BA428-AY428)/hinterpiano*(0.55/2),BA428-(BA428-AY428)/hinterpiano*(0.65/2)),BA428)</f>
        <v>52.579284848484839</v>
      </c>
      <c r="BP428" s="449">
        <f t="shared" si="4110"/>
        <v>-735.71475999999996</v>
      </c>
    </row>
    <row r="429" spans="1:68" ht="20" customHeight="1">
      <c r="A429" s="440"/>
      <c r="B429" s="444">
        <v>426</v>
      </c>
      <c r="C429" s="444">
        <f>INDEX(PIL!$A$1:$K$1009,$B429,3)</f>
        <v>2</v>
      </c>
      <c r="D429" s="444" t="str">
        <f>INDEX(PIL!$A$1:$K$1009,$B429,4)</f>
        <v>Msup</v>
      </c>
      <c r="E429" s="26">
        <f>INDEX(PIL!$A$1:$K$1009,$B429,5)</f>
        <v>-4.4960000000000004</v>
      </c>
      <c r="F429" s="26">
        <f>INDEX(PIL!$A$1:$K$1009,$B429,6)</f>
        <v>-2.907</v>
      </c>
      <c r="G429" s="26">
        <f>INDEX(PIL!$A$1:$K$1009,$B429,7)</f>
        <v>147.589</v>
      </c>
      <c r="H429" s="26">
        <f>INDEX(PIL!$A$1:$K$1009,$B429,8)</f>
        <v>5.0179999999999998</v>
      </c>
      <c r="I429" s="26">
        <f>INDEX(PIL!$A$1:$K$1009,$B429,9)</f>
        <v>-10.568</v>
      </c>
      <c r="J429" s="26">
        <f>INDEX(PIL!$A$1:$K$1009,$B429,10)</f>
        <v>-7.8869999999999996</v>
      </c>
      <c r="K429" s="26">
        <f t="shared" si="4094"/>
        <v>158.15700000000001</v>
      </c>
      <c r="L429" s="15">
        <f t="shared" si="4095"/>
        <v>12.904999999999999</v>
      </c>
      <c r="M429" s="15">
        <f t="shared" ref="M429" si="4518">(ABS(K429)+ABS(0.3*L429))*SIGN(K429)</f>
        <v>162.02850000000001</v>
      </c>
      <c r="N429" s="15">
        <f t="shared" si="4097"/>
        <v>60.3521</v>
      </c>
      <c r="O429" s="449">
        <f t="shared" si="4098"/>
        <v>162.02850000000001</v>
      </c>
      <c r="Q429" s="440"/>
      <c r="R429" s="444">
        <v>642</v>
      </c>
      <c r="S429" s="16">
        <f>INDEX(PIL!$A$1:$K$1009,$R429,3)</f>
        <v>2</v>
      </c>
      <c r="T429" s="16" t="str">
        <f>INDEX(PIL!$A$1:$K$1009,$R429,4)</f>
        <v>Msup</v>
      </c>
      <c r="U429" s="26">
        <f>INDEX(PIL!$A$1:$K$1009,$R429,5)</f>
        <v>8.2119999999999997</v>
      </c>
      <c r="V429" s="26">
        <f>INDEX(PIL!$A$1:$K$1009,$R429,6)</f>
        <v>5.351</v>
      </c>
      <c r="W429" s="26">
        <f>INDEX(PIL!$A$1:$K$1009,$R429,7)</f>
        <v>0.28799999999999998</v>
      </c>
      <c r="X429" s="26">
        <f>INDEX(PIL!$A$1:$K$1009,$R429,8)</f>
        <v>51.045000000000002</v>
      </c>
      <c r="Y429" s="26">
        <f>INDEX(PIL!$A$1:$K$1009,$R429,9)</f>
        <v>-3.8860000000000001</v>
      </c>
      <c r="Z429" s="26">
        <f>INDEX(PIL!$A$1:$K$1009,$R429,10)</f>
        <v>-2.9</v>
      </c>
      <c r="AA429" s="26">
        <f t="shared" si="4099"/>
        <v>4.1740000000000004</v>
      </c>
      <c r="AB429" s="15">
        <f t="shared" si="4100"/>
        <v>53.945</v>
      </c>
      <c r="AC429" s="15">
        <f t="shared" ref="AC429" si="4519">(ABS(AA429)+ABS(0.3*AB429))*SIGN(AA429)</f>
        <v>20.357499999999998</v>
      </c>
      <c r="AD429" s="15">
        <f t="shared" si="4120"/>
        <v>55.197200000000002</v>
      </c>
      <c r="AE429" s="449">
        <f t="shared" si="4102"/>
        <v>55.197200000000002</v>
      </c>
      <c r="AG429" s="440"/>
      <c r="AJ429" s="26"/>
      <c r="AK429" s="26"/>
      <c r="AL429" s="26"/>
      <c r="AM429" s="26"/>
      <c r="AN429" s="26"/>
      <c r="AO429" s="26"/>
      <c r="AP429" s="26"/>
      <c r="AQ429" s="15"/>
      <c r="AR429" s="15"/>
      <c r="AS429" s="449"/>
      <c r="AT429" s="15"/>
      <c r="AU429" s="440"/>
      <c r="AV429" s="444"/>
      <c r="AW429" s="444" t="s">
        <v>802</v>
      </c>
      <c r="AX429" s="26">
        <f t="shared" ref="AX429" si="4520">F429+M429</f>
        <v>159.1215</v>
      </c>
      <c r="AY429" s="26">
        <f t="shared" ref="AY429" si="4521">V429+AC429</f>
        <v>25.708499999999997</v>
      </c>
      <c r="AZ429" s="26">
        <f t="shared" ref="AZ429" si="4522">F430+M430</f>
        <v>-288.45799999999997</v>
      </c>
      <c r="BA429" s="26">
        <f t="shared" ref="BA429" si="4523">V430+AC430</f>
        <v>-26.803999999999998</v>
      </c>
      <c r="BB429" s="449">
        <f t="shared" ref="BB429" si="4524">AK432+AR432</f>
        <v>-1069.3766999999998</v>
      </c>
      <c r="BC429" s="26"/>
      <c r="BD429" s="400">
        <f t="shared" ref="BD429" si="4525">AV432</f>
        <v>2</v>
      </c>
      <c r="BE429" s="383">
        <f t="shared" si="4365"/>
        <v>18</v>
      </c>
      <c r="BF429" s="15"/>
      <c r="BG429" s="15"/>
      <c r="BH429" s="15"/>
      <c r="BI429" s="440"/>
      <c r="BJ429" s="444"/>
      <c r="BK429" s="444" t="s">
        <v>802</v>
      </c>
      <c r="BL429" s="26">
        <f>IF(BJ432=6,AX429-(AX429-AZ429)/hinterpiano*(0.55/2),AX429-(AX429-AZ429)/hinterpiano*(0.65/2))</f>
        <v>115.04170075757575</v>
      </c>
      <c r="BM429" s="26">
        <f>IF(BJ432=6,AY429-(AY429-BA429)/hinterpiano*(0.55/2),AY429-(AY429-BA429)/hinterpiano*(0.65/2))</f>
        <v>20.536814393939391</v>
      </c>
      <c r="BN429" s="26">
        <f>IF(BJ432&lt;&gt;1,IF(BJ432=6,AZ429-(AZ429-AX429)/hinterpiano*(0.55/2),AZ429-(AZ429-AX429)/hinterpiano*(0.65/2)),AZ429)</f>
        <v>-244.37820075757571</v>
      </c>
      <c r="BO429" s="26">
        <f>IF(BJ432&lt;&gt;1,IF(BJ432=6,BA429-(BA429-AY429)/hinterpiano*(0.55/2),BA429-(BA429-AY429)/hinterpiano*(0.65/2)),BA429)</f>
        <v>-21.632314393939392</v>
      </c>
      <c r="BP429" s="449">
        <f t="shared" si="4110"/>
        <v>-1069.3766999999998</v>
      </c>
    </row>
    <row r="430" spans="1:68" ht="20" customHeight="1">
      <c r="A430" s="440"/>
      <c r="B430" s="444">
        <v>427</v>
      </c>
      <c r="C430" s="444">
        <f>INDEX(PIL!$A$1:$K$1009,$B430,3)</f>
        <v>2</v>
      </c>
      <c r="D430" s="444" t="str">
        <f>INDEX(PIL!$A$1:$K$1009,$B430,4)</f>
        <v>Minf</v>
      </c>
      <c r="E430" s="26">
        <f>INDEX(PIL!$A$1:$K$1009,$B430,5)</f>
        <v>6.5339999999999998</v>
      </c>
      <c r="F430" s="26">
        <f>INDEX(PIL!$A$1:$K$1009,$B430,6)</f>
        <v>4.1349999999999998</v>
      </c>
      <c r="G430" s="26">
        <f>INDEX(PIL!$A$1:$K$1009,$B430,7)</f>
        <v>-265.23599999999999</v>
      </c>
      <c r="H430" s="26">
        <f>INDEX(PIL!$A$1:$K$1009,$B430,8)</f>
        <v>-7.7830000000000004</v>
      </c>
      <c r="I430" s="26">
        <f>INDEX(PIL!$A$1:$K$1009,$B430,9)</f>
        <v>20.445</v>
      </c>
      <c r="J430" s="26">
        <f>INDEX(PIL!$A$1:$K$1009,$B430,10)</f>
        <v>15.257</v>
      </c>
      <c r="K430" s="26">
        <f t="shared" si="4094"/>
        <v>-285.68099999999998</v>
      </c>
      <c r="L430" s="15">
        <f t="shared" si="4095"/>
        <v>-23.04</v>
      </c>
      <c r="M430" s="15">
        <f t="shared" ref="M430" si="4526">(ABS(K430)+ABS(0.3*L430))*SIGN(K430)</f>
        <v>-292.59299999999996</v>
      </c>
      <c r="N430" s="15">
        <f t="shared" si="4097"/>
        <v>-108.74429999999998</v>
      </c>
      <c r="O430" s="449">
        <f t="shared" si="4098"/>
        <v>-292.59299999999996</v>
      </c>
      <c r="Q430" s="440"/>
      <c r="R430" s="444">
        <v>643</v>
      </c>
      <c r="S430" s="16">
        <f>INDEX(PIL!$A$1:$K$1009,$R430,3)</f>
        <v>2</v>
      </c>
      <c r="T430" s="16" t="str">
        <f>INDEX(PIL!$A$1:$K$1009,$R430,4)</f>
        <v>Minf</v>
      </c>
      <c r="U430" s="26">
        <f>INDEX(PIL!$A$1:$K$1009,$R430,5)</f>
        <v>-3.8679999999999999</v>
      </c>
      <c r="V430" s="26">
        <f>INDEX(PIL!$A$1:$K$1009,$R430,6)</f>
        <v>-2.528</v>
      </c>
      <c r="W430" s="26">
        <f>INDEX(PIL!$A$1:$K$1009,$R430,7)</f>
        <v>-0.35199999999999998</v>
      </c>
      <c r="X430" s="26">
        <f>INDEX(PIL!$A$1:$K$1009,$R430,8)</f>
        <v>-60.744</v>
      </c>
      <c r="Y430" s="26">
        <f>INDEX(PIL!$A$1:$K$1009,$R430,9)</f>
        <v>4.6580000000000004</v>
      </c>
      <c r="Z430" s="26">
        <f>INDEX(PIL!$A$1:$K$1009,$R430,10)</f>
        <v>3.476</v>
      </c>
      <c r="AA430" s="26">
        <f t="shared" si="4099"/>
        <v>-5.0100000000000007</v>
      </c>
      <c r="AB430" s="15">
        <f t="shared" si="4100"/>
        <v>-64.22</v>
      </c>
      <c r="AC430" s="15">
        <f t="shared" ref="AC430" si="4527">(ABS(AA430)+ABS(0.3*AB430))*SIGN(AA430)</f>
        <v>-24.276</v>
      </c>
      <c r="AD430" s="15">
        <f t="shared" si="4120"/>
        <v>-65.722999999999999</v>
      </c>
      <c r="AE430" s="449">
        <f t="shared" si="4102"/>
        <v>-65.722999999999999</v>
      </c>
      <c r="AG430" s="440"/>
      <c r="AJ430" s="26"/>
      <c r="AK430" s="26"/>
      <c r="AL430" s="26"/>
      <c r="AM430" s="26"/>
      <c r="AN430" s="26"/>
      <c r="AO430" s="26"/>
      <c r="AP430" s="26"/>
      <c r="AQ430" s="15"/>
      <c r="AR430" s="15"/>
      <c r="AS430" s="449"/>
      <c r="AT430" s="15"/>
      <c r="AU430" s="440"/>
      <c r="AV430" s="444"/>
      <c r="AW430" s="444" t="s">
        <v>803</v>
      </c>
      <c r="AX430" s="26">
        <f t="shared" ref="AX430" si="4528">F429-M429</f>
        <v>-164.93550000000002</v>
      </c>
      <c r="AY430" s="26">
        <f t="shared" ref="AY430" si="4529">V429-AC429</f>
        <v>-15.006499999999999</v>
      </c>
      <c r="AZ430" s="26">
        <f t="shared" ref="AZ430" si="4530">F430-M430</f>
        <v>296.72799999999995</v>
      </c>
      <c r="BA430" s="26">
        <f t="shared" ref="BA430" si="4531">V430-AC430</f>
        <v>21.748000000000001</v>
      </c>
      <c r="BB430" s="449">
        <f t="shared" ref="BB430" si="4532">AK432-AR432</f>
        <v>-1277.3613</v>
      </c>
      <c r="BC430" s="26"/>
      <c r="BD430" s="400">
        <f t="shared" ref="BD430" si="4533">BD429</f>
        <v>2</v>
      </c>
      <c r="BE430" s="383">
        <f t="shared" si="4365"/>
        <v>18</v>
      </c>
      <c r="BF430" s="15"/>
      <c r="BG430" s="15"/>
      <c r="BH430" s="15"/>
      <c r="BI430" s="440"/>
      <c r="BJ430" s="444"/>
      <c r="BK430" s="444" t="s">
        <v>803</v>
      </c>
      <c r="BL430" s="26">
        <f>IF(BJ432=6,AX430-(AX430-AZ430)/hinterpiano*(0.55/2),AX430-(AX430-AZ430)/hinterpiano*(0.65/2))</f>
        <v>-119.46864015151516</v>
      </c>
      <c r="BM430" s="26">
        <f>IF(BJ432=6,AY430-(AY430-BA430)/hinterpiano*(0.55/2),AY430-(AY430-BA430)/hinterpiano*(0.65/2))</f>
        <v>-11.386738636363635</v>
      </c>
      <c r="BN430" s="26">
        <f>IF(BJ432&lt;&gt;1,IF(BJ432=6,AZ430-(AZ430-AX430)/hinterpiano*(0.55/2),AZ430-(AZ430-AX430)/hinterpiano*(0.65/2)),AZ430)</f>
        <v>251.26114015151509</v>
      </c>
      <c r="BO430" s="26">
        <f>IF(BJ432&lt;&gt;1,IF(BJ432=6,BA430-(BA430-AY430)/hinterpiano*(0.55/2),BA430-(BA430-AY430)/hinterpiano*(0.65/2)),BA430)</f>
        <v>18.128238636363637</v>
      </c>
      <c r="BP430" s="449">
        <f t="shared" si="4110"/>
        <v>-1277.3613</v>
      </c>
    </row>
    <row r="431" spans="1:68" ht="20" customHeight="1">
      <c r="A431" s="440"/>
      <c r="B431" s="444">
        <v>428</v>
      </c>
      <c r="C431" s="444">
        <f>INDEX(PIL!$A$1:$K$1009,$B431,3)</f>
        <v>2</v>
      </c>
      <c r="D431" s="444" t="str">
        <f>INDEX(PIL!$A$1:$K$1009,$B431,4)</f>
        <v>V</v>
      </c>
      <c r="E431" s="26">
        <f>INDEX(PIL!$A$1:$K$1009,$B431,5)</f>
        <v>-3.343</v>
      </c>
      <c r="F431" s="26">
        <f>INDEX(PIL!$A$1:$K$1009,$B431,6)</f>
        <v>-2.1339999999999999</v>
      </c>
      <c r="G431" s="26">
        <f>INDEX(PIL!$A$1:$K$1009,$B431,7)</f>
        <v>125.04900000000001</v>
      </c>
      <c r="H431" s="26">
        <f>INDEX(PIL!$A$1:$K$1009,$B431,8)</f>
        <v>3.875</v>
      </c>
      <c r="I431" s="26">
        <f>INDEX(PIL!$A$1:$K$1009,$B431,9)</f>
        <v>-9.3979999999999997</v>
      </c>
      <c r="J431" s="26">
        <f>INDEX(PIL!$A$1:$K$1009,$B431,10)</f>
        <v>-7.0129999999999999</v>
      </c>
      <c r="K431" s="26">
        <f t="shared" si="4094"/>
        <v>134.447</v>
      </c>
      <c r="L431" s="15">
        <f t="shared" si="4095"/>
        <v>10.888</v>
      </c>
      <c r="M431" s="15">
        <f t="shared" ref="M431" si="4534">(ABS(K431)+ABS(0.3*L431))*SIGN(K431)</f>
        <v>137.71340000000001</v>
      </c>
      <c r="N431" s="15">
        <f t="shared" si="4097"/>
        <v>51.222099999999998</v>
      </c>
      <c r="O431" s="449">
        <f t="shared" si="4098"/>
        <v>137.71340000000001</v>
      </c>
      <c r="Q431" s="440"/>
      <c r="R431" s="444">
        <v>644</v>
      </c>
      <c r="S431" s="16">
        <f>INDEX(PIL!$A$1:$K$1009,$R431,3)</f>
        <v>2</v>
      </c>
      <c r="T431" s="16" t="str">
        <f>INDEX(PIL!$A$1:$K$1009,$R431,4)</f>
        <v>V</v>
      </c>
      <c r="U431" s="26">
        <f>INDEX(PIL!$A$1:$K$1009,$R431,5)</f>
        <v>3.661</v>
      </c>
      <c r="V431" s="26">
        <f>INDEX(PIL!$A$1:$K$1009,$R431,6)</f>
        <v>2.3879999999999999</v>
      </c>
      <c r="W431" s="26">
        <f>INDEX(PIL!$A$1:$K$1009,$R431,7)</f>
        <v>0.19400000000000001</v>
      </c>
      <c r="X431" s="26">
        <f>INDEX(PIL!$A$1:$K$1009,$R431,8)</f>
        <v>33.874000000000002</v>
      </c>
      <c r="Y431" s="26">
        <f>INDEX(PIL!$A$1:$K$1009,$R431,9)</f>
        <v>-2.589</v>
      </c>
      <c r="Z431" s="26">
        <f>INDEX(PIL!$A$1:$K$1009,$R431,10)</f>
        <v>-1.9319999999999999</v>
      </c>
      <c r="AA431" s="26">
        <f t="shared" si="4099"/>
        <v>2.7829999999999999</v>
      </c>
      <c r="AB431" s="15">
        <f t="shared" si="4100"/>
        <v>35.806000000000004</v>
      </c>
      <c r="AC431" s="15">
        <f t="shared" ref="AC431" si="4535">(ABS(AA431)+ABS(0.3*AB431))*SIGN(AA431)</f>
        <v>13.524800000000001</v>
      </c>
      <c r="AD431" s="15">
        <f t="shared" si="4120"/>
        <v>36.640900000000002</v>
      </c>
      <c r="AE431" s="449">
        <f t="shared" si="4102"/>
        <v>36.640900000000002</v>
      </c>
      <c r="AG431" s="440"/>
      <c r="AJ431" s="26"/>
      <c r="AK431" s="26"/>
      <c r="AL431" s="26"/>
      <c r="AM431" s="26"/>
      <c r="AN431" s="26"/>
      <c r="AO431" s="26"/>
      <c r="AP431" s="26"/>
      <c r="AQ431" s="15"/>
      <c r="AR431" s="15"/>
      <c r="AS431" s="449"/>
      <c r="AT431" s="15"/>
      <c r="AU431" s="440"/>
      <c r="AV431" s="444"/>
      <c r="AW431" s="444" t="s">
        <v>804</v>
      </c>
      <c r="AX431" s="26">
        <f t="shared" ref="AX431" si="4536">F429+N429</f>
        <v>57.445099999999996</v>
      </c>
      <c r="AY431" s="26">
        <f t="shared" ref="AY431" si="4537">V429+AD429</f>
        <v>60.548200000000001</v>
      </c>
      <c r="AZ431" s="26">
        <f t="shared" ref="AZ431" si="4538">F430+N430</f>
        <v>-104.60929999999998</v>
      </c>
      <c r="BA431" s="26">
        <f t="shared" ref="BA431" si="4539">V430+AD430</f>
        <v>-68.251000000000005</v>
      </c>
      <c r="BB431" s="449">
        <f t="shared" ref="BB431" si="4540">AK432+AS432</f>
        <v>-1430.91769</v>
      </c>
      <c r="BC431" s="26"/>
      <c r="BD431" s="400">
        <f t="shared" si="4195"/>
        <v>2</v>
      </c>
      <c r="BE431" s="383">
        <f t="shared" si="4365"/>
        <v>18</v>
      </c>
      <c r="BF431" s="15"/>
      <c r="BG431" s="15"/>
      <c r="BH431" s="15"/>
      <c r="BI431" s="440"/>
      <c r="BJ431" s="444"/>
      <c r="BK431" s="444" t="s">
        <v>804</v>
      </c>
      <c r="BL431" s="26">
        <f>IF(BJ432=6,AX431-(AX431-AZ431)/hinterpiano*(0.55/2),AX431-(AX431-AZ431)/hinterpiano*(0.65/2))</f>
        <v>41.485196969696965</v>
      </c>
      <c r="BM431" s="26">
        <f>IF(BJ432=6,AY431-(AY431-BA431)/hinterpiano*(0.55/2),AY431-(AY431-BA431)/hinterpiano*(0.65/2))</f>
        <v>47.863430303030299</v>
      </c>
      <c r="BN431" s="26">
        <f>IF(BJ432&lt;&gt;1,IF(BJ432=6,AZ431-(AZ431-AX431)/hinterpiano*(0.55/2),AZ431-(AZ431-AX431)/hinterpiano*(0.65/2)),AZ431)</f>
        <v>-88.649396969696951</v>
      </c>
      <c r="BO431" s="26">
        <f>IF(BJ432&lt;&gt;1,IF(BJ432=6,BA431-(BA431-AY431)/hinterpiano*(0.55/2),BA431-(BA431-AY431)/hinterpiano*(0.65/2)),BA431)</f>
        <v>-55.566230303030302</v>
      </c>
      <c r="BP431" s="449">
        <f t="shared" si="4110"/>
        <v>-1430.91769</v>
      </c>
    </row>
    <row r="432" spans="1:68" ht="20" customHeight="1">
      <c r="A432" s="440"/>
      <c r="B432" s="444">
        <v>429</v>
      </c>
      <c r="C432" s="444">
        <f>INDEX(PIL!$A$1:$K$1009,$B432,3)</f>
        <v>2</v>
      </c>
      <c r="D432" s="444" t="str">
        <f>INDEX(PIL!$A$1:$K$1009,$B432,4)</f>
        <v>N</v>
      </c>
      <c r="E432" s="26">
        <f>INDEX(PIL!$A$1:$K$1009,$B432,5)</f>
        <v>-1548.8879999999999</v>
      </c>
      <c r="F432" s="26">
        <f>INDEX(PIL!$A$1:$K$1009,$B432,6)</f>
        <v>-969.24900000000002</v>
      </c>
      <c r="G432" s="26">
        <f>INDEX(PIL!$A$1:$K$1009,$B432,7)</f>
        <v>22.355</v>
      </c>
      <c r="H432" s="26">
        <f>INDEX(PIL!$A$1:$K$1009,$B432,8)</f>
        <v>0.38500000000000001</v>
      </c>
      <c r="I432" s="26">
        <f>INDEX(PIL!$A$1:$K$1009,$B432,9)</f>
        <v>-2.0830000000000002</v>
      </c>
      <c r="J432" s="26">
        <f>INDEX(PIL!$A$1:$K$1009,$B432,10)</f>
        <v>-1.554</v>
      </c>
      <c r="K432" s="26">
        <f t="shared" si="4094"/>
        <v>24.438000000000002</v>
      </c>
      <c r="L432" s="15">
        <f t="shared" si="4095"/>
        <v>1.9390000000000001</v>
      </c>
      <c r="M432" s="15">
        <f t="shared" ref="M432" si="4541">(ABS(K432)+ABS(0.3*L432))*SIGN(K432)</f>
        <v>25.019700000000004</v>
      </c>
      <c r="N432" s="15">
        <f t="shared" si="4097"/>
        <v>9.2704000000000004</v>
      </c>
      <c r="O432" s="449">
        <f t="shared" si="4098"/>
        <v>25.019700000000004</v>
      </c>
      <c r="Q432" s="440"/>
      <c r="R432" s="444">
        <v>645</v>
      </c>
      <c r="S432" s="16">
        <f>INDEX(PIL!$A$1:$K$1009,$R432,3)</f>
        <v>2</v>
      </c>
      <c r="T432" s="16" t="str">
        <f>INDEX(PIL!$A$1:$K$1009,$R432,4)</f>
        <v>N</v>
      </c>
      <c r="U432" s="26">
        <f>INDEX(PIL!$A$1:$K$1009,$R432,5)</f>
        <v>-184.56700000000001</v>
      </c>
      <c r="V432" s="26">
        <f>INDEX(PIL!$A$1:$K$1009,$R432,6)</f>
        <v>-119.97</v>
      </c>
      <c r="W432" s="26">
        <f>INDEX(PIL!$A$1:$K$1009,$R432,7)</f>
        <v>-1.651</v>
      </c>
      <c r="X432" s="26">
        <f>INDEX(PIL!$A$1:$K$1009,$R432,8)</f>
        <v>-215.256</v>
      </c>
      <c r="Y432" s="26">
        <f>INDEX(PIL!$A$1:$K$1009,$R432,9)</f>
        <v>17.466000000000001</v>
      </c>
      <c r="Z432" s="26">
        <f>INDEX(PIL!$A$1:$K$1009,$R432,10)</f>
        <v>13.034000000000001</v>
      </c>
      <c r="AA432" s="26">
        <f t="shared" si="4099"/>
        <v>-19.117000000000001</v>
      </c>
      <c r="AB432" s="15">
        <f t="shared" si="4100"/>
        <v>-228.29</v>
      </c>
      <c r="AC432" s="15">
        <f t="shared" ref="AC432" si="4542">(ABS(AA432)+ABS(0.3*AB432))*SIGN(AA432)</f>
        <v>-87.603999999999999</v>
      </c>
      <c r="AD432" s="15">
        <f t="shared" si="4120"/>
        <v>-234.02509999999998</v>
      </c>
      <c r="AE432" s="449">
        <f t="shared" si="4102"/>
        <v>-234.02509999999998</v>
      </c>
      <c r="AG432" s="440"/>
      <c r="AH432" s="16">
        <f t="shared" ref="AH432" si="4543">S432</f>
        <v>2</v>
      </c>
      <c r="AI432" s="16" t="str">
        <f t="shared" ref="AI432" si="4544">T432</f>
        <v>N</v>
      </c>
      <c r="AJ432" s="26">
        <f>IF(AH432=6,E432+U432-(0.6*base_minore_p*hinterpiano*cls_armato),IF(AH432=5,E432+U432-(0.6*base_minore_p*hinterpiano*cls_armato)-(base_maggiore_p*base_minore_p*hinterpiano*cls_armato),IF(AH432=4,E432+U432-(0.6*base_minore_p*hinterpiano*cls_armato)-2*(base_maggiore_p*base_minore_p*hinterpiano*cls_armato),IF(AH432=3,E432+U432-(0.6*base_minore_p*hinterpiano*cls_armato)-3*(base_maggiore_p*base_minore_p*hinterpiano*cls_armato),IF(AH432=2,E432+U432-(0.6*base_minore_p*hinterpiano*cls_armato)-4*(base_maggiore_p*base_minore_p*hinterpiano*cls_armato),E432+U432-(0.6*base_minore_p*hinterpiano*cls_armato)-5*(base_maggiore_p*base_minore_p*hinterpiano*cls_armato))))))</f>
        <v>-1817.6049999999998</v>
      </c>
      <c r="AK432" s="26">
        <f>IF(AH432=6,F432+V432-(0.6*base_minore_p*hinterpiano*cls_armato),IF(AH432=5,F432+V432-(0.6*base_minore_p*hinterpiano*cls_armato)-(base_maggiore_p*base_minore_p*hinterpiano*cls_armato),IF(AH432=4,F432+V432-(0.6*base_minore_p*hinterpiano*cls_armato)-2*(base_maggiore_p*base_minore_p*hinterpiano*cls_armato),IF(AH432=3,F432+V432-(0.6*base_minore_p*hinterpiano*cls_armato)-3*(base_maggiore_p*base_minore_p*hinterpiano*cls_armato),IF(AH432=2,F432+V432-(0.6*base_minore_p*hinterpiano*cls_armato)-4*(base_maggiore_p*base_minore_p*hinterpiano*cls_armato),F432+V432-(0.6*base_minore_p*hinterpiano*cls_armato)-5*(base_maggiore_p*base_minore_p*hinterpiano*cls_armato))))))</f>
        <v>-1173.3689999999999</v>
      </c>
      <c r="AL432" s="26">
        <f t="shared" ref="AL432" si="4545">G432+W432</f>
        <v>20.704000000000001</v>
      </c>
      <c r="AM432" s="26">
        <f t="shared" ref="AM432" si="4546">H432+X432</f>
        <v>-214.87100000000001</v>
      </c>
      <c r="AN432" s="26">
        <f t="shared" ref="AN432" si="4547">I432+Y432</f>
        <v>15.383000000000001</v>
      </c>
      <c r="AO432" s="26">
        <f t="shared" ref="AO432" si="4548">J432+Z432</f>
        <v>11.48</v>
      </c>
      <c r="AP432" s="26">
        <f t="shared" ref="AP432" si="4549">(ABS(AL432)+ABS(AN432))*SIGN(AL432)</f>
        <v>36.087000000000003</v>
      </c>
      <c r="AQ432" s="15">
        <f t="shared" ref="AQ432" si="4550">(ABS(AM432)+ABS(AO432))*SIGN(AM432)</f>
        <v>-226.351</v>
      </c>
      <c r="AR432" s="15">
        <f t="shared" ref="AR432" si="4551">(ABS(AP432)+ABS(0.3*AQ432))*SIGN(AP432)</f>
        <v>103.9923</v>
      </c>
      <c r="AS432" s="449">
        <f t="shared" ref="AS432" si="4552">(ABS(AQ432)+ABS(0.3*AR432))*SIGN(AQ432)</f>
        <v>-257.54869000000002</v>
      </c>
      <c r="AT432" s="15"/>
      <c r="AU432" s="440"/>
      <c r="AV432" s="444">
        <f t="shared" ref="AV432" si="4553">AH432</f>
        <v>2</v>
      </c>
      <c r="AW432" s="444" t="s">
        <v>805</v>
      </c>
      <c r="AX432" s="26">
        <f t="shared" ref="AX432" si="4554">F429-N429</f>
        <v>-63.259100000000004</v>
      </c>
      <c r="AY432" s="26">
        <f t="shared" ref="AY432" si="4555">V429-AD429</f>
        <v>-49.846200000000003</v>
      </c>
      <c r="AZ432" s="26">
        <f t="shared" ref="AZ432" si="4556">F430-N430</f>
        <v>112.87929999999999</v>
      </c>
      <c r="BA432" s="26">
        <f t="shared" ref="BA432" si="4557">V430-AD430</f>
        <v>63.195</v>
      </c>
      <c r="BB432" s="449">
        <f t="shared" ref="BB432" si="4558">AK432-AS432</f>
        <v>-915.82030999999984</v>
      </c>
      <c r="BC432" s="26"/>
      <c r="BD432" s="400">
        <f t="shared" si="4195"/>
        <v>2</v>
      </c>
      <c r="BE432" s="383">
        <f t="shared" si="4365"/>
        <v>18</v>
      </c>
      <c r="BF432" s="15"/>
      <c r="BG432" s="15"/>
      <c r="BH432" s="15"/>
      <c r="BI432" s="440"/>
      <c r="BJ432" s="444">
        <f t="shared" ref="BJ432" si="4559">AV432</f>
        <v>2</v>
      </c>
      <c r="BK432" s="444" t="s">
        <v>805</v>
      </c>
      <c r="BL432" s="26">
        <f>IF(BJ432=6,AX432-(AX432-AZ432)/hinterpiano*(0.55/2),AX432-(AX432-AZ432)/hinterpiano*(0.65/2))</f>
        <v>-45.912136363636364</v>
      </c>
      <c r="BM432" s="26">
        <f>IF(BJ432=6,AY432-(AY432-BA432)/hinterpiano*(0.55/2),AY432-(AY432-BA432)/hinterpiano*(0.65/2))</f>
        <v>-38.71335454545455</v>
      </c>
      <c r="BN432" s="26">
        <f>IF(BJ432&lt;&gt;1,IF(BJ432=6,AZ432-(AZ432-AX432)/hinterpiano*(0.55/2),AZ432-(AZ432-AX432)/hinterpiano*(0.65/2)),AZ432)</f>
        <v>95.532336363636347</v>
      </c>
      <c r="BO432" s="26">
        <f>IF(BJ432&lt;&gt;1,IF(BJ432=6,BA432-(BA432-AY432)/hinterpiano*(0.55/2),BA432-(BA432-AY432)/hinterpiano*(0.65/2)),BA432)</f>
        <v>52.062154545454547</v>
      </c>
      <c r="BP432" s="449">
        <f t="shared" si="4110"/>
        <v>-915.82030999999984</v>
      </c>
    </row>
    <row r="433" spans="1:68" ht="20" customHeight="1">
      <c r="A433" s="440"/>
      <c r="B433" s="444">
        <v>430</v>
      </c>
      <c r="C433" s="444">
        <f>INDEX(PIL!$A$1:$K$1009,$B433,3)</f>
        <v>1</v>
      </c>
      <c r="D433" s="444" t="str">
        <f>INDEX(PIL!$A$1:$K$1009,$B433,4)</f>
        <v>Msup</v>
      </c>
      <c r="E433" s="26">
        <f>INDEX(PIL!$A$1:$K$1009,$B433,5)</f>
        <v>-78.426000000000002</v>
      </c>
      <c r="F433" s="26">
        <f>INDEX(PIL!$A$1:$K$1009,$B433,6)</f>
        <v>-51.174999999999997</v>
      </c>
      <c r="G433" s="26">
        <f>INDEX(PIL!$A$1:$K$1009,$B433,7)</f>
        <v>-63.777000000000001</v>
      </c>
      <c r="H433" s="26">
        <f>INDEX(PIL!$A$1:$K$1009,$B433,8)</f>
        <v>3.0790000000000002</v>
      </c>
      <c r="I433" s="26">
        <f>INDEX(PIL!$A$1:$K$1009,$B433,9)</f>
        <v>1.0720000000000001</v>
      </c>
      <c r="J433" s="26">
        <f>INDEX(PIL!$A$1:$K$1009,$B433,10)</f>
        <v>0.8</v>
      </c>
      <c r="K433" s="26">
        <f t="shared" si="4094"/>
        <v>-64.849000000000004</v>
      </c>
      <c r="L433" s="15">
        <f t="shared" si="4095"/>
        <v>3.8790000000000004</v>
      </c>
      <c r="M433" s="15">
        <f t="shared" ref="M433" si="4560">(ABS(K433)+ABS(0.3*L433))*SIGN(K433)</f>
        <v>-66.012700000000009</v>
      </c>
      <c r="N433" s="15">
        <f t="shared" si="4097"/>
        <v>23.3337</v>
      </c>
      <c r="O433" s="449">
        <f t="shared" si="4098"/>
        <v>-66.012700000000009</v>
      </c>
      <c r="Q433" s="440"/>
      <c r="R433" s="444">
        <v>646</v>
      </c>
      <c r="S433" s="16">
        <f>INDEX(PIL!$A$1:$K$1009,$R433,3)</f>
        <v>1</v>
      </c>
      <c r="T433" s="16" t="str">
        <f>INDEX(PIL!$A$1:$K$1009,$R433,4)</f>
        <v>Msup</v>
      </c>
      <c r="U433" s="26">
        <f>INDEX(PIL!$A$1:$K$1009,$R433,5)</f>
        <v>38.057000000000002</v>
      </c>
      <c r="V433" s="26">
        <f>INDEX(PIL!$A$1:$K$1009,$R433,6)</f>
        <v>24.753</v>
      </c>
      <c r="W433" s="26">
        <f>INDEX(PIL!$A$1:$K$1009,$R433,7)</f>
        <v>-0.216</v>
      </c>
      <c r="X433" s="26">
        <f>INDEX(PIL!$A$1:$K$1009,$R433,8)</f>
        <v>-36.100999999999999</v>
      </c>
      <c r="Y433" s="26">
        <f>INDEX(PIL!$A$1:$K$1009,$R433,9)</f>
        <v>2.79</v>
      </c>
      <c r="Z433" s="26">
        <f>INDEX(PIL!$A$1:$K$1009,$R433,10)</f>
        <v>2.0819999999999999</v>
      </c>
      <c r="AA433" s="26">
        <f t="shared" si="4099"/>
        <v>-3.0060000000000002</v>
      </c>
      <c r="AB433" s="15">
        <f t="shared" si="4100"/>
        <v>-38.183</v>
      </c>
      <c r="AC433" s="15">
        <f t="shared" ref="AC433" si="4561">(ABS(AA433)+ABS(0.3*AB433))*SIGN(AA433)</f>
        <v>-14.460900000000001</v>
      </c>
      <c r="AD433" s="15">
        <f t="shared" si="4120"/>
        <v>-39.084800000000001</v>
      </c>
      <c r="AE433" s="449">
        <f t="shared" si="4102"/>
        <v>-39.084800000000001</v>
      </c>
      <c r="AG433" s="440"/>
      <c r="AJ433" s="26"/>
      <c r="AK433" s="26"/>
      <c r="AL433" s="26"/>
      <c r="AM433" s="26"/>
      <c r="AN433" s="26"/>
      <c r="AO433" s="26"/>
      <c r="AP433" s="26"/>
      <c r="AQ433" s="15"/>
      <c r="AR433" s="15"/>
      <c r="AS433" s="449"/>
      <c r="AT433" s="15"/>
      <c r="AU433" s="440"/>
      <c r="AV433" s="444"/>
      <c r="AW433" s="444" t="s">
        <v>802</v>
      </c>
      <c r="AX433" s="26">
        <f t="shared" ref="AX433" si="4562">F433+M433</f>
        <v>-117.18770000000001</v>
      </c>
      <c r="AY433" s="26">
        <f t="shared" ref="AY433" si="4563">V433+AC433</f>
        <v>10.2921</v>
      </c>
      <c r="AZ433" s="26">
        <f t="shared" ref="AZ433" si="4564">F434+M434</f>
        <v>-661.60600000000011</v>
      </c>
      <c r="BA433" s="26">
        <f t="shared" ref="BA433" si="4565">V434+AC434</f>
        <v>35.449199999999998</v>
      </c>
      <c r="BB433" s="449">
        <f t="shared" ref="BB433" si="4566">AK436+AR436</f>
        <v>-1196.0423999999998</v>
      </c>
      <c r="BC433" s="26"/>
      <c r="BD433" s="400">
        <f t="shared" ref="BD433" si="4567">AV436</f>
        <v>1</v>
      </c>
      <c r="BE433" s="383">
        <f t="shared" si="4365"/>
        <v>18</v>
      </c>
      <c r="BF433" s="15"/>
      <c r="BG433" s="15"/>
      <c r="BH433" s="15"/>
      <c r="BI433" s="440"/>
      <c r="BJ433" s="444"/>
      <c r="BK433" s="444" t="s">
        <v>802</v>
      </c>
      <c r="BL433" s="26">
        <f>IF(BJ436=6,AX433-(AX433-AZ433)/hinterpiano*(0.55/2),AX433-(AX433-AZ433)/hinterpiano*(0.65/2))</f>
        <v>-170.80465378787881</v>
      </c>
      <c r="BM433" s="26">
        <f>IF(BJ436=6,AY433-(AY433-BA433)/hinterpiano*(0.55/2),AY433-(AY433-BA433)/hinterpiano*(0.65/2))</f>
        <v>12.769693181818182</v>
      </c>
      <c r="BN433" s="26">
        <f>IF(BJ436&lt;&gt;1,IF(BJ436=6,AZ433-(AZ433-AX433)/hinterpiano*(0.55/2),AZ433-(AZ433-AX433)/hinterpiano*(0.65/2)),AZ433)</f>
        <v>-661.60600000000011</v>
      </c>
      <c r="BO433" s="26">
        <f>IF(BJ436&lt;&gt;1,IF(BJ436=6,BA433-(BA433-AY433)/hinterpiano*(0.55/2),BA433-(BA433-AY433)/hinterpiano*(0.65/2)),BA433)</f>
        <v>35.449199999999998</v>
      </c>
      <c r="BP433" s="449">
        <f t="shared" si="4110"/>
        <v>-1196.0423999999998</v>
      </c>
    </row>
    <row r="434" spans="1:68" ht="20" customHeight="1">
      <c r="A434" s="440"/>
      <c r="B434" s="444">
        <v>431</v>
      </c>
      <c r="C434" s="444">
        <f>INDEX(PIL!$A$1:$K$1009,$B434,3)</f>
        <v>1</v>
      </c>
      <c r="D434" s="444" t="str">
        <f>INDEX(PIL!$A$1:$K$1009,$B434,4)</f>
        <v>Minf</v>
      </c>
      <c r="E434" s="26">
        <f>INDEX(PIL!$A$1:$K$1009,$B434,5)</f>
        <v>91.893000000000001</v>
      </c>
      <c r="F434" s="26">
        <f>INDEX(PIL!$A$1:$K$1009,$B434,6)</f>
        <v>58.405999999999999</v>
      </c>
      <c r="G434" s="26">
        <f>INDEX(PIL!$A$1:$K$1009,$B434,7)</f>
        <v>-655.77700000000004</v>
      </c>
      <c r="H434" s="26">
        <f>INDEX(PIL!$A$1:$K$1009,$B434,8)</f>
        <v>-26.242999999999999</v>
      </c>
      <c r="I434" s="26">
        <f>INDEX(PIL!$A$1:$K$1009,$B434,9)</f>
        <v>46.052</v>
      </c>
      <c r="J434" s="26">
        <f>INDEX(PIL!$A$1:$K$1009,$B434,10)</f>
        <v>34.366999999999997</v>
      </c>
      <c r="K434" s="26">
        <f t="shared" si="4094"/>
        <v>-701.82900000000006</v>
      </c>
      <c r="L434" s="15">
        <f t="shared" si="4095"/>
        <v>-60.61</v>
      </c>
      <c r="M434" s="15">
        <f t="shared" ref="M434" si="4568">(ABS(K434)+ABS(0.3*L434))*SIGN(K434)</f>
        <v>-720.01200000000006</v>
      </c>
      <c r="N434" s="15">
        <f t="shared" si="4097"/>
        <v>-271.15870000000001</v>
      </c>
      <c r="O434" s="449">
        <f t="shared" si="4098"/>
        <v>-720.01200000000006</v>
      </c>
      <c r="Q434" s="440"/>
      <c r="R434" s="444">
        <v>647</v>
      </c>
      <c r="S434" s="16">
        <f>INDEX(PIL!$A$1:$K$1009,$R434,3)</f>
        <v>1</v>
      </c>
      <c r="T434" s="16" t="str">
        <f>INDEX(PIL!$A$1:$K$1009,$R434,4)</f>
        <v>Minf</v>
      </c>
      <c r="U434" s="26">
        <f>INDEX(PIL!$A$1:$K$1009,$R434,5)</f>
        <v>-17.748999999999999</v>
      </c>
      <c r="V434" s="26">
        <f>INDEX(PIL!$A$1:$K$1009,$R434,6)</f>
        <v>-11.627000000000001</v>
      </c>
      <c r="W434" s="26">
        <f>INDEX(PIL!$A$1:$K$1009,$R434,7)</f>
        <v>0.48399999999999999</v>
      </c>
      <c r="X434" s="26">
        <f>INDEX(PIL!$A$1:$K$1009,$R434,8)</f>
        <v>-125.90600000000001</v>
      </c>
      <c r="Y434" s="26">
        <f>INDEX(PIL!$A$1:$K$1009,$R434,9)</f>
        <v>7.2069999999999999</v>
      </c>
      <c r="Z434" s="26">
        <f>INDEX(PIL!$A$1:$K$1009,$R434,10)</f>
        <v>5.3780000000000001</v>
      </c>
      <c r="AA434" s="26">
        <f t="shared" si="4099"/>
        <v>7.6909999999999998</v>
      </c>
      <c r="AB434" s="15">
        <f t="shared" si="4100"/>
        <v>-131.28399999999999</v>
      </c>
      <c r="AC434" s="15">
        <f t="shared" ref="AC434" si="4569">(ABS(AA434)+ABS(0.3*AB434))*SIGN(AA434)</f>
        <v>47.0762</v>
      </c>
      <c r="AD434" s="15">
        <f t="shared" si="4120"/>
        <v>-133.59129999999999</v>
      </c>
      <c r="AE434" s="449">
        <f t="shared" si="4102"/>
        <v>-133.59129999999999</v>
      </c>
      <c r="AG434" s="440"/>
      <c r="AJ434" s="26"/>
      <c r="AK434" s="26"/>
      <c r="AL434" s="26"/>
      <c r="AM434" s="26"/>
      <c r="AN434" s="26"/>
      <c r="AO434" s="26"/>
      <c r="AP434" s="26"/>
      <c r="AQ434" s="15"/>
      <c r="AR434" s="15"/>
      <c r="AS434" s="449"/>
      <c r="AT434" s="15"/>
      <c r="AU434" s="440"/>
      <c r="AV434" s="444"/>
      <c r="AW434" s="444" t="s">
        <v>803</v>
      </c>
      <c r="AX434" s="26">
        <f t="shared" ref="AX434" si="4570">F433-M433</f>
        <v>14.837700000000012</v>
      </c>
      <c r="AY434" s="26">
        <f t="shared" ref="AY434" si="4571">V433-AC433</f>
        <v>39.213900000000002</v>
      </c>
      <c r="AZ434" s="26">
        <f t="shared" ref="AZ434" si="4572">F434-M434</f>
        <v>778.41800000000001</v>
      </c>
      <c r="BA434" s="26">
        <f t="shared" ref="BA434" si="4573">V434-AC434</f>
        <v>-58.703200000000002</v>
      </c>
      <c r="BB434" s="449">
        <f t="shared" ref="BB434" si="4574">AK436-AR436</f>
        <v>-1444.2995999999998</v>
      </c>
      <c r="BC434" s="26"/>
      <c r="BD434" s="400">
        <f t="shared" ref="BD434" si="4575">BD433</f>
        <v>1</v>
      </c>
      <c r="BE434" s="383">
        <f t="shared" si="4365"/>
        <v>18</v>
      </c>
      <c r="BF434" s="15"/>
      <c r="BG434" s="15"/>
      <c r="BH434" s="15"/>
      <c r="BI434" s="440"/>
      <c r="BJ434" s="444"/>
      <c r="BK434" s="444" t="s">
        <v>803</v>
      </c>
      <c r="BL434" s="26">
        <f>IF(BJ436=6,AX434-(AX434-AZ434)/hinterpiano*(0.55/2),AX434-(AX434-AZ434)/hinterpiano*(0.65/2))</f>
        <v>90.038790151515158</v>
      </c>
      <c r="BM434" s="26">
        <f>IF(BJ436=6,AY434-(AY434-BA434)/hinterpiano*(0.55/2),AY434-(AY434-BA434)/hinterpiano*(0.65/2))</f>
        <v>29.570549242424242</v>
      </c>
      <c r="BN434" s="26">
        <f>IF(BJ436&lt;&gt;1,IF(BJ436=6,AZ434-(AZ434-AX434)/hinterpiano*(0.55/2),AZ434-(AZ434-AX434)/hinterpiano*(0.65/2)),AZ434)</f>
        <v>778.41800000000001</v>
      </c>
      <c r="BO434" s="26">
        <f>IF(BJ436&lt;&gt;1,IF(BJ436=6,BA434-(BA434-AY434)/hinterpiano*(0.55/2),BA434-(BA434-AY434)/hinterpiano*(0.65/2)),BA434)</f>
        <v>-58.703200000000002</v>
      </c>
      <c r="BP434" s="449">
        <f t="shared" si="4110"/>
        <v>-1444.2995999999998</v>
      </c>
    </row>
    <row r="435" spans="1:68" ht="20" customHeight="1">
      <c r="A435" s="440"/>
      <c r="B435" s="444">
        <v>432</v>
      </c>
      <c r="C435" s="444">
        <f>INDEX(PIL!$A$1:$K$1009,$B435,3)</f>
        <v>1</v>
      </c>
      <c r="D435" s="444" t="str">
        <f>INDEX(PIL!$A$1:$K$1009,$B435,4)</f>
        <v>V</v>
      </c>
      <c r="E435" s="26">
        <f>INDEX(PIL!$A$1:$K$1009,$B435,5)</f>
        <v>-51.612000000000002</v>
      </c>
      <c r="F435" s="26">
        <f>INDEX(PIL!$A$1:$K$1009,$B435,6)</f>
        <v>-33.206000000000003</v>
      </c>
      <c r="G435" s="26">
        <f>INDEX(PIL!$A$1:$K$1009,$B435,7)</f>
        <v>203.494</v>
      </c>
      <c r="H435" s="26">
        <f>INDEX(PIL!$A$1:$K$1009,$B435,8)</f>
        <v>8.69</v>
      </c>
      <c r="I435" s="26">
        <f>INDEX(PIL!$A$1:$K$1009,$B435,9)</f>
        <v>-13.63</v>
      </c>
      <c r="J435" s="26">
        <f>INDEX(PIL!$A$1:$K$1009,$B435,10)</f>
        <v>-10.172000000000001</v>
      </c>
      <c r="K435" s="26">
        <f t="shared" si="4094"/>
        <v>217.124</v>
      </c>
      <c r="L435" s="15">
        <f t="shared" si="4095"/>
        <v>18.862000000000002</v>
      </c>
      <c r="M435" s="15">
        <f t="shared" ref="M435" si="4576">(ABS(K435)+ABS(0.3*L435))*SIGN(K435)</f>
        <v>222.7826</v>
      </c>
      <c r="N435" s="15">
        <f t="shared" si="4097"/>
        <v>83.999200000000002</v>
      </c>
      <c r="O435" s="449">
        <f t="shared" si="4098"/>
        <v>222.7826</v>
      </c>
      <c r="Q435" s="440"/>
      <c r="R435" s="444">
        <v>648</v>
      </c>
      <c r="S435" s="16">
        <f>INDEX(PIL!$A$1:$K$1009,$R435,3)</f>
        <v>1</v>
      </c>
      <c r="T435" s="16" t="str">
        <f>INDEX(PIL!$A$1:$K$1009,$R435,4)</f>
        <v>V</v>
      </c>
      <c r="U435" s="26">
        <f>INDEX(PIL!$A$1:$K$1009,$R435,5)</f>
        <v>16.911000000000001</v>
      </c>
      <c r="V435" s="26">
        <f>INDEX(PIL!$A$1:$K$1009,$R435,6)</f>
        <v>11.023999999999999</v>
      </c>
      <c r="W435" s="26">
        <f>INDEX(PIL!$A$1:$K$1009,$R435,7)</f>
        <v>-0.111</v>
      </c>
      <c r="X435" s="26">
        <f>INDEX(PIL!$A$1:$K$1009,$R435,8)</f>
        <v>28.111000000000001</v>
      </c>
      <c r="Y435" s="26">
        <f>INDEX(PIL!$A$1:$K$1009,$R435,9)</f>
        <v>-1.339</v>
      </c>
      <c r="Z435" s="26">
        <f>INDEX(PIL!$A$1:$K$1009,$R435,10)</f>
        <v>-0.999</v>
      </c>
      <c r="AA435" s="26">
        <f t="shared" si="4099"/>
        <v>-1.45</v>
      </c>
      <c r="AB435" s="15">
        <f t="shared" si="4100"/>
        <v>29.11</v>
      </c>
      <c r="AC435" s="15">
        <f t="shared" ref="AC435" si="4577">(ABS(AA435)+ABS(0.3*AB435))*SIGN(AA435)</f>
        <v>-10.182999999999998</v>
      </c>
      <c r="AD435" s="15">
        <f t="shared" si="4120"/>
        <v>29.544999999999998</v>
      </c>
      <c r="AE435" s="449">
        <f t="shared" si="4102"/>
        <v>29.544999999999998</v>
      </c>
      <c r="AG435" s="440"/>
      <c r="AJ435" s="26"/>
      <c r="AK435" s="26"/>
      <c r="AL435" s="26"/>
      <c r="AM435" s="26"/>
      <c r="AN435" s="26"/>
      <c r="AO435" s="26"/>
      <c r="AP435" s="26"/>
      <c r="AQ435" s="15"/>
      <c r="AR435" s="15"/>
      <c r="AS435" s="449"/>
      <c r="AT435" s="15"/>
      <c r="AU435" s="440"/>
      <c r="AV435" s="444"/>
      <c r="AW435" s="444" t="s">
        <v>804</v>
      </c>
      <c r="AX435" s="26">
        <f t="shared" ref="AX435" si="4578">F433+N433</f>
        <v>-27.841299999999997</v>
      </c>
      <c r="AY435" s="26">
        <f t="shared" ref="AY435" si="4579">V433+AD433</f>
        <v>-14.331800000000001</v>
      </c>
      <c r="AZ435" s="26">
        <f t="shared" ref="AZ435" si="4580">F434+N434</f>
        <v>-212.7527</v>
      </c>
      <c r="BA435" s="26">
        <f t="shared" ref="BA435" si="4581">V434+AD434</f>
        <v>-145.2183</v>
      </c>
      <c r="BB435" s="449">
        <f t="shared" ref="BB435" si="4582">AK436+AS436</f>
        <v>-1599.0715799999998</v>
      </c>
      <c r="BC435" s="26"/>
      <c r="BD435" s="400">
        <f t="shared" si="4195"/>
        <v>1</v>
      </c>
      <c r="BE435" s="383">
        <f t="shared" si="4365"/>
        <v>18</v>
      </c>
      <c r="BF435" s="15"/>
      <c r="BG435" s="15"/>
      <c r="BH435" s="15"/>
      <c r="BI435" s="440"/>
      <c r="BJ435" s="444"/>
      <c r="BK435" s="444" t="s">
        <v>804</v>
      </c>
      <c r="BL435" s="26">
        <f>IF(BJ436=6,AX435-(AX435-AZ435)/hinterpiano*(0.55/2),AX435-(AX435-AZ435)/hinterpiano*(0.65/2))</f>
        <v>-46.052271212121212</v>
      </c>
      <c r="BM435" s="26">
        <f>IF(BJ436=6,AY435-(AY435-BA435)/hinterpiano*(0.55/2),AY435-(AY435-BA435)/hinterpiano*(0.65/2))</f>
        <v>-27.222137121212125</v>
      </c>
      <c r="BN435" s="26">
        <f>IF(BJ436&lt;&gt;1,IF(BJ436=6,AZ435-(AZ435-AX435)/hinterpiano*(0.55/2),AZ435-(AZ435-AX435)/hinterpiano*(0.65/2)),AZ435)</f>
        <v>-212.7527</v>
      </c>
      <c r="BO435" s="26">
        <f>IF(BJ436&lt;&gt;1,IF(BJ436=6,BA435-(BA435-AY435)/hinterpiano*(0.55/2),BA435-(BA435-AY435)/hinterpiano*(0.65/2)),BA435)</f>
        <v>-145.2183</v>
      </c>
      <c r="BP435" s="449">
        <f t="shared" si="4110"/>
        <v>-1599.0715799999998</v>
      </c>
    </row>
    <row r="436" spans="1:68" ht="20" customHeight="1">
      <c r="A436" s="440"/>
      <c r="B436" s="444">
        <v>433</v>
      </c>
      <c r="C436" s="444">
        <f>INDEX(PIL!$A$1:$K$1009,$B436,3)</f>
        <v>1</v>
      </c>
      <c r="D436" s="444" t="str">
        <f>INDEX(PIL!$A$1:$K$1009,$B436,4)</f>
        <v>N</v>
      </c>
      <c r="E436" s="26">
        <f>INDEX(PIL!$A$1:$K$1009,$B436,5)</f>
        <v>-1702.539</v>
      </c>
      <c r="F436" s="26">
        <f>INDEX(PIL!$A$1:$K$1009,$B436,6)</f>
        <v>-1070.489</v>
      </c>
      <c r="G436" s="26">
        <f>INDEX(PIL!$A$1:$K$1009,$B436,7)</f>
        <v>38.195999999999998</v>
      </c>
      <c r="H436" s="26">
        <f>INDEX(PIL!$A$1:$K$1009,$B436,8)</f>
        <v>0.68100000000000005</v>
      </c>
      <c r="I436" s="26">
        <f>INDEX(PIL!$A$1:$K$1009,$B436,9)</f>
        <v>-3.524</v>
      </c>
      <c r="J436" s="26">
        <f>INDEX(PIL!$A$1:$K$1009,$B436,10)</f>
        <v>-2.63</v>
      </c>
      <c r="K436" s="26">
        <f t="shared" si="4094"/>
        <v>41.72</v>
      </c>
      <c r="L436" s="15">
        <f t="shared" si="4095"/>
        <v>3.3109999999999999</v>
      </c>
      <c r="M436" s="15">
        <f t="shared" ref="M436" si="4583">(ABS(K436)+ABS(0.3*L436))*SIGN(K436)</f>
        <v>42.713299999999997</v>
      </c>
      <c r="N436" s="15">
        <f t="shared" si="4097"/>
        <v>15.827</v>
      </c>
      <c r="O436" s="449">
        <f t="shared" si="4098"/>
        <v>42.713299999999997</v>
      </c>
      <c r="Q436" s="440"/>
      <c r="R436" s="444">
        <v>649</v>
      </c>
      <c r="S436" s="16">
        <f>INDEX(PIL!$A$1:$K$1009,$R436,3)</f>
        <v>1</v>
      </c>
      <c r="T436" s="16" t="str">
        <f>INDEX(PIL!$A$1:$K$1009,$R436,4)</f>
        <v>N</v>
      </c>
      <c r="U436" s="26">
        <f>INDEX(PIL!$A$1:$K$1009,$R436,5)</f>
        <v>-227.95</v>
      </c>
      <c r="V436" s="26">
        <f>INDEX(PIL!$A$1:$K$1009,$R436,6)</f>
        <v>-148.20699999999999</v>
      </c>
      <c r="W436" s="26">
        <f>INDEX(PIL!$A$1:$K$1009,$R436,7)</f>
        <v>-1.7350000000000001</v>
      </c>
      <c r="X436" s="26">
        <f>INDEX(PIL!$A$1:$K$1009,$R436,8)</f>
        <v>-231.023</v>
      </c>
      <c r="Y436" s="26">
        <f>INDEX(PIL!$A$1:$K$1009,$R436,9)</f>
        <v>18.693000000000001</v>
      </c>
      <c r="Z436" s="26">
        <f>INDEX(PIL!$A$1:$K$1009,$R436,10)</f>
        <v>13.95</v>
      </c>
      <c r="AA436" s="26">
        <f t="shared" si="4099"/>
        <v>-20.428000000000001</v>
      </c>
      <c r="AB436" s="15">
        <f t="shared" si="4100"/>
        <v>-244.97299999999998</v>
      </c>
      <c r="AC436" s="15">
        <f t="shared" ref="AC436" si="4584">(ABS(AA436)+ABS(0.3*AB436))*SIGN(AA436)</f>
        <v>-93.919899999999984</v>
      </c>
      <c r="AD436" s="15">
        <f t="shared" si="4120"/>
        <v>-251.10139999999998</v>
      </c>
      <c r="AE436" s="449">
        <f t="shared" si="4102"/>
        <v>-251.10139999999998</v>
      </c>
      <c r="AG436" s="440"/>
      <c r="AH436" s="16">
        <f t="shared" ref="AH436" si="4585">S436</f>
        <v>1</v>
      </c>
      <c r="AI436" s="16" t="str">
        <f t="shared" ref="AI436" si="4586">T436</f>
        <v>N</v>
      </c>
      <c r="AJ436" s="26">
        <f>IF(AH436=6,E436+U436-(0.6*base_minore_p*hinterpiano*cls_armato),IF(AH436=5,E436+U436-(0.6*base_minore_p*hinterpiano*cls_armato)-(base_maggiore_p*base_minore_p*hinterpiano*cls_armato),IF(AH436=4,E436+U436-(0.6*base_minore_p*hinterpiano*cls_armato)-2*(base_maggiore_p*base_minore_p*hinterpiano*cls_armato),IF(AH436=3,E436+U436-(0.6*base_minore_p*hinterpiano*cls_armato)-3*(base_maggiore_p*base_minore_p*hinterpiano*cls_armato),IF(AH436=2,E436+U436-(0.6*base_minore_p*hinterpiano*cls_armato)-4*(base_maggiore_p*base_minore_p*hinterpiano*cls_armato),E436+U436-(0.6*base_minore_p*hinterpiano*cls_armato)-5*(base_maggiore_p*base_minore_p*hinterpiano*cls_armato))))))</f>
        <v>-2031.9639999999999</v>
      </c>
      <c r="AK436" s="26">
        <f>IF(AH436=6,F436+V436-(0.6*base_minore_p*hinterpiano*cls_armato),IF(AH436=5,F436+V436-(0.6*base_minore_p*hinterpiano*cls_armato)-(base_maggiore_p*base_minore_p*hinterpiano*cls_armato),IF(AH436=4,F436+V436-(0.6*base_minore_p*hinterpiano*cls_armato)-2*(base_maggiore_p*base_minore_p*hinterpiano*cls_armato),IF(AH436=3,F436+V436-(0.6*base_minore_p*hinterpiano*cls_armato)-3*(base_maggiore_p*base_minore_p*hinterpiano*cls_armato),IF(AH436=2,F436+V436-(0.6*base_minore_p*hinterpiano*cls_armato)-4*(base_maggiore_p*base_minore_p*hinterpiano*cls_armato),F436+V436-(0.6*base_minore_p*hinterpiano*cls_armato)-5*(base_maggiore_p*base_minore_p*hinterpiano*cls_armato))))))</f>
        <v>-1320.1709999999998</v>
      </c>
      <c r="AL436" s="26">
        <f t="shared" ref="AL436" si="4587">G436+W436</f>
        <v>36.460999999999999</v>
      </c>
      <c r="AM436" s="26">
        <f t="shared" ref="AM436" si="4588">H436+X436</f>
        <v>-230.34199999999998</v>
      </c>
      <c r="AN436" s="26">
        <f t="shared" ref="AN436" si="4589">I436+Y436</f>
        <v>15.169</v>
      </c>
      <c r="AO436" s="26">
        <f t="shared" ref="AO436" si="4590">J436+Z436</f>
        <v>11.32</v>
      </c>
      <c r="AP436" s="26">
        <f t="shared" ref="AP436" si="4591">(ABS(AL436)+ABS(AN436))*SIGN(AL436)</f>
        <v>51.629999999999995</v>
      </c>
      <c r="AQ436" s="15">
        <f t="shared" ref="AQ436" si="4592">(ABS(AM436)+ABS(AO436))*SIGN(AM436)</f>
        <v>-241.66199999999998</v>
      </c>
      <c r="AR436" s="15">
        <f t="shared" ref="AR436" si="4593">(ABS(AP436)+ABS(0.3*AQ436))*SIGN(AP436)</f>
        <v>124.12859999999999</v>
      </c>
      <c r="AS436" s="449">
        <f t="shared" ref="AS436" si="4594">(ABS(AQ436)+ABS(0.3*AR436))*SIGN(AQ436)</f>
        <v>-278.90057999999999</v>
      </c>
      <c r="AT436" s="15"/>
      <c r="AU436" s="440"/>
      <c r="AV436" s="444">
        <f t="shared" ref="AV436" si="4595">AH436</f>
        <v>1</v>
      </c>
      <c r="AW436" s="444" t="s">
        <v>805</v>
      </c>
      <c r="AX436" s="26">
        <f t="shared" ref="AX436" si="4596">F433-N433</f>
        <v>-74.508700000000005</v>
      </c>
      <c r="AY436" s="26">
        <f t="shared" ref="AY436" si="4597">V433-AD433</f>
        <v>63.837800000000001</v>
      </c>
      <c r="AZ436" s="26">
        <f t="shared" ref="AZ436" si="4598">F434-N434</f>
        <v>329.56470000000002</v>
      </c>
      <c r="BA436" s="26">
        <f t="shared" ref="BA436" si="4599">V434-AD434</f>
        <v>121.96429999999999</v>
      </c>
      <c r="BB436" s="449">
        <f t="shared" ref="BB436" si="4600">AK436-AS436</f>
        <v>-1041.2704199999998</v>
      </c>
      <c r="BC436" s="26"/>
      <c r="BD436" s="400">
        <f t="shared" si="4195"/>
        <v>1</v>
      </c>
      <c r="BE436" s="383">
        <f t="shared" si="4365"/>
        <v>18</v>
      </c>
      <c r="BF436" s="15"/>
      <c r="BG436" s="15"/>
      <c r="BH436" s="15"/>
      <c r="BI436" s="440"/>
      <c r="BJ436" s="444">
        <f t="shared" ref="BJ436" si="4601">AV436</f>
        <v>1</v>
      </c>
      <c r="BK436" s="444" t="s">
        <v>805</v>
      </c>
      <c r="BL436" s="26">
        <f>IF(BJ436=6,AX436-(AX436-AZ436)/hinterpiano*(0.55/2),AX436-(AX436-AZ436)/hinterpiano*(0.65/2))</f>
        <v>-34.713592424242428</v>
      </c>
      <c r="BM436" s="26">
        <f>IF(BJ436=6,AY436-(AY436-BA436)/hinterpiano*(0.55/2),AY436-(AY436-BA436)/hinterpiano*(0.65/2))</f>
        <v>69.562379545454547</v>
      </c>
      <c r="BN436" s="26">
        <f>IF(BJ436&lt;&gt;1,IF(BJ436=6,AZ436-(AZ436-AX436)/hinterpiano*(0.55/2),AZ436-(AZ436-AX436)/hinterpiano*(0.65/2)),AZ436)</f>
        <v>329.56470000000002</v>
      </c>
      <c r="BO436" s="26">
        <f>IF(BJ436&lt;&gt;1,IF(BJ436=6,BA436-(BA436-AY436)/hinterpiano*(0.55/2),BA436-(BA436-AY436)/hinterpiano*(0.65/2)),BA436)</f>
        <v>121.96429999999999</v>
      </c>
      <c r="BP436" s="449">
        <f t="shared" si="4110"/>
        <v>-1041.2704199999998</v>
      </c>
    </row>
    <row r="437" spans="1:68" ht="20" customHeight="1">
      <c r="A437" s="440">
        <v>19</v>
      </c>
      <c r="B437" s="444">
        <v>434</v>
      </c>
      <c r="C437" s="444">
        <f>INDEX(PIL!$A$1:$K$1009,$B437,3)</f>
        <v>6</v>
      </c>
      <c r="D437" s="444" t="str">
        <f>INDEX(PIL!$A$1:$K$1009,$B437,4)</f>
        <v>Msup</v>
      </c>
      <c r="E437" s="26">
        <f>INDEX(PIL!$A$1:$K$1009,$B437,5)</f>
        <v>67.911000000000001</v>
      </c>
      <c r="F437" s="26">
        <f>INDEX(PIL!$A$1:$K$1009,$B437,6)</f>
        <v>40.487000000000002</v>
      </c>
      <c r="G437" s="26">
        <f>INDEX(PIL!$A$1:$K$1009,$B437,7)</f>
        <v>68.477000000000004</v>
      </c>
      <c r="H437" s="26">
        <f>INDEX(PIL!$A$1:$K$1009,$B437,8)</f>
        <v>1.8420000000000001</v>
      </c>
      <c r="I437" s="26">
        <f>INDEX(PIL!$A$1:$K$1009,$B437,9)</f>
        <v>-6.7320000000000002</v>
      </c>
      <c r="J437" s="26">
        <f>INDEX(PIL!$A$1:$K$1009,$B437,10)</f>
        <v>-5.024</v>
      </c>
      <c r="K437" s="26">
        <f t="shared" si="4094"/>
        <v>75.209000000000003</v>
      </c>
      <c r="L437" s="15">
        <f t="shared" si="4095"/>
        <v>6.8659999999999997</v>
      </c>
      <c r="M437" s="15">
        <f t="shared" ref="M437" si="4602">(ABS(K437)+ABS(0.3*L437))*SIGN(K437)</f>
        <v>77.268799999999999</v>
      </c>
      <c r="N437" s="15">
        <f t="shared" si="4097"/>
        <v>29.428699999999999</v>
      </c>
      <c r="O437" s="449">
        <f t="shared" si="4098"/>
        <v>77.268799999999999</v>
      </c>
      <c r="Q437" s="440">
        <v>19</v>
      </c>
      <c r="R437" s="444">
        <v>722</v>
      </c>
      <c r="S437" s="16">
        <f>INDEX(PIL!$A$1:$K$1009,$R437,3)</f>
        <v>6</v>
      </c>
      <c r="T437" s="16" t="str">
        <f>INDEX(PIL!$A$1:$K$1009,$R437,4)</f>
        <v>Msup</v>
      </c>
      <c r="U437" s="26">
        <f>INDEX(PIL!$A$1:$K$1009,$R437,5)</f>
        <v>18.248999999999999</v>
      </c>
      <c r="V437" s="26">
        <f>INDEX(PIL!$A$1:$K$1009,$R437,6)</f>
        <v>12.778</v>
      </c>
      <c r="W437" s="26">
        <f>INDEX(PIL!$A$1:$K$1009,$R437,7)</f>
        <v>-0.02</v>
      </c>
      <c r="X437" s="26">
        <f>INDEX(PIL!$A$1:$K$1009,$R437,8)</f>
        <v>28.635999999999999</v>
      </c>
      <c r="Y437" s="26">
        <f>INDEX(PIL!$A$1:$K$1009,$R437,9)</f>
        <v>-0.189</v>
      </c>
      <c r="Z437" s="26">
        <f>INDEX(PIL!$A$1:$K$1009,$R437,10)</f>
        <v>-0.14099999999999999</v>
      </c>
      <c r="AA437" s="26">
        <f t="shared" si="4099"/>
        <v>-0.20899999999999999</v>
      </c>
      <c r="AB437" s="15">
        <f t="shared" si="4100"/>
        <v>28.776999999999997</v>
      </c>
      <c r="AC437" s="15">
        <f t="shared" ref="AC437" si="4603">(ABS(AA437)+ABS(0.3*AB437))*SIGN(AA437)</f>
        <v>-8.8420999999999985</v>
      </c>
      <c r="AD437" s="15">
        <f t="shared" si="4120"/>
        <v>28.839699999999997</v>
      </c>
      <c r="AE437" s="449">
        <f t="shared" si="4102"/>
        <v>28.839699999999997</v>
      </c>
      <c r="AG437" s="440">
        <v>19</v>
      </c>
      <c r="AJ437" s="26"/>
      <c r="AK437" s="26"/>
      <c r="AL437" s="26"/>
      <c r="AM437" s="26"/>
      <c r="AN437" s="26"/>
      <c r="AO437" s="26"/>
      <c r="AP437" s="26"/>
      <c r="AQ437" s="15"/>
      <c r="AR437" s="15"/>
      <c r="AS437" s="449"/>
      <c r="AT437" s="15"/>
      <c r="AU437" s="440">
        <v>19</v>
      </c>
      <c r="AV437" s="444"/>
      <c r="AW437" s="444" t="s">
        <v>802</v>
      </c>
      <c r="AX437" s="26">
        <f t="shared" ref="AX437" si="4604">F437+M437</f>
        <v>117.75579999999999</v>
      </c>
      <c r="AY437" s="26">
        <f t="shared" ref="AY437" si="4605">V437+AC437</f>
        <v>3.935900000000002</v>
      </c>
      <c r="AZ437" s="26">
        <f t="shared" ref="AZ437" si="4606">F438+M438</f>
        <v>-98.941499999999991</v>
      </c>
      <c r="BA437" s="26">
        <f t="shared" ref="BA437" si="4607">V438+AC438</f>
        <v>-2.7773000000000003</v>
      </c>
      <c r="BB437" s="449">
        <f t="shared" ref="BB437" si="4608">AK440+AR440</f>
        <v>-151.4478</v>
      </c>
      <c r="BC437" s="26"/>
      <c r="BD437" s="400">
        <f t="shared" ref="BD437" si="4609">AV440</f>
        <v>6</v>
      </c>
      <c r="BE437" s="383">
        <f t="shared" ref="BE437" si="4610">AU437</f>
        <v>19</v>
      </c>
      <c r="BF437" s="15"/>
      <c r="BG437" s="15"/>
      <c r="BH437" s="15"/>
      <c r="BI437" s="440">
        <v>19</v>
      </c>
      <c r="BJ437" s="444"/>
      <c r="BK437" s="444" t="s">
        <v>802</v>
      </c>
      <c r="BL437" s="26">
        <f>IF(BJ440=6,AX437-(AX437-AZ437)/hinterpiano*(0.55/2),AX437-(AX437-AZ437)/hinterpiano*(0.65/2))</f>
        <v>99.697691666666657</v>
      </c>
      <c r="BM437" s="26">
        <f>IF(BJ440=6,AY437-(AY437-BA437)/hinterpiano*(0.55/2),AY437-(AY437-BA437)/hinterpiano*(0.65/2))</f>
        <v>3.3764666666666683</v>
      </c>
      <c r="BN437" s="26">
        <f>IF(BJ440&lt;&gt;1,IF(BJ440=6,AZ437-(AZ437-AX437)/hinterpiano*(0.55/2),AZ437-(AZ437-AX437)/hinterpiano*(0.65/2)),AZ437)</f>
        <v>-80.883391666666654</v>
      </c>
      <c r="BO437" s="26">
        <f>IF(BJ440&lt;&gt;1,IF(BJ440=6,BA437-(BA437-AY437)/hinterpiano*(0.55/2),BA437-(BA437-AY437)/hinterpiano*(0.65/2)),BA437)</f>
        <v>-2.2178666666666667</v>
      </c>
      <c r="BP437" s="449">
        <f t="shared" si="4110"/>
        <v>-151.4478</v>
      </c>
    </row>
    <row r="438" spans="1:68" ht="20" customHeight="1">
      <c r="A438" s="440"/>
      <c r="B438" s="444">
        <v>435</v>
      </c>
      <c r="C438" s="444">
        <f>INDEX(PIL!$A$1:$K$1009,$B438,3)</f>
        <v>6</v>
      </c>
      <c r="D438" s="444" t="str">
        <f>INDEX(PIL!$A$1:$K$1009,$B438,4)</f>
        <v>Minf</v>
      </c>
      <c r="E438" s="26">
        <f>INDEX(PIL!$A$1:$K$1009,$B438,5)</f>
        <v>-56.088000000000001</v>
      </c>
      <c r="F438" s="26">
        <f>INDEX(PIL!$A$1:$K$1009,$B438,6)</f>
        <v>-33.993000000000002</v>
      </c>
      <c r="G438" s="26">
        <f>INDEX(PIL!$A$1:$K$1009,$B438,7)</f>
        <v>-57.536999999999999</v>
      </c>
      <c r="H438" s="26">
        <f>INDEX(PIL!$A$1:$K$1009,$B438,8)</f>
        <v>-1.9410000000000001</v>
      </c>
      <c r="I438" s="26">
        <f>INDEX(PIL!$A$1:$K$1009,$B438,9)</f>
        <v>5.58</v>
      </c>
      <c r="J438" s="26">
        <f>INDEX(PIL!$A$1:$K$1009,$B438,10)</f>
        <v>4.1639999999999997</v>
      </c>
      <c r="K438" s="26">
        <f t="shared" si="4094"/>
        <v>-63.116999999999997</v>
      </c>
      <c r="L438" s="15">
        <f t="shared" si="4095"/>
        <v>-6.1049999999999995</v>
      </c>
      <c r="M438" s="15">
        <f t="shared" ref="M438" si="4611">(ABS(K438)+ABS(0.3*L438))*SIGN(K438)</f>
        <v>-64.948499999999996</v>
      </c>
      <c r="N438" s="15">
        <f t="shared" si="4097"/>
        <v>-25.040099999999999</v>
      </c>
      <c r="O438" s="449">
        <f t="shared" si="4098"/>
        <v>-64.948499999999996</v>
      </c>
      <c r="Q438" s="440"/>
      <c r="R438" s="444">
        <v>723</v>
      </c>
      <c r="S438" s="16">
        <f>INDEX(PIL!$A$1:$K$1009,$R438,3)</f>
        <v>6</v>
      </c>
      <c r="T438" s="16" t="str">
        <f>INDEX(PIL!$A$1:$K$1009,$R438,4)</f>
        <v>Minf</v>
      </c>
      <c r="U438" s="26">
        <f>INDEX(PIL!$A$1:$K$1009,$R438,5)</f>
        <v>-16.064</v>
      </c>
      <c r="V438" s="26">
        <f>INDEX(PIL!$A$1:$K$1009,$R438,6)</f>
        <v>-11.207000000000001</v>
      </c>
      <c r="W438" s="26">
        <f>INDEX(PIL!$A$1:$K$1009,$R438,7)</f>
        <v>0.02</v>
      </c>
      <c r="X438" s="26">
        <f>INDEX(PIL!$A$1:$K$1009,$R438,8)</f>
        <v>-27.306000000000001</v>
      </c>
      <c r="Y438" s="26">
        <f>INDEX(PIL!$A$1:$K$1009,$R438,9)</f>
        <v>0.17799999999999999</v>
      </c>
      <c r="Z438" s="26">
        <f>INDEX(PIL!$A$1:$K$1009,$R438,10)</f>
        <v>0.13300000000000001</v>
      </c>
      <c r="AA438" s="26">
        <f t="shared" si="4099"/>
        <v>0.19799999999999998</v>
      </c>
      <c r="AB438" s="15">
        <f t="shared" si="4100"/>
        <v>-27.439</v>
      </c>
      <c r="AC438" s="15">
        <f t="shared" ref="AC438" si="4612">(ABS(AA438)+ABS(0.3*AB438))*SIGN(AA438)</f>
        <v>8.4297000000000004</v>
      </c>
      <c r="AD438" s="15">
        <f t="shared" si="4120"/>
        <v>-27.4984</v>
      </c>
      <c r="AE438" s="449">
        <f t="shared" si="4102"/>
        <v>-27.4984</v>
      </c>
      <c r="AG438" s="440"/>
      <c r="AJ438" s="26"/>
      <c r="AK438" s="26"/>
      <c r="AL438" s="26"/>
      <c r="AM438" s="26"/>
      <c r="AN438" s="26"/>
      <c r="AO438" s="26"/>
      <c r="AP438" s="26"/>
      <c r="AQ438" s="15"/>
      <c r="AR438" s="15"/>
      <c r="AS438" s="449"/>
      <c r="AT438" s="15"/>
      <c r="AU438" s="440"/>
      <c r="AV438" s="444"/>
      <c r="AW438" s="444" t="s">
        <v>803</v>
      </c>
      <c r="AX438" s="26">
        <f t="shared" ref="AX438" si="4613">F437-M437</f>
        <v>-36.781799999999997</v>
      </c>
      <c r="AY438" s="26">
        <f t="shared" ref="AY438" si="4614">V437-AC437</f>
        <v>21.620100000000001</v>
      </c>
      <c r="AZ438" s="26">
        <f t="shared" ref="AZ438" si="4615">F438-M438</f>
        <v>30.955499999999994</v>
      </c>
      <c r="BA438" s="26">
        <f t="shared" ref="BA438" si="4616">V438-AC438</f>
        <v>-19.636700000000001</v>
      </c>
      <c r="BB438" s="449">
        <f t="shared" ref="BB438" si="4617">AK440-AR440</f>
        <v>-176.3982</v>
      </c>
      <c r="BC438" s="26"/>
      <c r="BD438" s="400">
        <f t="shared" ref="BD438" si="4618">BD437</f>
        <v>6</v>
      </c>
      <c r="BE438" s="383">
        <f t="shared" ref="BE438" si="4619">BE437</f>
        <v>19</v>
      </c>
      <c r="BF438" s="15"/>
      <c r="BG438" s="15"/>
      <c r="BH438" s="15"/>
      <c r="BI438" s="440"/>
      <c r="BJ438" s="444"/>
      <c r="BK438" s="444" t="s">
        <v>803</v>
      </c>
      <c r="BL438" s="26">
        <f>IF(BJ440=6,AX438-(AX438-AZ438)/hinterpiano*(0.55/2),AX438-(AX438-AZ438)/hinterpiano*(0.65/2))</f>
        <v>-31.137024999999998</v>
      </c>
      <c r="BM438" s="26">
        <f>IF(BJ440=6,AY438-(AY438-BA438)/hinterpiano*(0.55/2),AY438-(AY438-BA438)/hinterpiano*(0.65/2))</f>
        <v>18.182033333333333</v>
      </c>
      <c r="BN438" s="26">
        <f>IF(BJ440&lt;&gt;1,IF(BJ440=6,AZ438-(AZ438-AX438)/hinterpiano*(0.55/2),AZ438-(AZ438-AX438)/hinterpiano*(0.65/2)),AZ438)</f>
        <v>25.310724999999994</v>
      </c>
      <c r="BO438" s="26">
        <f>IF(BJ440&lt;&gt;1,IF(BJ440=6,BA438-(BA438-AY438)/hinterpiano*(0.55/2),BA438-(BA438-AY438)/hinterpiano*(0.65/2)),BA438)</f>
        <v>-16.198633333333333</v>
      </c>
      <c r="BP438" s="449">
        <f t="shared" si="4110"/>
        <v>-176.3982</v>
      </c>
    </row>
    <row r="439" spans="1:68" ht="20" customHeight="1">
      <c r="A439" s="440"/>
      <c r="B439" s="444">
        <v>436</v>
      </c>
      <c r="C439" s="444">
        <f>INDEX(PIL!$A$1:$K$1009,$B439,3)</f>
        <v>6</v>
      </c>
      <c r="D439" s="444" t="str">
        <f>INDEX(PIL!$A$1:$K$1009,$B439,4)</f>
        <v>V</v>
      </c>
      <c r="E439" s="26">
        <f>INDEX(PIL!$A$1:$K$1009,$B439,5)</f>
        <v>37.575000000000003</v>
      </c>
      <c r="F439" s="26">
        <f>INDEX(PIL!$A$1:$K$1009,$B439,6)</f>
        <v>22.57</v>
      </c>
      <c r="G439" s="26">
        <f>INDEX(PIL!$A$1:$K$1009,$B439,7)</f>
        <v>38.125</v>
      </c>
      <c r="H439" s="26">
        <f>INDEX(PIL!$A$1:$K$1009,$B439,8)</f>
        <v>1.1419999999999999</v>
      </c>
      <c r="I439" s="26">
        <f>INDEX(PIL!$A$1:$K$1009,$B439,9)</f>
        <v>-3.7309999999999999</v>
      </c>
      <c r="J439" s="26">
        <f>INDEX(PIL!$A$1:$K$1009,$B439,10)</f>
        <v>-2.7839999999999998</v>
      </c>
      <c r="K439" s="26">
        <f t="shared" si="4094"/>
        <v>41.856000000000002</v>
      </c>
      <c r="L439" s="15">
        <f t="shared" si="4095"/>
        <v>3.9259999999999997</v>
      </c>
      <c r="M439" s="15">
        <f t="shared" ref="M439" si="4620">(ABS(K439)+ABS(0.3*L439))*SIGN(K439)</f>
        <v>43.033799999999999</v>
      </c>
      <c r="N439" s="15">
        <f t="shared" si="4097"/>
        <v>16.482800000000001</v>
      </c>
      <c r="O439" s="449">
        <f t="shared" si="4098"/>
        <v>43.033799999999999</v>
      </c>
      <c r="Q439" s="440"/>
      <c r="R439" s="444">
        <v>724</v>
      </c>
      <c r="S439" s="16">
        <f>INDEX(PIL!$A$1:$K$1009,$R439,3)</f>
        <v>6</v>
      </c>
      <c r="T439" s="16" t="str">
        <f>INDEX(PIL!$A$1:$K$1009,$R439,4)</f>
        <v>V</v>
      </c>
      <c r="U439" s="26">
        <f>INDEX(PIL!$A$1:$K$1009,$R439,5)</f>
        <v>10.398</v>
      </c>
      <c r="V439" s="26">
        <f>INDEX(PIL!$A$1:$K$1009,$R439,6)</f>
        <v>7.2679999999999998</v>
      </c>
      <c r="W439" s="26">
        <f>INDEX(PIL!$A$1:$K$1009,$R439,7)</f>
        <v>-1.2E-2</v>
      </c>
      <c r="X439" s="26">
        <f>INDEX(PIL!$A$1:$K$1009,$R439,8)</f>
        <v>16.951000000000001</v>
      </c>
      <c r="Y439" s="26">
        <f>INDEX(PIL!$A$1:$K$1009,$R439,9)</f>
        <v>-0.111</v>
      </c>
      <c r="Z439" s="26">
        <f>INDEX(PIL!$A$1:$K$1009,$R439,10)</f>
        <v>-8.3000000000000004E-2</v>
      </c>
      <c r="AA439" s="26">
        <f t="shared" si="4099"/>
        <v>-0.123</v>
      </c>
      <c r="AB439" s="15">
        <f t="shared" si="4100"/>
        <v>17.033999999999999</v>
      </c>
      <c r="AC439" s="15">
        <f t="shared" ref="AC439" si="4621">(ABS(AA439)+ABS(0.3*AB439))*SIGN(AA439)</f>
        <v>-5.2332000000000001</v>
      </c>
      <c r="AD439" s="15">
        <f t="shared" si="4120"/>
        <v>17.070899999999998</v>
      </c>
      <c r="AE439" s="449">
        <f t="shared" si="4102"/>
        <v>17.070899999999998</v>
      </c>
      <c r="AG439" s="440"/>
      <c r="AJ439" s="26"/>
      <c r="AK439" s="26"/>
      <c r="AL439" s="26"/>
      <c r="AM439" s="26"/>
      <c r="AN439" s="26"/>
      <c r="AO439" s="26"/>
      <c r="AP439" s="26"/>
      <c r="AQ439" s="15"/>
      <c r="AR439" s="15"/>
      <c r="AS439" s="449"/>
      <c r="AT439" s="15"/>
      <c r="AU439" s="440"/>
      <c r="AV439" s="444"/>
      <c r="AW439" s="444" t="s">
        <v>804</v>
      </c>
      <c r="AX439" s="26">
        <f t="shared" ref="AX439" si="4622">F437+N437</f>
        <v>69.915700000000001</v>
      </c>
      <c r="AY439" s="26">
        <f t="shared" ref="AY439" si="4623">V437+AD437</f>
        <v>41.617699999999999</v>
      </c>
      <c r="AZ439" s="26">
        <f t="shared" ref="AZ439" si="4624">F438+N438</f>
        <v>-59.033100000000005</v>
      </c>
      <c r="BA439" s="26">
        <f t="shared" ref="BA439" si="4625">V438+AD438</f>
        <v>-38.705399999999997</v>
      </c>
      <c r="BB439" s="449">
        <f t="shared" ref="BB439" si="4626">AK440+AS440</f>
        <v>-182.13955999999999</v>
      </c>
      <c r="BC439" s="26"/>
      <c r="BD439" s="400">
        <f t="shared" si="4195"/>
        <v>6</v>
      </c>
      <c r="BE439" s="383">
        <f t="shared" si="4365"/>
        <v>19</v>
      </c>
      <c r="BF439" s="15"/>
      <c r="BG439" s="15"/>
      <c r="BH439" s="15"/>
      <c r="BI439" s="440"/>
      <c r="BJ439" s="444"/>
      <c r="BK439" s="444" t="s">
        <v>804</v>
      </c>
      <c r="BL439" s="26">
        <f>IF(BJ440=6,AX439-(AX439-AZ439)/hinterpiano*(0.55/2),AX439-(AX439-AZ439)/hinterpiano*(0.65/2))</f>
        <v>59.169966666666667</v>
      </c>
      <c r="BM439" s="26">
        <f>IF(BJ440=6,AY439-(AY439-BA439)/hinterpiano*(0.55/2),AY439-(AY439-BA439)/hinterpiano*(0.65/2))</f>
        <v>34.924108333333329</v>
      </c>
      <c r="BN439" s="26">
        <f>IF(BJ440&lt;&gt;1,IF(BJ440=6,AZ439-(AZ439-AX439)/hinterpiano*(0.55/2),AZ439-(AZ439-AX439)/hinterpiano*(0.65/2)),AZ439)</f>
        <v>-48.287366666666671</v>
      </c>
      <c r="BO439" s="26">
        <f>IF(BJ440&lt;&gt;1,IF(BJ440=6,BA439-(BA439-AY439)/hinterpiano*(0.55/2),BA439-(BA439-AY439)/hinterpiano*(0.65/2)),BA439)</f>
        <v>-32.011808333333327</v>
      </c>
      <c r="BP439" s="449">
        <f t="shared" si="4110"/>
        <v>-182.13955999999999</v>
      </c>
    </row>
    <row r="440" spans="1:68" ht="20" customHeight="1">
      <c r="A440" s="440"/>
      <c r="B440" s="444">
        <v>437</v>
      </c>
      <c r="C440" s="444">
        <f>INDEX(PIL!$A$1:$K$1009,$B440,3)</f>
        <v>6</v>
      </c>
      <c r="D440" s="444" t="str">
        <f>INDEX(PIL!$A$1:$K$1009,$B440,4)</f>
        <v>N</v>
      </c>
      <c r="E440" s="26">
        <f>INDEX(PIL!$A$1:$K$1009,$B440,5)</f>
        <v>-200.345</v>
      </c>
      <c r="F440" s="26">
        <f>INDEX(PIL!$A$1:$K$1009,$B440,6)</f>
        <v>-125.517</v>
      </c>
      <c r="G440" s="26">
        <f>INDEX(PIL!$A$1:$K$1009,$B440,7)</f>
        <v>7.5979999999999999</v>
      </c>
      <c r="H440" s="26">
        <f>INDEX(PIL!$A$1:$K$1009,$B440,8)</f>
        <v>-0.39800000000000002</v>
      </c>
      <c r="I440" s="26">
        <f>INDEX(PIL!$A$1:$K$1009,$B440,9)</f>
        <v>-0.61499999999999999</v>
      </c>
      <c r="J440" s="26">
        <f>INDEX(PIL!$A$1:$K$1009,$B440,10)</f>
        <v>-0.45900000000000002</v>
      </c>
      <c r="K440" s="26">
        <f t="shared" si="4094"/>
        <v>8.2129999999999992</v>
      </c>
      <c r="L440" s="15">
        <f t="shared" si="4095"/>
        <v>-0.85699999999999998</v>
      </c>
      <c r="M440" s="15">
        <f t="shared" ref="M440" si="4627">(ABS(K440)+ABS(0.3*L440))*SIGN(K440)</f>
        <v>8.4700999999999986</v>
      </c>
      <c r="N440" s="15">
        <f t="shared" si="4097"/>
        <v>-3.3209</v>
      </c>
      <c r="O440" s="449">
        <f t="shared" si="4098"/>
        <v>8.4700999999999986</v>
      </c>
      <c r="Q440" s="440"/>
      <c r="R440" s="444">
        <v>725</v>
      </c>
      <c r="S440" s="16">
        <f>INDEX(PIL!$A$1:$K$1009,$R440,3)</f>
        <v>6</v>
      </c>
      <c r="T440" s="16" t="str">
        <f>INDEX(PIL!$A$1:$K$1009,$R440,4)</f>
        <v>N</v>
      </c>
      <c r="U440" s="26">
        <f>INDEX(PIL!$A$1:$K$1009,$R440,5)</f>
        <v>-33.203000000000003</v>
      </c>
      <c r="V440" s="26">
        <f>INDEX(PIL!$A$1:$K$1009,$R440,6)</f>
        <v>-23.556000000000001</v>
      </c>
      <c r="W440" s="26">
        <f>INDEX(PIL!$A$1:$K$1009,$R440,7)</f>
        <v>0.01</v>
      </c>
      <c r="X440" s="26">
        <f>INDEX(PIL!$A$1:$K$1009,$R440,8)</f>
        <v>-13.683999999999999</v>
      </c>
      <c r="Y440" s="26">
        <f>INDEX(PIL!$A$1:$K$1009,$R440,9)</f>
        <v>0.09</v>
      </c>
      <c r="Z440" s="26">
        <f>INDEX(PIL!$A$1:$K$1009,$R440,10)</f>
        <v>6.7000000000000004E-2</v>
      </c>
      <c r="AA440" s="26">
        <f t="shared" si="4099"/>
        <v>9.9999999999999992E-2</v>
      </c>
      <c r="AB440" s="15">
        <f t="shared" si="4100"/>
        <v>-13.750999999999999</v>
      </c>
      <c r="AC440" s="15">
        <f t="shared" ref="AC440" si="4628">(ABS(AA440)+ABS(0.3*AB440))*SIGN(AA440)</f>
        <v>4.2252999999999989</v>
      </c>
      <c r="AD440" s="15">
        <f t="shared" si="4120"/>
        <v>-13.780999999999999</v>
      </c>
      <c r="AE440" s="449">
        <f t="shared" si="4102"/>
        <v>-13.780999999999999</v>
      </c>
      <c r="AG440" s="440"/>
      <c r="AH440" s="16">
        <f t="shared" ref="AH440" si="4629">S440</f>
        <v>6</v>
      </c>
      <c r="AI440" s="16" t="str">
        <f t="shared" ref="AI440" si="4630">T440</f>
        <v>N</v>
      </c>
      <c r="AJ440" s="26">
        <f>IF(AH440=6,E440+U440-(0.6*base_minore_p*hinterpiano*cls_armato),IF(AH440=5,E440+U440-(0.6*base_minore_p*hinterpiano*cls_armato)-(base_maggiore_p*base_minore_p*hinterpiano*cls_armato),IF(AH440=4,E440+U440-(0.6*base_minore_p*hinterpiano*cls_armato)-2*(base_maggiore_p*base_minore_p*hinterpiano*cls_armato),IF(AH440=3,E440+U440-(0.6*base_minore_p*hinterpiano*cls_armato)-3*(base_maggiore_p*base_minore_p*hinterpiano*cls_armato),IF(AH440=2,E440+U440-(0.6*base_minore_p*hinterpiano*cls_armato)-4*(base_maggiore_p*base_minore_p*hinterpiano*cls_armato),E440+U440-(0.6*base_minore_p*hinterpiano*cls_armato)-5*(base_maggiore_p*base_minore_p*hinterpiano*cls_armato))))))</f>
        <v>-248.398</v>
      </c>
      <c r="AK440" s="26">
        <f>IF(AH440=6,F440+V440-(0.6*base_minore_p*hinterpiano*cls_armato),IF(AH440=5,F440+V440-(0.6*base_minore_p*hinterpiano*cls_armato)-(base_maggiore_p*base_minore_p*hinterpiano*cls_armato),IF(AH440=4,F440+V440-(0.6*base_minore_p*hinterpiano*cls_armato)-2*(base_maggiore_p*base_minore_p*hinterpiano*cls_armato),IF(AH440=3,F440+V440-(0.6*base_minore_p*hinterpiano*cls_armato)-3*(base_maggiore_p*base_minore_p*hinterpiano*cls_armato),IF(AH440=2,F440+V440-(0.6*base_minore_p*hinterpiano*cls_armato)-4*(base_maggiore_p*base_minore_p*hinterpiano*cls_armato),F440+V440-(0.6*base_minore_p*hinterpiano*cls_armato)-5*(base_maggiore_p*base_minore_p*hinterpiano*cls_armato))))))</f>
        <v>-163.923</v>
      </c>
      <c r="AL440" s="26">
        <f t="shared" ref="AL440" si="4631">G440+W440</f>
        <v>7.6079999999999997</v>
      </c>
      <c r="AM440" s="26">
        <f t="shared" ref="AM440" si="4632">H440+X440</f>
        <v>-14.081999999999999</v>
      </c>
      <c r="AN440" s="26">
        <f t="shared" ref="AN440" si="4633">I440+Y440</f>
        <v>-0.52500000000000002</v>
      </c>
      <c r="AO440" s="26">
        <f t="shared" ref="AO440" si="4634">J440+Z440</f>
        <v>-0.39200000000000002</v>
      </c>
      <c r="AP440" s="26">
        <f t="shared" ref="AP440" si="4635">(ABS(AL440)+ABS(AN440))*SIGN(AL440)</f>
        <v>8.1329999999999991</v>
      </c>
      <c r="AQ440" s="15">
        <f t="shared" ref="AQ440" si="4636">(ABS(AM440)+ABS(AO440))*SIGN(AM440)</f>
        <v>-14.473999999999998</v>
      </c>
      <c r="AR440" s="15">
        <f t="shared" ref="AR440" si="4637">(ABS(AP440)+ABS(0.3*AQ440))*SIGN(AP440)</f>
        <v>12.475199999999997</v>
      </c>
      <c r="AS440" s="449">
        <f t="shared" ref="AS440" si="4638">(ABS(AQ440)+ABS(0.3*AR440))*SIGN(AQ440)</f>
        <v>-18.216559999999998</v>
      </c>
      <c r="AT440" s="15"/>
      <c r="AU440" s="440"/>
      <c r="AV440" s="444">
        <f t="shared" ref="AV440" si="4639">AH440</f>
        <v>6</v>
      </c>
      <c r="AW440" s="444" t="s">
        <v>805</v>
      </c>
      <c r="AX440" s="26">
        <f t="shared" ref="AX440" si="4640">F437-N437</f>
        <v>11.058300000000003</v>
      </c>
      <c r="AY440" s="26">
        <f t="shared" ref="AY440" si="4641">V437-AD437</f>
        <v>-16.061699999999995</v>
      </c>
      <c r="AZ440" s="26">
        <f t="shared" ref="AZ440" si="4642">F438-N438</f>
        <v>-8.9529000000000032</v>
      </c>
      <c r="BA440" s="26">
        <f t="shared" ref="BA440" si="4643">V438-AD438</f>
        <v>16.291399999999999</v>
      </c>
      <c r="BB440" s="449">
        <f t="shared" ref="BB440" si="4644">AK440-AS440</f>
        <v>-145.70644000000001</v>
      </c>
      <c r="BC440" s="26"/>
      <c r="BD440" s="400">
        <f t="shared" si="4195"/>
        <v>6</v>
      </c>
      <c r="BE440" s="383">
        <f t="shared" si="4365"/>
        <v>19</v>
      </c>
      <c r="BF440" s="15"/>
      <c r="BG440" s="15"/>
      <c r="BH440" s="15"/>
      <c r="BI440" s="440"/>
      <c r="BJ440" s="444">
        <f t="shared" ref="BJ440" si="4645">AV440</f>
        <v>6</v>
      </c>
      <c r="BK440" s="444" t="s">
        <v>805</v>
      </c>
      <c r="BL440" s="26">
        <f>IF(BJ440=6,AX440-(AX440-AZ440)/hinterpiano*(0.55/2),AX440-(AX440-AZ440)/hinterpiano*(0.65/2))</f>
        <v>9.3907000000000025</v>
      </c>
      <c r="BM440" s="26">
        <f>IF(BJ440=6,AY440-(AY440-BA440)/hinterpiano*(0.55/2),AY440-(AY440-BA440)/hinterpiano*(0.65/2))</f>
        <v>-13.365608333333327</v>
      </c>
      <c r="BN440" s="26">
        <f>IF(BJ440&lt;&gt;1,IF(BJ440=6,AZ440-(AZ440-AX440)/hinterpiano*(0.55/2),AZ440-(AZ440-AX440)/hinterpiano*(0.65/2)),AZ440)</f>
        <v>-7.285300000000003</v>
      </c>
      <c r="BO440" s="26">
        <f>IF(BJ440&lt;&gt;1,IF(BJ440=6,BA440-(BA440-AY440)/hinterpiano*(0.55/2),BA440-(BA440-AY440)/hinterpiano*(0.65/2)),BA440)</f>
        <v>13.595308333333332</v>
      </c>
      <c r="BP440" s="449">
        <f t="shared" si="4110"/>
        <v>-145.70644000000001</v>
      </c>
    </row>
    <row r="441" spans="1:68" ht="20" customHeight="1">
      <c r="A441" s="440"/>
      <c r="B441" s="444">
        <v>438</v>
      </c>
      <c r="C441" s="444">
        <f>INDEX(PIL!$A$1:$K$1009,$B441,3)</f>
        <v>5</v>
      </c>
      <c r="D441" s="444" t="str">
        <f>INDEX(PIL!$A$1:$K$1009,$B441,4)</f>
        <v>Msup</v>
      </c>
      <c r="E441" s="26">
        <f>INDEX(PIL!$A$1:$K$1009,$B441,5)</f>
        <v>66.673000000000002</v>
      </c>
      <c r="F441" s="26">
        <f>INDEX(PIL!$A$1:$K$1009,$B441,6)</f>
        <v>41.243000000000002</v>
      </c>
      <c r="G441" s="26">
        <f>INDEX(PIL!$A$1:$K$1009,$B441,7)</f>
        <v>137.07400000000001</v>
      </c>
      <c r="H441" s="26">
        <f>INDEX(PIL!$A$1:$K$1009,$B441,8)</f>
        <v>2.5870000000000002</v>
      </c>
      <c r="I441" s="26">
        <f>INDEX(PIL!$A$1:$K$1009,$B441,9)</f>
        <v>-12.93</v>
      </c>
      <c r="J441" s="26">
        <f>INDEX(PIL!$A$1:$K$1009,$B441,10)</f>
        <v>-9.6489999999999991</v>
      </c>
      <c r="K441" s="26">
        <f t="shared" si="4094"/>
        <v>150.00400000000002</v>
      </c>
      <c r="L441" s="15">
        <f t="shared" si="4095"/>
        <v>12.235999999999999</v>
      </c>
      <c r="M441" s="15">
        <f t="shared" ref="M441" si="4646">(ABS(K441)+ABS(0.3*L441))*SIGN(K441)</f>
        <v>153.6748</v>
      </c>
      <c r="N441" s="15">
        <f t="shared" si="4097"/>
        <v>57.237200000000001</v>
      </c>
      <c r="O441" s="449">
        <f t="shared" si="4098"/>
        <v>153.6748</v>
      </c>
      <c r="Q441" s="440"/>
      <c r="R441" s="444">
        <v>726</v>
      </c>
      <c r="S441" s="16">
        <f>INDEX(PIL!$A$1:$K$1009,$R441,3)</f>
        <v>5</v>
      </c>
      <c r="T441" s="16" t="str">
        <f>INDEX(PIL!$A$1:$K$1009,$R441,4)</f>
        <v>Msup</v>
      </c>
      <c r="U441" s="26">
        <f>INDEX(PIL!$A$1:$K$1009,$R441,5)</f>
        <v>15.6</v>
      </c>
      <c r="V441" s="26">
        <f>INDEX(PIL!$A$1:$K$1009,$R441,6)</f>
        <v>10.859</v>
      </c>
      <c r="W441" s="26">
        <f>INDEX(PIL!$A$1:$K$1009,$R441,7)</f>
        <v>-2.7E-2</v>
      </c>
      <c r="X441" s="26">
        <f>INDEX(PIL!$A$1:$K$1009,$R441,8)</f>
        <v>44.911999999999999</v>
      </c>
      <c r="Y441" s="26">
        <f>INDEX(PIL!$A$1:$K$1009,$R441,9)</f>
        <v>-0.31900000000000001</v>
      </c>
      <c r="Z441" s="26">
        <f>INDEX(PIL!$A$1:$K$1009,$R441,10)</f>
        <v>-0.23799999999999999</v>
      </c>
      <c r="AA441" s="26">
        <f t="shared" si="4099"/>
        <v>-0.34600000000000003</v>
      </c>
      <c r="AB441" s="15">
        <f t="shared" si="4100"/>
        <v>45.15</v>
      </c>
      <c r="AC441" s="15">
        <f t="shared" ref="AC441" si="4647">(ABS(AA441)+ABS(0.3*AB441))*SIGN(AA441)</f>
        <v>-13.891</v>
      </c>
      <c r="AD441" s="15">
        <f t="shared" si="4120"/>
        <v>45.253799999999998</v>
      </c>
      <c r="AE441" s="449">
        <f t="shared" si="4102"/>
        <v>45.253799999999998</v>
      </c>
      <c r="AG441" s="440"/>
      <c r="AJ441" s="26"/>
      <c r="AK441" s="26"/>
      <c r="AL441" s="26"/>
      <c r="AM441" s="26"/>
      <c r="AN441" s="26"/>
      <c r="AO441" s="26"/>
      <c r="AP441" s="26"/>
      <c r="AQ441" s="15"/>
      <c r="AR441" s="15"/>
      <c r="AS441" s="449"/>
      <c r="AT441" s="15"/>
      <c r="AU441" s="440"/>
      <c r="AV441" s="444"/>
      <c r="AW441" s="444" t="s">
        <v>802</v>
      </c>
      <c r="AX441" s="26">
        <f t="shared" ref="AX441" si="4648">F441+M441</f>
        <v>194.9178</v>
      </c>
      <c r="AY441" s="26">
        <f t="shared" ref="AY441" si="4649">V441+AC441</f>
        <v>-3.032</v>
      </c>
      <c r="AZ441" s="26">
        <f t="shared" ref="AZ441" si="4650">F442+M442</f>
        <v>-165.95910000000001</v>
      </c>
      <c r="BA441" s="26">
        <f t="shared" ref="BA441" si="4651">V442+AC442</f>
        <v>2.5060999999999982</v>
      </c>
      <c r="BB441" s="449">
        <f t="shared" ref="BB441" si="4652">AK444+AR444</f>
        <v>-295.23230000000001</v>
      </c>
      <c r="BC441" s="26"/>
      <c r="BD441" s="400">
        <f t="shared" ref="BD441" si="4653">AV444</f>
        <v>5</v>
      </c>
      <c r="BE441" s="383">
        <f t="shared" si="4365"/>
        <v>19</v>
      </c>
      <c r="BF441" s="15"/>
      <c r="BG441" s="15"/>
      <c r="BH441" s="15"/>
      <c r="BI441" s="440"/>
      <c r="BJ441" s="444"/>
      <c r="BK441" s="444" t="s">
        <v>802</v>
      </c>
      <c r="BL441" s="26">
        <f>IF(BJ444=6,AX441-(AX441-AZ441)/hinterpiano*(0.55/2),AX441-(AX441-AZ441)/hinterpiano*(0.65/2))</f>
        <v>159.37689318181816</v>
      </c>
      <c r="BM441" s="26">
        <f>IF(BJ444=6,AY441-(AY441-BA441)/hinterpiano*(0.55/2),AY441-(AY441-BA441)/hinterpiano*(0.65/2))</f>
        <v>-2.4865810606060608</v>
      </c>
      <c r="BN441" s="26">
        <f>IF(BJ444&lt;&gt;1,IF(BJ444=6,AZ441-(AZ441-AX441)/hinterpiano*(0.55/2),AZ441-(AZ441-AX441)/hinterpiano*(0.65/2)),AZ441)</f>
        <v>-130.4181931818182</v>
      </c>
      <c r="BO441" s="26">
        <f>IF(BJ444&lt;&gt;1,IF(BJ444=6,BA441-(BA441-AY441)/hinterpiano*(0.55/2),BA441-(BA441-AY441)/hinterpiano*(0.65/2)),BA441)</f>
        <v>1.960681060606059</v>
      </c>
      <c r="BP441" s="449">
        <f t="shared" si="4110"/>
        <v>-295.23230000000001</v>
      </c>
    </row>
    <row r="442" spans="1:68" ht="20" customHeight="1">
      <c r="A442" s="440"/>
      <c r="B442" s="444">
        <v>439</v>
      </c>
      <c r="C442" s="444">
        <f>INDEX(PIL!$A$1:$K$1009,$B442,3)</f>
        <v>5</v>
      </c>
      <c r="D442" s="444" t="str">
        <f>INDEX(PIL!$A$1:$K$1009,$B442,4)</f>
        <v>Minf</v>
      </c>
      <c r="E442" s="26">
        <f>INDEX(PIL!$A$1:$K$1009,$B442,5)</f>
        <v>-62.582000000000001</v>
      </c>
      <c r="F442" s="26">
        <f>INDEX(PIL!$A$1:$K$1009,$B442,6)</f>
        <v>-38.591000000000001</v>
      </c>
      <c r="G442" s="26">
        <f>INDEX(PIL!$A$1:$K$1009,$B442,7)</f>
        <v>-113.42</v>
      </c>
      <c r="H442" s="26">
        <f>INDEX(PIL!$A$1:$K$1009,$B442,8)</f>
        <v>-2.2909999999999999</v>
      </c>
      <c r="I442" s="26">
        <f>INDEX(PIL!$A$1:$K$1009,$B442,9)</f>
        <v>10.835000000000001</v>
      </c>
      <c r="J442" s="26">
        <f>INDEX(PIL!$A$1:$K$1009,$B442,10)</f>
        <v>8.0860000000000003</v>
      </c>
      <c r="K442" s="26">
        <f t="shared" si="4094"/>
        <v>-124.255</v>
      </c>
      <c r="L442" s="15">
        <f t="shared" si="4095"/>
        <v>-10.377000000000001</v>
      </c>
      <c r="M442" s="15">
        <f t="shared" ref="M442" si="4654">(ABS(K442)+ABS(0.3*L442))*SIGN(K442)</f>
        <v>-127.3681</v>
      </c>
      <c r="N442" s="15">
        <f t="shared" si="4097"/>
        <v>-47.653500000000001</v>
      </c>
      <c r="O442" s="449">
        <f t="shared" si="4098"/>
        <v>-127.3681</v>
      </c>
      <c r="Q442" s="440"/>
      <c r="R442" s="444">
        <v>727</v>
      </c>
      <c r="S442" s="16">
        <f>INDEX(PIL!$A$1:$K$1009,$R442,3)</f>
        <v>5</v>
      </c>
      <c r="T442" s="16" t="str">
        <f>INDEX(PIL!$A$1:$K$1009,$R442,4)</f>
        <v>Minf</v>
      </c>
      <c r="U442" s="26">
        <f>INDEX(PIL!$A$1:$K$1009,$R442,5)</f>
        <v>-15.426</v>
      </c>
      <c r="V442" s="26">
        <f>INDEX(PIL!$A$1:$K$1009,$R442,6)</f>
        <v>-10.744999999999999</v>
      </c>
      <c r="W442" s="26">
        <f>INDEX(PIL!$A$1:$K$1009,$R442,7)</f>
        <v>2.5000000000000001E-2</v>
      </c>
      <c r="X442" s="26">
        <f>INDEX(PIL!$A$1:$K$1009,$R442,8)</f>
        <v>-42.863</v>
      </c>
      <c r="Y442" s="26">
        <f>INDEX(PIL!$A$1:$K$1009,$R442,9)</f>
        <v>0.3</v>
      </c>
      <c r="Z442" s="26">
        <f>INDEX(PIL!$A$1:$K$1009,$R442,10)</f>
        <v>0.224</v>
      </c>
      <c r="AA442" s="26">
        <f t="shared" si="4099"/>
        <v>0.32500000000000001</v>
      </c>
      <c r="AB442" s="15">
        <f t="shared" si="4100"/>
        <v>-43.086999999999996</v>
      </c>
      <c r="AC442" s="15">
        <f t="shared" ref="AC442" si="4655">(ABS(AA442)+ABS(0.3*AB442))*SIGN(AA442)</f>
        <v>13.251099999999997</v>
      </c>
      <c r="AD442" s="15">
        <f t="shared" si="4120"/>
        <v>-43.184499999999993</v>
      </c>
      <c r="AE442" s="449">
        <f t="shared" si="4102"/>
        <v>-43.184499999999993</v>
      </c>
      <c r="AG442" s="440"/>
      <c r="AJ442" s="26"/>
      <c r="AK442" s="26"/>
      <c r="AL442" s="26"/>
      <c r="AM442" s="26"/>
      <c r="AN442" s="26"/>
      <c r="AO442" s="26"/>
      <c r="AP442" s="26"/>
      <c r="AQ442" s="15"/>
      <c r="AR442" s="15"/>
      <c r="AS442" s="449"/>
      <c r="AT442" s="15"/>
      <c r="AU442" s="440"/>
      <c r="AV442" s="444"/>
      <c r="AW442" s="444" t="s">
        <v>803</v>
      </c>
      <c r="AX442" s="26">
        <f t="shared" ref="AX442" si="4656">F441-M441</f>
        <v>-112.43180000000001</v>
      </c>
      <c r="AY442" s="26">
        <f t="shared" ref="AY442" si="4657">V441-AC441</f>
        <v>24.75</v>
      </c>
      <c r="AZ442" s="26">
        <f t="shared" ref="AZ442" si="4658">F442-M442</f>
        <v>88.77709999999999</v>
      </c>
      <c r="BA442" s="26">
        <f t="shared" ref="BA442" si="4659">V442-AC442</f>
        <v>-23.996099999999998</v>
      </c>
      <c r="BB442" s="449">
        <f t="shared" ref="BB442" si="4660">AK444-AR444</f>
        <v>-408.32770000000005</v>
      </c>
      <c r="BC442" s="26"/>
      <c r="BD442" s="400">
        <f t="shared" ref="BD442" si="4661">BD441</f>
        <v>5</v>
      </c>
      <c r="BE442" s="383">
        <f t="shared" si="4365"/>
        <v>19</v>
      </c>
      <c r="BF442" s="15"/>
      <c r="BG442" s="15"/>
      <c r="BH442" s="15"/>
      <c r="BI442" s="440"/>
      <c r="BJ442" s="444"/>
      <c r="BK442" s="444" t="s">
        <v>803</v>
      </c>
      <c r="BL442" s="26">
        <f>IF(BJ444=6,AX442-(AX442-AZ442)/hinterpiano*(0.55/2),AX442-(AX442-AZ442)/hinterpiano*(0.65/2))</f>
        <v>-92.615771969696979</v>
      </c>
      <c r="BM442" s="26">
        <f>IF(BJ444=6,AY442-(AY442-BA442)/hinterpiano*(0.55/2),AY442-(AY442-BA442)/hinterpiano*(0.65/2))</f>
        <v>19.949247727272727</v>
      </c>
      <c r="BN442" s="26">
        <f>IF(BJ444&lt;&gt;1,IF(BJ444=6,AZ442-(AZ442-AX442)/hinterpiano*(0.55/2),AZ442-(AZ442-AX442)/hinterpiano*(0.65/2)),AZ442)</f>
        <v>68.96107196969696</v>
      </c>
      <c r="BO442" s="26">
        <f>IF(BJ444&lt;&gt;1,IF(BJ444=6,BA442-(BA442-AY442)/hinterpiano*(0.55/2),BA442-(BA442-AY442)/hinterpiano*(0.65/2)),BA442)</f>
        <v>-19.195347727272726</v>
      </c>
      <c r="BP442" s="449">
        <f t="shared" si="4110"/>
        <v>-408.32770000000005</v>
      </c>
    </row>
    <row r="443" spans="1:68" ht="20" customHeight="1">
      <c r="A443" s="440"/>
      <c r="B443" s="444">
        <v>440</v>
      </c>
      <c r="C443" s="444">
        <f>INDEX(PIL!$A$1:$K$1009,$B443,3)</f>
        <v>5</v>
      </c>
      <c r="D443" s="444" t="str">
        <f>INDEX(PIL!$A$1:$K$1009,$B443,4)</f>
        <v>V</v>
      </c>
      <c r="E443" s="26">
        <f>INDEX(PIL!$A$1:$K$1009,$B443,5)</f>
        <v>39.167999999999999</v>
      </c>
      <c r="F443" s="26">
        <f>INDEX(PIL!$A$1:$K$1009,$B443,6)</f>
        <v>24.192</v>
      </c>
      <c r="G443" s="26">
        <f>INDEX(PIL!$A$1:$K$1009,$B443,7)</f>
        <v>75.819999999999993</v>
      </c>
      <c r="H443" s="26">
        <f>INDEX(PIL!$A$1:$K$1009,$B443,8)</f>
        <v>1.462</v>
      </c>
      <c r="I443" s="26">
        <f>INDEX(PIL!$A$1:$K$1009,$B443,9)</f>
        <v>-7.2009999999999996</v>
      </c>
      <c r="J443" s="26">
        <f>INDEX(PIL!$A$1:$K$1009,$B443,10)</f>
        <v>-5.3739999999999997</v>
      </c>
      <c r="K443" s="26">
        <f t="shared" si="4094"/>
        <v>83.020999999999987</v>
      </c>
      <c r="L443" s="15">
        <f t="shared" si="4095"/>
        <v>6.8359999999999994</v>
      </c>
      <c r="M443" s="15">
        <f t="shared" ref="M443" si="4662">(ABS(K443)+ABS(0.3*L443))*SIGN(K443)</f>
        <v>85.071799999999982</v>
      </c>
      <c r="N443" s="15">
        <f t="shared" si="4097"/>
        <v>31.742299999999993</v>
      </c>
      <c r="O443" s="449">
        <f t="shared" si="4098"/>
        <v>85.071799999999982</v>
      </c>
      <c r="Q443" s="440"/>
      <c r="R443" s="444">
        <v>728</v>
      </c>
      <c r="S443" s="16">
        <f>INDEX(PIL!$A$1:$K$1009,$R443,3)</f>
        <v>5</v>
      </c>
      <c r="T443" s="16" t="str">
        <f>INDEX(PIL!$A$1:$K$1009,$R443,4)</f>
        <v>V</v>
      </c>
      <c r="U443" s="26">
        <f>INDEX(PIL!$A$1:$K$1009,$R443,5)</f>
        <v>9.4019999999999992</v>
      </c>
      <c r="V443" s="26">
        <f>INDEX(PIL!$A$1:$K$1009,$R443,6)</f>
        <v>6.5469999999999997</v>
      </c>
      <c r="W443" s="26">
        <f>INDEX(PIL!$A$1:$K$1009,$R443,7)</f>
        <v>-1.6E-2</v>
      </c>
      <c r="X443" s="26">
        <f>INDEX(PIL!$A$1:$K$1009,$R443,8)</f>
        <v>26.596</v>
      </c>
      <c r="Y443" s="26">
        <f>INDEX(PIL!$A$1:$K$1009,$R443,9)</f>
        <v>-0.188</v>
      </c>
      <c r="Z443" s="26">
        <f>INDEX(PIL!$A$1:$K$1009,$R443,10)</f>
        <v>-0.14000000000000001</v>
      </c>
      <c r="AA443" s="26">
        <f t="shared" si="4099"/>
        <v>-0.20400000000000001</v>
      </c>
      <c r="AB443" s="15">
        <f t="shared" si="4100"/>
        <v>26.736000000000001</v>
      </c>
      <c r="AC443" s="15">
        <f t="shared" ref="AC443" si="4663">(ABS(AA443)+ABS(0.3*AB443))*SIGN(AA443)</f>
        <v>-8.2248000000000001</v>
      </c>
      <c r="AD443" s="15">
        <f t="shared" si="4120"/>
        <v>26.7972</v>
      </c>
      <c r="AE443" s="449">
        <f t="shared" si="4102"/>
        <v>26.7972</v>
      </c>
      <c r="AG443" s="440"/>
      <c r="AJ443" s="26"/>
      <c r="AK443" s="26"/>
      <c r="AL443" s="26"/>
      <c r="AM443" s="26"/>
      <c r="AN443" s="26"/>
      <c r="AO443" s="26"/>
      <c r="AP443" s="26"/>
      <c r="AQ443" s="15"/>
      <c r="AR443" s="15"/>
      <c r="AS443" s="449"/>
      <c r="AT443" s="15"/>
      <c r="AU443" s="440"/>
      <c r="AV443" s="444"/>
      <c r="AW443" s="444" t="s">
        <v>804</v>
      </c>
      <c r="AX443" s="26">
        <f t="shared" ref="AX443" si="4664">F441+N441</f>
        <v>98.480199999999996</v>
      </c>
      <c r="AY443" s="26">
        <f t="shared" ref="AY443" si="4665">V441+AD441</f>
        <v>56.1128</v>
      </c>
      <c r="AZ443" s="26">
        <f t="shared" ref="AZ443" si="4666">F442+N442</f>
        <v>-86.244500000000002</v>
      </c>
      <c r="BA443" s="26">
        <f t="shared" ref="BA443" si="4667">V442+AD442</f>
        <v>-53.92949999999999</v>
      </c>
      <c r="BB443" s="449">
        <f t="shared" ref="BB443" si="4668">AK444+AS444</f>
        <v>-418.80331000000001</v>
      </c>
      <c r="BC443" s="26"/>
      <c r="BD443" s="400">
        <f t="shared" si="4195"/>
        <v>5</v>
      </c>
      <c r="BE443" s="383">
        <f t="shared" si="4365"/>
        <v>19</v>
      </c>
      <c r="BF443" s="15"/>
      <c r="BG443" s="15"/>
      <c r="BH443" s="15"/>
      <c r="BI443" s="440"/>
      <c r="BJ443" s="444"/>
      <c r="BK443" s="444" t="s">
        <v>804</v>
      </c>
      <c r="BL443" s="26">
        <f>IF(BJ444=6,AX443-(AX443-AZ443)/hinterpiano*(0.55/2),AX443-(AX443-AZ443)/hinterpiano*(0.65/2))</f>
        <v>80.287615909090903</v>
      </c>
      <c r="BM443" s="26">
        <f>IF(BJ444=6,AY443-(AY443-BA443)/hinterpiano*(0.55/2),AY443-(AY443-BA443)/hinterpiano*(0.65/2))</f>
        <v>45.275300757575756</v>
      </c>
      <c r="BN443" s="26">
        <f>IF(BJ444&lt;&gt;1,IF(BJ444=6,AZ443-(AZ443-AX443)/hinterpiano*(0.55/2),AZ443-(AZ443-AX443)/hinterpiano*(0.65/2)),AZ443)</f>
        <v>-68.051915909090908</v>
      </c>
      <c r="BO443" s="26">
        <f>IF(BJ444&lt;&gt;1,IF(BJ444=6,BA443-(BA443-AY443)/hinterpiano*(0.55/2),BA443-(BA443-AY443)/hinterpiano*(0.65/2)),BA443)</f>
        <v>-43.092000757575747</v>
      </c>
      <c r="BP443" s="449">
        <f t="shared" si="4110"/>
        <v>-418.80331000000001</v>
      </c>
    </row>
    <row r="444" spans="1:68" ht="20" customHeight="1">
      <c r="A444" s="440"/>
      <c r="B444" s="444">
        <v>441</v>
      </c>
      <c r="C444" s="444">
        <f>INDEX(PIL!$A$1:$K$1009,$B444,3)</f>
        <v>5</v>
      </c>
      <c r="D444" s="444" t="str">
        <f>INDEX(PIL!$A$1:$K$1009,$B444,4)</f>
        <v>N</v>
      </c>
      <c r="E444" s="26">
        <f>INDEX(PIL!$A$1:$K$1009,$B444,5)</f>
        <v>-421.15600000000001</v>
      </c>
      <c r="F444" s="26">
        <f>INDEX(PIL!$A$1:$K$1009,$B444,6)</f>
        <v>-266.69</v>
      </c>
      <c r="G444" s="26">
        <f>INDEX(PIL!$A$1:$K$1009,$B444,7)</f>
        <v>38.1</v>
      </c>
      <c r="H444" s="26">
        <f>INDEX(PIL!$A$1:$K$1009,$B444,8)</f>
        <v>0.96499999999999997</v>
      </c>
      <c r="I444" s="26">
        <f>INDEX(PIL!$A$1:$K$1009,$B444,9)</f>
        <v>-3.7330000000000001</v>
      </c>
      <c r="J444" s="26">
        <f>INDEX(PIL!$A$1:$K$1009,$B444,10)</f>
        <v>-2.786</v>
      </c>
      <c r="K444" s="26">
        <f t="shared" si="4094"/>
        <v>41.832999999999998</v>
      </c>
      <c r="L444" s="15">
        <f t="shared" si="4095"/>
        <v>3.7509999999999999</v>
      </c>
      <c r="M444" s="15">
        <f t="shared" ref="M444" si="4669">(ABS(K444)+ABS(0.3*L444))*SIGN(K444)</f>
        <v>42.958300000000001</v>
      </c>
      <c r="N444" s="15">
        <f t="shared" si="4097"/>
        <v>16.300899999999999</v>
      </c>
      <c r="O444" s="449">
        <f t="shared" si="4098"/>
        <v>42.958300000000001</v>
      </c>
      <c r="Q444" s="440"/>
      <c r="R444" s="444">
        <v>729</v>
      </c>
      <c r="S444" s="16">
        <f>INDEX(PIL!$A$1:$K$1009,$R444,3)</f>
        <v>5</v>
      </c>
      <c r="T444" s="16" t="str">
        <f>INDEX(PIL!$A$1:$K$1009,$R444,4)</f>
        <v>N</v>
      </c>
      <c r="U444" s="26">
        <f>INDEX(PIL!$A$1:$K$1009,$R444,5)</f>
        <v>-74.867000000000004</v>
      </c>
      <c r="V444" s="26">
        <f>INDEX(PIL!$A$1:$K$1009,$R444,6)</f>
        <v>-52.914999999999999</v>
      </c>
      <c r="W444" s="26">
        <f>INDEX(PIL!$A$1:$K$1009,$R444,7)</f>
        <v>0.03</v>
      </c>
      <c r="X444" s="26">
        <f>INDEX(PIL!$A$1:$K$1009,$R444,8)</f>
        <v>-48.485999999999997</v>
      </c>
      <c r="Y444" s="26">
        <f>INDEX(PIL!$A$1:$K$1009,$R444,9)</f>
        <v>0.33300000000000002</v>
      </c>
      <c r="Z444" s="26">
        <f>INDEX(PIL!$A$1:$K$1009,$R444,10)</f>
        <v>0.248</v>
      </c>
      <c r="AA444" s="26">
        <f t="shared" si="4099"/>
        <v>0.36299999999999999</v>
      </c>
      <c r="AB444" s="15">
        <f t="shared" si="4100"/>
        <v>-48.733999999999995</v>
      </c>
      <c r="AC444" s="15">
        <f t="shared" ref="AC444" si="4670">(ABS(AA444)+ABS(0.3*AB444))*SIGN(AA444)</f>
        <v>14.983199999999997</v>
      </c>
      <c r="AD444" s="15">
        <f t="shared" si="4120"/>
        <v>-48.842899999999993</v>
      </c>
      <c r="AE444" s="449">
        <f t="shared" si="4102"/>
        <v>-48.842899999999993</v>
      </c>
      <c r="AG444" s="440"/>
      <c r="AH444" s="16">
        <f t="shared" ref="AH444" si="4671">S444</f>
        <v>5</v>
      </c>
      <c r="AI444" s="16" t="str">
        <f t="shared" ref="AI444" si="4672">T444</f>
        <v>N</v>
      </c>
      <c r="AJ444" s="26">
        <f>IF(AH444=6,E444+U444-(0.6*base_minore_p*hinterpiano*cls_armato),IF(AH444=5,E444+U444-(0.6*base_minore_p*hinterpiano*cls_armato)-(base_maggiore_p*base_minore_p*hinterpiano*cls_armato),IF(AH444=4,E444+U444-(0.6*base_minore_p*hinterpiano*cls_armato)-2*(base_maggiore_p*base_minore_p*hinterpiano*cls_armato),IF(AH444=3,E444+U444-(0.6*base_minore_p*hinterpiano*cls_armato)-3*(base_maggiore_p*base_minore_p*hinterpiano*cls_armato),IF(AH444=2,E444+U444-(0.6*base_minore_p*hinterpiano*cls_armato)-4*(base_maggiore_p*base_minore_p*hinterpiano*cls_armato),E444+U444-(0.6*base_minore_p*hinterpiano*cls_armato)-5*(base_maggiore_p*base_minore_p*hinterpiano*cls_armato))))))</f>
        <v>-528.19800000000009</v>
      </c>
      <c r="AK444" s="26">
        <f>IF(AH444=6,F444+V444-(0.6*base_minore_p*hinterpiano*cls_armato),IF(AH444=5,F444+V444-(0.6*base_minore_p*hinterpiano*cls_armato)-(base_maggiore_p*base_minore_p*hinterpiano*cls_armato),IF(AH444=4,F444+V444-(0.6*base_minore_p*hinterpiano*cls_armato)-2*(base_maggiore_p*base_minore_p*hinterpiano*cls_armato),IF(AH444=3,F444+V444-(0.6*base_minore_p*hinterpiano*cls_armato)-3*(base_maggiore_p*base_minore_p*hinterpiano*cls_armato),IF(AH444=2,F444+V444-(0.6*base_minore_p*hinterpiano*cls_armato)-4*(base_maggiore_p*base_minore_p*hinterpiano*cls_armato),F444+V444-(0.6*base_minore_p*hinterpiano*cls_armato)-5*(base_maggiore_p*base_minore_p*hinterpiano*cls_armato))))))</f>
        <v>-351.78000000000003</v>
      </c>
      <c r="AL444" s="26">
        <f t="shared" ref="AL444" si="4673">G444+W444</f>
        <v>38.130000000000003</v>
      </c>
      <c r="AM444" s="26">
        <f t="shared" ref="AM444" si="4674">H444+X444</f>
        <v>-47.520999999999994</v>
      </c>
      <c r="AN444" s="26">
        <f t="shared" ref="AN444" si="4675">I444+Y444</f>
        <v>-3.4</v>
      </c>
      <c r="AO444" s="26">
        <f t="shared" ref="AO444" si="4676">J444+Z444</f>
        <v>-2.5380000000000003</v>
      </c>
      <c r="AP444" s="26">
        <f t="shared" ref="AP444" si="4677">(ABS(AL444)+ABS(AN444))*SIGN(AL444)</f>
        <v>41.53</v>
      </c>
      <c r="AQ444" s="15">
        <f t="shared" ref="AQ444" si="4678">(ABS(AM444)+ABS(AO444))*SIGN(AM444)</f>
        <v>-50.058999999999997</v>
      </c>
      <c r="AR444" s="15">
        <f t="shared" ref="AR444" si="4679">(ABS(AP444)+ABS(0.3*AQ444))*SIGN(AP444)</f>
        <v>56.547699999999999</v>
      </c>
      <c r="AS444" s="449">
        <f t="shared" ref="AS444" si="4680">(ABS(AQ444)+ABS(0.3*AR444))*SIGN(AQ444)</f>
        <v>-67.023309999999995</v>
      </c>
      <c r="AT444" s="15"/>
      <c r="AU444" s="440"/>
      <c r="AV444" s="444">
        <f t="shared" ref="AV444" si="4681">AH444</f>
        <v>5</v>
      </c>
      <c r="AW444" s="444" t="s">
        <v>805</v>
      </c>
      <c r="AX444" s="26">
        <f t="shared" ref="AX444" si="4682">F441-N441</f>
        <v>-15.994199999999999</v>
      </c>
      <c r="AY444" s="26">
        <f t="shared" ref="AY444" si="4683">V441-AD441</f>
        <v>-34.394799999999996</v>
      </c>
      <c r="AZ444" s="26">
        <f t="shared" ref="AZ444" si="4684">F442-N442</f>
        <v>9.0625</v>
      </c>
      <c r="BA444" s="26">
        <f t="shared" ref="BA444" si="4685">V442-AD442</f>
        <v>32.439499999999995</v>
      </c>
      <c r="BB444" s="449">
        <f t="shared" ref="BB444" si="4686">AK444-AS444</f>
        <v>-284.75669000000005</v>
      </c>
      <c r="BC444" s="26"/>
      <c r="BD444" s="400">
        <f t="shared" si="4195"/>
        <v>5</v>
      </c>
      <c r="BE444" s="383">
        <f t="shared" si="4365"/>
        <v>19</v>
      </c>
      <c r="BF444" s="15"/>
      <c r="BG444" s="15"/>
      <c r="BH444" s="15"/>
      <c r="BI444" s="440"/>
      <c r="BJ444" s="444">
        <f t="shared" ref="BJ444" si="4687">AV444</f>
        <v>5</v>
      </c>
      <c r="BK444" s="444" t="s">
        <v>805</v>
      </c>
      <c r="BL444" s="26">
        <f>IF(BJ444=6,AX444-(AX444-AZ444)/hinterpiano*(0.55/2),AX444-(AX444-AZ444)/hinterpiano*(0.65/2))</f>
        <v>-13.526494696969696</v>
      </c>
      <c r="BM444" s="26">
        <f>IF(BJ444=6,AY444-(AY444-BA444)/hinterpiano*(0.55/2),AY444-(AY444-BA444)/hinterpiano*(0.65/2))</f>
        <v>-27.812634090909089</v>
      </c>
      <c r="BN444" s="26">
        <f>IF(BJ444&lt;&gt;1,IF(BJ444=6,AZ444-(AZ444-AX444)/hinterpiano*(0.55/2),AZ444-(AZ444-AX444)/hinterpiano*(0.65/2)),AZ444)</f>
        <v>6.5947946969696964</v>
      </c>
      <c r="BO444" s="26">
        <f>IF(BJ444&lt;&gt;1,IF(BJ444=6,BA444-(BA444-AY444)/hinterpiano*(0.55/2),BA444-(BA444-AY444)/hinterpiano*(0.65/2)),BA444)</f>
        <v>25.857334090909088</v>
      </c>
      <c r="BP444" s="449">
        <f t="shared" si="4110"/>
        <v>-284.75669000000005</v>
      </c>
    </row>
    <row r="445" spans="1:68" ht="20" customHeight="1">
      <c r="A445" s="440"/>
      <c r="B445" s="444">
        <v>442</v>
      </c>
      <c r="C445" s="444">
        <f>INDEX(PIL!$A$1:$K$1009,$B445,3)</f>
        <v>4</v>
      </c>
      <c r="D445" s="444" t="str">
        <f>INDEX(PIL!$A$1:$K$1009,$B445,4)</f>
        <v>Msup</v>
      </c>
      <c r="E445" s="26">
        <f>INDEX(PIL!$A$1:$K$1009,$B445,5)</f>
        <v>58.893999999999998</v>
      </c>
      <c r="F445" s="26">
        <f>INDEX(PIL!$A$1:$K$1009,$B445,6)</f>
        <v>36.241999999999997</v>
      </c>
      <c r="G445" s="26">
        <f>INDEX(PIL!$A$1:$K$1009,$B445,7)</f>
        <v>179.23599999999999</v>
      </c>
      <c r="H445" s="26">
        <f>INDEX(PIL!$A$1:$K$1009,$B445,8)</f>
        <v>3.472</v>
      </c>
      <c r="I445" s="26">
        <f>INDEX(PIL!$A$1:$K$1009,$B445,9)</f>
        <v>-16.341999999999999</v>
      </c>
      <c r="J445" s="26">
        <f>INDEX(PIL!$A$1:$K$1009,$B445,10)</f>
        <v>-12.196</v>
      </c>
      <c r="K445" s="26">
        <f t="shared" si="4094"/>
        <v>195.57799999999997</v>
      </c>
      <c r="L445" s="15">
        <f t="shared" si="4095"/>
        <v>15.667999999999999</v>
      </c>
      <c r="M445" s="15">
        <f t="shared" ref="M445" si="4688">(ABS(K445)+ABS(0.3*L445))*SIGN(K445)</f>
        <v>200.27839999999998</v>
      </c>
      <c r="N445" s="15">
        <f t="shared" si="4097"/>
        <v>74.341399999999993</v>
      </c>
      <c r="O445" s="449">
        <f t="shared" si="4098"/>
        <v>200.27839999999998</v>
      </c>
      <c r="Q445" s="440"/>
      <c r="R445" s="444">
        <v>730</v>
      </c>
      <c r="S445" s="16">
        <f>INDEX(PIL!$A$1:$K$1009,$R445,3)</f>
        <v>4</v>
      </c>
      <c r="T445" s="16" t="str">
        <f>INDEX(PIL!$A$1:$K$1009,$R445,4)</f>
        <v>Msup</v>
      </c>
      <c r="U445" s="26">
        <f>INDEX(PIL!$A$1:$K$1009,$R445,5)</f>
        <v>14.863</v>
      </c>
      <c r="V445" s="26">
        <f>INDEX(PIL!$A$1:$K$1009,$R445,6)</f>
        <v>10.362</v>
      </c>
      <c r="W445" s="26">
        <f>INDEX(PIL!$A$1:$K$1009,$R445,7)</f>
        <v>-3.5000000000000003E-2</v>
      </c>
      <c r="X445" s="26">
        <f>INDEX(PIL!$A$1:$K$1009,$R445,8)</f>
        <v>58.734999999999999</v>
      </c>
      <c r="Y445" s="26">
        <f>INDEX(PIL!$A$1:$K$1009,$R445,9)</f>
        <v>-0.46300000000000002</v>
      </c>
      <c r="Z445" s="26">
        <f>INDEX(PIL!$A$1:$K$1009,$R445,10)</f>
        <v>-0.34499999999999997</v>
      </c>
      <c r="AA445" s="26">
        <f t="shared" si="4099"/>
        <v>-0.498</v>
      </c>
      <c r="AB445" s="15">
        <f t="shared" si="4100"/>
        <v>59.08</v>
      </c>
      <c r="AC445" s="15">
        <f t="shared" ref="AC445" si="4689">(ABS(AA445)+ABS(0.3*AB445))*SIGN(AA445)</f>
        <v>-18.222000000000001</v>
      </c>
      <c r="AD445" s="15">
        <f t="shared" si="4120"/>
        <v>59.229399999999998</v>
      </c>
      <c r="AE445" s="449">
        <f t="shared" si="4102"/>
        <v>59.229399999999998</v>
      </c>
      <c r="AG445" s="440"/>
      <c r="AJ445" s="26"/>
      <c r="AK445" s="26"/>
      <c r="AL445" s="26"/>
      <c r="AM445" s="26"/>
      <c r="AN445" s="26"/>
      <c r="AO445" s="26"/>
      <c r="AP445" s="26"/>
      <c r="AQ445" s="15"/>
      <c r="AR445" s="15"/>
      <c r="AS445" s="449"/>
      <c r="AT445" s="15"/>
      <c r="AU445" s="440"/>
      <c r="AV445" s="444"/>
      <c r="AW445" s="444" t="s">
        <v>802</v>
      </c>
      <c r="AX445" s="26">
        <f t="shared" ref="AX445" si="4690">F445+M445</f>
        <v>236.52039999999997</v>
      </c>
      <c r="AY445" s="26">
        <f t="shared" ref="AY445" si="4691">V445+AC445</f>
        <v>-7.8600000000000012</v>
      </c>
      <c r="AZ445" s="26">
        <f t="shared" ref="AZ445" si="4692">F446+M446</f>
        <v>-216.10940000000002</v>
      </c>
      <c r="BA445" s="26">
        <f t="shared" ref="BA445" si="4693">V446+AC446</f>
        <v>7.7080999999999982</v>
      </c>
      <c r="BB445" s="449">
        <f t="shared" ref="BB445" si="4694">AK448+AR448</f>
        <v>-402.12900000000002</v>
      </c>
      <c r="BC445" s="26"/>
      <c r="BD445" s="400">
        <f t="shared" ref="BD445" si="4695">AV448</f>
        <v>4</v>
      </c>
      <c r="BE445" s="383">
        <f t="shared" si="4365"/>
        <v>19</v>
      </c>
      <c r="BF445" s="15"/>
      <c r="BG445" s="15"/>
      <c r="BH445" s="15"/>
      <c r="BI445" s="440"/>
      <c r="BJ445" s="444"/>
      <c r="BK445" s="444" t="s">
        <v>802</v>
      </c>
      <c r="BL445" s="26">
        <f>IF(BJ448=6,AX445-(AX445-AZ445)/hinterpiano*(0.55/2),AX445-(AX445-AZ445)/hinterpiano*(0.65/2))</f>
        <v>191.94322272727268</v>
      </c>
      <c r="BM445" s="26">
        <f>IF(BJ448=6,AY445-(AY445-BA445)/hinterpiano*(0.55/2),AY445-(AY445-BA445)/hinterpiano*(0.65/2))</f>
        <v>-6.3267780303030312</v>
      </c>
      <c r="BN445" s="26">
        <f>IF(BJ448&lt;&gt;1,IF(BJ448=6,AZ445-(AZ445-AX445)/hinterpiano*(0.55/2),AZ445-(AZ445-AX445)/hinterpiano*(0.65/2)),AZ445)</f>
        <v>-171.53222272727274</v>
      </c>
      <c r="BO445" s="26">
        <f>IF(BJ448&lt;&gt;1,IF(BJ448=6,BA445-(BA445-AY445)/hinterpiano*(0.55/2),BA445-(BA445-AY445)/hinterpiano*(0.65/2)),BA445)</f>
        <v>6.1748780303030282</v>
      </c>
      <c r="BP445" s="449">
        <f t="shared" si="4110"/>
        <v>-402.12900000000002</v>
      </c>
    </row>
    <row r="446" spans="1:68" ht="20" customHeight="1">
      <c r="A446" s="440"/>
      <c r="B446" s="444">
        <v>443</v>
      </c>
      <c r="C446" s="444">
        <f>INDEX(PIL!$A$1:$K$1009,$B446,3)</f>
        <v>4</v>
      </c>
      <c r="D446" s="444" t="str">
        <f>INDEX(PIL!$A$1:$K$1009,$B446,4)</f>
        <v>Minf</v>
      </c>
      <c r="E446" s="26">
        <f>INDEX(PIL!$A$1:$K$1009,$B446,5)</f>
        <v>-55.841000000000001</v>
      </c>
      <c r="F446" s="26">
        <f>INDEX(PIL!$A$1:$K$1009,$B446,6)</f>
        <v>-34.399000000000001</v>
      </c>
      <c r="G446" s="26">
        <f>INDEX(PIL!$A$1:$K$1009,$B446,7)</f>
        <v>-162.38900000000001</v>
      </c>
      <c r="H446" s="26">
        <f>INDEX(PIL!$A$1:$K$1009,$B446,8)</f>
        <v>-3.032</v>
      </c>
      <c r="I446" s="26">
        <f>INDEX(PIL!$A$1:$K$1009,$B446,9)</f>
        <v>15.044</v>
      </c>
      <c r="J446" s="26">
        <f>INDEX(PIL!$A$1:$K$1009,$B446,10)</f>
        <v>11.226000000000001</v>
      </c>
      <c r="K446" s="26">
        <f t="shared" si="4094"/>
        <v>-177.43300000000002</v>
      </c>
      <c r="L446" s="15">
        <f t="shared" si="4095"/>
        <v>-14.258000000000001</v>
      </c>
      <c r="M446" s="15">
        <f t="shared" ref="M446" si="4696">(ABS(K446)+ABS(0.3*L446))*SIGN(K446)</f>
        <v>-181.71040000000002</v>
      </c>
      <c r="N446" s="15">
        <f t="shared" si="4097"/>
        <v>-67.48790000000001</v>
      </c>
      <c r="O446" s="449">
        <f t="shared" si="4098"/>
        <v>-181.71040000000002</v>
      </c>
      <c r="Q446" s="440"/>
      <c r="R446" s="444">
        <v>731</v>
      </c>
      <c r="S446" s="16">
        <f>INDEX(PIL!$A$1:$K$1009,$R446,3)</f>
        <v>4</v>
      </c>
      <c r="T446" s="16" t="str">
        <f>INDEX(PIL!$A$1:$K$1009,$R446,4)</f>
        <v>Minf</v>
      </c>
      <c r="U446" s="26">
        <f>INDEX(PIL!$A$1:$K$1009,$R446,5)</f>
        <v>-14.481</v>
      </c>
      <c r="V446" s="26">
        <f>INDEX(PIL!$A$1:$K$1009,$R446,6)</f>
        <v>-10.099</v>
      </c>
      <c r="W446" s="26">
        <f>INDEX(PIL!$A$1:$K$1009,$R446,7)</f>
        <v>3.4000000000000002E-2</v>
      </c>
      <c r="X446" s="26">
        <f>INDEX(PIL!$A$1:$K$1009,$R446,8)</f>
        <v>-57.423999999999999</v>
      </c>
      <c r="Y446" s="26">
        <f>INDEX(PIL!$A$1:$K$1009,$R446,9)</f>
        <v>0.44600000000000001</v>
      </c>
      <c r="Z446" s="26">
        <f>INDEX(PIL!$A$1:$K$1009,$R446,10)</f>
        <v>0.33300000000000002</v>
      </c>
      <c r="AA446" s="26">
        <f t="shared" si="4099"/>
        <v>0.48</v>
      </c>
      <c r="AB446" s="15">
        <f t="shared" si="4100"/>
        <v>-57.756999999999998</v>
      </c>
      <c r="AC446" s="15">
        <f t="shared" ref="AC446" si="4697">(ABS(AA446)+ABS(0.3*AB446))*SIGN(AA446)</f>
        <v>17.807099999999998</v>
      </c>
      <c r="AD446" s="15">
        <f t="shared" si="4120"/>
        <v>-57.900999999999996</v>
      </c>
      <c r="AE446" s="449">
        <f t="shared" si="4102"/>
        <v>-57.900999999999996</v>
      </c>
      <c r="AG446" s="440"/>
      <c r="AJ446" s="26"/>
      <c r="AK446" s="26"/>
      <c r="AL446" s="26"/>
      <c r="AM446" s="26"/>
      <c r="AN446" s="26"/>
      <c r="AO446" s="26"/>
      <c r="AP446" s="26"/>
      <c r="AQ446" s="15"/>
      <c r="AR446" s="15"/>
      <c r="AS446" s="449"/>
      <c r="AT446" s="15"/>
      <c r="AU446" s="440"/>
      <c r="AV446" s="444"/>
      <c r="AW446" s="444" t="s">
        <v>803</v>
      </c>
      <c r="AX446" s="26">
        <f t="shared" ref="AX446" si="4698">F445-M445</f>
        <v>-164.03639999999999</v>
      </c>
      <c r="AY446" s="26">
        <f t="shared" ref="AY446" si="4699">V445-AC445</f>
        <v>28.584000000000003</v>
      </c>
      <c r="AZ446" s="26">
        <f t="shared" ref="AZ446" si="4700">F446-M446</f>
        <v>147.31140000000002</v>
      </c>
      <c r="BA446" s="26">
        <f t="shared" ref="BA446" si="4701">V446-AC446</f>
        <v>-27.906099999999999</v>
      </c>
      <c r="BB446" s="449">
        <f t="shared" ref="BB446" si="4702">AK448-AR448</f>
        <v>-677.41700000000003</v>
      </c>
      <c r="BC446" s="26"/>
      <c r="BD446" s="400">
        <f t="shared" ref="BD446" si="4703">BD445</f>
        <v>4</v>
      </c>
      <c r="BE446" s="383">
        <f t="shared" si="4365"/>
        <v>19</v>
      </c>
      <c r="BF446" s="15"/>
      <c r="BG446" s="15"/>
      <c r="BH446" s="15"/>
      <c r="BI446" s="440"/>
      <c r="BJ446" s="444"/>
      <c r="BK446" s="444" t="s">
        <v>803</v>
      </c>
      <c r="BL446" s="26">
        <f>IF(BJ448=6,AX446-(AX446-AZ446)/hinterpiano*(0.55/2),AX446-(AX446-AZ446)/hinterpiano*(0.65/2))</f>
        <v>-133.37335909090908</v>
      </c>
      <c r="BM446" s="26">
        <f>IF(BJ448=6,AY446-(AY446-BA446)/hinterpiano*(0.55/2),AY446-(AY446-BA446)/hinterpiano*(0.65/2))</f>
        <v>23.020581060606062</v>
      </c>
      <c r="BN446" s="26">
        <f>IF(BJ448&lt;&gt;1,IF(BJ448=6,AZ446-(AZ446-AX446)/hinterpiano*(0.55/2),AZ446-(AZ446-AX446)/hinterpiano*(0.65/2)),AZ446)</f>
        <v>116.64835909090911</v>
      </c>
      <c r="BO446" s="26">
        <f>IF(BJ448&lt;&gt;1,IF(BJ448=6,BA446-(BA446-AY446)/hinterpiano*(0.55/2),BA446-(BA446-AY446)/hinterpiano*(0.65/2)),BA446)</f>
        <v>-22.342681060606058</v>
      </c>
      <c r="BP446" s="449">
        <f t="shared" si="4110"/>
        <v>-677.41700000000003</v>
      </c>
    </row>
    <row r="447" spans="1:68" ht="20" customHeight="1">
      <c r="A447" s="440"/>
      <c r="B447" s="444">
        <v>444</v>
      </c>
      <c r="C447" s="444">
        <f>INDEX(PIL!$A$1:$K$1009,$B447,3)</f>
        <v>4</v>
      </c>
      <c r="D447" s="444" t="str">
        <f>INDEX(PIL!$A$1:$K$1009,$B447,4)</f>
        <v>V</v>
      </c>
      <c r="E447" s="26">
        <f>INDEX(PIL!$A$1:$K$1009,$B447,5)</f>
        <v>34.768000000000001</v>
      </c>
      <c r="F447" s="26">
        <f>INDEX(PIL!$A$1:$K$1009,$B447,6)</f>
        <v>21.405999999999999</v>
      </c>
      <c r="G447" s="26">
        <f>INDEX(PIL!$A$1:$K$1009,$B447,7)</f>
        <v>103.45099999999999</v>
      </c>
      <c r="H447" s="26">
        <f>INDEX(PIL!$A$1:$K$1009,$B447,8)</f>
        <v>1.96</v>
      </c>
      <c r="I447" s="26">
        <f>INDEX(PIL!$A$1:$K$1009,$B447,9)</f>
        <v>-9.5109999999999992</v>
      </c>
      <c r="J447" s="26">
        <f>INDEX(PIL!$A$1:$K$1009,$B447,10)</f>
        <v>-7.0979999999999999</v>
      </c>
      <c r="K447" s="26">
        <f t="shared" si="4094"/>
        <v>112.96199999999999</v>
      </c>
      <c r="L447" s="15">
        <f t="shared" si="4095"/>
        <v>9.0579999999999998</v>
      </c>
      <c r="M447" s="15">
        <f t="shared" ref="M447" si="4704">(ABS(K447)+ABS(0.3*L447))*SIGN(K447)</f>
        <v>115.67939999999999</v>
      </c>
      <c r="N447" s="15">
        <f t="shared" si="4097"/>
        <v>42.946599999999997</v>
      </c>
      <c r="O447" s="449">
        <f t="shared" si="4098"/>
        <v>115.67939999999999</v>
      </c>
      <c r="Q447" s="440"/>
      <c r="R447" s="444">
        <v>732</v>
      </c>
      <c r="S447" s="16">
        <f>INDEX(PIL!$A$1:$K$1009,$R447,3)</f>
        <v>4</v>
      </c>
      <c r="T447" s="16" t="str">
        <f>INDEX(PIL!$A$1:$K$1009,$R447,4)</f>
        <v>V</v>
      </c>
      <c r="U447" s="26">
        <f>INDEX(PIL!$A$1:$K$1009,$R447,5)</f>
        <v>8.8919999999999995</v>
      </c>
      <c r="V447" s="26">
        <f>INDEX(PIL!$A$1:$K$1009,$R447,6)</f>
        <v>6.2</v>
      </c>
      <c r="W447" s="26">
        <f>INDEX(PIL!$A$1:$K$1009,$R447,7)</f>
        <v>-2.1000000000000001E-2</v>
      </c>
      <c r="X447" s="26">
        <f>INDEX(PIL!$A$1:$K$1009,$R447,8)</f>
        <v>35.198</v>
      </c>
      <c r="Y447" s="26">
        <f>INDEX(PIL!$A$1:$K$1009,$R447,9)</f>
        <v>-0.27500000000000002</v>
      </c>
      <c r="Z447" s="26">
        <f>INDEX(PIL!$A$1:$K$1009,$R447,10)</f>
        <v>-0.20499999999999999</v>
      </c>
      <c r="AA447" s="26">
        <f t="shared" si="4099"/>
        <v>-0.29600000000000004</v>
      </c>
      <c r="AB447" s="15">
        <f t="shared" si="4100"/>
        <v>35.402999999999999</v>
      </c>
      <c r="AC447" s="15">
        <f t="shared" ref="AC447" si="4705">(ABS(AA447)+ABS(0.3*AB447))*SIGN(AA447)</f>
        <v>-10.916899999999998</v>
      </c>
      <c r="AD447" s="15">
        <f t="shared" si="4120"/>
        <v>35.491799999999998</v>
      </c>
      <c r="AE447" s="449">
        <f t="shared" si="4102"/>
        <v>35.491799999999998</v>
      </c>
      <c r="AG447" s="440"/>
      <c r="AJ447" s="26"/>
      <c r="AK447" s="26"/>
      <c r="AL447" s="26"/>
      <c r="AM447" s="26"/>
      <c r="AN447" s="26"/>
      <c r="AO447" s="26"/>
      <c r="AP447" s="26"/>
      <c r="AQ447" s="15"/>
      <c r="AR447" s="15"/>
      <c r="AS447" s="449"/>
      <c r="AT447" s="15"/>
      <c r="AU447" s="440"/>
      <c r="AV447" s="444"/>
      <c r="AW447" s="444" t="s">
        <v>804</v>
      </c>
      <c r="AX447" s="26">
        <f t="shared" ref="AX447" si="4706">F445+N445</f>
        <v>110.58339999999998</v>
      </c>
      <c r="AY447" s="26">
        <f t="shared" ref="AY447" si="4707">V445+AD445</f>
        <v>69.591399999999993</v>
      </c>
      <c r="AZ447" s="26">
        <f t="shared" ref="AZ447" si="4708">F446+N446</f>
        <v>-101.88690000000001</v>
      </c>
      <c r="BA447" s="26">
        <f t="shared" ref="BA447" si="4709">V446+AD446</f>
        <v>-68</v>
      </c>
      <c r="BB447" s="449">
        <f t="shared" ref="BB447" si="4710">AK448+AS448</f>
        <v>-683.6662</v>
      </c>
      <c r="BC447" s="26"/>
      <c r="BD447" s="400">
        <f t="shared" si="4195"/>
        <v>4</v>
      </c>
      <c r="BE447" s="383">
        <f t="shared" si="4365"/>
        <v>19</v>
      </c>
      <c r="BF447" s="15"/>
      <c r="BG447" s="15"/>
      <c r="BH447" s="15"/>
      <c r="BI447" s="440"/>
      <c r="BJ447" s="444"/>
      <c r="BK447" s="444" t="s">
        <v>804</v>
      </c>
      <c r="BL447" s="26">
        <f>IF(BJ448=6,AX447-(AX447-AZ447)/hinterpiano*(0.55/2),AX447-(AX447-AZ447)/hinterpiano*(0.65/2))</f>
        <v>89.658294696969676</v>
      </c>
      <c r="BM447" s="26">
        <f>IF(BJ448=6,AY447-(AY447-BA447)/hinterpiano*(0.55/2),AY447-(AY447-BA447)/hinterpiano*(0.65/2))</f>
        <v>56.040731818181811</v>
      </c>
      <c r="BN447" s="26">
        <f>IF(BJ448&lt;&gt;1,IF(BJ448=6,AZ447-(AZ447-AX447)/hinterpiano*(0.55/2),AZ447-(AZ447-AX447)/hinterpiano*(0.65/2)),AZ447)</f>
        <v>-80.961794696969704</v>
      </c>
      <c r="BO447" s="26">
        <f>IF(BJ448&lt;&gt;1,IF(BJ448=6,BA447-(BA447-AY447)/hinterpiano*(0.55/2),BA447-(BA447-AY447)/hinterpiano*(0.65/2)),BA447)</f>
        <v>-54.449331818181818</v>
      </c>
      <c r="BP447" s="449">
        <f t="shared" si="4110"/>
        <v>-683.6662</v>
      </c>
    </row>
    <row r="448" spans="1:68" ht="20" customHeight="1">
      <c r="A448" s="440"/>
      <c r="B448" s="444">
        <v>445</v>
      </c>
      <c r="C448" s="444">
        <f>INDEX(PIL!$A$1:$K$1009,$B448,3)</f>
        <v>4</v>
      </c>
      <c r="D448" s="444" t="str">
        <f>INDEX(PIL!$A$1:$K$1009,$B448,4)</f>
        <v>N</v>
      </c>
      <c r="E448" s="26">
        <f>INDEX(PIL!$A$1:$K$1009,$B448,5)</f>
        <v>-642.88900000000001</v>
      </c>
      <c r="F448" s="26">
        <f>INDEX(PIL!$A$1:$K$1009,$B448,6)</f>
        <v>-408.43099999999998</v>
      </c>
      <c r="G448" s="26">
        <f>INDEX(PIL!$A$1:$K$1009,$B448,7)</f>
        <v>97.972999999999999</v>
      </c>
      <c r="H448" s="26">
        <f>INDEX(PIL!$A$1:$K$1009,$B448,8)</f>
        <v>1.6819999999999999</v>
      </c>
      <c r="I448" s="26">
        <f>INDEX(PIL!$A$1:$K$1009,$B448,9)</f>
        <v>-9.5410000000000004</v>
      </c>
      <c r="J448" s="26">
        <f>INDEX(PIL!$A$1:$K$1009,$B448,10)</f>
        <v>-7.12</v>
      </c>
      <c r="K448" s="26">
        <f t="shared" si="4094"/>
        <v>107.514</v>
      </c>
      <c r="L448" s="15">
        <f t="shared" si="4095"/>
        <v>8.8019999999999996</v>
      </c>
      <c r="M448" s="15">
        <f t="shared" ref="M448" si="4711">(ABS(K448)+ABS(0.3*L448))*SIGN(K448)</f>
        <v>110.1546</v>
      </c>
      <c r="N448" s="15">
        <f t="shared" si="4097"/>
        <v>41.056199999999997</v>
      </c>
      <c r="O448" s="449">
        <f t="shared" si="4098"/>
        <v>110.1546</v>
      </c>
      <c r="Q448" s="440"/>
      <c r="R448" s="444">
        <v>733</v>
      </c>
      <c r="S448" s="16">
        <f>INDEX(PIL!$A$1:$K$1009,$R448,3)</f>
        <v>4</v>
      </c>
      <c r="T448" s="16" t="str">
        <f>INDEX(PIL!$A$1:$K$1009,$R448,4)</f>
        <v>N</v>
      </c>
      <c r="U448" s="26">
        <f>INDEX(PIL!$A$1:$K$1009,$R448,5)</f>
        <v>-115.907</v>
      </c>
      <c r="V448" s="26">
        <f>INDEX(PIL!$A$1:$K$1009,$R448,6)</f>
        <v>-81.841999999999999</v>
      </c>
      <c r="W448" s="26">
        <f>INDEX(PIL!$A$1:$K$1009,$R448,7)</f>
        <v>5.8000000000000003E-2</v>
      </c>
      <c r="X448" s="26">
        <f>INDEX(PIL!$A$1:$K$1009,$R448,8)</f>
        <v>-97.69</v>
      </c>
      <c r="Y448" s="26">
        <f>INDEX(PIL!$A$1:$K$1009,$R448,9)</f>
        <v>0.70799999999999996</v>
      </c>
      <c r="Z448" s="26">
        <f>INDEX(PIL!$A$1:$K$1009,$R448,10)</f>
        <v>0.52800000000000002</v>
      </c>
      <c r="AA448" s="26">
        <f t="shared" si="4099"/>
        <v>0.76600000000000001</v>
      </c>
      <c r="AB448" s="15">
        <f t="shared" si="4100"/>
        <v>-98.218000000000004</v>
      </c>
      <c r="AC448" s="15">
        <f t="shared" ref="AC448" si="4712">(ABS(AA448)+ABS(0.3*AB448))*SIGN(AA448)</f>
        <v>30.231400000000001</v>
      </c>
      <c r="AD448" s="15">
        <f t="shared" si="4120"/>
        <v>-98.447800000000001</v>
      </c>
      <c r="AE448" s="449">
        <f t="shared" si="4102"/>
        <v>-98.447800000000001</v>
      </c>
      <c r="AG448" s="440"/>
      <c r="AH448" s="16">
        <f t="shared" ref="AH448" si="4713">S448</f>
        <v>4</v>
      </c>
      <c r="AI448" s="16" t="str">
        <f t="shared" ref="AI448" si="4714">T448</f>
        <v>N</v>
      </c>
      <c r="AJ448" s="26">
        <f>IF(AH448=6,E448+U448-(0.6*base_minore_p*hinterpiano*cls_armato),IF(AH448=5,E448+U448-(0.6*base_minore_p*hinterpiano*cls_armato)-(base_maggiore_p*base_minore_p*hinterpiano*cls_armato),IF(AH448=4,E448+U448-(0.6*base_minore_p*hinterpiano*cls_armato)-2*(base_maggiore_p*base_minore_p*hinterpiano*cls_armato),IF(AH448=3,E448+U448-(0.6*base_minore_p*hinterpiano*cls_armato)-3*(base_maggiore_p*base_minore_p*hinterpiano*cls_armato),IF(AH448=2,E448+U448-(0.6*base_minore_p*hinterpiano*cls_armato)-4*(base_maggiore_p*base_minore_p*hinterpiano*cls_armato),E448+U448-(0.6*base_minore_p*hinterpiano*cls_armato)-5*(base_maggiore_p*base_minore_p*hinterpiano*cls_armato))))))</f>
        <v>-808.29600000000005</v>
      </c>
      <c r="AK448" s="26">
        <f>IF(AH448=6,F448+V448-(0.6*base_minore_p*hinterpiano*cls_armato),IF(AH448=5,F448+V448-(0.6*base_minore_p*hinterpiano*cls_armato)-(base_maggiore_p*base_minore_p*hinterpiano*cls_armato),IF(AH448=4,F448+V448-(0.6*base_minore_p*hinterpiano*cls_armato)-2*(base_maggiore_p*base_minore_p*hinterpiano*cls_armato),IF(AH448=3,F448+V448-(0.6*base_minore_p*hinterpiano*cls_armato)-3*(base_maggiore_p*base_minore_p*hinterpiano*cls_armato),IF(AH448=2,F448+V448-(0.6*base_minore_p*hinterpiano*cls_armato)-4*(base_maggiore_p*base_minore_p*hinterpiano*cls_armato),F448+V448-(0.6*base_minore_p*hinterpiano*cls_armato)-5*(base_maggiore_p*base_minore_p*hinterpiano*cls_armato))))))</f>
        <v>-539.77300000000002</v>
      </c>
      <c r="AL448" s="26">
        <f t="shared" ref="AL448" si="4715">G448+W448</f>
        <v>98.031000000000006</v>
      </c>
      <c r="AM448" s="26">
        <f t="shared" ref="AM448" si="4716">H448+X448</f>
        <v>-96.007999999999996</v>
      </c>
      <c r="AN448" s="26">
        <f t="shared" ref="AN448" si="4717">I448+Y448</f>
        <v>-8.8330000000000002</v>
      </c>
      <c r="AO448" s="26">
        <f t="shared" ref="AO448" si="4718">J448+Z448</f>
        <v>-6.5920000000000005</v>
      </c>
      <c r="AP448" s="26">
        <f t="shared" ref="AP448" si="4719">(ABS(AL448)+ABS(AN448))*SIGN(AL448)</f>
        <v>106.864</v>
      </c>
      <c r="AQ448" s="15">
        <f t="shared" ref="AQ448" si="4720">(ABS(AM448)+ABS(AO448))*SIGN(AM448)</f>
        <v>-102.6</v>
      </c>
      <c r="AR448" s="15">
        <f t="shared" ref="AR448" si="4721">(ABS(AP448)+ABS(0.3*AQ448))*SIGN(AP448)</f>
        <v>137.64400000000001</v>
      </c>
      <c r="AS448" s="449">
        <f t="shared" ref="AS448" si="4722">(ABS(AQ448)+ABS(0.3*AR448))*SIGN(AQ448)</f>
        <v>-143.89319999999998</v>
      </c>
      <c r="AT448" s="15"/>
      <c r="AU448" s="440"/>
      <c r="AV448" s="444">
        <f t="shared" ref="AV448" si="4723">AH448</f>
        <v>4</v>
      </c>
      <c r="AW448" s="444" t="s">
        <v>805</v>
      </c>
      <c r="AX448" s="26">
        <f t="shared" ref="AX448" si="4724">F445-N445</f>
        <v>-38.099399999999996</v>
      </c>
      <c r="AY448" s="26">
        <f t="shared" ref="AY448" si="4725">V445-AD445</f>
        <v>-48.867399999999996</v>
      </c>
      <c r="AZ448" s="26">
        <f t="shared" ref="AZ448" si="4726">F446-N446</f>
        <v>33.08890000000001</v>
      </c>
      <c r="BA448" s="26">
        <f t="shared" ref="BA448" si="4727">V446-AD446</f>
        <v>47.801999999999992</v>
      </c>
      <c r="BB448" s="449">
        <f t="shared" ref="BB448" si="4728">AK448-AS448</f>
        <v>-395.87980000000005</v>
      </c>
      <c r="BC448" s="26"/>
      <c r="BD448" s="400">
        <f t="shared" si="4195"/>
        <v>4</v>
      </c>
      <c r="BE448" s="383">
        <f t="shared" si="4365"/>
        <v>19</v>
      </c>
      <c r="BF448" s="15"/>
      <c r="BG448" s="15"/>
      <c r="BH448" s="15"/>
      <c r="BI448" s="440"/>
      <c r="BJ448" s="444">
        <f t="shared" ref="BJ448" si="4729">AV448</f>
        <v>4</v>
      </c>
      <c r="BK448" s="444" t="s">
        <v>805</v>
      </c>
      <c r="BL448" s="26">
        <f>IF(BJ448=6,AX448-(AX448-AZ448)/hinterpiano*(0.55/2),AX448-(AX448-AZ448)/hinterpiano*(0.65/2))</f>
        <v>-31.088431060606055</v>
      </c>
      <c r="BM448" s="26">
        <f>IF(BJ448=6,AY448-(AY448-BA448)/hinterpiano*(0.55/2),AY448-(AY448-BA448)/hinterpiano*(0.65/2))</f>
        <v>-39.346928787878781</v>
      </c>
      <c r="BN448" s="26">
        <f>IF(BJ448&lt;&gt;1,IF(BJ448=6,AZ448-(AZ448-AX448)/hinterpiano*(0.55/2),AZ448-(AZ448-AX448)/hinterpiano*(0.65/2)),AZ448)</f>
        <v>26.077931060606069</v>
      </c>
      <c r="BO448" s="26">
        <f>IF(BJ448&lt;&gt;1,IF(BJ448=6,BA448-(BA448-AY448)/hinterpiano*(0.55/2),BA448-(BA448-AY448)/hinterpiano*(0.65/2)),BA448)</f>
        <v>38.281528787878777</v>
      </c>
      <c r="BP448" s="449">
        <f t="shared" si="4110"/>
        <v>-395.87980000000005</v>
      </c>
    </row>
    <row r="449" spans="1:68" ht="20" customHeight="1">
      <c r="A449" s="440"/>
      <c r="B449" s="444">
        <v>446</v>
      </c>
      <c r="C449" s="444">
        <f>INDEX(PIL!$A$1:$K$1009,$B449,3)</f>
        <v>3</v>
      </c>
      <c r="D449" s="444" t="str">
        <f>INDEX(PIL!$A$1:$K$1009,$B449,4)</f>
        <v>Msup</v>
      </c>
      <c r="E449" s="26">
        <f>INDEX(PIL!$A$1:$K$1009,$B449,5)</f>
        <v>56.329000000000001</v>
      </c>
      <c r="F449" s="26">
        <f>INDEX(PIL!$A$1:$K$1009,$B449,6)</f>
        <v>34.777999999999999</v>
      </c>
      <c r="G449" s="26">
        <f>INDEX(PIL!$A$1:$K$1009,$B449,7)</f>
        <v>205.44300000000001</v>
      </c>
      <c r="H449" s="26">
        <f>INDEX(PIL!$A$1:$K$1009,$B449,8)</f>
        <v>4.2720000000000002</v>
      </c>
      <c r="I449" s="26">
        <f>INDEX(PIL!$A$1:$K$1009,$B449,9)</f>
        <v>-18.087</v>
      </c>
      <c r="J449" s="26">
        <f>INDEX(PIL!$A$1:$K$1009,$B449,10)</f>
        <v>-13.497999999999999</v>
      </c>
      <c r="K449" s="26">
        <f t="shared" si="4094"/>
        <v>223.53</v>
      </c>
      <c r="L449" s="15">
        <f t="shared" si="4095"/>
        <v>17.77</v>
      </c>
      <c r="M449" s="15">
        <f t="shared" ref="M449" si="4730">(ABS(K449)+ABS(0.3*L449))*SIGN(K449)</f>
        <v>228.86099999999999</v>
      </c>
      <c r="N449" s="15">
        <f t="shared" si="4097"/>
        <v>84.828999999999994</v>
      </c>
      <c r="O449" s="449">
        <f t="shared" si="4098"/>
        <v>228.86099999999999</v>
      </c>
      <c r="Q449" s="440"/>
      <c r="R449" s="444">
        <v>734</v>
      </c>
      <c r="S449" s="16">
        <f>INDEX(PIL!$A$1:$K$1009,$R449,3)</f>
        <v>3</v>
      </c>
      <c r="T449" s="16" t="str">
        <f>INDEX(PIL!$A$1:$K$1009,$R449,4)</f>
        <v>Msup</v>
      </c>
      <c r="U449" s="26">
        <f>INDEX(PIL!$A$1:$K$1009,$R449,5)</f>
        <v>14.102</v>
      </c>
      <c r="V449" s="26">
        <f>INDEX(PIL!$A$1:$K$1009,$R449,6)</f>
        <v>9.8480000000000008</v>
      </c>
      <c r="W449" s="26">
        <f>INDEX(PIL!$A$1:$K$1009,$R449,7)</f>
        <v>-4.2000000000000003E-2</v>
      </c>
      <c r="X449" s="26">
        <f>INDEX(PIL!$A$1:$K$1009,$R449,8)</f>
        <v>66.09</v>
      </c>
      <c r="Y449" s="26">
        <f>INDEX(PIL!$A$1:$K$1009,$R449,9)</f>
        <v>-0.56699999999999995</v>
      </c>
      <c r="Z449" s="26">
        <f>INDEX(PIL!$A$1:$K$1009,$R449,10)</f>
        <v>-0.42299999999999999</v>
      </c>
      <c r="AA449" s="26">
        <f t="shared" si="4099"/>
        <v>-0.60899999999999999</v>
      </c>
      <c r="AB449" s="15">
        <f t="shared" si="4100"/>
        <v>66.513000000000005</v>
      </c>
      <c r="AC449" s="15">
        <f t="shared" ref="AC449" si="4731">(ABS(AA449)+ABS(0.3*AB449))*SIGN(AA449)</f>
        <v>-20.562899999999999</v>
      </c>
      <c r="AD449" s="15">
        <f t="shared" si="4120"/>
        <v>66.695700000000002</v>
      </c>
      <c r="AE449" s="449">
        <f t="shared" si="4102"/>
        <v>66.695700000000002</v>
      </c>
      <c r="AG449" s="440"/>
      <c r="AJ449" s="26"/>
      <c r="AK449" s="26"/>
      <c r="AL449" s="26"/>
      <c r="AM449" s="26"/>
      <c r="AN449" s="26"/>
      <c r="AO449" s="26"/>
      <c r="AP449" s="26"/>
      <c r="AQ449" s="15"/>
      <c r="AR449" s="15"/>
      <c r="AS449" s="449"/>
      <c r="AT449" s="15"/>
      <c r="AU449" s="440"/>
      <c r="AV449" s="444"/>
      <c r="AW449" s="444" t="s">
        <v>802</v>
      </c>
      <c r="AX449" s="26">
        <f t="shared" ref="AX449" si="4732">F449+M449</f>
        <v>263.63900000000001</v>
      </c>
      <c r="AY449" s="26">
        <f t="shared" ref="AY449" si="4733">V449+AC449</f>
        <v>-10.714899999999998</v>
      </c>
      <c r="AZ449" s="26">
        <f t="shared" ref="AZ449" si="4734">F450+M450</f>
        <v>-262.43700000000001</v>
      </c>
      <c r="BA449" s="26">
        <f t="shared" ref="BA449" si="4735">V450+AC450</f>
        <v>10.9421</v>
      </c>
      <c r="BB449" s="449">
        <f t="shared" ref="BB449" si="4736">AK452+AR452</f>
        <v>-479.54060000000004</v>
      </c>
      <c r="BC449" s="26"/>
      <c r="BD449" s="400">
        <f t="shared" ref="BD449" si="4737">AV452</f>
        <v>3</v>
      </c>
      <c r="BE449" s="383">
        <f t="shared" si="4365"/>
        <v>19</v>
      </c>
      <c r="BF449" s="15"/>
      <c r="BG449" s="15"/>
      <c r="BH449" s="15"/>
      <c r="BI449" s="440"/>
      <c r="BJ449" s="444"/>
      <c r="BK449" s="444" t="s">
        <v>802</v>
      </c>
      <c r="BL449" s="26">
        <f>IF(BJ452=6,AX449-(AX449-AZ449)/hinterpiano*(0.55/2),AX449-(AX449-AZ449)/hinterpiano*(0.65/2))</f>
        <v>211.82848484848483</v>
      </c>
      <c r="BM449" s="26">
        <f>IF(BJ452=6,AY449-(AY449-BA449)/hinterpiano*(0.55/2),AY449-(AY449-BA449)/hinterpiano*(0.65/2))</f>
        <v>-8.5820136363636355</v>
      </c>
      <c r="BN449" s="26">
        <f>IF(BJ452&lt;&gt;1,IF(BJ452=6,AZ449-(AZ449-AX449)/hinterpiano*(0.55/2),AZ449-(AZ449-AX449)/hinterpiano*(0.65/2)),AZ449)</f>
        <v>-210.62648484848484</v>
      </c>
      <c r="BO449" s="26">
        <f>IF(BJ452&lt;&gt;1,IF(BJ452=6,BA449-(BA449-AY449)/hinterpiano*(0.55/2),BA449-(BA449-AY449)/hinterpiano*(0.65/2)),BA449)</f>
        <v>8.8092136363636371</v>
      </c>
      <c r="BP449" s="449">
        <f t="shared" si="4110"/>
        <v>-479.54060000000004</v>
      </c>
    </row>
    <row r="450" spans="1:68" ht="20" customHeight="1">
      <c r="A450" s="440"/>
      <c r="B450" s="444">
        <v>447</v>
      </c>
      <c r="C450" s="444">
        <f>INDEX(PIL!$A$1:$K$1009,$B450,3)</f>
        <v>3</v>
      </c>
      <c r="D450" s="444" t="str">
        <f>INDEX(PIL!$A$1:$K$1009,$B450,4)</f>
        <v>Minf</v>
      </c>
      <c r="E450" s="26">
        <f>INDEX(PIL!$A$1:$K$1009,$B450,5)</f>
        <v>-54.822000000000003</v>
      </c>
      <c r="F450" s="26">
        <f>INDEX(PIL!$A$1:$K$1009,$B450,6)</f>
        <v>-33.869</v>
      </c>
      <c r="G450" s="26">
        <f>INDEX(PIL!$A$1:$K$1009,$B450,7)</f>
        <v>-204.51499999999999</v>
      </c>
      <c r="H450" s="26">
        <f>INDEX(PIL!$A$1:$K$1009,$B450,8)</f>
        <v>-3.7869999999999999</v>
      </c>
      <c r="I450" s="26">
        <f>INDEX(PIL!$A$1:$K$1009,$B450,9)</f>
        <v>18.725000000000001</v>
      </c>
      <c r="J450" s="26">
        <f>INDEX(PIL!$A$1:$K$1009,$B450,10)</f>
        <v>13.973000000000001</v>
      </c>
      <c r="K450" s="26">
        <f t="shared" si="4094"/>
        <v>-223.23999999999998</v>
      </c>
      <c r="L450" s="15">
        <f t="shared" si="4095"/>
        <v>-17.760000000000002</v>
      </c>
      <c r="M450" s="15">
        <f t="shared" ref="M450" si="4738">(ABS(K450)+ABS(0.3*L450))*SIGN(K450)</f>
        <v>-228.56799999999998</v>
      </c>
      <c r="N450" s="15">
        <f t="shared" si="4097"/>
        <v>-84.731999999999999</v>
      </c>
      <c r="O450" s="449">
        <f t="shared" si="4098"/>
        <v>-228.56799999999998</v>
      </c>
      <c r="Q450" s="440"/>
      <c r="R450" s="444">
        <v>735</v>
      </c>
      <c r="S450" s="16">
        <f>INDEX(PIL!$A$1:$K$1009,$R450,3)</f>
        <v>3</v>
      </c>
      <c r="T450" s="16" t="str">
        <f>INDEX(PIL!$A$1:$K$1009,$R450,4)</f>
        <v>Minf</v>
      </c>
      <c r="U450" s="26">
        <f>INDEX(PIL!$A$1:$K$1009,$R450,5)</f>
        <v>-14.112</v>
      </c>
      <c r="V450" s="26">
        <f>INDEX(PIL!$A$1:$K$1009,$R450,6)</f>
        <v>-9.8629999999999995</v>
      </c>
      <c r="W450" s="26">
        <f>INDEX(PIL!$A$1:$K$1009,$R450,7)</f>
        <v>4.2000000000000003E-2</v>
      </c>
      <c r="X450" s="26">
        <f>INDEX(PIL!$A$1:$K$1009,$R450,8)</f>
        <v>-66.905000000000001</v>
      </c>
      <c r="Y450" s="26">
        <f>INDEX(PIL!$A$1:$K$1009,$R450,9)</f>
        <v>0.56499999999999995</v>
      </c>
      <c r="Z450" s="26">
        <f>INDEX(PIL!$A$1:$K$1009,$R450,10)</f>
        <v>0.42199999999999999</v>
      </c>
      <c r="AA450" s="26">
        <f t="shared" si="4099"/>
        <v>0.60699999999999998</v>
      </c>
      <c r="AB450" s="15">
        <f t="shared" si="4100"/>
        <v>-67.326999999999998</v>
      </c>
      <c r="AC450" s="15">
        <f t="shared" ref="AC450" si="4739">(ABS(AA450)+ABS(0.3*AB450))*SIGN(AA450)</f>
        <v>20.805099999999999</v>
      </c>
      <c r="AD450" s="15">
        <f t="shared" si="4120"/>
        <v>-67.509100000000004</v>
      </c>
      <c r="AE450" s="449">
        <f t="shared" si="4102"/>
        <v>-67.509100000000004</v>
      </c>
      <c r="AG450" s="440"/>
      <c r="AJ450" s="26"/>
      <c r="AK450" s="26"/>
      <c r="AL450" s="26"/>
      <c r="AM450" s="26"/>
      <c r="AN450" s="26"/>
      <c r="AO450" s="26"/>
      <c r="AP450" s="26"/>
      <c r="AQ450" s="15"/>
      <c r="AR450" s="15"/>
      <c r="AS450" s="449"/>
      <c r="AT450" s="15"/>
      <c r="AU450" s="440"/>
      <c r="AV450" s="444"/>
      <c r="AW450" s="444" t="s">
        <v>803</v>
      </c>
      <c r="AX450" s="26">
        <f t="shared" ref="AX450" si="4740">F449-M449</f>
        <v>-194.083</v>
      </c>
      <c r="AY450" s="26">
        <f t="shared" ref="AY450" si="4741">V449-AC449</f>
        <v>30.410899999999998</v>
      </c>
      <c r="AZ450" s="26">
        <f t="shared" ref="AZ450" si="4742">F450-M450</f>
        <v>194.69899999999998</v>
      </c>
      <c r="BA450" s="26">
        <f t="shared" ref="BA450" si="4743">V450-AC450</f>
        <v>-30.668099999999999</v>
      </c>
      <c r="BB450" s="449">
        <f t="shared" ref="BB450" si="4744">AK452-AR452</f>
        <v>-979.93740000000003</v>
      </c>
      <c r="BC450" s="26"/>
      <c r="BD450" s="400">
        <f t="shared" ref="BD450" si="4745">BD449</f>
        <v>3</v>
      </c>
      <c r="BE450" s="383">
        <f t="shared" si="4365"/>
        <v>19</v>
      </c>
      <c r="BF450" s="15"/>
      <c r="BG450" s="15"/>
      <c r="BH450" s="15"/>
      <c r="BI450" s="440"/>
      <c r="BJ450" s="444"/>
      <c r="BK450" s="444" t="s">
        <v>803</v>
      </c>
      <c r="BL450" s="26">
        <f>IF(BJ452=6,AX450-(AX450-AZ450)/hinterpiano*(0.55/2),AX450-(AX450-AZ450)/hinterpiano*(0.65/2))</f>
        <v>-155.79386363636362</v>
      </c>
      <c r="BM450" s="26">
        <f>IF(BJ452=6,AY450-(AY450-BA450)/hinterpiano*(0.55/2),AY450-(AY450-BA450)/hinterpiano*(0.65/2))</f>
        <v>24.395543939393939</v>
      </c>
      <c r="BN450" s="26">
        <f>IF(BJ452&lt;&gt;1,IF(BJ452=6,AZ450-(AZ450-AX450)/hinterpiano*(0.55/2),AZ450-(AZ450-AX450)/hinterpiano*(0.65/2)),AZ450)</f>
        <v>156.40986363636361</v>
      </c>
      <c r="BO450" s="26">
        <f>IF(BJ452&lt;&gt;1,IF(BJ452=6,BA450-(BA450-AY450)/hinterpiano*(0.55/2),BA450-(BA450-AY450)/hinterpiano*(0.65/2)),BA450)</f>
        <v>-24.65274393939394</v>
      </c>
      <c r="BP450" s="449">
        <f t="shared" si="4110"/>
        <v>-979.93740000000003</v>
      </c>
    </row>
    <row r="451" spans="1:68" ht="20" customHeight="1">
      <c r="A451" s="440"/>
      <c r="B451" s="444">
        <v>448</v>
      </c>
      <c r="C451" s="444">
        <f>INDEX(PIL!$A$1:$K$1009,$B451,3)</f>
        <v>3</v>
      </c>
      <c r="D451" s="444" t="str">
        <f>INDEX(PIL!$A$1:$K$1009,$B451,4)</f>
        <v>V</v>
      </c>
      <c r="E451" s="26">
        <f>INDEX(PIL!$A$1:$K$1009,$B451,5)</f>
        <v>33.682000000000002</v>
      </c>
      <c r="F451" s="26">
        <f>INDEX(PIL!$A$1:$K$1009,$B451,6)</f>
        <v>20.802</v>
      </c>
      <c r="G451" s="26">
        <f>INDEX(PIL!$A$1:$K$1009,$B451,7)</f>
        <v>124.17700000000001</v>
      </c>
      <c r="H451" s="26">
        <f>INDEX(PIL!$A$1:$K$1009,$B451,8)</f>
        <v>2.4300000000000002</v>
      </c>
      <c r="I451" s="26">
        <f>INDEX(PIL!$A$1:$K$1009,$B451,9)</f>
        <v>-11.154999999999999</v>
      </c>
      <c r="J451" s="26">
        <f>INDEX(PIL!$A$1:$K$1009,$B451,10)</f>
        <v>-8.3249999999999993</v>
      </c>
      <c r="K451" s="26">
        <f t="shared" si="4094"/>
        <v>135.33199999999999</v>
      </c>
      <c r="L451" s="15">
        <f t="shared" si="4095"/>
        <v>10.754999999999999</v>
      </c>
      <c r="M451" s="15">
        <f t="shared" ref="M451" si="4746">(ABS(K451)+ABS(0.3*L451))*SIGN(K451)</f>
        <v>138.55849999999998</v>
      </c>
      <c r="N451" s="15">
        <f t="shared" si="4097"/>
        <v>51.354599999999991</v>
      </c>
      <c r="O451" s="449">
        <f t="shared" si="4098"/>
        <v>138.55849999999998</v>
      </c>
      <c r="Q451" s="440"/>
      <c r="R451" s="444">
        <v>736</v>
      </c>
      <c r="S451" s="16">
        <f>INDEX(PIL!$A$1:$K$1009,$R451,3)</f>
        <v>3</v>
      </c>
      <c r="T451" s="16" t="str">
        <f>INDEX(PIL!$A$1:$K$1009,$R451,4)</f>
        <v>V</v>
      </c>
      <c r="U451" s="26">
        <f>INDEX(PIL!$A$1:$K$1009,$R451,5)</f>
        <v>8.5489999999999995</v>
      </c>
      <c r="V451" s="26">
        <f>INDEX(PIL!$A$1:$K$1009,$R451,6)</f>
        <v>5.9729999999999999</v>
      </c>
      <c r="W451" s="26">
        <f>INDEX(PIL!$A$1:$K$1009,$R451,7)</f>
        <v>-2.5000000000000001E-2</v>
      </c>
      <c r="X451" s="26">
        <f>INDEX(PIL!$A$1:$K$1009,$R451,8)</f>
        <v>40.299999999999997</v>
      </c>
      <c r="Y451" s="26">
        <f>INDEX(PIL!$A$1:$K$1009,$R451,9)</f>
        <v>-0.34300000000000003</v>
      </c>
      <c r="Z451" s="26">
        <f>INDEX(PIL!$A$1:$K$1009,$R451,10)</f>
        <v>-0.25600000000000001</v>
      </c>
      <c r="AA451" s="26">
        <f t="shared" si="4099"/>
        <v>-0.36800000000000005</v>
      </c>
      <c r="AB451" s="15">
        <f t="shared" si="4100"/>
        <v>40.555999999999997</v>
      </c>
      <c r="AC451" s="15">
        <f t="shared" ref="AC451" si="4747">(ABS(AA451)+ABS(0.3*AB451))*SIGN(AA451)</f>
        <v>-12.534799999999999</v>
      </c>
      <c r="AD451" s="15">
        <f t="shared" si="4120"/>
        <v>40.666399999999996</v>
      </c>
      <c r="AE451" s="449">
        <f t="shared" si="4102"/>
        <v>40.666399999999996</v>
      </c>
      <c r="AG451" s="440"/>
      <c r="AJ451" s="26"/>
      <c r="AK451" s="26"/>
      <c r="AL451" s="26"/>
      <c r="AM451" s="26"/>
      <c r="AN451" s="26"/>
      <c r="AO451" s="26"/>
      <c r="AP451" s="26"/>
      <c r="AQ451" s="15"/>
      <c r="AR451" s="15"/>
      <c r="AS451" s="449"/>
      <c r="AT451" s="15"/>
      <c r="AU451" s="440"/>
      <c r="AV451" s="444"/>
      <c r="AW451" s="444" t="s">
        <v>804</v>
      </c>
      <c r="AX451" s="26">
        <f t="shared" ref="AX451" si="4748">F449+N449</f>
        <v>119.607</v>
      </c>
      <c r="AY451" s="26">
        <f t="shared" ref="AY451" si="4749">V449+AD449</f>
        <v>76.543700000000001</v>
      </c>
      <c r="AZ451" s="26">
        <f t="shared" ref="AZ451" si="4750">F450+N450</f>
        <v>-118.601</v>
      </c>
      <c r="BA451" s="26">
        <f t="shared" ref="BA451" si="4751">V450+AD450</f>
        <v>-77.372100000000003</v>
      </c>
      <c r="BB451" s="449">
        <f t="shared" ref="BB451" si="4752">AK452+AS452</f>
        <v>-971.51652000000001</v>
      </c>
      <c r="BC451" s="26"/>
      <c r="BD451" s="400">
        <f t="shared" si="4195"/>
        <v>3</v>
      </c>
      <c r="BE451" s="383">
        <f t="shared" si="4365"/>
        <v>19</v>
      </c>
      <c r="BF451" s="15"/>
      <c r="BG451" s="15"/>
      <c r="BH451" s="15"/>
      <c r="BI451" s="440"/>
      <c r="BJ451" s="444"/>
      <c r="BK451" s="444" t="s">
        <v>804</v>
      </c>
      <c r="BL451" s="26">
        <f>IF(BJ452=6,AX451-(AX451-AZ451)/hinterpiano*(0.55/2),AX451-(AX451-AZ451)/hinterpiano*(0.65/2))</f>
        <v>96.147121212121206</v>
      </c>
      <c r="BM451" s="26">
        <f>IF(BJ452=6,AY451-(AY451-BA451)/hinterpiano*(0.55/2),AY451-(AY451-BA451)/hinterpiano*(0.65/2))</f>
        <v>61.385325757575757</v>
      </c>
      <c r="BN451" s="26">
        <f>IF(BJ452&lt;&gt;1,IF(BJ452=6,AZ451-(AZ451-AX451)/hinterpiano*(0.55/2),AZ451-(AZ451-AX451)/hinterpiano*(0.65/2)),AZ451)</f>
        <v>-95.141121212121206</v>
      </c>
      <c r="BO451" s="26">
        <f>IF(BJ452&lt;&gt;1,IF(BJ452=6,BA451-(BA451-AY451)/hinterpiano*(0.55/2),BA451-(BA451-AY451)/hinterpiano*(0.65/2)),BA451)</f>
        <v>-62.213725757575759</v>
      </c>
      <c r="BP451" s="449">
        <f t="shared" si="4110"/>
        <v>-971.51652000000001</v>
      </c>
    </row>
    <row r="452" spans="1:68" ht="20" customHeight="1">
      <c r="A452" s="440"/>
      <c r="B452" s="444">
        <v>449</v>
      </c>
      <c r="C452" s="444">
        <f>INDEX(PIL!$A$1:$K$1009,$B452,3)</f>
        <v>3</v>
      </c>
      <c r="D452" s="444" t="str">
        <f>INDEX(PIL!$A$1:$K$1009,$B452,4)</f>
        <v>N</v>
      </c>
      <c r="E452" s="26">
        <f>INDEX(PIL!$A$1:$K$1009,$B452,5)</f>
        <v>-868.89400000000001</v>
      </c>
      <c r="F452" s="26">
        <f>INDEX(PIL!$A$1:$K$1009,$B452,6)</f>
        <v>-552.79999999999995</v>
      </c>
      <c r="G452" s="26">
        <f>INDEX(PIL!$A$1:$K$1009,$B452,7)</f>
        <v>183.83799999999999</v>
      </c>
      <c r="H452" s="26">
        <f>INDEX(PIL!$A$1:$K$1009,$B452,8)</f>
        <v>3.02</v>
      </c>
      <c r="I452" s="26">
        <f>INDEX(PIL!$A$1:$K$1009,$B452,9)</f>
        <v>-17.462</v>
      </c>
      <c r="J452" s="26">
        <f>INDEX(PIL!$A$1:$K$1009,$B452,10)</f>
        <v>-13.032</v>
      </c>
      <c r="K452" s="26">
        <f t="shared" si="4094"/>
        <v>201.29999999999998</v>
      </c>
      <c r="L452" s="15">
        <f t="shared" si="4095"/>
        <v>16.052</v>
      </c>
      <c r="M452" s="15">
        <f t="shared" ref="M452" si="4753">(ABS(K452)+ABS(0.3*L452))*SIGN(K452)</f>
        <v>206.11559999999997</v>
      </c>
      <c r="N452" s="15">
        <f t="shared" si="4097"/>
        <v>76.441999999999993</v>
      </c>
      <c r="O452" s="449">
        <f t="shared" si="4098"/>
        <v>206.11559999999997</v>
      </c>
      <c r="Q452" s="440"/>
      <c r="R452" s="444">
        <v>737</v>
      </c>
      <c r="S452" s="16">
        <f>INDEX(PIL!$A$1:$K$1009,$R452,3)</f>
        <v>3</v>
      </c>
      <c r="T452" s="16" t="str">
        <f>INDEX(PIL!$A$1:$K$1009,$R452,4)</f>
        <v>N</v>
      </c>
      <c r="U452" s="26">
        <f>INDEX(PIL!$A$1:$K$1009,$R452,5)</f>
        <v>-155.98699999999999</v>
      </c>
      <c r="V452" s="26">
        <f>INDEX(PIL!$A$1:$K$1009,$R452,6)</f>
        <v>-110.114</v>
      </c>
      <c r="W452" s="26">
        <f>INDEX(PIL!$A$1:$K$1009,$R452,7)</f>
        <v>9.1999999999999998E-2</v>
      </c>
      <c r="X452" s="26">
        <f>INDEX(PIL!$A$1:$K$1009,$R452,8)</f>
        <v>-157.608</v>
      </c>
      <c r="Y452" s="26">
        <f>INDEX(PIL!$A$1:$K$1009,$R452,9)</f>
        <v>1.2090000000000001</v>
      </c>
      <c r="Z452" s="26">
        <f>INDEX(PIL!$A$1:$K$1009,$R452,10)</f>
        <v>0.90200000000000002</v>
      </c>
      <c r="AA452" s="26">
        <f t="shared" si="4099"/>
        <v>1.3010000000000002</v>
      </c>
      <c r="AB452" s="15">
        <f t="shared" si="4100"/>
        <v>-158.51</v>
      </c>
      <c r="AC452" s="15">
        <f t="shared" ref="AC452" si="4754">(ABS(AA452)+ABS(0.3*AB452))*SIGN(AA452)</f>
        <v>48.853999999999999</v>
      </c>
      <c r="AD452" s="15">
        <f t="shared" si="4120"/>
        <v>-158.90029999999999</v>
      </c>
      <c r="AE452" s="449">
        <f t="shared" si="4102"/>
        <v>-158.90029999999999</v>
      </c>
      <c r="AG452" s="440"/>
      <c r="AH452" s="16">
        <f t="shared" ref="AH452" si="4755">S452</f>
        <v>3</v>
      </c>
      <c r="AI452" s="16" t="str">
        <f t="shared" ref="AI452" si="4756">T452</f>
        <v>N</v>
      </c>
      <c r="AJ452" s="26">
        <f>IF(AH452=6,E452+U452-(0.6*base_minore_p*hinterpiano*cls_armato),IF(AH452=5,E452+U452-(0.6*base_minore_p*hinterpiano*cls_armato)-(base_maggiore_p*base_minore_p*hinterpiano*cls_armato),IF(AH452=4,E452+U452-(0.6*base_minore_p*hinterpiano*cls_armato)-2*(base_maggiore_p*base_minore_p*hinterpiano*cls_armato),IF(AH452=3,E452+U452-(0.6*base_minore_p*hinterpiano*cls_armato)-3*(base_maggiore_p*base_minore_p*hinterpiano*cls_armato),IF(AH452=2,E452+U452-(0.6*base_minore_p*hinterpiano*cls_armato)-4*(base_maggiore_p*base_minore_p*hinterpiano*cls_armato),E452+U452-(0.6*base_minore_p*hinterpiano*cls_armato)-5*(base_maggiore_p*base_minore_p*hinterpiano*cls_armato))))))</f>
        <v>-1091.7059999999999</v>
      </c>
      <c r="AK452" s="26">
        <f>IF(AH452=6,F452+V452-(0.6*base_minore_p*hinterpiano*cls_armato),IF(AH452=5,F452+V452-(0.6*base_minore_p*hinterpiano*cls_armato)-(base_maggiore_p*base_minore_p*hinterpiano*cls_armato),IF(AH452=4,F452+V452-(0.6*base_minore_p*hinterpiano*cls_armato)-2*(base_maggiore_p*base_minore_p*hinterpiano*cls_armato),IF(AH452=3,F452+V452-(0.6*base_minore_p*hinterpiano*cls_armato)-3*(base_maggiore_p*base_minore_p*hinterpiano*cls_armato),IF(AH452=2,F452+V452-(0.6*base_minore_p*hinterpiano*cls_armato)-4*(base_maggiore_p*base_minore_p*hinterpiano*cls_armato),F452+V452-(0.6*base_minore_p*hinterpiano*cls_armato)-5*(base_maggiore_p*base_minore_p*hinterpiano*cls_armato))))))</f>
        <v>-729.73900000000003</v>
      </c>
      <c r="AL452" s="26">
        <f t="shared" ref="AL452" si="4757">G452+W452</f>
        <v>183.93</v>
      </c>
      <c r="AM452" s="26">
        <f t="shared" ref="AM452" si="4758">H452+X452</f>
        <v>-154.58799999999999</v>
      </c>
      <c r="AN452" s="26">
        <f t="shared" ref="AN452" si="4759">I452+Y452</f>
        <v>-16.253</v>
      </c>
      <c r="AO452" s="26">
        <f t="shared" ref="AO452" si="4760">J452+Z452</f>
        <v>-12.13</v>
      </c>
      <c r="AP452" s="26">
        <f t="shared" ref="AP452" si="4761">(ABS(AL452)+ABS(AN452))*SIGN(AL452)</f>
        <v>200.18299999999999</v>
      </c>
      <c r="AQ452" s="15">
        <f t="shared" ref="AQ452" si="4762">(ABS(AM452)+ABS(AO452))*SIGN(AM452)</f>
        <v>-166.71799999999999</v>
      </c>
      <c r="AR452" s="15">
        <f t="shared" ref="AR452" si="4763">(ABS(AP452)+ABS(0.3*AQ452))*SIGN(AP452)</f>
        <v>250.19839999999999</v>
      </c>
      <c r="AS452" s="449">
        <f t="shared" ref="AS452" si="4764">(ABS(AQ452)+ABS(0.3*AR452))*SIGN(AQ452)</f>
        <v>-241.77751999999998</v>
      </c>
      <c r="AT452" s="15"/>
      <c r="AU452" s="440"/>
      <c r="AV452" s="444">
        <f t="shared" ref="AV452" si="4765">AH452</f>
        <v>3</v>
      </c>
      <c r="AW452" s="444" t="s">
        <v>805</v>
      </c>
      <c r="AX452" s="26">
        <f t="shared" ref="AX452" si="4766">F449-N449</f>
        <v>-50.050999999999995</v>
      </c>
      <c r="AY452" s="26">
        <f t="shared" ref="AY452" si="4767">V449-AD449</f>
        <v>-56.847700000000003</v>
      </c>
      <c r="AZ452" s="26">
        <f t="shared" ref="AZ452" si="4768">F450-N450</f>
        <v>50.863</v>
      </c>
      <c r="BA452" s="26">
        <f t="shared" ref="BA452" si="4769">V450-AD450</f>
        <v>57.646100000000004</v>
      </c>
      <c r="BB452" s="449">
        <f t="shared" ref="BB452" si="4770">AK452-AS452</f>
        <v>-487.96148000000005</v>
      </c>
      <c r="BC452" s="26"/>
      <c r="BD452" s="400">
        <f t="shared" si="4195"/>
        <v>3</v>
      </c>
      <c r="BE452" s="383">
        <f t="shared" si="4365"/>
        <v>19</v>
      </c>
      <c r="BF452" s="15"/>
      <c r="BG452" s="15"/>
      <c r="BH452" s="15"/>
      <c r="BI452" s="440"/>
      <c r="BJ452" s="444">
        <f t="shared" ref="BJ452" si="4771">AV452</f>
        <v>3</v>
      </c>
      <c r="BK452" s="444" t="s">
        <v>805</v>
      </c>
      <c r="BL452" s="26">
        <f>IF(BJ452=6,AX452-(AX452-AZ452)/hinterpiano*(0.55/2),AX452-(AX452-AZ452)/hinterpiano*(0.65/2))</f>
        <v>-40.112499999999997</v>
      </c>
      <c r="BM452" s="26">
        <f>IF(BJ452=6,AY452-(AY452-BA452)/hinterpiano*(0.55/2),AY452-(AY452-BA452)/hinterpiano*(0.65/2))</f>
        <v>-45.571795454545452</v>
      </c>
      <c r="BN452" s="26">
        <f>IF(BJ452&lt;&gt;1,IF(BJ452=6,AZ452-(AZ452-AX452)/hinterpiano*(0.55/2),AZ452-(AZ452-AX452)/hinterpiano*(0.65/2)),AZ452)</f>
        <v>40.924500000000002</v>
      </c>
      <c r="BO452" s="26">
        <f>IF(BJ452&lt;&gt;1,IF(BJ452=6,BA452-(BA452-AY452)/hinterpiano*(0.55/2),BA452-(BA452-AY452)/hinterpiano*(0.65/2)),BA452)</f>
        <v>46.370195454545453</v>
      </c>
      <c r="BP452" s="449">
        <f t="shared" si="4110"/>
        <v>-487.96148000000005</v>
      </c>
    </row>
    <row r="453" spans="1:68" ht="20" customHeight="1">
      <c r="A453" s="440"/>
      <c r="B453" s="444">
        <v>450</v>
      </c>
      <c r="C453" s="444">
        <f>INDEX(PIL!$A$1:$K$1009,$B453,3)</f>
        <v>2</v>
      </c>
      <c r="D453" s="444" t="str">
        <f>INDEX(PIL!$A$1:$K$1009,$B453,4)</f>
        <v>Msup</v>
      </c>
      <c r="E453" s="26">
        <f>INDEX(PIL!$A$1:$K$1009,$B453,5)</f>
        <v>38.558999999999997</v>
      </c>
      <c r="F453" s="26">
        <f>INDEX(PIL!$A$1:$K$1009,$B453,6)</f>
        <v>23.87</v>
      </c>
      <c r="G453" s="26">
        <f>INDEX(PIL!$A$1:$K$1009,$B453,7)</f>
        <v>181.09700000000001</v>
      </c>
      <c r="H453" s="26">
        <f>INDEX(PIL!$A$1:$K$1009,$B453,8)</f>
        <v>5.883</v>
      </c>
      <c r="I453" s="26">
        <f>INDEX(PIL!$A$1:$K$1009,$B453,9)</f>
        <v>-13.285</v>
      </c>
      <c r="J453" s="26">
        <f>INDEX(PIL!$A$1:$K$1009,$B453,10)</f>
        <v>-9.9139999999999997</v>
      </c>
      <c r="K453" s="26">
        <f t="shared" si="4094"/>
        <v>194.38200000000001</v>
      </c>
      <c r="L453" s="15">
        <f t="shared" si="4095"/>
        <v>15.797000000000001</v>
      </c>
      <c r="M453" s="15">
        <f t="shared" ref="M453" si="4772">(ABS(K453)+ABS(0.3*L453))*SIGN(K453)</f>
        <v>199.12110000000001</v>
      </c>
      <c r="N453" s="15">
        <f t="shared" si="4097"/>
        <v>74.111599999999996</v>
      </c>
      <c r="O453" s="449">
        <f t="shared" si="4098"/>
        <v>199.12110000000001</v>
      </c>
      <c r="Q453" s="440"/>
      <c r="R453" s="444">
        <v>738</v>
      </c>
      <c r="S453" s="16">
        <f>INDEX(PIL!$A$1:$K$1009,$R453,3)</f>
        <v>2</v>
      </c>
      <c r="T453" s="16" t="str">
        <f>INDEX(PIL!$A$1:$K$1009,$R453,4)</f>
        <v>Msup</v>
      </c>
      <c r="U453" s="26">
        <f>INDEX(PIL!$A$1:$K$1009,$R453,5)</f>
        <v>9.1180000000000003</v>
      </c>
      <c r="V453" s="26">
        <f>INDEX(PIL!$A$1:$K$1009,$R453,6)</f>
        <v>6.4</v>
      </c>
      <c r="W453" s="26">
        <f>INDEX(PIL!$A$1:$K$1009,$R453,7)</f>
        <v>-3.3000000000000002E-2</v>
      </c>
      <c r="X453" s="26">
        <f>INDEX(PIL!$A$1:$K$1009,$R453,8)</f>
        <v>49.905999999999999</v>
      </c>
      <c r="Y453" s="26">
        <f>INDEX(PIL!$A$1:$K$1009,$R453,9)</f>
        <v>-0.50800000000000001</v>
      </c>
      <c r="Z453" s="26">
        <f>INDEX(PIL!$A$1:$K$1009,$R453,10)</f>
        <v>-0.379</v>
      </c>
      <c r="AA453" s="26">
        <f t="shared" si="4099"/>
        <v>-0.54100000000000004</v>
      </c>
      <c r="AB453" s="15">
        <f t="shared" si="4100"/>
        <v>50.284999999999997</v>
      </c>
      <c r="AC453" s="15">
        <f t="shared" ref="AC453" si="4773">(ABS(AA453)+ABS(0.3*AB453))*SIGN(AA453)</f>
        <v>-15.626499999999998</v>
      </c>
      <c r="AD453" s="15">
        <f t="shared" si="4120"/>
        <v>50.447299999999998</v>
      </c>
      <c r="AE453" s="449">
        <f t="shared" si="4102"/>
        <v>50.447299999999998</v>
      </c>
      <c r="AG453" s="440"/>
      <c r="AJ453" s="26"/>
      <c r="AK453" s="26"/>
      <c r="AL453" s="26"/>
      <c r="AM453" s="26"/>
      <c r="AN453" s="26"/>
      <c r="AO453" s="26"/>
      <c r="AP453" s="26"/>
      <c r="AQ453" s="15"/>
      <c r="AR453" s="15"/>
      <c r="AS453" s="449"/>
      <c r="AT453" s="15"/>
      <c r="AU453" s="440"/>
      <c r="AV453" s="444"/>
      <c r="AW453" s="444" t="s">
        <v>802</v>
      </c>
      <c r="AX453" s="26">
        <f t="shared" ref="AX453" si="4774">F453+M453</f>
        <v>222.99110000000002</v>
      </c>
      <c r="AY453" s="26">
        <f t="shared" ref="AY453" si="4775">V453+AC453</f>
        <v>-9.2264999999999979</v>
      </c>
      <c r="AZ453" s="26">
        <f t="shared" ref="AZ453" si="4776">F454+M454</f>
        <v>-320.48730000000006</v>
      </c>
      <c r="BA453" s="26">
        <f t="shared" ref="BA453" si="4777">V454+AC454</f>
        <v>15.295699999999998</v>
      </c>
      <c r="BB453" s="449">
        <f t="shared" ref="BB453" si="4778">AK456+AR456</f>
        <v>-549.55539999999996</v>
      </c>
      <c r="BC453" s="26"/>
      <c r="BD453" s="400">
        <f t="shared" ref="BD453" si="4779">AV456</f>
        <v>2</v>
      </c>
      <c r="BE453" s="383">
        <f t="shared" si="4365"/>
        <v>19</v>
      </c>
      <c r="BF453" s="15"/>
      <c r="BG453" s="15"/>
      <c r="BH453" s="15"/>
      <c r="BI453" s="440"/>
      <c r="BJ453" s="444"/>
      <c r="BK453" s="444" t="s">
        <v>802</v>
      </c>
      <c r="BL453" s="26">
        <f>IF(BJ456=6,AX453-(AX453-AZ453)/hinterpiano*(0.55/2),AX453-(AX453-AZ453)/hinterpiano*(0.65/2))</f>
        <v>169.46671212121214</v>
      </c>
      <c r="BM453" s="26">
        <f>IF(BJ456=6,AY453-(AY453-BA453)/hinterpiano*(0.55/2),AY453-(AY453-BA453)/hinterpiano*(0.65/2))</f>
        <v>-6.811434848484847</v>
      </c>
      <c r="BN453" s="26">
        <f>IF(BJ456&lt;&gt;1,IF(BJ456=6,AZ453-(AZ453-AX453)/hinterpiano*(0.55/2),AZ453-(AZ453-AX453)/hinterpiano*(0.65/2)),AZ453)</f>
        <v>-266.96291212121218</v>
      </c>
      <c r="BO453" s="26">
        <f>IF(BJ456&lt;&gt;1,IF(BJ456=6,BA453-(BA453-AY453)/hinterpiano*(0.55/2),BA453-(BA453-AY453)/hinterpiano*(0.65/2)),BA453)</f>
        <v>12.880634848484847</v>
      </c>
      <c r="BP453" s="449">
        <f t="shared" si="4110"/>
        <v>-549.55539999999996</v>
      </c>
    </row>
    <row r="454" spans="1:68" ht="20" customHeight="1">
      <c r="A454" s="440"/>
      <c r="B454" s="444">
        <v>451</v>
      </c>
      <c r="C454" s="444">
        <f>INDEX(PIL!$A$1:$K$1009,$B454,3)</f>
        <v>2</v>
      </c>
      <c r="D454" s="444" t="str">
        <f>INDEX(PIL!$A$1:$K$1009,$B454,4)</f>
        <v>Minf</v>
      </c>
      <c r="E454" s="26">
        <f>INDEX(PIL!$A$1:$K$1009,$B454,5)</f>
        <v>-15.082000000000001</v>
      </c>
      <c r="F454" s="26">
        <f>INDEX(PIL!$A$1:$K$1009,$B454,6)</f>
        <v>-9.31</v>
      </c>
      <c r="G454" s="26">
        <f>INDEX(PIL!$A$1:$K$1009,$B454,7)</f>
        <v>-282.02800000000002</v>
      </c>
      <c r="H454" s="26">
        <f>INDEX(PIL!$A$1:$K$1009,$B454,8)</f>
        <v>-8.2210000000000001</v>
      </c>
      <c r="I454" s="26">
        <f>INDEX(PIL!$A$1:$K$1009,$B454,9)</f>
        <v>21.802</v>
      </c>
      <c r="J454" s="26">
        <f>INDEX(PIL!$A$1:$K$1009,$B454,10)</f>
        <v>16.27</v>
      </c>
      <c r="K454" s="26">
        <f t="shared" ref="K454:K508" si="4780">(ABS(G454)+ABS(I454))*SIGN(G454)</f>
        <v>-303.83000000000004</v>
      </c>
      <c r="L454" s="15">
        <f t="shared" ref="L454:L508" si="4781">(ABS(H454)+ABS(J454))*SIGN(H454)</f>
        <v>-24.491</v>
      </c>
      <c r="M454" s="15">
        <f t="shared" ref="M454" si="4782">(ABS(K454)+ABS(0.3*L454))*SIGN(K454)</f>
        <v>-311.17730000000006</v>
      </c>
      <c r="N454" s="15">
        <f t="shared" ref="N454:N508" si="4783">(ABS(L454)+ABS(0.3*K454))*SIGN(L454)</f>
        <v>-115.64000000000001</v>
      </c>
      <c r="O454" s="449">
        <f t="shared" ref="O454:O508" si="4784">IF($A$3="DIREZIONE X",M454,N454)</f>
        <v>-311.17730000000006</v>
      </c>
      <c r="Q454" s="440"/>
      <c r="R454" s="444">
        <v>739</v>
      </c>
      <c r="S454" s="16">
        <f>INDEX(PIL!$A$1:$K$1009,$R454,3)</f>
        <v>2</v>
      </c>
      <c r="T454" s="16" t="str">
        <f>INDEX(PIL!$A$1:$K$1009,$R454,4)</f>
        <v>Minf</v>
      </c>
      <c r="U454" s="26">
        <f>INDEX(PIL!$A$1:$K$1009,$R454,5)</f>
        <v>-4.7030000000000003</v>
      </c>
      <c r="V454" s="26">
        <f>INDEX(PIL!$A$1:$K$1009,$R454,6)</f>
        <v>-3.2949999999999999</v>
      </c>
      <c r="W454" s="26">
        <f>INDEX(PIL!$A$1:$K$1009,$R454,7)</f>
        <v>3.7999999999999999E-2</v>
      </c>
      <c r="X454" s="26">
        <f>INDEX(PIL!$A$1:$K$1009,$R454,8)</f>
        <v>-59.414999999999999</v>
      </c>
      <c r="Y454" s="26">
        <f>INDEX(PIL!$A$1:$K$1009,$R454,9)</f>
        <v>0.59499999999999997</v>
      </c>
      <c r="Z454" s="26">
        <f>INDEX(PIL!$A$1:$K$1009,$R454,10)</f>
        <v>0.44400000000000001</v>
      </c>
      <c r="AA454" s="26">
        <f t="shared" ref="AA454:AA508" si="4785">(ABS(W454)+ABS(Y454))*SIGN(W454)</f>
        <v>0.63300000000000001</v>
      </c>
      <c r="AB454" s="15">
        <f t="shared" ref="AB454:AB508" si="4786">(ABS(X454)+ABS(Z454))*SIGN(X454)</f>
        <v>-59.859000000000002</v>
      </c>
      <c r="AC454" s="15">
        <f t="shared" ref="AC454" si="4787">(ABS(AA454)+ABS(0.3*AB454))*SIGN(AA454)</f>
        <v>18.590699999999998</v>
      </c>
      <c r="AD454" s="15">
        <f t="shared" si="4120"/>
        <v>-60.048900000000003</v>
      </c>
      <c r="AE454" s="449">
        <f t="shared" ref="AE454:AE508" si="4788">IF($Q$3="DIREZIONE X",AC454,AD454)</f>
        <v>-60.048900000000003</v>
      </c>
      <c r="AG454" s="440"/>
      <c r="AJ454" s="26"/>
      <c r="AK454" s="26"/>
      <c r="AL454" s="26"/>
      <c r="AM454" s="26"/>
      <c r="AN454" s="26"/>
      <c r="AO454" s="26"/>
      <c r="AP454" s="26"/>
      <c r="AQ454" s="15"/>
      <c r="AR454" s="15"/>
      <c r="AS454" s="449"/>
      <c r="AT454" s="15"/>
      <c r="AU454" s="440"/>
      <c r="AV454" s="444"/>
      <c r="AW454" s="444" t="s">
        <v>803</v>
      </c>
      <c r="AX454" s="26">
        <f t="shared" ref="AX454" si="4789">F453-M453</f>
        <v>-175.25110000000001</v>
      </c>
      <c r="AY454" s="26">
        <f t="shared" ref="AY454" si="4790">V453-AC453</f>
        <v>22.026499999999999</v>
      </c>
      <c r="AZ454" s="26">
        <f t="shared" ref="AZ454" si="4791">F454-M454</f>
        <v>301.86730000000006</v>
      </c>
      <c r="BA454" s="26">
        <f t="shared" ref="BA454" si="4792">V454-AC454</f>
        <v>-21.8857</v>
      </c>
      <c r="BB454" s="449">
        <f t="shared" ref="BB454" si="4793">AK456-AR456</f>
        <v>-1293.9646</v>
      </c>
      <c r="BC454" s="26"/>
      <c r="BD454" s="400">
        <f t="shared" ref="BD454" si="4794">BD453</f>
        <v>2</v>
      </c>
      <c r="BE454" s="383">
        <f t="shared" si="4365"/>
        <v>19</v>
      </c>
      <c r="BF454" s="15"/>
      <c r="BG454" s="15"/>
      <c r="BH454" s="15"/>
      <c r="BI454" s="440"/>
      <c r="BJ454" s="444"/>
      <c r="BK454" s="444" t="s">
        <v>803</v>
      </c>
      <c r="BL454" s="26">
        <f>IF(BJ456=6,AX454-(AX454-AZ454)/hinterpiano*(0.55/2),AX454-(AX454-AZ454)/hinterpiano*(0.65/2))</f>
        <v>-128.26216666666667</v>
      </c>
      <c r="BM454" s="26">
        <f>IF(BJ456=6,AY454-(AY454-BA454)/hinterpiano*(0.55/2),AY454-(AY454-BA454)/hinterpiano*(0.65/2))</f>
        <v>17.701813636363635</v>
      </c>
      <c r="BN454" s="26">
        <f>IF(BJ456&lt;&gt;1,IF(BJ456=6,AZ454-(AZ454-AX454)/hinterpiano*(0.55/2),AZ454-(AZ454-AX454)/hinterpiano*(0.65/2)),AZ454)</f>
        <v>254.87836666666672</v>
      </c>
      <c r="BO454" s="26">
        <f>IF(BJ456&lt;&gt;1,IF(BJ456=6,BA454-(BA454-AY454)/hinterpiano*(0.55/2),BA454-(BA454-AY454)/hinterpiano*(0.65/2)),BA454)</f>
        <v>-17.561013636363636</v>
      </c>
      <c r="BP454" s="449">
        <f t="shared" ref="BP454:BP508" si="4795">BB454</f>
        <v>-1293.9646</v>
      </c>
    </row>
    <row r="455" spans="1:68" ht="20" customHeight="1">
      <c r="A455" s="440"/>
      <c r="B455" s="444">
        <v>452</v>
      </c>
      <c r="C455" s="444">
        <f>INDEX(PIL!$A$1:$K$1009,$B455,3)</f>
        <v>2</v>
      </c>
      <c r="D455" s="444" t="str">
        <f>INDEX(PIL!$A$1:$K$1009,$B455,4)</f>
        <v>V</v>
      </c>
      <c r="E455" s="26">
        <f>INDEX(PIL!$A$1:$K$1009,$B455,5)</f>
        <v>16.254999999999999</v>
      </c>
      <c r="F455" s="26">
        <f>INDEX(PIL!$A$1:$K$1009,$B455,6)</f>
        <v>10.055</v>
      </c>
      <c r="G455" s="26">
        <f>INDEX(PIL!$A$1:$K$1009,$B455,7)</f>
        <v>140.31100000000001</v>
      </c>
      <c r="H455" s="26">
        <f>INDEX(PIL!$A$1:$K$1009,$B455,8)</f>
        <v>4.2709999999999999</v>
      </c>
      <c r="I455" s="26">
        <f>INDEX(PIL!$A$1:$K$1009,$B455,9)</f>
        <v>-10.632</v>
      </c>
      <c r="J455" s="26">
        <f>INDEX(PIL!$A$1:$K$1009,$B455,10)</f>
        <v>-7.9349999999999996</v>
      </c>
      <c r="K455" s="26">
        <f t="shared" si="4780"/>
        <v>150.94300000000001</v>
      </c>
      <c r="L455" s="15">
        <f t="shared" si="4781"/>
        <v>12.206</v>
      </c>
      <c r="M455" s="15">
        <f t="shared" ref="M455" si="4796">(ABS(K455)+ABS(0.3*L455))*SIGN(K455)</f>
        <v>154.60480000000001</v>
      </c>
      <c r="N455" s="15">
        <f t="shared" si="4783"/>
        <v>57.488900000000001</v>
      </c>
      <c r="O455" s="449">
        <f t="shared" si="4784"/>
        <v>154.60480000000001</v>
      </c>
      <c r="Q455" s="440"/>
      <c r="R455" s="444">
        <v>740</v>
      </c>
      <c r="S455" s="16">
        <f>INDEX(PIL!$A$1:$K$1009,$R455,3)</f>
        <v>2</v>
      </c>
      <c r="T455" s="16" t="str">
        <f>INDEX(PIL!$A$1:$K$1009,$R455,4)</f>
        <v>V</v>
      </c>
      <c r="U455" s="26">
        <f>INDEX(PIL!$A$1:$K$1009,$R455,5)</f>
        <v>4.1879999999999997</v>
      </c>
      <c r="V455" s="26">
        <f>INDEX(PIL!$A$1:$K$1009,$R455,6)</f>
        <v>2.9380000000000002</v>
      </c>
      <c r="W455" s="26">
        <f>INDEX(PIL!$A$1:$K$1009,$R455,7)</f>
        <v>-2.1000000000000001E-2</v>
      </c>
      <c r="X455" s="26">
        <f>INDEX(PIL!$A$1:$K$1009,$R455,8)</f>
        <v>33.125999999999998</v>
      </c>
      <c r="Y455" s="26">
        <f>INDEX(PIL!$A$1:$K$1009,$R455,9)</f>
        <v>-0.33400000000000002</v>
      </c>
      <c r="Z455" s="26">
        <f>INDEX(PIL!$A$1:$K$1009,$R455,10)</f>
        <v>-0.25</v>
      </c>
      <c r="AA455" s="26">
        <f t="shared" si="4785"/>
        <v>-0.35500000000000004</v>
      </c>
      <c r="AB455" s="15">
        <f t="shared" si="4786"/>
        <v>33.375999999999998</v>
      </c>
      <c r="AC455" s="15">
        <f t="shared" ref="AC455" si="4797">(ABS(AA455)+ABS(0.3*AB455))*SIGN(AA455)</f>
        <v>-10.367799999999999</v>
      </c>
      <c r="AD455" s="15">
        <f t="shared" si="4120"/>
        <v>33.482499999999995</v>
      </c>
      <c r="AE455" s="449">
        <f t="shared" si="4788"/>
        <v>33.482499999999995</v>
      </c>
      <c r="AG455" s="440"/>
      <c r="AJ455" s="26"/>
      <c r="AK455" s="26"/>
      <c r="AL455" s="26"/>
      <c r="AM455" s="26"/>
      <c r="AN455" s="26"/>
      <c r="AO455" s="26"/>
      <c r="AP455" s="26"/>
      <c r="AQ455" s="15"/>
      <c r="AR455" s="15"/>
      <c r="AS455" s="449"/>
      <c r="AT455" s="15"/>
      <c r="AU455" s="440"/>
      <c r="AV455" s="444"/>
      <c r="AW455" s="444" t="s">
        <v>804</v>
      </c>
      <c r="AX455" s="26">
        <f t="shared" ref="AX455" si="4798">F453+N453</f>
        <v>97.9816</v>
      </c>
      <c r="AY455" s="26">
        <f t="shared" ref="AY455" si="4799">V453+AD453</f>
        <v>56.847299999999997</v>
      </c>
      <c r="AZ455" s="26">
        <f t="shared" ref="AZ455" si="4800">F454+N454</f>
        <v>-124.95000000000002</v>
      </c>
      <c r="BA455" s="26">
        <f t="shared" ref="BA455" si="4801">V454+AD454</f>
        <v>-63.343900000000005</v>
      </c>
      <c r="BB455" s="449">
        <f t="shared" ref="BB455" si="4802">AK456+AS456</f>
        <v>-1260.0533800000001</v>
      </c>
      <c r="BC455" s="26"/>
      <c r="BD455" s="400">
        <f t="shared" si="4195"/>
        <v>2</v>
      </c>
      <c r="BE455" s="383">
        <f t="shared" si="4365"/>
        <v>19</v>
      </c>
      <c r="BF455" s="15"/>
      <c r="BG455" s="15"/>
      <c r="BH455" s="15"/>
      <c r="BI455" s="440"/>
      <c r="BJ455" s="444"/>
      <c r="BK455" s="444" t="s">
        <v>804</v>
      </c>
      <c r="BL455" s="26">
        <f>IF(BJ456=6,AX455-(AX455-AZ455)/hinterpiano*(0.55/2),AX455-(AX455-AZ455)/hinterpiano*(0.65/2))</f>
        <v>76.026215151515146</v>
      </c>
      <c r="BM455" s="26">
        <f>IF(BJ456=6,AY455-(AY455-BA455)/hinterpiano*(0.55/2),AY455-(AY455-BA455)/hinterpiano*(0.65/2))</f>
        <v>45.010287878787878</v>
      </c>
      <c r="BN455" s="26">
        <f>IF(BJ456&lt;&gt;1,IF(BJ456=6,AZ455-(AZ455-AX455)/hinterpiano*(0.55/2),AZ455-(AZ455-AX455)/hinterpiano*(0.65/2)),AZ455)</f>
        <v>-102.99461515151516</v>
      </c>
      <c r="BO455" s="26">
        <f>IF(BJ456&lt;&gt;1,IF(BJ456=6,BA455-(BA455-AY455)/hinterpiano*(0.55/2),BA455-(BA455-AY455)/hinterpiano*(0.65/2)),BA455)</f>
        <v>-51.506887878787879</v>
      </c>
      <c r="BP455" s="449">
        <f t="shared" si="4795"/>
        <v>-1260.0533800000001</v>
      </c>
    </row>
    <row r="456" spans="1:68" ht="20" customHeight="1">
      <c r="A456" s="440"/>
      <c r="B456" s="444">
        <v>453</v>
      </c>
      <c r="C456" s="444">
        <f>INDEX(PIL!$A$1:$K$1009,$B456,3)</f>
        <v>2</v>
      </c>
      <c r="D456" s="444" t="str">
        <f>INDEX(PIL!$A$1:$K$1009,$B456,4)</f>
        <v>N</v>
      </c>
      <c r="E456" s="26">
        <f>INDEX(PIL!$A$1:$K$1009,$B456,5)</f>
        <v>-1100.7190000000001</v>
      </c>
      <c r="F456" s="26">
        <f>INDEX(PIL!$A$1:$K$1009,$B456,6)</f>
        <v>-700.74400000000003</v>
      </c>
      <c r="G456" s="26">
        <f>INDEX(PIL!$A$1:$K$1009,$B456,7)</f>
        <v>280.238</v>
      </c>
      <c r="H456" s="26">
        <f>INDEX(PIL!$A$1:$K$1009,$B456,8)</f>
        <v>5.1260000000000003</v>
      </c>
      <c r="I456" s="26">
        <f>INDEX(PIL!$A$1:$K$1009,$B456,9)</f>
        <v>-25.591000000000001</v>
      </c>
      <c r="J456" s="26">
        <f>INDEX(PIL!$A$1:$K$1009,$B456,10)</f>
        <v>-19.097000000000001</v>
      </c>
      <c r="K456" s="26">
        <f t="shared" si="4780"/>
        <v>305.82900000000001</v>
      </c>
      <c r="L456" s="15">
        <f t="shared" si="4781"/>
        <v>24.223000000000003</v>
      </c>
      <c r="M456" s="15">
        <f t="shared" ref="M456" si="4803">(ABS(K456)+ABS(0.3*L456))*SIGN(K456)</f>
        <v>313.09590000000003</v>
      </c>
      <c r="N456" s="15">
        <f t="shared" si="4783"/>
        <v>115.9717</v>
      </c>
      <c r="O456" s="449">
        <f t="shared" si="4784"/>
        <v>313.09590000000003</v>
      </c>
      <c r="Q456" s="440"/>
      <c r="R456" s="444">
        <v>741</v>
      </c>
      <c r="S456" s="16">
        <f>INDEX(PIL!$A$1:$K$1009,$R456,3)</f>
        <v>2</v>
      </c>
      <c r="T456" s="16" t="str">
        <f>INDEX(PIL!$A$1:$K$1009,$R456,4)</f>
        <v>N</v>
      </c>
      <c r="U456" s="26">
        <f>INDEX(PIL!$A$1:$K$1009,$R456,5)</f>
        <v>-193.845</v>
      </c>
      <c r="V456" s="26">
        <f>INDEX(PIL!$A$1:$K$1009,$R456,6)</f>
        <v>-136.86600000000001</v>
      </c>
      <c r="W456" s="26">
        <f>INDEX(PIL!$A$1:$K$1009,$R456,7)</f>
        <v>0.124</v>
      </c>
      <c r="X456" s="26">
        <f>INDEX(PIL!$A$1:$K$1009,$R456,8)</f>
        <v>-213.958</v>
      </c>
      <c r="Y456" s="26">
        <f>INDEX(PIL!$A$1:$K$1009,$R456,9)</f>
        <v>1.738</v>
      </c>
      <c r="Z456" s="26">
        <f>INDEX(PIL!$A$1:$K$1009,$R456,10)</f>
        <v>1.2969999999999999</v>
      </c>
      <c r="AA456" s="26">
        <f t="shared" si="4785"/>
        <v>1.8620000000000001</v>
      </c>
      <c r="AB456" s="15">
        <f t="shared" si="4786"/>
        <v>-215.255</v>
      </c>
      <c r="AC456" s="15">
        <f t="shared" ref="AC456" si="4804">(ABS(AA456)+ABS(0.3*AB456))*SIGN(AA456)</f>
        <v>66.438499999999991</v>
      </c>
      <c r="AD456" s="15">
        <f t="shared" ref="AD456:AD508" si="4805">(ABS(AB456)+ABS(0.3*AA456))*SIGN(AB456)</f>
        <v>-215.81360000000001</v>
      </c>
      <c r="AE456" s="449">
        <f t="shared" si="4788"/>
        <v>-215.81360000000001</v>
      </c>
      <c r="AG456" s="440"/>
      <c r="AH456" s="16">
        <f t="shared" ref="AH456" si="4806">S456</f>
        <v>2</v>
      </c>
      <c r="AI456" s="16" t="str">
        <f t="shared" ref="AI456" si="4807">T456</f>
        <v>N</v>
      </c>
      <c r="AJ456" s="26">
        <f>IF(AH456=6,E456+U456-(0.6*base_minore_p*hinterpiano*cls_armato),IF(AH456=5,E456+U456-(0.6*base_minore_p*hinterpiano*cls_armato)-(base_maggiore_p*base_minore_p*hinterpiano*cls_armato),IF(AH456=4,E456+U456-(0.6*base_minore_p*hinterpiano*cls_armato)-2*(base_maggiore_p*base_minore_p*hinterpiano*cls_armato),IF(AH456=3,E456+U456-(0.6*base_minore_p*hinterpiano*cls_armato)-3*(base_maggiore_p*base_minore_p*hinterpiano*cls_armato),IF(AH456=2,E456+U456-(0.6*base_minore_p*hinterpiano*cls_armato)-4*(base_maggiore_p*base_minore_p*hinterpiano*cls_armato),E456+U456-(0.6*base_minore_p*hinterpiano*cls_armato)-5*(base_maggiore_p*base_minore_p*hinterpiano*cls_armato))))))</f>
        <v>-1378.7139999999999</v>
      </c>
      <c r="AK456" s="26">
        <f>IF(AH456=6,F456+V456-(0.6*base_minore_p*hinterpiano*cls_armato),IF(AH456=5,F456+V456-(0.6*base_minore_p*hinterpiano*cls_armato)-(base_maggiore_p*base_minore_p*hinterpiano*cls_armato),IF(AH456=4,F456+V456-(0.6*base_minore_p*hinterpiano*cls_armato)-2*(base_maggiore_p*base_minore_p*hinterpiano*cls_armato),IF(AH456=3,F456+V456-(0.6*base_minore_p*hinterpiano*cls_armato)-3*(base_maggiore_p*base_minore_p*hinterpiano*cls_armato),IF(AH456=2,F456+V456-(0.6*base_minore_p*hinterpiano*cls_armato)-4*(base_maggiore_p*base_minore_p*hinterpiano*cls_armato),F456+V456-(0.6*base_minore_p*hinterpiano*cls_armato)-5*(base_maggiore_p*base_minore_p*hinterpiano*cls_armato))))))</f>
        <v>-921.76</v>
      </c>
      <c r="AL456" s="26">
        <f t="shared" ref="AL456" si="4808">G456+W456</f>
        <v>280.36200000000002</v>
      </c>
      <c r="AM456" s="26">
        <f t="shared" ref="AM456" si="4809">H456+X456</f>
        <v>-208.83199999999999</v>
      </c>
      <c r="AN456" s="26">
        <f t="shared" ref="AN456" si="4810">I456+Y456</f>
        <v>-23.853000000000002</v>
      </c>
      <c r="AO456" s="26">
        <f t="shared" ref="AO456" si="4811">J456+Z456</f>
        <v>-17.8</v>
      </c>
      <c r="AP456" s="26">
        <f t="shared" ref="AP456" si="4812">(ABS(AL456)+ABS(AN456))*SIGN(AL456)</f>
        <v>304.21500000000003</v>
      </c>
      <c r="AQ456" s="15">
        <f t="shared" ref="AQ456" si="4813">(ABS(AM456)+ABS(AO456))*SIGN(AM456)</f>
        <v>-226.63200000000001</v>
      </c>
      <c r="AR456" s="15">
        <f t="shared" ref="AR456" si="4814">(ABS(AP456)+ABS(0.3*AQ456))*SIGN(AP456)</f>
        <v>372.20460000000003</v>
      </c>
      <c r="AS456" s="449">
        <f t="shared" ref="AS456" si="4815">(ABS(AQ456)+ABS(0.3*AR456))*SIGN(AQ456)</f>
        <v>-338.29338000000001</v>
      </c>
      <c r="AT456" s="15"/>
      <c r="AU456" s="440"/>
      <c r="AV456" s="444">
        <f t="shared" ref="AV456" si="4816">AH456</f>
        <v>2</v>
      </c>
      <c r="AW456" s="444" t="s">
        <v>805</v>
      </c>
      <c r="AX456" s="26">
        <f t="shared" ref="AX456" si="4817">F453-N453</f>
        <v>-50.241599999999991</v>
      </c>
      <c r="AY456" s="26">
        <f t="shared" ref="AY456" si="4818">V453-AD453</f>
        <v>-44.0473</v>
      </c>
      <c r="AZ456" s="26">
        <f t="shared" ref="AZ456" si="4819">F454-N454</f>
        <v>106.33000000000001</v>
      </c>
      <c r="BA456" s="26">
        <f t="shared" ref="BA456" si="4820">V454-AD454</f>
        <v>56.753900000000002</v>
      </c>
      <c r="BB456" s="449">
        <f t="shared" ref="BB456" si="4821">AK456-AS456</f>
        <v>-583.46661999999992</v>
      </c>
      <c r="BC456" s="26"/>
      <c r="BD456" s="400">
        <f t="shared" si="4195"/>
        <v>2</v>
      </c>
      <c r="BE456" s="383">
        <f t="shared" si="4365"/>
        <v>19</v>
      </c>
      <c r="BF456" s="15"/>
      <c r="BG456" s="15"/>
      <c r="BH456" s="15"/>
      <c r="BI456" s="440"/>
      <c r="BJ456" s="444">
        <f t="shared" ref="BJ456" si="4822">AV456</f>
        <v>2</v>
      </c>
      <c r="BK456" s="444" t="s">
        <v>805</v>
      </c>
      <c r="BL456" s="26">
        <f>IF(BJ456=6,AX456-(AX456-AZ456)/hinterpiano*(0.55/2),AX456-(AX456-AZ456)/hinterpiano*(0.65/2))</f>
        <v>-34.821669696969693</v>
      </c>
      <c r="BM456" s="26">
        <f>IF(BJ456=6,AY456-(AY456-BA456)/hinterpiano*(0.55/2),AY456-(AY456-BA456)/hinterpiano*(0.65/2))</f>
        <v>-34.11990909090909</v>
      </c>
      <c r="BN456" s="26">
        <f>IF(BJ456&lt;&gt;1,IF(BJ456=6,AZ456-(AZ456-AX456)/hinterpiano*(0.55/2),AZ456-(AZ456-AX456)/hinterpiano*(0.65/2)),AZ456)</f>
        <v>90.910069696969714</v>
      </c>
      <c r="BO456" s="26">
        <f>IF(BJ456&lt;&gt;1,IF(BJ456=6,BA456-(BA456-AY456)/hinterpiano*(0.55/2),BA456-(BA456-AY456)/hinterpiano*(0.65/2)),BA456)</f>
        <v>46.826509090909092</v>
      </c>
      <c r="BP456" s="449">
        <f t="shared" si="4795"/>
        <v>-583.46661999999992</v>
      </c>
    </row>
    <row r="457" spans="1:68" ht="20" customHeight="1">
      <c r="A457" s="440"/>
      <c r="B457" s="444">
        <v>454</v>
      </c>
      <c r="C457" s="444">
        <f>INDEX(PIL!$A$1:$K$1009,$B457,3)</f>
        <v>1</v>
      </c>
      <c r="D457" s="444" t="str">
        <f>INDEX(PIL!$A$1:$K$1009,$B457,4)</f>
        <v>Msup</v>
      </c>
      <c r="E457" s="26">
        <f>INDEX(PIL!$A$1:$K$1009,$B457,5)</f>
        <v>205.292</v>
      </c>
      <c r="F457" s="26">
        <f>INDEX(PIL!$A$1:$K$1009,$B457,6)</f>
        <v>127.761</v>
      </c>
      <c r="G457" s="26">
        <f>INDEX(PIL!$A$1:$K$1009,$B457,7)</f>
        <v>-99.272000000000006</v>
      </c>
      <c r="H457" s="26">
        <f>INDEX(PIL!$A$1:$K$1009,$B457,8)</f>
        <v>3.7909999999999999</v>
      </c>
      <c r="I457" s="26">
        <f>INDEX(PIL!$A$1:$K$1009,$B457,9)</f>
        <v>6.7240000000000002</v>
      </c>
      <c r="J457" s="26">
        <f>INDEX(PIL!$A$1:$K$1009,$B457,10)</f>
        <v>5.0179999999999998</v>
      </c>
      <c r="K457" s="26">
        <f t="shared" si="4780"/>
        <v>-105.99600000000001</v>
      </c>
      <c r="L457" s="15">
        <f t="shared" si="4781"/>
        <v>8.8089999999999993</v>
      </c>
      <c r="M457" s="15">
        <f t="shared" ref="M457" si="4823">(ABS(K457)+ABS(0.3*L457))*SIGN(K457)</f>
        <v>-108.63870000000001</v>
      </c>
      <c r="N457" s="15">
        <f t="shared" si="4783"/>
        <v>40.607799999999997</v>
      </c>
      <c r="O457" s="449">
        <f t="shared" si="4784"/>
        <v>-108.63870000000001</v>
      </c>
      <c r="Q457" s="440"/>
      <c r="R457" s="444">
        <v>742</v>
      </c>
      <c r="S457" s="16">
        <f>INDEX(PIL!$A$1:$K$1009,$R457,3)</f>
        <v>1</v>
      </c>
      <c r="T457" s="16" t="str">
        <f>INDEX(PIL!$A$1:$K$1009,$R457,4)</f>
        <v>Msup</v>
      </c>
      <c r="U457" s="26">
        <f>INDEX(PIL!$A$1:$K$1009,$R457,5)</f>
        <v>37.732999999999997</v>
      </c>
      <c r="V457" s="26">
        <f>INDEX(PIL!$A$1:$K$1009,$R457,6)</f>
        <v>26.640999999999998</v>
      </c>
      <c r="W457" s="26">
        <f>INDEX(PIL!$A$1:$K$1009,$R457,7)</f>
        <v>2.1000000000000001E-2</v>
      </c>
      <c r="X457" s="26">
        <f>INDEX(PIL!$A$1:$K$1009,$R457,8)</f>
        <v>-33.220999999999997</v>
      </c>
      <c r="Y457" s="26">
        <f>INDEX(PIL!$A$1:$K$1009,$R457,9)</f>
        <v>0.33100000000000002</v>
      </c>
      <c r="Z457" s="26">
        <f>INDEX(PIL!$A$1:$K$1009,$R457,10)</f>
        <v>0.247</v>
      </c>
      <c r="AA457" s="26">
        <f t="shared" si="4785"/>
        <v>0.35200000000000004</v>
      </c>
      <c r="AB457" s="15">
        <f t="shared" si="4786"/>
        <v>-33.467999999999996</v>
      </c>
      <c r="AC457" s="15">
        <f t="shared" ref="AC457" si="4824">(ABS(AA457)+ABS(0.3*AB457))*SIGN(AA457)</f>
        <v>10.392399999999999</v>
      </c>
      <c r="AD457" s="15">
        <f t="shared" si="4805"/>
        <v>-33.573599999999999</v>
      </c>
      <c r="AE457" s="449">
        <f t="shared" si="4788"/>
        <v>-33.573599999999999</v>
      </c>
      <c r="AG457" s="440"/>
      <c r="AJ457" s="26"/>
      <c r="AK457" s="26"/>
      <c r="AL457" s="26"/>
      <c r="AM457" s="26"/>
      <c r="AN457" s="26"/>
      <c r="AO457" s="26"/>
      <c r="AP457" s="26"/>
      <c r="AQ457" s="15"/>
      <c r="AR457" s="15"/>
      <c r="AS457" s="449"/>
      <c r="AT457" s="15"/>
      <c r="AU457" s="440"/>
      <c r="AV457" s="444"/>
      <c r="AW457" s="444" t="s">
        <v>802</v>
      </c>
      <c r="AX457" s="26">
        <f t="shared" ref="AX457" si="4825">F457+M457</f>
        <v>19.122299999999981</v>
      </c>
      <c r="AY457" s="26">
        <f t="shared" ref="AY457" si="4826">V457+AC457</f>
        <v>37.0334</v>
      </c>
      <c r="AZ457" s="26">
        <f t="shared" ref="AZ457" si="4827">F458+M458</f>
        <v>-725.12279999999998</v>
      </c>
      <c r="BA457" s="26">
        <f t="shared" ref="BA457" si="4828">V458+AC458</f>
        <v>23.976999999999997</v>
      </c>
      <c r="BB457" s="449">
        <f t="shared" ref="BB457" si="4829">AK460+AR460</f>
        <v>-688.69960000000015</v>
      </c>
      <c r="BC457" s="26"/>
      <c r="BD457" s="400">
        <f t="shared" ref="BD457" si="4830">AV460</f>
        <v>1</v>
      </c>
      <c r="BE457" s="383">
        <f t="shared" si="4365"/>
        <v>19</v>
      </c>
      <c r="BF457" s="15"/>
      <c r="BG457" s="15"/>
      <c r="BH457" s="15"/>
      <c r="BI457" s="440"/>
      <c r="BJ457" s="444"/>
      <c r="BK457" s="444" t="s">
        <v>802</v>
      </c>
      <c r="BL457" s="26">
        <f>IF(BJ460=6,AX457-(AX457-AZ457)/hinterpiano*(0.55/2),AX457-(AX457-AZ457)/hinterpiano*(0.65/2))</f>
        <v>-54.17456590909093</v>
      </c>
      <c r="BM457" s="26">
        <f>IF(BJ460=6,AY457-(AY457-BA457)/hinterpiano*(0.55/2),AY457-(AY457-BA457)/hinterpiano*(0.65/2))</f>
        <v>35.747542424242425</v>
      </c>
      <c r="BN457" s="26">
        <f>IF(BJ460&lt;&gt;1,IF(BJ460=6,AZ457-(AZ457-AX457)/hinterpiano*(0.55/2),AZ457-(AZ457-AX457)/hinterpiano*(0.65/2)),AZ457)</f>
        <v>-725.12279999999998</v>
      </c>
      <c r="BO457" s="26">
        <f>IF(BJ460&lt;&gt;1,IF(BJ460=6,BA457-(BA457-AY457)/hinterpiano*(0.55/2),BA457-(BA457-AY457)/hinterpiano*(0.65/2)),BA457)</f>
        <v>23.976999999999997</v>
      </c>
      <c r="BP457" s="449">
        <f t="shared" si="4795"/>
        <v>-688.69960000000015</v>
      </c>
    </row>
    <row r="458" spans="1:68" ht="20" customHeight="1">
      <c r="A458" s="440"/>
      <c r="B458" s="444">
        <v>455</v>
      </c>
      <c r="C458" s="444">
        <f>INDEX(PIL!$A$1:$K$1009,$B458,3)</f>
        <v>1</v>
      </c>
      <c r="D458" s="444" t="str">
        <f>INDEX(PIL!$A$1:$K$1009,$B458,4)</f>
        <v>Minf</v>
      </c>
      <c r="E458" s="26">
        <f>INDEX(PIL!$A$1:$K$1009,$B458,5)</f>
        <v>-49.966000000000001</v>
      </c>
      <c r="F458" s="26">
        <f>INDEX(PIL!$A$1:$K$1009,$B458,6)</f>
        <v>-31.061</v>
      </c>
      <c r="G458" s="26">
        <f>INDEX(PIL!$A$1:$K$1009,$B458,7)</f>
        <v>-633.24199999999996</v>
      </c>
      <c r="H458" s="26">
        <f>INDEX(PIL!$A$1:$K$1009,$B458,8)</f>
        <v>-26.388000000000002</v>
      </c>
      <c r="I458" s="26">
        <f>INDEX(PIL!$A$1:$K$1009,$B458,9)</f>
        <v>43.225999999999999</v>
      </c>
      <c r="J458" s="26">
        <f>INDEX(PIL!$A$1:$K$1009,$B458,10)</f>
        <v>32.258000000000003</v>
      </c>
      <c r="K458" s="26">
        <f t="shared" si="4780"/>
        <v>-676.46799999999996</v>
      </c>
      <c r="L458" s="15">
        <f t="shared" si="4781"/>
        <v>-58.646000000000001</v>
      </c>
      <c r="M458" s="15">
        <f t="shared" ref="M458" si="4831">(ABS(K458)+ABS(0.3*L458))*SIGN(K458)</f>
        <v>-694.06179999999995</v>
      </c>
      <c r="N458" s="15">
        <f t="shared" si="4783"/>
        <v>-261.58639999999997</v>
      </c>
      <c r="O458" s="449">
        <f t="shared" si="4784"/>
        <v>-694.06179999999995</v>
      </c>
      <c r="Q458" s="440"/>
      <c r="R458" s="444">
        <v>743</v>
      </c>
      <c r="S458" s="16">
        <f>INDEX(PIL!$A$1:$K$1009,$R458,3)</f>
        <v>1</v>
      </c>
      <c r="T458" s="16" t="str">
        <f>INDEX(PIL!$A$1:$K$1009,$R458,4)</f>
        <v>Minf</v>
      </c>
      <c r="U458" s="26">
        <f>INDEX(PIL!$A$1:$K$1009,$R458,5)</f>
        <v>-20.593</v>
      </c>
      <c r="V458" s="26">
        <f>INDEX(PIL!$A$1:$K$1009,$R458,6)</f>
        <v>-14.5</v>
      </c>
      <c r="W458" s="26">
        <f>INDEX(PIL!$A$1:$K$1009,$R458,7)</f>
        <v>9.8000000000000004E-2</v>
      </c>
      <c r="X458" s="26">
        <f>INDEX(PIL!$A$1:$K$1009,$R458,8)</f>
        <v>-123.43899999999999</v>
      </c>
      <c r="Y458" s="26">
        <f>INDEX(PIL!$A$1:$K$1009,$R458,9)</f>
        <v>1.101</v>
      </c>
      <c r="Z458" s="26">
        <f>INDEX(PIL!$A$1:$K$1009,$R458,10)</f>
        <v>0.82099999999999995</v>
      </c>
      <c r="AA458" s="26">
        <f t="shared" si="4785"/>
        <v>1.1990000000000001</v>
      </c>
      <c r="AB458" s="15">
        <f t="shared" si="4786"/>
        <v>-124.25999999999999</v>
      </c>
      <c r="AC458" s="15">
        <f t="shared" ref="AC458" si="4832">(ABS(AA458)+ABS(0.3*AB458))*SIGN(AA458)</f>
        <v>38.476999999999997</v>
      </c>
      <c r="AD458" s="15">
        <f t="shared" si="4805"/>
        <v>-124.61969999999999</v>
      </c>
      <c r="AE458" s="449">
        <f t="shared" si="4788"/>
        <v>-124.61969999999999</v>
      </c>
      <c r="AG458" s="440"/>
      <c r="AJ458" s="26"/>
      <c r="AK458" s="26"/>
      <c r="AL458" s="26"/>
      <c r="AM458" s="26"/>
      <c r="AN458" s="26"/>
      <c r="AO458" s="26"/>
      <c r="AP458" s="26"/>
      <c r="AQ458" s="15"/>
      <c r="AR458" s="15"/>
      <c r="AS458" s="449"/>
      <c r="AT458" s="15"/>
      <c r="AU458" s="440"/>
      <c r="AV458" s="444"/>
      <c r="AW458" s="444" t="s">
        <v>803</v>
      </c>
      <c r="AX458" s="26">
        <f t="shared" ref="AX458" si="4833">F457-M457</f>
        <v>236.3997</v>
      </c>
      <c r="AY458" s="26">
        <f t="shared" ref="AY458" si="4834">V457-AC457</f>
        <v>16.2486</v>
      </c>
      <c r="AZ458" s="26">
        <f t="shared" ref="AZ458" si="4835">F458-M458</f>
        <v>663.00079999999991</v>
      </c>
      <c r="BA458" s="26">
        <f t="shared" ref="BA458" si="4836">V458-AC458</f>
        <v>-52.976999999999997</v>
      </c>
      <c r="BB458" s="449">
        <f t="shared" ref="BB458" si="4837">AK460-AR460</f>
        <v>-1412.9304</v>
      </c>
      <c r="BC458" s="26"/>
      <c r="BD458" s="400">
        <f t="shared" ref="BD458" si="4838">BD457</f>
        <v>1</v>
      </c>
      <c r="BE458" s="383">
        <f t="shared" si="4365"/>
        <v>19</v>
      </c>
      <c r="BF458" s="15"/>
      <c r="BG458" s="15"/>
      <c r="BH458" s="15"/>
      <c r="BI458" s="440"/>
      <c r="BJ458" s="444"/>
      <c r="BK458" s="444" t="s">
        <v>803</v>
      </c>
      <c r="BL458" s="26">
        <f>IF(BJ460=6,AX458-(AX458-AZ458)/hinterpiano*(0.55/2),AX458-(AX458-AZ458)/hinterpiano*(0.65/2))</f>
        <v>278.41344469696969</v>
      </c>
      <c r="BM458" s="26">
        <f>IF(BJ460=6,AY458-(AY458-BA458)/hinterpiano*(0.55/2),AY458-(AY458-BA458)/hinterpiano*(0.65/2))</f>
        <v>9.4309272727272724</v>
      </c>
      <c r="BN458" s="26">
        <f>IF(BJ460&lt;&gt;1,IF(BJ460=6,AZ458-(AZ458-AX458)/hinterpiano*(0.55/2),AZ458-(AZ458-AX458)/hinterpiano*(0.65/2)),AZ458)</f>
        <v>663.00079999999991</v>
      </c>
      <c r="BO458" s="26">
        <f>IF(BJ460&lt;&gt;1,IF(BJ460=6,BA458-(BA458-AY458)/hinterpiano*(0.55/2),BA458-(BA458-AY458)/hinterpiano*(0.65/2)),BA458)</f>
        <v>-52.976999999999997</v>
      </c>
      <c r="BP458" s="449">
        <f t="shared" si="4795"/>
        <v>-1412.9304</v>
      </c>
    </row>
    <row r="459" spans="1:68" ht="20" customHeight="1">
      <c r="A459" s="440"/>
      <c r="B459" s="444">
        <v>456</v>
      </c>
      <c r="C459" s="444">
        <f>INDEX(PIL!$A$1:$K$1009,$B459,3)</f>
        <v>1</v>
      </c>
      <c r="D459" s="444" t="str">
        <f>INDEX(PIL!$A$1:$K$1009,$B459,4)</f>
        <v>V</v>
      </c>
      <c r="E459" s="26">
        <f>INDEX(PIL!$A$1:$K$1009,$B459,5)</f>
        <v>77.350999999999999</v>
      </c>
      <c r="F459" s="26">
        <f>INDEX(PIL!$A$1:$K$1009,$B459,6)</f>
        <v>48.128</v>
      </c>
      <c r="G459" s="26">
        <f>INDEX(PIL!$A$1:$K$1009,$B459,7)</f>
        <v>184.94499999999999</v>
      </c>
      <c r="H459" s="26">
        <f>INDEX(PIL!$A$1:$K$1009,$B459,8)</f>
        <v>8.8480000000000008</v>
      </c>
      <c r="I459" s="26">
        <f>INDEX(PIL!$A$1:$K$1009,$B459,9)</f>
        <v>-11.061</v>
      </c>
      <c r="J459" s="26">
        <f>INDEX(PIL!$A$1:$K$1009,$B459,10)</f>
        <v>-8.2550000000000008</v>
      </c>
      <c r="K459" s="26">
        <f t="shared" si="4780"/>
        <v>196.006</v>
      </c>
      <c r="L459" s="15">
        <f t="shared" si="4781"/>
        <v>17.103000000000002</v>
      </c>
      <c r="M459" s="15">
        <f t="shared" ref="M459" si="4839">(ABS(K459)+ABS(0.3*L459))*SIGN(K459)</f>
        <v>201.1369</v>
      </c>
      <c r="N459" s="15">
        <f t="shared" si="4783"/>
        <v>75.904799999999994</v>
      </c>
      <c r="O459" s="449">
        <f t="shared" si="4784"/>
        <v>201.1369</v>
      </c>
      <c r="Q459" s="440"/>
      <c r="R459" s="444">
        <v>744</v>
      </c>
      <c r="S459" s="16">
        <f>INDEX(PIL!$A$1:$K$1009,$R459,3)</f>
        <v>1</v>
      </c>
      <c r="T459" s="16" t="str">
        <f>INDEX(PIL!$A$1:$K$1009,$R459,4)</f>
        <v>V</v>
      </c>
      <c r="U459" s="26">
        <f>INDEX(PIL!$A$1:$K$1009,$R459,5)</f>
        <v>17.673999999999999</v>
      </c>
      <c r="V459" s="26">
        <f>INDEX(PIL!$A$1:$K$1009,$R459,6)</f>
        <v>12.467000000000001</v>
      </c>
      <c r="W459" s="26">
        <f>INDEX(PIL!$A$1:$K$1009,$R459,7)</f>
        <v>-2.5999999999999999E-2</v>
      </c>
      <c r="X459" s="26">
        <f>INDEX(PIL!$A$1:$K$1009,$R459,8)</f>
        <v>28.132999999999999</v>
      </c>
      <c r="Y459" s="26">
        <f>INDEX(PIL!$A$1:$K$1009,$R459,9)</f>
        <v>-0.23300000000000001</v>
      </c>
      <c r="Z459" s="26">
        <f>INDEX(PIL!$A$1:$K$1009,$R459,10)</f>
        <v>-0.17399999999999999</v>
      </c>
      <c r="AA459" s="26">
        <f t="shared" si="4785"/>
        <v>-0.25900000000000001</v>
      </c>
      <c r="AB459" s="15">
        <f t="shared" si="4786"/>
        <v>28.306999999999999</v>
      </c>
      <c r="AC459" s="15">
        <f t="shared" ref="AC459" si="4840">(ABS(AA459)+ABS(0.3*AB459))*SIGN(AA459)</f>
        <v>-8.7510999999999992</v>
      </c>
      <c r="AD459" s="15">
        <f t="shared" si="4805"/>
        <v>28.384699999999999</v>
      </c>
      <c r="AE459" s="449">
        <f t="shared" si="4788"/>
        <v>28.384699999999999</v>
      </c>
      <c r="AG459" s="440"/>
      <c r="AJ459" s="26"/>
      <c r="AK459" s="26"/>
      <c r="AL459" s="26"/>
      <c r="AM459" s="26"/>
      <c r="AN459" s="26"/>
      <c r="AO459" s="26"/>
      <c r="AP459" s="26"/>
      <c r="AQ459" s="15"/>
      <c r="AR459" s="15"/>
      <c r="AS459" s="449"/>
      <c r="AT459" s="15"/>
      <c r="AU459" s="440"/>
      <c r="AV459" s="444"/>
      <c r="AW459" s="444" t="s">
        <v>804</v>
      </c>
      <c r="AX459" s="26">
        <f t="shared" ref="AX459" si="4841">F457+N457</f>
        <v>168.36879999999999</v>
      </c>
      <c r="AY459" s="26">
        <f t="shared" ref="AY459" si="4842">V457+AD457</f>
        <v>-6.9326000000000008</v>
      </c>
      <c r="AZ459" s="26">
        <f t="shared" ref="AZ459" si="4843">F458+N458</f>
        <v>-292.64739999999995</v>
      </c>
      <c r="BA459" s="26">
        <f t="shared" ref="BA459" si="4844">V458+AD458</f>
        <v>-139.11969999999999</v>
      </c>
      <c r="BB459" s="449">
        <f t="shared" ref="BB459" si="4845">AK460+AS460</f>
        <v>-1399.83762</v>
      </c>
      <c r="BC459" s="26"/>
      <c r="BD459" s="400">
        <f t="shared" si="4195"/>
        <v>1</v>
      </c>
      <c r="BE459" s="383">
        <f t="shared" si="4365"/>
        <v>19</v>
      </c>
      <c r="BF459" s="15"/>
      <c r="BG459" s="15"/>
      <c r="BH459" s="15"/>
      <c r="BI459" s="440"/>
      <c r="BJ459" s="444"/>
      <c r="BK459" s="444" t="s">
        <v>804</v>
      </c>
      <c r="BL459" s="26">
        <f>IF(BJ460=6,AX459-(AX459-AZ459)/hinterpiano*(0.55/2),AX459-(AX459-AZ459)/hinterpiano*(0.65/2))</f>
        <v>122.96568939393939</v>
      </c>
      <c r="BM459" s="26">
        <f>IF(BJ460=6,AY459-(AY459-BA459)/hinterpiano*(0.55/2),AY459-(AY459-BA459)/hinterpiano*(0.65/2))</f>
        <v>-19.951026515151515</v>
      </c>
      <c r="BN459" s="26">
        <f>IF(BJ460&lt;&gt;1,IF(BJ460=6,AZ459-(AZ459-AX459)/hinterpiano*(0.55/2),AZ459-(AZ459-AX459)/hinterpiano*(0.65/2)),AZ459)</f>
        <v>-292.64739999999995</v>
      </c>
      <c r="BO459" s="26">
        <f>IF(BJ460&lt;&gt;1,IF(BJ460=6,BA459-(BA459-AY459)/hinterpiano*(0.55/2),BA459-(BA459-AY459)/hinterpiano*(0.65/2)),BA459)</f>
        <v>-139.11969999999999</v>
      </c>
      <c r="BP459" s="449">
        <f t="shared" si="4795"/>
        <v>-1399.83762</v>
      </c>
    </row>
    <row r="460" spans="1:68" ht="20" customHeight="1">
      <c r="A460" s="440"/>
      <c r="B460" s="444">
        <v>457</v>
      </c>
      <c r="C460" s="444">
        <f>INDEX(PIL!$A$1:$K$1009,$B460,3)</f>
        <v>1</v>
      </c>
      <c r="D460" s="444" t="str">
        <f>INDEX(PIL!$A$1:$K$1009,$B460,4)</f>
        <v>N</v>
      </c>
      <c r="E460" s="26">
        <f>INDEX(PIL!$A$1:$K$1009,$B460,5)</f>
        <v>-1222.98</v>
      </c>
      <c r="F460" s="26">
        <f>INDEX(PIL!$A$1:$K$1009,$B460,6)</f>
        <v>-782.04700000000003</v>
      </c>
      <c r="G460" s="26">
        <f>INDEX(PIL!$A$1:$K$1009,$B460,7)</f>
        <v>268.37099999999998</v>
      </c>
      <c r="H460" s="26">
        <f>INDEX(PIL!$A$1:$K$1009,$B460,8)</f>
        <v>6.0460000000000003</v>
      </c>
      <c r="I460" s="26">
        <f>INDEX(PIL!$A$1:$K$1009,$B460,9)</f>
        <v>-23.402999999999999</v>
      </c>
      <c r="J460" s="26">
        <f>INDEX(PIL!$A$1:$K$1009,$B460,10)</f>
        <v>-17.465</v>
      </c>
      <c r="K460" s="26">
        <f t="shared" si="4780"/>
        <v>291.774</v>
      </c>
      <c r="L460" s="15">
        <f t="shared" si="4781"/>
        <v>23.510999999999999</v>
      </c>
      <c r="M460" s="15">
        <f t="shared" ref="M460" si="4846">(ABS(K460)+ABS(0.3*L460))*SIGN(K460)</f>
        <v>298.82729999999998</v>
      </c>
      <c r="N460" s="15">
        <f t="shared" si="4783"/>
        <v>111.0432</v>
      </c>
      <c r="O460" s="449">
        <f t="shared" si="4784"/>
        <v>298.82729999999998</v>
      </c>
      <c r="Q460" s="440"/>
      <c r="R460" s="444">
        <v>745</v>
      </c>
      <c r="S460" s="16">
        <f>INDEX(PIL!$A$1:$K$1009,$R460,3)</f>
        <v>1</v>
      </c>
      <c r="T460" s="16" t="str">
        <f>INDEX(PIL!$A$1:$K$1009,$R460,4)</f>
        <v>N</v>
      </c>
      <c r="U460" s="26">
        <f>INDEX(PIL!$A$1:$K$1009,$R460,5)</f>
        <v>-236.822</v>
      </c>
      <c r="V460" s="26">
        <f>INDEX(PIL!$A$1:$K$1009,$R460,6)</f>
        <v>-167.29300000000001</v>
      </c>
      <c r="W460" s="26">
        <f>INDEX(PIL!$A$1:$K$1009,$R460,7)</f>
        <v>0.13300000000000001</v>
      </c>
      <c r="X460" s="26">
        <f>INDEX(PIL!$A$1:$K$1009,$R460,8)</f>
        <v>-230.393</v>
      </c>
      <c r="Y460" s="26">
        <f>INDEX(PIL!$A$1:$K$1009,$R460,9)</f>
        <v>1.9079999999999999</v>
      </c>
      <c r="Z460" s="26">
        <f>INDEX(PIL!$A$1:$K$1009,$R460,10)</f>
        <v>1.4239999999999999</v>
      </c>
      <c r="AA460" s="26">
        <f t="shared" si="4785"/>
        <v>2.0409999999999999</v>
      </c>
      <c r="AB460" s="15">
        <f t="shared" si="4786"/>
        <v>-231.81700000000001</v>
      </c>
      <c r="AC460" s="15">
        <f t="shared" ref="AC460" si="4847">(ABS(AA460)+ABS(0.3*AB460))*SIGN(AA460)</f>
        <v>71.586100000000002</v>
      </c>
      <c r="AD460" s="15">
        <f t="shared" si="4805"/>
        <v>-232.42930000000001</v>
      </c>
      <c r="AE460" s="449">
        <f t="shared" si="4788"/>
        <v>-232.42930000000001</v>
      </c>
      <c r="AG460" s="440"/>
      <c r="AH460" s="16">
        <f t="shared" ref="AH460" si="4848">S460</f>
        <v>1</v>
      </c>
      <c r="AI460" s="16" t="str">
        <f t="shared" ref="AI460" si="4849">T460</f>
        <v>N</v>
      </c>
      <c r="AJ460" s="26">
        <f>IF(AH460=6,E460+U460-(0.6*base_minore_p*hinterpiano*cls_armato),IF(AH460=5,E460+U460-(0.6*base_minore_p*hinterpiano*cls_armato)-(base_maggiore_p*base_minore_p*hinterpiano*cls_armato),IF(AH460=4,E460+U460-(0.6*base_minore_p*hinterpiano*cls_armato)-2*(base_maggiore_p*base_minore_p*hinterpiano*cls_armato),IF(AH460=3,E460+U460-(0.6*base_minore_p*hinterpiano*cls_armato)-3*(base_maggiore_p*base_minore_p*hinterpiano*cls_armato),IF(AH460=2,E460+U460-(0.6*base_minore_p*hinterpiano*cls_armato)-4*(base_maggiore_p*base_minore_p*hinterpiano*cls_armato),E460+U460-(0.6*base_minore_p*hinterpiano*cls_armato)-5*(base_maggiore_p*base_minore_p*hinterpiano*cls_armato))))))</f>
        <v>-1561.277</v>
      </c>
      <c r="AK460" s="26">
        <f>IF(AH460=6,F460+V460-(0.6*base_minore_p*hinterpiano*cls_armato),IF(AH460=5,F460+V460-(0.6*base_minore_p*hinterpiano*cls_armato)-(base_maggiore_p*base_minore_p*hinterpiano*cls_armato),IF(AH460=4,F460+V460-(0.6*base_minore_p*hinterpiano*cls_armato)-2*(base_maggiore_p*base_minore_p*hinterpiano*cls_armato),IF(AH460=3,F460+V460-(0.6*base_minore_p*hinterpiano*cls_armato)-3*(base_maggiore_p*base_minore_p*hinterpiano*cls_armato),IF(AH460=2,F460+V460-(0.6*base_minore_p*hinterpiano*cls_armato)-4*(base_maggiore_p*base_minore_p*hinterpiano*cls_armato),F460+V460-(0.6*base_minore_p*hinterpiano*cls_armato)-5*(base_maggiore_p*base_minore_p*hinterpiano*cls_armato))))))</f>
        <v>-1050.8150000000001</v>
      </c>
      <c r="AL460" s="26">
        <f t="shared" ref="AL460" si="4850">G460+W460</f>
        <v>268.50399999999996</v>
      </c>
      <c r="AM460" s="26">
        <f t="shared" ref="AM460" si="4851">H460+X460</f>
        <v>-224.34700000000001</v>
      </c>
      <c r="AN460" s="26">
        <f t="shared" ref="AN460" si="4852">I460+Y460</f>
        <v>-21.494999999999997</v>
      </c>
      <c r="AO460" s="26">
        <f t="shared" ref="AO460" si="4853">J460+Z460</f>
        <v>-16.041</v>
      </c>
      <c r="AP460" s="26">
        <f t="shared" ref="AP460" si="4854">(ABS(AL460)+ABS(AN460))*SIGN(AL460)</f>
        <v>289.99899999999997</v>
      </c>
      <c r="AQ460" s="15">
        <f t="shared" ref="AQ460" si="4855">(ABS(AM460)+ABS(AO460))*SIGN(AM460)</f>
        <v>-240.38800000000001</v>
      </c>
      <c r="AR460" s="15">
        <f t="shared" ref="AR460" si="4856">(ABS(AP460)+ABS(0.3*AQ460))*SIGN(AP460)</f>
        <v>362.11539999999997</v>
      </c>
      <c r="AS460" s="449">
        <f t="shared" ref="AS460" si="4857">(ABS(AQ460)+ABS(0.3*AR460))*SIGN(AQ460)</f>
        <v>-349.02261999999996</v>
      </c>
      <c r="AT460" s="15"/>
      <c r="AU460" s="440"/>
      <c r="AV460" s="444">
        <f t="shared" ref="AV460" si="4858">AH460</f>
        <v>1</v>
      </c>
      <c r="AW460" s="444" t="s">
        <v>805</v>
      </c>
      <c r="AX460" s="26">
        <f t="shared" ref="AX460" si="4859">F457-N457</f>
        <v>87.153199999999998</v>
      </c>
      <c r="AY460" s="26">
        <f t="shared" ref="AY460" si="4860">V457-AD457</f>
        <v>60.214599999999997</v>
      </c>
      <c r="AZ460" s="26">
        <f t="shared" ref="AZ460" si="4861">F458-N458</f>
        <v>230.52539999999996</v>
      </c>
      <c r="BA460" s="26">
        <f t="shared" ref="BA460" si="4862">V458-AD458</f>
        <v>110.11969999999999</v>
      </c>
      <c r="BB460" s="449">
        <f t="shared" ref="BB460" si="4863">AK460-AS460</f>
        <v>-701.79238000000009</v>
      </c>
      <c r="BC460" s="26"/>
      <c r="BD460" s="400">
        <f t="shared" si="4195"/>
        <v>1</v>
      </c>
      <c r="BE460" s="383">
        <f t="shared" si="4365"/>
        <v>19</v>
      </c>
      <c r="BF460" s="15"/>
      <c r="BG460" s="15"/>
      <c r="BH460" s="15"/>
      <c r="BI460" s="440"/>
      <c r="BJ460" s="444">
        <f t="shared" ref="BJ460" si="4864">AV460</f>
        <v>1</v>
      </c>
      <c r="BK460" s="444" t="s">
        <v>805</v>
      </c>
      <c r="BL460" s="26">
        <f>IF(BJ460=6,AX460-(AX460-AZ460)/hinterpiano*(0.55/2),AX460-(AX460-AZ460)/hinterpiano*(0.65/2))</f>
        <v>101.27318939393939</v>
      </c>
      <c r="BM460" s="26">
        <f>IF(BJ460=6,AY460-(AY460-BA460)/hinterpiano*(0.55/2),AY460-(AY460-BA460)/hinterpiano*(0.65/2))</f>
        <v>65.129496212121211</v>
      </c>
      <c r="BN460" s="26">
        <f>IF(BJ460&lt;&gt;1,IF(BJ460=6,AZ460-(AZ460-AX460)/hinterpiano*(0.55/2),AZ460-(AZ460-AX460)/hinterpiano*(0.65/2)),AZ460)</f>
        <v>230.52539999999996</v>
      </c>
      <c r="BO460" s="26">
        <f>IF(BJ460&lt;&gt;1,IF(BJ460=6,BA460-(BA460-AY460)/hinterpiano*(0.55/2),BA460-(BA460-AY460)/hinterpiano*(0.65/2)),BA460)</f>
        <v>110.11969999999999</v>
      </c>
      <c r="BP460" s="449">
        <f t="shared" si="4795"/>
        <v>-701.79238000000009</v>
      </c>
    </row>
    <row r="461" spans="1:68" ht="20" customHeight="1">
      <c r="A461" s="440">
        <v>20</v>
      </c>
      <c r="B461" s="444">
        <v>458</v>
      </c>
      <c r="C461" s="444">
        <f>INDEX(PIL!$A$1:$K$1009,$B461,3)</f>
        <v>6</v>
      </c>
      <c r="D461" s="444" t="str">
        <f>INDEX(PIL!$A$1:$K$1009,$B461,4)</f>
        <v>Msup</v>
      </c>
      <c r="E461" s="26">
        <f>INDEX(PIL!$A$1:$K$1009,$B461,5)</f>
        <v>8.1669999999999998</v>
      </c>
      <c r="F461" s="26">
        <f>INDEX(PIL!$A$1:$K$1009,$B461,6)</f>
        <v>5.9820000000000002</v>
      </c>
      <c r="G461" s="26">
        <f>INDEX(PIL!$A$1:$K$1009,$B461,7)</f>
        <v>68.697000000000003</v>
      </c>
      <c r="H461" s="26">
        <f>INDEX(PIL!$A$1:$K$1009,$B461,8)</f>
        <v>1.9690000000000001</v>
      </c>
      <c r="I461" s="26">
        <f>INDEX(PIL!$A$1:$K$1009,$B461,9)</f>
        <v>-6.7359999999999998</v>
      </c>
      <c r="J461" s="26">
        <f>INDEX(PIL!$A$1:$K$1009,$B461,10)</f>
        <v>-5.0270000000000001</v>
      </c>
      <c r="K461" s="26">
        <f t="shared" si="4780"/>
        <v>75.433000000000007</v>
      </c>
      <c r="L461" s="15">
        <f t="shared" si="4781"/>
        <v>6.9960000000000004</v>
      </c>
      <c r="M461" s="15">
        <f t="shared" ref="M461" si="4865">(ABS(K461)+ABS(0.3*L461))*SIGN(K461)</f>
        <v>77.531800000000004</v>
      </c>
      <c r="N461" s="15">
        <f t="shared" si="4783"/>
        <v>29.625900000000001</v>
      </c>
      <c r="O461" s="449">
        <f t="shared" si="4784"/>
        <v>77.531800000000004</v>
      </c>
      <c r="Q461" s="440">
        <v>20</v>
      </c>
      <c r="R461" s="444">
        <v>770</v>
      </c>
      <c r="S461" s="16">
        <f>INDEX(PIL!$A$1:$K$1009,$R461,3)</f>
        <v>6</v>
      </c>
      <c r="T461" s="16" t="str">
        <f>INDEX(PIL!$A$1:$K$1009,$R461,4)</f>
        <v>Msup</v>
      </c>
      <c r="U461" s="26">
        <f>INDEX(PIL!$A$1:$K$1009,$R461,5)</f>
        <v>14.673</v>
      </c>
      <c r="V461" s="26">
        <f>INDEX(PIL!$A$1:$K$1009,$R461,6)</f>
        <v>10.313000000000001</v>
      </c>
      <c r="W461" s="26">
        <f>INDEX(PIL!$A$1:$K$1009,$R461,7)</f>
        <v>-0.10100000000000001</v>
      </c>
      <c r="X461" s="26">
        <f>INDEX(PIL!$A$1:$K$1009,$R461,8)</f>
        <v>25.359000000000002</v>
      </c>
      <c r="Y461" s="26">
        <f>INDEX(PIL!$A$1:$K$1009,$R461,9)</f>
        <v>0.79500000000000004</v>
      </c>
      <c r="Z461" s="26">
        <f>INDEX(PIL!$A$1:$K$1009,$R461,10)</f>
        <v>0.59299999999999997</v>
      </c>
      <c r="AA461" s="26">
        <f t="shared" si="4785"/>
        <v>-0.89600000000000002</v>
      </c>
      <c r="AB461" s="15">
        <f t="shared" si="4786"/>
        <v>25.952000000000002</v>
      </c>
      <c r="AC461" s="15">
        <f t="shared" ref="AC461" si="4866">(ABS(AA461)+ABS(0.3*AB461))*SIGN(AA461)</f>
        <v>-8.6816000000000013</v>
      </c>
      <c r="AD461" s="15">
        <f t="shared" si="4805"/>
        <v>26.220800000000001</v>
      </c>
      <c r="AE461" s="449">
        <f t="shared" si="4788"/>
        <v>26.220800000000001</v>
      </c>
      <c r="AG461" s="440">
        <v>20</v>
      </c>
      <c r="AJ461" s="26"/>
      <c r="AK461" s="26"/>
      <c r="AL461" s="26"/>
      <c r="AM461" s="26"/>
      <c r="AN461" s="26"/>
      <c r="AO461" s="26"/>
      <c r="AP461" s="26"/>
      <c r="AQ461" s="15"/>
      <c r="AR461" s="15"/>
      <c r="AS461" s="449"/>
      <c r="AT461" s="15"/>
      <c r="AU461" s="440">
        <v>20</v>
      </c>
      <c r="AV461" s="444"/>
      <c r="AW461" s="444" t="s">
        <v>802</v>
      </c>
      <c r="AX461" s="26">
        <f t="shared" ref="AX461" si="4867">F461+M461</f>
        <v>83.513800000000003</v>
      </c>
      <c r="AY461" s="26">
        <f t="shared" ref="AY461" si="4868">V461+AC461</f>
        <v>1.6313999999999993</v>
      </c>
      <c r="AZ461" s="26">
        <f t="shared" ref="AZ461" si="4869">F462+M462</f>
        <v>-71.924800000000005</v>
      </c>
      <c r="BA461" s="26">
        <f t="shared" ref="BA461" si="4870">V462+AC462</f>
        <v>-0.11369999999999969</v>
      </c>
      <c r="BB461" s="449">
        <f t="shared" ref="BB461" si="4871">AK464+AR464</f>
        <v>-109.9272</v>
      </c>
      <c r="BC461" s="26"/>
      <c r="BD461" s="400">
        <f t="shared" ref="BD461" si="4872">AV464</f>
        <v>6</v>
      </c>
      <c r="BE461" s="383">
        <f t="shared" ref="BE461" si="4873">AU461</f>
        <v>20</v>
      </c>
      <c r="BF461" s="15"/>
      <c r="BG461" s="15"/>
      <c r="BH461" s="15"/>
      <c r="BI461" s="440">
        <v>20</v>
      </c>
      <c r="BJ461" s="444"/>
      <c r="BK461" s="444" t="s">
        <v>802</v>
      </c>
      <c r="BL461" s="26">
        <f>IF(BJ464=6,AX461-(AX461-AZ461)/hinterpiano*(0.55/2),AX461-(AX461-AZ461)/hinterpiano*(0.65/2))</f>
        <v>70.560583333333341</v>
      </c>
      <c r="BM461" s="26">
        <f>IF(BJ464=6,AY461-(AY461-BA461)/hinterpiano*(0.55/2),AY461-(AY461-BA461)/hinterpiano*(0.65/2))</f>
        <v>1.4859749999999994</v>
      </c>
      <c r="BN461" s="26">
        <f>IF(BJ464&lt;&gt;1,IF(BJ464=6,AZ461-(AZ461-AX461)/hinterpiano*(0.55/2),AZ461-(AZ461-AX461)/hinterpiano*(0.65/2)),AZ461)</f>
        <v>-58.971583333333335</v>
      </c>
      <c r="BO461" s="26">
        <f>IF(BJ464&lt;&gt;1,IF(BJ464=6,BA461-(BA461-AY461)/hinterpiano*(0.55/2),BA461-(BA461-AY461)/hinterpiano*(0.65/2)),BA461)</f>
        <v>3.1725000000000253E-2</v>
      </c>
      <c r="BP461" s="449">
        <f t="shared" si="4795"/>
        <v>-109.9272</v>
      </c>
    </row>
    <row r="462" spans="1:68" ht="20" customHeight="1">
      <c r="A462" s="440"/>
      <c r="B462" s="444">
        <v>459</v>
      </c>
      <c r="C462" s="444">
        <f>INDEX(PIL!$A$1:$K$1009,$B462,3)</f>
        <v>6</v>
      </c>
      <c r="D462" s="444" t="str">
        <f>INDEX(PIL!$A$1:$K$1009,$B462,4)</f>
        <v>Minf</v>
      </c>
      <c r="E462" s="26">
        <f>INDEX(PIL!$A$1:$K$1009,$B462,5)</f>
        <v>-7.6870000000000003</v>
      </c>
      <c r="F462" s="26">
        <f>INDEX(PIL!$A$1:$K$1009,$B462,6)</f>
        <v>-5.1870000000000003</v>
      </c>
      <c r="G462" s="26">
        <f>INDEX(PIL!$A$1:$K$1009,$B462,7)</f>
        <v>-59.131</v>
      </c>
      <c r="H462" s="26">
        <f>INDEX(PIL!$A$1:$K$1009,$B462,8)</f>
        <v>-2.0409999999999999</v>
      </c>
      <c r="I462" s="26">
        <f>INDEX(PIL!$A$1:$K$1009,$B462,9)</f>
        <v>5.7149999999999999</v>
      </c>
      <c r="J462" s="26">
        <f>INDEX(PIL!$A$1:$K$1009,$B462,10)</f>
        <v>4.2649999999999997</v>
      </c>
      <c r="K462" s="26">
        <f t="shared" si="4780"/>
        <v>-64.846000000000004</v>
      </c>
      <c r="L462" s="15">
        <f t="shared" si="4781"/>
        <v>-6.3059999999999992</v>
      </c>
      <c r="M462" s="15">
        <f t="shared" ref="M462" si="4874">(ABS(K462)+ABS(0.3*L462))*SIGN(K462)</f>
        <v>-66.737800000000007</v>
      </c>
      <c r="N462" s="15">
        <f t="shared" si="4783"/>
        <v>-25.759799999999998</v>
      </c>
      <c r="O462" s="449">
        <f t="shared" si="4784"/>
        <v>-66.737800000000007</v>
      </c>
      <c r="Q462" s="440"/>
      <c r="R462" s="444">
        <v>771</v>
      </c>
      <c r="S462" s="16">
        <f>INDEX(PIL!$A$1:$K$1009,$R462,3)</f>
        <v>6</v>
      </c>
      <c r="T462" s="16" t="str">
        <f>INDEX(PIL!$A$1:$K$1009,$R462,4)</f>
        <v>Minf</v>
      </c>
      <c r="U462" s="26">
        <f>INDEX(PIL!$A$1:$K$1009,$R462,5)</f>
        <v>-11.984999999999999</v>
      </c>
      <c r="V462" s="26">
        <f>INDEX(PIL!$A$1:$K$1009,$R462,6)</f>
        <v>-8.3949999999999996</v>
      </c>
      <c r="W462" s="26">
        <f>INDEX(PIL!$A$1:$K$1009,$R462,7)</f>
        <v>9.7000000000000003E-2</v>
      </c>
      <c r="X462" s="26">
        <f>INDEX(PIL!$A$1:$K$1009,$R462,8)</f>
        <v>-24.196999999999999</v>
      </c>
      <c r="Y462" s="26">
        <f>INDEX(PIL!$A$1:$K$1009,$R462,9)</f>
        <v>-0.75600000000000001</v>
      </c>
      <c r="Z462" s="26">
        <f>INDEX(PIL!$A$1:$K$1009,$R462,10)</f>
        <v>-0.56399999999999995</v>
      </c>
      <c r="AA462" s="26">
        <f t="shared" si="4785"/>
        <v>0.85299999999999998</v>
      </c>
      <c r="AB462" s="15">
        <f t="shared" si="4786"/>
        <v>-24.760999999999999</v>
      </c>
      <c r="AC462" s="15">
        <f t="shared" ref="AC462" si="4875">(ABS(AA462)+ABS(0.3*AB462))*SIGN(AA462)</f>
        <v>8.2812999999999999</v>
      </c>
      <c r="AD462" s="15">
        <f t="shared" si="4805"/>
        <v>-25.0169</v>
      </c>
      <c r="AE462" s="449">
        <f t="shared" si="4788"/>
        <v>-25.0169</v>
      </c>
      <c r="AG462" s="440"/>
      <c r="AJ462" s="26"/>
      <c r="AK462" s="26"/>
      <c r="AL462" s="26"/>
      <c r="AM462" s="26"/>
      <c r="AN462" s="26"/>
      <c r="AO462" s="26"/>
      <c r="AP462" s="26"/>
      <c r="AQ462" s="15"/>
      <c r="AR462" s="15"/>
      <c r="AS462" s="449"/>
      <c r="AT462" s="15"/>
      <c r="AU462" s="440"/>
      <c r="AV462" s="444"/>
      <c r="AW462" s="444" t="s">
        <v>803</v>
      </c>
      <c r="AX462" s="26">
        <f t="shared" ref="AX462" si="4876">F461-M461</f>
        <v>-71.549800000000005</v>
      </c>
      <c r="AY462" s="26">
        <f t="shared" ref="AY462" si="4877">V461-AC461</f>
        <v>18.994600000000002</v>
      </c>
      <c r="AZ462" s="26">
        <f t="shared" ref="AZ462" si="4878">F462-M462</f>
        <v>61.55080000000001</v>
      </c>
      <c r="BA462" s="26">
        <f t="shared" ref="BA462" si="4879">V462-AC462</f>
        <v>-16.676299999999998</v>
      </c>
      <c r="BB462" s="449">
        <f t="shared" ref="BB462" si="4880">AK464-AR464</f>
        <v>-124.7868</v>
      </c>
      <c r="BC462" s="26"/>
      <c r="BD462" s="400">
        <f t="shared" ref="BD462:BD508" si="4881">BD461</f>
        <v>6</v>
      </c>
      <c r="BE462" s="383">
        <f t="shared" ref="BE462" si="4882">BE461</f>
        <v>20</v>
      </c>
      <c r="BF462" s="15"/>
      <c r="BG462" s="15"/>
      <c r="BH462" s="15"/>
      <c r="BI462" s="440"/>
      <c r="BJ462" s="444"/>
      <c r="BK462" s="444" t="s">
        <v>803</v>
      </c>
      <c r="BL462" s="26">
        <f>IF(BJ464=6,AX462-(AX462-AZ462)/hinterpiano*(0.55/2),AX462-(AX462-AZ462)/hinterpiano*(0.65/2))</f>
        <v>-60.458083333333335</v>
      </c>
      <c r="BM462" s="26">
        <f>IF(BJ464=6,AY462-(AY462-BA462)/hinterpiano*(0.55/2),AY462-(AY462-BA462)/hinterpiano*(0.65/2))</f>
        <v>16.022024999999999</v>
      </c>
      <c r="BN462" s="26">
        <f>IF(BJ464&lt;&gt;1,IF(BJ464=6,AZ462-(AZ462-AX462)/hinterpiano*(0.55/2),AZ462-(AZ462-AX462)/hinterpiano*(0.65/2)),AZ462)</f>
        <v>50.459083333333339</v>
      </c>
      <c r="BO462" s="26">
        <f>IF(BJ464&lt;&gt;1,IF(BJ464=6,BA462-(BA462-AY462)/hinterpiano*(0.55/2),BA462-(BA462-AY462)/hinterpiano*(0.65/2)),BA462)</f>
        <v>-13.703724999999997</v>
      </c>
      <c r="BP462" s="449">
        <f t="shared" si="4795"/>
        <v>-124.7868</v>
      </c>
    </row>
    <row r="463" spans="1:68" ht="20" customHeight="1">
      <c r="A463" s="440"/>
      <c r="B463" s="444">
        <v>460</v>
      </c>
      <c r="C463" s="444">
        <f>INDEX(PIL!$A$1:$K$1009,$B463,3)</f>
        <v>6</v>
      </c>
      <c r="D463" s="444" t="str">
        <f>INDEX(PIL!$A$1:$K$1009,$B463,4)</f>
        <v>V</v>
      </c>
      <c r="E463" s="26">
        <f>INDEX(PIL!$A$1:$K$1009,$B463,5)</f>
        <v>4.8040000000000003</v>
      </c>
      <c r="F463" s="26">
        <f>INDEX(PIL!$A$1:$K$1009,$B463,6)</f>
        <v>3.3839999999999999</v>
      </c>
      <c r="G463" s="26">
        <f>INDEX(PIL!$A$1:$K$1009,$B463,7)</f>
        <v>38.69</v>
      </c>
      <c r="H463" s="26">
        <f>INDEX(PIL!$A$1:$K$1009,$B463,8)</f>
        <v>1.212</v>
      </c>
      <c r="I463" s="26">
        <f>INDEX(PIL!$A$1:$K$1009,$B463,9)</f>
        <v>-3.7730000000000001</v>
      </c>
      <c r="J463" s="26">
        <f>INDEX(PIL!$A$1:$K$1009,$B463,10)</f>
        <v>-2.8159999999999998</v>
      </c>
      <c r="K463" s="26">
        <f t="shared" si="4780"/>
        <v>42.463000000000001</v>
      </c>
      <c r="L463" s="15">
        <f t="shared" si="4781"/>
        <v>4.0279999999999996</v>
      </c>
      <c r="M463" s="15">
        <f t="shared" ref="M463" si="4883">(ABS(K463)+ABS(0.3*L463))*SIGN(K463)</f>
        <v>43.671399999999998</v>
      </c>
      <c r="N463" s="15">
        <f t="shared" si="4783"/>
        <v>16.7669</v>
      </c>
      <c r="O463" s="449">
        <f t="shared" si="4784"/>
        <v>43.671399999999998</v>
      </c>
      <c r="Q463" s="440"/>
      <c r="R463" s="444">
        <v>772</v>
      </c>
      <c r="S463" s="16">
        <f>INDEX(PIL!$A$1:$K$1009,$R463,3)</f>
        <v>6</v>
      </c>
      <c r="T463" s="16" t="str">
        <f>INDEX(PIL!$A$1:$K$1009,$R463,4)</f>
        <v>V</v>
      </c>
      <c r="U463" s="26">
        <f>INDEX(PIL!$A$1:$K$1009,$R463,5)</f>
        <v>8.0779999999999994</v>
      </c>
      <c r="V463" s="26">
        <f>INDEX(PIL!$A$1:$K$1009,$R463,6)</f>
        <v>5.6689999999999996</v>
      </c>
      <c r="W463" s="26">
        <f>INDEX(PIL!$A$1:$K$1009,$R463,7)</f>
        <v>-0.06</v>
      </c>
      <c r="X463" s="26">
        <f>INDEX(PIL!$A$1:$K$1009,$R463,8)</f>
        <v>15.016</v>
      </c>
      <c r="Y463" s="26">
        <f>INDEX(PIL!$A$1:$K$1009,$R463,9)</f>
        <v>0.47</v>
      </c>
      <c r="Z463" s="26">
        <f>INDEX(PIL!$A$1:$K$1009,$R463,10)</f>
        <v>0.35099999999999998</v>
      </c>
      <c r="AA463" s="26">
        <f t="shared" si="4785"/>
        <v>-0.53</v>
      </c>
      <c r="AB463" s="15">
        <f t="shared" si="4786"/>
        <v>15.367000000000001</v>
      </c>
      <c r="AC463" s="15">
        <f t="shared" ref="AC463" si="4884">(ABS(AA463)+ABS(0.3*AB463))*SIGN(AA463)</f>
        <v>-5.1401000000000003</v>
      </c>
      <c r="AD463" s="15">
        <f t="shared" si="4805"/>
        <v>15.526000000000002</v>
      </c>
      <c r="AE463" s="449">
        <f t="shared" si="4788"/>
        <v>15.526000000000002</v>
      </c>
      <c r="AG463" s="440"/>
      <c r="AJ463" s="26"/>
      <c r="AK463" s="26"/>
      <c r="AL463" s="26"/>
      <c r="AM463" s="26"/>
      <c r="AN463" s="26"/>
      <c r="AO463" s="26"/>
      <c r="AP463" s="26"/>
      <c r="AQ463" s="15"/>
      <c r="AR463" s="15"/>
      <c r="AS463" s="449"/>
      <c r="AT463" s="15"/>
      <c r="AU463" s="440"/>
      <c r="AV463" s="444"/>
      <c r="AW463" s="444" t="s">
        <v>804</v>
      </c>
      <c r="AX463" s="26">
        <f t="shared" ref="AX463" si="4885">F461+N461</f>
        <v>35.607900000000001</v>
      </c>
      <c r="AY463" s="26">
        <f t="shared" ref="AY463" si="4886">V461+AD461</f>
        <v>36.533799999999999</v>
      </c>
      <c r="AZ463" s="26">
        <f t="shared" ref="AZ463" si="4887">F462+N462</f>
        <v>-30.9468</v>
      </c>
      <c r="BA463" s="26">
        <f t="shared" ref="BA463" si="4888">V462+AD462</f>
        <v>-33.411900000000003</v>
      </c>
      <c r="BB463" s="449">
        <f t="shared" ref="BB463" si="4889">AK464+AS464</f>
        <v>-133.11194</v>
      </c>
      <c r="BC463" s="26"/>
      <c r="BD463" s="400">
        <f t="shared" si="4881"/>
        <v>6</v>
      </c>
      <c r="BE463" s="383">
        <f t="shared" si="4365"/>
        <v>20</v>
      </c>
      <c r="BF463" s="15"/>
      <c r="BG463" s="15"/>
      <c r="BH463" s="15"/>
      <c r="BI463" s="440"/>
      <c r="BJ463" s="444"/>
      <c r="BK463" s="444" t="s">
        <v>804</v>
      </c>
      <c r="BL463" s="26">
        <f>IF(BJ464=6,AX463-(AX463-AZ463)/hinterpiano*(0.55/2),AX463-(AX463-AZ463)/hinterpiano*(0.65/2))</f>
        <v>30.061675000000001</v>
      </c>
      <c r="BM463" s="26">
        <f>IF(BJ464=6,AY463-(AY463-BA463)/hinterpiano*(0.55/2),AY463-(AY463-BA463)/hinterpiano*(0.65/2))</f>
        <v>30.704991666666665</v>
      </c>
      <c r="BN463" s="26">
        <f>IF(BJ464&lt;&gt;1,IF(BJ464=6,AZ463-(AZ463-AX463)/hinterpiano*(0.55/2),AZ463-(AZ463-AX463)/hinterpiano*(0.65/2)),AZ463)</f>
        <v>-25.400575</v>
      </c>
      <c r="BO463" s="26">
        <f>IF(BJ464&lt;&gt;1,IF(BJ464=6,BA463-(BA463-AY463)/hinterpiano*(0.55/2),BA463-(BA463-AY463)/hinterpiano*(0.65/2)),BA463)</f>
        <v>-27.583091666666668</v>
      </c>
      <c r="BP463" s="449">
        <f t="shared" si="4795"/>
        <v>-133.11194</v>
      </c>
    </row>
    <row r="464" spans="1:68" ht="20" customHeight="1">
      <c r="A464" s="440"/>
      <c r="B464" s="444">
        <v>461</v>
      </c>
      <c r="C464" s="444">
        <f>INDEX(PIL!$A$1:$K$1009,$B464,3)</f>
        <v>6</v>
      </c>
      <c r="D464" s="444" t="str">
        <f>INDEX(PIL!$A$1:$K$1009,$B464,4)</f>
        <v>N</v>
      </c>
      <c r="E464" s="26">
        <f>INDEX(PIL!$A$1:$K$1009,$B464,5)</f>
        <v>-123.39700000000001</v>
      </c>
      <c r="F464" s="26">
        <f>INDEX(PIL!$A$1:$K$1009,$B464,6)</f>
        <v>-79.180999999999997</v>
      </c>
      <c r="G464" s="26">
        <f>INDEX(PIL!$A$1:$K$1009,$B464,7)</f>
        <v>2.82</v>
      </c>
      <c r="H464" s="26">
        <f>INDEX(PIL!$A$1:$K$1009,$B464,8)</f>
        <v>0.155</v>
      </c>
      <c r="I464" s="26">
        <f>INDEX(PIL!$A$1:$K$1009,$B464,9)</f>
        <v>-8.3000000000000004E-2</v>
      </c>
      <c r="J464" s="26">
        <f>INDEX(PIL!$A$1:$K$1009,$B464,10)</f>
        <v>-6.2E-2</v>
      </c>
      <c r="K464" s="26">
        <f t="shared" si="4780"/>
        <v>2.903</v>
      </c>
      <c r="L464" s="15">
        <f t="shared" si="4781"/>
        <v>0.217</v>
      </c>
      <c r="M464" s="15">
        <f t="shared" ref="M464" si="4890">(ABS(K464)+ABS(0.3*L464))*SIGN(K464)</f>
        <v>2.9681000000000002</v>
      </c>
      <c r="N464" s="15">
        <f t="shared" si="4783"/>
        <v>1.0879000000000001</v>
      </c>
      <c r="O464" s="449">
        <f t="shared" si="4784"/>
        <v>2.9681000000000002</v>
      </c>
      <c r="Q464" s="440"/>
      <c r="R464" s="444">
        <v>773</v>
      </c>
      <c r="S464" s="16">
        <f>INDEX(PIL!$A$1:$K$1009,$R464,3)</f>
        <v>6</v>
      </c>
      <c r="T464" s="16" t="str">
        <f>INDEX(PIL!$A$1:$K$1009,$R464,4)</f>
        <v>N</v>
      </c>
      <c r="U464" s="26">
        <f>INDEX(PIL!$A$1:$K$1009,$R464,5)</f>
        <v>-32.883000000000003</v>
      </c>
      <c r="V464" s="26">
        <f>INDEX(PIL!$A$1:$K$1009,$R464,6)</f>
        <v>-23.326000000000001</v>
      </c>
      <c r="W464" s="26">
        <f>INDEX(PIL!$A$1:$K$1009,$R464,7)</f>
        <v>5.2999999999999999E-2</v>
      </c>
      <c r="X464" s="26">
        <f>INDEX(PIL!$A$1:$K$1009,$R464,8)</f>
        <v>-13.308999999999999</v>
      </c>
      <c r="Y464" s="26">
        <f>INDEX(PIL!$A$1:$K$1009,$R464,9)</f>
        <v>-0.41599999999999998</v>
      </c>
      <c r="Z464" s="26">
        <f>INDEX(PIL!$A$1:$K$1009,$R464,10)</f>
        <v>-0.31</v>
      </c>
      <c r="AA464" s="26">
        <f t="shared" si="4785"/>
        <v>0.46899999999999997</v>
      </c>
      <c r="AB464" s="15">
        <f t="shared" si="4786"/>
        <v>-13.619</v>
      </c>
      <c r="AC464" s="15">
        <f t="shared" ref="AC464" si="4891">(ABS(AA464)+ABS(0.3*AB464))*SIGN(AA464)</f>
        <v>4.5547000000000004</v>
      </c>
      <c r="AD464" s="15">
        <f t="shared" si="4805"/>
        <v>-13.7597</v>
      </c>
      <c r="AE464" s="449">
        <f t="shared" si="4788"/>
        <v>-13.7597</v>
      </c>
      <c r="AG464" s="440"/>
      <c r="AH464" s="16">
        <f t="shared" ref="AH464" si="4892">S464</f>
        <v>6</v>
      </c>
      <c r="AI464" s="16" t="str">
        <f t="shared" ref="AI464" si="4893">T464</f>
        <v>N</v>
      </c>
      <c r="AJ464" s="26">
        <f>IF(AH464=6,E464+U464-(0.6*base_minore_p*hinterpiano*cls_armato),IF(AH464=5,E464+U464-(0.6*base_minore_p*hinterpiano*cls_armato)-(base_maggiore_p*base_minore_p*hinterpiano*cls_armato),IF(AH464=4,E464+U464-(0.6*base_minore_p*hinterpiano*cls_armato)-2*(base_maggiore_p*base_minore_p*hinterpiano*cls_armato),IF(AH464=3,E464+U464-(0.6*base_minore_p*hinterpiano*cls_armato)-3*(base_maggiore_p*base_minore_p*hinterpiano*cls_armato),IF(AH464=2,E464+U464-(0.6*base_minore_p*hinterpiano*cls_armato)-4*(base_maggiore_p*base_minore_p*hinterpiano*cls_armato),E464+U464-(0.6*base_minore_p*hinterpiano*cls_armato)-5*(base_maggiore_p*base_minore_p*hinterpiano*cls_armato))))))</f>
        <v>-171.13</v>
      </c>
      <c r="AK464" s="26">
        <f>IF(AH464=6,F464+V464-(0.6*base_minore_p*hinterpiano*cls_armato),IF(AH464=5,F464+V464-(0.6*base_minore_p*hinterpiano*cls_armato)-(base_maggiore_p*base_minore_p*hinterpiano*cls_armato),IF(AH464=4,F464+V464-(0.6*base_minore_p*hinterpiano*cls_armato)-2*(base_maggiore_p*base_minore_p*hinterpiano*cls_armato),IF(AH464=3,F464+V464-(0.6*base_minore_p*hinterpiano*cls_armato)-3*(base_maggiore_p*base_minore_p*hinterpiano*cls_armato),IF(AH464=2,F464+V464-(0.6*base_minore_p*hinterpiano*cls_armato)-4*(base_maggiore_p*base_minore_p*hinterpiano*cls_armato),F464+V464-(0.6*base_minore_p*hinterpiano*cls_armato)-5*(base_maggiore_p*base_minore_p*hinterpiano*cls_armato))))))</f>
        <v>-117.357</v>
      </c>
      <c r="AL464" s="26">
        <f t="shared" ref="AL464" si="4894">G464+W464</f>
        <v>2.8729999999999998</v>
      </c>
      <c r="AM464" s="26">
        <f t="shared" ref="AM464" si="4895">H464+X464</f>
        <v>-13.154</v>
      </c>
      <c r="AN464" s="26">
        <f t="shared" ref="AN464" si="4896">I464+Y464</f>
        <v>-0.499</v>
      </c>
      <c r="AO464" s="26">
        <f t="shared" ref="AO464" si="4897">J464+Z464</f>
        <v>-0.372</v>
      </c>
      <c r="AP464" s="26">
        <f t="shared" ref="AP464" si="4898">(ABS(AL464)+ABS(AN464))*SIGN(AL464)</f>
        <v>3.3719999999999999</v>
      </c>
      <c r="AQ464" s="15">
        <f t="shared" ref="AQ464" si="4899">(ABS(AM464)+ABS(AO464))*SIGN(AM464)</f>
        <v>-13.526</v>
      </c>
      <c r="AR464" s="15">
        <f t="shared" ref="AR464" si="4900">(ABS(AP464)+ABS(0.3*AQ464))*SIGN(AP464)</f>
        <v>7.4297999999999993</v>
      </c>
      <c r="AS464" s="449">
        <f t="shared" ref="AS464" si="4901">(ABS(AQ464)+ABS(0.3*AR464))*SIGN(AQ464)</f>
        <v>-15.75494</v>
      </c>
      <c r="AT464" s="15"/>
      <c r="AU464" s="440"/>
      <c r="AV464" s="444">
        <f t="shared" ref="AV464" si="4902">AH464</f>
        <v>6</v>
      </c>
      <c r="AW464" s="444" t="s">
        <v>805</v>
      </c>
      <c r="AX464" s="26">
        <f t="shared" ref="AX464" si="4903">F461-N461</f>
        <v>-23.643900000000002</v>
      </c>
      <c r="AY464" s="26">
        <f t="shared" ref="AY464" si="4904">V461-AD461</f>
        <v>-15.9078</v>
      </c>
      <c r="AZ464" s="26">
        <f t="shared" ref="AZ464" si="4905">F462-N462</f>
        <v>20.572799999999997</v>
      </c>
      <c r="BA464" s="26">
        <f t="shared" ref="BA464" si="4906">V462-AD462</f>
        <v>16.6219</v>
      </c>
      <c r="BB464" s="449">
        <f t="shared" ref="BB464" si="4907">AK464-AS464</f>
        <v>-101.60205999999999</v>
      </c>
      <c r="BC464" s="26"/>
      <c r="BD464" s="400">
        <f t="shared" si="4881"/>
        <v>6</v>
      </c>
      <c r="BE464" s="383">
        <f t="shared" si="4365"/>
        <v>20</v>
      </c>
      <c r="BF464" s="15"/>
      <c r="BG464" s="15"/>
      <c r="BH464" s="15"/>
      <c r="BI464" s="440"/>
      <c r="BJ464" s="444">
        <f t="shared" ref="BJ464" si="4908">AV464</f>
        <v>6</v>
      </c>
      <c r="BK464" s="444" t="s">
        <v>805</v>
      </c>
      <c r="BL464" s="26">
        <f>IF(BJ464=6,AX464-(AX464-AZ464)/hinterpiano*(0.55/2),AX464-(AX464-AZ464)/hinterpiano*(0.65/2))</f>
        <v>-19.959175000000002</v>
      </c>
      <c r="BM464" s="26">
        <f>IF(BJ464=6,AY464-(AY464-BA464)/hinterpiano*(0.55/2),AY464-(AY464-BA464)/hinterpiano*(0.65/2))</f>
        <v>-13.196991666666666</v>
      </c>
      <c r="BN464" s="26">
        <f>IF(BJ464&lt;&gt;1,IF(BJ464=6,AZ464-(AZ464-AX464)/hinterpiano*(0.55/2),AZ464-(AZ464-AX464)/hinterpiano*(0.65/2)),AZ464)</f>
        <v>16.888074999999997</v>
      </c>
      <c r="BO464" s="26">
        <f>IF(BJ464&lt;&gt;1,IF(BJ464=6,BA464-(BA464-AY464)/hinterpiano*(0.55/2),BA464-(BA464-AY464)/hinterpiano*(0.65/2)),BA464)</f>
        <v>13.911091666666668</v>
      </c>
      <c r="BP464" s="449">
        <f t="shared" si="4795"/>
        <v>-101.60205999999999</v>
      </c>
    </row>
    <row r="465" spans="1:68" ht="20" customHeight="1">
      <c r="A465" s="440"/>
      <c r="B465" s="444">
        <v>462</v>
      </c>
      <c r="C465" s="444">
        <f>INDEX(PIL!$A$1:$K$1009,$B465,3)</f>
        <v>5</v>
      </c>
      <c r="D465" s="444" t="str">
        <f>INDEX(PIL!$A$1:$K$1009,$B465,4)</f>
        <v>Msup</v>
      </c>
      <c r="E465" s="26">
        <f>INDEX(PIL!$A$1:$K$1009,$B465,5)</f>
        <v>9.6709999999999994</v>
      </c>
      <c r="F465" s="26">
        <f>INDEX(PIL!$A$1:$K$1009,$B465,6)</f>
        <v>5.9210000000000003</v>
      </c>
      <c r="G465" s="26">
        <f>INDEX(PIL!$A$1:$K$1009,$B465,7)</f>
        <v>143.37100000000001</v>
      </c>
      <c r="H465" s="26">
        <f>INDEX(PIL!$A$1:$K$1009,$B465,8)</f>
        <v>2.7090000000000001</v>
      </c>
      <c r="I465" s="26">
        <f>INDEX(PIL!$A$1:$K$1009,$B465,9)</f>
        <v>-13.551</v>
      </c>
      <c r="J465" s="26">
        <f>INDEX(PIL!$A$1:$K$1009,$B465,10)</f>
        <v>-10.113</v>
      </c>
      <c r="K465" s="26">
        <f t="shared" si="4780"/>
        <v>156.922</v>
      </c>
      <c r="L465" s="15">
        <f t="shared" si="4781"/>
        <v>12.821999999999999</v>
      </c>
      <c r="M465" s="15">
        <f t="shared" ref="M465" si="4909">(ABS(K465)+ABS(0.3*L465))*SIGN(K465)</f>
        <v>160.76859999999999</v>
      </c>
      <c r="N465" s="15">
        <f t="shared" si="4783"/>
        <v>59.898600000000002</v>
      </c>
      <c r="O465" s="449">
        <f t="shared" si="4784"/>
        <v>160.76859999999999</v>
      </c>
      <c r="Q465" s="440"/>
      <c r="R465" s="444">
        <v>774</v>
      </c>
      <c r="S465" s="16">
        <f>INDEX(PIL!$A$1:$K$1009,$R465,3)</f>
        <v>5</v>
      </c>
      <c r="T465" s="16" t="str">
        <f>INDEX(PIL!$A$1:$K$1009,$R465,4)</f>
        <v>Msup</v>
      </c>
      <c r="U465" s="26">
        <f>INDEX(PIL!$A$1:$K$1009,$R465,5)</f>
        <v>10.486000000000001</v>
      </c>
      <c r="V465" s="26">
        <f>INDEX(PIL!$A$1:$K$1009,$R465,6)</f>
        <v>7.35</v>
      </c>
      <c r="W465" s="26">
        <f>INDEX(PIL!$A$1:$K$1009,$R465,7)</f>
        <v>-0.153</v>
      </c>
      <c r="X465" s="26">
        <f>INDEX(PIL!$A$1:$K$1009,$R465,8)</f>
        <v>41.427999999999997</v>
      </c>
      <c r="Y465" s="26">
        <f>INDEX(PIL!$A$1:$K$1009,$R465,9)</f>
        <v>1.29</v>
      </c>
      <c r="Z465" s="26">
        <f>INDEX(PIL!$A$1:$K$1009,$R465,10)</f>
        <v>0.96199999999999997</v>
      </c>
      <c r="AA465" s="26">
        <f t="shared" si="4785"/>
        <v>-1.4430000000000001</v>
      </c>
      <c r="AB465" s="15">
        <f t="shared" si="4786"/>
        <v>42.39</v>
      </c>
      <c r="AC465" s="15">
        <f t="shared" ref="AC465" si="4910">(ABS(AA465)+ABS(0.3*AB465))*SIGN(AA465)</f>
        <v>-14.16</v>
      </c>
      <c r="AD465" s="15">
        <f t="shared" si="4805"/>
        <v>42.822899999999997</v>
      </c>
      <c r="AE465" s="449">
        <f t="shared" si="4788"/>
        <v>42.822899999999997</v>
      </c>
      <c r="AG465" s="440"/>
      <c r="AJ465" s="26"/>
      <c r="AK465" s="26"/>
      <c r="AL465" s="26"/>
      <c r="AM465" s="26"/>
      <c r="AN465" s="26"/>
      <c r="AO465" s="26"/>
      <c r="AP465" s="26"/>
      <c r="AQ465" s="15"/>
      <c r="AR465" s="15"/>
      <c r="AS465" s="449"/>
      <c r="AT465" s="15"/>
      <c r="AU465" s="440"/>
      <c r="AV465" s="444"/>
      <c r="AW465" s="444" t="s">
        <v>802</v>
      </c>
      <c r="AX465" s="26">
        <f t="shared" ref="AX465" si="4911">F465+M465</f>
        <v>166.68959999999998</v>
      </c>
      <c r="AY465" s="26">
        <f t="shared" ref="AY465" si="4912">V465+AC465</f>
        <v>-6.8100000000000005</v>
      </c>
      <c r="AZ465" s="26">
        <f t="shared" ref="AZ465" si="4913">F466+M466</f>
        <v>-141.66469999999998</v>
      </c>
      <c r="BA465" s="26">
        <f t="shared" ref="BA465" si="4914">V466+AC466</f>
        <v>6.0821999999999994</v>
      </c>
      <c r="BB465" s="449">
        <f t="shared" ref="BB465" si="4915">AK468+AR468</f>
        <v>-284.67659999999995</v>
      </c>
      <c r="BC465" s="26"/>
      <c r="BD465" s="400">
        <f t="shared" ref="BD465" si="4916">AV468</f>
        <v>5</v>
      </c>
      <c r="BE465" s="383">
        <f t="shared" si="4365"/>
        <v>20</v>
      </c>
      <c r="BF465" s="15"/>
      <c r="BG465" s="15"/>
      <c r="BH465" s="15"/>
      <c r="BI465" s="440"/>
      <c r="BJ465" s="444"/>
      <c r="BK465" s="444" t="s">
        <v>802</v>
      </c>
      <c r="BL465" s="26">
        <f>IF(BJ468=6,AX465-(AX465-AZ465)/hinterpiano*(0.55/2),AX465-(AX465-AZ465)/hinterpiano*(0.65/2))</f>
        <v>136.32137348484846</v>
      </c>
      <c r="BM465" s="26">
        <f>IF(BJ468=6,AY465-(AY465-BA465)/hinterpiano*(0.55/2),AY465-(AY465-BA465)/hinterpiano*(0.65/2))</f>
        <v>-5.5403136363636367</v>
      </c>
      <c r="BN465" s="26">
        <f>IF(BJ468&lt;&gt;1,IF(BJ468=6,AZ465-(AZ465-AX465)/hinterpiano*(0.55/2),AZ465-(AZ465-AX465)/hinterpiano*(0.65/2)),AZ465)</f>
        <v>-111.29647348484846</v>
      </c>
      <c r="BO465" s="26">
        <f>IF(BJ468&lt;&gt;1,IF(BJ468=6,BA465-(BA465-AY465)/hinterpiano*(0.55/2),BA465-(BA465-AY465)/hinterpiano*(0.65/2)),BA465)</f>
        <v>4.8125136363636356</v>
      </c>
      <c r="BP465" s="449">
        <f t="shared" si="4795"/>
        <v>-284.67659999999995</v>
      </c>
    </row>
    <row r="466" spans="1:68" ht="20" customHeight="1">
      <c r="A466" s="440"/>
      <c r="B466" s="444">
        <v>463</v>
      </c>
      <c r="C466" s="444">
        <f>INDEX(PIL!$A$1:$K$1009,$B466,3)</f>
        <v>5</v>
      </c>
      <c r="D466" s="444" t="str">
        <f>INDEX(PIL!$A$1:$K$1009,$B466,4)</f>
        <v>Minf</v>
      </c>
      <c r="E466" s="26">
        <f>INDEX(PIL!$A$1:$K$1009,$B466,5)</f>
        <v>-7.4269999999999996</v>
      </c>
      <c r="F466" s="26">
        <f>INDEX(PIL!$A$1:$K$1009,$B466,6)</f>
        <v>-4.641</v>
      </c>
      <c r="G466" s="26">
        <f>INDEX(PIL!$A$1:$K$1009,$B466,7)</f>
        <v>-122.029</v>
      </c>
      <c r="H466" s="26">
        <f>INDEX(PIL!$A$1:$K$1009,$B466,8)</f>
        <v>-2.4420000000000002</v>
      </c>
      <c r="I466" s="26">
        <f>INDEX(PIL!$A$1:$K$1009,$B466,9)</f>
        <v>11.653</v>
      </c>
      <c r="J466" s="26">
        <f>INDEX(PIL!$A$1:$K$1009,$B466,10)</f>
        <v>8.6969999999999992</v>
      </c>
      <c r="K466" s="26">
        <f t="shared" si="4780"/>
        <v>-133.68199999999999</v>
      </c>
      <c r="L466" s="15">
        <f t="shared" si="4781"/>
        <v>-11.138999999999999</v>
      </c>
      <c r="M466" s="15">
        <f t="shared" ref="M466" si="4917">(ABS(K466)+ABS(0.3*L466))*SIGN(K466)</f>
        <v>-137.02369999999999</v>
      </c>
      <c r="N466" s="15">
        <f t="shared" si="4783"/>
        <v>-51.243600000000001</v>
      </c>
      <c r="O466" s="449">
        <f t="shared" si="4784"/>
        <v>-137.02369999999999</v>
      </c>
      <c r="Q466" s="440"/>
      <c r="R466" s="444">
        <v>775</v>
      </c>
      <c r="S466" s="16">
        <f>INDEX(PIL!$A$1:$K$1009,$R466,3)</f>
        <v>5</v>
      </c>
      <c r="T466" s="16" t="str">
        <f>INDEX(PIL!$A$1:$K$1009,$R466,4)</f>
        <v>Minf</v>
      </c>
      <c r="U466" s="26">
        <f>INDEX(PIL!$A$1:$K$1009,$R466,5)</f>
        <v>-10.691000000000001</v>
      </c>
      <c r="V466" s="26">
        <f>INDEX(PIL!$A$1:$K$1009,$R466,6)</f>
        <v>-7.4950000000000001</v>
      </c>
      <c r="W466" s="26">
        <f>INDEX(PIL!$A$1:$K$1009,$R466,7)</f>
        <v>0.14799999999999999</v>
      </c>
      <c r="X466" s="26">
        <f>INDEX(PIL!$A$1:$K$1009,$R466,8)</f>
        <v>-39.709000000000003</v>
      </c>
      <c r="Y466" s="26">
        <f>INDEX(PIL!$A$1:$K$1009,$R466,9)</f>
        <v>-1.2390000000000001</v>
      </c>
      <c r="Z466" s="26">
        <f>INDEX(PIL!$A$1:$K$1009,$R466,10)</f>
        <v>-0.92500000000000004</v>
      </c>
      <c r="AA466" s="26">
        <f t="shared" si="4785"/>
        <v>1.387</v>
      </c>
      <c r="AB466" s="15">
        <f t="shared" si="4786"/>
        <v>-40.634</v>
      </c>
      <c r="AC466" s="15">
        <f t="shared" ref="AC466" si="4918">(ABS(AA466)+ABS(0.3*AB466))*SIGN(AA466)</f>
        <v>13.577199999999999</v>
      </c>
      <c r="AD466" s="15">
        <f t="shared" si="4805"/>
        <v>-41.0501</v>
      </c>
      <c r="AE466" s="449">
        <f t="shared" si="4788"/>
        <v>-41.0501</v>
      </c>
      <c r="AG466" s="440"/>
      <c r="AJ466" s="26"/>
      <c r="AK466" s="26"/>
      <c r="AL466" s="26"/>
      <c r="AM466" s="26"/>
      <c r="AN466" s="26"/>
      <c r="AO466" s="26"/>
      <c r="AP466" s="26"/>
      <c r="AQ466" s="15"/>
      <c r="AR466" s="15"/>
      <c r="AS466" s="449"/>
      <c r="AT466" s="15"/>
      <c r="AU466" s="440"/>
      <c r="AV466" s="444"/>
      <c r="AW466" s="444" t="s">
        <v>803</v>
      </c>
      <c r="AX466" s="26">
        <f t="shared" ref="AX466" si="4919">F465-M465</f>
        <v>-154.8476</v>
      </c>
      <c r="AY466" s="26">
        <f t="shared" ref="AY466" si="4920">V465-AC465</f>
        <v>21.509999999999998</v>
      </c>
      <c r="AZ466" s="26">
        <f t="shared" ref="AZ466" si="4921">F466-M466</f>
        <v>132.3827</v>
      </c>
      <c r="BA466" s="26">
        <f t="shared" ref="BA466" si="4922">V466-AC466</f>
        <v>-21.072199999999999</v>
      </c>
      <c r="BB466" s="449">
        <f t="shared" ref="BB466" si="4923">AK468-AR468</f>
        <v>-235.22939999999997</v>
      </c>
      <c r="BC466" s="26"/>
      <c r="BD466" s="400">
        <f t="shared" ref="BD466" si="4924">BD465</f>
        <v>5</v>
      </c>
      <c r="BE466" s="383">
        <f t="shared" si="4365"/>
        <v>20</v>
      </c>
      <c r="BF466" s="15"/>
      <c r="BG466" s="15"/>
      <c r="BH466" s="15"/>
      <c r="BI466" s="440"/>
      <c r="BJ466" s="444"/>
      <c r="BK466" s="444" t="s">
        <v>803</v>
      </c>
      <c r="BL466" s="26">
        <f>IF(BJ468=6,AX466-(AX466-AZ466)/hinterpiano*(0.55/2),AX466-(AX466-AZ466)/hinterpiano*(0.65/2))</f>
        <v>-126.55976742424242</v>
      </c>
      <c r="BM466" s="26">
        <f>IF(BJ468=6,AY466-(AY466-BA466)/hinterpiano*(0.55/2),AY466-(AY466-BA466)/hinterpiano*(0.65/2))</f>
        <v>17.316298484848481</v>
      </c>
      <c r="BN466" s="26">
        <f>IF(BJ468&lt;&gt;1,IF(BJ468=6,AZ466-(AZ466-AX466)/hinterpiano*(0.55/2),AZ466-(AZ466-AX466)/hinterpiano*(0.65/2)),AZ466)</f>
        <v>104.09486742424242</v>
      </c>
      <c r="BO466" s="26">
        <f>IF(BJ468&lt;&gt;1,IF(BJ468=6,BA466-(BA466-AY466)/hinterpiano*(0.55/2),BA466-(BA466-AY466)/hinterpiano*(0.65/2)),BA466)</f>
        <v>-16.878498484848485</v>
      </c>
      <c r="BP466" s="449">
        <f t="shared" si="4795"/>
        <v>-235.22939999999997</v>
      </c>
    </row>
    <row r="467" spans="1:68" ht="20" customHeight="1">
      <c r="A467" s="440"/>
      <c r="B467" s="444">
        <v>464</v>
      </c>
      <c r="C467" s="444">
        <f>INDEX(PIL!$A$1:$K$1009,$B467,3)</f>
        <v>5</v>
      </c>
      <c r="D467" s="444" t="str">
        <f>INDEX(PIL!$A$1:$K$1009,$B467,4)</f>
        <v>V</v>
      </c>
      <c r="E467" s="26">
        <f>INDEX(PIL!$A$1:$K$1009,$B467,5)</f>
        <v>5.181</v>
      </c>
      <c r="F467" s="26">
        <f>INDEX(PIL!$A$1:$K$1009,$B467,6)</f>
        <v>3.2010000000000001</v>
      </c>
      <c r="G467" s="26">
        <f>INDEX(PIL!$A$1:$K$1009,$B467,7)</f>
        <v>80.358000000000004</v>
      </c>
      <c r="H467" s="26">
        <f>INDEX(PIL!$A$1:$K$1009,$B467,8)</f>
        <v>1.5489999999999999</v>
      </c>
      <c r="I467" s="26">
        <f>INDEX(PIL!$A$1:$K$1009,$B467,9)</f>
        <v>-7.6379999999999999</v>
      </c>
      <c r="J467" s="26">
        <f>INDEX(PIL!$A$1:$K$1009,$B467,10)</f>
        <v>-5.7</v>
      </c>
      <c r="K467" s="26">
        <f t="shared" si="4780"/>
        <v>87.996000000000009</v>
      </c>
      <c r="L467" s="15">
        <f t="shared" si="4781"/>
        <v>7.2490000000000006</v>
      </c>
      <c r="M467" s="15">
        <f t="shared" ref="M467" si="4925">(ABS(K467)+ABS(0.3*L467))*SIGN(K467)</f>
        <v>90.170700000000011</v>
      </c>
      <c r="N467" s="15">
        <f t="shared" si="4783"/>
        <v>33.647800000000004</v>
      </c>
      <c r="O467" s="449">
        <f t="shared" si="4784"/>
        <v>90.170700000000011</v>
      </c>
      <c r="Q467" s="440"/>
      <c r="R467" s="444">
        <v>776</v>
      </c>
      <c r="S467" s="16">
        <f>INDEX(PIL!$A$1:$K$1009,$R467,3)</f>
        <v>5</v>
      </c>
      <c r="T467" s="16" t="str">
        <f>INDEX(PIL!$A$1:$K$1009,$R467,4)</f>
        <v>V</v>
      </c>
      <c r="U467" s="26">
        <f>INDEX(PIL!$A$1:$K$1009,$R467,5)</f>
        <v>6.4169999999999998</v>
      </c>
      <c r="V467" s="26">
        <f>INDEX(PIL!$A$1:$K$1009,$R467,6)</f>
        <v>4.4980000000000002</v>
      </c>
      <c r="W467" s="26">
        <f>INDEX(PIL!$A$1:$K$1009,$R467,7)</f>
        <v>-9.0999999999999998E-2</v>
      </c>
      <c r="X467" s="26">
        <f>INDEX(PIL!$A$1:$K$1009,$R467,8)</f>
        <v>24.585000000000001</v>
      </c>
      <c r="Y467" s="26">
        <f>INDEX(PIL!$A$1:$K$1009,$R467,9)</f>
        <v>0.76600000000000001</v>
      </c>
      <c r="Z467" s="26">
        <f>INDEX(PIL!$A$1:$K$1009,$R467,10)</f>
        <v>0.57199999999999995</v>
      </c>
      <c r="AA467" s="26">
        <f t="shared" si="4785"/>
        <v>-0.85699999999999998</v>
      </c>
      <c r="AB467" s="15">
        <f t="shared" si="4786"/>
        <v>25.157</v>
      </c>
      <c r="AC467" s="15">
        <f t="shared" ref="AC467" si="4926">(ABS(AA467)+ABS(0.3*AB467))*SIGN(AA467)</f>
        <v>-8.4040999999999997</v>
      </c>
      <c r="AD467" s="15">
        <f t="shared" si="4805"/>
        <v>25.414100000000001</v>
      </c>
      <c r="AE467" s="449">
        <f t="shared" si="4788"/>
        <v>25.414100000000001</v>
      </c>
      <c r="AG467" s="440"/>
      <c r="AJ467" s="26"/>
      <c r="AK467" s="26"/>
      <c r="AL467" s="26"/>
      <c r="AM467" s="26"/>
      <c r="AN467" s="26"/>
      <c r="AO467" s="26"/>
      <c r="AP467" s="26"/>
      <c r="AQ467" s="15"/>
      <c r="AR467" s="15"/>
      <c r="AS467" s="449"/>
      <c r="AT467" s="15"/>
      <c r="AU467" s="440"/>
      <c r="AV467" s="444"/>
      <c r="AW467" s="444" t="s">
        <v>804</v>
      </c>
      <c r="AX467" s="26">
        <f t="shared" ref="AX467" si="4927">F465+N465</f>
        <v>65.819600000000008</v>
      </c>
      <c r="AY467" s="26">
        <f t="shared" ref="AY467" si="4928">V465+AD465</f>
        <v>50.172899999999998</v>
      </c>
      <c r="AZ467" s="26">
        <f t="shared" ref="AZ467" si="4929">F466+N466</f>
        <v>-55.884599999999999</v>
      </c>
      <c r="BA467" s="26">
        <f t="shared" ref="BA467" si="4930">V466+AD466</f>
        <v>-48.545099999999998</v>
      </c>
      <c r="BB467" s="449">
        <f t="shared" ref="BB467" si="4931">AK468+AS468</f>
        <v>-314.21207999999996</v>
      </c>
      <c r="BC467" s="26"/>
      <c r="BD467" s="400">
        <f t="shared" si="4881"/>
        <v>5</v>
      </c>
      <c r="BE467" s="383">
        <f t="shared" si="4365"/>
        <v>20</v>
      </c>
      <c r="BF467" s="15"/>
      <c r="BG467" s="15"/>
      <c r="BH467" s="15"/>
      <c r="BI467" s="440"/>
      <c r="BJ467" s="444"/>
      <c r="BK467" s="444" t="s">
        <v>804</v>
      </c>
      <c r="BL467" s="26">
        <f>IF(BJ468=6,AX467-(AX467-AZ467)/hinterpiano*(0.55/2),AX467-(AX467-AZ467)/hinterpiano*(0.65/2))</f>
        <v>53.83358030303031</v>
      </c>
      <c r="BM467" s="26">
        <f>IF(BJ468=6,AY467-(AY467-BA467)/hinterpiano*(0.55/2),AY467-(AY467-BA467)/hinterpiano*(0.65/2))</f>
        <v>40.450672727272725</v>
      </c>
      <c r="BN467" s="26">
        <f>IF(BJ468&lt;&gt;1,IF(BJ468=6,AZ467-(AZ467-AX467)/hinterpiano*(0.55/2),AZ467-(AZ467-AX467)/hinterpiano*(0.65/2)),AZ467)</f>
        <v>-43.8985803030303</v>
      </c>
      <c r="BO467" s="26">
        <f>IF(BJ468&lt;&gt;1,IF(BJ468=6,BA467-(BA467-AY467)/hinterpiano*(0.55/2),BA467-(BA467-AY467)/hinterpiano*(0.65/2)),BA467)</f>
        <v>-38.822872727272724</v>
      </c>
      <c r="BP467" s="449">
        <f t="shared" si="4795"/>
        <v>-314.21207999999996</v>
      </c>
    </row>
    <row r="468" spans="1:68" ht="20" customHeight="1">
      <c r="A468" s="440"/>
      <c r="B468" s="444">
        <v>465</v>
      </c>
      <c r="C468" s="444">
        <f>INDEX(PIL!$A$1:$K$1009,$B468,3)</f>
        <v>5</v>
      </c>
      <c r="D468" s="444" t="str">
        <f>INDEX(PIL!$A$1:$K$1009,$B468,4)</f>
        <v>N</v>
      </c>
      <c r="E468" s="26">
        <f>INDEX(PIL!$A$1:$K$1009,$B468,5)</f>
        <v>-276.13200000000001</v>
      </c>
      <c r="F468" s="26">
        <f>INDEX(PIL!$A$1:$K$1009,$B468,6)</f>
        <v>-178.018</v>
      </c>
      <c r="G468" s="26">
        <f>INDEX(PIL!$A$1:$K$1009,$B468,7)</f>
        <v>-10.321999999999999</v>
      </c>
      <c r="H468" s="26">
        <f>INDEX(PIL!$A$1:$K$1009,$B468,8)</f>
        <v>0.372</v>
      </c>
      <c r="I468" s="26">
        <f>INDEX(PIL!$A$1:$K$1009,$B468,9)</f>
        <v>0.95099999999999996</v>
      </c>
      <c r="J468" s="26">
        <f>INDEX(PIL!$A$1:$K$1009,$B468,10)</f>
        <v>0.71</v>
      </c>
      <c r="K468" s="26">
        <f t="shared" si="4780"/>
        <v>-11.273</v>
      </c>
      <c r="L468" s="15">
        <f t="shared" si="4781"/>
        <v>1.0819999999999999</v>
      </c>
      <c r="M468" s="15">
        <f t="shared" ref="M468" si="4932">(ABS(K468)+ABS(0.3*L468))*SIGN(K468)</f>
        <v>-11.5976</v>
      </c>
      <c r="N468" s="15">
        <f t="shared" si="4783"/>
        <v>4.4638999999999998</v>
      </c>
      <c r="O468" s="449">
        <f t="shared" si="4784"/>
        <v>-11.5976</v>
      </c>
      <c r="Q468" s="440"/>
      <c r="R468" s="444">
        <v>777</v>
      </c>
      <c r="S468" s="16">
        <f>INDEX(PIL!$A$1:$K$1009,$R468,3)</f>
        <v>5</v>
      </c>
      <c r="T468" s="16" t="str">
        <f>INDEX(PIL!$A$1:$K$1009,$R468,4)</f>
        <v>N</v>
      </c>
      <c r="U468" s="26">
        <f>INDEX(PIL!$A$1:$K$1009,$R468,5)</f>
        <v>-70.308000000000007</v>
      </c>
      <c r="V468" s="26">
        <f>INDEX(PIL!$A$1:$K$1009,$R468,6)</f>
        <v>-49.76</v>
      </c>
      <c r="W468" s="26">
        <f>INDEX(PIL!$A$1:$K$1009,$R468,7)</f>
        <v>0.182</v>
      </c>
      <c r="X468" s="26">
        <f>INDEX(PIL!$A$1:$K$1009,$R468,8)</f>
        <v>-46.817999999999998</v>
      </c>
      <c r="Y468" s="26">
        <f>INDEX(PIL!$A$1:$K$1009,$R468,9)</f>
        <v>-1.482</v>
      </c>
      <c r="Z468" s="26">
        <f>INDEX(PIL!$A$1:$K$1009,$R468,10)</f>
        <v>-1.1060000000000001</v>
      </c>
      <c r="AA468" s="26">
        <f t="shared" si="4785"/>
        <v>1.6639999999999999</v>
      </c>
      <c r="AB468" s="15">
        <f t="shared" si="4786"/>
        <v>-47.923999999999999</v>
      </c>
      <c r="AC468" s="15">
        <f t="shared" ref="AC468" si="4933">(ABS(AA468)+ABS(0.3*AB468))*SIGN(AA468)</f>
        <v>16.0412</v>
      </c>
      <c r="AD468" s="15">
        <f t="shared" si="4805"/>
        <v>-48.423200000000001</v>
      </c>
      <c r="AE468" s="449">
        <f t="shared" si="4788"/>
        <v>-48.423200000000001</v>
      </c>
      <c r="AG468" s="440"/>
      <c r="AH468" s="16">
        <f t="shared" ref="AH468" si="4934">S468</f>
        <v>5</v>
      </c>
      <c r="AI468" s="16" t="str">
        <f t="shared" ref="AI468" si="4935">T468</f>
        <v>N</v>
      </c>
      <c r="AJ468" s="26">
        <f>IF(AH468=6,E468+U468-(0.6*base_minore_p*hinterpiano*cls_armato),IF(AH468=5,E468+U468-(0.6*base_minore_p*hinterpiano*cls_armato)-(base_maggiore_p*base_minore_p*hinterpiano*cls_armato),IF(AH468=4,E468+U468-(0.6*base_minore_p*hinterpiano*cls_armato)-2*(base_maggiore_p*base_minore_p*hinterpiano*cls_armato),IF(AH468=3,E468+U468-(0.6*base_minore_p*hinterpiano*cls_armato)-3*(base_maggiore_p*base_minore_p*hinterpiano*cls_armato),IF(AH468=2,E468+U468-(0.6*base_minore_p*hinterpiano*cls_armato)-4*(base_maggiore_p*base_minore_p*hinterpiano*cls_armato),E468+U468-(0.6*base_minore_p*hinterpiano*cls_armato)-5*(base_maggiore_p*base_minore_p*hinterpiano*cls_armato))))))</f>
        <v>-378.61500000000001</v>
      </c>
      <c r="AK468" s="26">
        <f>IF(AH468=6,F468+V468-(0.6*base_minore_p*hinterpiano*cls_armato),IF(AH468=5,F468+V468-(0.6*base_minore_p*hinterpiano*cls_armato)-(base_maggiore_p*base_minore_p*hinterpiano*cls_armato),IF(AH468=4,F468+V468-(0.6*base_minore_p*hinterpiano*cls_armato)-2*(base_maggiore_p*base_minore_p*hinterpiano*cls_armato),IF(AH468=3,F468+V468-(0.6*base_minore_p*hinterpiano*cls_armato)-3*(base_maggiore_p*base_minore_p*hinterpiano*cls_armato),IF(AH468=2,F468+V468-(0.6*base_minore_p*hinterpiano*cls_armato)-4*(base_maggiore_p*base_minore_p*hinterpiano*cls_armato),F468+V468-(0.6*base_minore_p*hinterpiano*cls_armato)-5*(base_maggiore_p*base_minore_p*hinterpiano*cls_armato))))))</f>
        <v>-259.95299999999997</v>
      </c>
      <c r="AL468" s="26">
        <f t="shared" ref="AL468" si="4936">G468+W468</f>
        <v>-10.139999999999999</v>
      </c>
      <c r="AM468" s="26">
        <f t="shared" ref="AM468" si="4937">H468+X468</f>
        <v>-46.445999999999998</v>
      </c>
      <c r="AN468" s="26">
        <f t="shared" ref="AN468" si="4938">I468+Y468</f>
        <v>-0.53100000000000003</v>
      </c>
      <c r="AO468" s="26">
        <f t="shared" ref="AO468" si="4939">J468+Z468</f>
        <v>-0.39600000000000013</v>
      </c>
      <c r="AP468" s="26">
        <f t="shared" ref="AP468" si="4940">(ABS(AL468)+ABS(AN468))*SIGN(AL468)</f>
        <v>-10.670999999999999</v>
      </c>
      <c r="AQ468" s="15">
        <f t="shared" ref="AQ468" si="4941">(ABS(AM468)+ABS(AO468))*SIGN(AM468)</f>
        <v>-46.841999999999999</v>
      </c>
      <c r="AR468" s="15">
        <f t="shared" ref="AR468" si="4942">(ABS(AP468)+ABS(0.3*AQ468))*SIGN(AP468)</f>
        <v>-24.723599999999998</v>
      </c>
      <c r="AS468" s="449">
        <f t="shared" ref="AS468" si="4943">(ABS(AQ468)+ABS(0.3*AR468))*SIGN(AQ468)</f>
        <v>-54.259079999999997</v>
      </c>
      <c r="AT468" s="15"/>
      <c r="AU468" s="440"/>
      <c r="AV468" s="444">
        <f t="shared" ref="AV468" si="4944">AH468</f>
        <v>5</v>
      </c>
      <c r="AW468" s="444" t="s">
        <v>805</v>
      </c>
      <c r="AX468" s="26">
        <f t="shared" ref="AX468" si="4945">F465-N465</f>
        <v>-53.977600000000002</v>
      </c>
      <c r="AY468" s="26">
        <f t="shared" ref="AY468" si="4946">V465-AD465</f>
        <v>-35.472899999999996</v>
      </c>
      <c r="AZ468" s="26">
        <f t="shared" ref="AZ468" si="4947">F466-N466</f>
        <v>46.602600000000002</v>
      </c>
      <c r="BA468" s="26">
        <f t="shared" ref="BA468" si="4948">V466-AD466</f>
        <v>33.555100000000003</v>
      </c>
      <c r="BB468" s="449">
        <f t="shared" ref="BB468" si="4949">AK468-AS468</f>
        <v>-205.69391999999999</v>
      </c>
      <c r="BC468" s="26"/>
      <c r="BD468" s="400">
        <f t="shared" si="4881"/>
        <v>5</v>
      </c>
      <c r="BE468" s="383">
        <f t="shared" si="4365"/>
        <v>20</v>
      </c>
      <c r="BF468" s="15"/>
      <c r="BG468" s="15"/>
      <c r="BH468" s="15"/>
      <c r="BI468" s="440"/>
      <c r="BJ468" s="444">
        <f t="shared" ref="BJ468" si="4950">AV468</f>
        <v>5</v>
      </c>
      <c r="BK468" s="444" t="s">
        <v>805</v>
      </c>
      <c r="BL468" s="26">
        <f>IF(BJ468=6,AX468-(AX468-AZ468)/hinterpiano*(0.55/2),AX468-(AX468-AZ468)/hinterpiano*(0.65/2))</f>
        <v>-44.071974242424247</v>
      </c>
      <c r="BM468" s="26">
        <f>IF(BJ468=6,AY468-(AY468-BA468)/hinterpiano*(0.55/2),AY468-(AY468-BA468)/hinterpiano*(0.65/2))</f>
        <v>-28.674687878787875</v>
      </c>
      <c r="BN468" s="26">
        <f>IF(BJ468&lt;&gt;1,IF(BJ468=6,AZ468-(AZ468-AX468)/hinterpiano*(0.55/2),AZ468-(AZ468-AX468)/hinterpiano*(0.65/2)),AZ468)</f>
        <v>36.696974242424247</v>
      </c>
      <c r="BO468" s="26">
        <f>IF(BJ468&lt;&gt;1,IF(BJ468=6,BA468-(BA468-AY468)/hinterpiano*(0.55/2),BA468-(BA468-AY468)/hinterpiano*(0.65/2)),BA468)</f>
        <v>26.756887878787882</v>
      </c>
      <c r="BP468" s="449">
        <f t="shared" si="4795"/>
        <v>-205.69391999999999</v>
      </c>
    </row>
    <row r="469" spans="1:68" ht="20" customHeight="1">
      <c r="A469" s="440"/>
      <c r="B469" s="444">
        <v>466</v>
      </c>
      <c r="C469" s="444">
        <f>INDEX(PIL!$A$1:$K$1009,$B469,3)</f>
        <v>4</v>
      </c>
      <c r="D469" s="444" t="str">
        <f>INDEX(PIL!$A$1:$K$1009,$B469,4)</f>
        <v>Msup</v>
      </c>
      <c r="E469" s="26">
        <f>INDEX(PIL!$A$1:$K$1009,$B469,5)</f>
        <v>5.7510000000000003</v>
      </c>
      <c r="F469" s="26">
        <f>INDEX(PIL!$A$1:$K$1009,$B469,6)</f>
        <v>3.677</v>
      </c>
      <c r="G469" s="26">
        <f>INDEX(PIL!$A$1:$K$1009,$B469,7)</f>
        <v>192.26499999999999</v>
      </c>
      <c r="H469" s="26">
        <f>INDEX(PIL!$A$1:$K$1009,$B469,8)</f>
        <v>3.702</v>
      </c>
      <c r="I469" s="26">
        <f>INDEX(PIL!$A$1:$K$1009,$B469,9)</f>
        <v>-17.547000000000001</v>
      </c>
      <c r="J469" s="26">
        <f>INDEX(PIL!$A$1:$K$1009,$B469,10)</f>
        <v>-13.095000000000001</v>
      </c>
      <c r="K469" s="26">
        <f t="shared" si="4780"/>
        <v>209.81199999999998</v>
      </c>
      <c r="L469" s="15">
        <f t="shared" si="4781"/>
        <v>16.797000000000001</v>
      </c>
      <c r="M469" s="15">
        <f t="shared" ref="M469" si="4951">(ABS(K469)+ABS(0.3*L469))*SIGN(K469)</f>
        <v>214.85109999999997</v>
      </c>
      <c r="N469" s="15">
        <f t="shared" si="4783"/>
        <v>79.740599999999986</v>
      </c>
      <c r="O469" s="449">
        <f t="shared" si="4784"/>
        <v>214.85109999999997</v>
      </c>
      <c r="Q469" s="440"/>
      <c r="R469" s="444">
        <v>778</v>
      </c>
      <c r="S469" s="16">
        <f>INDEX(PIL!$A$1:$K$1009,$R469,3)</f>
        <v>4</v>
      </c>
      <c r="T469" s="16" t="str">
        <f>INDEX(PIL!$A$1:$K$1009,$R469,4)</f>
        <v>Msup</v>
      </c>
      <c r="U469" s="26">
        <f>INDEX(PIL!$A$1:$K$1009,$R469,5)</f>
        <v>10.709</v>
      </c>
      <c r="V469" s="26">
        <f>INDEX(PIL!$A$1:$K$1009,$R469,6)</f>
        <v>7.5119999999999996</v>
      </c>
      <c r="W469" s="26">
        <f>INDEX(PIL!$A$1:$K$1009,$R469,7)</f>
        <v>-0.192</v>
      </c>
      <c r="X469" s="26">
        <f>INDEX(PIL!$A$1:$K$1009,$R469,8)</f>
        <v>56.171999999999997</v>
      </c>
      <c r="Y469" s="26">
        <f>INDEX(PIL!$A$1:$K$1009,$R469,9)</f>
        <v>1.696</v>
      </c>
      <c r="Z469" s="26">
        <f>INDEX(PIL!$A$1:$K$1009,$R469,10)</f>
        <v>1.266</v>
      </c>
      <c r="AA469" s="26">
        <f t="shared" si="4785"/>
        <v>-1.8879999999999999</v>
      </c>
      <c r="AB469" s="15">
        <f t="shared" si="4786"/>
        <v>57.437999999999995</v>
      </c>
      <c r="AC469" s="15">
        <f t="shared" ref="AC469" si="4952">(ABS(AA469)+ABS(0.3*AB469))*SIGN(AA469)</f>
        <v>-19.119399999999999</v>
      </c>
      <c r="AD469" s="15">
        <f t="shared" si="4805"/>
        <v>58.004399999999997</v>
      </c>
      <c r="AE469" s="449">
        <f t="shared" si="4788"/>
        <v>58.004399999999997</v>
      </c>
      <c r="AG469" s="440"/>
      <c r="AJ469" s="26"/>
      <c r="AK469" s="26"/>
      <c r="AL469" s="26"/>
      <c r="AM469" s="26"/>
      <c r="AN469" s="26"/>
      <c r="AO469" s="26"/>
      <c r="AP469" s="26"/>
      <c r="AQ469" s="15"/>
      <c r="AR469" s="15"/>
      <c r="AS469" s="449"/>
      <c r="AT469" s="15"/>
      <c r="AU469" s="440"/>
      <c r="AV469" s="444"/>
      <c r="AW469" s="444" t="s">
        <v>802</v>
      </c>
      <c r="AX469" s="26">
        <f t="shared" ref="AX469" si="4953">F469+M469</f>
        <v>218.52809999999997</v>
      </c>
      <c r="AY469" s="26">
        <f t="shared" ref="AY469" si="4954">V469+AC469</f>
        <v>-11.607399999999998</v>
      </c>
      <c r="AZ469" s="26">
        <f t="shared" ref="AZ469" si="4955">F470+M470</f>
        <v>-200.42240000000001</v>
      </c>
      <c r="BA469" s="26">
        <f t="shared" ref="BA469" si="4956">V470+AC470</f>
        <v>11.395700000000001</v>
      </c>
      <c r="BB469" s="449">
        <f t="shared" ref="BB469" si="4957">AK472+AR472</f>
        <v>-466.0077</v>
      </c>
      <c r="BC469" s="26"/>
      <c r="BD469" s="400">
        <f t="shared" ref="BD469" si="4958">AV472</f>
        <v>4</v>
      </c>
      <c r="BE469" s="383">
        <f t="shared" si="4365"/>
        <v>20</v>
      </c>
      <c r="BF469" s="15"/>
      <c r="BG469" s="15"/>
      <c r="BH469" s="15"/>
      <c r="BI469" s="440"/>
      <c r="BJ469" s="444"/>
      <c r="BK469" s="444" t="s">
        <v>802</v>
      </c>
      <c r="BL469" s="26">
        <f>IF(BJ472=6,AX469-(AX469-AZ469)/hinterpiano*(0.55/2),AX469-(AX469-AZ469)/hinterpiano*(0.65/2))</f>
        <v>177.26782348484846</v>
      </c>
      <c r="BM469" s="26">
        <f>IF(BJ472=6,AY469-(AY469-BA469)/hinterpiano*(0.55/2),AY469-(AY469-BA469)/hinterpiano*(0.65/2))</f>
        <v>-9.3419431818181806</v>
      </c>
      <c r="BN469" s="26">
        <f>IF(BJ472&lt;&gt;1,IF(BJ472=6,AZ469-(AZ469-AX469)/hinterpiano*(0.55/2),AZ469-(AZ469-AX469)/hinterpiano*(0.65/2)),AZ469)</f>
        <v>-159.16212348484851</v>
      </c>
      <c r="BO469" s="26">
        <f>IF(BJ472&lt;&gt;1,IF(BJ472=6,BA469-(BA469-AY469)/hinterpiano*(0.55/2),BA469-(BA469-AY469)/hinterpiano*(0.65/2)),BA469)</f>
        <v>9.1302431818181837</v>
      </c>
      <c r="BP469" s="449">
        <f t="shared" si="4795"/>
        <v>-466.0077</v>
      </c>
    </row>
    <row r="470" spans="1:68" ht="20" customHeight="1">
      <c r="A470" s="440"/>
      <c r="B470" s="444">
        <v>467</v>
      </c>
      <c r="C470" s="444">
        <f>INDEX(PIL!$A$1:$K$1009,$B470,3)</f>
        <v>4</v>
      </c>
      <c r="D470" s="444" t="str">
        <f>INDEX(PIL!$A$1:$K$1009,$B470,4)</f>
        <v>Minf</v>
      </c>
      <c r="E470" s="26">
        <f>INDEX(PIL!$A$1:$K$1009,$B470,5)</f>
        <v>-2.8650000000000002</v>
      </c>
      <c r="F470" s="26">
        <f>INDEX(PIL!$A$1:$K$1009,$B470,6)</f>
        <v>-1.85</v>
      </c>
      <c r="G470" s="26">
        <f>INDEX(PIL!$A$1:$K$1009,$B470,7)</f>
        <v>-177.465</v>
      </c>
      <c r="H470" s="26">
        <f>INDEX(PIL!$A$1:$K$1009,$B470,8)</f>
        <v>-3.3010000000000002</v>
      </c>
      <c r="I470" s="26">
        <f>INDEX(PIL!$A$1:$K$1009,$B470,9)</f>
        <v>16.437000000000001</v>
      </c>
      <c r="J470" s="26">
        <f>INDEX(PIL!$A$1:$K$1009,$B470,10)</f>
        <v>12.266999999999999</v>
      </c>
      <c r="K470" s="26">
        <f t="shared" si="4780"/>
        <v>-193.90200000000002</v>
      </c>
      <c r="L470" s="15">
        <f t="shared" si="4781"/>
        <v>-15.568</v>
      </c>
      <c r="M470" s="15">
        <f t="shared" ref="M470" si="4959">(ABS(K470)+ABS(0.3*L470))*SIGN(K470)</f>
        <v>-198.57240000000002</v>
      </c>
      <c r="N470" s="15">
        <f t="shared" si="4783"/>
        <v>-73.738600000000005</v>
      </c>
      <c r="O470" s="449">
        <f t="shared" si="4784"/>
        <v>-198.57240000000002</v>
      </c>
      <c r="Q470" s="440"/>
      <c r="R470" s="444">
        <v>779</v>
      </c>
      <c r="S470" s="16">
        <f>INDEX(PIL!$A$1:$K$1009,$R470,3)</f>
        <v>4</v>
      </c>
      <c r="T470" s="16" t="str">
        <f>INDEX(PIL!$A$1:$K$1009,$R470,4)</f>
        <v>Minf</v>
      </c>
      <c r="U470" s="26">
        <f>INDEX(PIL!$A$1:$K$1009,$R470,5)</f>
        <v>-10.651</v>
      </c>
      <c r="V470" s="26">
        <f>INDEX(PIL!$A$1:$K$1009,$R470,6)</f>
        <v>-7.4669999999999996</v>
      </c>
      <c r="W470" s="26">
        <f>INDEX(PIL!$A$1:$K$1009,$R470,7)</f>
        <v>0.192</v>
      </c>
      <c r="X470" s="26">
        <f>INDEX(PIL!$A$1:$K$1009,$R470,8)</f>
        <v>-55.374000000000002</v>
      </c>
      <c r="Y470" s="26">
        <f>INDEX(PIL!$A$1:$K$1009,$R470,9)</f>
        <v>-1.6819999999999999</v>
      </c>
      <c r="Z470" s="26">
        <f>INDEX(PIL!$A$1:$K$1009,$R470,10)</f>
        <v>-1.2549999999999999</v>
      </c>
      <c r="AA470" s="26">
        <f t="shared" si="4785"/>
        <v>1.8739999999999999</v>
      </c>
      <c r="AB470" s="15">
        <f t="shared" si="4786"/>
        <v>-56.629000000000005</v>
      </c>
      <c r="AC470" s="15">
        <f t="shared" ref="AC470" si="4960">(ABS(AA470)+ABS(0.3*AB470))*SIGN(AA470)</f>
        <v>18.8627</v>
      </c>
      <c r="AD470" s="15">
        <f t="shared" si="4805"/>
        <v>-57.191200000000002</v>
      </c>
      <c r="AE470" s="449">
        <f t="shared" si="4788"/>
        <v>-57.191200000000002</v>
      </c>
      <c r="AG470" s="440"/>
      <c r="AJ470" s="26"/>
      <c r="AK470" s="26"/>
      <c r="AL470" s="26"/>
      <c r="AM470" s="26"/>
      <c r="AN470" s="26"/>
      <c r="AO470" s="26"/>
      <c r="AP470" s="26"/>
      <c r="AQ470" s="15"/>
      <c r="AR470" s="15"/>
      <c r="AS470" s="449"/>
      <c r="AT470" s="15"/>
      <c r="AU470" s="440"/>
      <c r="AV470" s="444"/>
      <c r="AW470" s="444" t="s">
        <v>803</v>
      </c>
      <c r="AX470" s="26">
        <f t="shared" ref="AX470" si="4961">F469-M469</f>
        <v>-211.17409999999998</v>
      </c>
      <c r="AY470" s="26">
        <f t="shared" ref="AY470" si="4962">V469-AC469</f>
        <v>26.631399999999999</v>
      </c>
      <c r="AZ470" s="26">
        <f t="shared" ref="AZ470" si="4963">F470-M470</f>
        <v>196.72240000000002</v>
      </c>
      <c r="BA470" s="26">
        <f t="shared" ref="BA470" si="4964">V470-AC470</f>
        <v>-26.329699999999999</v>
      </c>
      <c r="BB470" s="449">
        <f t="shared" ref="BB470" si="4965">AK472-AR472</f>
        <v>-338.10829999999999</v>
      </c>
      <c r="BC470" s="26"/>
      <c r="BD470" s="400">
        <f t="shared" ref="BD470" si="4966">BD469</f>
        <v>4</v>
      </c>
      <c r="BE470" s="383">
        <f t="shared" si="4365"/>
        <v>20</v>
      </c>
      <c r="BF470" s="15"/>
      <c r="BG470" s="15"/>
      <c r="BH470" s="15"/>
      <c r="BI470" s="440"/>
      <c r="BJ470" s="444"/>
      <c r="BK470" s="444" t="s">
        <v>803</v>
      </c>
      <c r="BL470" s="26">
        <f>IF(BJ472=6,AX470-(AX470-AZ470)/hinterpiano*(0.55/2),AX470-(AX470-AZ470)/hinterpiano*(0.65/2))</f>
        <v>-171.00247499999998</v>
      </c>
      <c r="BM470" s="26">
        <f>IF(BJ472=6,AY470-(AY470-BA470)/hinterpiano*(0.55/2),AY470-(AY470-BA470)/hinterpiano*(0.65/2))</f>
        <v>21.415534090909091</v>
      </c>
      <c r="BN470" s="26">
        <f>IF(BJ472&lt;&gt;1,IF(BJ472=6,AZ470-(AZ470-AX470)/hinterpiano*(0.55/2),AZ470-(AZ470-AX470)/hinterpiano*(0.65/2)),AZ470)</f>
        <v>156.55077500000002</v>
      </c>
      <c r="BO470" s="26">
        <f>IF(BJ472&lt;&gt;1,IF(BJ472=6,BA470-(BA470-AY470)/hinterpiano*(0.55/2),BA470-(BA470-AY470)/hinterpiano*(0.65/2)),BA470)</f>
        <v>-21.113834090909087</v>
      </c>
      <c r="BP470" s="449">
        <f t="shared" si="4795"/>
        <v>-338.10829999999999</v>
      </c>
    </row>
    <row r="471" spans="1:68" ht="20" customHeight="1">
      <c r="A471" s="440"/>
      <c r="B471" s="444">
        <v>468</v>
      </c>
      <c r="C471" s="444">
        <f>INDEX(PIL!$A$1:$K$1009,$B471,3)</f>
        <v>4</v>
      </c>
      <c r="D471" s="444" t="str">
        <f>INDEX(PIL!$A$1:$K$1009,$B471,4)</f>
        <v>V</v>
      </c>
      <c r="E471" s="26">
        <f>INDEX(PIL!$A$1:$K$1009,$B471,5)</f>
        <v>2.6110000000000002</v>
      </c>
      <c r="F471" s="26">
        <f>INDEX(PIL!$A$1:$K$1009,$B471,6)</f>
        <v>1.675</v>
      </c>
      <c r="G471" s="26">
        <f>INDEX(PIL!$A$1:$K$1009,$B471,7)</f>
        <v>111.985</v>
      </c>
      <c r="H471" s="26">
        <f>INDEX(PIL!$A$1:$K$1009,$B471,8)</f>
        <v>2.1139999999999999</v>
      </c>
      <c r="I471" s="26">
        <f>INDEX(PIL!$A$1:$K$1009,$B471,9)</f>
        <v>-10.298</v>
      </c>
      <c r="J471" s="26">
        <f>INDEX(PIL!$A$1:$K$1009,$B471,10)</f>
        <v>-7.6849999999999996</v>
      </c>
      <c r="K471" s="26">
        <f t="shared" si="4780"/>
        <v>122.283</v>
      </c>
      <c r="L471" s="15">
        <f t="shared" si="4781"/>
        <v>9.7989999999999995</v>
      </c>
      <c r="M471" s="15">
        <f t="shared" ref="M471" si="4967">(ABS(K471)+ABS(0.3*L471))*SIGN(K471)</f>
        <v>125.2227</v>
      </c>
      <c r="N471" s="15">
        <f t="shared" si="4783"/>
        <v>46.483899999999998</v>
      </c>
      <c r="O471" s="449">
        <f t="shared" si="4784"/>
        <v>125.2227</v>
      </c>
      <c r="Q471" s="440"/>
      <c r="R471" s="444">
        <v>780</v>
      </c>
      <c r="S471" s="16">
        <f>INDEX(PIL!$A$1:$K$1009,$R471,3)</f>
        <v>4</v>
      </c>
      <c r="T471" s="16" t="str">
        <f>INDEX(PIL!$A$1:$K$1009,$R471,4)</f>
        <v>V</v>
      </c>
      <c r="U471" s="26">
        <f>INDEX(PIL!$A$1:$K$1009,$R471,5)</f>
        <v>6.4729999999999999</v>
      </c>
      <c r="V471" s="26">
        <f>INDEX(PIL!$A$1:$K$1009,$R471,6)</f>
        <v>4.5389999999999997</v>
      </c>
      <c r="W471" s="26">
        <f>INDEX(PIL!$A$1:$K$1009,$R471,7)</f>
        <v>-0.11600000000000001</v>
      </c>
      <c r="X471" s="26">
        <f>INDEX(PIL!$A$1:$K$1009,$R471,8)</f>
        <v>33.799999999999997</v>
      </c>
      <c r="Y471" s="26">
        <f>INDEX(PIL!$A$1:$K$1009,$R471,9)</f>
        <v>1.024</v>
      </c>
      <c r="Z471" s="26">
        <f>INDEX(PIL!$A$1:$K$1009,$R471,10)</f>
        <v>0.76400000000000001</v>
      </c>
      <c r="AA471" s="26">
        <f t="shared" si="4785"/>
        <v>-1.1400000000000001</v>
      </c>
      <c r="AB471" s="15">
        <f t="shared" si="4786"/>
        <v>34.564</v>
      </c>
      <c r="AC471" s="15">
        <f t="shared" ref="AC471" si="4968">(ABS(AA471)+ABS(0.3*AB471))*SIGN(AA471)</f>
        <v>-11.5092</v>
      </c>
      <c r="AD471" s="15">
        <f t="shared" si="4805"/>
        <v>34.905999999999999</v>
      </c>
      <c r="AE471" s="449">
        <f t="shared" si="4788"/>
        <v>34.905999999999999</v>
      </c>
      <c r="AG471" s="440"/>
      <c r="AJ471" s="26"/>
      <c r="AK471" s="26"/>
      <c r="AL471" s="26"/>
      <c r="AM471" s="26"/>
      <c r="AN471" s="26"/>
      <c r="AO471" s="26"/>
      <c r="AP471" s="26"/>
      <c r="AQ471" s="15"/>
      <c r="AR471" s="15"/>
      <c r="AS471" s="449"/>
      <c r="AT471" s="15"/>
      <c r="AU471" s="440"/>
      <c r="AV471" s="444"/>
      <c r="AW471" s="444" t="s">
        <v>804</v>
      </c>
      <c r="AX471" s="26">
        <f t="shared" ref="AX471" si="4969">F469+N469</f>
        <v>83.417599999999993</v>
      </c>
      <c r="AY471" s="26">
        <f t="shared" ref="AY471" si="4970">V469+AD469</f>
        <v>65.51639999999999</v>
      </c>
      <c r="AZ471" s="26">
        <f t="shared" ref="AZ471" si="4971">F470+N470</f>
        <v>-75.5886</v>
      </c>
      <c r="BA471" s="26">
        <f t="shared" ref="BA471" si="4972">V470+AD470</f>
        <v>-64.658200000000008</v>
      </c>
      <c r="BB471" s="449">
        <f t="shared" ref="BB471" si="4973">AK472+AS472</f>
        <v>-517.74190999999996</v>
      </c>
      <c r="BC471" s="26"/>
      <c r="BD471" s="400">
        <f t="shared" si="4881"/>
        <v>4</v>
      </c>
      <c r="BE471" s="383">
        <f t="shared" si="4365"/>
        <v>20</v>
      </c>
      <c r="BF471" s="15"/>
      <c r="BG471" s="15"/>
      <c r="BH471" s="15"/>
      <c r="BI471" s="440"/>
      <c r="BJ471" s="444"/>
      <c r="BK471" s="444" t="s">
        <v>804</v>
      </c>
      <c r="BL471" s="26">
        <f>IF(BJ472=6,AX471-(AX471-AZ471)/hinterpiano*(0.55/2),AX471-(AX471-AZ471)/hinterpiano*(0.65/2))</f>
        <v>67.757898484848482</v>
      </c>
      <c r="BM471" s="26">
        <f>IF(BJ472=6,AY471-(AY471-BA471)/hinterpiano*(0.55/2),AY471-(AY471-BA471)/hinterpiano*(0.65/2))</f>
        <v>52.696174242424235</v>
      </c>
      <c r="BN471" s="26">
        <f>IF(BJ472&lt;&gt;1,IF(BJ472=6,AZ471-(AZ471-AX471)/hinterpiano*(0.55/2),AZ471-(AZ471-AX471)/hinterpiano*(0.65/2)),AZ471)</f>
        <v>-59.928898484848489</v>
      </c>
      <c r="BO471" s="26">
        <f>IF(BJ472&lt;&gt;1,IF(BJ472=6,BA471-(BA471-AY471)/hinterpiano*(0.55/2),BA471-(BA471-AY471)/hinterpiano*(0.65/2)),BA471)</f>
        <v>-51.837974242424252</v>
      </c>
      <c r="BP471" s="449">
        <f t="shared" si="4795"/>
        <v>-517.74190999999996</v>
      </c>
    </row>
    <row r="472" spans="1:68" ht="20" customHeight="1">
      <c r="A472" s="440"/>
      <c r="B472" s="444">
        <v>469</v>
      </c>
      <c r="C472" s="444">
        <f>INDEX(PIL!$A$1:$K$1009,$B472,3)</f>
        <v>4</v>
      </c>
      <c r="D472" s="444" t="str">
        <f>INDEX(PIL!$A$1:$K$1009,$B472,4)</f>
        <v>N</v>
      </c>
      <c r="E472" s="26">
        <f>INDEX(PIL!$A$1:$K$1009,$B472,5)</f>
        <v>-428.178</v>
      </c>
      <c r="F472" s="26">
        <f>INDEX(PIL!$A$1:$K$1009,$B472,6)</f>
        <v>-276.54000000000002</v>
      </c>
      <c r="G472" s="26">
        <f>INDEX(PIL!$A$1:$K$1009,$B472,7)</f>
        <v>-34.941000000000003</v>
      </c>
      <c r="H472" s="26">
        <f>INDEX(PIL!$A$1:$K$1009,$B472,8)</f>
        <v>-0.624</v>
      </c>
      <c r="I472" s="26">
        <f>INDEX(PIL!$A$1:$K$1009,$B472,9)</f>
        <v>3.423</v>
      </c>
      <c r="J472" s="26">
        <f>INDEX(PIL!$A$1:$K$1009,$B472,10)</f>
        <v>2.5539999999999998</v>
      </c>
      <c r="K472" s="26">
        <f t="shared" si="4780"/>
        <v>-38.364000000000004</v>
      </c>
      <c r="L472" s="15">
        <f t="shared" si="4781"/>
        <v>-3.1779999999999999</v>
      </c>
      <c r="M472" s="15">
        <f t="shared" ref="M472" si="4974">(ABS(K472)+ABS(0.3*L472))*SIGN(K472)</f>
        <v>-39.317400000000006</v>
      </c>
      <c r="N472" s="15">
        <f t="shared" si="4783"/>
        <v>-14.687200000000001</v>
      </c>
      <c r="O472" s="449">
        <f t="shared" si="4784"/>
        <v>-39.317400000000006</v>
      </c>
      <c r="Q472" s="440"/>
      <c r="R472" s="444">
        <v>781</v>
      </c>
      <c r="S472" s="16">
        <f>INDEX(PIL!$A$1:$K$1009,$R472,3)</f>
        <v>4</v>
      </c>
      <c r="T472" s="16" t="str">
        <f>INDEX(PIL!$A$1:$K$1009,$R472,4)</f>
        <v>N</v>
      </c>
      <c r="U472" s="26">
        <f>INDEX(PIL!$A$1:$K$1009,$R472,5)</f>
        <v>-107.467</v>
      </c>
      <c r="V472" s="26">
        <f>INDEX(PIL!$A$1:$K$1009,$R472,6)</f>
        <v>-76.018000000000001</v>
      </c>
      <c r="W472" s="26">
        <f>INDEX(PIL!$A$1:$K$1009,$R472,7)</f>
        <v>0.35699999999999998</v>
      </c>
      <c r="X472" s="26">
        <f>INDEX(PIL!$A$1:$K$1009,$R472,8)</f>
        <v>-95.564999999999998</v>
      </c>
      <c r="Y472" s="26">
        <f>INDEX(PIL!$A$1:$K$1009,$R472,9)</f>
        <v>-3.0070000000000001</v>
      </c>
      <c r="Z472" s="26">
        <f>INDEX(PIL!$A$1:$K$1009,$R472,10)</f>
        <v>-2.2440000000000002</v>
      </c>
      <c r="AA472" s="26">
        <f t="shared" si="4785"/>
        <v>3.3639999999999999</v>
      </c>
      <c r="AB472" s="15">
        <f t="shared" si="4786"/>
        <v>-97.808999999999997</v>
      </c>
      <c r="AC472" s="15">
        <f t="shared" ref="AC472" si="4975">(ABS(AA472)+ABS(0.3*AB472))*SIGN(AA472)</f>
        <v>32.706699999999998</v>
      </c>
      <c r="AD472" s="15">
        <f t="shared" si="4805"/>
        <v>-98.81819999999999</v>
      </c>
      <c r="AE472" s="449">
        <f t="shared" si="4788"/>
        <v>-98.81819999999999</v>
      </c>
      <c r="AG472" s="440"/>
      <c r="AH472" s="16">
        <f t="shared" ref="AH472" si="4976">S472</f>
        <v>4</v>
      </c>
      <c r="AI472" s="16" t="str">
        <f t="shared" ref="AI472" si="4977">T472</f>
        <v>N</v>
      </c>
      <c r="AJ472" s="26">
        <f>IF(AH472=6,E472+U472-(0.6*base_minore_p*hinterpiano*cls_armato),IF(AH472=5,E472+U472-(0.6*base_minore_p*hinterpiano*cls_armato)-(base_maggiore_p*base_minore_p*hinterpiano*cls_armato),IF(AH472=4,E472+U472-(0.6*base_minore_p*hinterpiano*cls_armato)-2*(base_maggiore_p*base_minore_p*hinterpiano*cls_armato),IF(AH472=3,E472+U472-(0.6*base_minore_p*hinterpiano*cls_armato)-3*(base_maggiore_p*base_minore_p*hinterpiano*cls_armato),IF(AH472=2,E472+U472-(0.6*base_minore_p*hinterpiano*cls_armato)-4*(base_maggiore_p*base_minore_p*hinterpiano*cls_armato),E472+U472-(0.6*base_minore_p*hinterpiano*cls_armato)-5*(base_maggiore_p*base_minore_p*hinterpiano*cls_armato))))))</f>
        <v>-585.14499999999998</v>
      </c>
      <c r="AK472" s="26">
        <f>IF(AH472=6,F472+V472-(0.6*base_minore_p*hinterpiano*cls_armato),IF(AH472=5,F472+V472-(0.6*base_minore_p*hinterpiano*cls_armato)-(base_maggiore_p*base_minore_p*hinterpiano*cls_armato),IF(AH472=4,F472+V472-(0.6*base_minore_p*hinterpiano*cls_armato)-2*(base_maggiore_p*base_minore_p*hinterpiano*cls_armato),IF(AH472=3,F472+V472-(0.6*base_minore_p*hinterpiano*cls_armato)-3*(base_maggiore_p*base_minore_p*hinterpiano*cls_armato),IF(AH472=2,F472+V472-(0.6*base_minore_p*hinterpiano*cls_armato)-4*(base_maggiore_p*base_minore_p*hinterpiano*cls_armato),F472+V472-(0.6*base_minore_p*hinterpiano*cls_armato)-5*(base_maggiore_p*base_minore_p*hinterpiano*cls_armato))))))</f>
        <v>-402.05799999999999</v>
      </c>
      <c r="AL472" s="26">
        <f t="shared" ref="AL472" si="4978">G472+W472</f>
        <v>-34.584000000000003</v>
      </c>
      <c r="AM472" s="26">
        <f t="shared" ref="AM472" si="4979">H472+X472</f>
        <v>-96.188999999999993</v>
      </c>
      <c r="AN472" s="26">
        <f t="shared" ref="AN472" si="4980">I472+Y472</f>
        <v>0.41599999999999993</v>
      </c>
      <c r="AO472" s="26">
        <f t="shared" ref="AO472" si="4981">J472+Z472</f>
        <v>0.30999999999999961</v>
      </c>
      <c r="AP472" s="26">
        <f t="shared" ref="AP472" si="4982">(ABS(AL472)+ABS(AN472))*SIGN(AL472)</f>
        <v>-35</v>
      </c>
      <c r="AQ472" s="15">
        <f t="shared" ref="AQ472" si="4983">(ABS(AM472)+ABS(AO472))*SIGN(AM472)</f>
        <v>-96.498999999999995</v>
      </c>
      <c r="AR472" s="15">
        <f t="shared" ref="AR472" si="4984">(ABS(AP472)+ABS(0.3*AQ472))*SIGN(AP472)</f>
        <v>-63.949699999999993</v>
      </c>
      <c r="AS472" s="449">
        <f t="shared" ref="AS472" si="4985">(ABS(AQ472)+ABS(0.3*AR472))*SIGN(AQ472)</f>
        <v>-115.68391</v>
      </c>
      <c r="AT472" s="15"/>
      <c r="AU472" s="440"/>
      <c r="AV472" s="444">
        <f t="shared" ref="AV472" si="4986">AH472</f>
        <v>4</v>
      </c>
      <c r="AW472" s="444" t="s">
        <v>805</v>
      </c>
      <c r="AX472" s="26">
        <f t="shared" ref="AX472" si="4987">F469-N469</f>
        <v>-76.06359999999998</v>
      </c>
      <c r="AY472" s="26">
        <f t="shared" ref="AY472" si="4988">V469-AD469</f>
        <v>-50.492399999999996</v>
      </c>
      <c r="AZ472" s="26">
        <f t="shared" ref="AZ472" si="4989">F470-N470</f>
        <v>71.888600000000011</v>
      </c>
      <c r="BA472" s="26">
        <f t="shared" ref="BA472" si="4990">V470-AD470</f>
        <v>49.724200000000003</v>
      </c>
      <c r="BB472" s="449">
        <f t="shared" ref="BB472" si="4991">AK472-AS472</f>
        <v>-286.37409000000002</v>
      </c>
      <c r="BC472" s="26"/>
      <c r="BD472" s="400">
        <f t="shared" si="4881"/>
        <v>4</v>
      </c>
      <c r="BE472" s="383">
        <f t="shared" si="4365"/>
        <v>20</v>
      </c>
      <c r="BF472" s="15"/>
      <c r="BG472" s="15"/>
      <c r="BH472" s="15"/>
      <c r="BI472" s="440"/>
      <c r="BJ472" s="444">
        <f t="shared" ref="BJ472" si="4992">AV472</f>
        <v>4</v>
      </c>
      <c r="BK472" s="444" t="s">
        <v>805</v>
      </c>
      <c r="BL472" s="26">
        <f>IF(BJ472=6,AX472-(AX472-AZ472)/hinterpiano*(0.55/2),AX472-(AX472-AZ472)/hinterpiano*(0.65/2))</f>
        <v>-61.49254999999998</v>
      </c>
      <c r="BM472" s="26">
        <f>IF(BJ472=6,AY472-(AY472-BA472)/hinterpiano*(0.55/2),AY472-(AY472-BA472)/hinterpiano*(0.65/2))</f>
        <v>-40.622583333333324</v>
      </c>
      <c r="BN472" s="26">
        <f>IF(BJ472&lt;&gt;1,IF(BJ472=6,AZ472-(AZ472-AX472)/hinterpiano*(0.55/2),AZ472-(AZ472-AX472)/hinterpiano*(0.65/2)),AZ472)</f>
        <v>57.317550000000011</v>
      </c>
      <c r="BO472" s="26">
        <f>IF(BJ472&lt;&gt;1,IF(BJ472=6,BA472-(BA472-AY472)/hinterpiano*(0.55/2),BA472-(BA472-AY472)/hinterpiano*(0.65/2)),BA472)</f>
        <v>39.854383333333331</v>
      </c>
      <c r="BP472" s="449">
        <f t="shared" si="4795"/>
        <v>-286.37409000000002</v>
      </c>
    </row>
    <row r="473" spans="1:68" ht="20" customHeight="1">
      <c r="A473" s="440"/>
      <c r="B473" s="444">
        <v>470</v>
      </c>
      <c r="C473" s="444">
        <f>INDEX(PIL!$A$1:$K$1009,$B473,3)</f>
        <v>3</v>
      </c>
      <c r="D473" s="444" t="str">
        <f>INDEX(PIL!$A$1:$K$1009,$B473,4)</f>
        <v>Msup</v>
      </c>
      <c r="E473" s="26">
        <f>INDEX(PIL!$A$1:$K$1009,$B473,5)</f>
        <v>-0.54100000000000004</v>
      </c>
      <c r="F473" s="26">
        <f>INDEX(PIL!$A$1:$K$1009,$B473,6)</f>
        <v>-0.33500000000000002</v>
      </c>
      <c r="G473" s="26">
        <f>INDEX(PIL!$A$1:$K$1009,$B473,7)</f>
        <v>225.892</v>
      </c>
      <c r="H473" s="26">
        <f>INDEX(PIL!$A$1:$K$1009,$B473,8)</f>
        <v>4.7050000000000001</v>
      </c>
      <c r="I473" s="26">
        <f>INDEX(PIL!$A$1:$K$1009,$B473,9)</f>
        <v>-19.864999999999998</v>
      </c>
      <c r="J473" s="26">
        <f>INDEX(PIL!$A$1:$K$1009,$B473,10)</f>
        <v>-14.824</v>
      </c>
      <c r="K473" s="26">
        <f t="shared" si="4780"/>
        <v>245.75700000000001</v>
      </c>
      <c r="L473" s="15">
        <f t="shared" si="4781"/>
        <v>19.529</v>
      </c>
      <c r="M473" s="15">
        <f t="shared" ref="M473" si="4993">(ABS(K473)+ABS(0.3*L473))*SIGN(K473)</f>
        <v>251.6157</v>
      </c>
      <c r="N473" s="15">
        <f t="shared" si="4783"/>
        <v>93.256099999999989</v>
      </c>
      <c r="O473" s="449">
        <f t="shared" si="4784"/>
        <v>251.6157</v>
      </c>
      <c r="Q473" s="440"/>
      <c r="R473" s="444">
        <v>782</v>
      </c>
      <c r="S473" s="16">
        <f>INDEX(PIL!$A$1:$K$1009,$R473,3)</f>
        <v>3</v>
      </c>
      <c r="T473" s="16" t="str">
        <f>INDEX(PIL!$A$1:$K$1009,$R473,4)</f>
        <v>Msup</v>
      </c>
      <c r="U473" s="26">
        <f>INDEX(PIL!$A$1:$K$1009,$R473,5)</f>
        <v>10.837</v>
      </c>
      <c r="V473" s="26">
        <f>INDEX(PIL!$A$1:$K$1009,$R473,6)</f>
        <v>7.6029999999999998</v>
      </c>
      <c r="W473" s="26">
        <f>INDEX(PIL!$A$1:$K$1009,$R473,7)</f>
        <v>-0.20200000000000001</v>
      </c>
      <c r="X473" s="26">
        <f>INDEX(PIL!$A$1:$K$1009,$R473,8)</f>
        <v>64.962000000000003</v>
      </c>
      <c r="Y473" s="26">
        <f>INDEX(PIL!$A$1:$K$1009,$R473,9)</f>
        <v>1.8879999999999999</v>
      </c>
      <c r="Z473" s="26">
        <f>INDEX(PIL!$A$1:$K$1009,$R473,10)</f>
        <v>1.409</v>
      </c>
      <c r="AA473" s="26">
        <f t="shared" si="4785"/>
        <v>-2.09</v>
      </c>
      <c r="AB473" s="15">
        <f t="shared" si="4786"/>
        <v>66.371000000000009</v>
      </c>
      <c r="AC473" s="15">
        <f t="shared" ref="AC473" si="4994">(ABS(AA473)+ABS(0.3*AB473))*SIGN(AA473)</f>
        <v>-22.001300000000001</v>
      </c>
      <c r="AD473" s="15">
        <f t="shared" si="4805"/>
        <v>66.998000000000005</v>
      </c>
      <c r="AE473" s="449">
        <f t="shared" si="4788"/>
        <v>66.998000000000005</v>
      </c>
      <c r="AG473" s="440"/>
      <c r="AJ473" s="26"/>
      <c r="AK473" s="26"/>
      <c r="AL473" s="26"/>
      <c r="AM473" s="26"/>
      <c r="AN473" s="26"/>
      <c r="AO473" s="26"/>
      <c r="AP473" s="26"/>
      <c r="AQ473" s="15"/>
      <c r="AR473" s="15"/>
      <c r="AS473" s="449"/>
      <c r="AT473" s="15"/>
      <c r="AU473" s="440"/>
      <c r="AV473" s="444"/>
      <c r="AW473" s="444" t="s">
        <v>802</v>
      </c>
      <c r="AX473" s="26">
        <f t="shared" ref="AX473" si="4995">F473+M473</f>
        <v>251.2807</v>
      </c>
      <c r="AY473" s="26">
        <f t="shared" ref="AY473" si="4996">V473+AC473</f>
        <v>-14.398300000000001</v>
      </c>
      <c r="AZ473" s="26">
        <f t="shared" ref="AZ473" si="4997">F474+M474</f>
        <v>-250.92000000000002</v>
      </c>
      <c r="BA473" s="26">
        <f t="shared" ref="BA473" si="4998">V474+AC474</f>
        <v>14.6036</v>
      </c>
      <c r="BB473" s="449">
        <f t="shared" ref="BB473" si="4999">AK476+AR476</f>
        <v>-665.47249999999997</v>
      </c>
      <c r="BC473" s="26"/>
      <c r="BD473" s="400">
        <f t="shared" ref="BD473" si="5000">AV476</f>
        <v>3</v>
      </c>
      <c r="BE473" s="383">
        <f t="shared" si="4365"/>
        <v>20</v>
      </c>
      <c r="BF473" s="15"/>
      <c r="BG473" s="15"/>
      <c r="BH473" s="15"/>
      <c r="BI473" s="440"/>
      <c r="BJ473" s="444"/>
      <c r="BK473" s="444" t="s">
        <v>802</v>
      </c>
      <c r="BL473" s="26">
        <f>IF(BJ476=6,AX473-(AX473-AZ473)/hinterpiano*(0.55/2),AX473-(AX473-AZ473)/hinterpiano*(0.65/2))</f>
        <v>201.82154015151514</v>
      </c>
      <c r="BM473" s="26">
        <f>IF(BJ476=6,AY473-(AY473-BA473)/hinterpiano*(0.55/2),AY473-(AY473-BA473)/hinterpiano*(0.65/2))</f>
        <v>-11.542052272727274</v>
      </c>
      <c r="BN473" s="26">
        <f>IF(BJ476&lt;&gt;1,IF(BJ476=6,AZ473-(AZ473-AX473)/hinterpiano*(0.55/2),AZ473-(AZ473-AX473)/hinterpiano*(0.65/2)),AZ473)</f>
        <v>-201.46084015151516</v>
      </c>
      <c r="BO473" s="26">
        <f>IF(BJ476&lt;&gt;1,IF(BJ476=6,BA473-(BA473-AY473)/hinterpiano*(0.55/2),BA473-(BA473-AY473)/hinterpiano*(0.65/2)),BA473)</f>
        <v>11.747352272727273</v>
      </c>
      <c r="BP473" s="449">
        <f t="shared" si="4795"/>
        <v>-665.47249999999997</v>
      </c>
    </row>
    <row r="474" spans="1:68" ht="20" customHeight="1">
      <c r="A474" s="440"/>
      <c r="B474" s="444">
        <v>471</v>
      </c>
      <c r="C474" s="444">
        <f>INDEX(PIL!$A$1:$K$1009,$B474,3)</f>
        <v>3</v>
      </c>
      <c r="D474" s="444" t="str">
        <f>INDEX(PIL!$A$1:$K$1009,$B474,4)</f>
        <v>Minf</v>
      </c>
      <c r="E474" s="26">
        <f>INDEX(PIL!$A$1:$K$1009,$B474,5)</f>
        <v>6.109</v>
      </c>
      <c r="F474" s="26">
        <f>INDEX(PIL!$A$1:$K$1009,$B474,6)</f>
        <v>3.823</v>
      </c>
      <c r="G474" s="26">
        <f>INDEX(PIL!$A$1:$K$1009,$B474,7)</f>
        <v>-228.11500000000001</v>
      </c>
      <c r="H474" s="26">
        <f>INDEX(PIL!$A$1:$K$1009,$B474,8)</f>
        <v>-4.3250000000000002</v>
      </c>
      <c r="I474" s="26">
        <f>INDEX(PIL!$A$1:$K$1009,$B474,9)</f>
        <v>20.696999999999999</v>
      </c>
      <c r="J474" s="26">
        <f>INDEX(PIL!$A$1:$K$1009,$B474,10)</f>
        <v>15.445</v>
      </c>
      <c r="K474" s="26">
        <f t="shared" si="4780"/>
        <v>-248.81200000000001</v>
      </c>
      <c r="L474" s="15">
        <f t="shared" si="4781"/>
        <v>-19.77</v>
      </c>
      <c r="M474" s="15">
        <f t="shared" ref="M474" si="5001">(ABS(K474)+ABS(0.3*L474))*SIGN(K474)</f>
        <v>-254.74300000000002</v>
      </c>
      <c r="N474" s="15">
        <f t="shared" si="4783"/>
        <v>-94.413600000000002</v>
      </c>
      <c r="O474" s="449">
        <f t="shared" si="4784"/>
        <v>-254.74300000000002</v>
      </c>
      <c r="Q474" s="440"/>
      <c r="R474" s="444">
        <v>783</v>
      </c>
      <c r="S474" s="16">
        <f>INDEX(PIL!$A$1:$K$1009,$R474,3)</f>
        <v>3</v>
      </c>
      <c r="T474" s="16" t="str">
        <f>INDEX(PIL!$A$1:$K$1009,$R474,4)</f>
        <v>Minf</v>
      </c>
      <c r="U474" s="26">
        <f>INDEX(PIL!$A$1:$K$1009,$R474,5)</f>
        <v>-11.257</v>
      </c>
      <c r="V474" s="26">
        <f>INDEX(PIL!$A$1:$K$1009,$R474,6)</f>
        <v>-7.8949999999999996</v>
      </c>
      <c r="W474" s="26">
        <f>INDEX(PIL!$A$1:$K$1009,$R474,7)</f>
        <v>0.21</v>
      </c>
      <c r="X474" s="26">
        <f>INDEX(PIL!$A$1:$K$1009,$R474,8)</f>
        <v>-66.361000000000004</v>
      </c>
      <c r="Y474" s="26">
        <f>INDEX(PIL!$A$1:$K$1009,$R474,9)</f>
        <v>-1.9450000000000001</v>
      </c>
      <c r="Z474" s="26">
        <f>INDEX(PIL!$A$1:$K$1009,$R474,10)</f>
        <v>-1.4510000000000001</v>
      </c>
      <c r="AA474" s="26">
        <f t="shared" si="4785"/>
        <v>2.1550000000000002</v>
      </c>
      <c r="AB474" s="15">
        <f t="shared" si="4786"/>
        <v>-67.811999999999998</v>
      </c>
      <c r="AC474" s="15">
        <f t="shared" ref="AC474" si="5002">(ABS(AA474)+ABS(0.3*AB474))*SIGN(AA474)</f>
        <v>22.4986</v>
      </c>
      <c r="AD474" s="15">
        <f t="shared" si="4805"/>
        <v>-68.458500000000001</v>
      </c>
      <c r="AE474" s="449">
        <f t="shared" si="4788"/>
        <v>-68.458500000000001</v>
      </c>
      <c r="AG474" s="440"/>
      <c r="AJ474" s="26"/>
      <c r="AK474" s="26"/>
      <c r="AL474" s="26"/>
      <c r="AM474" s="26"/>
      <c r="AN474" s="26"/>
      <c r="AO474" s="26"/>
      <c r="AP474" s="26"/>
      <c r="AQ474" s="15"/>
      <c r="AR474" s="15"/>
      <c r="AS474" s="449"/>
      <c r="AT474" s="15"/>
      <c r="AU474" s="440"/>
      <c r="AV474" s="444"/>
      <c r="AW474" s="444" t="s">
        <v>803</v>
      </c>
      <c r="AX474" s="26">
        <f t="shared" ref="AX474" si="5003">F473-M473</f>
        <v>-251.95070000000001</v>
      </c>
      <c r="AY474" s="26">
        <f t="shared" ref="AY474" si="5004">V473-AC473</f>
        <v>29.604300000000002</v>
      </c>
      <c r="AZ474" s="26">
        <f t="shared" ref="AZ474" si="5005">F474-M474</f>
        <v>258.56600000000003</v>
      </c>
      <c r="BA474" s="26">
        <f t="shared" ref="BA474" si="5006">V474-AC474</f>
        <v>-30.393599999999999</v>
      </c>
      <c r="BB474" s="449">
        <f t="shared" ref="BB474" si="5007">AK476-AR476</f>
        <v>-418.89549999999997</v>
      </c>
      <c r="BC474" s="26"/>
      <c r="BD474" s="400">
        <f t="shared" ref="BD474" si="5008">BD473</f>
        <v>3</v>
      </c>
      <c r="BE474" s="383">
        <f t="shared" si="4365"/>
        <v>20</v>
      </c>
      <c r="BF474" s="15"/>
      <c r="BG474" s="15"/>
      <c r="BH474" s="15"/>
      <c r="BI474" s="440"/>
      <c r="BJ474" s="444"/>
      <c r="BK474" s="444" t="s">
        <v>803</v>
      </c>
      <c r="BL474" s="26">
        <f>IF(BJ476=6,AX474-(AX474-AZ474)/hinterpiano*(0.55/2),AX474-(AX474-AZ474)/hinterpiano*(0.65/2))</f>
        <v>-201.67254015151516</v>
      </c>
      <c r="BM474" s="26">
        <f>IF(BJ476=6,AY474-(AY474-BA474)/hinterpiano*(0.55/2),AY474-(AY474-BA474)/hinterpiano*(0.65/2))</f>
        <v>23.695415909090912</v>
      </c>
      <c r="BN474" s="26">
        <f>IF(BJ476&lt;&gt;1,IF(BJ476=6,AZ474-(AZ474-AX474)/hinterpiano*(0.55/2),AZ474-(AZ474-AX474)/hinterpiano*(0.65/2)),AZ474)</f>
        <v>208.28784015151518</v>
      </c>
      <c r="BO474" s="26">
        <f>IF(BJ476&lt;&gt;1,IF(BJ476=6,BA474-(BA474-AY474)/hinterpiano*(0.55/2),BA474-(BA474-AY474)/hinterpiano*(0.65/2)),BA474)</f>
        <v>-24.484715909090909</v>
      </c>
      <c r="BP474" s="449">
        <f t="shared" si="4795"/>
        <v>-418.89549999999997</v>
      </c>
    </row>
    <row r="475" spans="1:68" ht="20" customHeight="1">
      <c r="A475" s="440"/>
      <c r="B475" s="444">
        <v>472</v>
      </c>
      <c r="C475" s="444">
        <f>INDEX(PIL!$A$1:$K$1009,$B475,3)</f>
        <v>3</v>
      </c>
      <c r="D475" s="444" t="str">
        <f>INDEX(PIL!$A$1:$K$1009,$B475,4)</f>
        <v>V</v>
      </c>
      <c r="E475" s="26">
        <f>INDEX(PIL!$A$1:$K$1009,$B475,5)</f>
        <v>-2.0150000000000001</v>
      </c>
      <c r="F475" s="26">
        <f>INDEX(PIL!$A$1:$K$1009,$B475,6)</f>
        <v>-1.26</v>
      </c>
      <c r="G475" s="26">
        <f>INDEX(PIL!$A$1:$K$1009,$B475,7)</f>
        <v>137.54</v>
      </c>
      <c r="H475" s="26">
        <f>INDEX(PIL!$A$1:$K$1009,$B475,8)</f>
        <v>2.7280000000000002</v>
      </c>
      <c r="I475" s="26">
        <f>INDEX(PIL!$A$1:$K$1009,$B475,9)</f>
        <v>-12.291</v>
      </c>
      <c r="J475" s="26">
        <f>INDEX(PIL!$A$1:$K$1009,$B475,10)</f>
        <v>-9.173</v>
      </c>
      <c r="K475" s="26">
        <f t="shared" si="4780"/>
        <v>149.83099999999999</v>
      </c>
      <c r="L475" s="15">
        <f t="shared" si="4781"/>
        <v>11.901</v>
      </c>
      <c r="M475" s="15">
        <f t="shared" ref="M475" si="5009">(ABS(K475)+ABS(0.3*L475))*SIGN(K475)</f>
        <v>153.40129999999999</v>
      </c>
      <c r="N475" s="15">
        <f t="shared" si="4783"/>
        <v>56.85029999999999</v>
      </c>
      <c r="O475" s="449">
        <f t="shared" si="4784"/>
        <v>153.40129999999999</v>
      </c>
      <c r="Q475" s="440"/>
      <c r="R475" s="444">
        <v>784</v>
      </c>
      <c r="S475" s="16">
        <f>INDEX(PIL!$A$1:$K$1009,$R475,3)</f>
        <v>3</v>
      </c>
      <c r="T475" s="16" t="str">
        <f>INDEX(PIL!$A$1:$K$1009,$R475,4)</f>
        <v>V</v>
      </c>
      <c r="U475" s="26">
        <f>INDEX(PIL!$A$1:$K$1009,$R475,5)</f>
        <v>6.6950000000000003</v>
      </c>
      <c r="V475" s="26">
        <f>INDEX(PIL!$A$1:$K$1009,$R475,6)</f>
        <v>4.6959999999999997</v>
      </c>
      <c r="W475" s="26">
        <f>INDEX(PIL!$A$1:$K$1009,$R475,7)</f>
        <v>-0.125</v>
      </c>
      <c r="X475" s="26">
        <f>INDEX(PIL!$A$1:$K$1009,$R475,8)</f>
        <v>39.793999999999997</v>
      </c>
      <c r="Y475" s="26">
        <f>INDEX(PIL!$A$1:$K$1009,$R475,9)</f>
        <v>1.161</v>
      </c>
      <c r="Z475" s="26">
        <f>INDEX(PIL!$A$1:$K$1009,$R475,10)</f>
        <v>0.86699999999999999</v>
      </c>
      <c r="AA475" s="26">
        <f t="shared" si="4785"/>
        <v>-1.286</v>
      </c>
      <c r="AB475" s="15">
        <f t="shared" si="4786"/>
        <v>40.660999999999994</v>
      </c>
      <c r="AC475" s="15">
        <f t="shared" ref="AC475" si="5010">(ABS(AA475)+ABS(0.3*AB475))*SIGN(AA475)</f>
        <v>-13.484299999999998</v>
      </c>
      <c r="AD475" s="15">
        <f t="shared" si="4805"/>
        <v>41.046799999999998</v>
      </c>
      <c r="AE475" s="449">
        <f t="shared" si="4788"/>
        <v>41.046799999999998</v>
      </c>
      <c r="AG475" s="440"/>
      <c r="AJ475" s="26"/>
      <c r="AK475" s="26"/>
      <c r="AL475" s="26"/>
      <c r="AM475" s="26"/>
      <c r="AN475" s="26"/>
      <c r="AO475" s="26"/>
      <c r="AP475" s="26"/>
      <c r="AQ475" s="15"/>
      <c r="AR475" s="15"/>
      <c r="AS475" s="449"/>
      <c r="AT475" s="15"/>
      <c r="AU475" s="440"/>
      <c r="AV475" s="444"/>
      <c r="AW475" s="444" t="s">
        <v>804</v>
      </c>
      <c r="AX475" s="26">
        <f t="shared" ref="AX475" si="5011">F473+N473</f>
        <v>92.921099999999996</v>
      </c>
      <c r="AY475" s="26">
        <f t="shared" ref="AY475" si="5012">V473+AD473</f>
        <v>74.600999999999999</v>
      </c>
      <c r="AZ475" s="26">
        <f t="shared" ref="AZ475" si="5013">F474+N474</f>
        <v>-90.590600000000009</v>
      </c>
      <c r="BA475" s="26">
        <f t="shared" ref="BA475" si="5014">V474+AD474</f>
        <v>-76.353499999999997</v>
      </c>
      <c r="BB475" s="449">
        <f t="shared" ref="BB475" si="5015">AK476+AS476</f>
        <v>-738.97555</v>
      </c>
      <c r="BC475" s="26"/>
      <c r="BD475" s="400">
        <f t="shared" si="4881"/>
        <v>3</v>
      </c>
      <c r="BE475" s="383">
        <f t="shared" si="4365"/>
        <v>20</v>
      </c>
      <c r="BF475" s="15"/>
      <c r="BG475" s="15"/>
      <c r="BH475" s="15"/>
      <c r="BI475" s="440"/>
      <c r="BJ475" s="444"/>
      <c r="BK475" s="444" t="s">
        <v>804</v>
      </c>
      <c r="BL475" s="26">
        <f>IF(BJ476=6,AX475-(AX475-AZ475)/hinterpiano*(0.55/2),AX475-(AX475-AZ475)/hinterpiano*(0.65/2))</f>
        <v>74.847978030303025</v>
      </c>
      <c r="BM475" s="26">
        <f>IF(BJ476=6,AY475-(AY475-BA475)/hinterpiano*(0.55/2),AY475-(AY475-BA475)/hinterpiano*(0.65/2))</f>
        <v>59.734268939393942</v>
      </c>
      <c r="BN475" s="26">
        <f>IF(BJ476&lt;&gt;1,IF(BJ476=6,AZ475-(AZ475-AX475)/hinterpiano*(0.55/2),AZ475-(AZ475-AX475)/hinterpiano*(0.65/2)),AZ475)</f>
        <v>-72.517478030303039</v>
      </c>
      <c r="BO475" s="26">
        <f>IF(BJ476&lt;&gt;1,IF(BJ476=6,BA475-(BA475-AY475)/hinterpiano*(0.55/2),BA475-(BA475-AY475)/hinterpiano*(0.65/2)),BA475)</f>
        <v>-61.48676893939394</v>
      </c>
      <c r="BP475" s="449">
        <f t="shared" si="4795"/>
        <v>-738.97555</v>
      </c>
    </row>
    <row r="476" spans="1:68" ht="20" customHeight="1">
      <c r="A476" s="440"/>
      <c r="B476" s="444">
        <v>473</v>
      </c>
      <c r="C476" s="444">
        <f>INDEX(PIL!$A$1:$K$1009,$B476,3)</f>
        <v>3</v>
      </c>
      <c r="D476" s="444" t="str">
        <f>INDEX(PIL!$A$1:$K$1009,$B476,4)</f>
        <v>N</v>
      </c>
      <c r="E476" s="26">
        <f>INDEX(PIL!$A$1:$K$1009,$B476,5)</f>
        <v>-576.85</v>
      </c>
      <c r="F476" s="26">
        <f>INDEX(PIL!$A$1:$K$1009,$B476,6)</f>
        <v>-373.11599999999999</v>
      </c>
      <c r="G476" s="26">
        <f>INDEX(PIL!$A$1:$K$1009,$B476,7)</f>
        <v>-73.781999999999996</v>
      </c>
      <c r="H476" s="26">
        <f>INDEX(PIL!$A$1:$K$1009,$B476,8)</f>
        <v>-1.2130000000000001</v>
      </c>
      <c r="I476" s="26">
        <f>INDEX(PIL!$A$1:$K$1009,$B476,9)</f>
        <v>7</v>
      </c>
      <c r="J476" s="26">
        <f>INDEX(PIL!$A$1:$K$1009,$B476,10)</f>
        <v>5.2240000000000002</v>
      </c>
      <c r="K476" s="26">
        <f t="shared" si="4780"/>
        <v>-80.781999999999996</v>
      </c>
      <c r="L476" s="15">
        <f t="shared" si="4781"/>
        <v>-6.4370000000000003</v>
      </c>
      <c r="M476" s="15">
        <f t="shared" ref="M476" si="5016">(ABS(K476)+ABS(0.3*L476))*SIGN(K476)</f>
        <v>-82.713099999999997</v>
      </c>
      <c r="N476" s="15">
        <f t="shared" si="4783"/>
        <v>-30.671599999999998</v>
      </c>
      <c r="O476" s="449">
        <f t="shared" si="4784"/>
        <v>-82.713099999999997</v>
      </c>
      <c r="Q476" s="440"/>
      <c r="R476" s="444">
        <v>785</v>
      </c>
      <c r="S476" s="16">
        <f>INDEX(PIL!$A$1:$K$1009,$R476,3)</f>
        <v>3</v>
      </c>
      <c r="T476" s="16" t="str">
        <f>INDEX(PIL!$A$1:$K$1009,$R476,4)</f>
        <v>N</v>
      </c>
      <c r="U476" s="26">
        <f>INDEX(PIL!$A$1:$K$1009,$R476,5)</f>
        <v>-144.58000000000001</v>
      </c>
      <c r="V476" s="26">
        <f>INDEX(PIL!$A$1:$K$1009,$R476,6)</f>
        <v>-102.24299999999999</v>
      </c>
      <c r="W476" s="26">
        <f>INDEX(PIL!$A$1:$K$1009,$R476,7)</f>
        <v>0.56000000000000005</v>
      </c>
      <c r="X476" s="26">
        <f>INDEX(PIL!$A$1:$K$1009,$R476,8)</f>
        <v>-157.006</v>
      </c>
      <c r="Y476" s="26">
        <f>INDEX(PIL!$A$1:$K$1009,$R476,9)</f>
        <v>-4.875</v>
      </c>
      <c r="Z476" s="26">
        <f>INDEX(PIL!$A$1:$K$1009,$R476,10)</f>
        <v>-3.6379999999999999</v>
      </c>
      <c r="AA476" s="26">
        <f t="shared" si="4785"/>
        <v>5.4350000000000005</v>
      </c>
      <c r="AB476" s="15">
        <f t="shared" si="4786"/>
        <v>-160.64400000000001</v>
      </c>
      <c r="AC476" s="15">
        <f t="shared" ref="AC476" si="5017">(ABS(AA476)+ABS(0.3*AB476))*SIGN(AA476)</f>
        <v>53.6282</v>
      </c>
      <c r="AD476" s="15">
        <f t="shared" si="4805"/>
        <v>-162.27450000000002</v>
      </c>
      <c r="AE476" s="449">
        <f t="shared" si="4788"/>
        <v>-162.27450000000002</v>
      </c>
      <c r="AG476" s="440"/>
      <c r="AH476" s="16">
        <f t="shared" ref="AH476" si="5018">S476</f>
        <v>3</v>
      </c>
      <c r="AI476" s="16" t="str">
        <f t="shared" ref="AI476" si="5019">T476</f>
        <v>N</v>
      </c>
      <c r="AJ476" s="26">
        <f>IF(AH476=6,E476+U476-(0.6*base_minore_p*hinterpiano*cls_armato),IF(AH476=5,E476+U476-(0.6*base_minore_p*hinterpiano*cls_armato)-(base_maggiore_p*base_minore_p*hinterpiano*cls_armato),IF(AH476=4,E476+U476-(0.6*base_minore_p*hinterpiano*cls_armato)-2*(base_maggiore_p*base_minore_p*hinterpiano*cls_armato),IF(AH476=3,E476+U476-(0.6*base_minore_p*hinterpiano*cls_armato)-3*(base_maggiore_p*base_minore_p*hinterpiano*cls_armato),IF(AH476=2,E476+U476-(0.6*base_minore_p*hinterpiano*cls_armato)-4*(base_maggiore_p*base_minore_p*hinterpiano*cls_armato),E476+U476-(0.6*base_minore_p*hinterpiano*cls_armato)-5*(base_maggiore_p*base_minore_p*hinterpiano*cls_armato))))))</f>
        <v>-788.25500000000011</v>
      </c>
      <c r="AK476" s="26">
        <f>IF(AH476=6,F476+V476-(0.6*base_minore_p*hinterpiano*cls_armato),IF(AH476=5,F476+V476-(0.6*base_minore_p*hinterpiano*cls_armato)-(base_maggiore_p*base_minore_p*hinterpiano*cls_armato),IF(AH476=4,F476+V476-(0.6*base_minore_p*hinterpiano*cls_armato)-2*(base_maggiore_p*base_minore_p*hinterpiano*cls_armato),IF(AH476=3,F476+V476-(0.6*base_minore_p*hinterpiano*cls_armato)-3*(base_maggiore_p*base_minore_p*hinterpiano*cls_armato),IF(AH476=2,F476+V476-(0.6*base_minore_p*hinterpiano*cls_armato)-4*(base_maggiore_p*base_minore_p*hinterpiano*cls_armato),F476+V476-(0.6*base_minore_p*hinterpiano*cls_armato)-5*(base_maggiore_p*base_minore_p*hinterpiano*cls_armato))))))</f>
        <v>-542.18399999999997</v>
      </c>
      <c r="AL476" s="26">
        <f t="shared" ref="AL476" si="5020">G476+W476</f>
        <v>-73.221999999999994</v>
      </c>
      <c r="AM476" s="26">
        <f t="shared" ref="AM476" si="5021">H476+X476</f>
        <v>-158.21899999999999</v>
      </c>
      <c r="AN476" s="26">
        <f t="shared" ref="AN476" si="5022">I476+Y476</f>
        <v>2.125</v>
      </c>
      <c r="AO476" s="26">
        <f t="shared" ref="AO476" si="5023">J476+Z476</f>
        <v>1.5860000000000003</v>
      </c>
      <c r="AP476" s="26">
        <f t="shared" ref="AP476" si="5024">(ABS(AL476)+ABS(AN476))*SIGN(AL476)</f>
        <v>-75.346999999999994</v>
      </c>
      <c r="AQ476" s="15">
        <f t="shared" ref="AQ476" si="5025">(ABS(AM476)+ABS(AO476))*SIGN(AM476)</f>
        <v>-159.80500000000001</v>
      </c>
      <c r="AR476" s="15">
        <f t="shared" ref="AR476" si="5026">(ABS(AP476)+ABS(0.3*AQ476))*SIGN(AP476)</f>
        <v>-123.2885</v>
      </c>
      <c r="AS476" s="449">
        <f t="shared" ref="AS476" si="5027">(ABS(AQ476)+ABS(0.3*AR476))*SIGN(AQ476)</f>
        <v>-196.79155</v>
      </c>
      <c r="AT476" s="15"/>
      <c r="AU476" s="440"/>
      <c r="AV476" s="444">
        <f t="shared" ref="AV476" si="5028">AH476</f>
        <v>3</v>
      </c>
      <c r="AW476" s="444" t="s">
        <v>805</v>
      </c>
      <c r="AX476" s="26">
        <f t="shared" ref="AX476" si="5029">F473-N473</f>
        <v>-93.591099999999983</v>
      </c>
      <c r="AY476" s="26">
        <f t="shared" ref="AY476" si="5030">V473-AD473</f>
        <v>-59.395000000000003</v>
      </c>
      <c r="AZ476" s="26">
        <f t="shared" ref="AZ476" si="5031">F474-N474</f>
        <v>98.236599999999996</v>
      </c>
      <c r="BA476" s="26">
        <f t="shared" ref="BA476" si="5032">V474-AD474</f>
        <v>60.563500000000005</v>
      </c>
      <c r="BB476" s="449">
        <f t="shared" ref="BB476" si="5033">AK476-AS476</f>
        <v>-345.39244999999994</v>
      </c>
      <c r="BC476" s="26"/>
      <c r="BD476" s="400">
        <f t="shared" si="4881"/>
        <v>3</v>
      </c>
      <c r="BE476" s="383">
        <f t="shared" si="4365"/>
        <v>20</v>
      </c>
      <c r="BF476" s="15"/>
      <c r="BG476" s="15"/>
      <c r="BH476" s="15"/>
      <c r="BI476" s="440"/>
      <c r="BJ476" s="444">
        <f t="shared" ref="BJ476" si="5034">AV476</f>
        <v>3</v>
      </c>
      <c r="BK476" s="444" t="s">
        <v>805</v>
      </c>
      <c r="BL476" s="26">
        <f>IF(BJ476=6,AX476-(AX476-AZ476)/hinterpiano*(0.55/2),AX476-(AX476-AZ476)/hinterpiano*(0.65/2))</f>
        <v>-74.69897803030301</v>
      </c>
      <c r="BM476" s="26">
        <f>IF(BJ476=6,AY476-(AY476-BA476)/hinterpiano*(0.55/2),AY476-(AY476-BA476)/hinterpiano*(0.65/2))</f>
        <v>-47.580905303030306</v>
      </c>
      <c r="BN476" s="26">
        <f>IF(BJ476&lt;&gt;1,IF(BJ476=6,AZ476-(AZ476-AX476)/hinterpiano*(0.55/2),AZ476-(AZ476-AX476)/hinterpiano*(0.65/2)),AZ476)</f>
        <v>79.344478030303023</v>
      </c>
      <c r="BO476" s="26">
        <f>IF(BJ476&lt;&gt;1,IF(BJ476=6,BA476-(BA476-AY476)/hinterpiano*(0.55/2),BA476-(BA476-AY476)/hinterpiano*(0.65/2)),BA476)</f>
        <v>48.749405303030301</v>
      </c>
      <c r="BP476" s="449">
        <f t="shared" si="4795"/>
        <v>-345.39244999999994</v>
      </c>
    </row>
    <row r="477" spans="1:68" ht="20" customHeight="1">
      <c r="A477" s="440"/>
      <c r="B477" s="444">
        <v>474</v>
      </c>
      <c r="C477" s="444">
        <f>INDEX(PIL!$A$1:$K$1009,$B477,3)</f>
        <v>2</v>
      </c>
      <c r="D477" s="444" t="str">
        <f>INDEX(PIL!$A$1:$K$1009,$B477,4)</f>
        <v>Msup</v>
      </c>
      <c r="E477" s="26">
        <f>INDEX(PIL!$A$1:$K$1009,$B477,5)</f>
        <v>-4.7750000000000004</v>
      </c>
      <c r="F477" s="26">
        <f>INDEX(PIL!$A$1:$K$1009,$B477,6)</f>
        <v>-2.98</v>
      </c>
      <c r="G477" s="26">
        <f>INDEX(PIL!$A$1:$K$1009,$B477,7)</f>
        <v>199.03</v>
      </c>
      <c r="H477" s="26">
        <f>INDEX(PIL!$A$1:$K$1009,$B477,8)</f>
        <v>6.3540000000000001</v>
      </c>
      <c r="I477" s="26">
        <f>INDEX(PIL!$A$1:$K$1009,$B477,9)</f>
        <v>-14.728999999999999</v>
      </c>
      <c r="J477" s="26">
        <f>INDEX(PIL!$A$1:$K$1009,$B477,10)</f>
        <v>-10.992000000000001</v>
      </c>
      <c r="K477" s="26">
        <f t="shared" si="4780"/>
        <v>213.75900000000001</v>
      </c>
      <c r="L477" s="15">
        <f t="shared" si="4781"/>
        <v>17.346</v>
      </c>
      <c r="M477" s="15">
        <f t="shared" ref="M477" si="5035">(ABS(K477)+ABS(0.3*L477))*SIGN(K477)</f>
        <v>218.96280000000002</v>
      </c>
      <c r="N477" s="15">
        <f t="shared" si="4783"/>
        <v>81.473700000000008</v>
      </c>
      <c r="O477" s="449">
        <f t="shared" si="4784"/>
        <v>218.96280000000002</v>
      </c>
      <c r="Q477" s="440"/>
      <c r="R477" s="444">
        <v>786</v>
      </c>
      <c r="S477" s="16">
        <f>INDEX(PIL!$A$1:$K$1009,$R477,3)</f>
        <v>2</v>
      </c>
      <c r="T477" s="16" t="str">
        <f>INDEX(PIL!$A$1:$K$1009,$R477,4)</f>
        <v>Msup</v>
      </c>
      <c r="U477" s="26">
        <f>INDEX(PIL!$A$1:$K$1009,$R477,5)</f>
        <v>7.2910000000000004</v>
      </c>
      <c r="V477" s="26">
        <f>INDEX(PIL!$A$1:$K$1009,$R477,6)</f>
        <v>5.1470000000000002</v>
      </c>
      <c r="W477" s="26">
        <f>INDEX(PIL!$A$1:$K$1009,$R477,7)</f>
        <v>-0.115</v>
      </c>
      <c r="X477" s="26">
        <f>INDEX(PIL!$A$1:$K$1009,$R477,8)</f>
        <v>49.643999999999998</v>
      </c>
      <c r="Y477" s="26">
        <f>INDEX(PIL!$A$1:$K$1009,$R477,9)</f>
        <v>1.2430000000000001</v>
      </c>
      <c r="Z477" s="26">
        <f>INDEX(PIL!$A$1:$K$1009,$R477,10)</f>
        <v>0.92800000000000005</v>
      </c>
      <c r="AA477" s="26">
        <f t="shared" si="4785"/>
        <v>-1.3580000000000001</v>
      </c>
      <c r="AB477" s="15">
        <f t="shared" si="4786"/>
        <v>50.571999999999996</v>
      </c>
      <c r="AC477" s="15">
        <f t="shared" ref="AC477" si="5036">(ABS(AA477)+ABS(0.3*AB477))*SIGN(AA477)</f>
        <v>-16.529599999999999</v>
      </c>
      <c r="AD477" s="15">
        <f t="shared" si="4805"/>
        <v>50.979399999999998</v>
      </c>
      <c r="AE477" s="449">
        <f t="shared" si="4788"/>
        <v>50.979399999999998</v>
      </c>
      <c r="AG477" s="440"/>
      <c r="AJ477" s="26"/>
      <c r="AK477" s="26"/>
      <c r="AL477" s="26"/>
      <c r="AM477" s="26"/>
      <c r="AN477" s="26"/>
      <c r="AO477" s="26"/>
      <c r="AP477" s="26"/>
      <c r="AQ477" s="15"/>
      <c r="AR477" s="15"/>
      <c r="AS477" s="449"/>
      <c r="AT477" s="15"/>
      <c r="AU477" s="440"/>
      <c r="AV477" s="444"/>
      <c r="AW477" s="444" t="s">
        <v>802</v>
      </c>
      <c r="AX477" s="26">
        <f t="shared" ref="AX477" si="5037">F477+M477</f>
        <v>215.98280000000003</v>
      </c>
      <c r="AY477" s="26">
        <f t="shared" ref="AY477" si="5038">V477+AC477</f>
        <v>-11.382599999999998</v>
      </c>
      <c r="AZ477" s="26">
        <f t="shared" ref="AZ477" si="5039">F478+M478</f>
        <v>-316.97679999999997</v>
      </c>
      <c r="BA477" s="26">
        <f t="shared" ref="BA477" si="5040">V478+AC478</f>
        <v>16.860599999999998</v>
      </c>
      <c r="BB477" s="449">
        <f t="shared" ref="BB477" si="5041">AK480+AR480</f>
        <v>-865.85320000000002</v>
      </c>
      <c r="BC477" s="26"/>
      <c r="BD477" s="400">
        <f t="shared" ref="BD477" si="5042">AV480</f>
        <v>2</v>
      </c>
      <c r="BE477" s="383">
        <f t="shared" si="4365"/>
        <v>20</v>
      </c>
      <c r="BF477" s="15"/>
      <c r="BG477" s="15"/>
      <c r="BH477" s="15"/>
      <c r="BI477" s="440"/>
      <c r="BJ477" s="444"/>
      <c r="BK477" s="444" t="s">
        <v>802</v>
      </c>
      <c r="BL477" s="26">
        <f>IF(BJ480=6,AX477-(AX477-AZ477)/hinterpiano*(0.55/2),AX477-(AX477-AZ477)/hinterpiano*(0.65/2))</f>
        <v>163.49435454545457</v>
      </c>
      <c r="BM477" s="26">
        <f>IF(BJ480=6,AY477-(AY477-BA477)/hinterpiano*(0.55/2),AY477-(AY477-BA477)/hinterpiano*(0.65/2))</f>
        <v>-8.6010727272727259</v>
      </c>
      <c r="BN477" s="26">
        <f>IF(BJ480&lt;&gt;1,IF(BJ480=6,AZ477-(AZ477-AX477)/hinterpiano*(0.55/2),AZ477-(AZ477-AX477)/hinterpiano*(0.65/2)),AZ477)</f>
        <v>-264.48835454545451</v>
      </c>
      <c r="BO477" s="26">
        <f>IF(BJ480&lt;&gt;1,IF(BJ480=6,BA477-(BA477-AY477)/hinterpiano*(0.55/2),BA477-(BA477-AY477)/hinterpiano*(0.65/2)),BA477)</f>
        <v>14.079072727272726</v>
      </c>
      <c r="BP477" s="449">
        <f t="shared" si="4795"/>
        <v>-865.85320000000002</v>
      </c>
    </row>
    <row r="478" spans="1:68" ht="20" customHeight="1">
      <c r="A478" s="440"/>
      <c r="B478" s="444">
        <v>475</v>
      </c>
      <c r="C478" s="444">
        <f>INDEX(PIL!$A$1:$K$1009,$B478,3)</f>
        <v>2</v>
      </c>
      <c r="D478" s="444" t="str">
        <f>INDEX(PIL!$A$1:$K$1009,$B478,4)</f>
        <v>Minf</v>
      </c>
      <c r="E478" s="26">
        <f>INDEX(PIL!$A$1:$K$1009,$B478,5)</f>
        <v>6.5940000000000003</v>
      </c>
      <c r="F478" s="26">
        <f>INDEX(PIL!$A$1:$K$1009,$B478,6)</f>
        <v>4.1210000000000004</v>
      </c>
      <c r="G478" s="26">
        <f>INDEX(PIL!$A$1:$K$1009,$B478,7)</f>
        <v>-290.99599999999998</v>
      </c>
      <c r="H478" s="26">
        <f>INDEX(PIL!$A$1:$K$1009,$B478,8)</f>
        <v>-8.4589999999999996</v>
      </c>
      <c r="I478" s="26">
        <f>INDEX(PIL!$A$1:$K$1009,$B478,9)</f>
        <v>22.521999999999998</v>
      </c>
      <c r="J478" s="26">
        <f>INDEX(PIL!$A$1:$K$1009,$B478,10)</f>
        <v>16.806999999999999</v>
      </c>
      <c r="K478" s="26">
        <f t="shared" si="4780"/>
        <v>-313.51799999999997</v>
      </c>
      <c r="L478" s="15">
        <f t="shared" si="4781"/>
        <v>-25.265999999999998</v>
      </c>
      <c r="M478" s="15">
        <f t="shared" ref="M478" si="5043">(ABS(K478)+ABS(0.3*L478))*SIGN(K478)</f>
        <v>-321.09779999999995</v>
      </c>
      <c r="N478" s="15">
        <f t="shared" si="4783"/>
        <v>-119.32139999999998</v>
      </c>
      <c r="O478" s="449">
        <f t="shared" si="4784"/>
        <v>-321.09779999999995</v>
      </c>
      <c r="Q478" s="440"/>
      <c r="R478" s="444">
        <v>787</v>
      </c>
      <c r="S478" s="16">
        <f>INDEX(PIL!$A$1:$K$1009,$R478,3)</f>
        <v>2</v>
      </c>
      <c r="T478" s="16" t="str">
        <f>INDEX(PIL!$A$1:$K$1009,$R478,4)</f>
        <v>Minf</v>
      </c>
      <c r="U478" s="26">
        <f>INDEX(PIL!$A$1:$K$1009,$R478,5)</f>
        <v>-3.9849999999999999</v>
      </c>
      <c r="V478" s="26">
        <f>INDEX(PIL!$A$1:$K$1009,$R478,6)</f>
        <v>-2.7930000000000001</v>
      </c>
      <c r="W478" s="26">
        <f>INDEX(PIL!$A$1:$K$1009,$R478,7)</f>
        <v>0.14199999999999999</v>
      </c>
      <c r="X478" s="26">
        <f>INDEX(PIL!$A$1:$K$1009,$R478,8)</f>
        <v>-58.887</v>
      </c>
      <c r="Y478" s="26">
        <f>INDEX(PIL!$A$1:$K$1009,$R478,9)</f>
        <v>-1.508</v>
      </c>
      <c r="Z478" s="26">
        <f>INDEX(PIL!$A$1:$K$1009,$R478,10)</f>
        <v>-1.125</v>
      </c>
      <c r="AA478" s="26">
        <f t="shared" si="4785"/>
        <v>1.65</v>
      </c>
      <c r="AB478" s="15">
        <f t="shared" si="4786"/>
        <v>-60.012</v>
      </c>
      <c r="AC478" s="15">
        <f t="shared" ref="AC478" si="5044">(ABS(AA478)+ABS(0.3*AB478))*SIGN(AA478)</f>
        <v>19.653599999999997</v>
      </c>
      <c r="AD478" s="15">
        <f t="shared" si="4805"/>
        <v>-60.506999999999998</v>
      </c>
      <c r="AE478" s="449">
        <f t="shared" si="4788"/>
        <v>-60.506999999999998</v>
      </c>
      <c r="AG478" s="440"/>
      <c r="AJ478" s="26"/>
      <c r="AK478" s="26"/>
      <c r="AL478" s="26"/>
      <c r="AM478" s="26"/>
      <c r="AN478" s="26"/>
      <c r="AO478" s="26"/>
      <c r="AP478" s="26"/>
      <c r="AQ478" s="15"/>
      <c r="AR478" s="15"/>
      <c r="AS478" s="449"/>
      <c r="AT478" s="15"/>
      <c r="AU478" s="440"/>
      <c r="AV478" s="444"/>
      <c r="AW478" s="444" t="s">
        <v>803</v>
      </c>
      <c r="AX478" s="26">
        <f t="shared" ref="AX478" si="5045">F477-M477</f>
        <v>-221.94280000000001</v>
      </c>
      <c r="AY478" s="26">
        <f t="shared" ref="AY478" si="5046">V477-AC477</f>
        <v>21.676600000000001</v>
      </c>
      <c r="AZ478" s="26">
        <f t="shared" ref="AZ478" si="5047">F478-M478</f>
        <v>325.21879999999993</v>
      </c>
      <c r="BA478" s="26">
        <f t="shared" ref="BA478" si="5048">V478-AC478</f>
        <v>-22.446599999999997</v>
      </c>
      <c r="BB478" s="449">
        <f t="shared" ref="BB478" si="5049">AK480-AR480</f>
        <v>-491.15879999999999</v>
      </c>
      <c r="BC478" s="26"/>
      <c r="BD478" s="400">
        <f t="shared" ref="BD478:BE508" si="5050">BD477</f>
        <v>2</v>
      </c>
      <c r="BE478" s="383">
        <f t="shared" si="5050"/>
        <v>20</v>
      </c>
      <c r="BF478" s="15"/>
      <c r="BG478" s="15"/>
      <c r="BH478" s="15"/>
      <c r="BI478" s="440"/>
      <c r="BJ478" s="444"/>
      <c r="BK478" s="444" t="s">
        <v>803</v>
      </c>
      <c r="BL478" s="26">
        <f>IF(BJ480=6,AX478-(AX478-AZ478)/hinterpiano*(0.55/2),AX478-(AX478-AZ478)/hinterpiano*(0.65/2))</f>
        <v>-168.05567272727274</v>
      </c>
      <c r="BM478" s="26">
        <f>IF(BJ480=6,AY478-(AY478-BA478)/hinterpiano*(0.55/2),AY478-(AY478-BA478)/hinterpiano*(0.65/2))</f>
        <v>17.331133333333334</v>
      </c>
      <c r="BN478" s="26">
        <f>IF(BJ480&lt;&gt;1,IF(BJ480=6,AZ478-(AZ478-AX478)/hinterpiano*(0.55/2),AZ478-(AZ478-AX478)/hinterpiano*(0.65/2)),AZ478)</f>
        <v>271.33167272727269</v>
      </c>
      <c r="BO478" s="26">
        <f>IF(BJ480&lt;&gt;1,IF(BJ480=6,BA478-(BA478-AY478)/hinterpiano*(0.55/2),BA478-(BA478-AY478)/hinterpiano*(0.65/2)),BA478)</f>
        <v>-18.10113333333333</v>
      </c>
      <c r="BP478" s="449">
        <f t="shared" si="4795"/>
        <v>-491.15879999999999</v>
      </c>
    </row>
    <row r="479" spans="1:68" ht="20" customHeight="1">
      <c r="A479" s="440"/>
      <c r="B479" s="444">
        <v>476</v>
      </c>
      <c r="C479" s="444">
        <f>INDEX(PIL!$A$1:$K$1009,$B479,3)</f>
        <v>2</v>
      </c>
      <c r="D479" s="444" t="str">
        <f>INDEX(PIL!$A$1:$K$1009,$B479,4)</f>
        <v>V</v>
      </c>
      <c r="E479" s="26">
        <f>INDEX(PIL!$A$1:$K$1009,$B479,5)</f>
        <v>-3.4449999999999998</v>
      </c>
      <c r="F479" s="26">
        <f>INDEX(PIL!$A$1:$K$1009,$B479,6)</f>
        <v>-2.1520000000000001</v>
      </c>
      <c r="G479" s="26">
        <f>INDEX(PIL!$A$1:$K$1009,$B479,7)</f>
        <v>148.46799999999999</v>
      </c>
      <c r="H479" s="26">
        <f>INDEX(PIL!$A$1:$K$1009,$B479,8)</f>
        <v>4.4859999999999998</v>
      </c>
      <c r="I479" s="26">
        <f>INDEX(PIL!$A$1:$K$1009,$B479,9)</f>
        <v>-11.288</v>
      </c>
      <c r="J479" s="26">
        <f>INDEX(PIL!$A$1:$K$1009,$B479,10)</f>
        <v>-8.4239999999999995</v>
      </c>
      <c r="K479" s="26">
        <f t="shared" si="4780"/>
        <v>159.756</v>
      </c>
      <c r="L479" s="15">
        <f t="shared" si="4781"/>
        <v>12.91</v>
      </c>
      <c r="M479" s="15">
        <f t="shared" ref="M479" si="5051">(ABS(K479)+ABS(0.3*L479))*SIGN(K479)</f>
        <v>163.62899999999999</v>
      </c>
      <c r="N479" s="15">
        <f t="shared" si="4783"/>
        <v>60.836799999999997</v>
      </c>
      <c r="O479" s="449">
        <f t="shared" si="4784"/>
        <v>163.62899999999999</v>
      </c>
      <c r="Q479" s="440"/>
      <c r="R479" s="444">
        <v>788</v>
      </c>
      <c r="S479" s="16">
        <f>INDEX(PIL!$A$1:$K$1009,$R479,3)</f>
        <v>2</v>
      </c>
      <c r="T479" s="16" t="str">
        <f>INDEX(PIL!$A$1:$K$1009,$R479,4)</f>
        <v>V</v>
      </c>
      <c r="U479" s="26">
        <f>INDEX(PIL!$A$1:$K$1009,$R479,5)</f>
        <v>3.4169999999999998</v>
      </c>
      <c r="V479" s="26">
        <f>INDEX(PIL!$A$1:$K$1009,$R479,6)</f>
        <v>2.4060000000000001</v>
      </c>
      <c r="W479" s="26">
        <f>INDEX(PIL!$A$1:$K$1009,$R479,7)</f>
        <v>-7.8E-2</v>
      </c>
      <c r="X479" s="26">
        <f>INDEX(PIL!$A$1:$K$1009,$R479,8)</f>
        <v>32.887</v>
      </c>
      <c r="Y479" s="26">
        <f>INDEX(PIL!$A$1:$K$1009,$R479,9)</f>
        <v>0.83399999999999996</v>
      </c>
      <c r="Z479" s="26">
        <f>INDEX(PIL!$A$1:$K$1009,$R479,10)</f>
        <v>0.622</v>
      </c>
      <c r="AA479" s="26">
        <f t="shared" si="4785"/>
        <v>-0.91199999999999992</v>
      </c>
      <c r="AB479" s="15">
        <f t="shared" si="4786"/>
        <v>33.509</v>
      </c>
      <c r="AC479" s="15">
        <f t="shared" ref="AC479" si="5052">(ABS(AA479)+ABS(0.3*AB479))*SIGN(AA479)</f>
        <v>-10.964700000000001</v>
      </c>
      <c r="AD479" s="15">
        <f t="shared" si="4805"/>
        <v>33.782600000000002</v>
      </c>
      <c r="AE479" s="449">
        <f t="shared" si="4788"/>
        <v>33.782600000000002</v>
      </c>
      <c r="AG479" s="440"/>
      <c r="AJ479" s="26"/>
      <c r="AK479" s="26"/>
      <c r="AL479" s="26"/>
      <c r="AM479" s="26"/>
      <c r="AN479" s="26"/>
      <c r="AO479" s="26"/>
      <c r="AP479" s="26"/>
      <c r="AQ479" s="15"/>
      <c r="AR479" s="15"/>
      <c r="AS479" s="449"/>
      <c r="AT479" s="15"/>
      <c r="AU479" s="440"/>
      <c r="AV479" s="444"/>
      <c r="AW479" s="444" t="s">
        <v>804</v>
      </c>
      <c r="AX479" s="26">
        <f t="shared" ref="AX479" si="5053">F477+N477</f>
        <v>78.493700000000004</v>
      </c>
      <c r="AY479" s="26">
        <f t="shared" ref="AY479" si="5054">V477+AD477</f>
        <v>56.126399999999997</v>
      </c>
      <c r="AZ479" s="26">
        <f t="shared" ref="AZ479" si="5055">F478+N478</f>
        <v>-115.20039999999999</v>
      </c>
      <c r="BA479" s="26">
        <f t="shared" ref="BA479" si="5056">V478+AD478</f>
        <v>-63.3</v>
      </c>
      <c r="BB479" s="449">
        <f t="shared" ref="BB479" si="5057">AK480+AS480</f>
        <v>-956.46415999999999</v>
      </c>
      <c r="BC479" s="26"/>
      <c r="BD479" s="400">
        <f t="shared" si="4881"/>
        <v>2</v>
      </c>
      <c r="BE479" s="383">
        <f t="shared" si="5050"/>
        <v>20</v>
      </c>
      <c r="BF479" s="15"/>
      <c r="BG479" s="15"/>
      <c r="BH479" s="15"/>
      <c r="BI479" s="440"/>
      <c r="BJ479" s="444"/>
      <c r="BK479" s="444" t="s">
        <v>804</v>
      </c>
      <c r="BL479" s="26">
        <f>IF(BJ480=6,AX479-(AX479-AZ479)/hinterpiano*(0.55/2),AX479-(AX479-AZ479)/hinterpiano*(0.65/2))</f>
        <v>59.417765909090917</v>
      </c>
      <c r="BM479" s="26">
        <f>IF(BJ480=6,AY479-(AY479-BA479)/hinterpiano*(0.55/2),AY479-(AY479-BA479)/hinterpiano*(0.65/2))</f>
        <v>44.364709090909088</v>
      </c>
      <c r="BN479" s="26">
        <f>IF(BJ480&lt;&gt;1,IF(BJ480=6,AZ479-(AZ479-AX479)/hinterpiano*(0.55/2),AZ479-(AZ479-AX479)/hinterpiano*(0.65/2)),AZ479)</f>
        <v>-96.124465909090901</v>
      </c>
      <c r="BO479" s="26">
        <f>IF(BJ480&lt;&gt;1,IF(BJ480=6,BA479-(BA479-AY479)/hinterpiano*(0.55/2),BA479-(BA479-AY479)/hinterpiano*(0.65/2)),BA479)</f>
        <v>-51.538309090909088</v>
      </c>
      <c r="BP479" s="449">
        <f t="shared" si="4795"/>
        <v>-956.46415999999999</v>
      </c>
    </row>
    <row r="480" spans="1:68" ht="20" customHeight="1">
      <c r="A480" s="440"/>
      <c r="B480" s="444">
        <v>477</v>
      </c>
      <c r="C480" s="444">
        <f>INDEX(PIL!$A$1:$K$1009,$B480,3)</f>
        <v>2</v>
      </c>
      <c r="D480" s="444" t="str">
        <f>INDEX(PIL!$A$1:$K$1009,$B480,4)</f>
        <v>N</v>
      </c>
      <c r="E480" s="26">
        <f>INDEX(PIL!$A$1:$K$1009,$B480,5)</f>
        <v>-720.18200000000002</v>
      </c>
      <c r="F480" s="26">
        <f>INDEX(PIL!$A$1:$K$1009,$B480,6)</f>
        <v>-466.59800000000001</v>
      </c>
      <c r="G480" s="26">
        <f>INDEX(PIL!$A$1:$K$1009,$B480,7)</f>
        <v>-117.42</v>
      </c>
      <c r="H480" s="26">
        <f>INDEX(PIL!$A$1:$K$1009,$B480,8)</f>
        <v>-2.1760000000000002</v>
      </c>
      <c r="I480" s="26">
        <f>INDEX(PIL!$A$1:$K$1009,$B480,9)</f>
        <v>10.672000000000001</v>
      </c>
      <c r="J480" s="26">
        <f>INDEX(PIL!$A$1:$K$1009,$B480,10)</f>
        <v>7.9640000000000004</v>
      </c>
      <c r="K480" s="26">
        <f t="shared" si="4780"/>
        <v>-128.09200000000001</v>
      </c>
      <c r="L480" s="15">
        <f t="shared" si="4781"/>
        <v>-10.14</v>
      </c>
      <c r="M480" s="15">
        <f t="shared" ref="M480" si="5058">(ABS(K480)+ABS(0.3*L480))*SIGN(K480)</f>
        <v>-131.13400000000001</v>
      </c>
      <c r="N480" s="15">
        <f t="shared" si="4783"/>
        <v>-48.567600000000006</v>
      </c>
      <c r="O480" s="449">
        <f t="shared" si="4784"/>
        <v>-131.13400000000001</v>
      </c>
      <c r="Q480" s="440"/>
      <c r="R480" s="444">
        <v>789</v>
      </c>
      <c r="S480" s="16">
        <f>INDEX(PIL!$A$1:$K$1009,$R480,3)</f>
        <v>2</v>
      </c>
      <c r="T480" s="16" t="str">
        <f>INDEX(PIL!$A$1:$K$1009,$R480,4)</f>
        <v>N</v>
      </c>
      <c r="U480" s="26">
        <f>INDEX(PIL!$A$1:$K$1009,$R480,5)</f>
        <v>-180.65</v>
      </c>
      <c r="V480" s="26">
        <f>INDEX(PIL!$A$1:$K$1009,$R480,6)</f>
        <v>-127.758</v>
      </c>
      <c r="W480" s="26">
        <f>INDEX(PIL!$A$1:$K$1009,$R480,7)</f>
        <v>0.72499999999999998</v>
      </c>
      <c r="X480" s="26">
        <f>INDEX(PIL!$A$1:$K$1009,$R480,8)</f>
        <v>-216.499</v>
      </c>
      <c r="Y480" s="26">
        <f>INDEX(PIL!$A$1:$K$1009,$R480,9)</f>
        <v>-6.5460000000000003</v>
      </c>
      <c r="Z480" s="26">
        <f>INDEX(PIL!$A$1:$K$1009,$R480,10)</f>
        <v>-4.8849999999999998</v>
      </c>
      <c r="AA480" s="26">
        <f t="shared" si="4785"/>
        <v>7.2709999999999999</v>
      </c>
      <c r="AB480" s="15">
        <f t="shared" si="4786"/>
        <v>-221.38399999999999</v>
      </c>
      <c r="AC480" s="15">
        <f t="shared" ref="AC480" si="5059">(ABS(AA480)+ABS(0.3*AB480))*SIGN(AA480)</f>
        <v>73.686199999999999</v>
      </c>
      <c r="AD480" s="15">
        <f t="shared" si="4805"/>
        <v>-223.56529999999998</v>
      </c>
      <c r="AE480" s="449">
        <f t="shared" si="4788"/>
        <v>-223.56529999999998</v>
      </c>
      <c r="AG480" s="440"/>
      <c r="AH480" s="16">
        <f t="shared" ref="AH480" si="5060">S480</f>
        <v>2</v>
      </c>
      <c r="AI480" s="16" t="str">
        <f t="shared" ref="AI480" si="5061">T480</f>
        <v>N</v>
      </c>
      <c r="AJ480" s="26">
        <f>IF(AH480=6,E480+U480-(0.6*base_minore_p*hinterpiano*cls_armato),IF(AH480=5,E480+U480-(0.6*base_minore_p*hinterpiano*cls_armato)-(base_maggiore_p*base_minore_p*hinterpiano*cls_armato),IF(AH480=4,E480+U480-(0.6*base_minore_p*hinterpiano*cls_armato)-2*(base_maggiore_p*base_minore_p*hinterpiano*cls_armato),IF(AH480=3,E480+U480-(0.6*base_minore_p*hinterpiano*cls_armato)-3*(base_maggiore_p*base_minore_p*hinterpiano*cls_armato),IF(AH480=2,E480+U480-(0.6*base_minore_p*hinterpiano*cls_armato)-4*(base_maggiore_p*base_minore_p*hinterpiano*cls_armato),E480+U480-(0.6*base_minore_p*hinterpiano*cls_armato)-5*(base_maggiore_p*base_minore_p*hinterpiano*cls_armato))))))</f>
        <v>-984.98199999999997</v>
      </c>
      <c r="AK480" s="26">
        <f>IF(AH480=6,F480+V480-(0.6*base_minore_p*hinterpiano*cls_armato),IF(AH480=5,F480+V480-(0.6*base_minore_p*hinterpiano*cls_armato)-(base_maggiore_p*base_minore_p*hinterpiano*cls_armato),IF(AH480=4,F480+V480-(0.6*base_minore_p*hinterpiano*cls_armato)-2*(base_maggiore_p*base_minore_p*hinterpiano*cls_armato),IF(AH480=3,F480+V480-(0.6*base_minore_p*hinterpiano*cls_armato)-3*(base_maggiore_p*base_minore_p*hinterpiano*cls_armato),IF(AH480=2,F480+V480-(0.6*base_minore_p*hinterpiano*cls_armato)-4*(base_maggiore_p*base_minore_p*hinterpiano*cls_armato),F480+V480-(0.6*base_minore_p*hinterpiano*cls_armato)-5*(base_maggiore_p*base_minore_p*hinterpiano*cls_armato))))))</f>
        <v>-678.50599999999997</v>
      </c>
      <c r="AL480" s="26">
        <f t="shared" ref="AL480" si="5062">G480+W480</f>
        <v>-116.69500000000001</v>
      </c>
      <c r="AM480" s="26">
        <f t="shared" ref="AM480" si="5063">H480+X480</f>
        <v>-218.67499999999998</v>
      </c>
      <c r="AN480" s="26">
        <f t="shared" ref="AN480" si="5064">I480+Y480</f>
        <v>4.1260000000000003</v>
      </c>
      <c r="AO480" s="26">
        <f t="shared" ref="AO480" si="5065">J480+Z480</f>
        <v>3.0790000000000006</v>
      </c>
      <c r="AP480" s="26">
        <f t="shared" ref="AP480" si="5066">(ABS(AL480)+ABS(AN480))*SIGN(AL480)</f>
        <v>-120.82100000000001</v>
      </c>
      <c r="AQ480" s="15">
        <f t="shared" ref="AQ480" si="5067">(ABS(AM480)+ABS(AO480))*SIGN(AM480)</f>
        <v>-221.75399999999999</v>
      </c>
      <c r="AR480" s="15">
        <f t="shared" ref="AR480" si="5068">(ABS(AP480)+ABS(0.3*AQ480))*SIGN(AP480)</f>
        <v>-187.34719999999999</v>
      </c>
      <c r="AS480" s="449">
        <f t="shared" ref="AS480" si="5069">(ABS(AQ480)+ABS(0.3*AR480))*SIGN(AQ480)</f>
        <v>-277.95815999999996</v>
      </c>
      <c r="AT480" s="15"/>
      <c r="AU480" s="440"/>
      <c r="AV480" s="444">
        <f t="shared" ref="AV480" si="5070">AH480</f>
        <v>2</v>
      </c>
      <c r="AW480" s="444" t="s">
        <v>805</v>
      </c>
      <c r="AX480" s="26">
        <f t="shared" ref="AX480" si="5071">F477-N477</f>
        <v>-84.453700000000012</v>
      </c>
      <c r="AY480" s="26">
        <f t="shared" ref="AY480" si="5072">V477-AD477</f>
        <v>-45.8324</v>
      </c>
      <c r="AZ480" s="26">
        <f t="shared" ref="AZ480" si="5073">F478-N478</f>
        <v>123.44239999999998</v>
      </c>
      <c r="BA480" s="26">
        <f t="shared" ref="BA480" si="5074">V478-AD478</f>
        <v>57.713999999999999</v>
      </c>
      <c r="BB480" s="449">
        <f t="shared" ref="BB480" si="5075">AK480-AS480</f>
        <v>-400.54784000000001</v>
      </c>
      <c r="BC480" s="26"/>
      <c r="BD480" s="400">
        <f t="shared" si="4881"/>
        <v>2</v>
      </c>
      <c r="BE480" s="383">
        <f t="shared" si="5050"/>
        <v>20</v>
      </c>
      <c r="BF480" s="15"/>
      <c r="BG480" s="15"/>
      <c r="BH480" s="15"/>
      <c r="BI480" s="440"/>
      <c r="BJ480" s="444">
        <f t="shared" ref="BJ480" si="5076">AV480</f>
        <v>2</v>
      </c>
      <c r="BK480" s="444" t="s">
        <v>805</v>
      </c>
      <c r="BL480" s="26">
        <f>IF(BJ480=6,AX480-(AX480-AZ480)/hinterpiano*(0.55/2),AX480-(AX480-AZ480)/hinterpiano*(0.65/2))</f>
        <v>-63.979084090909105</v>
      </c>
      <c r="BM480" s="26">
        <f>IF(BJ480=6,AY480-(AY480-BA480)/hinterpiano*(0.55/2),AY480-(AY480-BA480)/hinterpiano*(0.65/2))</f>
        <v>-35.634648484848483</v>
      </c>
      <c r="BN480" s="26">
        <f>IF(BJ480&lt;&gt;1,IF(BJ480=6,AZ480-(AZ480-AX480)/hinterpiano*(0.55/2),AZ480-(AZ480-AX480)/hinterpiano*(0.65/2)),AZ480)</f>
        <v>102.96778409090908</v>
      </c>
      <c r="BO480" s="26">
        <f>IF(BJ480&lt;&gt;1,IF(BJ480=6,BA480-(BA480-AY480)/hinterpiano*(0.55/2),BA480-(BA480-AY480)/hinterpiano*(0.65/2)),BA480)</f>
        <v>47.516248484848482</v>
      </c>
      <c r="BP480" s="449">
        <f t="shared" si="4795"/>
        <v>-400.54784000000001</v>
      </c>
    </row>
    <row r="481" spans="1:68" ht="20" customHeight="1">
      <c r="A481" s="440"/>
      <c r="B481" s="444">
        <v>478</v>
      </c>
      <c r="C481" s="444">
        <f>INDEX(PIL!$A$1:$K$1009,$B481,3)</f>
        <v>1</v>
      </c>
      <c r="D481" s="444" t="str">
        <f>INDEX(PIL!$A$1:$K$1009,$B481,4)</f>
        <v>Msup</v>
      </c>
      <c r="E481" s="26">
        <f>INDEX(PIL!$A$1:$K$1009,$B481,5)</f>
        <v>175.78899999999999</v>
      </c>
      <c r="F481" s="26">
        <f>INDEX(PIL!$A$1:$K$1009,$B481,6)</f>
        <v>111.236</v>
      </c>
      <c r="G481" s="26">
        <f>INDEX(PIL!$A$1:$K$1009,$B481,7)</f>
        <v>-145.637</v>
      </c>
      <c r="H481" s="26">
        <f>INDEX(PIL!$A$1:$K$1009,$B481,8)</f>
        <v>4.2530000000000001</v>
      </c>
      <c r="I481" s="26">
        <f>INDEX(PIL!$A$1:$K$1009,$B481,9)</f>
        <v>12.196999999999999</v>
      </c>
      <c r="J481" s="26">
        <f>INDEX(PIL!$A$1:$K$1009,$B481,10)</f>
        <v>9.1020000000000003</v>
      </c>
      <c r="K481" s="26">
        <f t="shared" si="4780"/>
        <v>-157.834</v>
      </c>
      <c r="L481" s="15">
        <f t="shared" si="4781"/>
        <v>13.355</v>
      </c>
      <c r="M481" s="15">
        <f t="shared" ref="M481" si="5077">(ABS(K481)+ABS(0.3*L481))*SIGN(K481)</f>
        <v>-161.84049999999999</v>
      </c>
      <c r="N481" s="15">
        <f t="shared" si="4783"/>
        <v>60.705200000000005</v>
      </c>
      <c r="O481" s="449">
        <f t="shared" si="4784"/>
        <v>-161.84049999999999</v>
      </c>
      <c r="Q481" s="440"/>
      <c r="R481" s="444">
        <v>790</v>
      </c>
      <c r="S481" s="16">
        <f>INDEX(PIL!$A$1:$K$1009,$R481,3)</f>
        <v>1</v>
      </c>
      <c r="T481" s="16" t="str">
        <f>INDEX(PIL!$A$1:$K$1009,$R481,4)</f>
        <v>Msup</v>
      </c>
      <c r="U481" s="26">
        <f>INDEX(PIL!$A$1:$K$1009,$R481,5)</f>
        <v>33.328000000000003</v>
      </c>
      <c r="V481" s="26">
        <f>INDEX(PIL!$A$1:$K$1009,$R481,6)</f>
        <v>23.66</v>
      </c>
      <c r="W481" s="26">
        <f>INDEX(PIL!$A$1:$K$1009,$R481,7)</f>
        <v>0.10100000000000001</v>
      </c>
      <c r="X481" s="26">
        <f>INDEX(PIL!$A$1:$K$1009,$R481,8)</f>
        <v>-38.262</v>
      </c>
      <c r="Y481" s="26">
        <f>INDEX(PIL!$A$1:$K$1009,$R481,9)</f>
        <v>-1.028</v>
      </c>
      <c r="Z481" s="26">
        <f>INDEX(PIL!$A$1:$K$1009,$R481,10)</f>
        <v>-0.76700000000000002</v>
      </c>
      <c r="AA481" s="26">
        <f t="shared" si="4785"/>
        <v>1.129</v>
      </c>
      <c r="AB481" s="15">
        <f t="shared" si="4786"/>
        <v>-39.029000000000003</v>
      </c>
      <c r="AC481" s="15">
        <f t="shared" ref="AC481" si="5078">(ABS(AA481)+ABS(0.3*AB481))*SIGN(AA481)</f>
        <v>12.8377</v>
      </c>
      <c r="AD481" s="15">
        <f t="shared" si="4805"/>
        <v>-39.367700000000006</v>
      </c>
      <c r="AE481" s="449">
        <f t="shared" si="4788"/>
        <v>-39.367700000000006</v>
      </c>
      <c r="AG481" s="440"/>
      <c r="AJ481" s="26"/>
      <c r="AK481" s="26"/>
      <c r="AL481" s="26"/>
      <c r="AM481" s="26"/>
      <c r="AN481" s="26"/>
      <c r="AO481" s="26"/>
      <c r="AP481" s="26"/>
      <c r="AQ481" s="15"/>
      <c r="AR481" s="15"/>
      <c r="AS481" s="449"/>
      <c r="AT481" s="15"/>
      <c r="AU481" s="440"/>
      <c r="AV481" s="444"/>
      <c r="AW481" s="444" t="s">
        <v>802</v>
      </c>
      <c r="AX481" s="26">
        <f t="shared" ref="AX481" si="5079">F481+M481</f>
        <v>-50.604499999999987</v>
      </c>
      <c r="AY481" s="26">
        <f t="shared" ref="AY481" si="5080">V481+AC481</f>
        <v>36.497700000000002</v>
      </c>
      <c r="AZ481" s="26">
        <f t="shared" ref="AZ481" si="5081">F482+M482</f>
        <v>-690.04089999999997</v>
      </c>
      <c r="BA481" s="26">
        <f t="shared" ref="BA481" si="5082">V482+AC482</f>
        <v>24.364900000000002</v>
      </c>
      <c r="BB481" s="449">
        <f t="shared" ref="BB481" si="5083">AK484+AR484</f>
        <v>-1017.0626</v>
      </c>
      <c r="BC481" s="26"/>
      <c r="BD481" s="400">
        <f t="shared" ref="BD481" si="5084">AV484</f>
        <v>1</v>
      </c>
      <c r="BE481" s="383">
        <f t="shared" si="5050"/>
        <v>20</v>
      </c>
      <c r="BF481" s="15"/>
      <c r="BG481" s="15"/>
      <c r="BH481" s="15"/>
      <c r="BI481" s="440"/>
      <c r="BJ481" s="444"/>
      <c r="BK481" s="444" t="s">
        <v>802</v>
      </c>
      <c r="BL481" s="26">
        <f>IF(BJ484=6,AX481-(AX481-AZ481)/hinterpiano*(0.55/2),AX481-(AX481-AZ481)/hinterpiano*(0.65/2))</f>
        <v>-113.57929696969697</v>
      </c>
      <c r="BM481" s="26">
        <f>IF(BJ484=6,AY481-(AY481-BA481)/hinterpiano*(0.55/2),AY481-(AY481-BA481)/hinterpiano*(0.65/2))</f>
        <v>35.302803030303032</v>
      </c>
      <c r="BN481" s="26">
        <f>IF(BJ484&lt;&gt;1,IF(BJ484=6,AZ481-(AZ481-AX481)/hinterpiano*(0.55/2),AZ481-(AZ481-AX481)/hinterpiano*(0.65/2)),AZ481)</f>
        <v>-690.04089999999997</v>
      </c>
      <c r="BO481" s="26">
        <f>IF(BJ484&lt;&gt;1,IF(BJ484=6,BA481-(BA481-AY481)/hinterpiano*(0.55/2),BA481-(BA481-AY481)/hinterpiano*(0.65/2)),BA481)</f>
        <v>24.364900000000002</v>
      </c>
      <c r="BP481" s="449">
        <f t="shared" si="4795"/>
        <v>-1017.0626</v>
      </c>
    </row>
    <row r="482" spans="1:68" ht="20" customHeight="1">
      <c r="A482" s="440"/>
      <c r="B482" s="444">
        <v>479</v>
      </c>
      <c r="C482" s="444">
        <f>INDEX(PIL!$A$1:$K$1009,$B482,3)</f>
        <v>1</v>
      </c>
      <c r="D482" s="444" t="str">
        <f>INDEX(PIL!$A$1:$K$1009,$B482,4)</f>
        <v>Minf</v>
      </c>
      <c r="E482" s="26">
        <f>INDEX(PIL!$A$1:$K$1009,$B482,5)</f>
        <v>-35.213999999999999</v>
      </c>
      <c r="F482" s="26">
        <f>INDEX(PIL!$A$1:$K$1009,$B482,6)</f>
        <v>-22.798999999999999</v>
      </c>
      <c r="G482" s="26">
        <f>INDEX(PIL!$A$1:$K$1009,$B482,7)</f>
        <v>-609.78899999999999</v>
      </c>
      <c r="H482" s="26">
        <f>INDEX(PIL!$A$1:$K$1009,$B482,8)</f>
        <v>-26.327000000000002</v>
      </c>
      <c r="I482" s="26">
        <f>INDEX(PIL!$A$1:$K$1009,$B482,9)</f>
        <v>40.49</v>
      </c>
      <c r="J482" s="26">
        <f>INDEX(PIL!$A$1:$K$1009,$B482,10)</f>
        <v>30.216000000000001</v>
      </c>
      <c r="K482" s="26">
        <f t="shared" si="4780"/>
        <v>-650.279</v>
      </c>
      <c r="L482" s="15">
        <f t="shared" si="4781"/>
        <v>-56.543000000000006</v>
      </c>
      <c r="M482" s="15">
        <f t="shared" ref="M482" si="5085">(ABS(K482)+ABS(0.3*L482))*SIGN(K482)</f>
        <v>-667.24189999999999</v>
      </c>
      <c r="N482" s="15">
        <f t="shared" si="4783"/>
        <v>-251.6267</v>
      </c>
      <c r="O482" s="449">
        <f t="shared" si="4784"/>
        <v>-667.24189999999999</v>
      </c>
      <c r="Q482" s="440"/>
      <c r="R482" s="444">
        <v>791</v>
      </c>
      <c r="S482" s="16">
        <f>INDEX(PIL!$A$1:$K$1009,$R482,3)</f>
        <v>1</v>
      </c>
      <c r="T482" s="16" t="str">
        <f>INDEX(PIL!$A$1:$K$1009,$R482,4)</f>
        <v>Minf</v>
      </c>
      <c r="U482" s="26">
        <f>INDEX(PIL!$A$1:$K$1009,$R482,5)</f>
        <v>-19.945</v>
      </c>
      <c r="V482" s="26">
        <f>INDEX(PIL!$A$1:$K$1009,$R482,6)</f>
        <v>-14.007999999999999</v>
      </c>
      <c r="W482" s="26">
        <f>INDEX(PIL!$A$1:$K$1009,$R482,7)</f>
        <v>0.17399999999999999</v>
      </c>
      <c r="X482" s="26">
        <f>INDEX(PIL!$A$1:$K$1009,$R482,8)</f>
        <v>-119.10899999999999</v>
      </c>
      <c r="Y482" s="26">
        <f>INDEX(PIL!$A$1:$K$1009,$R482,9)</f>
        <v>-2.0150000000000001</v>
      </c>
      <c r="Z482" s="26">
        <f>INDEX(PIL!$A$1:$K$1009,$R482,10)</f>
        <v>-1.504</v>
      </c>
      <c r="AA482" s="26">
        <f t="shared" si="4785"/>
        <v>2.1890000000000001</v>
      </c>
      <c r="AB482" s="15">
        <f t="shared" si="4786"/>
        <v>-120.613</v>
      </c>
      <c r="AC482" s="15">
        <f t="shared" ref="AC482" si="5086">(ABS(AA482)+ABS(0.3*AB482))*SIGN(AA482)</f>
        <v>38.372900000000001</v>
      </c>
      <c r="AD482" s="15">
        <f t="shared" si="4805"/>
        <v>-121.2697</v>
      </c>
      <c r="AE482" s="449">
        <f t="shared" si="4788"/>
        <v>-121.2697</v>
      </c>
      <c r="AG482" s="440"/>
      <c r="AJ482" s="26"/>
      <c r="AK482" s="26"/>
      <c r="AL482" s="26"/>
      <c r="AM482" s="26"/>
      <c r="AN482" s="26"/>
      <c r="AO482" s="26"/>
      <c r="AP482" s="26"/>
      <c r="AQ482" s="15"/>
      <c r="AR482" s="15"/>
      <c r="AS482" s="449"/>
      <c r="AT482" s="15"/>
      <c r="AU482" s="440"/>
      <c r="AV482" s="444"/>
      <c r="AW482" s="444" t="s">
        <v>803</v>
      </c>
      <c r="AX482" s="26">
        <f t="shared" ref="AX482" si="5087">F481-M481</f>
        <v>273.07650000000001</v>
      </c>
      <c r="AY482" s="26">
        <f t="shared" ref="AY482" si="5088">V481-AC481</f>
        <v>10.8223</v>
      </c>
      <c r="AZ482" s="26">
        <f t="shared" ref="AZ482" si="5089">F482-M482</f>
        <v>644.44290000000001</v>
      </c>
      <c r="BA482" s="26">
        <f t="shared" ref="BA482" si="5090">V482-AC482</f>
        <v>-52.380899999999997</v>
      </c>
      <c r="BB482" s="449">
        <f t="shared" ref="BB482" si="5091">AK484-AR484</f>
        <v>-661.66340000000014</v>
      </c>
      <c r="BC482" s="26"/>
      <c r="BD482" s="400">
        <f t="shared" ref="BD482" si="5092">BD481</f>
        <v>1</v>
      </c>
      <c r="BE482" s="383">
        <f t="shared" si="5050"/>
        <v>20</v>
      </c>
      <c r="BF482" s="15"/>
      <c r="BG482" s="15"/>
      <c r="BH482" s="15"/>
      <c r="BI482" s="440"/>
      <c r="BJ482" s="444"/>
      <c r="BK482" s="444" t="s">
        <v>803</v>
      </c>
      <c r="BL482" s="26">
        <f>IF(BJ484=6,AX482-(AX482-AZ482)/hinterpiano*(0.55/2),AX482-(AX482-AZ482)/hinterpiano*(0.65/2))</f>
        <v>309.65046363636367</v>
      </c>
      <c r="BM482" s="26">
        <f>IF(BJ484=6,AY482-(AY482-BA482)/hinterpiano*(0.55/2),AY482-(AY482-BA482)/hinterpiano*(0.65/2))</f>
        <v>4.5977424242424236</v>
      </c>
      <c r="BN482" s="26">
        <f>IF(BJ484&lt;&gt;1,IF(BJ484=6,AZ482-(AZ482-AX482)/hinterpiano*(0.55/2),AZ482-(AZ482-AX482)/hinterpiano*(0.65/2)),AZ482)</f>
        <v>644.44290000000001</v>
      </c>
      <c r="BO482" s="26">
        <f>IF(BJ484&lt;&gt;1,IF(BJ484=6,BA482-(BA482-AY482)/hinterpiano*(0.55/2),BA482-(BA482-AY482)/hinterpiano*(0.65/2)),BA482)</f>
        <v>-52.380899999999997</v>
      </c>
      <c r="BP482" s="449">
        <f t="shared" si="4795"/>
        <v>-661.66340000000014</v>
      </c>
    </row>
    <row r="483" spans="1:68" ht="20" customHeight="1">
      <c r="A483" s="440"/>
      <c r="B483" s="444">
        <v>480</v>
      </c>
      <c r="C483" s="444">
        <f>INDEX(PIL!$A$1:$K$1009,$B483,3)</f>
        <v>1</v>
      </c>
      <c r="D483" s="444" t="str">
        <f>INDEX(PIL!$A$1:$K$1009,$B483,4)</f>
        <v>V</v>
      </c>
      <c r="E483" s="26">
        <f>INDEX(PIL!$A$1:$K$1009,$B483,5)</f>
        <v>63.941000000000003</v>
      </c>
      <c r="F483" s="26">
        <f>INDEX(PIL!$A$1:$K$1009,$B483,6)</f>
        <v>40.616999999999997</v>
      </c>
      <c r="G483" s="26">
        <f>INDEX(PIL!$A$1:$K$1009,$B483,7)</f>
        <v>166.547</v>
      </c>
      <c r="H483" s="26">
        <f>INDEX(PIL!$A$1:$K$1009,$B483,8)</f>
        <v>8.827</v>
      </c>
      <c r="I483" s="26">
        <f>INDEX(PIL!$A$1:$K$1009,$B483,9)</f>
        <v>-8.5730000000000004</v>
      </c>
      <c r="J483" s="26">
        <f>INDEX(PIL!$A$1:$K$1009,$B483,10)</f>
        <v>-6.3979999999999997</v>
      </c>
      <c r="K483" s="26">
        <f t="shared" si="4780"/>
        <v>175.12</v>
      </c>
      <c r="L483" s="15">
        <f t="shared" si="4781"/>
        <v>15.225</v>
      </c>
      <c r="M483" s="15">
        <f t="shared" ref="M483" si="5093">(ABS(K483)+ABS(0.3*L483))*SIGN(K483)</f>
        <v>179.6875</v>
      </c>
      <c r="N483" s="15">
        <f t="shared" si="4783"/>
        <v>67.760999999999996</v>
      </c>
      <c r="O483" s="449">
        <f t="shared" si="4784"/>
        <v>179.6875</v>
      </c>
      <c r="Q483" s="440"/>
      <c r="R483" s="444">
        <v>792</v>
      </c>
      <c r="S483" s="16">
        <f>INDEX(PIL!$A$1:$K$1009,$R483,3)</f>
        <v>1</v>
      </c>
      <c r="T483" s="16" t="str">
        <f>INDEX(PIL!$A$1:$K$1009,$R483,4)</f>
        <v>V</v>
      </c>
      <c r="U483" s="26">
        <f>INDEX(PIL!$A$1:$K$1009,$R483,5)</f>
        <v>16.143000000000001</v>
      </c>
      <c r="V483" s="26">
        <f>INDEX(PIL!$A$1:$K$1009,$R483,6)</f>
        <v>11.414999999999999</v>
      </c>
      <c r="W483" s="26">
        <f>INDEX(PIL!$A$1:$K$1009,$R483,7)</f>
        <v>-3.1E-2</v>
      </c>
      <c r="X483" s="26">
        <f>INDEX(PIL!$A$1:$K$1009,$R483,8)</f>
        <v>25.535</v>
      </c>
      <c r="Y483" s="26">
        <f>INDEX(PIL!$A$1:$K$1009,$R483,9)</f>
        <v>0.29899999999999999</v>
      </c>
      <c r="Z483" s="26">
        <f>INDEX(PIL!$A$1:$K$1009,$R483,10)</f>
        <v>0.223</v>
      </c>
      <c r="AA483" s="26">
        <f t="shared" si="4785"/>
        <v>-0.32999999999999996</v>
      </c>
      <c r="AB483" s="15">
        <f t="shared" si="4786"/>
        <v>25.757999999999999</v>
      </c>
      <c r="AC483" s="15">
        <f t="shared" ref="AC483" si="5094">(ABS(AA483)+ABS(0.3*AB483))*SIGN(AA483)</f>
        <v>-8.0573999999999995</v>
      </c>
      <c r="AD483" s="15">
        <f t="shared" si="4805"/>
        <v>25.856999999999999</v>
      </c>
      <c r="AE483" s="449">
        <f t="shared" si="4788"/>
        <v>25.856999999999999</v>
      </c>
      <c r="AG483" s="440"/>
      <c r="AJ483" s="26"/>
      <c r="AK483" s="26"/>
      <c r="AL483" s="26"/>
      <c r="AM483" s="26"/>
      <c r="AN483" s="26"/>
      <c r="AO483" s="26"/>
      <c r="AP483" s="26"/>
      <c r="AQ483" s="15"/>
      <c r="AR483" s="15"/>
      <c r="AS483" s="449"/>
      <c r="AT483" s="15"/>
      <c r="AU483" s="440"/>
      <c r="AV483" s="444"/>
      <c r="AW483" s="444" t="s">
        <v>804</v>
      </c>
      <c r="AX483" s="26">
        <f t="shared" ref="AX483" si="5095">F481+N481</f>
        <v>171.94120000000001</v>
      </c>
      <c r="AY483" s="26">
        <f t="shared" ref="AY483" si="5096">V481+AD481</f>
        <v>-15.707700000000006</v>
      </c>
      <c r="AZ483" s="26">
        <f t="shared" ref="AZ483" si="5097">F482+N482</f>
        <v>-274.42570000000001</v>
      </c>
      <c r="BA483" s="26">
        <f t="shared" ref="BA483" si="5098">V482+AD482</f>
        <v>-135.27770000000001</v>
      </c>
      <c r="BB483" s="449">
        <f t="shared" ref="BB483" si="5099">AK484+AS484</f>
        <v>-1127.73488</v>
      </c>
      <c r="BC483" s="26"/>
      <c r="BD483" s="400">
        <f t="shared" si="4881"/>
        <v>1</v>
      </c>
      <c r="BE483" s="383">
        <f t="shared" si="5050"/>
        <v>20</v>
      </c>
      <c r="BF483" s="15"/>
      <c r="BG483" s="15"/>
      <c r="BH483" s="15"/>
      <c r="BI483" s="440"/>
      <c r="BJ483" s="444"/>
      <c r="BK483" s="444" t="s">
        <v>804</v>
      </c>
      <c r="BL483" s="26">
        <f>IF(BJ484=6,AX483-(AX483-AZ483)/hinterpiano*(0.55/2),AX483-(AX483-AZ483)/hinterpiano*(0.65/2))</f>
        <v>127.98082348484849</v>
      </c>
      <c r="BM483" s="26">
        <f>IF(BJ484=6,AY483-(AY483-BA483)/hinterpiano*(0.55/2),AY483-(AY483-BA483)/hinterpiano*(0.65/2))</f>
        <v>-27.483533333333341</v>
      </c>
      <c r="BN483" s="26">
        <f>IF(BJ484&lt;&gt;1,IF(BJ484=6,AZ483-(AZ483-AX483)/hinterpiano*(0.55/2),AZ483-(AZ483-AX483)/hinterpiano*(0.65/2)),AZ483)</f>
        <v>-274.42570000000001</v>
      </c>
      <c r="BO483" s="26">
        <f>IF(BJ484&lt;&gt;1,IF(BJ484=6,BA483-(BA483-AY483)/hinterpiano*(0.55/2),BA483-(BA483-AY483)/hinterpiano*(0.65/2)),BA483)</f>
        <v>-135.27770000000001</v>
      </c>
      <c r="BP483" s="449">
        <f t="shared" si="4795"/>
        <v>-1127.73488</v>
      </c>
    </row>
    <row r="484" spans="1:68" ht="20" customHeight="1">
      <c r="A484" s="440"/>
      <c r="B484" s="444">
        <v>481</v>
      </c>
      <c r="C484" s="444">
        <f>INDEX(PIL!$A$1:$K$1009,$B484,3)</f>
        <v>1</v>
      </c>
      <c r="D484" s="444" t="str">
        <f>INDEX(PIL!$A$1:$K$1009,$B484,4)</f>
        <v>N</v>
      </c>
      <c r="E484" s="26">
        <f>INDEX(PIL!$A$1:$K$1009,$B484,5)</f>
        <v>-898.61800000000005</v>
      </c>
      <c r="F484" s="26">
        <f>INDEX(PIL!$A$1:$K$1009,$B484,6)</f>
        <v>-580.63800000000003</v>
      </c>
      <c r="G484" s="26">
        <f>INDEX(PIL!$A$1:$K$1009,$B484,7)</f>
        <v>-105.736</v>
      </c>
      <c r="H484" s="26">
        <f>INDEX(PIL!$A$1:$K$1009,$B484,8)</f>
        <v>-2.4980000000000002</v>
      </c>
      <c r="I484" s="26">
        <f>INDEX(PIL!$A$1:$K$1009,$B484,9)</f>
        <v>9.1029999999999998</v>
      </c>
      <c r="J484" s="26">
        <f>INDEX(PIL!$A$1:$K$1009,$B484,10)</f>
        <v>6.7930000000000001</v>
      </c>
      <c r="K484" s="26">
        <f t="shared" si="4780"/>
        <v>-114.839</v>
      </c>
      <c r="L484" s="15">
        <f t="shared" si="4781"/>
        <v>-9.2910000000000004</v>
      </c>
      <c r="M484" s="15">
        <f t="shared" ref="M484" si="5100">(ABS(K484)+ABS(0.3*L484))*SIGN(K484)</f>
        <v>-117.6263</v>
      </c>
      <c r="N484" s="15">
        <f t="shared" si="4783"/>
        <v>-43.742699999999999</v>
      </c>
      <c r="O484" s="449">
        <f t="shared" si="4784"/>
        <v>-117.6263</v>
      </c>
      <c r="Q484" s="440"/>
      <c r="R484" s="444">
        <v>793</v>
      </c>
      <c r="S484" s="16">
        <f>INDEX(PIL!$A$1:$K$1009,$R484,3)</f>
        <v>1</v>
      </c>
      <c r="T484" s="16" t="str">
        <f>INDEX(PIL!$A$1:$K$1009,$R484,4)</f>
        <v>N</v>
      </c>
      <c r="U484" s="26">
        <f>INDEX(PIL!$A$1:$K$1009,$R484,5)</f>
        <v>-222.255</v>
      </c>
      <c r="V484" s="26">
        <f>INDEX(PIL!$A$1:$K$1009,$R484,6)</f>
        <v>-157.25</v>
      </c>
      <c r="W484" s="26">
        <f>INDEX(PIL!$A$1:$K$1009,$R484,7)</f>
        <v>0.754</v>
      </c>
      <c r="X484" s="26">
        <f>INDEX(PIL!$A$1:$K$1009,$R484,8)</f>
        <v>-230.923</v>
      </c>
      <c r="Y484" s="26">
        <f>INDEX(PIL!$A$1:$K$1009,$R484,9)</f>
        <v>-6.9039999999999999</v>
      </c>
      <c r="Z484" s="26">
        <f>INDEX(PIL!$A$1:$K$1009,$R484,10)</f>
        <v>-5.1520000000000001</v>
      </c>
      <c r="AA484" s="26">
        <f t="shared" si="4785"/>
        <v>7.6579999999999995</v>
      </c>
      <c r="AB484" s="15">
        <f t="shared" si="4786"/>
        <v>-236.07499999999999</v>
      </c>
      <c r="AC484" s="15">
        <f t="shared" ref="AC484" si="5101">(ABS(AA484)+ABS(0.3*AB484))*SIGN(AA484)</f>
        <v>78.480499999999992</v>
      </c>
      <c r="AD484" s="15">
        <f t="shared" si="4805"/>
        <v>-238.3724</v>
      </c>
      <c r="AE484" s="449">
        <f t="shared" si="4788"/>
        <v>-238.3724</v>
      </c>
      <c r="AG484" s="440"/>
      <c r="AH484" s="16">
        <f t="shared" ref="AH484" si="5102">S484</f>
        <v>1</v>
      </c>
      <c r="AI484" s="16" t="str">
        <f t="shared" ref="AI484" si="5103">T484</f>
        <v>N</v>
      </c>
      <c r="AJ484" s="26">
        <f>IF(AH484=6,E484+U484-(0.6*base_minore_p*hinterpiano*cls_armato),IF(AH484=5,E484+U484-(0.6*base_minore_p*hinterpiano*cls_armato)-(base_maggiore_p*base_minore_p*hinterpiano*cls_armato),IF(AH484=4,E484+U484-(0.6*base_minore_p*hinterpiano*cls_armato)-2*(base_maggiore_p*base_minore_p*hinterpiano*cls_armato),IF(AH484=3,E484+U484-(0.6*base_minore_p*hinterpiano*cls_armato)-3*(base_maggiore_p*base_minore_p*hinterpiano*cls_armato),IF(AH484=2,E484+U484-(0.6*base_minore_p*hinterpiano*cls_armato)-4*(base_maggiore_p*base_minore_p*hinterpiano*cls_armato),E484+U484-(0.6*base_minore_p*hinterpiano*cls_armato)-5*(base_maggiore_p*base_minore_p*hinterpiano*cls_armato))))))</f>
        <v>-1222.348</v>
      </c>
      <c r="AK484" s="26">
        <f>IF(AH484=6,F484+V484-(0.6*base_minore_p*hinterpiano*cls_armato),IF(AH484=5,F484+V484-(0.6*base_minore_p*hinterpiano*cls_armato)-(base_maggiore_p*base_minore_p*hinterpiano*cls_armato),IF(AH484=4,F484+V484-(0.6*base_minore_p*hinterpiano*cls_armato)-2*(base_maggiore_p*base_minore_p*hinterpiano*cls_armato),IF(AH484=3,F484+V484-(0.6*base_minore_p*hinterpiano*cls_armato)-3*(base_maggiore_p*base_minore_p*hinterpiano*cls_armato),IF(AH484=2,F484+V484-(0.6*base_minore_p*hinterpiano*cls_armato)-4*(base_maggiore_p*base_minore_p*hinterpiano*cls_armato),F484+V484-(0.6*base_minore_p*hinterpiano*cls_armato)-5*(base_maggiore_p*base_minore_p*hinterpiano*cls_armato))))))</f>
        <v>-839.36300000000006</v>
      </c>
      <c r="AL484" s="26">
        <f t="shared" ref="AL484" si="5104">G484+W484</f>
        <v>-104.982</v>
      </c>
      <c r="AM484" s="26">
        <f t="shared" ref="AM484" si="5105">H484+X484</f>
        <v>-233.42099999999999</v>
      </c>
      <c r="AN484" s="26">
        <f t="shared" ref="AN484" si="5106">I484+Y484</f>
        <v>2.1989999999999998</v>
      </c>
      <c r="AO484" s="26">
        <f t="shared" ref="AO484" si="5107">J484+Z484</f>
        <v>1.641</v>
      </c>
      <c r="AP484" s="26">
        <f t="shared" ref="AP484" si="5108">(ABS(AL484)+ABS(AN484))*SIGN(AL484)</f>
        <v>-107.181</v>
      </c>
      <c r="AQ484" s="15">
        <f t="shared" ref="AQ484" si="5109">(ABS(AM484)+ABS(AO484))*SIGN(AM484)</f>
        <v>-235.06199999999998</v>
      </c>
      <c r="AR484" s="15">
        <f t="shared" ref="AR484" si="5110">(ABS(AP484)+ABS(0.3*AQ484))*SIGN(AP484)</f>
        <v>-177.69959999999998</v>
      </c>
      <c r="AS484" s="449">
        <f t="shared" ref="AS484" si="5111">(ABS(AQ484)+ABS(0.3*AR484))*SIGN(AQ484)</f>
        <v>-288.37187999999998</v>
      </c>
      <c r="AT484" s="15"/>
      <c r="AU484" s="440"/>
      <c r="AV484" s="444">
        <f t="shared" ref="AV484" si="5112">AH484</f>
        <v>1</v>
      </c>
      <c r="AW484" s="444" t="s">
        <v>805</v>
      </c>
      <c r="AX484" s="26">
        <f t="shared" ref="AX484" si="5113">F481-N481</f>
        <v>50.530799999999999</v>
      </c>
      <c r="AY484" s="26">
        <f t="shared" ref="AY484" si="5114">V481-AD481</f>
        <v>63.02770000000001</v>
      </c>
      <c r="AZ484" s="26">
        <f t="shared" ref="AZ484" si="5115">F482-N482</f>
        <v>228.82769999999999</v>
      </c>
      <c r="BA484" s="26">
        <f t="shared" ref="BA484" si="5116">V482-AD482</f>
        <v>107.2617</v>
      </c>
      <c r="BB484" s="449">
        <f t="shared" ref="BB484" si="5117">AK484-AS484</f>
        <v>-550.99112000000014</v>
      </c>
      <c r="BC484" s="26"/>
      <c r="BD484" s="400">
        <f t="shared" si="4881"/>
        <v>1</v>
      </c>
      <c r="BE484" s="383">
        <f t="shared" si="5050"/>
        <v>20</v>
      </c>
      <c r="BF484" s="15"/>
      <c r="BG484" s="15"/>
      <c r="BH484" s="15"/>
      <c r="BI484" s="440"/>
      <c r="BJ484" s="444">
        <f t="shared" ref="BJ484" si="5118">AV484</f>
        <v>1</v>
      </c>
      <c r="BK484" s="444" t="s">
        <v>805</v>
      </c>
      <c r="BL484" s="26">
        <f>IF(BJ484=6,AX484-(AX484-AZ484)/hinterpiano*(0.55/2),AX484-(AX484-AZ484)/hinterpiano*(0.65/2))</f>
        <v>68.090343181818184</v>
      </c>
      <c r="BM484" s="26">
        <f>IF(BJ484=6,AY484-(AY484-BA484)/hinterpiano*(0.55/2),AY484-(AY484-BA484)/hinterpiano*(0.65/2))</f>
        <v>67.384078787878792</v>
      </c>
      <c r="BN484" s="26">
        <f>IF(BJ484&lt;&gt;1,IF(BJ484=6,AZ484-(AZ484-AX484)/hinterpiano*(0.55/2),AZ484-(AZ484-AX484)/hinterpiano*(0.65/2)),AZ484)</f>
        <v>228.82769999999999</v>
      </c>
      <c r="BO484" s="26">
        <f>IF(BJ484&lt;&gt;1,IF(BJ484=6,BA484-(BA484-AY484)/hinterpiano*(0.55/2),BA484-(BA484-AY484)/hinterpiano*(0.65/2)),BA484)</f>
        <v>107.2617</v>
      </c>
      <c r="BP484" s="449">
        <f t="shared" si="4795"/>
        <v>-550.99112000000014</v>
      </c>
    </row>
    <row r="485" spans="1:68" ht="20" customHeight="1">
      <c r="A485" s="440">
        <v>21</v>
      </c>
      <c r="B485" s="444">
        <v>482</v>
      </c>
      <c r="C485" s="444">
        <f>INDEX(PIL!$A$1:$K$1009,$B485,3)</f>
        <v>6</v>
      </c>
      <c r="D485" s="444" t="str">
        <f>INDEX(PIL!$A$1:$K$1009,$B485,4)</f>
        <v>Msup</v>
      </c>
      <c r="E485" s="26">
        <f>INDEX(PIL!$A$1:$K$1009,$B485,5)</f>
        <v>33.776000000000003</v>
      </c>
      <c r="F485" s="26">
        <f>INDEX(PIL!$A$1:$K$1009,$B485,6)</f>
        <v>21.38</v>
      </c>
      <c r="G485" s="26">
        <f>INDEX(PIL!$A$1:$K$1009,$B485,7)</f>
        <v>43.456000000000003</v>
      </c>
      <c r="H485" s="26">
        <f>INDEX(PIL!$A$1:$K$1009,$B485,8)</f>
        <v>1.1970000000000001</v>
      </c>
      <c r="I485" s="26">
        <f>INDEX(PIL!$A$1:$K$1009,$B485,9)</f>
        <v>-4.2699999999999996</v>
      </c>
      <c r="J485" s="26">
        <f>INDEX(PIL!$A$1:$K$1009,$B485,10)</f>
        <v>-3.1859999999999999</v>
      </c>
      <c r="K485" s="26">
        <f t="shared" si="4780"/>
        <v>47.725999999999999</v>
      </c>
      <c r="L485" s="15">
        <f t="shared" si="4781"/>
        <v>4.383</v>
      </c>
      <c r="M485" s="15">
        <f t="shared" ref="M485" si="5119">(ABS(K485)+ABS(0.3*L485))*SIGN(K485)</f>
        <v>49.040900000000001</v>
      </c>
      <c r="N485" s="15">
        <f t="shared" si="4783"/>
        <v>18.700800000000001</v>
      </c>
      <c r="O485" s="449">
        <f t="shared" si="4784"/>
        <v>49.040900000000001</v>
      </c>
      <c r="Q485" s="440">
        <v>21</v>
      </c>
      <c r="R485" s="444">
        <v>866</v>
      </c>
      <c r="S485" s="16">
        <f>INDEX(PIL!$A$1:$K$1009,$R485,3)</f>
        <v>6</v>
      </c>
      <c r="T485" s="16" t="str">
        <f>INDEX(PIL!$A$1:$K$1009,$R485,4)</f>
        <v>Msup</v>
      </c>
      <c r="U485" s="26">
        <f>INDEX(PIL!$A$1:$K$1009,$R485,5)</f>
        <v>41.564</v>
      </c>
      <c r="V485" s="26">
        <f>INDEX(PIL!$A$1:$K$1009,$R485,6)</f>
        <v>25.628</v>
      </c>
      <c r="W485" s="26">
        <f>INDEX(PIL!$A$1:$K$1009,$R485,7)</f>
        <v>-0.25900000000000001</v>
      </c>
      <c r="X485" s="26">
        <f>INDEX(PIL!$A$1:$K$1009,$R485,8)</f>
        <v>26.382000000000001</v>
      </c>
      <c r="Y485" s="26">
        <f>INDEX(PIL!$A$1:$K$1009,$R485,9)</f>
        <v>2.1659999999999999</v>
      </c>
      <c r="Z485" s="26">
        <f>INDEX(PIL!$A$1:$K$1009,$R485,10)</f>
        <v>1.617</v>
      </c>
      <c r="AA485" s="26">
        <f t="shared" si="4785"/>
        <v>-2.4249999999999998</v>
      </c>
      <c r="AB485" s="15">
        <f t="shared" si="4786"/>
        <v>27.999000000000002</v>
      </c>
      <c r="AC485" s="15">
        <f t="shared" ref="AC485" si="5120">(ABS(AA485)+ABS(0.3*AB485))*SIGN(AA485)</f>
        <v>-10.8247</v>
      </c>
      <c r="AD485" s="15">
        <f t="shared" si="4805"/>
        <v>28.726500000000001</v>
      </c>
      <c r="AE485" s="449">
        <f t="shared" si="4788"/>
        <v>28.726500000000001</v>
      </c>
      <c r="AG485" s="440">
        <v>21</v>
      </c>
      <c r="AJ485" s="26"/>
      <c r="AK485" s="26"/>
      <c r="AL485" s="26"/>
      <c r="AM485" s="26"/>
      <c r="AN485" s="26"/>
      <c r="AO485" s="26"/>
      <c r="AP485" s="26"/>
      <c r="AQ485" s="15"/>
      <c r="AR485" s="15"/>
      <c r="AS485" s="449"/>
      <c r="AT485" s="15"/>
      <c r="AU485" s="440">
        <v>21</v>
      </c>
      <c r="AV485" s="444"/>
      <c r="AW485" s="444" t="s">
        <v>802</v>
      </c>
      <c r="AX485" s="26">
        <f t="shared" ref="AX485" si="5121">F485+M485</f>
        <v>70.420900000000003</v>
      </c>
      <c r="AY485" s="26">
        <f t="shared" ref="AY485" si="5122">V485+AC485</f>
        <v>14.8033</v>
      </c>
      <c r="AZ485" s="26">
        <f t="shared" ref="AZ485" si="5123">F486+M486</f>
        <v>-53.445300000000003</v>
      </c>
      <c r="BA485" s="26">
        <f t="shared" ref="BA485" si="5124">V486+AC486</f>
        <v>-10.169499999999999</v>
      </c>
      <c r="BB485" s="449">
        <f t="shared" ref="BB485" si="5125">AK488+AR488</f>
        <v>-139.38149999999999</v>
      </c>
      <c r="BC485" s="26"/>
      <c r="BD485" s="400">
        <f t="shared" ref="BD485" si="5126">AV488</f>
        <v>6</v>
      </c>
      <c r="BE485" s="383">
        <f t="shared" ref="BE485" si="5127">AU485</f>
        <v>21</v>
      </c>
      <c r="BF485" s="15"/>
      <c r="BG485" s="15"/>
      <c r="BH485" s="15"/>
      <c r="BI485" s="440">
        <v>21</v>
      </c>
      <c r="BJ485" s="444"/>
      <c r="BK485" s="444" t="s">
        <v>802</v>
      </c>
      <c r="BL485" s="26">
        <f>IF(BJ488=6,AX485-(AX485-AZ485)/hinterpiano*(0.55/2),AX485-(AX485-AZ485)/hinterpiano*(0.65/2))</f>
        <v>60.098716666666668</v>
      </c>
      <c r="BM485" s="26">
        <f>IF(BJ488=6,AY485-(AY485-BA485)/hinterpiano*(0.55/2),AY485-(AY485-BA485)/hinterpiano*(0.65/2))</f>
        <v>12.722233333333334</v>
      </c>
      <c r="BN485" s="26">
        <f>IF(BJ488&lt;&gt;1,IF(BJ488=6,AZ485-(AZ485-AX485)/hinterpiano*(0.55/2),AZ485-(AZ485-AX485)/hinterpiano*(0.65/2)),AZ485)</f>
        <v>-43.123116666666668</v>
      </c>
      <c r="BO485" s="26">
        <f>IF(BJ488&lt;&gt;1,IF(BJ488=6,BA485-(BA485-AY485)/hinterpiano*(0.55/2),BA485-(BA485-AY485)/hinterpiano*(0.65/2)),BA485)</f>
        <v>-8.0884333333333327</v>
      </c>
      <c r="BP485" s="449">
        <f t="shared" si="4795"/>
        <v>-139.38149999999999</v>
      </c>
    </row>
    <row r="486" spans="1:68" ht="20" customHeight="1">
      <c r="A486" s="440"/>
      <c r="B486" s="444">
        <v>483</v>
      </c>
      <c r="C486" s="444">
        <f>INDEX(PIL!$A$1:$K$1009,$B486,3)</f>
        <v>6</v>
      </c>
      <c r="D486" s="444" t="str">
        <f>INDEX(PIL!$A$1:$K$1009,$B486,4)</f>
        <v>Minf</v>
      </c>
      <c r="E486" s="26">
        <f>INDEX(PIL!$A$1:$K$1009,$B486,5)</f>
        <v>-26.971</v>
      </c>
      <c r="F486" s="26">
        <f>INDEX(PIL!$A$1:$K$1009,$B486,6)</f>
        <v>-17.408999999999999</v>
      </c>
      <c r="G486" s="26">
        <f>INDEX(PIL!$A$1:$K$1009,$B486,7)</f>
        <v>-31.992999999999999</v>
      </c>
      <c r="H486" s="26">
        <f>INDEX(PIL!$A$1:$K$1009,$B486,8)</f>
        <v>1.476</v>
      </c>
      <c r="I486" s="26">
        <f>INDEX(PIL!$A$1:$K$1009,$B486,9)</f>
        <v>2.9420000000000002</v>
      </c>
      <c r="J486" s="26">
        <f>INDEX(PIL!$A$1:$K$1009,$B486,10)</f>
        <v>2.1949999999999998</v>
      </c>
      <c r="K486" s="26">
        <f t="shared" si="4780"/>
        <v>-34.935000000000002</v>
      </c>
      <c r="L486" s="15">
        <f t="shared" si="4781"/>
        <v>3.6709999999999998</v>
      </c>
      <c r="M486" s="15">
        <f t="shared" ref="M486" si="5128">(ABS(K486)+ABS(0.3*L486))*SIGN(K486)</f>
        <v>-36.036300000000004</v>
      </c>
      <c r="N486" s="15">
        <f t="shared" si="4783"/>
        <v>14.1515</v>
      </c>
      <c r="O486" s="449">
        <f t="shared" si="4784"/>
        <v>-36.036300000000004</v>
      </c>
      <c r="Q486" s="440"/>
      <c r="R486" s="444">
        <v>867</v>
      </c>
      <c r="S486" s="16">
        <f>INDEX(PIL!$A$1:$K$1009,$R486,3)</f>
        <v>6</v>
      </c>
      <c r="T486" s="16" t="str">
        <f>INDEX(PIL!$A$1:$K$1009,$R486,4)</f>
        <v>Minf</v>
      </c>
      <c r="U486" s="26">
        <f>INDEX(PIL!$A$1:$K$1009,$R486,5)</f>
        <v>-32.969000000000001</v>
      </c>
      <c r="V486" s="26">
        <f>INDEX(PIL!$A$1:$K$1009,$R486,6)</f>
        <v>-20.486999999999998</v>
      </c>
      <c r="W486" s="26">
        <f>INDEX(PIL!$A$1:$K$1009,$R486,7)</f>
        <v>0.247</v>
      </c>
      <c r="X486" s="26">
        <f>INDEX(PIL!$A$1:$K$1009,$R486,8)</f>
        <v>-25.167999999999999</v>
      </c>
      <c r="Y486" s="26">
        <f>INDEX(PIL!$A$1:$K$1009,$R486,9)</f>
        <v>-2.0590000000000002</v>
      </c>
      <c r="Z486" s="26">
        <f>INDEX(PIL!$A$1:$K$1009,$R486,10)</f>
        <v>-1.5369999999999999</v>
      </c>
      <c r="AA486" s="26">
        <f t="shared" si="4785"/>
        <v>2.306</v>
      </c>
      <c r="AB486" s="15">
        <f t="shared" si="4786"/>
        <v>-26.704999999999998</v>
      </c>
      <c r="AC486" s="15">
        <f t="shared" ref="AC486" si="5129">(ABS(AA486)+ABS(0.3*AB486))*SIGN(AA486)</f>
        <v>10.317499999999999</v>
      </c>
      <c r="AD486" s="15">
        <f t="shared" si="4805"/>
        <v>-27.396799999999999</v>
      </c>
      <c r="AE486" s="449">
        <f t="shared" si="4788"/>
        <v>-27.396799999999999</v>
      </c>
      <c r="AG486" s="440"/>
      <c r="AJ486" s="26"/>
      <c r="AK486" s="26"/>
      <c r="AL486" s="26"/>
      <c r="AM486" s="26"/>
      <c r="AN486" s="26"/>
      <c r="AO486" s="26"/>
      <c r="AP486" s="26"/>
      <c r="AQ486" s="15"/>
      <c r="AR486" s="15"/>
      <c r="AS486" s="449"/>
      <c r="AT486" s="15"/>
      <c r="AU486" s="440"/>
      <c r="AV486" s="444"/>
      <c r="AW486" s="444" t="s">
        <v>803</v>
      </c>
      <c r="AX486" s="26">
        <f t="shared" ref="AX486" si="5130">F485-M485</f>
        <v>-27.660900000000002</v>
      </c>
      <c r="AY486" s="26">
        <f t="shared" ref="AY486" si="5131">V485-AC485</f>
        <v>36.4527</v>
      </c>
      <c r="AZ486" s="26">
        <f t="shared" ref="AZ486" si="5132">F486-M486</f>
        <v>18.627300000000005</v>
      </c>
      <c r="BA486" s="26">
        <f t="shared" ref="BA486" si="5133">V486-AC486</f>
        <v>-30.804499999999997</v>
      </c>
      <c r="BB486" s="449">
        <f t="shared" ref="BB486" si="5134">AK488-AR488</f>
        <v>-87.746499999999997</v>
      </c>
      <c r="BC486" s="26"/>
      <c r="BD486" s="400">
        <f t="shared" ref="BD486" si="5135">BD485</f>
        <v>6</v>
      </c>
      <c r="BE486" s="383">
        <f t="shared" ref="BE486" si="5136">BE485</f>
        <v>21</v>
      </c>
      <c r="BF486" s="15"/>
      <c r="BG486" s="15"/>
      <c r="BH486" s="15"/>
      <c r="BI486" s="440"/>
      <c r="BJ486" s="444"/>
      <c r="BK486" s="444" t="s">
        <v>803</v>
      </c>
      <c r="BL486" s="26">
        <f>IF(BJ488=6,AX486-(AX486-AZ486)/hinterpiano*(0.55/2),AX486-(AX486-AZ486)/hinterpiano*(0.65/2))</f>
        <v>-23.803550000000001</v>
      </c>
      <c r="BM486" s="26">
        <f>IF(BJ488=6,AY486-(AY486-BA486)/hinterpiano*(0.55/2),AY486-(AY486-BA486)/hinterpiano*(0.65/2))</f>
        <v>30.847933333333334</v>
      </c>
      <c r="BN486" s="26">
        <f>IF(BJ488&lt;&gt;1,IF(BJ488=6,AZ486-(AZ486-AX486)/hinterpiano*(0.55/2),AZ486-(AZ486-AX486)/hinterpiano*(0.65/2)),AZ486)</f>
        <v>14.769950000000005</v>
      </c>
      <c r="BO486" s="26">
        <f>IF(BJ488&lt;&gt;1,IF(BJ488=6,BA486-(BA486-AY486)/hinterpiano*(0.55/2),BA486-(BA486-AY486)/hinterpiano*(0.65/2)),BA486)</f>
        <v>-25.199733333333331</v>
      </c>
      <c r="BP486" s="449">
        <f t="shared" si="4795"/>
        <v>-87.746499999999997</v>
      </c>
    </row>
    <row r="487" spans="1:68" ht="20" customHeight="1">
      <c r="A487" s="440"/>
      <c r="B487" s="444">
        <v>484</v>
      </c>
      <c r="C487" s="444">
        <f>INDEX(PIL!$A$1:$K$1009,$B487,3)</f>
        <v>6</v>
      </c>
      <c r="D487" s="444" t="str">
        <f>INDEX(PIL!$A$1:$K$1009,$B487,4)</f>
        <v>V</v>
      </c>
      <c r="E487" s="26">
        <f>INDEX(PIL!$A$1:$K$1009,$B487,5)</f>
        <v>18.408000000000001</v>
      </c>
      <c r="F487" s="26">
        <f>INDEX(PIL!$A$1:$K$1009,$B487,6)</f>
        <v>11.754</v>
      </c>
      <c r="G487" s="26">
        <f>INDEX(PIL!$A$1:$K$1009,$B487,7)</f>
        <v>22.62</v>
      </c>
      <c r="H487" s="26">
        <f>INDEX(PIL!$A$1:$K$1009,$B487,8)</f>
        <v>0.79800000000000004</v>
      </c>
      <c r="I487" s="26">
        <f>INDEX(PIL!$A$1:$K$1009,$B487,9)</f>
        <v>-2.1850000000000001</v>
      </c>
      <c r="J487" s="26">
        <f>INDEX(PIL!$A$1:$K$1009,$B487,10)</f>
        <v>-1.631</v>
      </c>
      <c r="K487" s="26">
        <f t="shared" si="4780"/>
        <v>24.805</v>
      </c>
      <c r="L487" s="15">
        <f t="shared" si="4781"/>
        <v>2.4290000000000003</v>
      </c>
      <c r="M487" s="15">
        <f t="shared" ref="M487" si="5137">(ABS(K487)+ABS(0.3*L487))*SIGN(K487)</f>
        <v>25.5337</v>
      </c>
      <c r="N487" s="15">
        <f t="shared" si="4783"/>
        <v>9.8704999999999998</v>
      </c>
      <c r="O487" s="449">
        <f t="shared" si="4784"/>
        <v>25.5337</v>
      </c>
      <c r="Q487" s="440"/>
      <c r="R487" s="444">
        <v>868</v>
      </c>
      <c r="S487" s="16">
        <f>INDEX(PIL!$A$1:$K$1009,$R487,3)</f>
        <v>6</v>
      </c>
      <c r="T487" s="16" t="str">
        <f>INDEX(PIL!$A$1:$K$1009,$R487,4)</f>
        <v>V</v>
      </c>
      <c r="U487" s="26">
        <f>INDEX(PIL!$A$1:$K$1009,$R487,5)</f>
        <v>22.585999999999999</v>
      </c>
      <c r="V487" s="26">
        <f>INDEX(PIL!$A$1:$K$1009,$R487,6)</f>
        <v>13.974</v>
      </c>
      <c r="W487" s="26">
        <f>INDEX(PIL!$A$1:$K$1009,$R487,7)</f>
        <v>-0.153</v>
      </c>
      <c r="X487" s="26">
        <f>INDEX(PIL!$A$1:$K$1009,$R487,8)</f>
        <v>15.621</v>
      </c>
      <c r="Y487" s="26">
        <f>INDEX(PIL!$A$1:$K$1009,$R487,9)</f>
        <v>1.28</v>
      </c>
      <c r="Z487" s="26">
        <f>INDEX(PIL!$A$1:$K$1009,$R487,10)</f>
        <v>0.95599999999999996</v>
      </c>
      <c r="AA487" s="26">
        <f t="shared" si="4785"/>
        <v>-1.4330000000000001</v>
      </c>
      <c r="AB487" s="15">
        <f t="shared" si="4786"/>
        <v>16.577000000000002</v>
      </c>
      <c r="AC487" s="15">
        <f t="shared" ref="AC487" si="5138">(ABS(AA487)+ABS(0.3*AB487))*SIGN(AA487)</f>
        <v>-6.4061000000000003</v>
      </c>
      <c r="AD487" s="15">
        <f t="shared" si="4805"/>
        <v>17.006900000000002</v>
      </c>
      <c r="AE487" s="449">
        <f t="shared" si="4788"/>
        <v>17.006900000000002</v>
      </c>
      <c r="AG487" s="440"/>
      <c r="AJ487" s="26"/>
      <c r="AK487" s="26"/>
      <c r="AL487" s="26"/>
      <c r="AM487" s="26"/>
      <c r="AN487" s="26"/>
      <c r="AO487" s="26"/>
      <c r="AP487" s="26"/>
      <c r="AQ487" s="15"/>
      <c r="AR487" s="15"/>
      <c r="AS487" s="449"/>
      <c r="AT487" s="15"/>
      <c r="AU487" s="440"/>
      <c r="AV487" s="444"/>
      <c r="AW487" s="444" t="s">
        <v>804</v>
      </c>
      <c r="AX487" s="26">
        <f t="shared" ref="AX487" si="5139">F485+N485</f>
        <v>40.080799999999996</v>
      </c>
      <c r="AY487" s="26">
        <f t="shared" ref="AY487" si="5140">V485+AD485</f>
        <v>54.354500000000002</v>
      </c>
      <c r="AZ487" s="26">
        <f t="shared" ref="AZ487" si="5141">F486+N486</f>
        <v>-3.2574999999999985</v>
      </c>
      <c r="BA487" s="26">
        <f t="shared" ref="BA487" si="5142">V486+AD486</f>
        <v>-47.883799999999994</v>
      </c>
      <c r="BB487" s="449">
        <f t="shared" ref="BB487" si="5143">AK488+AS488</f>
        <v>-136.37424999999999</v>
      </c>
      <c r="BC487" s="26"/>
      <c r="BD487" s="400">
        <f t="shared" si="4881"/>
        <v>6</v>
      </c>
      <c r="BE487" s="383">
        <f t="shared" si="5050"/>
        <v>21</v>
      </c>
      <c r="BF487" s="15"/>
      <c r="BG487" s="15"/>
      <c r="BH487" s="15"/>
      <c r="BI487" s="440"/>
      <c r="BJ487" s="444"/>
      <c r="BK487" s="444" t="s">
        <v>804</v>
      </c>
      <c r="BL487" s="26">
        <f>IF(BJ488=6,AX487-(AX487-AZ487)/hinterpiano*(0.55/2),AX487-(AX487-AZ487)/hinterpiano*(0.65/2))</f>
        <v>36.469274999999996</v>
      </c>
      <c r="BM487" s="26">
        <f>IF(BJ488=6,AY487-(AY487-BA487)/hinterpiano*(0.55/2),AY487-(AY487-BA487)/hinterpiano*(0.65/2))</f>
        <v>45.83464166666667</v>
      </c>
      <c r="BN487" s="26">
        <f>IF(BJ488&lt;&gt;1,IF(BJ488=6,AZ487-(AZ487-AX487)/hinterpiano*(0.55/2),AZ487-(AZ487-AX487)/hinterpiano*(0.65/2)),AZ487)</f>
        <v>0.35402500000000181</v>
      </c>
      <c r="BO487" s="26">
        <f>IF(BJ488&lt;&gt;1,IF(BJ488=6,BA487-(BA487-AY487)/hinterpiano*(0.55/2),BA487-(BA487-AY487)/hinterpiano*(0.65/2)),BA487)</f>
        <v>-39.363941666666662</v>
      </c>
      <c r="BP487" s="449">
        <f t="shared" si="4795"/>
        <v>-136.37424999999999</v>
      </c>
    </row>
    <row r="488" spans="1:68" ht="20" customHeight="1">
      <c r="A488" s="440"/>
      <c r="B488" s="444">
        <v>485</v>
      </c>
      <c r="C488" s="444">
        <f>INDEX(PIL!$A$1:$K$1009,$B488,3)</f>
        <v>6</v>
      </c>
      <c r="D488" s="444" t="str">
        <f>INDEX(PIL!$A$1:$K$1009,$B488,4)</f>
        <v>N</v>
      </c>
      <c r="E488" s="26">
        <f>INDEX(PIL!$A$1:$K$1009,$B488,5)</f>
        <v>-55.872999999999998</v>
      </c>
      <c r="F488" s="26">
        <f>INDEX(PIL!$A$1:$K$1009,$B488,6)</f>
        <v>-34.86</v>
      </c>
      <c r="G488" s="26">
        <f>INDEX(PIL!$A$1:$K$1009,$B488,7)</f>
        <v>-20.547000000000001</v>
      </c>
      <c r="H488" s="26">
        <f>INDEX(PIL!$A$1:$K$1009,$B488,8)</f>
        <v>-0.55000000000000004</v>
      </c>
      <c r="I488" s="26">
        <f>INDEX(PIL!$A$1:$K$1009,$B488,9)</f>
        <v>2.0209999999999999</v>
      </c>
      <c r="J488" s="26">
        <f>INDEX(PIL!$A$1:$K$1009,$B488,10)</f>
        <v>1.508</v>
      </c>
      <c r="K488" s="26">
        <f t="shared" si="4780"/>
        <v>-22.568000000000001</v>
      </c>
      <c r="L488" s="15">
        <f t="shared" si="4781"/>
        <v>-2.0579999999999998</v>
      </c>
      <c r="M488" s="15">
        <f t="shared" ref="M488" si="5144">(ABS(K488)+ABS(0.3*L488))*SIGN(K488)</f>
        <v>-23.185400000000001</v>
      </c>
      <c r="N488" s="15">
        <f t="shared" si="4783"/>
        <v>-8.8284000000000002</v>
      </c>
      <c r="O488" s="449">
        <f t="shared" si="4784"/>
        <v>-23.185400000000001</v>
      </c>
      <c r="Q488" s="440"/>
      <c r="R488" s="444">
        <v>869</v>
      </c>
      <c r="S488" s="16">
        <f>INDEX(PIL!$A$1:$K$1009,$R488,3)</f>
        <v>6</v>
      </c>
      <c r="T488" s="16" t="str">
        <f>INDEX(PIL!$A$1:$K$1009,$R488,4)</f>
        <v>N</v>
      </c>
      <c r="U488" s="26">
        <f>INDEX(PIL!$A$1:$K$1009,$R488,5)</f>
        <v>-103.996</v>
      </c>
      <c r="V488" s="26">
        <f>INDEX(PIL!$A$1:$K$1009,$R488,6)</f>
        <v>-63.853999999999999</v>
      </c>
      <c r="W488" s="26">
        <f>INDEX(PIL!$A$1:$K$1009,$R488,7)</f>
        <v>0.13600000000000001</v>
      </c>
      <c r="X488" s="26">
        <f>INDEX(PIL!$A$1:$K$1009,$R488,8)</f>
        <v>-13.853</v>
      </c>
      <c r="Y488" s="26">
        <f>INDEX(PIL!$A$1:$K$1009,$R488,9)</f>
        <v>-1.1339999999999999</v>
      </c>
      <c r="Z488" s="26">
        <f>INDEX(PIL!$A$1:$K$1009,$R488,10)</f>
        <v>-0.84599999999999997</v>
      </c>
      <c r="AA488" s="26">
        <f t="shared" si="4785"/>
        <v>1.27</v>
      </c>
      <c r="AB488" s="15">
        <f t="shared" si="4786"/>
        <v>-14.699</v>
      </c>
      <c r="AC488" s="15">
        <f t="shared" ref="AC488" si="5145">(ABS(AA488)+ABS(0.3*AB488))*SIGN(AA488)</f>
        <v>5.6797000000000004</v>
      </c>
      <c r="AD488" s="15">
        <f t="shared" si="4805"/>
        <v>-15.08</v>
      </c>
      <c r="AE488" s="449">
        <f t="shared" si="4788"/>
        <v>-15.08</v>
      </c>
      <c r="AG488" s="440"/>
      <c r="AH488" s="16">
        <f t="shared" ref="AH488" si="5146">S488</f>
        <v>6</v>
      </c>
      <c r="AI488" s="16" t="str">
        <f t="shared" ref="AI488" si="5147">T488</f>
        <v>N</v>
      </c>
      <c r="AJ488" s="26">
        <f>IF(AH488=6,E488+U488-(0.6*base_minore_p*hinterpiano*cls_armato),IF(AH488=5,E488+U488-(0.6*base_minore_p*hinterpiano*cls_armato)-(base_maggiore_p*base_minore_p*hinterpiano*cls_armato),IF(AH488=4,E488+U488-(0.6*base_minore_p*hinterpiano*cls_armato)-2*(base_maggiore_p*base_minore_p*hinterpiano*cls_armato),IF(AH488=3,E488+U488-(0.6*base_minore_p*hinterpiano*cls_armato)-3*(base_maggiore_p*base_minore_p*hinterpiano*cls_armato),IF(AH488=2,E488+U488-(0.6*base_minore_p*hinterpiano*cls_armato)-4*(base_maggiore_p*base_minore_p*hinterpiano*cls_armato),E488+U488-(0.6*base_minore_p*hinterpiano*cls_armato)-5*(base_maggiore_p*base_minore_p*hinterpiano*cls_armato))))))</f>
        <v>-174.71899999999999</v>
      </c>
      <c r="AK488" s="26">
        <f>IF(AH488=6,F488+V488-(0.6*base_minore_p*hinterpiano*cls_armato),IF(AH488=5,F488+V488-(0.6*base_minore_p*hinterpiano*cls_armato)-(base_maggiore_p*base_minore_p*hinterpiano*cls_armato),IF(AH488=4,F488+V488-(0.6*base_minore_p*hinterpiano*cls_armato)-2*(base_maggiore_p*base_minore_p*hinterpiano*cls_armato),IF(AH488=3,F488+V488-(0.6*base_minore_p*hinterpiano*cls_armato)-3*(base_maggiore_p*base_minore_p*hinterpiano*cls_armato),IF(AH488=2,F488+V488-(0.6*base_minore_p*hinterpiano*cls_armato)-4*(base_maggiore_p*base_minore_p*hinterpiano*cls_armato),F488+V488-(0.6*base_minore_p*hinterpiano*cls_armato)-5*(base_maggiore_p*base_minore_p*hinterpiano*cls_armato))))))</f>
        <v>-113.56399999999999</v>
      </c>
      <c r="AL488" s="26">
        <f t="shared" ref="AL488" si="5148">G488+W488</f>
        <v>-20.411000000000001</v>
      </c>
      <c r="AM488" s="26">
        <f t="shared" ref="AM488" si="5149">H488+X488</f>
        <v>-14.403</v>
      </c>
      <c r="AN488" s="26">
        <f t="shared" ref="AN488" si="5150">I488+Y488</f>
        <v>0.88700000000000001</v>
      </c>
      <c r="AO488" s="26">
        <f t="shared" ref="AO488" si="5151">J488+Z488</f>
        <v>0.66200000000000003</v>
      </c>
      <c r="AP488" s="26">
        <f t="shared" ref="AP488" si="5152">(ABS(AL488)+ABS(AN488))*SIGN(AL488)</f>
        <v>-21.298000000000002</v>
      </c>
      <c r="AQ488" s="15">
        <f t="shared" ref="AQ488" si="5153">(ABS(AM488)+ABS(AO488))*SIGN(AM488)</f>
        <v>-15.065000000000001</v>
      </c>
      <c r="AR488" s="15">
        <f t="shared" ref="AR488" si="5154">(ABS(AP488)+ABS(0.3*AQ488))*SIGN(AP488)</f>
        <v>-25.817500000000003</v>
      </c>
      <c r="AS488" s="449">
        <f t="shared" ref="AS488" si="5155">(ABS(AQ488)+ABS(0.3*AR488))*SIGN(AQ488)</f>
        <v>-22.810250000000003</v>
      </c>
      <c r="AT488" s="15"/>
      <c r="AU488" s="440"/>
      <c r="AV488" s="444">
        <f t="shared" ref="AV488" si="5156">AH488</f>
        <v>6</v>
      </c>
      <c r="AW488" s="444" t="s">
        <v>805</v>
      </c>
      <c r="AX488" s="26">
        <f t="shared" ref="AX488" si="5157">F485-N485</f>
        <v>2.679199999999998</v>
      </c>
      <c r="AY488" s="26">
        <f t="shared" ref="AY488" si="5158">V485-AD485</f>
        <v>-3.0985000000000014</v>
      </c>
      <c r="AZ488" s="26">
        <f t="shared" ref="AZ488" si="5159">F486-N486</f>
        <v>-31.560499999999998</v>
      </c>
      <c r="BA488" s="26">
        <f t="shared" ref="BA488" si="5160">V486-AD486</f>
        <v>6.9098000000000006</v>
      </c>
      <c r="BB488" s="449">
        <f t="shared" ref="BB488" si="5161">AK488-AS488</f>
        <v>-90.753749999999997</v>
      </c>
      <c r="BC488" s="26"/>
      <c r="BD488" s="400">
        <f t="shared" si="4881"/>
        <v>6</v>
      </c>
      <c r="BE488" s="383">
        <f t="shared" si="5050"/>
        <v>21</v>
      </c>
      <c r="BF488" s="15"/>
      <c r="BG488" s="15"/>
      <c r="BH488" s="15"/>
      <c r="BI488" s="440"/>
      <c r="BJ488" s="444">
        <f t="shared" ref="BJ488" si="5162">AV488</f>
        <v>6</v>
      </c>
      <c r="BK488" s="444" t="s">
        <v>805</v>
      </c>
      <c r="BL488" s="26">
        <f>IF(BJ488=6,AX488-(AX488-AZ488)/hinterpiano*(0.55/2),AX488-(AX488-AZ488)/hinterpiano*(0.65/2))</f>
        <v>-0.17410833333333597</v>
      </c>
      <c r="BM488" s="26">
        <f>IF(BJ488=6,AY488-(AY488-BA488)/hinterpiano*(0.55/2),AY488-(AY488-BA488)/hinterpiano*(0.65/2))</f>
        <v>-2.2644750000000009</v>
      </c>
      <c r="BN488" s="26">
        <f>IF(BJ488&lt;&gt;1,IF(BJ488=6,AZ488-(AZ488-AX488)/hinterpiano*(0.55/2),AZ488-(AZ488-AX488)/hinterpiano*(0.65/2)),AZ488)</f>
        <v>-28.707191666666663</v>
      </c>
      <c r="BO488" s="26">
        <f>IF(BJ488&lt;&gt;1,IF(BJ488=6,BA488-(BA488-AY488)/hinterpiano*(0.55/2),BA488-(BA488-AY488)/hinterpiano*(0.65/2)),BA488)</f>
        <v>6.0757750000000001</v>
      </c>
      <c r="BP488" s="449">
        <f t="shared" si="4795"/>
        <v>-90.753749999999997</v>
      </c>
    </row>
    <row r="489" spans="1:68" ht="20" customHeight="1">
      <c r="A489" s="440"/>
      <c r="B489" s="444">
        <v>486</v>
      </c>
      <c r="C489" s="444">
        <f>INDEX(PIL!$A$1:$K$1009,$B489,3)</f>
        <v>5</v>
      </c>
      <c r="D489" s="444" t="str">
        <f>INDEX(PIL!$A$1:$K$1009,$B489,4)</f>
        <v>Msup</v>
      </c>
      <c r="E489" s="26">
        <f>INDEX(PIL!$A$1:$K$1009,$B489,5)</f>
        <v>30.457000000000001</v>
      </c>
      <c r="F489" s="26">
        <f>INDEX(PIL!$A$1:$K$1009,$B489,6)</f>
        <v>20.122</v>
      </c>
      <c r="G489" s="26">
        <f>INDEX(PIL!$A$1:$K$1009,$B489,7)</f>
        <v>86.831999999999994</v>
      </c>
      <c r="H489" s="26">
        <f>INDEX(PIL!$A$1:$K$1009,$B489,8)</f>
        <v>1.8220000000000001</v>
      </c>
      <c r="I489" s="26">
        <f>INDEX(PIL!$A$1:$K$1009,$B489,9)</f>
        <v>-8.0619999999999994</v>
      </c>
      <c r="J489" s="26">
        <f>INDEX(PIL!$A$1:$K$1009,$B489,10)</f>
        <v>-6.0170000000000003</v>
      </c>
      <c r="K489" s="26">
        <f t="shared" si="4780"/>
        <v>94.893999999999991</v>
      </c>
      <c r="L489" s="15">
        <f t="shared" si="4781"/>
        <v>7.8390000000000004</v>
      </c>
      <c r="M489" s="15">
        <f t="shared" ref="M489" si="5163">(ABS(K489)+ABS(0.3*L489))*SIGN(K489)</f>
        <v>97.245699999999985</v>
      </c>
      <c r="N489" s="15">
        <f t="shared" si="4783"/>
        <v>36.307199999999995</v>
      </c>
      <c r="O489" s="449">
        <f t="shared" si="4784"/>
        <v>97.245699999999985</v>
      </c>
      <c r="Q489" s="440"/>
      <c r="R489" s="444">
        <v>870</v>
      </c>
      <c r="S489" s="16">
        <f>INDEX(PIL!$A$1:$K$1009,$R489,3)</f>
        <v>5</v>
      </c>
      <c r="T489" s="16" t="str">
        <f>INDEX(PIL!$A$1:$K$1009,$R489,4)</f>
        <v>Msup</v>
      </c>
      <c r="U489" s="26">
        <f>INDEX(PIL!$A$1:$K$1009,$R489,5)</f>
        <v>28.294</v>
      </c>
      <c r="V489" s="26">
        <f>INDEX(PIL!$A$1:$K$1009,$R489,6)</f>
        <v>17.794</v>
      </c>
      <c r="W489" s="26">
        <f>INDEX(PIL!$A$1:$K$1009,$R489,7)</f>
        <v>-0.38800000000000001</v>
      </c>
      <c r="X489" s="26">
        <f>INDEX(PIL!$A$1:$K$1009,$R489,8)</f>
        <v>42.59</v>
      </c>
      <c r="Y489" s="26">
        <f>INDEX(PIL!$A$1:$K$1009,$R489,9)</f>
        <v>3.5070000000000001</v>
      </c>
      <c r="Z489" s="26">
        <f>INDEX(PIL!$A$1:$K$1009,$R489,10)</f>
        <v>2.617</v>
      </c>
      <c r="AA489" s="26">
        <f t="shared" si="4785"/>
        <v>-3.895</v>
      </c>
      <c r="AB489" s="15">
        <f t="shared" si="4786"/>
        <v>45.207000000000001</v>
      </c>
      <c r="AC489" s="15">
        <f t="shared" ref="AC489" si="5164">(ABS(AA489)+ABS(0.3*AB489))*SIGN(AA489)</f>
        <v>-17.457100000000001</v>
      </c>
      <c r="AD489" s="15">
        <f t="shared" si="4805"/>
        <v>46.375500000000002</v>
      </c>
      <c r="AE489" s="449">
        <f t="shared" si="4788"/>
        <v>46.375500000000002</v>
      </c>
      <c r="AG489" s="440"/>
      <c r="AJ489" s="26"/>
      <c r="AK489" s="26"/>
      <c r="AL489" s="26"/>
      <c r="AM489" s="26"/>
      <c r="AN489" s="26"/>
      <c r="AO489" s="26"/>
      <c r="AP489" s="26"/>
      <c r="AQ489" s="15"/>
      <c r="AR489" s="15"/>
      <c r="AS489" s="449"/>
      <c r="AT489" s="15"/>
      <c r="AU489" s="440"/>
      <c r="AV489" s="444"/>
      <c r="AW489" s="444" t="s">
        <v>802</v>
      </c>
      <c r="AX489" s="26">
        <f t="shared" ref="AX489" si="5165">F489+M489</f>
        <v>117.36769999999999</v>
      </c>
      <c r="AY489" s="26">
        <f t="shared" ref="AY489" si="5166">V489+AC489</f>
        <v>0.33689999999999998</v>
      </c>
      <c r="AZ489" s="26">
        <f t="shared" ref="AZ489" si="5167">F490+M490</f>
        <v>-84.778099999999995</v>
      </c>
      <c r="BA489" s="26">
        <f t="shared" ref="BA489" si="5168">V490+AC490</f>
        <v>-1.3611000000000004</v>
      </c>
      <c r="BB489" s="449">
        <f t="shared" ref="BB489" si="5169">AK492+AR492</f>
        <v>-349.13009999999997</v>
      </c>
      <c r="BC489" s="26"/>
      <c r="BD489" s="400">
        <f t="shared" ref="BD489" si="5170">AV492</f>
        <v>5</v>
      </c>
      <c r="BE489" s="383">
        <f t="shared" si="5050"/>
        <v>21</v>
      </c>
      <c r="BF489" s="15"/>
      <c r="BG489" s="15"/>
      <c r="BH489" s="15"/>
      <c r="BI489" s="440"/>
      <c r="BJ489" s="444"/>
      <c r="BK489" s="444" t="s">
        <v>802</v>
      </c>
      <c r="BL489" s="26">
        <f>IF(BJ492=6,AX489-(AX489-AZ489)/hinterpiano*(0.55/2),AX489-(AX489-AZ489)/hinterpiano*(0.65/2))</f>
        <v>97.459401515151498</v>
      </c>
      <c r="BM489" s="26">
        <f>IF(BJ492=6,AY489-(AY489-BA489)/hinterpiano*(0.55/2),AY489-(AY489-BA489)/hinterpiano*(0.65/2))</f>
        <v>0.16967272727272723</v>
      </c>
      <c r="BN489" s="26">
        <f>IF(BJ492&lt;&gt;1,IF(BJ492=6,AZ489-(AZ489-AX489)/hinterpiano*(0.55/2),AZ489-(AZ489-AX489)/hinterpiano*(0.65/2)),AZ489)</f>
        <v>-64.869801515151508</v>
      </c>
      <c r="BO489" s="26">
        <f>IF(BJ492&lt;&gt;1,IF(BJ492=6,BA489-(BA489-AY489)/hinterpiano*(0.55/2),BA489-(BA489-AY489)/hinterpiano*(0.65/2)),BA489)</f>
        <v>-1.1938727272727276</v>
      </c>
      <c r="BP489" s="449">
        <f t="shared" si="4795"/>
        <v>-349.13009999999997</v>
      </c>
    </row>
    <row r="490" spans="1:68" ht="20" customHeight="1">
      <c r="A490" s="440"/>
      <c r="B490" s="444">
        <v>487</v>
      </c>
      <c r="C490" s="444">
        <f>INDEX(PIL!$A$1:$K$1009,$B490,3)</f>
        <v>5</v>
      </c>
      <c r="D490" s="444" t="str">
        <f>INDEX(PIL!$A$1:$K$1009,$B490,4)</f>
        <v>Minf</v>
      </c>
      <c r="E490" s="26">
        <f>INDEX(PIL!$A$1:$K$1009,$B490,5)</f>
        <v>-28.422000000000001</v>
      </c>
      <c r="F490" s="26">
        <f>INDEX(PIL!$A$1:$K$1009,$B490,6)</f>
        <v>-18.677</v>
      </c>
      <c r="G490" s="26">
        <f>INDEX(PIL!$A$1:$K$1009,$B490,7)</f>
        <v>-58.825000000000003</v>
      </c>
      <c r="H490" s="26">
        <f>INDEX(PIL!$A$1:$K$1009,$B490,8)</f>
        <v>-1.542</v>
      </c>
      <c r="I490" s="26">
        <f>INDEX(PIL!$A$1:$K$1009,$B490,9)</f>
        <v>5.5670000000000002</v>
      </c>
      <c r="J490" s="26">
        <f>INDEX(PIL!$A$1:$K$1009,$B490,10)</f>
        <v>4.1550000000000002</v>
      </c>
      <c r="K490" s="26">
        <f t="shared" si="4780"/>
        <v>-64.391999999999996</v>
      </c>
      <c r="L490" s="15">
        <f t="shared" si="4781"/>
        <v>-5.6970000000000001</v>
      </c>
      <c r="M490" s="15">
        <f t="shared" ref="M490" si="5171">(ABS(K490)+ABS(0.3*L490))*SIGN(K490)</f>
        <v>-66.101100000000002</v>
      </c>
      <c r="N490" s="15">
        <f t="shared" si="4783"/>
        <v>-25.014599999999998</v>
      </c>
      <c r="O490" s="449">
        <f t="shared" si="4784"/>
        <v>-66.101100000000002</v>
      </c>
      <c r="Q490" s="440"/>
      <c r="R490" s="444">
        <v>871</v>
      </c>
      <c r="S490" s="16">
        <f>INDEX(PIL!$A$1:$K$1009,$R490,3)</f>
        <v>5</v>
      </c>
      <c r="T490" s="16" t="str">
        <f>INDEX(PIL!$A$1:$K$1009,$R490,4)</f>
        <v>Minf</v>
      </c>
      <c r="U490" s="26">
        <f>INDEX(PIL!$A$1:$K$1009,$R490,5)</f>
        <v>-28.911999999999999</v>
      </c>
      <c r="V490" s="26">
        <f>INDEX(PIL!$A$1:$K$1009,$R490,6)</f>
        <v>-18.146000000000001</v>
      </c>
      <c r="W490" s="26">
        <f>INDEX(PIL!$A$1:$K$1009,$R490,7)</f>
        <v>0.376</v>
      </c>
      <c r="X490" s="26">
        <f>INDEX(PIL!$A$1:$K$1009,$R490,8)</f>
        <v>-40.936</v>
      </c>
      <c r="Y490" s="26">
        <f>INDEX(PIL!$A$1:$K$1009,$R490,9)</f>
        <v>-3.3730000000000002</v>
      </c>
      <c r="Z490" s="26">
        <f>INDEX(PIL!$A$1:$K$1009,$R490,10)</f>
        <v>-2.5169999999999999</v>
      </c>
      <c r="AA490" s="26">
        <f t="shared" si="4785"/>
        <v>3.7490000000000001</v>
      </c>
      <c r="AB490" s="15">
        <f t="shared" si="4786"/>
        <v>-43.453000000000003</v>
      </c>
      <c r="AC490" s="15">
        <f t="shared" ref="AC490" si="5172">(ABS(AA490)+ABS(0.3*AB490))*SIGN(AA490)</f>
        <v>16.7849</v>
      </c>
      <c r="AD490" s="15">
        <f t="shared" si="4805"/>
        <v>-44.5777</v>
      </c>
      <c r="AE490" s="449">
        <f t="shared" si="4788"/>
        <v>-44.5777</v>
      </c>
      <c r="AG490" s="440"/>
      <c r="AJ490" s="26"/>
      <c r="AK490" s="26"/>
      <c r="AL490" s="26"/>
      <c r="AM490" s="26"/>
      <c r="AN490" s="26"/>
      <c r="AO490" s="26"/>
      <c r="AP490" s="26"/>
      <c r="AQ490" s="15"/>
      <c r="AR490" s="15"/>
      <c r="AS490" s="449"/>
      <c r="AT490" s="15"/>
      <c r="AU490" s="440"/>
      <c r="AV490" s="444"/>
      <c r="AW490" s="444" t="s">
        <v>803</v>
      </c>
      <c r="AX490" s="26">
        <f t="shared" ref="AX490" si="5173">F489-M489</f>
        <v>-77.123699999999985</v>
      </c>
      <c r="AY490" s="26">
        <f t="shared" ref="AY490" si="5174">V489-AC489</f>
        <v>35.251100000000001</v>
      </c>
      <c r="AZ490" s="26">
        <f t="shared" ref="AZ490" si="5175">F490-M490</f>
        <v>47.424100000000003</v>
      </c>
      <c r="BA490" s="26">
        <f t="shared" ref="BA490" si="5176">V490-AC490</f>
        <v>-34.930900000000001</v>
      </c>
      <c r="BB490" s="449">
        <f t="shared" ref="BB490" si="5177">AK492-AR492</f>
        <v>-164.22190000000001</v>
      </c>
      <c r="BC490" s="26"/>
      <c r="BD490" s="400">
        <f t="shared" ref="BD490" si="5178">BD489</f>
        <v>5</v>
      </c>
      <c r="BE490" s="383">
        <f t="shared" si="5050"/>
        <v>21</v>
      </c>
      <c r="BF490" s="15"/>
      <c r="BG490" s="15"/>
      <c r="BH490" s="15"/>
      <c r="BI490" s="440"/>
      <c r="BJ490" s="444"/>
      <c r="BK490" s="444" t="s">
        <v>803</v>
      </c>
      <c r="BL490" s="26">
        <f>IF(BJ492=6,AX490-(AX490-AZ490)/hinterpiano*(0.55/2),AX490-(AX490-AZ490)/hinterpiano*(0.65/2))</f>
        <v>-64.857628787878781</v>
      </c>
      <c r="BM490" s="26">
        <f>IF(BJ492=6,AY490-(AY490-BA490)/hinterpiano*(0.55/2),AY490-(AY490-BA490)/hinterpiano*(0.65/2))</f>
        <v>28.339236363636363</v>
      </c>
      <c r="BN490" s="26">
        <f>IF(BJ492&lt;&gt;1,IF(BJ492=6,AZ490-(AZ490-AX490)/hinterpiano*(0.55/2),AZ490-(AZ490-AX490)/hinterpiano*(0.65/2)),AZ490)</f>
        <v>35.158028787878791</v>
      </c>
      <c r="BO490" s="26">
        <f>IF(BJ492&lt;&gt;1,IF(BJ492=6,BA490-(BA490-AY490)/hinterpiano*(0.55/2),BA490-(BA490-AY490)/hinterpiano*(0.65/2)),BA490)</f>
        <v>-28.019036363636364</v>
      </c>
      <c r="BP490" s="449">
        <f t="shared" si="4795"/>
        <v>-164.22190000000001</v>
      </c>
    </row>
    <row r="491" spans="1:68" ht="20" customHeight="1">
      <c r="A491" s="440"/>
      <c r="B491" s="444">
        <v>488</v>
      </c>
      <c r="C491" s="444">
        <f>INDEX(PIL!$A$1:$K$1009,$B491,3)</f>
        <v>5</v>
      </c>
      <c r="D491" s="444" t="str">
        <f>INDEX(PIL!$A$1:$K$1009,$B491,4)</f>
        <v>V</v>
      </c>
      <c r="E491" s="26">
        <f>INDEX(PIL!$A$1:$K$1009,$B491,5)</f>
        <v>17.841999999999999</v>
      </c>
      <c r="F491" s="26">
        <f>INDEX(PIL!$A$1:$K$1009,$B491,6)</f>
        <v>11.757</v>
      </c>
      <c r="G491" s="26">
        <f>INDEX(PIL!$A$1:$K$1009,$B491,7)</f>
        <v>43.843000000000004</v>
      </c>
      <c r="H491" s="26">
        <f>INDEX(PIL!$A$1:$K$1009,$B491,8)</f>
        <v>0.97599999999999998</v>
      </c>
      <c r="I491" s="26">
        <f>INDEX(PIL!$A$1:$K$1009,$B491,9)</f>
        <v>-4.13</v>
      </c>
      <c r="J491" s="26">
        <f>INDEX(PIL!$A$1:$K$1009,$B491,10)</f>
        <v>-3.0819999999999999</v>
      </c>
      <c r="K491" s="26">
        <f t="shared" si="4780"/>
        <v>47.973000000000006</v>
      </c>
      <c r="L491" s="15">
        <f t="shared" si="4781"/>
        <v>4.0579999999999998</v>
      </c>
      <c r="M491" s="15">
        <f t="shared" ref="M491" si="5179">(ABS(K491)+ABS(0.3*L491))*SIGN(K491)</f>
        <v>49.190400000000004</v>
      </c>
      <c r="N491" s="15">
        <f t="shared" si="4783"/>
        <v>18.4499</v>
      </c>
      <c r="O491" s="449">
        <f t="shared" si="4784"/>
        <v>49.190400000000004</v>
      </c>
      <c r="Q491" s="440"/>
      <c r="R491" s="444">
        <v>872</v>
      </c>
      <c r="S491" s="16">
        <f>INDEX(PIL!$A$1:$K$1009,$R491,3)</f>
        <v>5</v>
      </c>
      <c r="T491" s="16" t="str">
        <f>INDEX(PIL!$A$1:$K$1009,$R491,4)</f>
        <v>V</v>
      </c>
      <c r="U491" s="26">
        <f>INDEX(PIL!$A$1:$K$1009,$R491,5)</f>
        <v>17.335000000000001</v>
      </c>
      <c r="V491" s="26">
        <f>INDEX(PIL!$A$1:$K$1009,$R491,6)</f>
        <v>10.891</v>
      </c>
      <c r="W491" s="26">
        <f>INDEX(PIL!$A$1:$K$1009,$R491,7)</f>
        <v>-0.23100000000000001</v>
      </c>
      <c r="X491" s="26">
        <f>INDEX(PIL!$A$1:$K$1009,$R491,8)</f>
        <v>25.309000000000001</v>
      </c>
      <c r="Y491" s="26">
        <f>INDEX(PIL!$A$1:$K$1009,$R491,9)</f>
        <v>2.085</v>
      </c>
      <c r="Z491" s="26">
        <f>INDEX(PIL!$A$1:$K$1009,$R491,10)</f>
        <v>1.556</v>
      </c>
      <c r="AA491" s="26">
        <f t="shared" si="4785"/>
        <v>-2.3159999999999998</v>
      </c>
      <c r="AB491" s="15">
        <f t="shared" si="4786"/>
        <v>26.865000000000002</v>
      </c>
      <c r="AC491" s="15">
        <f t="shared" ref="AC491" si="5180">(ABS(AA491)+ABS(0.3*AB491))*SIGN(AA491)</f>
        <v>-10.375499999999999</v>
      </c>
      <c r="AD491" s="15">
        <f t="shared" si="4805"/>
        <v>27.559800000000003</v>
      </c>
      <c r="AE491" s="449">
        <f t="shared" si="4788"/>
        <v>27.559800000000003</v>
      </c>
      <c r="AG491" s="440"/>
      <c r="AJ491" s="26"/>
      <c r="AK491" s="26"/>
      <c r="AL491" s="26"/>
      <c r="AM491" s="26"/>
      <c r="AN491" s="26"/>
      <c r="AO491" s="26"/>
      <c r="AP491" s="26"/>
      <c r="AQ491" s="15"/>
      <c r="AR491" s="15"/>
      <c r="AS491" s="449"/>
      <c r="AT491" s="15"/>
      <c r="AU491" s="440"/>
      <c r="AV491" s="444"/>
      <c r="AW491" s="444" t="s">
        <v>804</v>
      </c>
      <c r="AX491" s="26">
        <f t="shared" ref="AX491" si="5181">F489+N489</f>
        <v>56.429199999999994</v>
      </c>
      <c r="AY491" s="26">
        <f t="shared" ref="AY491" si="5182">V489+AD489</f>
        <v>64.169499999999999</v>
      </c>
      <c r="AZ491" s="26">
        <f t="shared" ref="AZ491" si="5183">F490+N490</f>
        <v>-43.691599999999994</v>
      </c>
      <c r="BA491" s="26">
        <f t="shared" ref="BA491" si="5184">V490+AD490</f>
        <v>-62.723700000000001</v>
      </c>
      <c r="BB491" s="449">
        <f t="shared" ref="BB491" si="5185">AK492+AS492</f>
        <v>-336.77922999999998</v>
      </c>
      <c r="BC491" s="26"/>
      <c r="BD491" s="400">
        <f t="shared" si="4881"/>
        <v>5</v>
      </c>
      <c r="BE491" s="383">
        <f t="shared" si="5050"/>
        <v>21</v>
      </c>
      <c r="BF491" s="15"/>
      <c r="BG491" s="15"/>
      <c r="BH491" s="15"/>
      <c r="BI491" s="440"/>
      <c r="BJ491" s="444"/>
      <c r="BK491" s="444" t="s">
        <v>804</v>
      </c>
      <c r="BL491" s="26">
        <f>IF(BJ492=6,AX491-(AX491-AZ491)/hinterpiano*(0.55/2),AX491-(AX491-AZ491)/hinterpiano*(0.65/2))</f>
        <v>46.568818181818173</v>
      </c>
      <c r="BM491" s="26">
        <f>IF(BJ492=6,AY491-(AY491-BA491)/hinterpiano*(0.55/2),AY491-(AY491-BA491)/hinterpiano*(0.65/2))</f>
        <v>51.672442424242419</v>
      </c>
      <c r="BN491" s="26">
        <f>IF(BJ492&lt;&gt;1,IF(BJ492=6,AZ491-(AZ491-AX491)/hinterpiano*(0.55/2),AZ491-(AZ491-AX491)/hinterpiano*(0.65/2)),AZ491)</f>
        <v>-33.831218181818173</v>
      </c>
      <c r="BO491" s="26">
        <f>IF(BJ492&lt;&gt;1,IF(BJ492=6,BA491-(BA491-AY491)/hinterpiano*(0.55/2),BA491-(BA491-AY491)/hinterpiano*(0.65/2)),BA491)</f>
        <v>-50.226642424242428</v>
      </c>
      <c r="BP491" s="449">
        <f t="shared" si="4795"/>
        <v>-336.77922999999998</v>
      </c>
    </row>
    <row r="492" spans="1:68" ht="20" customHeight="1">
      <c r="A492" s="440"/>
      <c r="B492" s="444">
        <v>489</v>
      </c>
      <c r="C492" s="444">
        <f>INDEX(PIL!$A$1:$K$1009,$B492,3)</f>
        <v>5</v>
      </c>
      <c r="D492" s="444" t="str">
        <f>INDEX(PIL!$A$1:$K$1009,$B492,4)</f>
        <v>N</v>
      </c>
      <c r="E492" s="26">
        <f>INDEX(PIL!$A$1:$K$1009,$B492,5)</f>
        <v>-137.35900000000001</v>
      </c>
      <c r="F492" s="26">
        <f>INDEX(PIL!$A$1:$K$1009,$B492,6)</f>
        <v>-87.855999999999995</v>
      </c>
      <c r="G492" s="26">
        <f>INDEX(PIL!$A$1:$K$1009,$B492,7)</f>
        <v>-73.989000000000004</v>
      </c>
      <c r="H492" s="26">
        <f>INDEX(PIL!$A$1:$K$1009,$B492,8)</f>
        <v>-1.429</v>
      </c>
      <c r="I492" s="26">
        <f>INDEX(PIL!$A$1:$K$1009,$B492,9)</f>
        <v>7.2530000000000001</v>
      </c>
      <c r="J492" s="26">
        <f>INDEX(PIL!$A$1:$K$1009,$B492,10)</f>
        <v>5.4130000000000003</v>
      </c>
      <c r="K492" s="26">
        <f t="shared" si="4780"/>
        <v>-81.242000000000004</v>
      </c>
      <c r="L492" s="15">
        <f t="shared" si="4781"/>
        <v>-6.8420000000000005</v>
      </c>
      <c r="M492" s="15">
        <f t="shared" ref="M492" si="5186">(ABS(K492)+ABS(0.3*L492))*SIGN(K492)</f>
        <v>-83.294600000000003</v>
      </c>
      <c r="N492" s="15">
        <f t="shared" si="4783"/>
        <v>-31.214600000000004</v>
      </c>
      <c r="O492" s="449">
        <f t="shared" si="4784"/>
        <v>-83.294600000000003</v>
      </c>
      <c r="Q492" s="440"/>
      <c r="R492" s="444">
        <v>873</v>
      </c>
      <c r="S492" s="16">
        <f>INDEX(PIL!$A$1:$K$1009,$R492,3)</f>
        <v>5</v>
      </c>
      <c r="T492" s="16" t="str">
        <f>INDEX(PIL!$A$1:$K$1009,$R492,4)</f>
        <v>N</v>
      </c>
      <c r="U492" s="26">
        <f>INDEX(PIL!$A$1:$K$1009,$R492,5)</f>
        <v>-220.249</v>
      </c>
      <c r="V492" s="26">
        <f>INDEX(PIL!$A$1:$K$1009,$R492,6)</f>
        <v>-136.64500000000001</v>
      </c>
      <c r="W492" s="26">
        <f>INDEX(PIL!$A$1:$K$1009,$R492,7)</f>
        <v>0.46500000000000002</v>
      </c>
      <c r="X492" s="26">
        <f>INDEX(PIL!$A$1:$K$1009,$R492,8)</f>
        <v>-48.533999999999999</v>
      </c>
      <c r="Y492" s="26">
        <f>INDEX(PIL!$A$1:$K$1009,$R492,9)</f>
        <v>-4.0330000000000004</v>
      </c>
      <c r="Z492" s="26">
        <f>INDEX(PIL!$A$1:$K$1009,$R492,10)</f>
        <v>-3.0089999999999999</v>
      </c>
      <c r="AA492" s="26">
        <f t="shared" si="4785"/>
        <v>4.4980000000000002</v>
      </c>
      <c r="AB492" s="15">
        <f t="shared" si="4786"/>
        <v>-51.542999999999999</v>
      </c>
      <c r="AC492" s="15">
        <f t="shared" ref="AC492" si="5187">(ABS(AA492)+ABS(0.3*AB492))*SIGN(AA492)</f>
        <v>19.960899999999999</v>
      </c>
      <c r="AD492" s="15">
        <f t="shared" si="4805"/>
        <v>-52.892400000000002</v>
      </c>
      <c r="AE492" s="449">
        <f t="shared" si="4788"/>
        <v>-52.892400000000002</v>
      </c>
      <c r="AG492" s="440"/>
      <c r="AH492" s="16">
        <f t="shared" ref="AH492" si="5188">S492</f>
        <v>5</v>
      </c>
      <c r="AI492" s="16" t="str">
        <f t="shared" ref="AI492" si="5189">T492</f>
        <v>N</v>
      </c>
      <c r="AJ492" s="26">
        <f>IF(AH492=6,E492+U492-(0.6*base_minore_p*hinterpiano*cls_armato),IF(AH492=5,E492+U492-(0.6*base_minore_p*hinterpiano*cls_armato)-(base_maggiore_p*base_minore_p*hinterpiano*cls_armato),IF(AH492=4,E492+U492-(0.6*base_minore_p*hinterpiano*cls_armato)-2*(base_maggiore_p*base_minore_p*hinterpiano*cls_armato),IF(AH492=3,E492+U492-(0.6*base_minore_p*hinterpiano*cls_armato)-3*(base_maggiore_p*base_minore_p*hinterpiano*cls_armato),IF(AH492=2,E492+U492-(0.6*base_minore_p*hinterpiano*cls_armato)-4*(base_maggiore_p*base_minore_p*hinterpiano*cls_armato),E492+U492-(0.6*base_minore_p*hinterpiano*cls_armato)-5*(base_maggiore_p*base_minore_p*hinterpiano*cls_armato))))))</f>
        <v>-389.78300000000002</v>
      </c>
      <c r="AK492" s="26">
        <f>IF(AH492=6,F492+V492-(0.6*base_minore_p*hinterpiano*cls_armato),IF(AH492=5,F492+V492-(0.6*base_minore_p*hinterpiano*cls_armato)-(base_maggiore_p*base_minore_p*hinterpiano*cls_armato),IF(AH492=4,F492+V492-(0.6*base_minore_p*hinterpiano*cls_armato)-2*(base_maggiore_p*base_minore_p*hinterpiano*cls_armato),IF(AH492=3,F492+V492-(0.6*base_minore_p*hinterpiano*cls_armato)-3*(base_maggiore_p*base_minore_p*hinterpiano*cls_armato),IF(AH492=2,F492+V492-(0.6*base_minore_p*hinterpiano*cls_armato)-4*(base_maggiore_p*base_minore_p*hinterpiano*cls_armato),F492+V492-(0.6*base_minore_p*hinterpiano*cls_armato)-5*(base_maggiore_p*base_minore_p*hinterpiano*cls_armato))))))</f>
        <v>-256.67599999999999</v>
      </c>
      <c r="AL492" s="26">
        <f t="shared" ref="AL492" si="5190">G492+W492</f>
        <v>-73.524000000000001</v>
      </c>
      <c r="AM492" s="26">
        <f t="shared" ref="AM492" si="5191">H492+X492</f>
        <v>-49.963000000000001</v>
      </c>
      <c r="AN492" s="26">
        <f t="shared" ref="AN492" si="5192">I492+Y492</f>
        <v>3.2199999999999998</v>
      </c>
      <c r="AO492" s="26">
        <f t="shared" ref="AO492" si="5193">J492+Z492</f>
        <v>2.4040000000000004</v>
      </c>
      <c r="AP492" s="26">
        <f t="shared" ref="AP492" si="5194">(ABS(AL492)+ABS(AN492))*SIGN(AL492)</f>
        <v>-76.744</v>
      </c>
      <c r="AQ492" s="15">
        <f t="shared" ref="AQ492" si="5195">(ABS(AM492)+ABS(AO492))*SIGN(AM492)</f>
        <v>-52.367000000000004</v>
      </c>
      <c r="AR492" s="15">
        <f t="shared" ref="AR492" si="5196">(ABS(AP492)+ABS(0.3*AQ492))*SIGN(AP492)</f>
        <v>-92.454099999999997</v>
      </c>
      <c r="AS492" s="449">
        <f t="shared" ref="AS492" si="5197">(ABS(AQ492)+ABS(0.3*AR492))*SIGN(AQ492)</f>
        <v>-80.103229999999996</v>
      </c>
      <c r="AT492" s="15"/>
      <c r="AU492" s="440"/>
      <c r="AV492" s="444">
        <f t="shared" ref="AV492" si="5198">AH492</f>
        <v>5</v>
      </c>
      <c r="AW492" s="444" t="s">
        <v>805</v>
      </c>
      <c r="AX492" s="26">
        <f t="shared" ref="AX492" si="5199">F489-N489</f>
        <v>-16.185199999999995</v>
      </c>
      <c r="AY492" s="26">
        <f t="shared" ref="AY492" si="5200">V489-AD489</f>
        <v>-28.581500000000002</v>
      </c>
      <c r="AZ492" s="26">
        <f t="shared" ref="AZ492" si="5201">F490-N490</f>
        <v>6.3375999999999983</v>
      </c>
      <c r="BA492" s="26">
        <f t="shared" ref="BA492" si="5202">V490-AD490</f>
        <v>26.431699999999999</v>
      </c>
      <c r="BB492" s="449">
        <f t="shared" ref="BB492" si="5203">AK492-AS492</f>
        <v>-176.57276999999999</v>
      </c>
      <c r="BC492" s="26"/>
      <c r="BD492" s="400">
        <f t="shared" si="4881"/>
        <v>5</v>
      </c>
      <c r="BE492" s="383">
        <f t="shared" si="5050"/>
        <v>21</v>
      </c>
      <c r="BF492" s="15"/>
      <c r="BG492" s="15"/>
      <c r="BH492" s="15"/>
      <c r="BI492" s="440"/>
      <c r="BJ492" s="444">
        <f t="shared" ref="BJ492" si="5204">AV492</f>
        <v>5</v>
      </c>
      <c r="BK492" s="444" t="s">
        <v>805</v>
      </c>
      <c r="BL492" s="26">
        <f>IF(BJ492=6,AX492-(AX492-AZ492)/hinterpiano*(0.55/2),AX492-(AX492-AZ492)/hinterpiano*(0.65/2))</f>
        <v>-13.967045454545449</v>
      </c>
      <c r="BM492" s="26">
        <f>IF(BJ492=6,AY492-(AY492-BA492)/hinterpiano*(0.55/2),AY492-(AY492-BA492)/hinterpiano*(0.65/2))</f>
        <v>-23.163533333333334</v>
      </c>
      <c r="BN492" s="26">
        <f>IF(BJ492&lt;&gt;1,IF(BJ492=6,AZ492-(AZ492-AX492)/hinterpiano*(0.55/2),AZ492-(AZ492-AX492)/hinterpiano*(0.65/2)),AZ492)</f>
        <v>4.1194454545454526</v>
      </c>
      <c r="BO492" s="26">
        <f>IF(BJ492&lt;&gt;1,IF(BJ492=6,BA492-(BA492-AY492)/hinterpiano*(0.55/2),BA492-(BA492-AY492)/hinterpiano*(0.65/2)),BA492)</f>
        <v>21.013733333333334</v>
      </c>
      <c r="BP492" s="449">
        <f t="shared" si="4795"/>
        <v>-176.57276999999999</v>
      </c>
    </row>
    <row r="493" spans="1:68" ht="20" customHeight="1">
      <c r="A493" s="440"/>
      <c r="B493" s="444">
        <v>490</v>
      </c>
      <c r="C493" s="444">
        <f>INDEX(PIL!$A$1:$K$1009,$B493,3)</f>
        <v>4</v>
      </c>
      <c r="D493" s="444" t="str">
        <f>INDEX(PIL!$A$1:$K$1009,$B493,4)</f>
        <v>Msup</v>
      </c>
      <c r="E493" s="26">
        <f>INDEX(PIL!$A$1:$K$1009,$B493,5)</f>
        <v>27.562999999999999</v>
      </c>
      <c r="F493" s="26">
        <f>INDEX(PIL!$A$1:$K$1009,$B493,6)</f>
        <v>17.959</v>
      </c>
      <c r="G493" s="26">
        <f>INDEX(PIL!$A$1:$K$1009,$B493,7)</f>
        <v>114.012</v>
      </c>
      <c r="H493" s="26">
        <f>INDEX(PIL!$A$1:$K$1009,$B493,8)</f>
        <v>2.4060000000000001</v>
      </c>
      <c r="I493" s="26">
        <f>INDEX(PIL!$A$1:$K$1009,$B493,9)</f>
        <v>-10.242000000000001</v>
      </c>
      <c r="J493" s="26">
        <f>INDEX(PIL!$A$1:$K$1009,$B493,10)</f>
        <v>-7.6429999999999998</v>
      </c>
      <c r="K493" s="26">
        <f t="shared" si="4780"/>
        <v>124.254</v>
      </c>
      <c r="L493" s="15">
        <f t="shared" si="4781"/>
        <v>10.048999999999999</v>
      </c>
      <c r="M493" s="15">
        <f t="shared" ref="M493" si="5205">(ABS(K493)+ABS(0.3*L493))*SIGN(K493)</f>
        <v>127.26870000000001</v>
      </c>
      <c r="N493" s="15">
        <f t="shared" si="4783"/>
        <v>47.325200000000002</v>
      </c>
      <c r="O493" s="449">
        <f t="shared" si="4784"/>
        <v>127.26870000000001</v>
      </c>
      <c r="Q493" s="440"/>
      <c r="R493" s="444">
        <v>874</v>
      </c>
      <c r="S493" s="16">
        <f>INDEX(PIL!$A$1:$K$1009,$R493,3)</f>
        <v>4</v>
      </c>
      <c r="T493" s="16" t="str">
        <f>INDEX(PIL!$A$1:$K$1009,$R493,4)</f>
        <v>Msup</v>
      </c>
      <c r="U493" s="26">
        <f>INDEX(PIL!$A$1:$K$1009,$R493,5)</f>
        <v>28.905999999999999</v>
      </c>
      <c r="V493" s="26">
        <f>INDEX(PIL!$A$1:$K$1009,$R493,6)</f>
        <v>18.108000000000001</v>
      </c>
      <c r="W493" s="26">
        <f>INDEX(PIL!$A$1:$K$1009,$R493,7)</f>
        <v>-0.49099999999999999</v>
      </c>
      <c r="X493" s="26">
        <f>INDEX(PIL!$A$1:$K$1009,$R493,8)</f>
        <v>57.045999999999999</v>
      </c>
      <c r="Y493" s="26">
        <f>INDEX(PIL!$A$1:$K$1009,$R493,9)</f>
        <v>4.6539999999999999</v>
      </c>
      <c r="Z493" s="26">
        <f>INDEX(PIL!$A$1:$K$1009,$R493,10)</f>
        <v>3.4729999999999999</v>
      </c>
      <c r="AA493" s="26">
        <f t="shared" si="4785"/>
        <v>-5.1449999999999996</v>
      </c>
      <c r="AB493" s="15">
        <f t="shared" si="4786"/>
        <v>60.518999999999998</v>
      </c>
      <c r="AC493" s="15">
        <f t="shared" ref="AC493" si="5206">(ABS(AA493)+ABS(0.3*AB493))*SIGN(AA493)</f>
        <v>-23.300699999999999</v>
      </c>
      <c r="AD493" s="15">
        <f t="shared" si="4805"/>
        <v>62.0625</v>
      </c>
      <c r="AE493" s="449">
        <f t="shared" si="4788"/>
        <v>62.0625</v>
      </c>
      <c r="AG493" s="440"/>
      <c r="AJ493" s="26"/>
      <c r="AK493" s="26"/>
      <c r="AL493" s="26"/>
      <c r="AM493" s="26"/>
      <c r="AN493" s="26"/>
      <c r="AO493" s="26"/>
      <c r="AP493" s="26"/>
      <c r="AQ493" s="15"/>
      <c r="AR493" s="15"/>
      <c r="AS493" s="449"/>
      <c r="AT493" s="15"/>
      <c r="AU493" s="440"/>
      <c r="AV493" s="444"/>
      <c r="AW493" s="444" t="s">
        <v>802</v>
      </c>
      <c r="AX493" s="26">
        <f t="shared" ref="AX493" si="5207">F493+M493</f>
        <v>145.2277</v>
      </c>
      <c r="AY493" s="26">
        <f t="shared" ref="AY493" si="5208">V493+AC493</f>
        <v>-5.1926999999999985</v>
      </c>
      <c r="AZ493" s="26">
        <f t="shared" ref="AZ493" si="5209">F494+M494</f>
        <v>-119.94920000000002</v>
      </c>
      <c r="BA493" s="26">
        <f t="shared" ref="BA493" si="5210">V494+AC494</f>
        <v>5.0216999999999956</v>
      </c>
      <c r="BB493" s="449">
        <f t="shared" ref="BB493" si="5211">AK496+AR496</f>
        <v>-589.55269999999996</v>
      </c>
      <c r="BC493" s="26"/>
      <c r="BD493" s="400">
        <f t="shared" ref="BD493" si="5212">AV496</f>
        <v>4</v>
      </c>
      <c r="BE493" s="383">
        <f t="shared" si="5050"/>
        <v>21</v>
      </c>
      <c r="BF493" s="15"/>
      <c r="BG493" s="15"/>
      <c r="BH493" s="15"/>
      <c r="BI493" s="440"/>
      <c r="BJ493" s="444"/>
      <c r="BK493" s="444" t="s">
        <v>802</v>
      </c>
      <c r="BL493" s="26">
        <f>IF(BJ496=6,AX493-(AX493-AZ493)/hinterpiano*(0.55/2),AX493-(AX493-AZ493)/hinterpiano*(0.65/2))</f>
        <v>119.11179318181817</v>
      </c>
      <c r="BM493" s="26">
        <f>IF(BJ496=6,AY493-(AY493-BA493)/hinterpiano*(0.55/2),AY493-(AY493-BA493)/hinterpiano*(0.65/2))</f>
        <v>-4.1867363636363626</v>
      </c>
      <c r="BN493" s="26">
        <f>IF(BJ496&lt;&gt;1,IF(BJ496=6,AZ493-(AZ493-AX493)/hinterpiano*(0.55/2),AZ493-(AZ493-AX493)/hinterpiano*(0.65/2)),AZ493)</f>
        <v>-93.833293181818192</v>
      </c>
      <c r="BO493" s="26">
        <f>IF(BJ496&lt;&gt;1,IF(BJ496=6,BA493-(BA493-AY493)/hinterpiano*(0.55/2),BA493-(BA493-AY493)/hinterpiano*(0.65/2)),BA493)</f>
        <v>4.0157363636363597</v>
      </c>
      <c r="BP493" s="449">
        <f t="shared" si="4795"/>
        <v>-589.55269999999996</v>
      </c>
    </row>
    <row r="494" spans="1:68" ht="20" customHeight="1">
      <c r="A494" s="440"/>
      <c r="B494" s="444">
        <v>491</v>
      </c>
      <c r="C494" s="444">
        <f>INDEX(PIL!$A$1:$K$1009,$B494,3)</f>
        <v>4</v>
      </c>
      <c r="D494" s="444" t="str">
        <f>INDEX(PIL!$A$1:$K$1009,$B494,4)</f>
        <v>Minf</v>
      </c>
      <c r="E494" s="26">
        <f>INDEX(PIL!$A$1:$K$1009,$B494,5)</f>
        <v>-25.285</v>
      </c>
      <c r="F494" s="26">
        <f>INDEX(PIL!$A$1:$K$1009,$B494,6)</f>
        <v>-16.542000000000002</v>
      </c>
      <c r="G494" s="26">
        <f>INDEX(PIL!$A$1:$K$1009,$B494,7)</f>
        <v>-92.43</v>
      </c>
      <c r="H494" s="26">
        <f>INDEX(PIL!$A$1:$K$1009,$B494,8)</f>
        <v>-1.873</v>
      </c>
      <c r="I494" s="26">
        <f>INDEX(PIL!$A$1:$K$1009,$B494,9)</f>
        <v>8.51</v>
      </c>
      <c r="J494" s="26">
        <f>INDEX(PIL!$A$1:$K$1009,$B494,10)</f>
        <v>6.351</v>
      </c>
      <c r="K494" s="26">
        <f t="shared" si="4780"/>
        <v>-100.94000000000001</v>
      </c>
      <c r="L494" s="15">
        <f t="shared" si="4781"/>
        <v>-8.2240000000000002</v>
      </c>
      <c r="M494" s="15">
        <f t="shared" ref="M494" si="5213">(ABS(K494)+ABS(0.3*L494))*SIGN(K494)</f>
        <v>-103.40720000000002</v>
      </c>
      <c r="N494" s="15">
        <f t="shared" si="4783"/>
        <v>-38.506</v>
      </c>
      <c r="O494" s="449">
        <f t="shared" si="4784"/>
        <v>-103.40720000000002</v>
      </c>
      <c r="Q494" s="440"/>
      <c r="R494" s="444">
        <v>875</v>
      </c>
      <c r="S494" s="16">
        <f>INDEX(PIL!$A$1:$K$1009,$R494,3)</f>
        <v>4</v>
      </c>
      <c r="T494" s="16" t="str">
        <f>INDEX(PIL!$A$1:$K$1009,$R494,4)</f>
        <v>Minf</v>
      </c>
      <c r="U494" s="26">
        <f>INDEX(PIL!$A$1:$K$1009,$R494,5)</f>
        <v>-28.568999999999999</v>
      </c>
      <c r="V494" s="26">
        <f>INDEX(PIL!$A$1:$K$1009,$R494,6)</f>
        <v>-17.905000000000001</v>
      </c>
      <c r="W494" s="26">
        <f>INDEX(PIL!$A$1:$K$1009,$R494,7)</f>
        <v>0.48899999999999999</v>
      </c>
      <c r="X494" s="26">
        <f>INDEX(PIL!$A$1:$K$1009,$R494,8)</f>
        <v>-56.075000000000003</v>
      </c>
      <c r="Y494" s="26">
        <f>INDEX(PIL!$A$1:$K$1009,$R494,9)</f>
        <v>-4.5880000000000001</v>
      </c>
      <c r="Z494" s="26">
        <f>INDEX(PIL!$A$1:$K$1009,$R494,10)</f>
        <v>-3.4239999999999999</v>
      </c>
      <c r="AA494" s="26">
        <f t="shared" si="4785"/>
        <v>5.077</v>
      </c>
      <c r="AB494" s="15">
        <f t="shared" si="4786"/>
        <v>-59.499000000000002</v>
      </c>
      <c r="AC494" s="15">
        <f t="shared" ref="AC494" si="5214">(ABS(AA494)+ABS(0.3*AB494))*SIGN(AA494)</f>
        <v>22.926699999999997</v>
      </c>
      <c r="AD494" s="15">
        <f t="shared" si="4805"/>
        <v>-61.022100000000002</v>
      </c>
      <c r="AE494" s="449">
        <f t="shared" si="4788"/>
        <v>-61.022100000000002</v>
      </c>
      <c r="AG494" s="440"/>
      <c r="AJ494" s="26"/>
      <c r="AK494" s="26"/>
      <c r="AL494" s="26"/>
      <c r="AM494" s="26"/>
      <c r="AN494" s="26"/>
      <c r="AO494" s="26"/>
      <c r="AP494" s="26"/>
      <c r="AQ494" s="15"/>
      <c r="AR494" s="15"/>
      <c r="AS494" s="449"/>
      <c r="AT494" s="15"/>
      <c r="AU494" s="440"/>
      <c r="AV494" s="444"/>
      <c r="AW494" s="444" t="s">
        <v>803</v>
      </c>
      <c r="AX494" s="26">
        <f t="shared" ref="AX494" si="5215">F493-M493</f>
        <v>-109.30970000000001</v>
      </c>
      <c r="AY494" s="26">
        <f t="shared" ref="AY494" si="5216">V493-AC493</f>
        <v>41.408699999999996</v>
      </c>
      <c r="AZ494" s="26">
        <f t="shared" ref="AZ494" si="5217">F494-M494</f>
        <v>86.865200000000016</v>
      </c>
      <c r="BA494" s="26">
        <f t="shared" ref="BA494" si="5218">V494-AC494</f>
        <v>-40.831699999999998</v>
      </c>
      <c r="BB494" s="449">
        <f t="shared" ref="BB494" si="5219">AK496-AR496</f>
        <v>-208.08329999999998</v>
      </c>
      <c r="BC494" s="26"/>
      <c r="BD494" s="400">
        <f t="shared" ref="BD494" si="5220">BD493</f>
        <v>4</v>
      </c>
      <c r="BE494" s="383">
        <f t="shared" si="5050"/>
        <v>21</v>
      </c>
      <c r="BF494" s="15"/>
      <c r="BG494" s="15"/>
      <c r="BH494" s="15"/>
      <c r="BI494" s="440"/>
      <c r="BJ494" s="444"/>
      <c r="BK494" s="444" t="s">
        <v>803</v>
      </c>
      <c r="BL494" s="26">
        <f>IF(BJ496=6,AX494-(AX494-AZ494)/hinterpiano*(0.55/2),AX494-(AX494-AZ494)/hinterpiano*(0.65/2))</f>
        <v>-89.989444696969699</v>
      </c>
      <c r="BM494" s="26">
        <f>IF(BJ496=6,AY494-(AY494-BA494)/hinterpiano*(0.55/2),AY494-(AY494-BA494)/hinterpiano*(0.65/2))</f>
        <v>33.309266666666659</v>
      </c>
      <c r="BN494" s="26">
        <f>IF(BJ496&lt;&gt;1,IF(BJ496=6,AZ494-(AZ494-AX494)/hinterpiano*(0.55/2),AZ494-(AZ494-AX494)/hinterpiano*(0.65/2)),AZ494)</f>
        <v>67.544944696969708</v>
      </c>
      <c r="BO494" s="26">
        <f>IF(BJ496&lt;&gt;1,IF(BJ496=6,BA494-(BA494-AY494)/hinterpiano*(0.55/2),BA494-(BA494-AY494)/hinterpiano*(0.65/2)),BA494)</f>
        <v>-32.732266666666661</v>
      </c>
      <c r="BP494" s="449">
        <f t="shared" si="4795"/>
        <v>-208.08329999999998</v>
      </c>
    </row>
    <row r="495" spans="1:68" ht="20" customHeight="1">
      <c r="A495" s="440"/>
      <c r="B495" s="444">
        <v>492</v>
      </c>
      <c r="C495" s="444">
        <f>INDEX(PIL!$A$1:$K$1009,$B495,3)</f>
        <v>4</v>
      </c>
      <c r="D495" s="444" t="str">
        <f>INDEX(PIL!$A$1:$K$1009,$B495,4)</f>
        <v>V</v>
      </c>
      <c r="E495" s="26">
        <f>INDEX(PIL!$A$1:$K$1009,$B495,5)</f>
        <v>16.015000000000001</v>
      </c>
      <c r="F495" s="26">
        <f>INDEX(PIL!$A$1:$K$1009,$B495,6)</f>
        <v>10.455</v>
      </c>
      <c r="G495" s="26">
        <f>INDEX(PIL!$A$1:$K$1009,$B495,7)</f>
        <v>62.351999999999997</v>
      </c>
      <c r="H495" s="26">
        <f>INDEX(PIL!$A$1:$K$1009,$B495,8)</f>
        <v>1.268</v>
      </c>
      <c r="I495" s="26">
        <f>INDEX(PIL!$A$1:$K$1009,$B495,9)</f>
        <v>-5.6820000000000004</v>
      </c>
      <c r="J495" s="26">
        <f>INDEX(PIL!$A$1:$K$1009,$B495,10)</f>
        <v>-4.2409999999999997</v>
      </c>
      <c r="K495" s="26">
        <f t="shared" si="4780"/>
        <v>68.033999999999992</v>
      </c>
      <c r="L495" s="15">
        <f t="shared" si="4781"/>
        <v>5.5089999999999995</v>
      </c>
      <c r="M495" s="15">
        <f t="shared" ref="M495" si="5221">(ABS(K495)+ABS(0.3*L495))*SIGN(K495)</f>
        <v>69.686699999999988</v>
      </c>
      <c r="N495" s="15">
        <f t="shared" si="4783"/>
        <v>25.919199999999996</v>
      </c>
      <c r="O495" s="449">
        <f t="shared" si="4784"/>
        <v>69.686699999999988</v>
      </c>
      <c r="Q495" s="440"/>
      <c r="R495" s="444">
        <v>876</v>
      </c>
      <c r="S495" s="16">
        <f>INDEX(PIL!$A$1:$K$1009,$R495,3)</f>
        <v>4</v>
      </c>
      <c r="T495" s="16" t="str">
        <f>INDEX(PIL!$A$1:$K$1009,$R495,4)</f>
        <v>V</v>
      </c>
      <c r="U495" s="26">
        <f>INDEX(PIL!$A$1:$K$1009,$R495,5)</f>
        <v>17.417000000000002</v>
      </c>
      <c r="V495" s="26">
        <f>INDEX(PIL!$A$1:$K$1009,$R495,6)</f>
        <v>10.913</v>
      </c>
      <c r="W495" s="26">
        <f>INDEX(PIL!$A$1:$K$1009,$R495,7)</f>
        <v>-0.29699999999999999</v>
      </c>
      <c r="X495" s="26">
        <f>INDEX(PIL!$A$1:$K$1009,$R495,8)</f>
        <v>34.277999999999999</v>
      </c>
      <c r="Y495" s="26">
        <f>INDEX(PIL!$A$1:$K$1009,$R495,9)</f>
        <v>2.8010000000000002</v>
      </c>
      <c r="Z495" s="26">
        <f>INDEX(PIL!$A$1:$K$1009,$R495,10)</f>
        <v>2.09</v>
      </c>
      <c r="AA495" s="26">
        <f t="shared" si="4785"/>
        <v>-3.0980000000000003</v>
      </c>
      <c r="AB495" s="15">
        <f t="shared" si="4786"/>
        <v>36.367999999999995</v>
      </c>
      <c r="AC495" s="15">
        <f t="shared" ref="AC495" si="5222">(ABS(AA495)+ABS(0.3*AB495))*SIGN(AA495)</f>
        <v>-14.008399999999998</v>
      </c>
      <c r="AD495" s="15">
        <f t="shared" si="4805"/>
        <v>37.297399999999996</v>
      </c>
      <c r="AE495" s="449">
        <f t="shared" si="4788"/>
        <v>37.297399999999996</v>
      </c>
      <c r="AG495" s="440"/>
      <c r="AJ495" s="26"/>
      <c r="AK495" s="26"/>
      <c r="AL495" s="26"/>
      <c r="AM495" s="26"/>
      <c r="AN495" s="26"/>
      <c r="AO495" s="26"/>
      <c r="AP495" s="26"/>
      <c r="AQ495" s="15"/>
      <c r="AR495" s="15"/>
      <c r="AS495" s="449"/>
      <c r="AT495" s="15"/>
      <c r="AU495" s="440"/>
      <c r="AV495" s="444"/>
      <c r="AW495" s="444" t="s">
        <v>804</v>
      </c>
      <c r="AX495" s="26">
        <f t="shared" ref="AX495" si="5223">F493+N493</f>
        <v>65.284199999999998</v>
      </c>
      <c r="AY495" s="26">
        <f t="shared" ref="AY495" si="5224">V493+AD493</f>
        <v>80.170500000000004</v>
      </c>
      <c r="AZ495" s="26">
        <f t="shared" ref="AZ495" si="5225">F494+N494</f>
        <v>-55.048000000000002</v>
      </c>
      <c r="BA495" s="26">
        <f t="shared" ref="BA495" si="5226">V494+AD494</f>
        <v>-78.927099999999996</v>
      </c>
      <c r="BB495" s="449">
        <f t="shared" ref="BB495" si="5227">AK496+AS496</f>
        <v>-562.05741</v>
      </c>
      <c r="BC495" s="26"/>
      <c r="BD495" s="400">
        <f t="shared" si="4881"/>
        <v>4</v>
      </c>
      <c r="BE495" s="383">
        <f t="shared" si="5050"/>
        <v>21</v>
      </c>
      <c r="BF495" s="15"/>
      <c r="BG495" s="15"/>
      <c r="BH495" s="15"/>
      <c r="BI495" s="440"/>
      <c r="BJ495" s="444"/>
      <c r="BK495" s="444" t="s">
        <v>804</v>
      </c>
      <c r="BL495" s="26">
        <f>IF(BJ496=6,AX495-(AX495-AZ495)/hinterpiano*(0.55/2),AX495-(AX495-AZ495)/hinterpiano*(0.65/2))</f>
        <v>53.433301515151513</v>
      </c>
      <c r="BM495" s="26">
        <f>IF(BJ496=6,AY495-(AY495-BA495)/hinterpiano*(0.55/2),AY495-(AY495-BA495)/hinterpiano*(0.65/2))</f>
        <v>64.501796969696969</v>
      </c>
      <c r="BN495" s="26">
        <f>IF(BJ496&lt;&gt;1,IF(BJ496=6,AZ495-(AZ495-AX495)/hinterpiano*(0.55/2),AZ495-(AZ495-AX495)/hinterpiano*(0.65/2)),AZ495)</f>
        <v>-43.197101515151516</v>
      </c>
      <c r="BO495" s="26">
        <f>IF(BJ496&lt;&gt;1,IF(BJ496=6,BA495-(BA495-AY495)/hinterpiano*(0.55/2),BA495-(BA495-AY495)/hinterpiano*(0.65/2)),BA495)</f>
        <v>-63.25839696969696</v>
      </c>
      <c r="BP495" s="449">
        <f t="shared" si="4795"/>
        <v>-562.05741</v>
      </c>
    </row>
    <row r="496" spans="1:68" ht="20" customHeight="1">
      <c r="A496" s="440"/>
      <c r="B496" s="444">
        <v>493</v>
      </c>
      <c r="C496" s="444">
        <f>INDEX(PIL!$A$1:$K$1009,$B496,3)</f>
        <v>4</v>
      </c>
      <c r="D496" s="444" t="str">
        <f>INDEX(PIL!$A$1:$K$1009,$B496,4)</f>
        <v>N</v>
      </c>
      <c r="E496" s="26">
        <f>INDEX(PIL!$A$1:$K$1009,$B496,5)</f>
        <v>-218.15799999999999</v>
      </c>
      <c r="F496" s="26">
        <f>INDEX(PIL!$A$1:$K$1009,$B496,6)</f>
        <v>-140.37799999999999</v>
      </c>
      <c r="G496" s="26">
        <f>INDEX(PIL!$A$1:$K$1009,$B496,7)</f>
        <v>-153.25700000000001</v>
      </c>
      <c r="H496" s="26">
        <f>INDEX(PIL!$A$1:$K$1009,$B496,8)</f>
        <v>-2.556</v>
      </c>
      <c r="I496" s="26">
        <f>INDEX(PIL!$A$1:$K$1009,$B496,9)</f>
        <v>14.79</v>
      </c>
      <c r="J496" s="26">
        <f>INDEX(PIL!$A$1:$K$1009,$B496,10)</f>
        <v>11.037000000000001</v>
      </c>
      <c r="K496" s="26">
        <f t="shared" si="4780"/>
        <v>-168.047</v>
      </c>
      <c r="L496" s="15">
        <f t="shared" si="4781"/>
        <v>-13.593</v>
      </c>
      <c r="M496" s="15">
        <f t="shared" ref="M496" si="5228">(ABS(K496)+ABS(0.3*L496))*SIGN(K496)</f>
        <v>-172.1249</v>
      </c>
      <c r="N496" s="15">
        <f t="shared" si="4783"/>
        <v>-64.007099999999994</v>
      </c>
      <c r="O496" s="449">
        <f t="shared" si="4784"/>
        <v>-172.1249</v>
      </c>
      <c r="Q496" s="440"/>
      <c r="R496" s="444">
        <v>877</v>
      </c>
      <c r="S496" s="16">
        <f>INDEX(PIL!$A$1:$K$1009,$R496,3)</f>
        <v>4</v>
      </c>
      <c r="T496" s="16" t="str">
        <f>INDEX(PIL!$A$1:$K$1009,$R496,4)</f>
        <v>N</v>
      </c>
      <c r="U496" s="26">
        <f>INDEX(PIL!$A$1:$K$1009,$R496,5)</f>
        <v>-335.69099999999997</v>
      </c>
      <c r="V496" s="26">
        <f>INDEX(PIL!$A$1:$K$1009,$R496,6)</f>
        <v>-208.94</v>
      </c>
      <c r="W496" s="26">
        <f>INDEX(PIL!$A$1:$K$1009,$R496,7)</f>
        <v>0.91100000000000003</v>
      </c>
      <c r="X496" s="26">
        <f>INDEX(PIL!$A$1:$K$1009,$R496,8)</f>
        <v>-98.551000000000002</v>
      </c>
      <c r="Y496" s="26">
        <f>INDEX(PIL!$A$1:$K$1009,$R496,9)</f>
        <v>-8.2070000000000007</v>
      </c>
      <c r="Z496" s="26">
        <f>INDEX(PIL!$A$1:$K$1009,$R496,10)</f>
        <v>-6.125</v>
      </c>
      <c r="AA496" s="26">
        <f t="shared" si="4785"/>
        <v>9.1180000000000003</v>
      </c>
      <c r="AB496" s="15">
        <f t="shared" si="4786"/>
        <v>-104.676</v>
      </c>
      <c r="AC496" s="15">
        <f t="shared" ref="AC496" si="5229">(ABS(AA496)+ABS(0.3*AB496))*SIGN(AA496)</f>
        <v>40.520800000000001</v>
      </c>
      <c r="AD496" s="15">
        <f t="shared" si="4805"/>
        <v>-107.4114</v>
      </c>
      <c r="AE496" s="449">
        <f t="shared" si="4788"/>
        <v>-107.4114</v>
      </c>
      <c r="AG496" s="440"/>
      <c r="AH496" s="16">
        <f t="shared" ref="AH496" si="5230">S496</f>
        <v>4</v>
      </c>
      <c r="AI496" s="16" t="str">
        <f t="shared" ref="AI496" si="5231">T496</f>
        <v>N</v>
      </c>
      <c r="AJ496" s="26">
        <f>IF(AH496=6,E496+U496-(0.6*base_minore_p*hinterpiano*cls_armato),IF(AH496=5,E496+U496-(0.6*base_minore_p*hinterpiano*cls_armato)-(base_maggiore_p*base_minore_p*hinterpiano*cls_armato),IF(AH496=4,E496+U496-(0.6*base_minore_p*hinterpiano*cls_armato)-2*(base_maggiore_p*base_minore_p*hinterpiano*cls_armato),IF(AH496=3,E496+U496-(0.6*base_minore_p*hinterpiano*cls_armato)-3*(base_maggiore_p*base_minore_p*hinterpiano*cls_armato),IF(AH496=2,E496+U496-(0.6*base_minore_p*hinterpiano*cls_armato)-4*(base_maggiore_p*base_minore_p*hinterpiano*cls_armato),E496+U496-(0.6*base_minore_p*hinterpiano*cls_armato)-5*(base_maggiore_p*base_minore_p*hinterpiano*cls_armato))))))</f>
        <v>-603.34899999999993</v>
      </c>
      <c r="AK496" s="26">
        <f>IF(AH496=6,F496+V496-(0.6*base_minore_p*hinterpiano*cls_armato),IF(AH496=5,F496+V496-(0.6*base_minore_p*hinterpiano*cls_armato)-(base_maggiore_p*base_minore_p*hinterpiano*cls_armato),IF(AH496=4,F496+V496-(0.6*base_minore_p*hinterpiano*cls_armato)-2*(base_maggiore_p*base_minore_p*hinterpiano*cls_armato),IF(AH496=3,F496+V496-(0.6*base_minore_p*hinterpiano*cls_armato)-3*(base_maggiore_p*base_minore_p*hinterpiano*cls_armato),IF(AH496=2,F496+V496-(0.6*base_minore_p*hinterpiano*cls_armato)-4*(base_maggiore_p*base_minore_p*hinterpiano*cls_armato),F496+V496-(0.6*base_minore_p*hinterpiano*cls_armato)-5*(base_maggiore_p*base_minore_p*hinterpiano*cls_armato))))))</f>
        <v>-398.81799999999998</v>
      </c>
      <c r="AL496" s="26">
        <f t="shared" ref="AL496" si="5232">G496+W496</f>
        <v>-152.346</v>
      </c>
      <c r="AM496" s="26">
        <f t="shared" ref="AM496" si="5233">H496+X496</f>
        <v>-101.107</v>
      </c>
      <c r="AN496" s="26">
        <f t="shared" ref="AN496" si="5234">I496+Y496</f>
        <v>6.5829999999999984</v>
      </c>
      <c r="AO496" s="26">
        <f t="shared" ref="AO496" si="5235">J496+Z496</f>
        <v>4.9120000000000008</v>
      </c>
      <c r="AP496" s="26">
        <f t="shared" ref="AP496" si="5236">(ABS(AL496)+ABS(AN496))*SIGN(AL496)</f>
        <v>-158.929</v>
      </c>
      <c r="AQ496" s="15">
        <f t="shared" ref="AQ496" si="5237">(ABS(AM496)+ABS(AO496))*SIGN(AM496)</f>
        <v>-106.01900000000001</v>
      </c>
      <c r="AR496" s="15">
        <f t="shared" ref="AR496" si="5238">(ABS(AP496)+ABS(0.3*AQ496))*SIGN(AP496)</f>
        <v>-190.7347</v>
      </c>
      <c r="AS496" s="449">
        <f t="shared" ref="AS496" si="5239">(ABS(AQ496)+ABS(0.3*AR496))*SIGN(AQ496)</f>
        <v>-163.23941000000002</v>
      </c>
      <c r="AT496" s="15"/>
      <c r="AU496" s="440"/>
      <c r="AV496" s="444">
        <f t="shared" ref="AV496" si="5240">AH496</f>
        <v>4</v>
      </c>
      <c r="AW496" s="444" t="s">
        <v>805</v>
      </c>
      <c r="AX496" s="26">
        <f t="shared" ref="AX496" si="5241">F493-N493</f>
        <v>-29.366200000000003</v>
      </c>
      <c r="AY496" s="26">
        <f t="shared" ref="AY496" si="5242">V493-AD493</f>
        <v>-43.954499999999996</v>
      </c>
      <c r="AZ496" s="26">
        <f t="shared" ref="AZ496" si="5243">F494-N494</f>
        <v>21.963999999999999</v>
      </c>
      <c r="BA496" s="26">
        <f t="shared" ref="BA496" si="5244">V494-AD494</f>
        <v>43.117100000000001</v>
      </c>
      <c r="BB496" s="449">
        <f t="shared" ref="BB496" si="5245">AK496-AS496</f>
        <v>-235.57858999999996</v>
      </c>
      <c r="BC496" s="26"/>
      <c r="BD496" s="400">
        <f t="shared" si="4881"/>
        <v>4</v>
      </c>
      <c r="BE496" s="383">
        <f t="shared" si="5050"/>
        <v>21</v>
      </c>
      <c r="BF496" s="15"/>
      <c r="BG496" s="15"/>
      <c r="BH496" s="15"/>
      <c r="BI496" s="440"/>
      <c r="BJ496" s="444">
        <f t="shared" ref="BJ496" si="5246">AV496</f>
        <v>4</v>
      </c>
      <c r="BK496" s="444" t="s">
        <v>805</v>
      </c>
      <c r="BL496" s="26">
        <f>IF(BJ496=6,AX496-(AX496-AZ496)/hinterpiano*(0.55/2),AX496-(AX496-AZ496)/hinterpiano*(0.65/2))</f>
        <v>-24.310953030303033</v>
      </c>
      <c r="BM496" s="26">
        <f>IF(BJ496=6,AY496-(AY496-BA496)/hinterpiano*(0.55/2),AY496-(AY496-BA496)/hinterpiano*(0.65/2))</f>
        <v>-35.379266666666666</v>
      </c>
      <c r="BN496" s="26">
        <f>IF(BJ496&lt;&gt;1,IF(BJ496=6,AZ496-(AZ496-AX496)/hinterpiano*(0.55/2),AZ496-(AZ496-AX496)/hinterpiano*(0.65/2)),AZ496)</f>
        <v>16.908753030303028</v>
      </c>
      <c r="BO496" s="26">
        <f>IF(BJ496&lt;&gt;1,IF(BJ496=6,BA496-(BA496-AY496)/hinterpiano*(0.55/2),BA496-(BA496-AY496)/hinterpiano*(0.65/2)),BA496)</f>
        <v>34.541866666666664</v>
      </c>
      <c r="BP496" s="449">
        <f t="shared" si="4795"/>
        <v>-235.57858999999996</v>
      </c>
    </row>
    <row r="497" spans="1:68" ht="20" customHeight="1">
      <c r="A497" s="440"/>
      <c r="B497" s="444">
        <v>494</v>
      </c>
      <c r="C497" s="444">
        <f>INDEX(PIL!$A$1:$K$1009,$B497,3)</f>
        <v>3</v>
      </c>
      <c r="D497" s="444" t="str">
        <f>INDEX(PIL!$A$1:$K$1009,$B497,4)</f>
        <v>Msup</v>
      </c>
      <c r="E497" s="26">
        <f>INDEX(PIL!$A$1:$K$1009,$B497,5)</f>
        <v>27.117000000000001</v>
      </c>
      <c r="F497" s="26">
        <f>INDEX(PIL!$A$1:$K$1009,$B497,6)</f>
        <v>17.664999999999999</v>
      </c>
      <c r="G497" s="26">
        <f>INDEX(PIL!$A$1:$K$1009,$B497,7)</f>
        <v>123.126</v>
      </c>
      <c r="H497" s="26">
        <f>INDEX(PIL!$A$1:$K$1009,$B497,8)</f>
        <v>2.6419999999999999</v>
      </c>
      <c r="I497" s="26">
        <f>INDEX(PIL!$A$1:$K$1009,$B497,9)</f>
        <v>-10.78</v>
      </c>
      <c r="J497" s="26">
        <f>INDEX(PIL!$A$1:$K$1009,$B497,10)</f>
        <v>-8.0449999999999999</v>
      </c>
      <c r="K497" s="26">
        <f t="shared" si="4780"/>
        <v>133.90600000000001</v>
      </c>
      <c r="L497" s="15">
        <f t="shared" si="4781"/>
        <v>10.686999999999999</v>
      </c>
      <c r="M497" s="15">
        <f t="shared" ref="M497" si="5247">(ABS(K497)+ABS(0.3*L497))*SIGN(K497)</f>
        <v>137.1121</v>
      </c>
      <c r="N497" s="15">
        <f t="shared" si="4783"/>
        <v>50.858799999999995</v>
      </c>
      <c r="O497" s="449">
        <f t="shared" si="4784"/>
        <v>137.1121</v>
      </c>
      <c r="Q497" s="440"/>
      <c r="R497" s="444">
        <v>878</v>
      </c>
      <c r="S497" s="16">
        <f>INDEX(PIL!$A$1:$K$1009,$R497,3)</f>
        <v>3</v>
      </c>
      <c r="T497" s="16" t="str">
        <f>INDEX(PIL!$A$1:$K$1009,$R497,4)</f>
        <v>Msup</v>
      </c>
      <c r="U497" s="26">
        <f>INDEX(PIL!$A$1:$K$1009,$R497,5)</f>
        <v>29.053000000000001</v>
      </c>
      <c r="V497" s="26">
        <f>INDEX(PIL!$A$1:$K$1009,$R497,6)</f>
        <v>18.209</v>
      </c>
      <c r="W497" s="26">
        <f>INDEX(PIL!$A$1:$K$1009,$R497,7)</f>
        <v>-0.52600000000000002</v>
      </c>
      <c r="X497" s="26">
        <f>INDEX(PIL!$A$1:$K$1009,$R497,8)</f>
        <v>65.984999999999999</v>
      </c>
      <c r="Y497" s="26">
        <f>INDEX(PIL!$A$1:$K$1009,$R497,9)</f>
        <v>5.2889999999999997</v>
      </c>
      <c r="Z497" s="26">
        <f>INDEX(PIL!$A$1:$K$1009,$R497,10)</f>
        <v>3.9470000000000001</v>
      </c>
      <c r="AA497" s="26">
        <f t="shared" si="4785"/>
        <v>-5.8149999999999995</v>
      </c>
      <c r="AB497" s="15">
        <f t="shared" si="4786"/>
        <v>69.932000000000002</v>
      </c>
      <c r="AC497" s="15">
        <f t="shared" ref="AC497" si="5248">(ABS(AA497)+ABS(0.3*AB497))*SIGN(AA497)</f>
        <v>-26.794600000000003</v>
      </c>
      <c r="AD497" s="15">
        <f t="shared" si="4805"/>
        <v>71.676500000000004</v>
      </c>
      <c r="AE497" s="449">
        <f t="shared" si="4788"/>
        <v>71.676500000000004</v>
      </c>
      <c r="AG497" s="440"/>
      <c r="AJ497" s="26"/>
      <c r="AK497" s="26"/>
      <c r="AL497" s="26"/>
      <c r="AM497" s="26"/>
      <c r="AN497" s="26"/>
      <c r="AO497" s="26"/>
      <c r="AP497" s="26"/>
      <c r="AQ497" s="15"/>
      <c r="AR497" s="15"/>
      <c r="AS497" s="449"/>
      <c r="AT497" s="15"/>
      <c r="AU497" s="440"/>
      <c r="AV497" s="444"/>
      <c r="AW497" s="444" t="s">
        <v>802</v>
      </c>
      <c r="AX497" s="26">
        <f t="shared" ref="AX497" si="5249">F497+M497</f>
        <v>154.77709999999999</v>
      </c>
      <c r="AY497" s="26">
        <f t="shared" ref="AY497" si="5250">V497+AC497</f>
        <v>-8.585600000000003</v>
      </c>
      <c r="AZ497" s="26">
        <f t="shared" ref="AZ497" si="5251">F498+M498</f>
        <v>-146.32779999999997</v>
      </c>
      <c r="BA497" s="26">
        <f t="shared" ref="BA497" si="5252">V498+AC498</f>
        <v>8.7572999999999936</v>
      </c>
      <c r="BB497" s="449">
        <f t="shared" ref="BB497" si="5253">AK500+AR500</f>
        <v>-853.07089999999994</v>
      </c>
      <c r="BC497" s="26"/>
      <c r="BD497" s="400">
        <f t="shared" ref="BD497" si="5254">AV500</f>
        <v>3</v>
      </c>
      <c r="BE497" s="383">
        <f t="shared" si="5050"/>
        <v>21</v>
      </c>
      <c r="BF497" s="15"/>
      <c r="BG497" s="15"/>
      <c r="BH497" s="15"/>
      <c r="BI497" s="440"/>
      <c r="BJ497" s="444"/>
      <c r="BK497" s="444" t="s">
        <v>802</v>
      </c>
      <c r="BL497" s="26">
        <f>IF(BJ500=6,AX497-(AX497-AZ497)/hinterpiano*(0.55/2),AX497-(AX497-AZ497)/hinterpiano*(0.65/2))</f>
        <v>125.12282954545454</v>
      </c>
      <c r="BM497" s="26">
        <f>IF(BJ500=6,AY497-(AY497-BA497)/hinterpiano*(0.55/2),AY497-(AY497-BA497)/hinterpiano*(0.65/2))</f>
        <v>-6.877587121212124</v>
      </c>
      <c r="BN497" s="26">
        <f>IF(BJ500&lt;&gt;1,IF(BJ500=6,AZ497-(AZ497-AX497)/hinterpiano*(0.55/2),AZ497-(AZ497-AX497)/hinterpiano*(0.65/2)),AZ497)</f>
        <v>-116.67352954545451</v>
      </c>
      <c r="BO497" s="26">
        <f>IF(BJ500&lt;&gt;1,IF(BJ500=6,BA497-(BA497-AY497)/hinterpiano*(0.55/2),BA497-(BA497-AY497)/hinterpiano*(0.65/2)),BA497)</f>
        <v>7.0492871212121146</v>
      </c>
      <c r="BP497" s="449">
        <f t="shared" si="4795"/>
        <v>-853.07089999999994</v>
      </c>
    </row>
    <row r="498" spans="1:68" ht="20" customHeight="1">
      <c r="A498" s="440"/>
      <c r="B498" s="444">
        <v>495</v>
      </c>
      <c r="C498" s="444">
        <f>INDEX(PIL!$A$1:$K$1009,$B498,3)</f>
        <v>3</v>
      </c>
      <c r="D498" s="444" t="str">
        <f>INDEX(PIL!$A$1:$K$1009,$B498,4)</f>
        <v>Minf</v>
      </c>
      <c r="E498" s="26">
        <f>INDEX(PIL!$A$1:$K$1009,$B498,5)</f>
        <v>-26.178999999999998</v>
      </c>
      <c r="F498" s="26">
        <f>INDEX(PIL!$A$1:$K$1009,$B498,6)</f>
        <v>-17.074999999999999</v>
      </c>
      <c r="G498" s="26">
        <f>INDEX(PIL!$A$1:$K$1009,$B498,7)</f>
        <v>-115.10599999999999</v>
      </c>
      <c r="H498" s="26">
        <f>INDEX(PIL!$A$1:$K$1009,$B498,8)</f>
        <v>-1.97</v>
      </c>
      <c r="I498" s="26">
        <f>INDEX(PIL!$A$1:$K$1009,$B498,9)</f>
        <v>11.076000000000001</v>
      </c>
      <c r="J498" s="26">
        <f>INDEX(PIL!$A$1:$K$1009,$B498,10)</f>
        <v>8.266</v>
      </c>
      <c r="K498" s="26">
        <f t="shared" si="4780"/>
        <v>-126.18199999999999</v>
      </c>
      <c r="L498" s="15">
        <f t="shared" si="4781"/>
        <v>-10.236000000000001</v>
      </c>
      <c r="M498" s="15">
        <f t="shared" ref="M498" si="5255">(ABS(K498)+ABS(0.3*L498))*SIGN(K498)</f>
        <v>-129.25279999999998</v>
      </c>
      <c r="N498" s="15">
        <f t="shared" si="4783"/>
        <v>-48.090599999999995</v>
      </c>
      <c r="O498" s="449">
        <f t="shared" si="4784"/>
        <v>-129.25279999999998</v>
      </c>
      <c r="Q498" s="440"/>
      <c r="R498" s="444">
        <v>879</v>
      </c>
      <c r="S498" s="16">
        <f>INDEX(PIL!$A$1:$K$1009,$R498,3)</f>
        <v>3</v>
      </c>
      <c r="T498" s="16" t="str">
        <f>INDEX(PIL!$A$1:$K$1009,$R498,4)</f>
        <v>Minf</v>
      </c>
      <c r="U498" s="26">
        <f>INDEX(PIL!$A$1:$K$1009,$R498,5)</f>
        <v>-30.271000000000001</v>
      </c>
      <c r="V498" s="26">
        <f>INDEX(PIL!$A$1:$K$1009,$R498,6)</f>
        <v>-18.972000000000001</v>
      </c>
      <c r="W498" s="26">
        <f>INDEX(PIL!$A$1:$K$1009,$R498,7)</f>
        <v>0.55000000000000004</v>
      </c>
      <c r="X498" s="26">
        <f>INDEX(PIL!$A$1:$K$1009,$R498,8)</f>
        <v>-68.203999999999994</v>
      </c>
      <c r="Y498" s="26">
        <f>INDEX(PIL!$A$1:$K$1009,$R498,9)</f>
        <v>-5.4889999999999999</v>
      </c>
      <c r="Z498" s="26">
        <f>INDEX(PIL!$A$1:$K$1009,$R498,10)</f>
        <v>-4.0970000000000004</v>
      </c>
      <c r="AA498" s="26">
        <f t="shared" si="4785"/>
        <v>6.0389999999999997</v>
      </c>
      <c r="AB498" s="15">
        <f t="shared" si="4786"/>
        <v>-72.300999999999988</v>
      </c>
      <c r="AC498" s="15">
        <f t="shared" ref="AC498" si="5256">(ABS(AA498)+ABS(0.3*AB498))*SIGN(AA498)</f>
        <v>27.729299999999995</v>
      </c>
      <c r="AD498" s="15">
        <f t="shared" si="4805"/>
        <v>-74.11269999999999</v>
      </c>
      <c r="AE498" s="449">
        <f t="shared" si="4788"/>
        <v>-74.11269999999999</v>
      </c>
      <c r="AG498" s="440"/>
      <c r="AJ498" s="26"/>
      <c r="AK498" s="26"/>
      <c r="AL498" s="26"/>
      <c r="AM498" s="26"/>
      <c r="AN498" s="26"/>
      <c r="AO498" s="26"/>
      <c r="AP498" s="26"/>
      <c r="AQ498" s="15"/>
      <c r="AR498" s="15"/>
      <c r="AS498" s="449"/>
      <c r="AT498" s="15"/>
      <c r="AU498" s="440"/>
      <c r="AV498" s="444"/>
      <c r="AW498" s="444" t="s">
        <v>803</v>
      </c>
      <c r="AX498" s="26">
        <f t="shared" ref="AX498" si="5257">F497-M497</f>
        <v>-119.44710000000001</v>
      </c>
      <c r="AY498" s="26">
        <f t="shared" ref="AY498" si="5258">V497-AC497</f>
        <v>45.003600000000006</v>
      </c>
      <c r="AZ498" s="26">
        <f t="shared" ref="AZ498" si="5259">F498-M498</f>
        <v>112.17779999999998</v>
      </c>
      <c r="BA498" s="26">
        <f t="shared" ref="BA498" si="5260">V498-AC498</f>
        <v>-46.701299999999996</v>
      </c>
      <c r="BB498" s="449">
        <f t="shared" ref="BB498" si="5261">AK500-AR500</f>
        <v>-225.87310000000002</v>
      </c>
      <c r="BC498" s="26"/>
      <c r="BD498" s="400">
        <f t="shared" ref="BD498" si="5262">BD497</f>
        <v>3</v>
      </c>
      <c r="BE498" s="383">
        <f t="shared" si="5050"/>
        <v>21</v>
      </c>
      <c r="BF498" s="15"/>
      <c r="BG498" s="15"/>
      <c r="BH498" s="15"/>
      <c r="BI498" s="440"/>
      <c r="BJ498" s="444"/>
      <c r="BK498" s="444" t="s">
        <v>803</v>
      </c>
      <c r="BL498" s="26">
        <f>IF(BJ500=6,AX498-(AX498-AZ498)/hinterpiano*(0.55/2),AX498-(AX498-AZ498)/hinterpiano*(0.65/2))</f>
        <v>-96.635556818181826</v>
      </c>
      <c r="BM498" s="26">
        <f>IF(BJ500=6,AY498-(AY498-BA498)/hinterpiano*(0.55/2),AY498-(AY498-BA498)/hinterpiano*(0.65/2))</f>
        <v>35.972056818181827</v>
      </c>
      <c r="BN498" s="26">
        <f>IF(BJ500&lt;&gt;1,IF(BJ500=6,AZ498-(AZ498-AX498)/hinterpiano*(0.55/2),AZ498-(AZ498-AX498)/hinterpiano*(0.65/2)),AZ498)</f>
        <v>89.366256818181796</v>
      </c>
      <c r="BO498" s="26">
        <f>IF(BJ500&lt;&gt;1,IF(BJ500=6,BA498-(BA498-AY498)/hinterpiano*(0.55/2),BA498-(BA498-AY498)/hinterpiano*(0.65/2)),BA498)</f>
        <v>-37.66975681818181</v>
      </c>
      <c r="BP498" s="449">
        <f t="shared" si="4795"/>
        <v>-225.87310000000002</v>
      </c>
    </row>
    <row r="499" spans="1:68" ht="20" customHeight="1">
      <c r="A499" s="440"/>
      <c r="B499" s="444">
        <v>496</v>
      </c>
      <c r="C499" s="444">
        <f>INDEX(PIL!$A$1:$K$1009,$B499,3)</f>
        <v>3</v>
      </c>
      <c r="D499" s="444" t="str">
        <f>INDEX(PIL!$A$1:$K$1009,$B499,4)</f>
        <v>V</v>
      </c>
      <c r="E499" s="26">
        <f>INDEX(PIL!$A$1:$K$1009,$B499,5)</f>
        <v>16.149999999999999</v>
      </c>
      <c r="F499" s="26">
        <f>INDEX(PIL!$A$1:$K$1009,$B499,6)</f>
        <v>10.528</v>
      </c>
      <c r="G499" s="26">
        <f>INDEX(PIL!$A$1:$K$1009,$B499,7)</f>
        <v>72.015000000000001</v>
      </c>
      <c r="H499" s="26">
        <f>INDEX(PIL!$A$1:$K$1009,$B499,8)</f>
        <v>1.345</v>
      </c>
      <c r="I499" s="26">
        <f>INDEX(PIL!$A$1:$K$1009,$B499,9)</f>
        <v>-6.6230000000000002</v>
      </c>
      <c r="J499" s="26">
        <f>INDEX(PIL!$A$1:$K$1009,$B499,10)</f>
        <v>-4.9429999999999996</v>
      </c>
      <c r="K499" s="26">
        <f t="shared" si="4780"/>
        <v>78.638000000000005</v>
      </c>
      <c r="L499" s="15">
        <f t="shared" si="4781"/>
        <v>6.2879999999999994</v>
      </c>
      <c r="M499" s="15">
        <f t="shared" ref="M499" si="5263">(ABS(K499)+ABS(0.3*L499))*SIGN(K499)</f>
        <v>80.5244</v>
      </c>
      <c r="N499" s="15">
        <f t="shared" si="4783"/>
        <v>29.8794</v>
      </c>
      <c r="O499" s="449">
        <f t="shared" si="4784"/>
        <v>80.5244</v>
      </c>
      <c r="Q499" s="440"/>
      <c r="R499" s="444">
        <v>880</v>
      </c>
      <c r="S499" s="16">
        <f>INDEX(PIL!$A$1:$K$1009,$R499,3)</f>
        <v>3</v>
      </c>
      <c r="T499" s="16" t="str">
        <f>INDEX(PIL!$A$1:$K$1009,$R499,4)</f>
        <v>V</v>
      </c>
      <c r="U499" s="26">
        <f>INDEX(PIL!$A$1:$K$1009,$R499,5)</f>
        <v>17.977</v>
      </c>
      <c r="V499" s="26">
        <f>INDEX(PIL!$A$1:$K$1009,$R499,6)</f>
        <v>11.266999999999999</v>
      </c>
      <c r="W499" s="26">
        <f>INDEX(PIL!$A$1:$K$1009,$R499,7)</f>
        <v>-0.32600000000000001</v>
      </c>
      <c r="X499" s="26">
        <f>INDEX(PIL!$A$1:$K$1009,$R499,8)</f>
        <v>40.662999999999997</v>
      </c>
      <c r="Y499" s="26">
        <f>INDEX(PIL!$A$1:$K$1009,$R499,9)</f>
        <v>3.266</v>
      </c>
      <c r="Z499" s="26">
        <f>INDEX(PIL!$A$1:$K$1009,$R499,10)</f>
        <v>2.4380000000000002</v>
      </c>
      <c r="AA499" s="26">
        <f t="shared" si="4785"/>
        <v>-3.5920000000000001</v>
      </c>
      <c r="AB499" s="15">
        <f t="shared" si="4786"/>
        <v>43.100999999999999</v>
      </c>
      <c r="AC499" s="15">
        <f t="shared" ref="AC499" si="5264">(ABS(AA499)+ABS(0.3*AB499))*SIGN(AA499)</f>
        <v>-16.522299999999998</v>
      </c>
      <c r="AD499" s="15">
        <f t="shared" si="4805"/>
        <v>44.178599999999996</v>
      </c>
      <c r="AE499" s="449">
        <f t="shared" si="4788"/>
        <v>44.178599999999996</v>
      </c>
      <c r="AG499" s="440"/>
      <c r="AJ499" s="26"/>
      <c r="AK499" s="26"/>
      <c r="AL499" s="26"/>
      <c r="AM499" s="26"/>
      <c r="AN499" s="26"/>
      <c r="AO499" s="26"/>
      <c r="AP499" s="26"/>
      <c r="AQ499" s="15"/>
      <c r="AR499" s="15"/>
      <c r="AS499" s="449"/>
      <c r="AT499" s="15"/>
      <c r="AU499" s="440"/>
      <c r="AV499" s="444"/>
      <c r="AW499" s="444" t="s">
        <v>804</v>
      </c>
      <c r="AX499" s="26">
        <f t="shared" ref="AX499" si="5265">F497+N497</f>
        <v>68.523799999999994</v>
      </c>
      <c r="AY499" s="26">
        <f t="shared" ref="AY499" si="5266">V497+AD497</f>
        <v>89.885500000000008</v>
      </c>
      <c r="AZ499" s="26">
        <f t="shared" ref="AZ499" si="5267">F498+N498</f>
        <v>-65.165599999999998</v>
      </c>
      <c r="BA499" s="26">
        <f t="shared" ref="BA499" si="5268">V498+AD498</f>
        <v>-93.084699999999998</v>
      </c>
      <c r="BB499" s="449">
        <f t="shared" ref="BB499" si="5269">AK500+AS500</f>
        <v>-806.26467000000002</v>
      </c>
      <c r="BC499" s="26"/>
      <c r="BD499" s="400">
        <f t="shared" si="4881"/>
        <v>3</v>
      </c>
      <c r="BE499" s="383">
        <f t="shared" si="5050"/>
        <v>21</v>
      </c>
      <c r="BF499" s="15"/>
      <c r="BG499" s="15"/>
      <c r="BH499" s="15"/>
      <c r="BI499" s="440"/>
      <c r="BJ499" s="444"/>
      <c r="BK499" s="444" t="s">
        <v>804</v>
      </c>
      <c r="BL499" s="26">
        <f>IF(BJ500=6,AX499-(AX499-AZ499)/hinterpiano*(0.55/2),AX499-(AX499-AZ499)/hinterpiano*(0.65/2))</f>
        <v>55.357419696969693</v>
      </c>
      <c r="BM499" s="26">
        <f>IF(BJ500=6,AY499-(AY499-BA499)/hinterpiano*(0.55/2),AY499-(AY499-BA499)/hinterpiano*(0.65/2))</f>
        <v>71.865707575757583</v>
      </c>
      <c r="BN499" s="26">
        <f>IF(BJ500&lt;&gt;1,IF(BJ500=6,AZ499-(AZ499-AX499)/hinterpiano*(0.55/2),AZ499-(AZ499-AX499)/hinterpiano*(0.65/2)),AZ499)</f>
        <v>-51.999219696969696</v>
      </c>
      <c r="BO499" s="26">
        <f>IF(BJ500&lt;&gt;1,IF(BJ500=6,BA499-(BA499-AY499)/hinterpiano*(0.55/2),BA499-(BA499-AY499)/hinterpiano*(0.65/2)),BA499)</f>
        <v>-75.064907575757573</v>
      </c>
      <c r="BP499" s="449">
        <f t="shared" si="4795"/>
        <v>-806.26467000000002</v>
      </c>
    </row>
    <row r="500" spans="1:68" ht="20" customHeight="1">
      <c r="A500" s="440"/>
      <c r="B500" s="444">
        <v>497</v>
      </c>
      <c r="C500" s="444">
        <f>INDEX(PIL!$A$1:$K$1009,$B500,3)</f>
        <v>3</v>
      </c>
      <c r="D500" s="444" t="str">
        <f>INDEX(PIL!$A$1:$K$1009,$B500,4)</f>
        <v>N</v>
      </c>
      <c r="E500" s="26">
        <f>INDEX(PIL!$A$1:$K$1009,$B500,5)</f>
        <v>-297.267</v>
      </c>
      <c r="F500" s="26">
        <f>INDEX(PIL!$A$1:$K$1009,$B500,6)</f>
        <v>-191.75299999999999</v>
      </c>
      <c r="G500" s="26">
        <f>INDEX(PIL!$A$1:$K$1009,$B500,7)</f>
        <v>-252.6</v>
      </c>
      <c r="H500" s="26">
        <f>INDEX(PIL!$A$1:$K$1009,$B500,8)</f>
        <v>-4.1689999999999996</v>
      </c>
      <c r="I500" s="26">
        <f>INDEX(PIL!$A$1:$K$1009,$B500,9)</f>
        <v>23.963999999999999</v>
      </c>
      <c r="J500" s="26">
        <f>INDEX(PIL!$A$1:$K$1009,$B500,10)</f>
        <v>17.884</v>
      </c>
      <c r="K500" s="26">
        <f t="shared" si="4780"/>
        <v>-276.56399999999996</v>
      </c>
      <c r="L500" s="15">
        <f t="shared" si="4781"/>
        <v>-22.053000000000001</v>
      </c>
      <c r="M500" s="15">
        <f t="shared" ref="M500" si="5270">(ABS(K500)+ABS(0.3*L500))*SIGN(K500)</f>
        <v>-283.17989999999998</v>
      </c>
      <c r="N500" s="15">
        <f t="shared" si="4783"/>
        <v>-105.02219999999998</v>
      </c>
      <c r="O500" s="449">
        <f t="shared" si="4784"/>
        <v>-283.17989999999998</v>
      </c>
      <c r="Q500" s="440"/>
      <c r="R500" s="444">
        <v>881</v>
      </c>
      <c r="S500" s="16">
        <f>INDEX(PIL!$A$1:$K$1009,$R500,3)</f>
        <v>3</v>
      </c>
      <c r="T500" s="16" t="str">
        <f>INDEX(PIL!$A$1:$K$1009,$R500,4)</f>
        <v>N</v>
      </c>
      <c r="U500" s="26">
        <f>INDEX(PIL!$A$1:$K$1009,$R500,5)</f>
        <v>-450.589</v>
      </c>
      <c r="V500" s="26">
        <f>INDEX(PIL!$A$1:$K$1009,$R500,6)</f>
        <v>-280.89400000000001</v>
      </c>
      <c r="W500" s="26">
        <f>INDEX(PIL!$A$1:$K$1009,$R500,7)</f>
        <v>1.4339999999999999</v>
      </c>
      <c r="X500" s="26">
        <f>INDEX(PIL!$A$1:$K$1009,$R500,8)</f>
        <v>-160.619</v>
      </c>
      <c r="Y500" s="26">
        <f>INDEX(PIL!$A$1:$K$1009,$R500,9)</f>
        <v>-13.345000000000001</v>
      </c>
      <c r="Z500" s="26">
        <f>INDEX(PIL!$A$1:$K$1009,$R500,10)</f>
        <v>-9.9589999999999996</v>
      </c>
      <c r="AA500" s="26">
        <f t="shared" si="4785"/>
        <v>14.779</v>
      </c>
      <c r="AB500" s="15">
        <f t="shared" si="4786"/>
        <v>-170.578</v>
      </c>
      <c r="AC500" s="15">
        <f t="shared" ref="AC500" si="5271">(ABS(AA500)+ABS(0.3*AB500))*SIGN(AA500)</f>
        <v>65.952399999999997</v>
      </c>
      <c r="AD500" s="15">
        <f t="shared" si="4805"/>
        <v>-175.01169999999999</v>
      </c>
      <c r="AE500" s="449">
        <f t="shared" si="4788"/>
        <v>-175.01169999999999</v>
      </c>
      <c r="AG500" s="440"/>
      <c r="AH500" s="16">
        <f t="shared" ref="AH500" si="5272">S500</f>
        <v>3</v>
      </c>
      <c r="AI500" s="16" t="str">
        <f t="shared" ref="AI500" si="5273">T500</f>
        <v>N</v>
      </c>
      <c r="AJ500" s="26">
        <f>IF(AH500=6,E500+U500-(0.6*base_minore_p*hinterpiano*cls_armato),IF(AH500=5,E500+U500-(0.6*base_minore_p*hinterpiano*cls_armato)-(base_maggiore_p*base_minore_p*hinterpiano*cls_armato),IF(AH500=4,E500+U500-(0.6*base_minore_p*hinterpiano*cls_armato)-2*(base_maggiore_p*base_minore_p*hinterpiano*cls_armato),IF(AH500=3,E500+U500-(0.6*base_minore_p*hinterpiano*cls_armato)-3*(base_maggiore_p*base_minore_p*hinterpiano*cls_armato),IF(AH500=2,E500+U500-(0.6*base_minore_p*hinterpiano*cls_armato)-4*(base_maggiore_p*base_minore_p*hinterpiano*cls_armato),E500+U500-(0.6*base_minore_p*hinterpiano*cls_armato)-5*(base_maggiore_p*base_minore_p*hinterpiano*cls_armato))))))</f>
        <v>-814.68100000000004</v>
      </c>
      <c r="AK500" s="26">
        <f>IF(AH500=6,F500+V500-(0.6*base_minore_p*hinterpiano*cls_armato),IF(AH500=5,F500+V500-(0.6*base_minore_p*hinterpiano*cls_armato)-(base_maggiore_p*base_minore_p*hinterpiano*cls_armato),IF(AH500=4,F500+V500-(0.6*base_minore_p*hinterpiano*cls_armato)-2*(base_maggiore_p*base_minore_p*hinterpiano*cls_armato),IF(AH500=3,F500+V500-(0.6*base_minore_p*hinterpiano*cls_armato)-3*(base_maggiore_p*base_minore_p*hinterpiano*cls_armato),IF(AH500=2,F500+V500-(0.6*base_minore_p*hinterpiano*cls_armato)-4*(base_maggiore_p*base_minore_p*hinterpiano*cls_armato),F500+V500-(0.6*base_minore_p*hinterpiano*cls_armato)-5*(base_maggiore_p*base_minore_p*hinterpiano*cls_armato))))))</f>
        <v>-539.47199999999998</v>
      </c>
      <c r="AL500" s="26">
        <f t="shared" ref="AL500" si="5274">G500+W500</f>
        <v>-251.166</v>
      </c>
      <c r="AM500" s="26">
        <f t="shared" ref="AM500" si="5275">H500+X500</f>
        <v>-164.78800000000001</v>
      </c>
      <c r="AN500" s="26">
        <f t="shared" ref="AN500" si="5276">I500+Y500</f>
        <v>10.618999999999998</v>
      </c>
      <c r="AO500" s="26">
        <f t="shared" ref="AO500" si="5277">J500+Z500</f>
        <v>7.9250000000000007</v>
      </c>
      <c r="AP500" s="26">
        <f t="shared" ref="AP500" si="5278">(ABS(AL500)+ABS(AN500))*SIGN(AL500)</f>
        <v>-261.78499999999997</v>
      </c>
      <c r="AQ500" s="15">
        <f t="shared" ref="AQ500" si="5279">(ABS(AM500)+ABS(AO500))*SIGN(AM500)</f>
        <v>-172.71300000000002</v>
      </c>
      <c r="AR500" s="15">
        <f t="shared" ref="AR500" si="5280">(ABS(AP500)+ABS(0.3*AQ500))*SIGN(AP500)</f>
        <v>-313.59889999999996</v>
      </c>
      <c r="AS500" s="449">
        <f t="shared" ref="AS500" si="5281">(ABS(AQ500)+ABS(0.3*AR500))*SIGN(AQ500)</f>
        <v>-266.79266999999999</v>
      </c>
      <c r="AT500" s="15"/>
      <c r="AU500" s="440"/>
      <c r="AV500" s="444">
        <f t="shared" ref="AV500" si="5282">AH500</f>
        <v>3</v>
      </c>
      <c r="AW500" s="444" t="s">
        <v>805</v>
      </c>
      <c r="AX500" s="26">
        <f t="shared" ref="AX500" si="5283">F497-N497</f>
        <v>-33.193799999999996</v>
      </c>
      <c r="AY500" s="26">
        <f t="shared" ref="AY500" si="5284">V497-AD497</f>
        <v>-53.467500000000001</v>
      </c>
      <c r="AZ500" s="26">
        <f t="shared" ref="AZ500" si="5285">F498-N498</f>
        <v>31.015599999999996</v>
      </c>
      <c r="BA500" s="26">
        <f t="shared" ref="BA500" si="5286">V498-AD498</f>
        <v>55.140699999999988</v>
      </c>
      <c r="BB500" s="449">
        <f t="shared" ref="BB500" si="5287">AK500-AS500</f>
        <v>-272.67932999999999</v>
      </c>
      <c r="BC500" s="26"/>
      <c r="BD500" s="400">
        <f t="shared" si="4881"/>
        <v>3</v>
      </c>
      <c r="BE500" s="383">
        <f t="shared" si="5050"/>
        <v>21</v>
      </c>
      <c r="BF500" s="15"/>
      <c r="BG500" s="15"/>
      <c r="BH500" s="15"/>
      <c r="BI500" s="440"/>
      <c r="BJ500" s="444">
        <f t="shared" ref="BJ500" si="5288">AV500</f>
        <v>3</v>
      </c>
      <c r="BK500" s="444" t="s">
        <v>805</v>
      </c>
      <c r="BL500" s="26">
        <f>IF(BJ500=6,AX500-(AX500-AZ500)/hinterpiano*(0.55/2),AX500-(AX500-AZ500)/hinterpiano*(0.65/2))</f>
        <v>-26.870146969696965</v>
      </c>
      <c r="BM500" s="26">
        <f>IF(BJ500=6,AY500-(AY500-BA500)/hinterpiano*(0.55/2),AY500-(AY500-BA500)/hinterpiano*(0.65/2))</f>
        <v>-42.771237878787879</v>
      </c>
      <c r="BN500" s="26">
        <f>IF(BJ500&lt;&gt;1,IF(BJ500=6,AZ500-(AZ500-AX500)/hinterpiano*(0.55/2),AZ500-(AZ500-AX500)/hinterpiano*(0.65/2)),AZ500)</f>
        <v>24.691946969696964</v>
      </c>
      <c r="BO500" s="26">
        <f>IF(BJ500&lt;&gt;1,IF(BJ500=6,BA500-(BA500-AY500)/hinterpiano*(0.55/2),BA500-(BA500-AY500)/hinterpiano*(0.65/2)),BA500)</f>
        <v>44.444437878787866</v>
      </c>
      <c r="BP500" s="449">
        <f t="shared" si="4795"/>
        <v>-272.67932999999999</v>
      </c>
    </row>
    <row r="501" spans="1:68" ht="20" customHeight="1">
      <c r="A501" s="440"/>
      <c r="B501" s="444">
        <v>498</v>
      </c>
      <c r="C501" s="444">
        <f>INDEX(PIL!$A$1:$K$1009,$B501,3)</f>
        <v>2</v>
      </c>
      <c r="D501" s="444" t="str">
        <f>INDEX(PIL!$A$1:$K$1009,$B501,4)</f>
        <v>Msup</v>
      </c>
      <c r="E501" s="26">
        <f>INDEX(PIL!$A$1:$K$1009,$B501,5)</f>
        <v>19.827000000000002</v>
      </c>
      <c r="F501" s="26">
        <f>INDEX(PIL!$A$1:$K$1009,$B501,6)</f>
        <v>12.878</v>
      </c>
      <c r="G501" s="26">
        <f>INDEX(PIL!$A$1:$K$1009,$B501,7)</f>
        <v>116.568</v>
      </c>
      <c r="H501" s="26">
        <f>INDEX(PIL!$A$1:$K$1009,$B501,8)</f>
        <v>4.2880000000000003</v>
      </c>
      <c r="I501" s="26">
        <f>INDEX(PIL!$A$1:$K$1009,$B501,9)</f>
        <v>-7.9580000000000002</v>
      </c>
      <c r="J501" s="26">
        <f>INDEX(PIL!$A$1:$K$1009,$B501,10)</f>
        <v>-5.9390000000000001</v>
      </c>
      <c r="K501" s="26">
        <f t="shared" si="4780"/>
        <v>124.526</v>
      </c>
      <c r="L501" s="15">
        <f t="shared" si="4781"/>
        <v>10.227</v>
      </c>
      <c r="M501" s="15">
        <f t="shared" ref="M501" si="5289">(ABS(K501)+ABS(0.3*L501))*SIGN(K501)</f>
        <v>127.5941</v>
      </c>
      <c r="N501" s="15">
        <f t="shared" si="4783"/>
        <v>47.584800000000001</v>
      </c>
      <c r="O501" s="449">
        <f t="shared" si="4784"/>
        <v>127.5941</v>
      </c>
      <c r="Q501" s="440"/>
      <c r="R501" s="444">
        <v>882</v>
      </c>
      <c r="S501" s="16">
        <f>INDEX(PIL!$A$1:$K$1009,$R501,3)</f>
        <v>2</v>
      </c>
      <c r="T501" s="16" t="str">
        <f>INDEX(PIL!$A$1:$K$1009,$R501,4)</f>
        <v>Msup</v>
      </c>
      <c r="U501" s="26">
        <f>INDEX(PIL!$A$1:$K$1009,$R501,5)</f>
        <v>20.236000000000001</v>
      </c>
      <c r="V501" s="26">
        <f>INDEX(PIL!$A$1:$K$1009,$R501,6)</f>
        <v>12.678000000000001</v>
      </c>
      <c r="W501" s="26">
        <f>INDEX(PIL!$A$1:$K$1009,$R501,7)</f>
        <v>-0.31</v>
      </c>
      <c r="X501" s="26">
        <f>INDEX(PIL!$A$1:$K$1009,$R501,8)</f>
        <v>50.969000000000001</v>
      </c>
      <c r="Y501" s="26">
        <f>INDEX(PIL!$A$1:$K$1009,$R501,9)</f>
        <v>3.7570000000000001</v>
      </c>
      <c r="Z501" s="26">
        <f>INDEX(PIL!$A$1:$K$1009,$R501,10)</f>
        <v>2.8039999999999998</v>
      </c>
      <c r="AA501" s="26">
        <f t="shared" si="4785"/>
        <v>-4.0670000000000002</v>
      </c>
      <c r="AB501" s="15">
        <f t="shared" si="4786"/>
        <v>53.773000000000003</v>
      </c>
      <c r="AC501" s="15">
        <f t="shared" ref="AC501" si="5290">(ABS(AA501)+ABS(0.3*AB501))*SIGN(AA501)</f>
        <v>-20.198900000000002</v>
      </c>
      <c r="AD501" s="15">
        <f t="shared" si="4805"/>
        <v>54.993100000000005</v>
      </c>
      <c r="AE501" s="449">
        <f t="shared" si="4788"/>
        <v>54.993100000000005</v>
      </c>
      <c r="AG501" s="440"/>
      <c r="AJ501" s="26"/>
      <c r="AK501" s="26"/>
      <c r="AL501" s="26"/>
      <c r="AM501" s="26"/>
      <c r="AN501" s="26"/>
      <c r="AO501" s="26"/>
      <c r="AP501" s="26"/>
      <c r="AQ501" s="15"/>
      <c r="AR501" s="15"/>
      <c r="AS501" s="449"/>
      <c r="AT501" s="15"/>
      <c r="AU501" s="440"/>
      <c r="AV501" s="444"/>
      <c r="AW501" s="444" t="s">
        <v>802</v>
      </c>
      <c r="AX501" s="26">
        <f t="shared" ref="AX501" si="5291">F501+M501</f>
        <v>140.47210000000001</v>
      </c>
      <c r="AY501" s="26">
        <f t="shared" ref="AY501" si="5292">V501+AC501</f>
        <v>-7.520900000000001</v>
      </c>
      <c r="AZ501" s="26">
        <f t="shared" ref="AZ501" si="5293">F502+M502</f>
        <v>-279.00739999999996</v>
      </c>
      <c r="BA501" s="26">
        <f t="shared" ref="BA501" si="5294">V502+AC502</f>
        <v>16.747699999999998</v>
      </c>
      <c r="BB501" s="449">
        <f t="shared" ref="BB501" si="5295">AK504+AR504</f>
        <v>-1120.3055999999999</v>
      </c>
      <c r="BC501" s="26"/>
      <c r="BD501" s="400">
        <f t="shared" ref="BD501" si="5296">AV504</f>
        <v>2</v>
      </c>
      <c r="BE501" s="383">
        <f t="shared" si="5050"/>
        <v>21</v>
      </c>
      <c r="BF501" s="15"/>
      <c r="BG501" s="15"/>
      <c r="BH501" s="15"/>
      <c r="BI501" s="440"/>
      <c r="BJ501" s="444"/>
      <c r="BK501" s="444" t="s">
        <v>802</v>
      </c>
      <c r="BL501" s="26">
        <f>IF(BJ504=6,AX501-(AX501-AZ501)/hinterpiano*(0.55/2),AX501-(AX501-AZ501)/hinterpiano*(0.65/2))</f>
        <v>99.159725000000009</v>
      </c>
      <c r="BM501" s="26">
        <f>IF(BJ504=6,AY501-(AY501-BA501)/hinterpiano*(0.55/2),AY501-(AY501-BA501)/hinterpiano*(0.65/2))</f>
        <v>-5.1308106060606065</v>
      </c>
      <c r="BN501" s="26">
        <f>IF(BJ504&lt;&gt;1,IF(BJ504=6,AZ501-(AZ501-AX501)/hinterpiano*(0.55/2),AZ501-(AZ501-AX501)/hinterpiano*(0.65/2)),AZ501)</f>
        <v>-237.69502499999996</v>
      </c>
      <c r="BO501" s="26">
        <f>IF(BJ504&lt;&gt;1,IF(BJ504=6,BA501-(BA501-AY501)/hinterpiano*(0.55/2),BA501-(BA501-AY501)/hinterpiano*(0.65/2)),BA501)</f>
        <v>14.357610606060604</v>
      </c>
      <c r="BP501" s="449">
        <f t="shared" si="4795"/>
        <v>-1120.3055999999999</v>
      </c>
    </row>
    <row r="502" spans="1:68" ht="20" customHeight="1">
      <c r="A502" s="440"/>
      <c r="B502" s="444">
        <v>499</v>
      </c>
      <c r="C502" s="444">
        <f>INDEX(PIL!$A$1:$K$1009,$B502,3)</f>
        <v>2</v>
      </c>
      <c r="D502" s="444" t="str">
        <f>INDEX(PIL!$A$1:$K$1009,$B502,4)</f>
        <v>Minf</v>
      </c>
      <c r="E502" s="26">
        <f>INDEX(PIL!$A$1:$K$1009,$B502,5)</f>
        <v>-5.6920000000000002</v>
      </c>
      <c r="F502" s="26">
        <f>INDEX(PIL!$A$1:$K$1009,$B502,6)</f>
        <v>-3.7989999999999999</v>
      </c>
      <c r="G502" s="26">
        <f>INDEX(PIL!$A$1:$K$1009,$B502,7)</f>
        <v>-249.566</v>
      </c>
      <c r="H502" s="26">
        <f>INDEX(PIL!$A$1:$K$1009,$B502,8)</f>
        <v>-7.407</v>
      </c>
      <c r="I502" s="26">
        <f>INDEX(PIL!$A$1:$K$1009,$B502,9)</f>
        <v>19.135999999999999</v>
      </c>
      <c r="J502" s="26">
        <f>INDEX(PIL!$A$1:$K$1009,$B502,10)</f>
        <v>14.281000000000001</v>
      </c>
      <c r="K502" s="26">
        <f t="shared" si="4780"/>
        <v>-268.702</v>
      </c>
      <c r="L502" s="15">
        <f t="shared" si="4781"/>
        <v>-21.688000000000002</v>
      </c>
      <c r="M502" s="15">
        <f t="shared" ref="M502" si="5297">(ABS(K502)+ABS(0.3*L502))*SIGN(K502)</f>
        <v>-275.20839999999998</v>
      </c>
      <c r="N502" s="15">
        <f t="shared" si="4783"/>
        <v>-102.29859999999999</v>
      </c>
      <c r="O502" s="449">
        <f t="shared" si="4784"/>
        <v>-275.20839999999998</v>
      </c>
      <c r="Q502" s="440"/>
      <c r="R502" s="444">
        <v>883</v>
      </c>
      <c r="S502" s="16">
        <f>INDEX(PIL!$A$1:$K$1009,$R502,3)</f>
        <v>2</v>
      </c>
      <c r="T502" s="16" t="str">
        <f>INDEX(PIL!$A$1:$K$1009,$R502,4)</f>
        <v>Minf</v>
      </c>
      <c r="U502" s="26">
        <f>INDEX(PIL!$A$1:$K$1009,$R502,5)</f>
        <v>-10.72</v>
      </c>
      <c r="V502" s="26">
        <f>INDEX(PIL!$A$1:$K$1009,$R502,6)</f>
        <v>-6.7240000000000002</v>
      </c>
      <c r="W502" s="26">
        <f>INDEX(PIL!$A$1:$K$1009,$R502,7)</f>
        <v>0.371</v>
      </c>
      <c r="X502" s="26">
        <f>INDEX(PIL!$A$1:$K$1009,$R502,8)</f>
        <v>-59.043999999999997</v>
      </c>
      <c r="Y502" s="26">
        <f>INDEX(PIL!$A$1:$K$1009,$R502,9)</f>
        <v>-4.4020000000000001</v>
      </c>
      <c r="Z502" s="26">
        <f>INDEX(PIL!$A$1:$K$1009,$R502,10)</f>
        <v>-3.2850000000000001</v>
      </c>
      <c r="AA502" s="26">
        <f t="shared" si="4785"/>
        <v>4.7729999999999997</v>
      </c>
      <c r="AB502" s="15">
        <f t="shared" si="4786"/>
        <v>-62.328999999999994</v>
      </c>
      <c r="AC502" s="15">
        <f t="shared" ref="AC502" si="5298">(ABS(AA502)+ABS(0.3*AB502))*SIGN(AA502)</f>
        <v>23.471699999999998</v>
      </c>
      <c r="AD502" s="15">
        <f t="shared" si="4805"/>
        <v>-63.760899999999992</v>
      </c>
      <c r="AE502" s="449">
        <f t="shared" si="4788"/>
        <v>-63.760899999999992</v>
      </c>
      <c r="AG502" s="440"/>
      <c r="AJ502" s="26"/>
      <c r="AK502" s="26"/>
      <c r="AL502" s="26"/>
      <c r="AM502" s="26"/>
      <c r="AN502" s="26"/>
      <c r="AO502" s="26"/>
      <c r="AP502" s="26"/>
      <c r="AQ502" s="15"/>
      <c r="AR502" s="15"/>
      <c r="AS502" s="449"/>
      <c r="AT502" s="15"/>
      <c r="AU502" s="440"/>
      <c r="AV502" s="444"/>
      <c r="AW502" s="444" t="s">
        <v>803</v>
      </c>
      <c r="AX502" s="26">
        <f t="shared" ref="AX502" si="5299">F501-M501</f>
        <v>-114.7161</v>
      </c>
      <c r="AY502" s="26">
        <f t="shared" ref="AY502" si="5300">V501-AC501</f>
        <v>32.876900000000006</v>
      </c>
      <c r="AZ502" s="26">
        <f t="shared" ref="AZ502" si="5301">F502-M502</f>
        <v>271.40940000000001</v>
      </c>
      <c r="BA502" s="26">
        <f t="shared" ref="BA502" si="5302">V502-AC502</f>
        <v>-30.195699999999999</v>
      </c>
      <c r="BB502" s="449">
        <f t="shared" ref="BB502" si="5303">AK504-AR504</f>
        <v>-234.40039999999999</v>
      </c>
      <c r="BC502" s="26"/>
      <c r="BD502" s="400">
        <f t="shared" ref="BD502" si="5304">BD501</f>
        <v>2</v>
      </c>
      <c r="BE502" s="383">
        <f t="shared" si="5050"/>
        <v>21</v>
      </c>
      <c r="BF502" s="15"/>
      <c r="BG502" s="15"/>
      <c r="BH502" s="15"/>
      <c r="BI502" s="440"/>
      <c r="BJ502" s="444"/>
      <c r="BK502" s="444" t="s">
        <v>803</v>
      </c>
      <c r="BL502" s="26">
        <f>IF(BJ504=6,AX502-(AX502-AZ502)/hinterpiano*(0.55/2),AX502-(AX502-AZ502)/hinterpiano*(0.65/2))</f>
        <v>-76.688588636363633</v>
      </c>
      <c r="BM502" s="26">
        <f>IF(BJ504=6,AY502-(AY502-BA502)/hinterpiano*(0.55/2),AY502-(AY502-BA502)/hinterpiano*(0.65/2))</f>
        <v>26.66520454545455</v>
      </c>
      <c r="BN502" s="26">
        <f>IF(BJ504&lt;&gt;1,IF(BJ504=6,AZ502-(AZ502-AX502)/hinterpiano*(0.55/2),AZ502-(AZ502-AX502)/hinterpiano*(0.65/2)),AZ502)</f>
        <v>233.38188863636364</v>
      </c>
      <c r="BO502" s="26">
        <f>IF(BJ504&lt;&gt;1,IF(BJ504=6,BA502-(BA502-AY502)/hinterpiano*(0.55/2),BA502-(BA502-AY502)/hinterpiano*(0.65/2)),BA502)</f>
        <v>-23.984004545454543</v>
      </c>
      <c r="BP502" s="449">
        <f t="shared" si="4795"/>
        <v>-234.40039999999999</v>
      </c>
    </row>
    <row r="503" spans="1:68" ht="20" customHeight="1">
      <c r="A503" s="440"/>
      <c r="B503" s="444">
        <v>500</v>
      </c>
      <c r="C503" s="444">
        <f>INDEX(PIL!$A$1:$K$1009,$B503,3)</f>
        <v>2</v>
      </c>
      <c r="D503" s="444" t="str">
        <f>INDEX(PIL!$A$1:$K$1009,$B503,4)</f>
        <v>V</v>
      </c>
      <c r="E503" s="26">
        <f>INDEX(PIL!$A$1:$K$1009,$B503,5)</f>
        <v>7.7329999999999997</v>
      </c>
      <c r="F503" s="26">
        <f>INDEX(PIL!$A$1:$K$1009,$B503,6)</f>
        <v>5.0540000000000003</v>
      </c>
      <c r="G503" s="26">
        <f>INDEX(PIL!$A$1:$K$1009,$B503,7)</f>
        <v>110.857</v>
      </c>
      <c r="H503" s="26">
        <f>INDEX(PIL!$A$1:$K$1009,$B503,8)</f>
        <v>3.536</v>
      </c>
      <c r="I503" s="26">
        <f>INDEX(PIL!$A$1:$K$1009,$B503,9)</f>
        <v>-8.2110000000000003</v>
      </c>
      <c r="J503" s="26">
        <f>INDEX(PIL!$A$1:$K$1009,$B503,10)</f>
        <v>-6.1269999999999998</v>
      </c>
      <c r="K503" s="26">
        <f t="shared" si="4780"/>
        <v>119.068</v>
      </c>
      <c r="L503" s="15">
        <f t="shared" si="4781"/>
        <v>9.6630000000000003</v>
      </c>
      <c r="M503" s="15">
        <f t="shared" ref="M503" si="5305">(ABS(K503)+ABS(0.3*L503))*SIGN(K503)</f>
        <v>121.9669</v>
      </c>
      <c r="N503" s="15">
        <f t="shared" si="4783"/>
        <v>45.383399999999995</v>
      </c>
      <c r="O503" s="449">
        <f t="shared" si="4784"/>
        <v>121.9669</v>
      </c>
      <c r="Q503" s="440"/>
      <c r="R503" s="444">
        <v>884</v>
      </c>
      <c r="S503" s="16">
        <f>INDEX(PIL!$A$1:$K$1009,$R503,3)</f>
        <v>2</v>
      </c>
      <c r="T503" s="16" t="str">
        <f>INDEX(PIL!$A$1:$K$1009,$R503,4)</f>
        <v>V</v>
      </c>
      <c r="U503" s="26">
        <f>INDEX(PIL!$A$1:$K$1009,$R503,5)</f>
        <v>9.3800000000000008</v>
      </c>
      <c r="V503" s="26">
        <f>INDEX(PIL!$A$1:$K$1009,$R503,6)</f>
        <v>5.88</v>
      </c>
      <c r="W503" s="26">
        <f>INDEX(PIL!$A$1:$K$1009,$R503,7)</f>
        <v>-0.20599999999999999</v>
      </c>
      <c r="X503" s="26">
        <f>INDEX(PIL!$A$1:$K$1009,$R503,8)</f>
        <v>33.335999999999999</v>
      </c>
      <c r="Y503" s="26">
        <f>INDEX(PIL!$A$1:$K$1009,$R503,9)</f>
        <v>2.472</v>
      </c>
      <c r="Z503" s="26">
        <f>INDEX(PIL!$A$1:$K$1009,$R503,10)</f>
        <v>1.845</v>
      </c>
      <c r="AA503" s="26">
        <f t="shared" si="4785"/>
        <v>-2.6779999999999999</v>
      </c>
      <c r="AB503" s="15">
        <f t="shared" si="4786"/>
        <v>35.180999999999997</v>
      </c>
      <c r="AC503" s="15">
        <f t="shared" ref="AC503" si="5306">(ABS(AA503)+ABS(0.3*AB503))*SIGN(AA503)</f>
        <v>-13.232299999999999</v>
      </c>
      <c r="AD503" s="15">
        <f t="shared" si="4805"/>
        <v>35.984400000000001</v>
      </c>
      <c r="AE503" s="449">
        <f t="shared" si="4788"/>
        <v>35.984400000000001</v>
      </c>
      <c r="AG503" s="440"/>
      <c r="AJ503" s="26"/>
      <c r="AK503" s="26"/>
      <c r="AL503" s="26"/>
      <c r="AM503" s="26"/>
      <c r="AN503" s="26"/>
      <c r="AO503" s="26"/>
      <c r="AP503" s="26"/>
      <c r="AQ503" s="15"/>
      <c r="AR503" s="15"/>
      <c r="AS503" s="449"/>
      <c r="AT503" s="15"/>
      <c r="AU503" s="440"/>
      <c r="AV503" s="444"/>
      <c r="AW503" s="444" t="s">
        <v>804</v>
      </c>
      <c r="AX503" s="26">
        <f t="shared" ref="AX503" si="5307">F501+N501</f>
        <v>60.462800000000001</v>
      </c>
      <c r="AY503" s="26">
        <f t="shared" ref="AY503" si="5308">V501+AD501</f>
        <v>67.67110000000001</v>
      </c>
      <c r="AZ503" s="26">
        <f t="shared" ref="AZ503" si="5309">F502+N502</f>
        <v>-106.0976</v>
      </c>
      <c r="BA503" s="26">
        <f t="shared" ref="BA503" si="5310">V502+AD502</f>
        <v>-70.484899999999996</v>
      </c>
      <c r="BB503" s="449">
        <f t="shared" ref="BB503" si="5311">AK504+AS504</f>
        <v>-1050.80078</v>
      </c>
      <c r="BC503" s="26"/>
      <c r="BD503" s="400">
        <f t="shared" si="4881"/>
        <v>2</v>
      </c>
      <c r="BE503" s="383">
        <f t="shared" si="5050"/>
        <v>21</v>
      </c>
      <c r="BF503" s="15"/>
      <c r="BG503" s="15"/>
      <c r="BH503" s="15"/>
      <c r="BI503" s="440"/>
      <c r="BJ503" s="444"/>
      <c r="BK503" s="444" t="s">
        <v>804</v>
      </c>
      <c r="BL503" s="26">
        <f>IF(BJ504=6,AX503-(AX503-AZ503)/hinterpiano*(0.55/2),AX503-(AX503-AZ503)/hinterpiano*(0.65/2))</f>
        <v>44.05912424242424</v>
      </c>
      <c r="BM503" s="26">
        <f>IF(BJ504=6,AY503-(AY503-BA503)/hinterpiano*(0.55/2),AY503-(AY503-BA503)/hinterpiano*(0.65/2))</f>
        <v>54.064827272727285</v>
      </c>
      <c r="BN503" s="26">
        <f>IF(BJ504&lt;&gt;1,IF(BJ504=6,AZ503-(AZ503-AX503)/hinterpiano*(0.55/2),AZ503-(AZ503-AX503)/hinterpiano*(0.65/2)),AZ503)</f>
        <v>-89.693924242424231</v>
      </c>
      <c r="BO503" s="26">
        <f>IF(BJ504&lt;&gt;1,IF(BJ504=6,BA503-(BA503-AY503)/hinterpiano*(0.55/2),BA503-(BA503-AY503)/hinterpiano*(0.65/2)),BA503)</f>
        <v>-56.878627272727272</v>
      </c>
      <c r="BP503" s="449">
        <f t="shared" si="4795"/>
        <v>-1050.80078</v>
      </c>
    </row>
    <row r="504" spans="1:68" ht="20" customHeight="1">
      <c r="A504" s="440"/>
      <c r="B504" s="444">
        <v>501</v>
      </c>
      <c r="C504" s="444">
        <f>INDEX(PIL!$A$1:$K$1009,$B504,3)</f>
        <v>2</v>
      </c>
      <c r="D504" s="444" t="str">
        <f>INDEX(PIL!$A$1:$K$1009,$B504,4)</f>
        <v>N</v>
      </c>
      <c r="E504" s="26">
        <f>INDEX(PIL!$A$1:$K$1009,$B504,5)</f>
        <v>-373.94200000000001</v>
      </c>
      <c r="F504" s="26">
        <f>INDEX(PIL!$A$1:$K$1009,$B504,6)</f>
        <v>-241.48</v>
      </c>
      <c r="G504" s="26">
        <f>INDEX(PIL!$A$1:$K$1009,$B504,7)</f>
        <v>-358.04399999999998</v>
      </c>
      <c r="H504" s="26">
        <f>INDEX(PIL!$A$1:$K$1009,$B504,8)</f>
        <v>-6.4219999999999997</v>
      </c>
      <c r="I504" s="26">
        <f>INDEX(PIL!$A$1:$K$1009,$B504,9)</f>
        <v>32.923000000000002</v>
      </c>
      <c r="J504" s="26">
        <f>INDEX(PIL!$A$1:$K$1009,$B504,10)</f>
        <v>24.568999999999999</v>
      </c>
      <c r="K504" s="26">
        <f t="shared" si="4780"/>
        <v>-390.96699999999998</v>
      </c>
      <c r="L504" s="15">
        <f t="shared" si="4781"/>
        <v>-30.991</v>
      </c>
      <c r="M504" s="15">
        <f t="shared" ref="M504" si="5312">(ABS(K504)+ABS(0.3*L504))*SIGN(K504)</f>
        <v>-400.26429999999999</v>
      </c>
      <c r="N504" s="15">
        <f t="shared" si="4783"/>
        <v>-148.28109999999998</v>
      </c>
      <c r="O504" s="449">
        <f t="shared" si="4784"/>
        <v>-400.26429999999999</v>
      </c>
      <c r="Q504" s="440"/>
      <c r="R504" s="444">
        <v>885</v>
      </c>
      <c r="S504" s="16">
        <f>INDEX(PIL!$A$1:$K$1009,$R504,3)</f>
        <v>2</v>
      </c>
      <c r="T504" s="16" t="str">
        <f>INDEX(PIL!$A$1:$K$1009,$R504,4)</f>
        <v>N</v>
      </c>
      <c r="U504" s="26">
        <f>INDEX(PIL!$A$1:$K$1009,$R504,5)</f>
        <v>-563.69899999999996</v>
      </c>
      <c r="V504" s="26">
        <f>INDEX(PIL!$A$1:$K$1009,$R504,6)</f>
        <v>-351.72300000000001</v>
      </c>
      <c r="W504" s="26">
        <f>INDEX(PIL!$A$1:$K$1009,$R504,7)</f>
        <v>1.88</v>
      </c>
      <c r="X504" s="26">
        <f>INDEX(PIL!$A$1:$K$1009,$R504,8)</f>
        <v>-223.23</v>
      </c>
      <c r="Y504" s="26">
        <f>INDEX(PIL!$A$1:$K$1009,$R504,9)</f>
        <v>-18.303000000000001</v>
      </c>
      <c r="Z504" s="26">
        <f>INDEX(PIL!$A$1:$K$1009,$R504,10)</f>
        <v>-13.659000000000001</v>
      </c>
      <c r="AA504" s="26">
        <f t="shared" si="4785"/>
        <v>20.183</v>
      </c>
      <c r="AB504" s="15">
        <f t="shared" si="4786"/>
        <v>-236.88899999999998</v>
      </c>
      <c r="AC504" s="15">
        <f t="shared" ref="AC504" si="5313">(ABS(AA504)+ABS(0.3*AB504))*SIGN(AA504)</f>
        <v>91.24969999999999</v>
      </c>
      <c r="AD504" s="15">
        <f t="shared" si="4805"/>
        <v>-242.94389999999999</v>
      </c>
      <c r="AE504" s="449">
        <f t="shared" si="4788"/>
        <v>-242.94389999999999</v>
      </c>
      <c r="AG504" s="440"/>
      <c r="AH504" s="16">
        <f t="shared" ref="AH504" si="5314">S504</f>
        <v>2</v>
      </c>
      <c r="AI504" s="16" t="str">
        <f t="shared" ref="AI504" si="5315">T504</f>
        <v>N</v>
      </c>
      <c r="AJ504" s="26">
        <f>IF(AH504=6,E504+U504-(0.6*base_minore_p*hinterpiano*cls_armato),IF(AH504=5,E504+U504-(0.6*base_minore_p*hinterpiano*cls_armato)-(base_maggiore_p*base_minore_p*hinterpiano*cls_armato),IF(AH504=4,E504+U504-(0.6*base_minore_p*hinterpiano*cls_armato)-2*(base_maggiore_p*base_minore_p*hinterpiano*cls_armato),IF(AH504=3,E504+U504-(0.6*base_minore_p*hinterpiano*cls_armato)-3*(base_maggiore_p*base_minore_p*hinterpiano*cls_armato),IF(AH504=2,E504+U504-(0.6*base_minore_p*hinterpiano*cls_armato)-4*(base_maggiore_p*base_minore_p*hinterpiano*cls_armato),E504+U504-(0.6*base_minore_p*hinterpiano*cls_armato)-5*(base_maggiore_p*base_minore_p*hinterpiano*cls_armato))))))</f>
        <v>-1021.7909999999999</v>
      </c>
      <c r="AK504" s="26">
        <f>IF(AH504=6,F504+V504-(0.6*base_minore_p*hinterpiano*cls_armato),IF(AH504=5,F504+V504-(0.6*base_minore_p*hinterpiano*cls_armato)-(base_maggiore_p*base_minore_p*hinterpiano*cls_armato),IF(AH504=4,F504+V504-(0.6*base_minore_p*hinterpiano*cls_armato)-2*(base_maggiore_p*base_minore_p*hinterpiano*cls_armato),IF(AH504=3,F504+V504-(0.6*base_minore_p*hinterpiano*cls_armato)-3*(base_maggiore_p*base_minore_p*hinterpiano*cls_armato),IF(AH504=2,F504+V504-(0.6*base_minore_p*hinterpiano*cls_armato)-4*(base_maggiore_p*base_minore_p*hinterpiano*cls_armato),F504+V504-(0.6*base_minore_p*hinterpiano*cls_armato)-5*(base_maggiore_p*base_minore_p*hinterpiano*cls_armato))))))</f>
        <v>-677.35299999999995</v>
      </c>
      <c r="AL504" s="26">
        <f t="shared" ref="AL504" si="5316">G504+W504</f>
        <v>-356.16399999999999</v>
      </c>
      <c r="AM504" s="26">
        <f t="shared" ref="AM504" si="5317">H504+X504</f>
        <v>-229.65199999999999</v>
      </c>
      <c r="AN504" s="26">
        <f t="shared" ref="AN504" si="5318">I504+Y504</f>
        <v>14.620000000000001</v>
      </c>
      <c r="AO504" s="26">
        <f t="shared" ref="AO504" si="5319">J504+Z504</f>
        <v>10.909999999999998</v>
      </c>
      <c r="AP504" s="26">
        <f t="shared" ref="AP504" si="5320">(ABS(AL504)+ABS(AN504))*SIGN(AL504)</f>
        <v>-370.78399999999999</v>
      </c>
      <c r="AQ504" s="15">
        <f t="shared" ref="AQ504" si="5321">(ABS(AM504)+ABS(AO504))*SIGN(AM504)</f>
        <v>-240.56199999999998</v>
      </c>
      <c r="AR504" s="15">
        <f t="shared" ref="AR504" si="5322">(ABS(AP504)+ABS(0.3*AQ504))*SIGN(AP504)</f>
        <v>-442.95259999999996</v>
      </c>
      <c r="AS504" s="449">
        <f t="shared" ref="AS504" si="5323">(ABS(AQ504)+ABS(0.3*AR504))*SIGN(AQ504)</f>
        <v>-373.44777999999997</v>
      </c>
      <c r="AT504" s="15"/>
      <c r="AU504" s="440"/>
      <c r="AV504" s="444">
        <f t="shared" ref="AV504" si="5324">AH504</f>
        <v>2</v>
      </c>
      <c r="AW504" s="444" t="s">
        <v>805</v>
      </c>
      <c r="AX504" s="26">
        <f t="shared" ref="AX504" si="5325">F501-N501</f>
        <v>-34.706800000000001</v>
      </c>
      <c r="AY504" s="26">
        <f t="shared" ref="AY504" si="5326">V501-AD501</f>
        <v>-42.315100000000001</v>
      </c>
      <c r="AZ504" s="26">
        <f t="shared" ref="AZ504" si="5327">F502-N502</f>
        <v>98.499599999999987</v>
      </c>
      <c r="BA504" s="26">
        <f t="shared" ref="BA504" si="5328">V502-AD502</f>
        <v>57.036899999999989</v>
      </c>
      <c r="BB504" s="449">
        <f t="shared" ref="BB504" si="5329">AK504-AS504</f>
        <v>-303.90521999999999</v>
      </c>
      <c r="BC504" s="26"/>
      <c r="BD504" s="400">
        <f t="shared" si="4881"/>
        <v>2</v>
      </c>
      <c r="BE504" s="383">
        <f t="shared" si="5050"/>
        <v>21</v>
      </c>
      <c r="BF504" s="15"/>
      <c r="BG504" s="15"/>
      <c r="BH504" s="15"/>
      <c r="BI504" s="440"/>
      <c r="BJ504" s="444">
        <f t="shared" ref="BJ504" si="5330">AV504</f>
        <v>2</v>
      </c>
      <c r="BK504" s="444" t="s">
        <v>805</v>
      </c>
      <c r="BL504" s="26">
        <f>IF(BJ504=6,AX504-(AX504-AZ504)/hinterpiano*(0.55/2),AX504-(AX504-AZ504)/hinterpiano*(0.65/2))</f>
        <v>-21.587987878787878</v>
      </c>
      <c r="BM504" s="26">
        <f>IF(BJ504=6,AY504-(AY504-BA504)/hinterpiano*(0.55/2),AY504-(AY504-BA504)/hinterpiano*(0.65/2))</f>
        <v>-32.530433333333335</v>
      </c>
      <c r="BN504" s="26">
        <f>IF(BJ504&lt;&gt;1,IF(BJ504=6,AZ504-(AZ504-AX504)/hinterpiano*(0.55/2),AZ504-(AZ504-AX504)/hinterpiano*(0.65/2)),AZ504)</f>
        <v>85.380787878787871</v>
      </c>
      <c r="BO504" s="26">
        <f>IF(BJ504&lt;&gt;1,IF(BJ504=6,BA504-(BA504-AY504)/hinterpiano*(0.55/2),BA504-(BA504-AY504)/hinterpiano*(0.65/2)),BA504)</f>
        <v>47.252233333333322</v>
      </c>
      <c r="BP504" s="449">
        <f t="shared" si="4795"/>
        <v>-303.90521999999999</v>
      </c>
    </row>
    <row r="505" spans="1:68" ht="20" customHeight="1">
      <c r="A505" s="440"/>
      <c r="B505" s="444">
        <v>502</v>
      </c>
      <c r="C505" s="444">
        <f>INDEX(PIL!$A$1:$K$1009,$B505,3)</f>
        <v>1</v>
      </c>
      <c r="D505" s="444" t="str">
        <f>INDEX(PIL!$A$1:$K$1009,$B505,4)</f>
        <v>Msup</v>
      </c>
      <c r="E505" s="26">
        <f>INDEX(PIL!$A$1:$K$1009,$B505,5)</f>
        <v>126.27200000000001</v>
      </c>
      <c r="F505" s="26">
        <f>INDEX(PIL!$A$1:$K$1009,$B505,6)</f>
        <v>81.914000000000001</v>
      </c>
      <c r="G505" s="26">
        <f>INDEX(PIL!$A$1:$K$1009,$B505,7)</f>
        <v>-146.62</v>
      </c>
      <c r="H505" s="26">
        <f>INDEX(PIL!$A$1:$K$1009,$B505,8)</f>
        <v>-2.919</v>
      </c>
      <c r="I505" s="26">
        <f>INDEX(PIL!$A$1:$K$1009,$B505,9)</f>
        <v>11.997999999999999</v>
      </c>
      <c r="J505" s="26">
        <f>INDEX(PIL!$A$1:$K$1009,$B505,10)</f>
        <v>8.9529999999999994</v>
      </c>
      <c r="K505" s="26">
        <f t="shared" si="4780"/>
        <v>-158.61799999999999</v>
      </c>
      <c r="L505" s="15">
        <f t="shared" si="4781"/>
        <v>-11.872</v>
      </c>
      <c r="M505" s="15">
        <f t="shared" ref="M505" si="5331">(ABS(K505)+ABS(0.3*L505))*SIGN(K505)</f>
        <v>-162.17959999999999</v>
      </c>
      <c r="N505" s="15">
        <f t="shared" si="4783"/>
        <v>-59.4574</v>
      </c>
      <c r="O505" s="449">
        <f t="shared" si="4784"/>
        <v>-162.17959999999999</v>
      </c>
      <c r="Q505" s="440"/>
      <c r="R505" s="444">
        <v>886</v>
      </c>
      <c r="S505" s="16">
        <f>INDEX(PIL!$A$1:$K$1009,$R505,3)</f>
        <v>1</v>
      </c>
      <c r="T505" s="16" t="str">
        <f>INDEX(PIL!$A$1:$K$1009,$R505,4)</f>
        <v>Msup</v>
      </c>
      <c r="U505" s="26">
        <f>INDEX(PIL!$A$1:$K$1009,$R505,5)</f>
        <v>26.780999999999999</v>
      </c>
      <c r="V505" s="26">
        <f>INDEX(PIL!$A$1:$K$1009,$R505,6)</f>
        <v>18.591999999999999</v>
      </c>
      <c r="W505" s="26">
        <f>INDEX(PIL!$A$1:$K$1009,$R505,7)</f>
        <v>0.43</v>
      </c>
      <c r="X505" s="26">
        <f>INDEX(PIL!$A$1:$K$1009,$R505,8)</f>
        <v>34.46</v>
      </c>
      <c r="Y505" s="26">
        <f>INDEX(PIL!$A$1:$K$1009,$R505,9)</f>
        <v>-1.4490000000000001</v>
      </c>
      <c r="Z505" s="26">
        <f>INDEX(PIL!$A$1:$K$1009,$R505,10)</f>
        <v>-1.081</v>
      </c>
      <c r="AA505" s="26">
        <f t="shared" si="4785"/>
        <v>1.879</v>
      </c>
      <c r="AB505" s="15">
        <f t="shared" si="4786"/>
        <v>35.541000000000004</v>
      </c>
      <c r="AC505" s="15">
        <f t="shared" ref="AC505" si="5332">(ABS(AA505)+ABS(0.3*AB505))*SIGN(AA505)</f>
        <v>12.5413</v>
      </c>
      <c r="AD505" s="15">
        <f t="shared" si="4805"/>
        <v>36.104700000000001</v>
      </c>
      <c r="AE505" s="449">
        <f t="shared" si="4788"/>
        <v>36.104700000000001</v>
      </c>
      <c r="AG505" s="440"/>
      <c r="AJ505" s="26"/>
      <c r="AK505" s="26"/>
      <c r="AL505" s="26"/>
      <c r="AM505" s="26"/>
      <c r="AN505" s="26"/>
      <c r="AO505" s="26"/>
      <c r="AP505" s="26"/>
      <c r="AQ505" s="15"/>
      <c r="AR505" s="15"/>
      <c r="AS505" s="449"/>
      <c r="AT505" s="15"/>
      <c r="AU505" s="440"/>
      <c r="AV505" s="444"/>
      <c r="AW505" s="444" t="s">
        <v>802</v>
      </c>
      <c r="AX505" s="26">
        <f t="shared" ref="AX505" si="5333">F505+M505</f>
        <v>-80.265599999999992</v>
      </c>
      <c r="AY505" s="26">
        <f t="shared" ref="AY505" si="5334">V505+AC505</f>
        <v>31.133299999999998</v>
      </c>
      <c r="AZ505" s="26">
        <f t="shared" ref="AZ505" si="5335">F506+M506</f>
        <v>-655.88880000000006</v>
      </c>
      <c r="BA505" s="26">
        <f t="shared" ref="BA505" si="5336">V506+AC506</f>
        <v>39.345599999999997</v>
      </c>
      <c r="BB505" s="449">
        <f t="shared" ref="BB505" si="5337">AK508+AR508</f>
        <v>-1308.6982</v>
      </c>
      <c r="BC505" s="26"/>
      <c r="BD505" s="400">
        <f t="shared" ref="BD505" si="5338">AV508</f>
        <v>1</v>
      </c>
      <c r="BE505" s="383">
        <f t="shared" si="5050"/>
        <v>21</v>
      </c>
      <c r="BF505" s="15"/>
      <c r="BG505" s="15"/>
      <c r="BH505" s="15"/>
      <c r="BI505" s="440"/>
      <c r="BJ505" s="444"/>
      <c r="BK505" s="444" t="s">
        <v>802</v>
      </c>
      <c r="BL505" s="26">
        <f>IF(BJ508=6,AX505-(AX505-AZ505)/hinterpiano*(0.55/2),AX505-(AX505-AZ505)/hinterpiano*(0.65/2))</f>
        <v>-136.95576363636366</v>
      </c>
      <c r="BM505" s="26">
        <f>IF(BJ508=6,AY505-(AY505-BA505)/hinterpiano*(0.55/2),AY505-(AY505-BA505)/hinterpiano*(0.65/2))</f>
        <v>31.942087121212118</v>
      </c>
      <c r="BN505" s="26">
        <f>IF(BJ508&lt;&gt;1,IF(BJ508=6,AZ505-(AZ505-AX505)/hinterpiano*(0.55/2),AZ505-(AZ505-AX505)/hinterpiano*(0.65/2)),AZ505)</f>
        <v>-655.88880000000006</v>
      </c>
      <c r="BO505" s="26">
        <f>IF(BJ508&lt;&gt;1,IF(BJ508=6,BA505-(BA505-AY505)/hinterpiano*(0.55/2),BA505-(BA505-AY505)/hinterpiano*(0.65/2)),BA505)</f>
        <v>39.345599999999997</v>
      </c>
      <c r="BP505" s="449">
        <f t="shared" si="4795"/>
        <v>-1308.6982</v>
      </c>
    </row>
    <row r="506" spans="1:68" ht="20" customHeight="1">
      <c r="A506" s="440"/>
      <c r="B506" s="444">
        <v>503</v>
      </c>
      <c r="C506" s="444">
        <f>INDEX(PIL!$A$1:$K$1009,$B506,3)</f>
        <v>1</v>
      </c>
      <c r="D506" s="444" t="str">
        <f>INDEX(PIL!$A$1:$K$1009,$B506,4)</f>
        <v>Minf</v>
      </c>
      <c r="E506" s="26">
        <f>INDEX(PIL!$A$1:$K$1009,$B506,5)</f>
        <v>-10.456</v>
      </c>
      <c r="F506" s="26">
        <f>INDEX(PIL!$A$1:$K$1009,$B506,6)</f>
        <v>-8.1379999999999999</v>
      </c>
      <c r="G506" s="26">
        <f>INDEX(PIL!$A$1:$K$1009,$B506,7)</f>
        <v>-590.75599999999997</v>
      </c>
      <c r="H506" s="26">
        <f>INDEX(PIL!$A$1:$K$1009,$B506,8)</f>
        <v>-24.396000000000001</v>
      </c>
      <c r="I506" s="26">
        <f>INDEX(PIL!$A$1:$K$1009,$B506,9)</f>
        <v>40.588999999999999</v>
      </c>
      <c r="J506" s="26">
        <f>INDEX(PIL!$A$1:$K$1009,$B506,10)</f>
        <v>30.29</v>
      </c>
      <c r="K506" s="26">
        <f t="shared" si="4780"/>
        <v>-631.34500000000003</v>
      </c>
      <c r="L506" s="15">
        <f t="shared" si="4781"/>
        <v>-54.686</v>
      </c>
      <c r="M506" s="15">
        <f t="shared" ref="M506" si="5339">(ABS(K506)+ABS(0.3*L506))*SIGN(K506)</f>
        <v>-647.75080000000003</v>
      </c>
      <c r="N506" s="15">
        <f t="shared" si="4783"/>
        <v>-244.08950000000002</v>
      </c>
      <c r="O506" s="449">
        <f t="shared" si="4784"/>
        <v>-647.75080000000003</v>
      </c>
      <c r="Q506" s="440"/>
      <c r="R506" s="444">
        <v>887</v>
      </c>
      <c r="S506" s="16">
        <f>INDEX(PIL!$A$1:$K$1009,$R506,3)</f>
        <v>1</v>
      </c>
      <c r="T506" s="16" t="str">
        <f>INDEX(PIL!$A$1:$K$1009,$R506,4)</f>
        <v>Minf</v>
      </c>
      <c r="U506" s="26">
        <f>INDEX(PIL!$A$1:$K$1009,$R506,5)</f>
        <v>-18.745000000000001</v>
      </c>
      <c r="V506" s="26">
        <f>INDEX(PIL!$A$1:$K$1009,$R506,6)</f>
        <v>-12.805</v>
      </c>
      <c r="W506" s="26">
        <f>INDEX(PIL!$A$1:$K$1009,$R506,7)</f>
        <v>0.52300000000000002</v>
      </c>
      <c r="X506" s="26">
        <f>INDEX(PIL!$A$1:$K$1009,$R506,8)</f>
        <v>-144.09</v>
      </c>
      <c r="Y506" s="26">
        <f>INDEX(PIL!$A$1:$K$1009,$R506,9)</f>
        <v>-6.8639999999999999</v>
      </c>
      <c r="Z506" s="26">
        <f>INDEX(PIL!$A$1:$K$1009,$R506,10)</f>
        <v>-5.1219999999999999</v>
      </c>
      <c r="AA506" s="26">
        <f t="shared" si="4785"/>
        <v>7.3869999999999996</v>
      </c>
      <c r="AB506" s="15">
        <f t="shared" si="4786"/>
        <v>-149.21199999999999</v>
      </c>
      <c r="AC506" s="15">
        <f t="shared" ref="AC506" si="5340">(ABS(AA506)+ABS(0.3*AB506))*SIGN(AA506)</f>
        <v>52.150599999999997</v>
      </c>
      <c r="AD506" s="15">
        <f t="shared" si="4805"/>
        <v>-151.4281</v>
      </c>
      <c r="AE506" s="449">
        <f t="shared" si="4788"/>
        <v>-151.4281</v>
      </c>
      <c r="AG506" s="440"/>
      <c r="AJ506" s="26"/>
      <c r="AK506" s="26"/>
      <c r="AL506" s="26"/>
      <c r="AM506" s="26"/>
      <c r="AN506" s="26"/>
      <c r="AO506" s="26"/>
      <c r="AP506" s="26"/>
      <c r="AQ506" s="15"/>
      <c r="AR506" s="15"/>
      <c r="AS506" s="449"/>
      <c r="AT506" s="15"/>
      <c r="AU506" s="440"/>
      <c r="AV506" s="444"/>
      <c r="AW506" s="444" t="s">
        <v>803</v>
      </c>
      <c r="AX506" s="26">
        <f t="shared" ref="AX506" si="5341">F505-M505</f>
        <v>244.09359999999998</v>
      </c>
      <c r="AY506" s="26">
        <f t="shared" ref="AY506" si="5342">V505-AC505</f>
        <v>6.0506999999999991</v>
      </c>
      <c r="AZ506" s="26">
        <f t="shared" ref="AZ506" si="5343">F506-M506</f>
        <v>639.61279999999999</v>
      </c>
      <c r="BA506" s="26">
        <f t="shared" ref="BA506" si="5344">V506-AC506</f>
        <v>-64.955600000000004</v>
      </c>
      <c r="BB506" s="449">
        <f t="shared" ref="BB506" si="5345">AK508-AR508</f>
        <v>-291.71180000000004</v>
      </c>
      <c r="BC506" s="26"/>
      <c r="BD506" s="400">
        <f t="shared" ref="BD506" si="5346">BD505</f>
        <v>1</v>
      </c>
      <c r="BE506" s="383">
        <f t="shared" si="5050"/>
        <v>21</v>
      </c>
      <c r="BF506" s="15"/>
      <c r="BG506" s="15"/>
      <c r="BH506" s="15"/>
      <c r="BI506" s="440"/>
      <c r="BJ506" s="444"/>
      <c r="BK506" s="444" t="s">
        <v>803</v>
      </c>
      <c r="BL506" s="26">
        <f>IF(BJ508=6,AX506-(AX506-AZ506)/hinterpiano*(0.55/2),AX506-(AX506-AZ506)/hinterpiano*(0.65/2))</f>
        <v>283.04624848484849</v>
      </c>
      <c r="BM506" s="26">
        <f>IF(BJ508=6,AY506-(AY506-BA506)/hinterpiano*(0.55/2),AY506-(AY506-BA506)/hinterpiano*(0.65/2))</f>
        <v>-0.94234469696969914</v>
      </c>
      <c r="BN506" s="26">
        <f>IF(BJ508&lt;&gt;1,IF(BJ508=6,AZ506-(AZ506-AX506)/hinterpiano*(0.55/2),AZ506-(AZ506-AX506)/hinterpiano*(0.65/2)),AZ506)</f>
        <v>639.61279999999999</v>
      </c>
      <c r="BO506" s="26">
        <f>IF(BJ508&lt;&gt;1,IF(BJ508=6,BA506-(BA506-AY506)/hinterpiano*(0.55/2),BA506-(BA506-AY506)/hinterpiano*(0.65/2)),BA506)</f>
        <v>-64.955600000000004</v>
      </c>
      <c r="BP506" s="449">
        <f t="shared" si="4795"/>
        <v>-291.71180000000004</v>
      </c>
    </row>
    <row r="507" spans="1:68" ht="20" customHeight="1">
      <c r="A507" s="440"/>
      <c r="B507" s="444">
        <v>504</v>
      </c>
      <c r="C507" s="444">
        <f>INDEX(PIL!$A$1:$K$1009,$B507,3)</f>
        <v>1</v>
      </c>
      <c r="D507" s="444" t="str">
        <f>INDEX(PIL!$A$1:$K$1009,$B507,4)</f>
        <v>V</v>
      </c>
      <c r="E507" s="26">
        <f>INDEX(PIL!$A$1:$K$1009,$B507,5)</f>
        <v>41.433</v>
      </c>
      <c r="F507" s="26">
        <f>INDEX(PIL!$A$1:$K$1009,$B507,6)</f>
        <v>27.289000000000001</v>
      </c>
      <c r="G507" s="26">
        <f>INDEX(PIL!$A$1:$K$1009,$B507,7)</f>
        <v>146.56899999999999</v>
      </c>
      <c r="H507" s="26">
        <f>INDEX(PIL!$A$1:$K$1009,$B507,8)</f>
        <v>7.0439999999999996</v>
      </c>
      <c r="I507" s="26">
        <f>INDEX(PIL!$A$1:$K$1009,$B507,9)</f>
        <v>-8.6639999999999997</v>
      </c>
      <c r="J507" s="26">
        <f>INDEX(PIL!$A$1:$K$1009,$B507,10)</f>
        <v>-6.4660000000000002</v>
      </c>
      <c r="K507" s="26">
        <f t="shared" si="4780"/>
        <v>155.23299999999998</v>
      </c>
      <c r="L507" s="15">
        <f t="shared" si="4781"/>
        <v>13.51</v>
      </c>
      <c r="M507" s="15">
        <f t="shared" ref="M507" si="5347">(ABS(K507)+ABS(0.3*L507))*SIGN(K507)</f>
        <v>159.28599999999997</v>
      </c>
      <c r="N507" s="15">
        <f t="shared" si="4783"/>
        <v>60.079899999999988</v>
      </c>
      <c r="O507" s="449">
        <f t="shared" si="4784"/>
        <v>159.28599999999997</v>
      </c>
      <c r="Q507" s="440"/>
      <c r="R507" s="444">
        <v>888</v>
      </c>
      <c r="S507" s="16">
        <f>INDEX(PIL!$A$1:$K$1009,$R507,3)</f>
        <v>1</v>
      </c>
      <c r="T507" s="16" t="str">
        <f>INDEX(PIL!$A$1:$K$1009,$R507,4)</f>
        <v>V</v>
      </c>
      <c r="U507" s="26">
        <f>INDEX(PIL!$A$1:$K$1009,$R507,5)</f>
        <v>13.795999999999999</v>
      </c>
      <c r="V507" s="26">
        <f>INDEX(PIL!$A$1:$K$1009,$R507,6)</f>
        <v>9.5139999999999993</v>
      </c>
      <c r="W507" s="26">
        <f>INDEX(PIL!$A$1:$K$1009,$R507,7)</f>
        <v>0.21099999999999999</v>
      </c>
      <c r="X507" s="26">
        <f>INDEX(PIL!$A$1:$K$1009,$R507,8)</f>
        <v>50.561</v>
      </c>
      <c r="Y507" s="26">
        <f>INDEX(PIL!$A$1:$K$1009,$R507,9)</f>
        <v>1.641</v>
      </c>
      <c r="Z507" s="26">
        <f>INDEX(PIL!$A$1:$K$1009,$R507,10)</f>
        <v>1.2250000000000001</v>
      </c>
      <c r="AA507" s="26">
        <f t="shared" si="4785"/>
        <v>1.8520000000000001</v>
      </c>
      <c r="AB507" s="15">
        <f t="shared" si="4786"/>
        <v>51.786000000000001</v>
      </c>
      <c r="AC507" s="15">
        <f t="shared" ref="AC507" si="5348">(ABS(AA507)+ABS(0.3*AB507))*SIGN(AA507)</f>
        <v>17.387799999999999</v>
      </c>
      <c r="AD507" s="15">
        <f t="shared" si="4805"/>
        <v>52.3416</v>
      </c>
      <c r="AE507" s="449">
        <f t="shared" si="4788"/>
        <v>52.3416</v>
      </c>
      <c r="AG507" s="440"/>
      <c r="AJ507" s="26"/>
      <c r="AK507" s="26"/>
      <c r="AL507" s="26"/>
      <c r="AM507" s="26"/>
      <c r="AN507" s="26"/>
      <c r="AO507" s="26"/>
      <c r="AP507" s="26"/>
      <c r="AQ507" s="15"/>
      <c r="AR507" s="15"/>
      <c r="AS507" s="449"/>
      <c r="AT507" s="15"/>
      <c r="AU507" s="440"/>
      <c r="AV507" s="444"/>
      <c r="AW507" s="444" t="s">
        <v>804</v>
      </c>
      <c r="AX507" s="26">
        <f t="shared" ref="AX507" si="5349">F505+N505</f>
        <v>22.456600000000002</v>
      </c>
      <c r="AY507" s="26">
        <f t="shared" ref="AY507" si="5350">V505+AD505</f>
        <v>54.6967</v>
      </c>
      <c r="AZ507" s="26">
        <f t="shared" ref="AZ507" si="5351">F506+N506</f>
        <v>-252.22750000000002</v>
      </c>
      <c r="BA507" s="26">
        <f t="shared" ref="BA507" si="5352">V506+AD506</f>
        <v>-164.23310000000001</v>
      </c>
      <c r="BB507" s="449">
        <f t="shared" ref="BB507" si="5353">AK508+AS508</f>
        <v>-1227.2969600000001</v>
      </c>
      <c r="BC507" s="26"/>
      <c r="BD507" s="400">
        <f t="shared" si="4881"/>
        <v>1</v>
      </c>
      <c r="BE507" s="383">
        <f t="shared" si="5050"/>
        <v>21</v>
      </c>
      <c r="BF507" s="15"/>
      <c r="BG507" s="15"/>
      <c r="BH507" s="15"/>
      <c r="BI507" s="440"/>
      <c r="BJ507" s="444"/>
      <c r="BK507" s="444" t="s">
        <v>804</v>
      </c>
      <c r="BL507" s="26">
        <f>IF(BJ508=6,AX507-(AX507-AZ507)/hinterpiano*(0.55/2),AX507-(AX507-AZ507)/hinterpiano*(0.65/2))</f>
        <v>-4.5956219696969711</v>
      </c>
      <c r="BM507" s="26">
        <f>IF(BJ508=6,AY507-(AY507-BA507)/hinterpiano*(0.55/2),AY507-(AY507-BA507)/hinterpiano*(0.65/2))</f>
        <v>33.135431818181814</v>
      </c>
      <c r="BN507" s="26">
        <f>IF(BJ508&lt;&gt;1,IF(BJ508=6,AZ507-(AZ507-AX507)/hinterpiano*(0.55/2),AZ507-(AZ507-AX507)/hinterpiano*(0.65/2)),AZ507)</f>
        <v>-252.22750000000002</v>
      </c>
      <c r="BO507" s="26">
        <f>IF(BJ508&lt;&gt;1,IF(BJ508=6,BA507-(BA507-AY507)/hinterpiano*(0.55/2),BA507-(BA507-AY507)/hinterpiano*(0.65/2)),BA507)</f>
        <v>-164.23310000000001</v>
      </c>
      <c r="BP507" s="449">
        <f t="shared" si="4795"/>
        <v>-1227.2969600000001</v>
      </c>
    </row>
    <row r="508" spans="1:68" ht="20" customHeight="1">
      <c r="A508" s="445"/>
      <c r="B508" s="446">
        <v>505</v>
      </c>
      <c r="C508" s="446">
        <f>INDEX(PIL!$A$1:$K$1009,$B508,3)</f>
        <v>1</v>
      </c>
      <c r="D508" s="446" t="str">
        <f>INDEX(PIL!$A$1:$K$1009,$B508,4)</f>
        <v>N</v>
      </c>
      <c r="E508" s="28">
        <f>INDEX(PIL!$A$1:$K$1009,$B508,5)</f>
        <v>-490.98</v>
      </c>
      <c r="F508" s="28">
        <f>INDEX(PIL!$A$1:$K$1009,$B508,6)</f>
        <v>-317.43099999999998</v>
      </c>
      <c r="G508" s="28">
        <f>INDEX(PIL!$A$1:$K$1009,$B508,7)</f>
        <v>-411.14499999999998</v>
      </c>
      <c r="H508" s="28">
        <f>INDEX(PIL!$A$1:$K$1009,$B508,8)</f>
        <v>-8.6579999999999995</v>
      </c>
      <c r="I508" s="28">
        <f>INDEX(PIL!$A$1:$K$1009,$B508,9)</f>
        <v>36.494999999999997</v>
      </c>
      <c r="J508" s="28">
        <f>INDEX(PIL!$A$1:$K$1009,$B508,10)</f>
        <v>27.234999999999999</v>
      </c>
      <c r="K508" s="28">
        <f t="shared" si="4780"/>
        <v>-447.64</v>
      </c>
      <c r="L508" s="28">
        <f t="shared" si="4781"/>
        <v>-35.893000000000001</v>
      </c>
      <c r="M508" s="28">
        <f t="shared" ref="M508" si="5354">(ABS(K508)+ABS(0.3*L508))*SIGN(K508)</f>
        <v>-458.40789999999998</v>
      </c>
      <c r="N508" s="28">
        <f t="shared" si="4783"/>
        <v>-170.185</v>
      </c>
      <c r="O508" s="450">
        <f t="shared" si="4784"/>
        <v>-458.40789999999998</v>
      </c>
      <c r="Q508" s="445"/>
      <c r="R508" s="446">
        <v>889</v>
      </c>
      <c r="S508" s="446">
        <f>INDEX(PIL!$A$1:$K$1009,$R508,3)</f>
        <v>1</v>
      </c>
      <c r="T508" s="446" t="str">
        <f>INDEX(PIL!$A$1:$K$1009,$R508,4)</f>
        <v>N</v>
      </c>
      <c r="U508" s="28">
        <f>INDEX(PIL!$A$1:$K$1009,$R508,5)</f>
        <v>-606.18899999999996</v>
      </c>
      <c r="V508" s="28">
        <f>INDEX(PIL!$A$1:$K$1009,$R508,6)</f>
        <v>-381.29899999999998</v>
      </c>
      <c r="W508" s="28">
        <f>INDEX(PIL!$A$1:$K$1009,$R508,7)</f>
        <v>1.875</v>
      </c>
      <c r="X508" s="28">
        <f>INDEX(PIL!$A$1:$K$1009,$R508,8)</f>
        <v>-253.304</v>
      </c>
      <c r="Y508" s="28">
        <f>INDEX(PIL!$A$1:$K$1009,$R508,9)</f>
        <v>-19.635000000000002</v>
      </c>
      <c r="Z508" s="28">
        <f>INDEX(PIL!$A$1:$K$1009,$R508,10)</f>
        <v>-14.653</v>
      </c>
      <c r="AA508" s="28">
        <f t="shared" si="4785"/>
        <v>21.51</v>
      </c>
      <c r="AB508" s="28">
        <f t="shared" si="4786"/>
        <v>-267.95699999999999</v>
      </c>
      <c r="AC508" s="28">
        <f t="shared" ref="AC508" si="5355">(ABS(AA508)+ABS(0.3*AB508))*SIGN(AA508)</f>
        <v>101.89709999999999</v>
      </c>
      <c r="AD508" s="28">
        <f t="shared" si="4805"/>
        <v>-274.40999999999997</v>
      </c>
      <c r="AE508" s="450">
        <f t="shared" si="4788"/>
        <v>-274.40999999999997</v>
      </c>
      <c r="AG508" s="445"/>
      <c r="AH508" s="446">
        <f t="shared" ref="AH508:AI508" si="5356">S508</f>
        <v>1</v>
      </c>
      <c r="AI508" s="446" t="str">
        <f t="shared" si="5356"/>
        <v>N</v>
      </c>
      <c r="AJ508" s="28">
        <f>IF(AH508=6,E508+U508-(0.6*base_minore_p*hinterpiano*cls_armato),IF(AH508=5,E508+U508-(0.6*base_minore_p*hinterpiano*cls_armato)-(base_maggiore_p*base_minore_p*hinterpiano*cls_armato),IF(AH508=4,E508+U508-(0.6*base_minore_p*hinterpiano*cls_armato)-2*(base_maggiore_p*base_minore_p*hinterpiano*cls_armato),IF(AH508=3,E508+U508-(0.6*base_minore_p*hinterpiano*cls_armato)-3*(base_maggiore_p*base_minore_p*hinterpiano*cls_armato),IF(AH508=2,E508+U508-(0.6*base_minore_p*hinterpiano*cls_armato)-4*(base_maggiore_p*base_minore_p*hinterpiano*cls_armato),E508+U508-(0.6*base_minore_p*hinterpiano*cls_armato)-5*(base_maggiore_p*base_minore_p*hinterpiano*cls_armato))))))</f>
        <v>-1198.6439999999998</v>
      </c>
      <c r="AK508" s="28">
        <f>IF(AH508=6,F508+V508-(0.6*base_minore_p*hinterpiano*cls_armato),IF(AH508=5,F508+V508-(0.6*base_minore_p*hinterpiano*cls_armato)-(base_maggiore_p*base_minore_p*hinterpiano*cls_armato),IF(AH508=4,F508+V508-(0.6*base_minore_p*hinterpiano*cls_armato)-2*(base_maggiore_p*base_minore_p*hinterpiano*cls_armato),IF(AH508=3,F508+V508-(0.6*base_minore_p*hinterpiano*cls_armato)-3*(base_maggiore_p*base_minore_p*hinterpiano*cls_armato),IF(AH508=2,F508+V508-(0.6*base_minore_p*hinterpiano*cls_armato)-4*(base_maggiore_p*base_minore_p*hinterpiano*cls_armato),F508+V508-(0.6*base_minore_p*hinterpiano*cls_armato)-5*(base_maggiore_p*base_minore_p*hinterpiano*cls_armato))))))</f>
        <v>-800.20500000000004</v>
      </c>
      <c r="AL508" s="28">
        <f t="shared" ref="AL508" si="5357">G508+W508</f>
        <v>-409.27</v>
      </c>
      <c r="AM508" s="28">
        <f t="shared" ref="AM508" si="5358">H508+X508</f>
        <v>-261.96199999999999</v>
      </c>
      <c r="AN508" s="28">
        <f t="shared" ref="AN508" si="5359">I508+Y508</f>
        <v>16.859999999999996</v>
      </c>
      <c r="AO508" s="28">
        <f t="shared" ref="AO508" si="5360">J508+Z508</f>
        <v>12.581999999999999</v>
      </c>
      <c r="AP508" s="28">
        <f t="shared" ref="AP508" si="5361">(ABS(AL508)+ABS(AN508))*SIGN(AL508)</f>
        <v>-426.13</v>
      </c>
      <c r="AQ508" s="28">
        <f t="shared" ref="AQ508" si="5362">(ABS(AM508)+ABS(AO508))*SIGN(AM508)</f>
        <v>-274.54399999999998</v>
      </c>
      <c r="AR508" s="28">
        <f t="shared" ref="AR508" si="5363">(ABS(AP508)+ABS(0.3*AQ508))*SIGN(AP508)</f>
        <v>-508.4932</v>
      </c>
      <c r="AS508" s="450">
        <f t="shared" ref="AS508" si="5364">(ABS(AQ508)+ABS(0.3*AR508))*SIGN(AQ508)</f>
        <v>-427.09195999999997</v>
      </c>
      <c r="AT508" s="449"/>
      <c r="AU508" s="446"/>
      <c r="AV508" s="446">
        <f t="shared" ref="AV508" si="5365">AH508</f>
        <v>1</v>
      </c>
      <c r="AW508" s="446" t="s">
        <v>805</v>
      </c>
      <c r="AX508" s="28">
        <f t="shared" ref="AX508" si="5366">F505-N505</f>
        <v>141.37139999999999</v>
      </c>
      <c r="AY508" s="28">
        <f t="shared" ref="AY508" si="5367">V505-AD505</f>
        <v>-17.512700000000002</v>
      </c>
      <c r="AZ508" s="28">
        <f t="shared" ref="AZ508" si="5368">F506-N506</f>
        <v>235.95150000000001</v>
      </c>
      <c r="BA508" s="28">
        <f t="shared" ref="BA508" si="5369">V506-AD506</f>
        <v>138.62309999999999</v>
      </c>
      <c r="BB508" s="450">
        <f t="shared" ref="BB508" si="5370">AK508-AS508</f>
        <v>-373.11304000000007</v>
      </c>
      <c r="BC508" s="26"/>
      <c r="BD508" s="400">
        <f t="shared" si="4881"/>
        <v>1</v>
      </c>
      <c r="BE508" s="383">
        <f t="shared" si="5050"/>
        <v>21</v>
      </c>
      <c r="BF508" s="26"/>
      <c r="BG508" s="26"/>
      <c r="BH508" s="26"/>
      <c r="BI508" s="445"/>
      <c r="BJ508" s="446">
        <f t="shared" ref="BJ508" si="5371">AV508</f>
        <v>1</v>
      </c>
      <c r="BK508" s="446" t="s">
        <v>805</v>
      </c>
      <c r="BL508" s="28">
        <f>IF(BJ508=6,AX508-(AX508-AZ508)/hinterpiano*(0.55/2),AX508-(AX508-AZ508)/hinterpiano*(0.65/2))</f>
        <v>150.68610681818183</v>
      </c>
      <c r="BM508" s="28">
        <f>IF(BJ508=6,AY508-(AY508-BA508)/hinterpiano*(0.55/2),AY508-(AY508-BA508)/hinterpiano*(0.65/2))</f>
        <v>-2.1356893939393959</v>
      </c>
      <c r="BN508" s="28">
        <f>IF(BJ508&lt;&gt;1,IF(BJ508=6,AZ508-(AZ508-AX508)/hinterpiano*(0.55/2),AZ508-(AZ508-AX508)/hinterpiano*(0.65/2)),AZ508)</f>
        <v>235.95150000000001</v>
      </c>
      <c r="BO508" s="28">
        <f>IF(BJ508&lt;&gt;1,IF(BJ508=6,BA508-(BA508-AY508)/hinterpiano*(0.55/2),BA508-(BA508-AY508)/hinterpiano*(0.65/2)),BA508)</f>
        <v>138.62309999999999</v>
      </c>
      <c r="BP508" s="450">
        <f t="shared" si="4795"/>
        <v>-373.11304000000007</v>
      </c>
    </row>
    <row r="509" spans="1:68" ht="20" customHeight="1">
      <c r="K509" s="444"/>
    </row>
    <row r="510" spans="1:68" ht="20" customHeight="1">
      <c r="K510" s="444"/>
    </row>
    <row r="511" spans="1:68" ht="20" customHeight="1">
      <c r="K511" s="444"/>
    </row>
    <row r="512" spans="1:68" ht="20" customHeight="1">
      <c r="K512" s="444"/>
    </row>
    <row r="513" spans="11:11" ht="20" customHeight="1">
      <c r="K513" s="444"/>
    </row>
    <row r="514" spans="11:11" ht="20" customHeight="1">
      <c r="K514" s="444"/>
    </row>
    <row r="515" spans="11:11" ht="20" customHeight="1">
      <c r="K515" s="444"/>
    </row>
    <row r="516" spans="11:11" ht="20" customHeight="1">
      <c r="K516" s="444"/>
    </row>
    <row r="517" spans="11:11" ht="20" customHeight="1">
      <c r="K517" s="444"/>
    </row>
    <row r="518" spans="11:11" ht="20" customHeight="1">
      <c r="K518" s="444"/>
    </row>
    <row r="519" spans="11:11" ht="20" customHeight="1">
      <c r="K519" s="444"/>
    </row>
    <row r="520" spans="11:11" ht="20" customHeight="1">
      <c r="K520" s="444"/>
    </row>
    <row r="521" spans="11:11" ht="20" customHeight="1">
      <c r="K521" s="444"/>
    </row>
    <row r="522" spans="11:11" ht="20" customHeight="1">
      <c r="K522" s="444"/>
    </row>
    <row r="523" spans="11:11" ht="20" customHeight="1">
      <c r="K523" s="444"/>
    </row>
    <row r="524" spans="11:11" ht="20" customHeight="1">
      <c r="K524" s="444"/>
    </row>
    <row r="525" spans="11:11" ht="20" customHeight="1">
      <c r="K525" s="444"/>
    </row>
    <row r="526" spans="11:11" ht="20" customHeight="1">
      <c r="K526" s="444"/>
    </row>
    <row r="527" spans="11:11" ht="20" customHeight="1">
      <c r="K527" s="444"/>
    </row>
    <row r="528" spans="11:11" ht="20" customHeight="1">
      <c r="K528" s="444"/>
    </row>
    <row r="529" spans="11:11" ht="20" customHeight="1">
      <c r="K529" s="444"/>
    </row>
    <row r="530" spans="11:11" ht="20" customHeight="1">
      <c r="K530" s="444"/>
    </row>
    <row r="531" spans="11:11" ht="20" customHeight="1">
      <c r="K531" s="444"/>
    </row>
    <row r="532" spans="11:11" ht="20" customHeight="1">
      <c r="K532" s="444"/>
    </row>
    <row r="533" spans="11:11" ht="20" customHeight="1">
      <c r="K533" s="444"/>
    </row>
    <row r="534" spans="11:11" ht="20" customHeight="1">
      <c r="K534" s="444"/>
    </row>
    <row r="535" spans="11:11" ht="20" customHeight="1">
      <c r="K535" s="444"/>
    </row>
    <row r="536" spans="11:11" ht="20" customHeight="1">
      <c r="K536" s="444"/>
    </row>
    <row r="537" spans="11:11" ht="20" customHeight="1">
      <c r="K537" s="444"/>
    </row>
    <row r="538" spans="11:11" ht="20" customHeight="1">
      <c r="K538" s="444"/>
    </row>
    <row r="539" spans="11:11" ht="20" customHeight="1">
      <c r="K539" s="444"/>
    </row>
    <row r="540" spans="11:11" ht="20" customHeight="1">
      <c r="K540" s="444"/>
    </row>
    <row r="541" spans="11:11" ht="20" customHeight="1">
      <c r="K541" s="444"/>
    </row>
    <row r="542" spans="11:11" ht="20" customHeight="1">
      <c r="K542" s="444"/>
    </row>
    <row r="543" spans="11:11" ht="20" customHeight="1">
      <c r="K543" s="444"/>
    </row>
    <row r="544" spans="11:11" ht="20" customHeight="1">
      <c r="K544" s="444"/>
    </row>
    <row r="545" spans="11:11" ht="20" customHeight="1">
      <c r="K545" s="444"/>
    </row>
    <row r="546" spans="11:11" ht="20" customHeight="1">
      <c r="K546" s="444"/>
    </row>
    <row r="547" spans="11:11" ht="20" customHeight="1">
      <c r="K547" s="444"/>
    </row>
    <row r="548" spans="11:11" ht="20" customHeight="1">
      <c r="K548" s="444"/>
    </row>
  </sheetData>
  <autoFilter ref="BD4:BE508"/>
  <mergeCells count="6">
    <mergeCell ref="BI3:BP3"/>
    <mergeCell ref="A1:F1"/>
    <mergeCell ref="A3:O3"/>
    <mergeCell ref="Q3:AE3"/>
    <mergeCell ref="AG3:AS3"/>
    <mergeCell ref="AU3:BB3"/>
  </mergeCells>
  <conditionalFormatting sqref="BB5:BB508">
    <cfRule type="cellIs" dxfId="256" priority="5" operator="greaterThan">
      <formula>0</formula>
    </cfRule>
  </conditionalFormatting>
  <conditionalFormatting sqref="BB1:BB1048576">
    <cfRule type="cellIs" dxfId="255" priority="6" operator="equal">
      <formula>$BG$4</formula>
    </cfRule>
    <cfRule type="cellIs" dxfId="254" priority="7" operator="equal">
      <formula>$BF$4</formula>
    </cfRule>
  </conditionalFormatting>
  <conditionalFormatting sqref="BB21:BB504">
    <cfRule type="aboveAverage" dxfId="253" priority="8" aboveAverage="0" stdDev="1"/>
    <cfRule type="aboveAverage" dxfId="252" priority="9" stdDev="1"/>
  </conditionalFormatting>
  <conditionalFormatting sqref="BP3:BP4">
    <cfRule type="cellIs" dxfId="251" priority="3" operator="equal">
      <formula>$BG$4</formula>
    </cfRule>
    <cfRule type="cellIs" dxfId="250" priority="4" operator="equal">
      <formula>$BF$4</formula>
    </cfRule>
  </conditionalFormatting>
  <conditionalFormatting sqref="AX5:BA508">
    <cfRule type="aboveAverage" dxfId="249" priority="1" aboveAverage="0" stdDev="1"/>
    <cfRule type="aboveAverage" dxfId="248" priority="2" stdDev="1"/>
  </conditionalFormatting>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24" enableFormatConditionsCalculation="0"/>
  <dimension ref="A1:AZ75"/>
  <sheetViews>
    <sheetView tabSelected="1" workbookViewId="0">
      <selection activeCell="AH14" sqref="AH14:AH17"/>
    </sheetView>
  </sheetViews>
  <sheetFormatPr baseColWidth="10" defaultColWidth="13.6640625" defaultRowHeight="22" customHeight="1" x14ac:dyDescent="0"/>
  <cols>
    <col min="1" max="14" width="13.6640625" style="16"/>
    <col min="15" max="15" width="15.33203125" style="16" customWidth="1"/>
    <col min="16" max="37" width="13.6640625" style="16"/>
    <col min="38" max="41" width="14.6640625" style="16" customWidth="1"/>
    <col min="42" max="16384" width="13.6640625" style="16"/>
  </cols>
  <sheetData>
    <row r="1" spans="1:52" ht="22" customHeight="1">
      <c r="A1" s="673" t="s">
        <v>814</v>
      </c>
      <c r="B1" s="673"/>
    </row>
    <row r="2" spans="1:52" ht="22" customHeight="1">
      <c r="Q2" s="928" t="s">
        <v>829</v>
      </c>
      <c r="R2" s="928"/>
      <c r="S2" s="928"/>
      <c r="T2" s="928"/>
      <c r="U2" s="928"/>
      <c r="V2" s="928"/>
      <c r="W2" s="928"/>
      <c r="X2" s="928"/>
      <c r="Y2" s="928"/>
      <c r="Z2" s="928"/>
      <c r="AA2" s="928"/>
      <c r="AB2" s="928"/>
      <c r="AC2" s="928"/>
      <c r="AD2" s="928"/>
      <c r="AE2" s="928"/>
      <c r="AF2" s="928"/>
      <c r="AG2" s="928"/>
      <c r="AH2" s="928"/>
      <c r="AI2" s="928"/>
      <c r="AJ2" s="928"/>
      <c r="AK2" s="928"/>
      <c r="AL2" s="928"/>
      <c r="AM2" s="928"/>
      <c r="AN2" s="928"/>
      <c r="AO2" s="928"/>
      <c r="AP2" s="928"/>
      <c r="AQ2" s="928"/>
      <c r="AR2" s="928"/>
      <c r="AS2" s="928"/>
      <c r="AT2" s="928"/>
      <c r="AU2" s="928"/>
      <c r="AV2" s="928"/>
      <c r="AW2" s="928"/>
      <c r="AX2" s="928"/>
      <c r="AY2" s="928"/>
      <c r="AZ2" s="928"/>
    </row>
    <row r="3" spans="1:52" ht="22" customHeight="1">
      <c r="A3" s="911" t="s">
        <v>313</v>
      </c>
      <c r="B3" s="912"/>
      <c r="C3" s="912"/>
      <c r="D3" s="912"/>
      <c r="E3" s="912"/>
      <c r="F3" s="912"/>
      <c r="G3" s="912"/>
      <c r="H3" s="912"/>
      <c r="I3" s="912"/>
      <c r="J3" s="912"/>
      <c r="K3" s="912"/>
      <c r="L3" s="487"/>
      <c r="Q3" s="911" t="s">
        <v>815</v>
      </c>
      <c r="R3" s="912"/>
      <c r="S3" s="912"/>
      <c r="T3" s="912"/>
      <c r="U3" s="912"/>
      <c r="V3" s="912"/>
      <c r="W3" s="912"/>
      <c r="X3" s="912"/>
      <c r="Y3" s="912"/>
      <c r="Z3" s="912"/>
      <c r="AA3" s="913"/>
      <c r="AC3" s="911" t="s">
        <v>313</v>
      </c>
      <c r="AD3" s="912"/>
      <c r="AE3" s="912"/>
      <c r="AF3" s="912"/>
      <c r="AG3" s="912"/>
      <c r="AH3" s="912"/>
      <c r="AI3" s="912"/>
      <c r="AJ3" s="912"/>
      <c r="AK3" s="912"/>
      <c r="AL3" s="912"/>
      <c r="AM3" s="912"/>
      <c r="AN3" s="912"/>
      <c r="AO3" s="912"/>
      <c r="AP3" s="912"/>
      <c r="AQ3" s="912"/>
      <c r="AR3" s="912"/>
      <c r="AS3" s="912"/>
      <c r="AT3" s="912"/>
      <c r="AU3" s="912"/>
      <c r="AV3" s="912"/>
      <c r="AW3" s="912"/>
      <c r="AX3" s="912"/>
      <c r="AY3" s="912"/>
      <c r="AZ3" s="913"/>
    </row>
    <row r="4" spans="1:52" ht="22" customHeight="1">
      <c r="A4" s="914" t="s">
        <v>382</v>
      </c>
      <c r="B4" s="914" t="s">
        <v>725</v>
      </c>
      <c r="C4" s="915" t="s">
        <v>817</v>
      </c>
      <c r="D4" s="916"/>
      <c r="E4" s="916"/>
      <c r="F4" s="916"/>
      <c r="G4" s="915" t="s">
        <v>818</v>
      </c>
      <c r="H4" s="916"/>
      <c r="I4" s="916"/>
      <c r="J4" s="916"/>
      <c r="K4" s="925" t="str">
        <f>'20-Combin. schemi base pilastri'!$BB$4</f>
        <v>N</v>
      </c>
      <c r="Q4" s="873" t="s">
        <v>836</v>
      </c>
      <c r="R4" s="914" t="s">
        <v>832</v>
      </c>
      <c r="S4" s="915" t="s">
        <v>680</v>
      </c>
      <c r="T4" s="916"/>
      <c r="U4" s="916"/>
      <c r="V4" s="917"/>
      <c r="W4" s="915" t="s">
        <v>681</v>
      </c>
      <c r="X4" s="916"/>
      <c r="Y4" s="916"/>
      <c r="Z4" s="917"/>
      <c r="AA4" s="914" t="s">
        <v>835</v>
      </c>
      <c r="AC4" s="918" t="s">
        <v>382</v>
      </c>
      <c r="AD4" s="920" t="s">
        <v>680</v>
      </c>
      <c r="AE4" s="920"/>
      <c r="AF4" s="920"/>
      <c r="AG4" s="921"/>
      <c r="AH4" s="920" t="s">
        <v>681</v>
      </c>
      <c r="AI4" s="920"/>
      <c r="AJ4" s="920"/>
      <c r="AK4" s="920"/>
      <c r="AL4" s="906" t="s">
        <v>843</v>
      </c>
      <c r="AM4" s="873" t="s">
        <v>847</v>
      </c>
      <c r="AN4" s="861" t="s">
        <v>680</v>
      </c>
      <c r="AO4" s="862"/>
      <c r="AP4" s="863"/>
      <c r="AQ4" s="861" t="s">
        <v>681</v>
      </c>
      <c r="AR4" s="862"/>
      <c r="AS4" s="862"/>
      <c r="AT4" s="864" t="s">
        <v>382</v>
      </c>
      <c r="AU4" s="866" t="s">
        <v>825</v>
      </c>
      <c r="AV4" s="867"/>
      <c r="AW4" s="866" t="s">
        <v>856</v>
      </c>
      <c r="AX4" s="867"/>
      <c r="AY4" s="866" t="s">
        <v>961</v>
      </c>
      <c r="AZ4" s="867"/>
    </row>
    <row r="5" spans="1:52" ht="22" customHeight="1">
      <c r="A5" s="914"/>
      <c r="B5" s="914"/>
      <c r="C5" s="483" t="str">
        <f>'20-Combin. schemi base pilastri'!$AX$4</f>
        <v>My testa</v>
      </c>
      <c r="D5" s="483" t="str">
        <f>'20-Combin. schemi base pilastri'!$AY$4</f>
        <v>Mx testa</v>
      </c>
      <c r="E5" s="483" t="str">
        <f>'20-Combin. schemi base pilastri'!$AZ$4</f>
        <v>My piede</v>
      </c>
      <c r="F5" s="483" t="str">
        <f>'20-Combin. schemi base pilastri'!$BA$4</f>
        <v>Mx piede</v>
      </c>
      <c r="G5" s="483" t="str">
        <f>'20-Combin. schemi base pilastri'!$AX$4</f>
        <v>My testa</v>
      </c>
      <c r="H5" s="483" t="str">
        <f>'20-Combin. schemi base pilastri'!$AY$4</f>
        <v>Mx testa</v>
      </c>
      <c r="I5" s="483" t="str">
        <f>'20-Combin. schemi base pilastri'!$AZ$4</f>
        <v>My piede</v>
      </c>
      <c r="J5" s="483" t="str">
        <f>'20-Combin. schemi base pilastri'!$BA$4</f>
        <v>Mx piede</v>
      </c>
      <c r="K5" s="926"/>
      <c r="Q5" s="827"/>
      <c r="R5" s="914"/>
      <c r="S5" s="483" t="s">
        <v>833</v>
      </c>
      <c r="T5" s="483" t="s">
        <v>834</v>
      </c>
      <c r="U5" s="483" t="s">
        <v>839</v>
      </c>
      <c r="V5" s="485" t="s">
        <v>840</v>
      </c>
      <c r="W5" s="483" t="s">
        <v>833</v>
      </c>
      <c r="X5" s="483" t="s">
        <v>834</v>
      </c>
      <c r="Y5" s="483" t="s">
        <v>839</v>
      </c>
      <c r="Z5" s="485" t="s">
        <v>840</v>
      </c>
      <c r="AA5" s="914"/>
      <c r="AC5" s="919"/>
      <c r="AD5" s="493" t="s">
        <v>841</v>
      </c>
      <c r="AE5" s="493" t="s">
        <v>842</v>
      </c>
      <c r="AF5" s="908" t="s">
        <v>427</v>
      </c>
      <c r="AG5" s="909"/>
      <c r="AH5" s="491" t="s">
        <v>841</v>
      </c>
      <c r="AI5" s="491" t="s">
        <v>842</v>
      </c>
      <c r="AJ5" s="908" t="s">
        <v>427</v>
      </c>
      <c r="AK5" s="910"/>
      <c r="AL5" s="907"/>
      <c r="AM5" s="827"/>
      <c r="AN5" s="870" t="s">
        <v>852</v>
      </c>
      <c r="AO5" s="871"/>
      <c r="AP5" s="494" t="s">
        <v>859</v>
      </c>
      <c r="AQ5" s="870" t="s">
        <v>855</v>
      </c>
      <c r="AR5" s="871"/>
      <c r="AS5" s="503" t="s">
        <v>860</v>
      </c>
      <c r="AT5" s="865"/>
      <c r="AU5" s="868"/>
      <c r="AV5" s="869"/>
      <c r="AW5" s="868"/>
      <c r="AX5" s="869"/>
      <c r="AY5" s="868"/>
      <c r="AZ5" s="869"/>
    </row>
    <row r="6" spans="1:52" ht="22" customHeight="1">
      <c r="A6" s="634">
        <v>6</v>
      </c>
      <c r="B6" s="486" t="s">
        <v>819</v>
      </c>
      <c r="C6" s="476">
        <f>'20-Combin. schemi base pilastri'!AX77</f>
        <v>47.956000000000003</v>
      </c>
      <c r="D6" s="24">
        <f>'20-Combin. schemi base pilastri'!AY77</f>
        <v>-30.658899999999999</v>
      </c>
      <c r="E6" s="24">
        <f>'20-Combin. schemi base pilastri'!AZ77</f>
        <v>-45.096400000000003</v>
      </c>
      <c r="F6" s="407">
        <f>'20-Combin. schemi base pilastri'!BA77</f>
        <v>21.9772</v>
      </c>
      <c r="G6" s="24">
        <f>'20-Combin. schemi base pilastri'!BL77</f>
        <v>40.201633333333334</v>
      </c>
      <c r="H6" s="24">
        <f>'20-Combin. schemi base pilastri'!BM77</f>
        <v>-26.272558333333333</v>
      </c>
      <c r="I6" s="24">
        <f>'20-Combin. schemi base pilastri'!BN77</f>
        <v>-37.342033333333333</v>
      </c>
      <c r="J6" s="24">
        <f>'20-Combin. schemi base pilastri'!BO77</f>
        <v>17.590858333333333</v>
      </c>
      <c r="K6" s="477">
        <f>'20-Combin. schemi base pilastri'!BP77</f>
        <v>-88.79249999999999</v>
      </c>
      <c r="Q6" s="634">
        <v>6</v>
      </c>
      <c r="R6" s="896" t="s">
        <v>830</v>
      </c>
      <c r="S6" s="838">
        <f>'19-Armatura min. travi'!AN17</f>
        <v>-114.24363896104641</v>
      </c>
      <c r="T6" s="903" t="s">
        <v>187</v>
      </c>
      <c r="U6" s="706">
        <f>IF(OR(T6="-",T8="-"),MAX(ABS(S6),ABS(S8)),IF(OR(S6="-",S8="-"),MAX(ABS(T6),ABS(T8)),MAX(ABS(S6)+ABS(T8),ABS(S8)+ABS(T6))))</f>
        <v>114.24363896104641</v>
      </c>
      <c r="V6" s="905" t="s">
        <v>187</v>
      </c>
      <c r="W6" s="903" t="s">
        <v>187</v>
      </c>
      <c r="X6" s="838">
        <f>'19-Armatura min. travi'!AN120</f>
        <v>-114.24363896104641</v>
      </c>
      <c r="Y6" s="706">
        <f>IF(OR(X6="-",X8="-"),MAX(ABS(W6),ABS(W8)),IF(OR(W6="-",W8="-"),MAX(ABS(X6),ABS(X8)),MAX(ABS(W6)+ABS(X8),ABS(W8)+ABS(X6))))</f>
        <v>114.24363896104641</v>
      </c>
      <c r="Z6" s="905" t="s">
        <v>187</v>
      </c>
      <c r="AA6" s="903" t="s">
        <v>187</v>
      </c>
      <c r="AC6" s="893">
        <v>6</v>
      </c>
      <c r="AD6" s="898">
        <f>V10*AA10</f>
        <v>83.929654507704711</v>
      </c>
      <c r="AE6" s="838">
        <f>IF(AND(ABS(G6)&gt;ABS(G7),ABS(H6)&gt;0.3*AI6),ABS(H6),IF(AND(ABS(G7)&gt;ABS(G6),ABS(H7)&gt;0.3*AI6),ABS(H7),0.3*AI6))</f>
        <v>26.272558333333333</v>
      </c>
      <c r="AF6" s="884">
        <f>ABS(K7)</f>
        <v>46.627499999999991</v>
      </c>
      <c r="AG6" s="881">
        <f>ABS(K6)</f>
        <v>88.79249999999999</v>
      </c>
      <c r="AH6" s="884">
        <f>IF(AND(ABS(H8)&gt;ABS(H9),ABS(G8)&gt;0.3*AD6),ABS(G8),IF(AND(ABS(H9)&gt;ABS(H8),ABS(G9)&gt;0.3*AD6),ABS(G9),0.3*AD6))</f>
        <v>25.178896352311412</v>
      </c>
      <c r="AI6" s="901">
        <f>Z10*AA10</f>
        <v>83.929654507704711</v>
      </c>
      <c r="AJ6" s="837">
        <f>ABS(K8)</f>
        <v>42.190249999999992</v>
      </c>
      <c r="AK6" s="884">
        <f>ABS(K9)</f>
        <v>93.229749999999996</v>
      </c>
      <c r="AL6" s="878" t="s">
        <v>845</v>
      </c>
      <c r="AM6" s="872">
        <f>IF(AL6="b: 3f20",3*PI()*(2/2)^2,4*PI()*(2/2)^2)</f>
        <v>9.4247779607693793</v>
      </c>
      <c r="AN6" s="496" t="s">
        <v>848</v>
      </c>
      <c r="AO6" s="499">
        <f>IF(AC6=6,1000*'17-Combinaz. schemi base travi'!$AE$14*0.3*0.6,1000*'17-Combinaz. schemi base travi'!$AE$14*0.3*0.7)</f>
        <v>2550</v>
      </c>
      <c r="AP6" s="502" t="s">
        <v>853</v>
      </c>
      <c r="AQ6" s="496" t="s">
        <v>848</v>
      </c>
      <c r="AR6" s="477">
        <f>IF(AC6=6,1000*'17-Combinaz. schemi base travi'!$AE$14*0.3*0.6,1000*'17-Combinaz. schemi base travi'!$AE$14*0.3*0.7)</f>
        <v>2550</v>
      </c>
      <c r="AS6" s="504" t="s">
        <v>853</v>
      </c>
      <c r="AT6" s="855">
        <v>6</v>
      </c>
      <c r="AU6" s="857" t="s">
        <v>680</v>
      </c>
      <c r="AV6" s="857"/>
      <c r="AW6" s="857" t="s">
        <v>680</v>
      </c>
      <c r="AX6" s="857"/>
      <c r="AY6" s="860" t="s">
        <v>962</v>
      </c>
      <c r="AZ6" s="771"/>
    </row>
    <row r="7" spans="1:52" ht="22" customHeight="1">
      <c r="A7" s="636"/>
      <c r="B7" s="486" t="s">
        <v>820</v>
      </c>
      <c r="C7" s="474">
        <f>'20-Combin. schemi base pilastri'!AX78</f>
        <v>-12.778000000000002</v>
      </c>
      <c r="D7" s="26">
        <f>'20-Combin. schemi base pilastri'!AY78</f>
        <v>12.728899999999999</v>
      </c>
      <c r="E7" s="26">
        <f>'20-Combin. schemi base pilastri'!AZ78</f>
        <v>12.716399999999997</v>
      </c>
      <c r="F7" s="449">
        <f>'20-Combin. schemi base pilastri'!BA78</f>
        <v>-8.4651999999999994</v>
      </c>
      <c r="G7" s="26">
        <f>'20-Combin. schemi base pilastri'!BL78</f>
        <v>-10.653466666666668</v>
      </c>
      <c r="H7" s="26">
        <f>'20-Combin. schemi base pilastri'!BM78</f>
        <v>10.962724999999999</v>
      </c>
      <c r="I7" s="26">
        <f>'20-Combin. schemi base pilastri'!BN78</f>
        <v>10.591866666666663</v>
      </c>
      <c r="J7" s="26">
        <f>'20-Combin. schemi base pilastri'!BO78</f>
        <v>-6.6990249999999989</v>
      </c>
      <c r="K7" s="479">
        <f>'20-Combin. schemi base pilastri'!BP78</f>
        <v>-46.627499999999991</v>
      </c>
      <c r="Q7" s="636"/>
      <c r="R7" s="897"/>
      <c r="S7" s="888"/>
      <c r="T7" s="887"/>
      <c r="U7" s="706"/>
      <c r="V7" s="706"/>
      <c r="W7" s="887"/>
      <c r="X7" s="609"/>
      <c r="Y7" s="706"/>
      <c r="Z7" s="706"/>
      <c r="AA7" s="609"/>
      <c r="AC7" s="895"/>
      <c r="AD7" s="899"/>
      <c r="AE7" s="840"/>
      <c r="AF7" s="629"/>
      <c r="AG7" s="882"/>
      <c r="AH7" s="900"/>
      <c r="AI7" s="902"/>
      <c r="AJ7" s="608"/>
      <c r="AK7" s="629"/>
      <c r="AL7" s="879"/>
      <c r="AM7" s="872"/>
      <c r="AN7" s="497" t="s">
        <v>849</v>
      </c>
      <c r="AO7" s="500">
        <f>IF(AC6=6,IF($AN$4="Direzione Y",1000*0.12*0.6*'17-Combinaz. schemi base travi'!$AE$14*0.3*0.6,1000*0.12*0.3*'17-Combinaz. schemi base travi'!$AE$14*0.3*0.6),IF($AN$4="Direzione Y",1000*0.12*0.7*'17-Combinaz. schemi base travi'!$AE$14*0.3*0.7,1000*0.12*0.3*'17-Combinaz. schemi base travi'!$AE$14*0.3*0.7))</f>
        <v>91.8</v>
      </c>
      <c r="AP7" s="455">
        <f>MIN((AO7+AO9)*(1-ABS((0.48*AO6-AF6)/(0.48*AO6+AO8))^(1+1/(1+2*AO8/AO6))),(AO7+AO9)*(1-ABS((0.48*AO6-AG6)/(0.48*AO6+AO8))^(1+1/(1+2*AO8/AO6))))</f>
        <v>105.54523213366814</v>
      </c>
      <c r="AQ7" s="497" t="s">
        <v>849</v>
      </c>
      <c r="AR7" s="479">
        <f>IF(AC6=6,IF($AQ$4="Direzione Y",1000*0.12*0.6*'17-Combinaz. schemi base travi'!$AE$14*0.3*0.6,1000*0.12*0.3*'17-Combinaz. schemi base travi'!$AE$14*0.3*0.6),IF($AQ$4="Direzione Y",1000*0.12*0.7*'17-Combinaz. schemi base travi'!$AE$14*0.3*0.7,1000*0.12*0.3*'17-Combinaz. schemi base travi'!$AE$14*0.3*0.7))</f>
        <v>183.6</v>
      </c>
      <c r="AS7" s="462">
        <f>MIN((AR7+AR9)*(1-ABS((0.48*AR6-AF6)/(0.48*AR6+AR8))^(1+1/(1+2*AR8/AR6))),(AR7+AR9)*(1-ABS((0.48*AR6-AG6)/(0.48*AR6+AR8))^(1+1/(1+2*AR8/AR6))))</f>
        <v>212.32287537337413</v>
      </c>
      <c r="AT7" s="856"/>
      <c r="AU7" s="610" t="str">
        <f>IF($AY$6="No",IF((AD6/AP7)^1.5+(AE6/AS7)^1.5&lt;=1,"Verificata","Non verificata"),IF((MAX(ABS(G6),ABS(G7))/AP7)^1.5+(AE6/AS7)^1.5&lt;=1,"Verificata","Non verificata"))</f>
        <v>Verificata</v>
      </c>
      <c r="AV7" s="610"/>
      <c r="AW7" s="610" t="str">
        <f>IF($AY$6="No",IF(V10&lt;AP7+AP11,"Verificata","Non verificata"),"Trascurabile")</f>
        <v>Trascurabile</v>
      </c>
      <c r="AX7" s="610"/>
    </row>
    <row r="8" spans="1:52" ht="22" customHeight="1">
      <c r="A8" s="636"/>
      <c r="B8" s="486" t="s">
        <v>821</v>
      </c>
      <c r="C8" s="474">
        <f>'20-Combin. schemi base pilastri'!AX79</f>
        <v>5.894499999999999</v>
      </c>
      <c r="D8" s="26">
        <f>'20-Combin. schemi base pilastri'!AY79</f>
        <v>41.480699999999999</v>
      </c>
      <c r="E8" s="26">
        <f>'20-Combin. schemi base pilastri'!AZ79</f>
        <v>-5.0265000000000022</v>
      </c>
      <c r="F8" s="449">
        <f>'20-Combin. schemi base pilastri'!BA79</f>
        <v>-29.363700000000001</v>
      </c>
      <c r="G8" s="26">
        <f>'20-Combin. schemi base pilastri'!BL79</f>
        <v>4.9844166666666654</v>
      </c>
      <c r="H8" s="26">
        <f>'20-Combin. schemi base pilastri'!BM79</f>
        <v>35.576999999999998</v>
      </c>
      <c r="I8" s="26">
        <f>'20-Combin. schemi base pilastri'!BN79</f>
        <v>-4.1164166666666686</v>
      </c>
      <c r="J8" s="26">
        <f>'20-Combin. schemi base pilastri'!BO79</f>
        <v>-23.46</v>
      </c>
      <c r="K8" s="479">
        <f>'20-Combin. schemi base pilastri'!BP79</f>
        <v>-42.190249999999992</v>
      </c>
      <c r="Q8" s="636"/>
      <c r="R8" s="896" t="s">
        <v>831</v>
      </c>
      <c r="S8" s="838">
        <f>'19-Armatura min. travi'!AR17</f>
        <v>114.24363896104641</v>
      </c>
      <c r="T8" s="903" t="s">
        <v>187</v>
      </c>
      <c r="U8" s="706"/>
      <c r="V8" s="706"/>
      <c r="W8" s="903" t="s">
        <v>187</v>
      </c>
      <c r="X8" s="838">
        <f>'19-Armatura min. travi'!AR120</f>
        <v>114.24363896104641</v>
      </c>
      <c r="Y8" s="706"/>
      <c r="Z8" s="706"/>
      <c r="AA8" s="903" t="s">
        <v>187</v>
      </c>
      <c r="AC8" s="895"/>
      <c r="AD8" s="899"/>
      <c r="AE8" s="840"/>
      <c r="AF8" s="629"/>
      <c r="AG8" s="882"/>
      <c r="AH8" s="900"/>
      <c r="AI8" s="902"/>
      <c r="AJ8" s="608"/>
      <c r="AK8" s="629"/>
      <c r="AL8" s="878" t="s">
        <v>963</v>
      </c>
      <c r="AM8" s="872">
        <f>IF(AL8="h: 6f20",8*PI()*(2/2)^2,IF(AL8="h: 5f20",7*PI()*(2/2)^2,IF(AL8="h: 4f20",6*PI()*(2/2)^2,IF(AL8="h: 3f20",5*PI()*(2/2)^2,IF(AL8="h: 2f20",4*PI()*(2/2)^2,IF(AL8="h: 2f20 + 2f16",(4*PI()*(2/2)^2+2*PI()*(1.6/2)^2),(2*PI()*(2/2)^2+2*PI()*(1.6/2)^2)))))))</f>
        <v>10.304423903774522</v>
      </c>
      <c r="AN8" s="497" t="s">
        <v>850</v>
      </c>
      <c r="AO8" s="500">
        <f>2*(AM8)/10000*'17-Combinaz. schemi base travi'!$AE$3*1000</f>
        <v>806.43317507800612</v>
      </c>
      <c r="AP8" s="502" t="s">
        <v>854</v>
      </c>
      <c r="AQ8" s="497" t="s">
        <v>850</v>
      </c>
      <c r="AR8" s="479">
        <f>2*(AM6)/10000*'17-Combinaz. schemi base travi'!$AE$3*1000</f>
        <v>737.591318668908</v>
      </c>
      <c r="AS8" s="504" t="s">
        <v>854</v>
      </c>
      <c r="AT8" s="856"/>
      <c r="AU8" s="857" t="s">
        <v>681</v>
      </c>
      <c r="AV8" s="857"/>
      <c r="AW8" s="857" t="s">
        <v>681</v>
      </c>
      <c r="AX8" s="857"/>
    </row>
    <row r="9" spans="1:52" ht="22" customHeight="1">
      <c r="A9" s="636"/>
      <c r="B9" s="486" t="s">
        <v>822</v>
      </c>
      <c r="C9" s="416">
        <f>'20-Combin. schemi base pilastri'!AX80</f>
        <v>29.283499999999997</v>
      </c>
      <c r="D9" s="28">
        <f>'20-Combin. schemi base pilastri'!AY80</f>
        <v>-59.410699999999991</v>
      </c>
      <c r="E9" s="28">
        <f>'20-Combin. schemi base pilastri'!AZ80</f>
        <v>-27.3535</v>
      </c>
      <c r="F9" s="450">
        <f>'20-Combin. schemi base pilastri'!BA80</f>
        <v>42.875700000000002</v>
      </c>
      <c r="G9" s="28">
        <f>'20-Combin. schemi base pilastri'!BL80</f>
        <v>24.563749999999995</v>
      </c>
      <c r="H9" s="28">
        <f>'20-Combin. schemi base pilastri'!BM80</f>
        <v>-50.886833333333328</v>
      </c>
      <c r="I9" s="28">
        <f>'20-Combin. schemi base pilastri'!BN80</f>
        <v>-22.633749999999999</v>
      </c>
      <c r="J9" s="28">
        <f>'20-Combin. schemi base pilastri'!BO80</f>
        <v>34.351833333333332</v>
      </c>
      <c r="K9" s="38">
        <f>'20-Combin. schemi base pilastri'!BP80</f>
        <v>-93.229749999999996</v>
      </c>
      <c r="Q9" s="636"/>
      <c r="R9" s="897"/>
      <c r="S9" s="888"/>
      <c r="T9" s="887"/>
      <c r="U9" s="706"/>
      <c r="V9" s="706"/>
      <c r="W9" s="887"/>
      <c r="X9" s="609"/>
      <c r="Y9" s="706"/>
      <c r="Z9" s="706"/>
      <c r="AA9" s="609"/>
      <c r="AC9" s="895"/>
      <c r="AD9" s="904"/>
      <c r="AE9" s="888"/>
      <c r="AF9" s="633"/>
      <c r="AG9" s="883"/>
      <c r="AH9" s="900"/>
      <c r="AI9" s="902"/>
      <c r="AJ9" s="608"/>
      <c r="AK9" s="633"/>
      <c r="AL9" s="879"/>
      <c r="AM9" s="872"/>
      <c r="AN9" s="498" t="s">
        <v>851</v>
      </c>
      <c r="AO9" s="501">
        <f>IF(AC6=6,IF($AN$4="Direzione X",(AM8)/10000*'17-Combinaz. schemi base travi'!$AE$3*1000*(0.3-2*0.04),(AM6)/10000*'17-Combinaz. schemi base travi'!$AE$3*1000*(0.6-2*0.04)),IF($AN$4="Direzione Y",(AM6)/10000*'17-Combinaz. schemi base travi'!$AE$3*1000*(0.7-2*0.04),(AM8)/10000*'17-Combinaz. schemi base travi'!$AE$3*1000*(0.3-2*0.04)))</f>
        <v>88.707649258580659</v>
      </c>
      <c r="AP9" s="455">
        <f>MIN((AO7+AO9)*(1-ABS((0.48*AO6-AJ6)/(0.48*AO6+AO8))^(1+1/(1+2*AO8/AO6))),(AO7+AO9)*(1-ABS((0.48*AO6-AK6)/(0.48*AO6+AO8))^(1+1/(1+2*AO8/AO6))))</f>
        <v>105.08913231744236</v>
      </c>
      <c r="AQ9" s="498" t="s">
        <v>851</v>
      </c>
      <c r="AR9" s="38">
        <f>IF(AC6=6,IF($AQ$4="Direzione X",(AM8)/10000*'17-Combinaz. schemi base travi'!$AE$3*1000*(0.3-2*0.04),(AM6)/10000*'17-Combinaz. schemi base travi'!$AE$3*1000*(0.6-2*0.04)),IF($AQ$4="Direzione Y",(AM6)/10000*'17-Combinaz. schemi base travi'!$AE$3*1000*(0.7-2*0.04),(AM8)/10000*'17-Combinaz. schemi base travi'!$AE$3*1000*(0.3-2*0.04)))</f>
        <v>191.77374285391608</v>
      </c>
      <c r="AS9" s="462">
        <f>MIN((AR7+AR9)*(1-ABS((0.48*AR6-AJ6)/(0.48*AR6+AR8))^(1+1/(1+2*AR8/AR6))),(AR7+AR9)*(1-ABS((0.48*AR6-AK6)/(0.48*AR6+AR8))^(1+1/(1+2*AR8/AR6))))</f>
        <v>211.31788185892898</v>
      </c>
      <c r="AT9" s="856"/>
      <c r="AU9" s="610" t="str">
        <f>IF((AH6/AP9)^1.5+(AI6/AS9)^1.5&lt;=1,"Verificata","Non verificata")</f>
        <v>Verificata</v>
      </c>
      <c r="AV9" s="610"/>
      <c r="AW9" s="610" t="str">
        <f>IF(Z10&lt;AS9+AS13,"Verificata","Non verificata")</f>
        <v>Verificata</v>
      </c>
      <c r="AX9" s="610"/>
    </row>
    <row r="10" spans="1:52" ht="22" customHeight="1">
      <c r="A10" s="634">
        <v>5</v>
      </c>
      <c r="B10" s="486" t="s">
        <v>819</v>
      </c>
      <c r="C10" s="476">
        <f>'20-Combin. schemi base pilastri'!AX81</f>
        <v>64.804199999999994</v>
      </c>
      <c r="D10" s="24">
        <f>'20-Combin. schemi base pilastri'!AY81</f>
        <v>-51.576999999999998</v>
      </c>
      <c r="E10" s="24">
        <f>'20-Combin. schemi base pilastri'!AZ81</f>
        <v>-62.215299999999999</v>
      </c>
      <c r="F10" s="407">
        <f>'20-Combin. schemi base pilastri'!BA81</f>
        <v>36.587499999999999</v>
      </c>
      <c r="G10" s="24">
        <f>'20-Combin. schemi base pilastri'!BL81</f>
        <v>52.294703787878781</v>
      </c>
      <c r="H10" s="24">
        <f>'20-Combin. schemi base pilastri'!BM81</f>
        <v>-42.894132575757574</v>
      </c>
      <c r="I10" s="24">
        <f>'20-Combin. schemi base pilastri'!BN81</f>
        <v>-49.705803787878786</v>
      </c>
      <c r="J10" s="24">
        <f>'20-Combin. schemi base pilastri'!BO81</f>
        <v>27.904632575757574</v>
      </c>
      <c r="K10" s="477">
        <f>'20-Combin. schemi base pilastri'!BP81</f>
        <v>-241.28109999999998</v>
      </c>
      <c r="Q10" s="634">
        <v>5</v>
      </c>
      <c r="R10" s="896" t="s">
        <v>830</v>
      </c>
      <c r="S10" s="838">
        <f>'19-Armatura min. travi'!AN141</f>
        <v>-183.94071697099622</v>
      </c>
      <c r="T10" s="903" t="s">
        <v>187</v>
      </c>
      <c r="U10" s="706">
        <f>IF(OR(T10="-",T12="-"),MAX(ABS(S10),ABS(S12)),IF(OR(S10="-",S12="-"),MAX(ABS(T10),ABS(T12)),MAX(ABS(S10)+ABS(T12),ABS(S12)+ABS(T10))))</f>
        <v>183.94071697099622</v>
      </c>
      <c r="V10" s="706">
        <f>U10*1.3</f>
        <v>239.12293206229509</v>
      </c>
      <c r="W10" s="903" t="s">
        <v>187</v>
      </c>
      <c r="X10" s="838">
        <f>'19-Armatura min. travi'!AN244</f>
        <v>-183.94071697099622</v>
      </c>
      <c r="Y10" s="706">
        <f t="shared" ref="Y10" si="0">IF(OR(X10="-",X12="-"),MAX(ABS(W10),ABS(W12)),IF(OR(W10="-",W12="-"),MAX(ABS(X10),ABS(X12)),MAX(ABS(W10)+ABS(X12),ABS(W12)+ABS(X10))))</f>
        <v>183.94071697099622</v>
      </c>
      <c r="Z10" s="706">
        <f>Y10*1.3</f>
        <v>239.12293206229509</v>
      </c>
      <c r="AA10" s="838">
        <f>'10-Analisi Sismica'!$L$29/('10-Analisi Sismica'!$L$29+'10-Analisi Sismica'!$L$30)</f>
        <v>0.35098956751600796</v>
      </c>
      <c r="AC10" s="893">
        <v>5</v>
      </c>
      <c r="AD10" s="899">
        <f>V10*AA12</f>
        <v>155.19327755459037</v>
      </c>
      <c r="AE10" s="838">
        <f>IF(AND(ABS(G10)&gt;ABS(G11),ABS(H10)&gt;0.3*AI10),ABS(H10),IF(AND(ABS(G11)&gt;ABS(G10),ABS(H11)&gt;0.3*AI10),ABS(H11),0.3*AI10))</f>
        <v>46.557983266377107</v>
      </c>
      <c r="AF10" s="837">
        <f>ABS(K11)</f>
        <v>90.306899999999985</v>
      </c>
      <c r="AG10" s="881">
        <f>ABS(K10)</f>
        <v>241.28109999999998</v>
      </c>
      <c r="AH10" s="884">
        <f t="shared" ref="AH10" si="1">IF(AND(ABS(H12)&gt;ABS(H13),ABS(G12)&gt;0.3*AD10),ABS(G12),IF(AND(ABS(H13)&gt;ABS(H12),ABS(G13)&gt;0.3*AD10),ABS(G13),0.3*AD10))</f>
        <v>46.557983266377107</v>
      </c>
      <c r="AI10" s="901">
        <f>Z10*AA12</f>
        <v>155.19327755459037</v>
      </c>
      <c r="AJ10" s="837">
        <f>ABS(K12)</f>
        <v>73.710869999999986</v>
      </c>
      <c r="AK10" s="884">
        <f>ABS(K13)</f>
        <v>257.87712999999997</v>
      </c>
      <c r="AL10" s="878" t="s">
        <v>845</v>
      </c>
      <c r="AM10" s="581">
        <f t="shared" ref="AM10" si="2">IF(AL10="b: 3f20",3*PI()*(2/2)^2,4*PI()*(2/2)^2)</f>
        <v>9.4247779607693793</v>
      </c>
      <c r="AN10" s="496" t="s">
        <v>848</v>
      </c>
      <c r="AO10" s="499">
        <f>IF(AC10=6,1000*'17-Combinaz. schemi base travi'!$AE$14*0.3*0.6,1000*'17-Combinaz. schemi base travi'!$AE$14*0.3*0.7)</f>
        <v>2975</v>
      </c>
      <c r="AP10" s="502" t="s">
        <v>853</v>
      </c>
      <c r="AQ10" s="496" t="s">
        <v>848</v>
      </c>
      <c r="AR10" s="477">
        <f>IF(AC10=6,1000*'17-Combinaz. schemi base travi'!$AE$14*0.3*0.6,1000*'17-Combinaz. schemi base travi'!$AE$14*0.3*0.7)</f>
        <v>2975</v>
      </c>
      <c r="AS10" s="504" t="s">
        <v>853</v>
      </c>
      <c r="AT10" s="855">
        <v>5</v>
      </c>
      <c r="AU10" s="857" t="s">
        <v>680</v>
      </c>
      <c r="AV10" s="857"/>
      <c r="AW10" s="857" t="s">
        <v>680</v>
      </c>
      <c r="AX10" s="857"/>
    </row>
    <row r="11" spans="1:52" ht="22" customHeight="1">
      <c r="A11" s="636"/>
      <c r="B11" s="486" t="s">
        <v>820</v>
      </c>
      <c r="C11" s="474">
        <f>'20-Combin. schemi base pilastri'!AX82</f>
        <v>-31.708200000000001</v>
      </c>
      <c r="D11" s="26">
        <f>'20-Combin. schemi base pilastri'!AY82</f>
        <v>32.926999999999992</v>
      </c>
      <c r="E11" s="26">
        <f>'20-Combin. schemi base pilastri'!AZ82</f>
        <v>29.843299999999999</v>
      </c>
      <c r="F11" s="449">
        <f>'20-Combin. schemi base pilastri'!BA82</f>
        <v>-20.275500000000001</v>
      </c>
      <c r="G11" s="26">
        <f>'20-Combin. schemi base pilastri'!BL82</f>
        <v>-25.646309848484847</v>
      </c>
      <c r="H11" s="26">
        <f>'20-Combin. schemi base pilastri'!BM82</f>
        <v>27.687359848484842</v>
      </c>
      <c r="I11" s="26">
        <f>'20-Combin. schemi base pilastri'!BN82</f>
        <v>23.781409848484845</v>
      </c>
      <c r="J11" s="26">
        <f>'20-Combin. schemi base pilastri'!BO82</f>
        <v>-15.035859848484851</v>
      </c>
      <c r="K11" s="479">
        <f>'20-Combin. schemi base pilastri'!BP82</f>
        <v>-90.306899999999985</v>
      </c>
      <c r="Q11" s="636"/>
      <c r="R11" s="897"/>
      <c r="S11" s="609"/>
      <c r="T11" s="887"/>
      <c r="U11" s="706"/>
      <c r="V11" s="706"/>
      <c r="W11" s="887"/>
      <c r="X11" s="609"/>
      <c r="Y11" s="706"/>
      <c r="Z11" s="706"/>
      <c r="AA11" s="888"/>
      <c r="AC11" s="895"/>
      <c r="AD11" s="899"/>
      <c r="AE11" s="840"/>
      <c r="AF11" s="608"/>
      <c r="AG11" s="882"/>
      <c r="AH11" s="900"/>
      <c r="AI11" s="902"/>
      <c r="AJ11" s="608"/>
      <c r="AK11" s="629"/>
      <c r="AL11" s="879"/>
      <c r="AM11" s="581"/>
      <c r="AN11" s="497" t="s">
        <v>849</v>
      </c>
      <c r="AO11" s="500">
        <f>IF(AC10=6,IF($AN$4="Direzione Y",1000*0.12*0.6*'17-Combinaz. schemi base travi'!$AE$14*0.3*0.6,1000*0.12*0.3*'17-Combinaz. schemi base travi'!$AE$14*0.3*0.6),IF($AN$4="Direzione Y",1000*0.12*0.7*'17-Combinaz. schemi base travi'!$AE$14*0.3*0.7,1000*0.12*0.3*'17-Combinaz. schemi base travi'!$AE$14*0.3*0.7))</f>
        <v>107.1</v>
      </c>
      <c r="AP11" s="455">
        <f>MIN((AO11+AO13)*(1-ABS((0.48*AO10-AF10)/(0.48*AO10+AO12))^(1+1/(1+2*AO12/AO10))),(AO11+AO13)*(1-ABS((0.48*AO10-AG10)/(0.48*AO10+AO12))^(1+1/(1+2*AO12/AO10))))</f>
        <v>111.75775991009402</v>
      </c>
      <c r="AQ11" s="497" t="s">
        <v>849</v>
      </c>
      <c r="AR11" s="479">
        <f>IF(AC10=6,IF($AQ$4="Direzione Y",1000*0.12*0.6*'17-Combinaz. schemi base travi'!$AE$14*0.3*0.6,1000*0.12*0.3*'17-Combinaz. schemi base travi'!$AE$14*0.3*0.6),IF($AQ$4="Direzione Y",1000*0.12*0.7*'17-Combinaz. schemi base travi'!$AE$14*0.3*0.7,1000*0.12*0.3*'17-Combinaz. schemi base travi'!$AE$14*0.3*0.7))</f>
        <v>249.89999999999998</v>
      </c>
      <c r="AS11" s="462">
        <f>MIN((AR11+AR13)*(1-ABS((0.48*AR10-AF10)/(0.48*AR10+AR12))^(1+1/(1+2*AR12/AR10))),(AR11+AR13)*(1-ABS((0.48*AR10-AG10)/(0.48*AR10+AR12))^(1+1/(1+2*AR12/AR10))))</f>
        <v>264.34108921297076</v>
      </c>
      <c r="AT11" s="856"/>
      <c r="AU11" s="610" t="str">
        <f>IF($AY$6="No",IF((AD10/AP11)^1.5+(AE10/AS11)^1.5&lt;=1,"Verificata","Non verificata"),IF((MAX(ABS(G10),ABS(G11))/AP11)^1.5+(AE10/AS11)^1.5&lt;=1,"Verificata","Non verificata"))</f>
        <v>Verificata</v>
      </c>
      <c r="AV11" s="610"/>
      <c r="AW11" s="610" t="str">
        <f>IF($AY$6="No",IF(V14&lt;AP11+AP15,"Verificata","Non verificata"),"Trascurabile")</f>
        <v>Trascurabile</v>
      </c>
      <c r="AX11" s="610"/>
    </row>
    <row r="12" spans="1:52" ht="22" customHeight="1">
      <c r="A12" s="636"/>
      <c r="B12" s="486" t="s">
        <v>821</v>
      </c>
      <c r="C12" s="474">
        <f>'20-Combin. schemi base pilastri'!AX83</f>
        <v>-1.6816999999999993</v>
      </c>
      <c r="D12" s="26">
        <f>'20-Combin. schemi base pilastri'!AY83</f>
        <v>89.30919999999999</v>
      </c>
      <c r="E12" s="26">
        <f>'20-Combin. schemi base pilastri'!AZ83</f>
        <v>1.2181999999999995</v>
      </c>
      <c r="F12" s="449">
        <f>'20-Combin. schemi base pilastri'!BA83</f>
        <v>-58.436</v>
      </c>
      <c r="G12" s="26">
        <f>'20-Combin. schemi base pilastri'!BL83</f>
        <v>-1.3961037878787872</v>
      </c>
      <c r="H12" s="26">
        <f>'20-Combin. schemi base pilastri'!BM83</f>
        <v>74.758536363636352</v>
      </c>
      <c r="I12" s="26">
        <f>'20-Combin. schemi base pilastri'!BN83</f>
        <v>0.9326037878787875</v>
      </c>
      <c r="J12" s="26">
        <f>'20-Combin. schemi base pilastri'!BO83</f>
        <v>-43.885336363636362</v>
      </c>
      <c r="K12" s="479">
        <f>'20-Combin. schemi base pilastri'!BP83</f>
        <v>-73.710869999999986</v>
      </c>
      <c r="Q12" s="636"/>
      <c r="R12" s="896" t="s">
        <v>831</v>
      </c>
      <c r="S12" s="838">
        <f>'19-Armatura min. travi'!AR141</f>
        <v>135.7381790768612</v>
      </c>
      <c r="T12" s="903" t="s">
        <v>187</v>
      </c>
      <c r="U12" s="706"/>
      <c r="V12" s="706"/>
      <c r="W12" s="903" t="s">
        <v>187</v>
      </c>
      <c r="X12" s="838">
        <f>'19-Armatura min. travi'!AR244</f>
        <v>135.7381790768612</v>
      </c>
      <c r="Y12" s="706"/>
      <c r="Z12" s="706"/>
      <c r="AA12" s="838">
        <f>'10-Analisi Sismica'!$L$30/('10-Analisi Sismica'!$L$29+'10-Analisi Sismica'!$L$30)</f>
        <v>0.64901043248399193</v>
      </c>
      <c r="AC12" s="895"/>
      <c r="AD12" s="899"/>
      <c r="AE12" s="840"/>
      <c r="AF12" s="608"/>
      <c r="AG12" s="882"/>
      <c r="AH12" s="900"/>
      <c r="AI12" s="902"/>
      <c r="AJ12" s="608"/>
      <c r="AK12" s="629"/>
      <c r="AL12" s="878" t="s">
        <v>963</v>
      </c>
      <c r="AM12" s="872">
        <f>IF(AL12="h: 6f20",8*PI()*(2/2)^2,IF(AL12="h: 5f20",7*PI()*(2/2)^2,IF(AL12="h: 4f20",6*PI()*(2/2)^2,IF(AL12="h: 3f20",5*PI()*(2/2)^2,IF(AL12="h: 2f20",4*PI()*(2/2)^2,IF(AL12="h: 2f20 + 2f16",(4*PI()*(2/2)^2+2*PI()*(1.6/2)^2),(2*PI()*(2/2)^2+2*PI()*(1.6/2)^2)))))))</f>
        <v>10.304423903774522</v>
      </c>
      <c r="AN12" s="497" t="s">
        <v>850</v>
      </c>
      <c r="AO12" s="500">
        <f>2*(AM12)/10000*'17-Combinaz. schemi base travi'!$AE$3*1000</f>
        <v>806.43317507800612</v>
      </c>
      <c r="AP12" s="502" t="s">
        <v>854</v>
      </c>
      <c r="AQ12" s="497" t="s">
        <v>850</v>
      </c>
      <c r="AR12" s="479">
        <f>2*(AM10)/10000*'17-Combinaz. schemi base travi'!$AE$3*1000</f>
        <v>737.591318668908</v>
      </c>
      <c r="AS12" s="504" t="s">
        <v>854</v>
      </c>
      <c r="AT12" s="856"/>
      <c r="AU12" s="857" t="s">
        <v>681</v>
      </c>
      <c r="AV12" s="857"/>
      <c r="AW12" s="857" t="s">
        <v>681</v>
      </c>
      <c r="AX12" s="857"/>
    </row>
    <row r="13" spans="1:52" ht="22" customHeight="1">
      <c r="A13" s="636"/>
      <c r="B13" s="486" t="s">
        <v>822</v>
      </c>
      <c r="C13" s="416">
        <f>'20-Combin. schemi base pilastri'!AX84</f>
        <v>34.777699999999996</v>
      </c>
      <c r="D13" s="28">
        <f>'20-Combin. schemi base pilastri'!AY84</f>
        <v>-107.9592</v>
      </c>
      <c r="E13" s="28">
        <f>'20-Combin. schemi base pilastri'!AZ84</f>
        <v>-33.590199999999996</v>
      </c>
      <c r="F13" s="450">
        <f>'20-Combin. schemi base pilastri'!BA84</f>
        <v>74.748000000000005</v>
      </c>
      <c r="G13" s="28">
        <f>'20-Combin. schemi base pilastri'!BL84</f>
        <v>28.044497727272724</v>
      </c>
      <c r="H13" s="28">
        <f>'20-Combin. schemi base pilastri'!BM84</f>
        <v>-89.965309090909088</v>
      </c>
      <c r="I13" s="28">
        <f>'20-Combin. schemi base pilastri'!BN84</f>
        <v>-26.856997727272724</v>
      </c>
      <c r="J13" s="28">
        <f>'20-Combin. schemi base pilastri'!BO84</f>
        <v>56.754109090909097</v>
      </c>
      <c r="K13" s="38">
        <f>'20-Combin. schemi base pilastri'!BP84</f>
        <v>-257.87712999999997</v>
      </c>
      <c r="Q13" s="636"/>
      <c r="R13" s="897"/>
      <c r="S13" s="609"/>
      <c r="T13" s="887"/>
      <c r="U13" s="706"/>
      <c r="V13" s="706"/>
      <c r="W13" s="887"/>
      <c r="X13" s="609"/>
      <c r="Y13" s="706"/>
      <c r="Z13" s="706"/>
      <c r="AA13" s="888"/>
      <c r="AC13" s="895"/>
      <c r="AD13" s="899"/>
      <c r="AE13" s="888"/>
      <c r="AF13" s="632"/>
      <c r="AG13" s="883"/>
      <c r="AH13" s="900"/>
      <c r="AI13" s="902"/>
      <c r="AJ13" s="632"/>
      <c r="AK13" s="633"/>
      <c r="AL13" s="879"/>
      <c r="AM13" s="872"/>
      <c r="AN13" s="498" t="s">
        <v>851</v>
      </c>
      <c r="AO13" s="501">
        <f>IF(AC10=6,IF($AN$4="Direzione X",(AM12)/10000*'17-Combinaz. schemi base travi'!$AE$3*1000*(0.3-2*0.04),(AM10)/10000*'17-Combinaz. schemi base travi'!$AE$3*1000*(0.6-2*0.04)),IF($AN$4="Direzione Y",(AM10)/10000*'17-Combinaz. schemi base travi'!$AE$3*1000*(0.7-2*0.04),(AM12)/10000*'17-Combinaz. schemi base travi'!$AE$3*1000*(0.3-2*0.04)))</f>
        <v>88.707649258580659</v>
      </c>
      <c r="AP13" s="455">
        <f>MIN((AO11+AO13)*(1-ABS((0.48*AO10-AJ10)/(0.48*AO10+AO12))^(1+1/(1+2*AO12/AO10))),(AO11+AO13)*(1-ABS((0.48*AO10-AK10)/(0.48*AO10+AO12))^(1+1/(1+2*AO12/AO10))))</f>
        <v>110.03191623224798</v>
      </c>
      <c r="AQ13" s="498" t="s">
        <v>851</v>
      </c>
      <c r="AR13" s="38">
        <f>IF(AC10=6,IF($AQ$4="Direzione X",(AM12)/10000*'17-Combinaz. schemi base travi'!$AE$3*1000*(0.3-2*0.04),(AM10)/10000*'17-Combinaz. schemi base travi'!$AE$3*1000*(0.6-2*0.04)),IF($AQ$4="Direzione Y",(AM10)/10000*'17-Combinaz. schemi base travi'!$AE$3*1000*(0.7-2*0.04),(AM12)/10000*'17-Combinaz. schemi base travi'!$AE$3*1000*(0.3-2*0.04)))</f>
        <v>228.65330878736148</v>
      </c>
      <c r="AS13" s="462">
        <f>MIN((AR11+AR13)*(1-ABS((0.48*AR10-AJ10)/(0.48*AR10+AR12))^(1+1/(1+2*AR12/AR10))),(AR11+AR13)*(1-ABS((0.48*AR10-AK10)/(0.48*AR10+AR12))^(1+1/(1+2*AR12/AR10))))</f>
        <v>259.8884645467698</v>
      </c>
      <c r="AT13" s="856"/>
      <c r="AU13" s="610" t="str">
        <f t="shared" ref="AU13" si="3">IF((AH10/AP13)^1.5+(AI10/AS13)^1.5&lt;=1,"Verificata","Non verificata")</f>
        <v>Verificata</v>
      </c>
      <c r="AV13" s="610"/>
      <c r="AW13" s="610" t="str">
        <f t="shared" ref="AW13" si="4">IF(Z14&lt;AS13+AS17,"Verificata","Non verificata")</f>
        <v>Verificata</v>
      </c>
      <c r="AX13" s="610"/>
    </row>
    <row r="14" spans="1:52" ht="22" customHeight="1">
      <c r="A14" s="634">
        <v>4</v>
      </c>
      <c r="B14" s="486" t="s">
        <v>819</v>
      </c>
      <c r="C14" s="476">
        <f>'20-Combin. schemi base pilastri'!AX85</f>
        <v>79.150500000000008</v>
      </c>
      <c r="D14" s="24">
        <f>'20-Combin. schemi base pilastri'!AY85</f>
        <v>-61.747999999999998</v>
      </c>
      <c r="E14" s="24">
        <f>'20-Combin. schemi base pilastri'!AZ85</f>
        <v>-76.836399999999998</v>
      </c>
      <c r="F14" s="407">
        <f>'20-Combin. schemi base pilastri'!BA85</f>
        <v>51.353399999999993</v>
      </c>
      <c r="G14" s="24">
        <f>'20-Combin. schemi base pilastri'!BL85</f>
        <v>63.788153787878798</v>
      </c>
      <c r="H14" s="24">
        <f>'20-Combin. schemi base pilastri'!BM85</f>
        <v>-50.609225757575757</v>
      </c>
      <c r="I14" s="24">
        <f>'20-Combin. schemi base pilastri'!BN85</f>
        <v>-61.474053787878788</v>
      </c>
      <c r="J14" s="24">
        <f>'20-Combin. schemi base pilastri'!BO85</f>
        <v>40.214625757575753</v>
      </c>
      <c r="K14" s="477">
        <f>'20-Combin. schemi base pilastri'!BP85</f>
        <v>-417.1223</v>
      </c>
      <c r="Q14" s="634">
        <v>4</v>
      </c>
      <c r="R14" s="896" t="s">
        <v>830</v>
      </c>
      <c r="S14" s="838">
        <f>'19-Armatura min. travi'!AN265</f>
        <v>-183.94071697099622</v>
      </c>
      <c r="T14" s="903" t="s">
        <v>187</v>
      </c>
      <c r="U14" s="706">
        <f>IF(OR(T14="-",T16="-"),MAX(ABS(S14),ABS(S16)),IF(OR(S14="-",S16="-"),MAX(ABS(T14),ABS(T16)),MAX(ABS(S14)+ABS(T16),ABS(S16)+ABS(T14))))</f>
        <v>183.94071697099622</v>
      </c>
      <c r="V14" s="706">
        <f t="shared" ref="V14" si="5">U14*1.3</f>
        <v>239.12293206229509</v>
      </c>
      <c r="W14" s="903" t="s">
        <v>187</v>
      </c>
      <c r="X14" s="838">
        <f>'19-Armatura min. travi'!AN368</f>
        <v>-182.67114138171917</v>
      </c>
      <c r="Y14" s="706">
        <f t="shared" ref="Y14" si="6">IF(OR(X14="-",X16="-"),MAX(ABS(W14),ABS(W16)),IF(OR(W14="-",W16="-"),MAX(ABS(X14),ABS(X16)),MAX(ABS(W14)+ABS(X16),ABS(W16)+ABS(X14))))</f>
        <v>182.67114138171917</v>
      </c>
      <c r="Z14" s="706">
        <f t="shared" ref="Z14" si="7">Y14*1.3</f>
        <v>237.47248379623491</v>
      </c>
      <c r="AA14" s="838">
        <f>'10-Analisi Sismica'!$L$30/('10-Analisi Sismica'!$L$31+'10-Analisi Sismica'!$L$30)</f>
        <v>0.42654936417419953</v>
      </c>
      <c r="AC14" s="893">
        <v>4</v>
      </c>
      <c r="AD14" s="898">
        <f>V14*AA16</f>
        <v>137.12519743165282</v>
      </c>
      <c r="AE14" s="838">
        <f>IF(AND(ABS(G14)&gt;ABS(G15),ABS(H14)&gt;0.3*AI14),ABS(H14),IF(AND(ABS(G15)&gt;ABS(G14),ABS(H15)&gt;0.3*AI14),ABS(H15),0.3*AI14))</f>
        <v>50.609225757575757</v>
      </c>
      <c r="AF14" s="837">
        <f>ABS(K15)</f>
        <v>109.02170000000001</v>
      </c>
      <c r="AG14" s="881">
        <f>ABS(K14)</f>
        <v>417.1223</v>
      </c>
      <c r="AH14" s="884">
        <f t="shared" ref="AH14" si="8">IF(AND(ABS(H16)&gt;ABS(H17),ABS(G16)&gt;0.3*AD14),ABS(G16),IF(AND(ABS(H17)&gt;ABS(H16),ABS(G17)&gt;0.3*AD14),ABS(G17),0.3*AD14))</f>
        <v>41.137559229495842</v>
      </c>
      <c r="AI14" s="901">
        <f>Z14*AA16</f>
        <v>136.17874682408302</v>
      </c>
      <c r="AJ14" s="835">
        <f>ABS(K16)</f>
        <v>74.415909999999997</v>
      </c>
      <c r="AK14" s="900">
        <f>ABS(K17)</f>
        <v>451.72809000000001</v>
      </c>
      <c r="AL14" s="878" t="s">
        <v>845</v>
      </c>
      <c r="AM14" s="581">
        <f t="shared" ref="AM14" si="9">IF(AL14="b: 3f20",3*PI()*(2/2)^2,4*PI()*(2/2)^2)</f>
        <v>9.4247779607693793</v>
      </c>
      <c r="AN14" s="496" t="s">
        <v>848</v>
      </c>
      <c r="AO14" s="499">
        <f>IF(AC14=6,1000*'17-Combinaz. schemi base travi'!$AE$14*0.3*0.6,1000*'17-Combinaz. schemi base travi'!$AE$14*0.3*0.7)</f>
        <v>2975</v>
      </c>
      <c r="AP14" s="502" t="s">
        <v>853</v>
      </c>
      <c r="AQ14" s="496" t="s">
        <v>848</v>
      </c>
      <c r="AR14" s="477">
        <f>IF(AC14=6,1000*'17-Combinaz. schemi base travi'!$AE$14*0.3*0.6,1000*'17-Combinaz. schemi base travi'!$AE$14*0.3*0.7)</f>
        <v>2975</v>
      </c>
      <c r="AS14" s="504" t="s">
        <v>853</v>
      </c>
      <c r="AT14" s="855">
        <v>4</v>
      </c>
      <c r="AU14" s="857" t="s">
        <v>680</v>
      </c>
      <c r="AV14" s="857"/>
      <c r="AW14" s="857" t="s">
        <v>680</v>
      </c>
      <c r="AX14" s="857"/>
    </row>
    <row r="15" spans="1:52" ht="22" customHeight="1">
      <c r="A15" s="636"/>
      <c r="B15" s="486" t="s">
        <v>820</v>
      </c>
      <c r="C15" s="474">
        <f>'20-Combin. schemi base pilastri'!AX86</f>
        <v>-48.466500000000003</v>
      </c>
      <c r="D15" s="26">
        <f>'20-Combin. schemi base pilastri'!AY86</f>
        <v>45.776000000000003</v>
      </c>
      <c r="E15" s="26">
        <f>'20-Combin. schemi base pilastri'!AZ86</f>
        <v>47.176400000000001</v>
      </c>
      <c r="F15" s="449">
        <f>'20-Combin. schemi base pilastri'!BA86</f>
        <v>-36.853399999999993</v>
      </c>
      <c r="G15" s="26">
        <f>'20-Combin. schemi base pilastri'!BL86</f>
        <v>-39.047123484848484</v>
      </c>
      <c r="H15" s="26">
        <f>'20-Combin. schemi base pilastri'!BM86</f>
        <v>37.638256060606061</v>
      </c>
      <c r="I15" s="26">
        <f>'20-Combin. schemi base pilastri'!BN86</f>
        <v>37.757023484848489</v>
      </c>
      <c r="J15" s="26">
        <f>'20-Combin. schemi base pilastri'!BO86</f>
        <v>-28.715656060606051</v>
      </c>
      <c r="K15" s="479">
        <f>'20-Combin. schemi base pilastri'!BP86</f>
        <v>-109.02170000000001</v>
      </c>
      <c r="Q15" s="636"/>
      <c r="R15" s="897"/>
      <c r="S15" s="609"/>
      <c r="T15" s="887"/>
      <c r="U15" s="706"/>
      <c r="V15" s="706"/>
      <c r="W15" s="887"/>
      <c r="X15" s="609"/>
      <c r="Y15" s="706"/>
      <c r="Z15" s="706"/>
      <c r="AA15" s="888"/>
      <c r="AC15" s="895"/>
      <c r="AD15" s="899"/>
      <c r="AE15" s="840"/>
      <c r="AF15" s="608"/>
      <c r="AG15" s="882"/>
      <c r="AH15" s="900"/>
      <c r="AI15" s="902"/>
      <c r="AJ15" s="608"/>
      <c r="AK15" s="629"/>
      <c r="AL15" s="879"/>
      <c r="AM15" s="581"/>
      <c r="AN15" s="497" t="s">
        <v>849</v>
      </c>
      <c r="AO15" s="500">
        <f>IF(AC14=6,IF($AN$4="Direzione Y",1000*0.12*0.6*'17-Combinaz. schemi base travi'!$AE$14*0.3*0.6,1000*0.12*0.3*'17-Combinaz. schemi base travi'!$AE$14*0.3*0.6),IF($AN$4="Direzione Y",1000*0.12*0.7*'17-Combinaz. schemi base travi'!$AE$14*0.3*0.7,1000*0.12*0.3*'17-Combinaz. schemi base travi'!$AE$14*0.3*0.7))</f>
        <v>107.1</v>
      </c>
      <c r="AP15" s="455">
        <f t="shared" ref="AP15" si="10">MIN((AO15+AO17)*(1-ABS((0.48*AO14-AF14)/(0.48*AO14+AO16))^(1+1/(1+2*AO16/AO14))),(AO15+AO17)*(1-ABS((0.48*AO14-AG14)/(0.48*AO14+AO16))^(1+1/(1+2*AO16/AO14))))</f>
        <v>113.68734443561381</v>
      </c>
      <c r="AQ15" s="497" t="s">
        <v>849</v>
      </c>
      <c r="AR15" s="479">
        <f>IF(AC14=6,IF($AQ$4="Direzione Y",1000*0.12*0.6*'17-Combinaz. schemi base travi'!$AE$14*0.3*0.6,1000*0.12*0.3*'17-Combinaz. schemi base travi'!$AE$14*0.3*0.6),IF($AQ$4="Direzione Y",1000*0.12*0.7*'17-Combinaz. schemi base travi'!$AE$14*0.3*0.7,1000*0.12*0.3*'17-Combinaz. schemi base travi'!$AE$14*0.3*0.7))</f>
        <v>249.89999999999998</v>
      </c>
      <c r="AS15" s="462">
        <f t="shared" ref="AS15" si="11">MIN((AR15+AR17)*(1-ABS((0.48*AR14-AF14)/(0.48*AR14+AR16))^(1+1/(1+2*AR16/AR14))),(AR15+AR17)*(1-ABS((0.48*AR14-AG14)/(0.48*AR14+AR16))^(1+1/(1+2*AR16/AR14))))</f>
        <v>269.31804062079067</v>
      </c>
      <c r="AT15" s="856"/>
      <c r="AU15" s="610" t="str">
        <f>IF($AY$6="No",IF((AD14/AP15)^1.5+(AE14/AS15)^1.5&lt;=1,"Verificata","Non verificata"),IF((MAX(ABS(G14),ABS(G15))/AP15)^1.5+(AE14/AS15)^1.5&lt;=1,"Verificata","Non verificata"))</f>
        <v>Verificata</v>
      </c>
      <c r="AV15" s="610"/>
      <c r="AW15" s="610" t="str">
        <f>IF($AY$6="No",IF(V18&lt;AP15+AP19,"Verificata","Non verificata"),"Trascurabile")</f>
        <v>Trascurabile</v>
      </c>
      <c r="AX15" s="610"/>
    </row>
    <row r="16" spans="1:52" ht="22" customHeight="1">
      <c r="A16" s="636"/>
      <c r="B16" s="486" t="s">
        <v>821</v>
      </c>
      <c r="C16" s="474">
        <f>'20-Combin. schemi base pilastri'!AX87</f>
        <v>-8.6917999999999989</v>
      </c>
      <c r="D16" s="26">
        <f>'20-Combin. schemi base pilastri'!AY87</f>
        <v>117.7157</v>
      </c>
      <c r="E16" s="26">
        <f>'20-Combin. schemi base pilastri'!AZ87</f>
        <v>8.5294000000000008</v>
      </c>
      <c r="F16" s="449">
        <f>'20-Combin. schemi base pilastri'!BA87</f>
        <v>-95.823499999999996</v>
      </c>
      <c r="G16" s="26">
        <f>'20-Combin. schemi base pilastri'!BL87</f>
        <v>-6.9957727272727261</v>
      </c>
      <c r="H16" s="26">
        <f>'20-Combin. schemi base pilastri'!BM87</f>
        <v>96.685324242424244</v>
      </c>
      <c r="I16" s="26">
        <f>'20-Combin. schemi base pilastri'!BN87</f>
        <v>6.833372727272728</v>
      </c>
      <c r="J16" s="26">
        <f>'20-Combin. schemi base pilastri'!BO87</f>
        <v>-74.793124242424241</v>
      </c>
      <c r="K16" s="479">
        <f>'20-Combin. schemi base pilastri'!BP87</f>
        <v>-74.415909999999997</v>
      </c>
      <c r="Q16" s="636"/>
      <c r="R16" s="896" t="s">
        <v>831</v>
      </c>
      <c r="S16" s="838">
        <f>'19-Armatura min. travi'!AR265</f>
        <v>135.7381790768612</v>
      </c>
      <c r="T16" s="903" t="s">
        <v>187</v>
      </c>
      <c r="U16" s="706"/>
      <c r="V16" s="706"/>
      <c r="W16" s="903" t="s">
        <v>187</v>
      </c>
      <c r="X16" s="838">
        <f>'19-Armatura min. travi'!AR368</f>
        <v>182.67114138171917</v>
      </c>
      <c r="Y16" s="706"/>
      <c r="Z16" s="706"/>
      <c r="AA16" s="838">
        <f>'10-Analisi Sismica'!$L$31/('10-Analisi Sismica'!$L$31+'10-Analisi Sismica'!$L$30)</f>
        <v>0.57345063582580047</v>
      </c>
      <c r="AC16" s="895"/>
      <c r="AD16" s="899"/>
      <c r="AE16" s="840"/>
      <c r="AF16" s="608"/>
      <c r="AG16" s="882"/>
      <c r="AH16" s="900"/>
      <c r="AI16" s="902"/>
      <c r="AJ16" s="608"/>
      <c r="AK16" s="629"/>
      <c r="AL16" s="878" t="s">
        <v>963</v>
      </c>
      <c r="AM16" s="872">
        <f>IF(AL16="h: 6f20",8*PI()*(2/2)^2,IF(AL16="h: 5f20",7*PI()*(2/2)^2,IF(AL16="h: 4f20",6*PI()*(2/2)^2,IF(AL16="h: 3f20",5*PI()*(2/2)^2,IF(AL16="h: 2f20",4*PI()*(2/2)^2,IF(AL16="h: 2f20 + 2f16",(4*PI()*(2/2)^2+2*PI()*(1.6/2)^2),(2*PI()*(2/2)^2+2*PI()*(1.6/2)^2)))))))</f>
        <v>10.304423903774522</v>
      </c>
      <c r="AN16" s="497" t="s">
        <v>850</v>
      </c>
      <c r="AO16" s="500">
        <f>2*(AM16)/10000*'17-Combinaz. schemi base travi'!$AE$3*1000</f>
        <v>806.43317507800612</v>
      </c>
      <c r="AP16" s="502" t="s">
        <v>854</v>
      </c>
      <c r="AQ16" s="497" t="s">
        <v>850</v>
      </c>
      <c r="AR16" s="479">
        <f>2*(AM14)/10000*'17-Combinaz. schemi base travi'!$AE$3*1000</f>
        <v>737.591318668908</v>
      </c>
      <c r="AS16" s="504" t="s">
        <v>854</v>
      </c>
      <c r="AT16" s="856"/>
      <c r="AU16" s="857" t="s">
        <v>681</v>
      </c>
      <c r="AV16" s="857"/>
      <c r="AW16" s="857" t="s">
        <v>681</v>
      </c>
      <c r="AX16" s="857"/>
    </row>
    <row r="17" spans="1:52" ht="22" customHeight="1">
      <c r="A17" s="636"/>
      <c r="B17" s="486" t="s">
        <v>822</v>
      </c>
      <c r="C17" s="416">
        <f>'20-Combin. schemi base pilastri'!AX88</f>
        <v>39.375799999999998</v>
      </c>
      <c r="D17" s="28">
        <f>'20-Combin. schemi base pilastri'!AY88</f>
        <v>-133.68770000000001</v>
      </c>
      <c r="E17" s="28">
        <f>'20-Combin. schemi base pilastri'!AZ88</f>
        <v>-38.189399999999999</v>
      </c>
      <c r="F17" s="450">
        <f>'20-Combin. schemi base pilastri'!BA88</f>
        <v>110.3235</v>
      </c>
      <c r="G17" s="28">
        <f>'20-Combin. schemi base pilastri'!BL88</f>
        <v>31.736803030303026</v>
      </c>
      <c r="H17" s="28">
        <f>'20-Combin. schemi base pilastri'!BM88</f>
        <v>-109.65629393939395</v>
      </c>
      <c r="I17" s="28">
        <f>'20-Combin. schemi base pilastri'!BN88</f>
        <v>-30.550403030303027</v>
      </c>
      <c r="J17" s="28">
        <f>'20-Combin. schemi base pilastri'!BO88</f>
        <v>86.292093939393936</v>
      </c>
      <c r="K17" s="38">
        <f>'20-Combin. schemi base pilastri'!BP88</f>
        <v>-451.72809000000001</v>
      </c>
      <c r="Q17" s="636"/>
      <c r="R17" s="897"/>
      <c r="S17" s="609"/>
      <c r="T17" s="887"/>
      <c r="U17" s="706"/>
      <c r="V17" s="706"/>
      <c r="W17" s="887"/>
      <c r="X17" s="609"/>
      <c r="Y17" s="706"/>
      <c r="Z17" s="706"/>
      <c r="AA17" s="888"/>
      <c r="AC17" s="895"/>
      <c r="AD17" s="899"/>
      <c r="AE17" s="888"/>
      <c r="AF17" s="632"/>
      <c r="AG17" s="883"/>
      <c r="AH17" s="900"/>
      <c r="AI17" s="902"/>
      <c r="AJ17" s="608"/>
      <c r="AK17" s="629"/>
      <c r="AL17" s="879"/>
      <c r="AM17" s="872"/>
      <c r="AN17" s="498" t="s">
        <v>851</v>
      </c>
      <c r="AO17" s="501">
        <f>IF(AC14=6,IF($AN$4="Direzione X",(AM16)/10000*'17-Combinaz. schemi base travi'!$AE$3*1000*(0.3-2*0.04),(AM14)/10000*'17-Combinaz. schemi base travi'!$AE$3*1000*(0.6-2*0.04)),IF($AN$4="Direzione Y",(AM14)/10000*'17-Combinaz. schemi base travi'!$AE$3*1000*(0.7-2*0.04),(AM16)/10000*'17-Combinaz. schemi base travi'!$AE$3*1000*(0.3-2*0.04)))</f>
        <v>88.707649258580659</v>
      </c>
      <c r="AP17" s="455">
        <f t="shared" ref="AP17" si="12">MIN((AO15+AO17)*(1-ABS((0.48*AO14-AJ14)/(0.48*AO14+AO16))^(1+1/(1+2*AO16/AO14))),(AO15+AO17)*(1-ABS((0.48*AO14-AK14)/(0.48*AO14+AO16))^(1+1/(1+2*AO16/AO14))))</f>
        <v>110.105514764731</v>
      </c>
      <c r="AQ17" s="498" t="s">
        <v>851</v>
      </c>
      <c r="AR17" s="38">
        <f>IF(AC14=6,IF($AQ$4="Direzione X",(AM16)/10000*'17-Combinaz. schemi base travi'!$AE$3*1000*(0.3-2*0.04),(AM14)/10000*'17-Combinaz. schemi base travi'!$AE$3*1000*(0.6-2*0.04)),IF($AQ$4="Direzione Y",(AM14)/10000*'17-Combinaz. schemi base travi'!$AE$3*1000*(0.7-2*0.04),(AM16)/10000*'17-Combinaz. schemi base travi'!$AE$3*1000*(0.3-2*0.04)))</f>
        <v>228.65330878736148</v>
      </c>
      <c r="AS17" s="462">
        <f t="shared" ref="AS17" si="13">MIN((AR15+AR17)*(1-ABS((0.48*AR14-AJ14)/(0.48*AR14+AR16))^(1+1/(1+2*AR16/AR14))),(AR15+AR17)*(1-ABS((0.48*AR14-AK14)/(0.48*AR14+AR16))^(1+1/(1+2*AR16/AR14))))</f>
        <v>260.07836895726757</v>
      </c>
      <c r="AT17" s="856"/>
      <c r="AU17" s="610" t="str">
        <f t="shared" ref="AU17" si="14">IF((AH14/AP17)^1.5+(AI14/AS17)^1.5&lt;=1,"Verificata","Non verificata")</f>
        <v>Verificata</v>
      </c>
      <c r="AV17" s="610"/>
      <c r="AW17" s="610" t="str">
        <f t="shared" ref="AW17" si="15">IF(Z18&lt;AS17+AS21,"Verificata","Non verificata")</f>
        <v>Verificata</v>
      </c>
      <c r="AX17" s="610"/>
    </row>
    <row r="18" spans="1:52" ht="22" customHeight="1">
      <c r="A18" s="634">
        <v>3</v>
      </c>
      <c r="B18" s="486" t="s">
        <v>819</v>
      </c>
      <c r="C18" s="476">
        <f>'20-Combin. schemi base pilastri'!AX89</f>
        <v>87.457499999999996</v>
      </c>
      <c r="D18" s="24">
        <f>'20-Combin. schemi base pilastri'!AY89</f>
        <v>-63.857099999999988</v>
      </c>
      <c r="E18" s="24">
        <f>'20-Combin. schemi base pilastri'!AZ89</f>
        <v>-88.045600000000007</v>
      </c>
      <c r="F18" s="407">
        <f>'20-Combin. schemi base pilastri'!BA89</f>
        <v>63.60110000000001</v>
      </c>
      <c r="G18" s="24">
        <f>'20-Combin. schemi base pilastri'!BL89</f>
        <v>70.173103787878773</v>
      </c>
      <c r="H18" s="24">
        <f>'20-Combin. schemi base pilastri'!BM89</f>
        <v>-51.30439848484847</v>
      </c>
      <c r="I18" s="24">
        <f>'20-Combin. schemi base pilastri'!BN89</f>
        <v>-70.761203787878799</v>
      </c>
      <c r="J18" s="24">
        <f>'20-Combin. schemi base pilastri'!BO89</f>
        <v>51.048398484848491</v>
      </c>
      <c r="K18" s="477">
        <f>'20-Combin. schemi base pilastri'!BP89</f>
        <v>-609.02739999999994</v>
      </c>
      <c r="Q18" s="634">
        <v>3</v>
      </c>
      <c r="R18" s="896" t="s">
        <v>830</v>
      </c>
      <c r="S18" s="838">
        <f>'19-Armatura min. travi'!AN389</f>
        <v>-183.94071697099622</v>
      </c>
      <c r="T18" s="903" t="s">
        <v>187</v>
      </c>
      <c r="U18" s="706">
        <f>IF(OR(T18="-",T20="-"),MAX(ABS(S18),ABS(S20)),IF(OR(S18="-",S20="-"),MAX(ABS(T18),ABS(T20)),MAX(ABS(S18)+ABS(T20),ABS(S20)+ABS(T18))))</f>
        <v>183.94071697099622</v>
      </c>
      <c r="V18" s="706">
        <f t="shared" ref="V18" si="16">U18*1.3</f>
        <v>239.12293206229509</v>
      </c>
      <c r="W18" s="903" t="s">
        <v>187</v>
      </c>
      <c r="X18" s="838">
        <f>'19-Armatura min. travi'!AN492</f>
        <v>-252.65718044999457</v>
      </c>
      <c r="Y18" s="706">
        <f t="shared" ref="Y18" si="17">IF(OR(X18="-",X20="-"),MAX(ABS(W18),ABS(W20)),IF(OR(W18="-",W20="-"),MAX(ABS(X18),ABS(X20)),MAX(ABS(W18)+ABS(X20),ABS(W20)+ABS(X18))))</f>
        <v>252.65718044999457</v>
      </c>
      <c r="Z18" s="706">
        <f t="shared" ref="Z18" si="18">Y18*1.3</f>
        <v>328.45433458499298</v>
      </c>
      <c r="AA18" s="838">
        <f>'10-Analisi Sismica'!$L$31/('10-Analisi Sismica'!$L$31+'10-Analisi Sismica'!$L$32)</f>
        <v>0.46066380464803269</v>
      </c>
      <c r="AC18" s="893">
        <v>3</v>
      </c>
      <c r="AD18" s="898">
        <f>V18*AA20</f>
        <v>128.9676523998852</v>
      </c>
      <c r="AE18" s="838">
        <f>IF(AND(ABS(G18)&gt;ABS(G19),ABS(H18)&gt;0.3*AI18),ABS(H18),IF(AND(ABS(G19)&gt;ABS(G18),ABS(H19)&gt;0.3*AI18),ABS(H19),0.3*AI18))</f>
        <v>53.144193348579662</v>
      </c>
      <c r="AF18" s="837">
        <f>ABS(K19)</f>
        <v>107.56860000000003</v>
      </c>
      <c r="AG18" s="881">
        <f>ABS(K18)</f>
        <v>609.02739999999994</v>
      </c>
      <c r="AH18" s="884">
        <f t="shared" ref="AH18" si="19">IF(AND(ABS(H20)&gt;ABS(H21),ABS(G20)&gt;0.3*AD18),ABS(G20),IF(AND(ABS(H21)&gt;ABS(H20),ABS(G21)&gt;0.3*AD18),ABS(G21),0.3*AD18))</f>
        <v>38.690295719965555</v>
      </c>
      <c r="AI18" s="901">
        <f>Z18*AA20</f>
        <v>177.14731116193221</v>
      </c>
      <c r="AJ18" s="837">
        <f>ABS(K20)</f>
        <v>50.871179999999981</v>
      </c>
      <c r="AK18" s="884">
        <f>ABS(K21)</f>
        <v>665.72482000000002</v>
      </c>
      <c r="AL18" s="878" t="s">
        <v>845</v>
      </c>
      <c r="AM18" s="581">
        <f t="shared" ref="AM18" si="20">IF(AL18="b: 3f20",3*PI()*(2/2)^2,4*PI()*(2/2)^2)</f>
        <v>9.4247779607693793</v>
      </c>
      <c r="AN18" s="496" t="s">
        <v>848</v>
      </c>
      <c r="AO18" s="499">
        <f>IF(AC18=6,1000*'17-Combinaz. schemi base travi'!$AE$14*0.3*0.6,1000*'17-Combinaz. schemi base travi'!$AE$14*0.3*0.7)</f>
        <v>2975</v>
      </c>
      <c r="AP18" s="502" t="s">
        <v>853</v>
      </c>
      <c r="AQ18" s="496" t="s">
        <v>848</v>
      </c>
      <c r="AR18" s="477">
        <f>IF(AC18=6,1000*'17-Combinaz. schemi base travi'!$AE$14*0.3*0.6,1000*'17-Combinaz. schemi base travi'!$AE$14*0.3*0.7)</f>
        <v>2975</v>
      </c>
      <c r="AS18" s="504" t="s">
        <v>853</v>
      </c>
      <c r="AT18" s="855">
        <v>3</v>
      </c>
      <c r="AU18" s="857" t="s">
        <v>680</v>
      </c>
      <c r="AV18" s="857"/>
      <c r="AW18" s="857" t="s">
        <v>680</v>
      </c>
      <c r="AX18" s="857"/>
    </row>
    <row r="19" spans="1:52" ht="22" customHeight="1">
      <c r="A19" s="636"/>
      <c r="B19" s="486" t="s">
        <v>820</v>
      </c>
      <c r="C19" s="474">
        <f>'20-Combin. schemi base pilastri'!AX90</f>
        <v>-59.191500000000005</v>
      </c>
      <c r="D19" s="26">
        <f>'20-Combin. schemi base pilastri'!AY90</f>
        <v>48.501099999999994</v>
      </c>
      <c r="E19" s="26">
        <f>'20-Combin. schemi base pilastri'!AZ90</f>
        <v>60.283600000000007</v>
      </c>
      <c r="F19" s="449">
        <f>'20-Combin. schemi base pilastri'!BA90</f>
        <v>-50.713100000000004</v>
      </c>
      <c r="G19" s="26">
        <f>'20-Combin. schemi base pilastri'!BL90</f>
        <v>-47.425012878787882</v>
      </c>
      <c r="H19" s="26">
        <f>'20-Combin. schemi base pilastri'!BM90</f>
        <v>38.730004545454534</v>
      </c>
      <c r="I19" s="26">
        <f>'20-Combin. schemi base pilastri'!BN90</f>
        <v>48.517112878787884</v>
      </c>
      <c r="J19" s="26">
        <f>'20-Combin. schemi base pilastri'!BO90</f>
        <v>-40.942004545454552</v>
      </c>
      <c r="K19" s="479">
        <f>'20-Combin. schemi base pilastri'!BP90</f>
        <v>-107.56860000000003</v>
      </c>
      <c r="Q19" s="636"/>
      <c r="R19" s="897"/>
      <c r="S19" s="609"/>
      <c r="T19" s="887"/>
      <c r="U19" s="706"/>
      <c r="V19" s="706"/>
      <c r="W19" s="887"/>
      <c r="X19" s="609"/>
      <c r="Y19" s="706"/>
      <c r="Z19" s="706"/>
      <c r="AA19" s="888"/>
      <c r="AC19" s="895"/>
      <c r="AD19" s="899"/>
      <c r="AE19" s="840"/>
      <c r="AF19" s="608"/>
      <c r="AG19" s="882"/>
      <c r="AH19" s="900"/>
      <c r="AI19" s="902"/>
      <c r="AJ19" s="608"/>
      <c r="AK19" s="629"/>
      <c r="AL19" s="879"/>
      <c r="AM19" s="581"/>
      <c r="AN19" s="497" t="s">
        <v>849</v>
      </c>
      <c r="AO19" s="500">
        <f>IF(AC18=6,IF($AN$4="Direzione Y",1000*0.12*0.6*'17-Combinaz. schemi base travi'!$AE$14*0.3*0.6,1000*0.12*0.3*'17-Combinaz. schemi base travi'!$AE$14*0.3*0.6),IF($AN$4="Direzione Y",1000*0.12*0.7*'17-Combinaz. schemi base travi'!$AE$14*0.3*0.7,1000*0.12*0.3*'17-Combinaz. schemi base travi'!$AE$14*0.3*0.7))</f>
        <v>107.1</v>
      </c>
      <c r="AP19" s="455">
        <f t="shared" ref="AP19" si="21">MIN((AO19+AO21)*(1-ABS((0.48*AO18-AF18)/(0.48*AO18+AO20))^(1+1/(1+2*AO20/AO18))),(AO19+AO21)*(1-ABS((0.48*AO18-AG18)/(0.48*AO18+AO20))^(1+1/(1+2*AO20/AO18))))</f>
        <v>113.53815462851856</v>
      </c>
      <c r="AQ19" s="497" t="s">
        <v>849</v>
      </c>
      <c r="AR19" s="479">
        <f>IF(AC18=6,IF($AQ$4="Direzione Y",1000*0.12*0.6*'17-Combinaz. schemi base travi'!$AE$14*0.3*0.6,1000*0.12*0.3*'17-Combinaz. schemi base travi'!$AE$14*0.3*0.6),IF($AQ$4="Direzione Y",1000*0.12*0.7*'17-Combinaz. schemi base travi'!$AE$14*0.3*0.7,1000*0.12*0.3*'17-Combinaz. schemi base travi'!$AE$14*0.3*0.7))</f>
        <v>249.89999999999998</v>
      </c>
      <c r="AS19" s="462">
        <f t="shared" ref="AS19" si="22">MIN((AR19+AR21)*(1-ABS((0.48*AR18-AF18)/(0.48*AR18+AR20))^(1+1/(1+2*AR20/AR18))),(AR19+AR21)*(1-ABS((0.48*AR18-AG18)/(0.48*AR18+AR20))^(1+1/(1+2*AR20/AR18))))</f>
        <v>268.93328769981417</v>
      </c>
      <c r="AT19" s="856"/>
      <c r="AU19" s="610" t="str">
        <f>IF($AY$6="No",IF((AD18/AP19)^1.5+(AE18/AS19)^1.5&lt;=1,"Verificata","Non verificata"),IF((MAX(ABS(G18),ABS(G19))/AP19)^1.5+(AE18/AS19)^1.5&lt;=1,"Verificata","Non verificata"))</f>
        <v>Verificata</v>
      </c>
      <c r="AV19" s="610"/>
      <c r="AW19" s="610" t="str">
        <f>IF($AY$6="No",IF(V22&lt;AP19+AP23,"Verificata","Non verificata"),"Trascurabile")</f>
        <v>Trascurabile</v>
      </c>
      <c r="AX19" s="610"/>
    </row>
    <row r="20" spans="1:52" ht="22" customHeight="1">
      <c r="A20" s="636"/>
      <c r="B20" s="486" t="s">
        <v>821</v>
      </c>
      <c r="C20" s="474">
        <f>'20-Combin. schemi base pilastri'!AX91</f>
        <v>-13.465399999999999</v>
      </c>
      <c r="D20" s="26">
        <f>'20-Combin. schemi base pilastri'!AY91</f>
        <v>123.84209999999999</v>
      </c>
      <c r="E20" s="26">
        <f>'20-Combin. schemi base pilastri'!AZ91</f>
        <v>14.0304</v>
      </c>
      <c r="F20" s="449">
        <f>'20-Combin. schemi base pilastri'!BA91</f>
        <v>-125.50600000000001</v>
      </c>
      <c r="G20" s="26">
        <f>'20-Combin. schemi base pilastri'!BL91</f>
        <v>-10.757480303030302</v>
      </c>
      <c r="H20" s="26">
        <f>'20-Combin. schemi base pilastri'!BM91</f>
        <v>99.285090151515135</v>
      </c>
      <c r="I20" s="26">
        <f>'20-Combin. schemi base pilastri'!BN91</f>
        <v>11.322480303030304</v>
      </c>
      <c r="J20" s="26">
        <f>'20-Combin. schemi base pilastri'!BO91</f>
        <v>-100.94899015151516</v>
      </c>
      <c r="K20" s="479">
        <f>'20-Combin. schemi base pilastri'!BP91</f>
        <v>-50.871179999999981</v>
      </c>
      <c r="Q20" s="636"/>
      <c r="R20" s="896" t="s">
        <v>831</v>
      </c>
      <c r="S20" s="838">
        <f>'19-Armatura min. travi'!AR389</f>
        <v>135.7381790768612</v>
      </c>
      <c r="T20" s="903" t="s">
        <v>187</v>
      </c>
      <c r="U20" s="706"/>
      <c r="V20" s="706"/>
      <c r="W20" s="903" t="s">
        <v>187</v>
      </c>
      <c r="X20" s="838">
        <f>'19-Armatura min. travi'!AR492</f>
        <v>252.65718044999457</v>
      </c>
      <c r="Y20" s="706"/>
      <c r="Z20" s="706"/>
      <c r="AA20" s="838">
        <f>'10-Analisi Sismica'!$L$32/('10-Analisi Sismica'!$L$31+'10-Analisi Sismica'!$L$32)</f>
        <v>0.53933619535196731</v>
      </c>
      <c r="AC20" s="895"/>
      <c r="AD20" s="899"/>
      <c r="AE20" s="840"/>
      <c r="AF20" s="608"/>
      <c r="AG20" s="882"/>
      <c r="AH20" s="900"/>
      <c r="AI20" s="902"/>
      <c r="AJ20" s="608"/>
      <c r="AK20" s="629"/>
      <c r="AL20" s="878" t="s">
        <v>963</v>
      </c>
      <c r="AM20" s="872">
        <f>IF(AL20="h: 6f20",8*PI()*(2/2)^2,IF(AL20="h: 5f20",7*PI()*(2/2)^2,IF(AL20="h: 4f20",6*PI()*(2/2)^2,IF(AL20="h: 3f20",5*PI()*(2/2)^2,IF(AL20="h: 2f20",4*PI()*(2/2)^2,IF(AL20="h: 2f20 + 2f16",(4*PI()*(2/2)^2+2*PI()*(1.6/2)^2),(2*PI()*(2/2)^2+2*PI()*(1.6/2)^2)))))))</f>
        <v>10.304423903774522</v>
      </c>
      <c r="AN20" s="497" t="s">
        <v>850</v>
      </c>
      <c r="AO20" s="500">
        <f>2*(AM20)/10000*'17-Combinaz. schemi base travi'!$AE$3*1000</f>
        <v>806.43317507800612</v>
      </c>
      <c r="AP20" s="502" t="s">
        <v>854</v>
      </c>
      <c r="AQ20" s="497" t="s">
        <v>850</v>
      </c>
      <c r="AR20" s="479">
        <f>2*(AM18)/10000*'17-Combinaz. schemi base travi'!$AE$3*1000</f>
        <v>737.591318668908</v>
      </c>
      <c r="AS20" s="504" t="s">
        <v>854</v>
      </c>
      <c r="AT20" s="856"/>
      <c r="AU20" s="857" t="s">
        <v>681</v>
      </c>
      <c r="AV20" s="857"/>
      <c r="AW20" s="857" t="s">
        <v>681</v>
      </c>
      <c r="AX20" s="857"/>
    </row>
    <row r="21" spans="1:52" ht="22" customHeight="1">
      <c r="A21" s="636"/>
      <c r="B21" s="486" t="s">
        <v>822</v>
      </c>
      <c r="C21" s="416">
        <f>'20-Combin. schemi base pilastri'!AX92</f>
        <v>41.731399999999994</v>
      </c>
      <c r="D21" s="28">
        <f>'20-Combin. schemi base pilastri'!AY92</f>
        <v>-139.19809999999998</v>
      </c>
      <c r="E21" s="28">
        <f>'20-Combin. schemi base pilastri'!AZ92</f>
        <v>-41.792400000000001</v>
      </c>
      <c r="F21" s="450">
        <f>'20-Combin. schemi base pilastri'!BA92</f>
        <v>138.39400000000001</v>
      </c>
      <c r="G21" s="28">
        <f>'20-Combin. schemi base pilastri'!BL92</f>
        <v>33.505571212121204</v>
      </c>
      <c r="H21" s="28">
        <f>'20-Combin. schemi base pilastri'!BM92</f>
        <v>-111.85948409090908</v>
      </c>
      <c r="I21" s="28">
        <f>'20-Combin. schemi base pilastri'!BN92</f>
        <v>-33.566571212121211</v>
      </c>
      <c r="J21" s="28">
        <f>'20-Combin. schemi base pilastri'!BO92</f>
        <v>111.0553840909091</v>
      </c>
      <c r="K21" s="38">
        <f>'20-Combin. schemi base pilastri'!BP92</f>
        <v>-665.72482000000002</v>
      </c>
      <c r="Q21" s="636"/>
      <c r="R21" s="897"/>
      <c r="S21" s="609"/>
      <c r="T21" s="887"/>
      <c r="U21" s="706"/>
      <c r="V21" s="706"/>
      <c r="W21" s="887"/>
      <c r="X21" s="609"/>
      <c r="Y21" s="706"/>
      <c r="Z21" s="706"/>
      <c r="AA21" s="888"/>
      <c r="AC21" s="895"/>
      <c r="AD21" s="899"/>
      <c r="AE21" s="888"/>
      <c r="AF21" s="632"/>
      <c r="AG21" s="883"/>
      <c r="AH21" s="900"/>
      <c r="AI21" s="902"/>
      <c r="AJ21" s="632"/>
      <c r="AK21" s="633"/>
      <c r="AL21" s="879"/>
      <c r="AM21" s="872"/>
      <c r="AN21" s="498" t="s">
        <v>851</v>
      </c>
      <c r="AO21" s="501">
        <f>IF(AC18=6,IF($AN$4="Direzione X",(AM20)/10000*'17-Combinaz. schemi base travi'!$AE$3*1000*(0.3-2*0.04),(AM18)/10000*'17-Combinaz. schemi base travi'!$AE$3*1000*(0.6-2*0.04)),IF($AN$4="Direzione Y",(AM18)/10000*'17-Combinaz. schemi base travi'!$AE$3*1000*(0.7-2*0.04),(AM20)/10000*'17-Combinaz. schemi base travi'!$AE$3*1000*(0.3-2*0.04)))</f>
        <v>88.707649258580659</v>
      </c>
      <c r="AP21" s="455">
        <f t="shared" ref="AP21" si="23">MIN((AO19+AO21)*(1-ABS((0.48*AO18-AJ18)/(0.48*AO18+AO20))^(1+1/(1+2*AO20/AO18))),(AO19+AO21)*(1-ABS((0.48*AO18-AK18)/(0.48*AO18+AO20))^(1+1/(1+2*AO20/AO18))))</f>
        <v>107.63428431402018</v>
      </c>
      <c r="AQ21" s="498" t="s">
        <v>851</v>
      </c>
      <c r="AR21" s="38">
        <f>IF(AC18=6,IF($AQ$4="Direzione X",(AM20)/10000*'17-Combinaz. schemi base travi'!$AE$3*1000*(0.3-2*0.04),(AM18)/10000*'17-Combinaz. schemi base travi'!$AE$3*1000*(0.6-2*0.04)),IF($AQ$4="Direzione Y",(AM18)/10000*'17-Combinaz. schemi base travi'!$AE$3*1000*(0.7-2*0.04),(AM20)/10000*'17-Combinaz. schemi base travi'!$AE$3*1000*(0.3-2*0.04)))</f>
        <v>228.65330878736148</v>
      </c>
      <c r="AS21" s="462">
        <f t="shared" ref="AS21" si="24">MIN((AR19+AR21)*(1-ABS((0.48*AR18-AJ18)/(0.48*AR18+AR20))^(1+1/(1+2*AR20/AR18))),(AR19+AR21)*(1-ABS((0.48*AR18-AK18)/(0.48*AR18+AR20))^(1+1/(1+2*AR20/AR18))))</f>
        <v>253.7008411778306</v>
      </c>
      <c r="AT21" s="856"/>
      <c r="AU21" s="610" t="str">
        <f t="shared" ref="AU21" si="25">IF((AH18/AP21)^1.5+(AI18/AS21)^1.5&lt;=1,"Verificata","Non verificata")</f>
        <v>Verificata</v>
      </c>
      <c r="AV21" s="610"/>
      <c r="AW21" s="634" t="str">
        <f t="shared" ref="AW21" si="26">IF(Z22&lt;AS21+AS25,"Verificata","Non verificata")</f>
        <v>Verificata</v>
      </c>
      <c r="AX21" s="634"/>
    </row>
    <row r="22" spans="1:52" ht="22" customHeight="1">
      <c r="A22" s="634">
        <v>2</v>
      </c>
      <c r="B22" s="486" t="s">
        <v>819</v>
      </c>
      <c r="C22" s="476">
        <f>'20-Combin. schemi base pilastri'!AX93</f>
        <v>67.823999999999998</v>
      </c>
      <c r="D22" s="24">
        <f>'20-Combin. schemi base pilastri'!AY93</f>
        <v>-51.230900000000005</v>
      </c>
      <c r="E22" s="24">
        <f>'20-Combin. schemi base pilastri'!AZ93</f>
        <v>-73.008099999999985</v>
      </c>
      <c r="F22" s="407">
        <f>'20-Combin. schemi base pilastri'!BA93</f>
        <v>109.0466</v>
      </c>
      <c r="G22" s="24">
        <f>'20-Combin. schemi base pilastri'!BL93</f>
        <v>53.954171969696972</v>
      </c>
      <c r="H22" s="24">
        <f>'20-Combin. schemi base pilastri'!BM93</f>
        <v>-35.445994696969706</v>
      </c>
      <c r="I22" s="24">
        <f>'20-Combin. schemi base pilastri'!BN93</f>
        <v>-59.138271969696959</v>
      </c>
      <c r="J22" s="24">
        <f>'20-Combin. schemi base pilastri'!BO93</f>
        <v>93.261694696969698</v>
      </c>
      <c r="K22" s="477">
        <f>'20-Combin. schemi base pilastri'!BP93</f>
        <v>-798.34450000000004</v>
      </c>
      <c r="M22" s="585" t="s">
        <v>826</v>
      </c>
      <c r="N22" s="585"/>
      <c r="O22" s="924" t="s">
        <v>825</v>
      </c>
      <c r="Q22" s="634">
        <v>2</v>
      </c>
      <c r="R22" s="896" t="s">
        <v>830</v>
      </c>
      <c r="S22" s="838">
        <f>'19-Armatura min. travi'!AN513</f>
        <v>-183.94071697099622</v>
      </c>
      <c r="T22" s="903" t="s">
        <v>187</v>
      </c>
      <c r="U22" s="706">
        <f>IF(OR(T22="-",T24="-"),MAX(ABS(S22),ABS(S24)),IF(OR(S22="-",S24="-"),MAX(ABS(T22),ABS(T24)),MAX(ABS(S22)+ABS(T24),ABS(S24)+ABS(T22))))</f>
        <v>183.94071697099622</v>
      </c>
      <c r="V22" s="706">
        <f t="shared" ref="V22" si="27">U22*1.3</f>
        <v>239.12293206229509</v>
      </c>
      <c r="W22" s="903" t="s">
        <v>187</v>
      </c>
      <c r="X22" s="838">
        <f>'19-Armatura min. travi'!AR616</f>
        <v>252.65718044999457</v>
      </c>
      <c r="Y22" s="706">
        <f t="shared" ref="Y22" si="28">IF(OR(X22="-",X24="-"),MAX(ABS(W22),ABS(W24)),IF(OR(W22="-",W24="-"),MAX(ABS(X22),ABS(X24)),MAX(ABS(W22)+ABS(X24),ABS(W24)+ABS(X22))))</f>
        <v>252.65718044999457</v>
      </c>
      <c r="Z22" s="706">
        <f t="shared" ref="Z22" si="29">Y22*1.3</f>
        <v>328.45433458499298</v>
      </c>
      <c r="AA22" s="838">
        <f>'10-Analisi Sismica'!$L$32/('10-Analisi Sismica'!$L$33+'10-Analisi Sismica'!$L$32)</f>
        <v>0.48240791893614293</v>
      </c>
      <c r="AC22" s="893" t="s">
        <v>838</v>
      </c>
      <c r="AD22" s="889">
        <f>V22*AA24</f>
        <v>123.76813603621464</v>
      </c>
      <c r="AE22" s="732">
        <f>IF(AND(ABS(G22)&gt;ABS(G23),ABS(H22)&gt;0.3*AI22),ABS(H22),IF(AND(ABS(G23)&gt;ABS(G22),ABS(H23)&gt;0.3*AI22),ABS(H23),0.3*AI22))</f>
        <v>51.00160877168728</v>
      </c>
      <c r="AF22" s="835">
        <f>ABS(K23)</f>
        <v>101.85550000000001</v>
      </c>
      <c r="AG22" s="923">
        <f>ABS(K22)</f>
        <v>798.34450000000004</v>
      </c>
      <c r="AH22" s="733">
        <f>IF(AND(ABS(H24)&gt;ABS(H25),ABS(G24)&gt;0.3*AD22),ABS(G24),IF(AND(ABS(H25)&gt;ABS(H24),ABS(G25)&gt;0.3*AD22),ABS(G25),0.3*AD22))</f>
        <v>37.130440810864393</v>
      </c>
      <c r="AI22" s="890">
        <f>Z22*AA24</f>
        <v>170.00536257229095</v>
      </c>
      <c r="AJ22" s="837">
        <f>ABS(K24)</f>
        <v>21.941649999999981</v>
      </c>
      <c r="AK22" s="884">
        <f>ABS(K25)</f>
        <v>878.25835000000006</v>
      </c>
      <c r="AL22" s="878" t="s">
        <v>844</v>
      </c>
      <c r="AM22" s="581">
        <f t="shared" ref="AM22" si="30">IF(AL22="b: 3f20",3*PI()*(2/2)^2,4*PI()*(2/2)^2)</f>
        <v>12.566370614359172</v>
      </c>
      <c r="AN22" s="496" t="s">
        <v>848</v>
      </c>
      <c r="AO22" s="499">
        <f>IF(AC22=6,1000*'17-Combinaz. schemi base travi'!$AE$14*0.3*0.6,1000*'17-Combinaz. schemi base travi'!$AE$14*0.3*0.7)</f>
        <v>2975</v>
      </c>
      <c r="AP22" s="502" t="s">
        <v>853</v>
      </c>
      <c r="AQ22" s="496" t="s">
        <v>848</v>
      </c>
      <c r="AR22" s="477">
        <f>IF(AC22=6,1000*'17-Combinaz. schemi base travi'!$AE$14*0.3*0.6,1000*'17-Combinaz. schemi base travi'!$AE$14*0.3*0.7)</f>
        <v>2975</v>
      </c>
      <c r="AS22" s="504" t="s">
        <v>853</v>
      </c>
      <c r="AT22" s="855">
        <v>2</v>
      </c>
      <c r="AU22" s="857" t="s">
        <v>680</v>
      </c>
      <c r="AV22" s="859"/>
      <c r="AW22" s="505"/>
      <c r="AX22" s="506"/>
    </row>
    <row r="23" spans="1:52" ht="22" customHeight="1">
      <c r="A23" s="636"/>
      <c r="B23" s="486" t="s">
        <v>820</v>
      </c>
      <c r="C23" s="474">
        <f>'20-Combin. schemi base pilastri'!AX94</f>
        <v>-50.116</v>
      </c>
      <c r="D23" s="26">
        <f>'20-Combin. schemi base pilastri'!AY94</f>
        <v>36.660899999999998</v>
      </c>
      <c r="E23" s="26">
        <f>'20-Combin. schemi base pilastri'!AZ94</f>
        <v>63.898099999999992</v>
      </c>
      <c r="F23" s="449">
        <f>'20-Combin. schemi base pilastri'!BA94</f>
        <v>-108.23260000000001</v>
      </c>
      <c r="G23" s="26">
        <f>'20-Combin. schemi base pilastri'!BL94</f>
        <v>-38.887338636363637</v>
      </c>
      <c r="H23" s="26">
        <f>'20-Combin. schemi base pilastri'!BM94</f>
        <v>22.391085606060599</v>
      </c>
      <c r="I23" s="26">
        <f>'20-Combin. schemi base pilastri'!BN94</f>
        <v>52.66943863636363</v>
      </c>
      <c r="J23" s="26">
        <f>'20-Combin. schemi base pilastri'!BO94</f>
        <v>-93.962785606060606</v>
      </c>
      <c r="K23" s="479">
        <f>'20-Combin. schemi base pilastri'!BP94</f>
        <v>-101.85550000000001</v>
      </c>
      <c r="M23" s="585"/>
      <c r="N23" s="585"/>
      <c r="O23" s="924"/>
      <c r="Q23" s="636"/>
      <c r="R23" s="897"/>
      <c r="S23" s="609"/>
      <c r="T23" s="887"/>
      <c r="U23" s="706"/>
      <c r="V23" s="706"/>
      <c r="W23" s="887"/>
      <c r="X23" s="609"/>
      <c r="Y23" s="706"/>
      <c r="Z23" s="706"/>
      <c r="AA23" s="888"/>
      <c r="AC23" s="894"/>
      <c r="AD23" s="889"/>
      <c r="AE23" s="732"/>
      <c r="AF23" s="608"/>
      <c r="AG23" s="882"/>
      <c r="AH23" s="733"/>
      <c r="AI23" s="890"/>
      <c r="AJ23" s="608"/>
      <c r="AK23" s="629"/>
      <c r="AL23" s="879"/>
      <c r="AM23" s="581"/>
      <c r="AN23" s="497" t="s">
        <v>849</v>
      </c>
      <c r="AO23" s="500">
        <f>IF(AC22=6,IF($AN$4="Direzione Y",1000*0.12*0.6*'17-Combinaz. schemi base travi'!$AE$14*0.3*0.6,1000*0.12*0.3*'17-Combinaz. schemi base travi'!$AE$14*0.3*0.6),IF($AN$4="Direzione Y",1000*0.12*0.7*'17-Combinaz. schemi base travi'!$AE$14*0.3*0.7,1000*0.12*0.3*'17-Combinaz. schemi base travi'!$AE$14*0.3*0.7))</f>
        <v>107.1</v>
      </c>
      <c r="AP23" s="455">
        <f t="shared" ref="AP23" si="31">MIN((AO23+AO25)*(1-ABS((0.48*AO22-AF22)/(0.48*AO22+AO24))^(1+1/(1+2*AO24/AO22))),(AO23+AO25)*(1-ABS((0.48*AO22-AG22)/(0.48*AO22+AO24))^(1+1/(1+2*AO24/AO22))))</f>
        <v>112.95055842359349</v>
      </c>
      <c r="AQ23" s="497" t="s">
        <v>849</v>
      </c>
      <c r="AR23" s="479">
        <f>IF(AC22=6,IF($AQ$4="Direzione Y",1000*0.12*0.6*'17-Combinaz. schemi base travi'!$AE$14*0.3*0.6,1000*0.12*0.3*'17-Combinaz. schemi base travi'!$AE$14*0.3*0.6),IF($AQ$4="Direzione Y",1000*0.12*0.7*'17-Combinaz. schemi base travi'!$AE$14*0.3*0.7,1000*0.12*0.3*'17-Combinaz. schemi base travi'!$AE$14*0.3*0.7))</f>
        <v>249.89999999999998</v>
      </c>
      <c r="AS23" s="462">
        <f t="shared" ref="AS23" si="32">MIN((AR23+AR25)*(1-ABS((0.48*AR22-AF22)/(0.48*AR22+AR24))^(1+1/(1+2*AR24/AR22))),(AR23+AR25)*(1-ABS((0.48*AR22-AG22)/(0.48*AR22+AR24))^(1+1/(1+2*AR24/AR22))))</f>
        <v>341.91077333681113</v>
      </c>
      <c r="AT23" s="856"/>
      <c r="AU23" s="610" t="str">
        <f>IF($AY$6="No",IF((AD22/AP23)^1.5+(AE22/AS23)^1.5&lt;=1,"Verificata","Non verificata"),IF((MAX(ABS(G22),ABS(G23))/AP23)^1.5+(AE22/AS23)^1.5&lt;=1,"Verificata","Non verificata"))</f>
        <v>Verificata</v>
      </c>
      <c r="AV23" s="610"/>
      <c r="AW23" s="507"/>
      <c r="AX23" s="508"/>
    </row>
    <row r="24" spans="1:52" ht="22" customHeight="1">
      <c r="A24" s="636"/>
      <c r="B24" s="486" t="s">
        <v>821</v>
      </c>
      <c r="C24" s="474">
        <f>'20-Combin. schemi base pilastri'!AX95</f>
        <v>-13.432500000000001</v>
      </c>
      <c r="D24" s="26">
        <f>'20-Combin. schemi base pilastri'!AY95</f>
        <v>99.631500000000003</v>
      </c>
      <c r="E24" s="26">
        <f>'20-Combin. schemi base pilastri'!AZ95</f>
        <v>21.301699999999997</v>
      </c>
      <c r="F24" s="449">
        <f>'20-Combin. schemi base pilastri'!BA95</f>
        <v>-258.83130000000006</v>
      </c>
      <c r="G24" s="26">
        <f>'20-Combin. schemi base pilastri'!BL95</f>
        <v>-10.011707575757576</v>
      </c>
      <c r="H24" s="26">
        <f>'20-Combin. schemi base pilastri'!BM95</f>
        <v>64.328345454545442</v>
      </c>
      <c r="I24" s="26">
        <f>'20-Combin. schemi base pilastri'!BN95</f>
        <v>17.880907575757572</v>
      </c>
      <c r="J24" s="26">
        <f>'20-Combin. schemi base pilastri'!BO95</f>
        <v>-223.52814545454549</v>
      </c>
      <c r="K24" s="479">
        <f>'20-Combin. schemi base pilastri'!BP95</f>
        <v>-21.941649999999981</v>
      </c>
      <c r="L24" s="489" t="s">
        <v>828</v>
      </c>
      <c r="M24" s="442">
        <v>57.54</v>
      </c>
      <c r="N24" s="442">
        <v>295.7</v>
      </c>
      <c r="O24" s="610" t="str">
        <f>IF(M25+N25&lt;=1,"Verificata","Non verificata")</f>
        <v>Verificata</v>
      </c>
      <c r="Q24" s="636"/>
      <c r="R24" s="885" t="s">
        <v>831</v>
      </c>
      <c r="S24" s="838">
        <f>'19-Armatura min. travi'!AR513</f>
        <v>135.7381790768612</v>
      </c>
      <c r="T24" s="903" t="s">
        <v>187</v>
      </c>
      <c r="U24" s="706"/>
      <c r="V24" s="706"/>
      <c r="W24" s="903" t="s">
        <v>187</v>
      </c>
      <c r="X24" s="838">
        <f>'19-Armatura min. travi'!AR616</f>
        <v>252.65718044999457</v>
      </c>
      <c r="Y24" s="706"/>
      <c r="Z24" s="706"/>
      <c r="AA24" s="838">
        <f>'10-Analisi Sismica'!$L$33/('10-Analisi Sismica'!$L$33+'10-Analisi Sismica'!$L$32)</f>
        <v>0.51759208106385712</v>
      </c>
      <c r="AC24" s="895" t="s">
        <v>837</v>
      </c>
      <c r="AD24" s="891">
        <f>ABS(I22)</f>
        <v>59.138271969696959</v>
      </c>
      <c r="AE24" s="732">
        <f>ABS(J22)</f>
        <v>93.261694696969698</v>
      </c>
      <c r="AF24" s="608"/>
      <c r="AG24" s="882"/>
      <c r="AH24" s="733">
        <f>ABS(I24)</f>
        <v>17.880907575757572</v>
      </c>
      <c r="AI24" s="892">
        <f>ABS(J24)</f>
        <v>223.52814545454549</v>
      </c>
      <c r="AJ24" s="608"/>
      <c r="AK24" s="629"/>
      <c r="AL24" s="878" t="s">
        <v>963</v>
      </c>
      <c r="AM24" s="872">
        <f>IF(AL24="h: 6f20",8*PI()*(2/2)^2,IF(AL24="h: 5f20",7*PI()*(2/2)^2,IF(AL24="h: 4f20",6*PI()*(2/2)^2,IF(AL24="h: 3f20",5*PI()*(2/2)^2,IF(AL24="h: 2f20",4*PI()*(2/2)^2,IF(AL24="h: 2f20 + 2f16",(4*PI()*(2/2)^2+2*PI()*(1.6/2)^2),(2*PI()*(2/2)^2+2*PI()*(1.6/2)^2)))))))</f>
        <v>10.304423903774522</v>
      </c>
      <c r="AN24" s="497" t="s">
        <v>850</v>
      </c>
      <c r="AO24" s="500">
        <f>2*(AM24)/10000*'17-Combinaz. schemi base travi'!$AE$3*1000</f>
        <v>806.43317507800612</v>
      </c>
      <c r="AP24" s="502" t="s">
        <v>854</v>
      </c>
      <c r="AQ24" s="497" t="s">
        <v>850</v>
      </c>
      <c r="AR24" s="479">
        <f>2*(AM22)/10000*'17-Combinaz. schemi base travi'!$AE$3*1000</f>
        <v>983.45509155854404</v>
      </c>
      <c r="AS24" s="504" t="s">
        <v>854</v>
      </c>
      <c r="AT24" s="856"/>
      <c r="AU24" s="857" t="s">
        <v>681</v>
      </c>
      <c r="AV24" s="859"/>
      <c r="AW24" s="507"/>
      <c r="AX24" s="508"/>
    </row>
    <row r="25" spans="1:52" ht="22" customHeight="1">
      <c r="A25" s="609"/>
      <c r="B25" s="212" t="s">
        <v>822</v>
      </c>
      <c r="C25" s="416">
        <f>'20-Combin. schemi base pilastri'!AX96</f>
        <v>31.140499999999999</v>
      </c>
      <c r="D25" s="28">
        <f>'20-Combin. schemi base pilastri'!AY96</f>
        <v>-114.2015</v>
      </c>
      <c r="E25" s="28">
        <f>'20-Combin. schemi base pilastri'!AZ96</f>
        <v>-30.411699999999996</v>
      </c>
      <c r="F25" s="450">
        <f>'20-Combin. schemi base pilastri'!BA96</f>
        <v>259.64530000000002</v>
      </c>
      <c r="G25" s="28">
        <f>'20-Combin. schemi base pilastri'!BL96</f>
        <v>25.078540909090908</v>
      </c>
      <c r="H25" s="28">
        <f>'20-Combin. schemi base pilastri'!BM96</f>
        <v>-77.383254545454534</v>
      </c>
      <c r="I25" s="28">
        <f>'20-Combin. schemi base pilastri'!BN96</f>
        <v>-24.349740909090904</v>
      </c>
      <c r="J25" s="28">
        <f>'20-Combin. schemi base pilastri'!BO96</f>
        <v>222.82705454545456</v>
      </c>
      <c r="K25" s="38">
        <f>'20-Combin. schemi base pilastri'!BP96</f>
        <v>-878.25835000000006</v>
      </c>
      <c r="M25" s="442">
        <f>ABS(I24/M24)^1.5</f>
        <v>0.1732325711156755</v>
      </c>
      <c r="N25" s="442">
        <f>ABS(J24/N24)^1.5</f>
        <v>0.65723598754004775</v>
      </c>
      <c r="O25" s="610"/>
      <c r="Q25" s="609"/>
      <c r="R25" s="613"/>
      <c r="S25" s="609"/>
      <c r="T25" s="887"/>
      <c r="U25" s="706"/>
      <c r="V25" s="706"/>
      <c r="W25" s="887"/>
      <c r="X25" s="609"/>
      <c r="Y25" s="706"/>
      <c r="Z25" s="706"/>
      <c r="AA25" s="888"/>
      <c r="AC25" s="894"/>
      <c r="AD25" s="891"/>
      <c r="AE25" s="732"/>
      <c r="AF25" s="632"/>
      <c r="AG25" s="883"/>
      <c r="AH25" s="733"/>
      <c r="AI25" s="892"/>
      <c r="AJ25" s="632"/>
      <c r="AK25" s="633"/>
      <c r="AL25" s="922"/>
      <c r="AM25" s="872"/>
      <c r="AN25" s="498" t="s">
        <v>851</v>
      </c>
      <c r="AO25" s="501">
        <f>IF(AC22=6,IF($AN$4="Direzione X",(AM24)/10000*'17-Combinaz. schemi base travi'!$AE$3*1000*(0.3-2*0.04),(AM22)/10000*'17-Combinaz. schemi base travi'!$AE$3*1000*(0.6-2*0.04)),IF($AN$4="Direzione Y",(AM22)/10000*'17-Combinaz. schemi base travi'!$AE$3*1000*(0.7-2*0.04),(AM24)/10000*'17-Combinaz. schemi base travi'!$AE$3*1000*(0.3-2*0.04)))</f>
        <v>88.707649258580659</v>
      </c>
      <c r="AP25" s="455">
        <f t="shared" ref="AP25" si="33">MIN((AO23+AO25)*(1-ABS((0.48*AO22-AJ22)/(0.48*AO22+AO24))^(1+1/(1+2*AO24/AO22))),(AO23+AO25)*(1-ABS((0.48*AO22-AK22)/(0.48*AO22+AO24))^(1+1/(1+2*AO24/AO22))))</f>
        <v>104.56016529125267</v>
      </c>
      <c r="AQ25" s="498" t="s">
        <v>851</v>
      </c>
      <c r="AR25" s="38">
        <f>IF(AC22=6,IF($AQ$4="Direzione X",(AM24)/10000*'17-Combinaz. schemi base travi'!$AE$3*1000*(0.3-2*0.04),(AM22)/10000*'17-Combinaz. schemi base travi'!$AE$3*1000*(0.6-2*0.04)),IF($AQ$4="Direzione Y",(AM22)/10000*'17-Combinaz. schemi base travi'!$AE$3*1000*(0.7-2*0.04),(AM24)/10000*'17-Combinaz. schemi base travi'!$AE$3*1000*(0.3-2*0.04)))</f>
        <v>304.87107838314864</v>
      </c>
      <c r="AS25" s="462">
        <f t="shared" ref="AS25" si="34">MIN((AR23+AR25)*(1-ABS((0.48*AR22-AJ22)/(0.48*AR22+AR24))^(1+1/(1+2*AR24/AR22))),(AR23+AR25)*(1-ABS((0.48*AR22-AK22)/(0.48*AR22+AR24))^(1+1/(1+2*AR24/AR22))))</f>
        <v>320.99216057621754</v>
      </c>
      <c r="AT25" s="858"/>
      <c r="AU25" s="610" t="str">
        <f t="shared" ref="AU25" si="35">IF((AH22/AP25)^1.5+(AI22/AS25)^1.5&lt;=1,"Verificata","Non verificata")</f>
        <v>Verificata</v>
      </c>
      <c r="AV25" s="860"/>
      <c r="AW25" s="507"/>
      <c r="AX25" s="508"/>
    </row>
    <row r="26" spans="1:52" ht="22" customHeight="1">
      <c r="W26" s="490"/>
    </row>
    <row r="27" spans="1:52" ht="22" customHeight="1">
      <c r="Q27" s="236"/>
      <c r="R27" s="236"/>
      <c r="S27" s="236"/>
      <c r="T27" s="236"/>
      <c r="U27" s="236"/>
      <c r="V27" s="236"/>
      <c r="W27" s="236"/>
      <c r="X27" s="236"/>
      <c r="Y27" s="236"/>
      <c r="Z27" s="236"/>
      <c r="AA27" s="236"/>
      <c r="AB27" s="236"/>
      <c r="AC27" s="236"/>
      <c r="AD27" s="236"/>
      <c r="AE27" s="236"/>
      <c r="AF27" s="236"/>
      <c r="AG27" s="236"/>
      <c r="AH27" s="236"/>
      <c r="AI27" s="236"/>
      <c r="AJ27" s="236"/>
      <c r="AK27" s="236"/>
      <c r="AL27" s="236"/>
      <c r="AM27" s="236"/>
      <c r="AN27" s="236"/>
      <c r="AO27" s="236"/>
      <c r="AP27" s="236"/>
      <c r="AQ27" s="236"/>
      <c r="AR27" s="236"/>
      <c r="AV27" s="15"/>
    </row>
    <row r="28" spans="1:52" ht="22" customHeight="1">
      <c r="A28" s="911" t="s">
        <v>823</v>
      </c>
      <c r="B28" s="912"/>
      <c r="C28" s="912"/>
      <c r="D28" s="912"/>
      <c r="E28" s="912"/>
      <c r="F28" s="912"/>
      <c r="G28" s="912"/>
      <c r="H28" s="912"/>
      <c r="I28" s="912"/>
      <c r="J28" s="912"/>
      <c r="K28" s="913"/>
      <c r="Q28" s="911" t="s">
        <v>329</v>
      </c>
      <c r="R28" s="912"/>
      <c r="S28" s="912"/>
      <c r="T28" s="912"/>
      <c r="U28" s="912"/>
      <c r="V28" s="912"/>
      <c r="W28" s="912"/>
      <c r="X28" s="912"/>
      <c r="Y28" s="912"/>
      <c r="Z28" s="912"/>
      <c r="AA28" s="913"/>
      <c r="AC28" s="911" t="s">
        <v>329</v>
      </c>
      <c r="AD28" s="912"/>
      <c r="AE28" s="912"/>
      <c r="AF28" s="912"/>
      <c r="AG28" s="912"/>
      <c r="AH28" s="912"/>
      <c r="AI28" s="912"/>
      <c r="AJ28" s="912"/>
      <c r="AK28" s="912"/>
      <c r="AL28" s="912"/>
      <c r="AM28" s="912"/>
      <c r="AN28" s="912"/>
      <c r="AO28" s="912"/>
      <c r="AP28" s="912"/>
      <c r="AQ28" s="912"/>
      <c r="AR28" s="912"/>
      <c r="AS28" s="912"/>
      <c r="AT28" s="912"/>
      <c r="AU28" s="912"/>
      <c r="AV28" s="912"/>
      <c r="AW28" s="912"/>
      <c r="AX28" s="912"/>
      <c r="AY28" s="912"/>
      <c r="AZ28" s="913"/>
    </row>
    <row r="29" spans="1:52" ht="22" customHeight="1">
      <c r="A29" s="914" t="s">
        <v>382</v>
      </c>
      <c r="B29" s="914" t="s">
        <v>725</v>
      </c>
      <c r="C29" s="915" t="s">
        <v>817</v>
      </c>
      <c r="D29" s="916"/>
      <c r="E29" s="916"/>
      <c r="F29" s="916"/>
      <c r="G29" s="915" t="s">
        <v>818</v>
      </c>
      <c r="H29" s="916"/>
      <c r="I29" s="916"/>
      <c r="J29" s="916"/>
      <c r="K29" s="925" t="str">
        <f>'20-Combin. schemi base pilastri'!$BB$4</f>
        <v>N</v>
      </c>
      <c r="Q29" s="873" t="s">
        <v>836</v>
      </c>
      <c r="R29" s="914" t="s">
        <v>832</v>
      </c>
      <c r="S29" s="915" t="s">
        <v>680</v>
      </c>
      <c r="T29" s="916"/>
      <c r="U29" s="916"/>
      <c r="V29" s="917"/>
      <c r="W29" s="915" t="s">
        <v>681</v>
      </c>
      <c r="X29" s="916"/>
      <c r="Y29" s="916"/>
      <c r="Z29" s="917"/>
      <c r="AA29" s="914" t="s">
        <v>835</v>
      </c>
      <c r="AC29" s="918" t="s">
        <v>382</v>
      </c>
      <c r="AD29" s="920" t="s">
        <v>680</v>
      </c>
      <c r="AE29" s="920"/>
      <c r="AF29" s="920"/>
      <c r="AG29" s="921"/>
      <c r="AH29" s="920" t="s">
        <v>681</v>
      </c>
      <c r="AI29" s="920"/>
      <c r="AJ29" s="920"/>
      <c r="AK29" s="920"/>
      <c r="AL29" s="906" t="s">
        <v>843</v>
      </c>
      <c r="AM29" s="873" t="s">
        <v>847</v>
      </c>
      <c r="AN29" s="861" t="s">
        <v>680</v>
      </c>
      <c r="AO29" s="862"/>
      <c r="AP29" s="863"/>
      <c r="AQ29" s="861" t="s">
        <v>681</v>
      </c>
      <c r="AR29" s="862"/>
      <c r="AS29" s="862"/>
      <c r="AT29" s="864" t="s">
        <v>382</v>
      </c>
      <c r="AU29" s="866" t="s">
        <v>825</v>
      </c>
      <c r="AV29" s="867"/>
      <c r="AW29" s="866" t="s">
        <v>856</v>
      </c>
      <c r="AX29" s="867"/>
      <c r="AY29" s="866" t="s">
        <v>961</v>
      </c>
      <c r="AZ29" s="867"/>
    </row>
    <row r="30" spans="1:52" ht="22" customHeight="1">
      <c r="A30" s="914"/>
      <c r="B30" s="914"/>
      <c r="C30" s="485" t="str">
        <f>'20-Combin. schemi base pilastri'!$AX$4</f>
        <v>My testa</v>
      </c>
      <c r="D30" s="485" t="str">
        <f>'20-Combin. schemi base pilastri'!$AY$4</f>
        <v>Mx testa</v>
      </c>
      <c r="E30" s="485" t="str">
        <f>'20-Combin. schemi base pilastri'!$AZ$4</f>
        <v>My piede</v>
      </c>
      <c r="F30" s="485" t="str">
        <f>'20-Combin. schemi base pilastri'!$BA$4</f>
        <v>Mx piede</v>
      </c>
      <c r="G30" s="485" t="str">
        <f>'20-Combin. schemi base pilastri'!$AX$4</f>
        <v>My testa</v>
      </c>
      <c r="H30" s="485" t="str">
        <f>'20-Combin. schemi base pilastri'!$AY$4</f>
        <v>Mx testa</v>
      </c>
      <c r="I30" s="485" t="str">
        <f>'20-Combin. schemi base pilastri'!$AZ$4</f>
        <v>My piede</v>
      </c>
      <c r="J30" s="485" t="str">
        <f>'20-Combin. schemi base pilastri'!$BA$4</f>
        <v>Mx piede</v>
      </c>
      <c r="K30" s="927"/>
      <c r="Q30" s="827"/>
      <c r="R30" s="914"/>
      <c r="S30" s="483" t="s">
        <v>833</v>
      </c>
      <c r="T30" s="483" t="s">
        <v>834</v>
      </c>
      <c r="U30" s="483" t="s">
        <v>839</v>
      </c>
      <c r="V30" s="485" t="s">
        <v>840</v>
      </c>
      <c r="W30" s="483" t="s">
        <v>833</v>
      </c>
      <c r="X30" s="483" t="s">
        <v>834</v>
      </c>
      <c r="Y30" s="483" t="s">
        <v>839</v>
      </c>
      <c r="Z30" s="485" t="s">
        <v>840</v>
      </c>
      <c r="AA30" s="914"/>
      <c r="AC30" s="919"/>
      <c r="AD30" s="493" t="s">
        <v>841</v>
      </c>
      <c r="AE30" s="493" t="s">
        <v>842</v>
      </c>
      <c r="AF30" s="908" t="s">
        <v>427</v>
      </c>
      <c r="AG30" s="909"/>
      <c r="AH30" s="491" t="s">
        <v>841</v>
      </c>
      <c r="AI30" s="491" t="s">
        <v>842</v>
      </c>
      <c r="AJ30" s="908" t="s">
        <v>427</v>
      </c>
      <c r="AK30" s="910"/>
      <c r="AL30" s="907"/>
      <c r="AM30" s="827"/>
      <c r="AN30" s="870" t="s">
        <v>855</v>
      </c>
      <c r="AO30" s="871"/>
      <c r="AP30" s="494" t="s">
        <v>859</v>
      </c>
      <c r="AQ30" s="870" t="s">
        <v>852</v>
      </c>
      <c r="AR30" s="871"/>
      <c r="AS30" s="503" t="s">
        <v>860</v>
      </c>
      <c r="AT30" s="865"/>
      <c r="AU30" s="868"/>
      <c r="AV30" s="869"/>
      <c r="AW30" s="868"/>
      <c r="AX30" s="869"/>
      <c r="AY30" s="868"/>
      <c r="AZ30" s="869"/>
    </row>
    <row r="31" spans="1:52" ht="22" customHeight="1">
      <c r="A31" s="634">
        <v>6</v>
      </c>
      <c r="B31" s="448" t="s">
        <v>819</v>
      </c>
      <c r="C31" s="476">
        <f>'20-Combin. schemi base pilastri'!AX461</f>
        <v>83.513800000000003</v>
      </c>
      <c r="D31" s="24">
        <f>'20-Combin. schemi base pilastri'!AY461</f>
        <v>1.6313999999999993</v>
      </c>
      <c r="E31" s="24">
        <f>'20-Combin. schemi base pilastri'!AZ461</f>
        <v>-71.924800000000005</v>
      </c>
      <c r="F31" s="24">
        <f>'20-Combin. schemi base pilastri'!BA461</f>
        <v>-0.11369999999999969</v>
      </c>
      <c r="G31" s="24">
        <f>'20-Combin. schemi base pilastri'!BL461</f>
        <v>70.560583333333341</v>
      </c>
      <c r="H31" s="24">
        <f>'20-Combin. schemi base pilastri'!BM461</f>
        <v>1.4859749999999994</v>
      </c>
      <c r="I31" s="24">
        <f>'20-Combin. schemi base pilastri'!BN461</f>
        <v>-58.971583333333335</v>
      </c>
      <c r="J31" s="24">
        <f>'20-Combin. schemi base pilastri'!BO461</f>
        <v>3.1725000000000253E-2</v>
      </c>
      <c r="K31" s="477">
        <f>'20-Combin. schemi base pilastri'!BP461</f>
        <v>-109.9272</v>
      </c>
      <c r="Q31" s="634">
        <v>6</v>
      </c>
      <c r="R31" s="896" t="s">
        <v>830</v>
      </c>
      <c r="S31" s="838" t="s">
        <v>187</v>
      </c>
      <c r="T31" s="886" t="s">
        <v>187</v>
      </c>
      <c r="U31" s="706" t="s">
        <v>187</v>
      </c>
      <c r="V31" s="905" t="s">
        <v>187</v>
      </c>
      <c r="W31" s="903" t="s">
        <v>187</v>
      </c>
      <c r="X31" s="838" t="s">
        <v>187</v>
      </c>
      <c r="Y31" s="706" t="s">
        <v>187</v>
      </c>
      <c r="Z31" s="905" t="s">
        <v>187</v>
      </c>
      <c r="AA31" s="903" t="s">
        <v>187</v>
      </c>
      <c r="AC31" s="893">
        <v>6</v>
      </c>
      <c r="AD31" s="898">
        <f>V35*AA35</f>
        <v>145.86514470818204</v>
      </c>
      <c r="AE31" s="838">
        <f>IF(AND(ABS(G31)&gt;ABS(G32),ABS(H31)&gt;0.3*AI31),ABS(H31),IF(AND(ABS(G32)&gt;ABS(G31),ABS(H32)&gt;0.3*AI31),ABS(H32),0.3*AI31))</f>
        <v>25.178896352311412</v>
      </c>
      <c r="AF31" s="884">
        <f>MIN(ABS(K31),ABS(K32))</f>
        <v>109.9272</v>
      </c>
      <c r="AG31" s="881">
        <f>MAX(ABS(K31),ABS(K32))</f>
        <v>124.7868</v>
      </c>
      <c r="AH31" s="884">
        <f>IF(AND(ABS(H33)&gt;ABS(H34),ABS(G33)&gt;0.3*AD31),ABS(G33),IF(AND(ABS(H34)&gt;ABS(H33),ABS(G34)&gt;0.3*AD31),ABS(G34),0.3*AD31))</f>
        <v>43.759543412454612</v>
      </c>
      <c r="AI31" s="901">
        <f>Z35*AA35</f>
        <v>83.929654507704711</v>
      </c>
      <c r="AJ31" s="837">
        <f>MIN(ABS(K33),ABS(K34))</f>
        <v>101.60205999999999</v>
      </c>
      <c r="AK31" s="884">
        <f>MAX(ABS(K33),ABS(K34))</f>
        <v>133.11194</v>
      </c>
      <c r="AL31" s="874" t="s">
        <v>846</v>
      </c>
      <c r="AM31" s="581">
        <f>IF(AL31="b: 3f20",3*PI()*(2/2)^2,4*PI()*(2/2)^2)</f>
        <v>9.4247779607693793</v>
      </c>
      <c r="AN31" s="496" t="s">
        <v>848</v>
      </c>
      <c r="AO31" s="499">
        <f>IF(AC31=6,1000*'17-Combinaz. schemi base travi'!$AE$14*0.3*0.6,1000*'17-Combinaz. schemi base travi'!$AE$14*0.3*0.7)</f>
        <v>2550</v>
      </c>
      <c r="AP31" s="502" t="s">
        <v>853</v>
      </c>
      <c r="AQ31" s="496" t="s">
        <v>848</v>
      </c>
      <c r="AR31" s="477">
        <f>IF(AC31=6,1000*'17-Combinaz. schemi base travi'!$AE$14*0.3*0.6,1000*'17-Combinaz. schemi base travi'!$AE$14*0.3*0.7)</f>
        <v>2550</v>
      </c>
      <c r="AS31" s="504" t="s">
        <v>853</v>
      </c>
      <c r="AT31" s="855">
        <v>6</v>
      </c>
      <c r="AU31" s="857" t="s">
        <v>680</v>
      </c>
      <c r="AV31" s="857"/>
      <c r="AW31" s="857" t="s">
        <v>680</v>
      </c>
      <c r="AX31" s="857"/>
      <c r="AY31" s="860" t="s">
        <v>962</v>
      </c>
      <c r="AZ31" s="771"/>
    </row>
    <row r="32" spans="1:52" ht="22" customHeight="1">
      <c r="A32" s="636"/>
      <c r="B32" s="448" t="s">
        <v>820</v>
      </c>
      <c r="C32" s="474">
        <f>'20-Combin. schemi base pilastri'!AX462</f>
        <v>-71.549800000000005</v>
      </c>
      <c r="D32" s="26">
        <f>'20-Combin. schemi base pilastri'!AY462</f>
        <v>18.994600000000002</v>
      </c>
      <c r="E32" s="26">
        <f>'20-Combin. schemi base pilastri'!AZ462</f>
        <v>61.55080000000001</v>
      </c>
      <c r="F32" s="26">
        <f>'20-Combin. schemi base pilastri'!BA462</f>
        <v>-16.676299999999998</v>
      </c>
      <c r="G32" s="26">
        <f>'20-Combin. schemi base pilastri'!BL462</f>
        <v>-60.458083333333335</v>
      </c>
      <c r="H32" s="26">
        <f>'20-Combin. schemi base pilastri'!BM462</f>
        <v>16.022024999999999</v>
      </c>
      <c r="I32" s="26">
        <f>'20-Combin. schemi base pilastri'!BN462</f>
        <v>50.459083333333339</v>
      </c>
      <c r="J32" s="26">
        <f>'20-Combin. schemi base pilastri'!BO462</f>
        <v>-13.703724999999997</v>
      </c>
      <c r="K32" s="479">
        <f>'20-Combin. schemi base pilastri'!BP462</f>
        <v>-124.7868</v>
      </c>
      <c r="Q32" s="636"/>
      <c r="R32" s="897"/>
      <c r="S32" s="888"/>
      <c r="T32" s="887"/>
      <c r="U32" s="706"/>
      <c r="V32" s="706"/>
      <c r="W32" s="887"/>
      <c r="X32" s="609"/>
      <c r="Y32" s="706"/>
      <c r="Z32" s="706"/>
      <c r="AA32" s="609"/>
      <c r="AC32" s="895"/>
      <c r="AD32" s="899"/>
      <c r="AE32" s="840"/>
      <c r="AF32" s="629"/>
      <c r="AG32" s="882"/>
      <c r="AH32" s="900"/>
      <c r="AI32" s="902"/>
      <c r="AJ32" s="608"/>
      <c r="AK32" s="629"/>
      <c r="AL32" s="875"/>
      <c r="AM32" s="581"/>
      <c r="AN32" s="497" t="s">
        <v>849</v>
      </c>
      <c r="AO32" s="500">
        <f>IF(AC31=6,IF($AQ$29="Direzione Y",1000*0.12*0.6*'17-Combinaz. schemi base travi'!$AE$14*0.3*0.6,1000*0.12*0.3*'17-Combinaz. schemi base travi'!$AE$14*0.3*0.6),IF($AQ$29="Direzione Y",1000*0.12*0.7*'17-Combinaz. schemi base travi'!$AE$14*0.3*0.7,1000*0.12*0.3*'17-Combinaz. schemi base travi'!$AE$14*0.3*0.7))</f>
        <v>183.6</v>
      </c>
      <c r="AP32" s="455">
        <f>MIN((AO32+AO34)*(1-ABS((0.48*AO31-AF31)/(0.48*AO31+AO33))^(1+1/(1+2*AO33/AO31))),(AO32+AO34)*(1-ABS((0.48*AO31-AG31)/(0.48*AO31+AO33))^(1+1/(1+2*AO33/AO31))))</f>
        <v>226.39705399908215</v>
      </c>
      <c r="AQ32" s="497" t="s">
        <v>849</v>
      </c>
      <c r="AR32" s="479">
        <f>IF(AC31=6,IF($AN$29="Direzione Y",1000*0.12*0.6*'17-Combinaz. schemi base travi'!$AE$14*0.3*0.6,1000*0.12*0.3*'17-Combinaz. schemi base travi'!$AE$14*0.3*0.6),IF($AN$29="Direzione Y",1000*0.12*0.7*'17-Combinaz. schemi base travi'!$AE$14*0.3*0.7,1000*0.12*0.3*'17-Combinaz. schemi base travi'!$AE$14*0.3*0.7))</f>
        <v>91.8</v>
      </c>
      <c r="AS32" s="462">
        <f>MIN((AR32+AR34)*(1-ABS((0.48*AR31-AF31)/(0.48*AR31+AR33))^(1+1/(1+2*AR33/AR31))),(AR32+AR34)*(1-ABS((0.48*AR31-AG31)/(0.48*AR31+AR33))^(1+1/(1+2*AR33/AR31))))</f>
        <v>111.9364630597467</v>
      </c>
      <c r="AT32" s="856"/>
      <c r="AU32" s="610" t="str">
        <f>IF((AD31/AP32)^1.5+(AE31/AS32)^1.5&lt;=1,"Verificata","Non verificata")</f>
        <v>Verificata</v>
      </c>
      <c r="AV32" s="610"/>
      <c r="AW32" s="610" t="str">
        <f>IF(V35&lt;AP32+AP36,"Verificata","Non verificata")</f>
        <v>Verificata</v>
      </c>
      <c r="AX32" s="610"/>
    </row>
    <row r="33" spans="1:50" ht="22" customHeight="1">
      <c r="A33" s="636"/>
      <c r="B33" s="448" t="s">
        <v>821</v>
      </c>
      <c r="C33" s="474">
        <f>'20-Combin. schemi base pilastri'!AX463</f>
        <v>35.607900000000001</v>
      </c>
      <c r="D33" s="26">
        <f>'20-Combin. schemi base pilastri'!AY463</f>
        <v>36.533799999999999</v>
      </c>
      <c r="E33" s="26">
        <f>'20-Combin. schemi base pilastri'!AZ463</f>
        <v>-30.9468</v>
      </c>
      <c r="F33" s="26">
        <f>'20-Combin. schemi base pilastri'!BA463</f>
        <v>-33.411900000000003</v>
      </c>
      <c r="G33" s="26">
        <f>'20-Combin. schemi base pilastri'!BL463</f>
        <v>30.061675000000001</v>
      </c>
      <c r="H33" s="26">
        <f>'20-Combin. schemi base pilastri'!BM463</f>
        <v>30.704991666666665</v>
      </c>
      <c r="I33" s="26">
        <f>'20-Combin. schemi base pilastri'!BN463</f>
        <v>-25.400575</v>
      </c>
      <c r="J33" s="26">
        <f>'20-Combin. schemi base pilastri'!BO463</f>
        <v>-27.583091666666668</v>
      </c>
      <c r="K33" s="479">
        <f>'20-Combin. schemi base pilastri'!BP463</f>
        <v>-133.11194</v>
      </c>
      <c r="Q33" s="636"/>
      <c r="R33" s="896" t="s">
        <v>831</v>
      </c>
      <c r="S33" s="838" t="s">
        <v>187</v>
      </c>
      <c r="T33" s="886" t="s">
        <v>187</v>
      </c>
      <c r="U33" s="706"/>
      <c r="V33" s="706"/>
      <c r="W33" s="903" t="s">
        <v>187</v>
      </c>
      <c r="X33" s="838" t="s">
        <v>187</v>
      </c>
      <c r="Y33" s="706"/>
      <c r="Z33" s="706"/>
      <c r="AA33" s="903" t="s">
        <v>187</v>
      </c>
      <c r="AC33" s="895"/>
      <c r="AD33" s="899"/>
      <c r="AE33" s="840"/>
      <c r="AF33" s="629"/>
      <c r="AG33" s="882"/>
      <c r="AH33" s="900"/>
      <c r="AI33" s="902"/>
      <c r="AJ33" s="608"/>
      <c r="AK33" s="629"/>
      <c r="AL33" s="874" t="s">
        <v>964</v>
      </c>
      <c r="AM33" s="872">
        <f>IF(AL33="h: 6f20",8*PI()*(2/2)^2,IF(AL33="h: 5f20",7*PI()*(2/2)^2,IF(AL33="h: 4f20",6*PI()*(2/2)^2,IF(AL33="h: 3f20",5*PI()*(2/2)^2,IF(AL33="h: 2f20",4*PI()*(2/2)^2,IF(AL33="h: 2f20 + 2f16",(4*PI()*(2/2)^2+2*PI()*(1.6/2)^2),(2*PI()*(2/2)^2+2*PI()*(1.6/2)^2)))))))</f>
        <v>10.304423903774522</v>
      </c>
      <c r="AN33" s="497" t="s">
        <v>850</v>
      </c>
      <c r="AO33" s="500">
        <f>IF($AQ$29="Direzione X",2*(AM33)/10000*'17-Combinaz. schemi base travi'!$AE$3*1000,2*(AM31)/10000*'17-Combinaz. schemi base travi'!$AE$3*1000)</f>
        <v>737.591318668908</v>
      </c>
      <c r="AP33" s="502" t="s">
        <v>854</v>
      </c>
      <c r="AQ33" s="497" t="s">
        <v>850</v>
      </c>
      <c r="AR33" s="479">
        <f>IF($AN$29="Direzione X",2*(AM33)/10000*'17-Combinaz. schemi base travi'!$AE$3*1000,2*(AM31)/10000*'17-Combinaz. schemi base travi'!$AE$3*1000)</f>
        <v>806.43317507800612</v>
      </c>
      <c r="AS33" s="504" t="s">
        <v>854</v>
      </c>
      <c r="AT33" s="856"/>
      <c r="AU33" s="857" t="s">
        <v>681</v>
      </c>
      <c r="AV33" s="857"/>
      <c r="AW33" s="857" t="s">
        <v>681</v>
      </c>
      <c r="AX33" s="857"/>
    </row>
    <row r="34" spans="1:50" ht="22" customHeight="1">
      <c r="A34" s="636"/>
      <c r="B34" s="448" t="s">
        <v>822</v>
      </c>
      <c r="C34" s="474">
        <f>'20-Combin. schemi base pilastri'!AX464</f>
        <v>-23.643900000000002</v>
      </c>
      <c r="D34" s="26">
        <f>'20-Combin. schemi base pilastri'!AY464</f>
        <v>-15.9078</v>
      </c>
      <c r="E34" s="26">
        <f>'20-Combin. schemi base pilastri'!AZ464</f>
        <v>20.572799999999997</v>
      </c>
      <c r="F34" s="26">
        <f>'20-Combin. schemi base pilastri'!BA464</f>
        <v>16.6219</v>
      </c>
      <c r="G34" s="26">
        <f>'20-Combin. schemi base pilastri'!BL464</f>
        <v>-19.959175000000002</v>
      </c>
      <c r="H34" s="26">
        <f>'20-Combin. schemi base pilastri'!BM464</f>
        <v>-13.196991666666666</v>
      </c>
      <c r="I34" s="26">
        <f>'20-Combin. schemi base pilastri'!BN464</f>
        <v>16.888074999999997</v>
      </c>
      <c r="J34" s="26">
        <f>'20-Combin. schemi base pilastri'!BO464</f>
        <v>13.911091666666668</v>
      </c>
      <c r="K34" s="479">
        <f>'20-Combin. schemi base pilastri'!BP464</f>
        <v>-101.60205999999999</v>
      </c>
      <c r="Q34" s="636"/>
      <c r="R34" s="897"/>
      <c r="S34" s="888"/>
      <c r="T34" s="887"/>
      <c r="U34" s="706"/>
      <c r="V34" s="706"/>
      <c r="W34" s="887"/>
      <c r="X34" s="609"/>
      <c r="Y34" s="706"/>
      <c r="Z34" s="706"/>
      <c r="AA34" s="609"/>
      <c r="AC34" s="895"/>
      <c r="AD34" s="904"/>
      <c r="AE34" s="888"/>
      <c r="AF34" s="633"/>
      <c r="AG34" s="883"/>
      <c r="AH34" s="900"/>
      <c r="AI34" s="902"/>
      <c r="AJ34" s="608"/>
      <c r="AK34" s="633"/>
      <c r="AL34" s="875"/>
      <c r="AM34" s="872"/>
      <c r="AN34" s="498" t="s">
        <v>851</v>
      </c>
      <c r="AO34" s="501">
        <f>IF(AC31=6,IF($AQ$29="Direzione X",(AM33)/10000*'17-Combinaz. schemi base travi'!$AE$3*1000*(0.3-2*0.04),(AM31)/10000*'17-Combinaz. schemi base travi'!$AE$3*1000*(0.6-2*0.04)),IF($AQ$29="Direzione Y",(AM31)/10000*'17-Combinaz. schemi base travi'!$AE$3*1000*(0.7-2*0.04),(AM33)/10000*'17-Combinaz. schemi base travi'!$AE$3*1000*(0.3-2*0.04)))</f>
        <v>191.77374285391608</v>
      </c>
      <c r="AP34" s="455">
        <f>MIN((AO32+AO34)*(1-ABS((0.48*AO31-AJ31)/(0.48*AO31+AO33))^(1+1/(1+2*AO33/AO31))),(AO32+AO34)*(1-ABS((0.48*AO31-AK31)/(0.48*AO31+AO33))^(1+1/(1+2*AO33/AO31))))</f>
        <v>224.57423159186771</v>
      </c>
      <c r="AQ34" s="498" t="s">
        <v>851</v>
      </c>
      <c r="AR34" s="38">
        <f>IF(AC31=6,IF($AN$29="Direzione X",(AM33)/10000*'17-Combinaz. schemi base travi'!$AE$3*1000*(0.3-2*0.04),(AM31)/10000*'17-Combinaz. schemi base travi'!$AE$3*1000*(0.6-2*0.04)),IF($AN$29="Direzione Y",(AM31)/10000*'17-Combinaz. schemi base travi'!$AE$3*1000*(0.7-2*0.04),(AM33)/10000*'17-Combinaz. schemi base travi'!$AE$3*1000*(0.3-2*0.04)))</f>
        <v>88.707649258580659</v>
      </c>
      <c r="AS34" s="462">
        <f>MIN((AR32+AR34)*(1-ABS((0.48*AR31-AJ31)/(0.48*AR31+AR33))^(1+1/(1+2*AR33/AR31))),(AR32+AR34)*(1-ABS((0.48*AR31-AK31)/(0.48*AR31+AR33))^(1+1/(1+2*AR33/AR31))))</f>
        <v>111.10827862389307</v>
      </c>
      <c r="AT34" s="856"/>
      <c r="AU34" s="610" t="str">
        <f>IF($AY$31="No",IF((AH31/AP34)^1.5+(AI31/AS34)^1.5&lt;=1,"Verificata","Non verificata"),IF((AH31/AP34)^1.5+(MAX(ABS(H34),ABS(H33))/AS34)^1.5&lt;=1,"Verificata","Non verificata"))</f>
        <v>Verificata</v>
      </c>
      <c r="AV34" s="610"/>
      <c r="AW34" s="610" t="str">
        <f>IF($AY$31="No",IF(Z35&lt;AS34+AS38,"Verificata","Non verificata"),"Trascurabile")</f>
        <v>Trascurabile</v>
      </c>
      <c r="AX34" s="610"/>
    </row>
    <row r="35" spans="1:50" ht="22" customHeight="1">
      <c r="A35" s="634">
        <v>5</v>
      </c>
      <c r="B35" s="448" t="s">
        <v>819</v>
      </c>
      <c r="C35" s="476">
        <f>'20-Combin. schemi base pilastri'!AX465</f>
        <v>166.68959999999998</v>
      </c>
      <c r="D35" s="24">
        <f>'20-Combin. schemi base pilastri'!AY465</f>
        <v>-6.8100000000000005</v>
      </c>
      <c r="E35" s="24">
        <f>'20-Combin. schemi base pilastri'!AZ465</f>
        <v>-141.66469999999998</v>
      </c>
      <c r="F35" s="24">
        <f>'20-Combin. schemi base pilastri'!BA465</f>
        <v>6.0821999999999994</v>
      </c>
      <c r="G35" s="24">
        <f>'20-Combin. schemi base pilastri'!BL465</f>
        <v>136.32137348484846</v>
      </c>
      <c r="H35" s="24">
        <f>'20-Combin. schemi base pilastri'!BM465</f>
        <v>-5.5403136363636367</v>
      </c>
      <c r="I35" s="24">
        <f>'20-Combin. schemi base pilastri'!BN465</f>
        <v>-111.29647348484846</v>
      </c>
      <c r="J35" s="24">
        <f>'20-Combin. schemi base pilastri'!BO465</f>
        <v>4.8125136363636356</v>
      </c>
      <c r="K35" s="477">
        <f>'20-Combin. schemi base pilastri'!BP465</f>
        <v>-284.67659999999995</v>
      </c>
      <c r="Q35" s="634">
        <v>5</v>
      </c>
      <c r="R35" s="896" t="s">
        <v>830</v>
      </c>
      <c r="S35" s="838">
        <f>'19-Armatura min. travi'!AN193</f>
        <v>-183.94071697099622</v>
      </c>
      <c r="T35" s="886">
        <f>'19-Armatura min. travi'!AN196</f>
        <v>-183.94071697099622</v>
      </c>
      <c r="U35" s="706">
        <f>IF(OR(T35="-",T37="-"),MAX(ABS(S35),ABS(S37)),IF(OR(S35="-",S37="-"),MAX(ABS(T35),ABS(T37)),MAX(ABS(S35)+ABS(T37),ABS(S37)+ABS(T35))))</f>
        <v>319.67889604785739</v>
      </c>
      <c r="V35" s="706">
        <f>U35*1.3</f>
        <v>415.58256486221461</v>
      </c>
      <c r="W35" s="886">
        <f>'19-Armatura min. travi'!AN229</f>
        <v>-183.94071697099622</v>
      </c>
      <c r="X35" s="838" t="s">
        <v>187</v>
      </c>
      <c r="Y35" s="706">
        <f t="shared" ref="Y35" si="36">IF(OR(X35="-",X37="-"),MAX(ABS(W35),ABS(W37)),IF(OR(W35="-",W37="-"),MAX(ABS(X35),ABS(X37)),MAX(ABS(W35)+ABS(X37),ABS(W37)+ABS(X35))))</f>
        <v>183.94071697099622</v>
      </c>
      <c r="Z35" s="706">
        <f>Y35*1.3</f>
        <v>239.12293206229509</v>
      </c>
      <c r="AA35" s="838">
        <f>'10-Analisi Sismica'!$L$29/('10-Analisi Sismica'!$L$29+'10-Analisi Sismica'!$L$30)</f>
        <v>0.35098956751600796</v>
      </c>
      <c r="AC35" s="893">
        <v>5</v>
      </c>
      <c r="AD35" s="899">
        <f>V35*AA37</f>
        <v>269.71742015403254</v>
      </c>
      <c r="AE35" s="838">
        <f t="shared" ref="AE35" si="37">IF(AND(ABS(G35)&gt;ABS(G36),ABS(H35)&gt;0.3*AI35),ABS(H35),IF(AND(ABS(G36)&gt;ABS(G35),ABS(H36)&gt;0.3*AI35),ABS(H36),0.3*AI35))</f>
        <v>46.557983266377107</v>
      </c>
      <c r="AF35" s="884">
        <f>MIN(ABS(K35),ABS(K36))</f>
        <v>235.22939999999997</v>
      </c>
      <c r="AG35" s="881">
        <f>MAX(ABS(K35),ABS(K36))</f>
        <v>284.67659999999995</v>
      </c>
      <c r="AH35" s="884">
        <f t="shared" ref="AH35" si="38">IF(AND(ABS(H37)&gt;ABS(H38),ABS(G37)&gt;0.3*AD35),ABS(G37),IF(AND(ABS(H38)&gt;ABS(H37),ABS(G38)&gt;0.3*AD35),ABS(G38),0.3*AD35))</f>
        <v>80.915226046209753</v>
      </c>
      <c r="AI35" s="901">
        <f>Z35*AA37</f>
        <v>155.19327755459037</v>
      </c>
      <c r="AJ35" s="837">
        <f t="shared" ref="AJ35" si="39">MIN(ABS(K37),ABS(K38))</f>
        <v>205.69391999999999</v>
      </c>
      <c r="AK35" s="884">
        <f t="shared" ref="AK35" si="40">MAX(ABS(K37),ABS(K38))</f>
        <v>314.21207999999996</v>
      </c>
      <c r="AL35" s="874" t="s">
        <v>846</v>
      </c>
      <c r="AM35" s="581">
        <f t="shared" ref="AM35" si="41">IF(AL35="b: 3f20",3*PI()*(2/2)^2,4*PI()*(2/2)^2)</f>
        <v>9.4247779607693793</v>
      </c>
      <c r="AN35" s="496" t="s">
        <v>848</v>
      </c>
      <c r="AO35" s="499">
        <f>IF(AC35=6,1000*'17-Combinaz. schemi base travi'!$AE$14*0.3*0.6,1000*'17-Combinaz. schemi base travi'!$AE$14*0.3*0.7)</f>
        <v>2975</v>
      </c>
      <c r="AP35" s="502" t="s">
        <v>853</v>
      </c>
      <c r="AQ35" s="496" t="s">
        <v>848</v>
      </c>
      <c r="AR35" s="477">
        <f>IF(AC35=6,1000*'17-Combinaz. schemi base travi'!$AE$14*0.3*0.6,1000*'17-Combinaz. schemi base travi'!$AE$14*0.3*0.7)</f>
        <v>2975</v>
      </c>
      <c r="AS35" s="504" t="s">
        <v>853</v>
      </c>
      <c r="AT35" s="855">
        <v>5</v>
      </c>
      <c r="AU35" s="857" t="s">
        <v>680</v>
      </c>
      <c r="AV35" s="857"/>
      <c r="AW35" s="857" t="s">
        <v>680</v>
      </c>
      <c r="AX35" s="857"/>
    </row>
    <row r="36" spans="1:50" ht="22" customHeight="1">
      <c r="A36" s="636"/>
      <c r="B36" s="448" t="s">
        <v>820</v>
      </c>
      <c r="C36" s="474">
        <f>'20-Combin. schemi base pilastri'!AX466</f>
        <v>-154.8476</v>
      </c>
      <c r="D36" s="26">
        <f>'20-Combin. schemi base pilastri'!AY466</f>
        <v>21.509999999999998</v>
      </c>
      <c r="E36" s="26">
        <f>'20-Combin. schemi base pilastri'!AZ466</f>
        <v>132.3827</v>
      </c>
      <c r="F36" s="26">
        <f>'20-Combin. schemi base pilastri'!BA466</f>
        <v>-21.072199999999999</v>
      </c>
      <c r="G36" s="26">
        <f>'20-Combin. schemi base pilastri'!BL466</f>
        <v>-126.55976742424242</v>
      </c>
      <c r="H36" s="26">
        <f>'20-Combin. schemi base pilastri'!BM466</f>
        <v>17.316298484848481</v>
      </c>
      <c r="I36" s="26">
        <f>'20-Combin. schemi base pilastri'!BN466</f>
        <v>104.09486742424242</v>
      </c>
      <c r="J36" s="26">
        <f>'20-Combin. schemi base pilastri'!BO466</f>
        <v>-16.878498484848485</v>
      </c>
      <c r="K36" s="479">
        <f>'20-Combin. schemi base pilastri'!BP466</f>
        <v>-235.22939999999997</v>
      </c>
      <c r="Q36" s="636"/>
      <c r="R36" s="897"/>
      <c r="S36" s="609"/>
      <c r="T36" s="887"/>
      <c r="U36" s="706"/>
      <c r="V36" s="706"/>
      <c r="W36" s="887"/>
      <c r="X36" s="609"/>
      <c r="Y36" s="706"/>
      <c r="Z36" s="706"/>
      <c r="AA36" s="888"/>
      <c r="AC36" s="895"/>
      <c r="AD36" s="899"/>
      <c r="AE36" s="840"/>
      <c r="AF36" s="629"/>
      <c r="AG36" s="882"/>
      <c r="AH36" s="900"/>
      <c r="AI36" s="902"/>
      <c r="AJ36" s="608"/>
      <c r="AK36" s="629"/>
      <c r="AL36" s="875"/>
      <c r="AM36" s="581"/>
      <c r="AN36" s="497" t="s">
        <v>849</v>
      </c>
      <c r="AO36" s="500">
        <f>IF(AC35=6,IF($AQ$29="Direzione Y",1000*0.12*0.6*'17-Combinaz. schemi base travi'!$AE$14*0.3*0.6,1000*0.12*0.3*'17-Combinaz. schemi base travi'!$AE$14*0.3*0.6),IF($AQ$29="Direzione Y",1000*0.12*0.7*'17-Combinaz. schemi base travi'!$AE$14*0.3*0.7,1000*0.12*0.3*'17-Combinaz. schemi base travi'!$AE$14*0.3*0.7))</f>
        <v>249.89999999999998</v>
      </c>
      <c r="AP36" s="455">
        <f>MIN((AO36+AO38)*(1-ABS((0.48*AO35-AF35)/(0.48*AO35+AO37))^(1+1/(1+2*AO37/AO35))),(AO36+AO38)*(1-ABS((0.48*AO35-AG35)/(0.48*AO35+AO37))^(1+1/(1+2*AO37/AO35))))</f>
        <v>355.46522790502365</v>
      </c>
      <c r="AQ36" s="497" t="s">
        <v>849</v>
      </c>
      <c r="AR36" s="479">
        <f>IF(AC35=6,IF($AN$29="Direzione Y",1000*0.12*0.6*'17-Combinaz. schemi base travi'!$AE$14*0.3*0.6,1000*0.12*0.3*'17-Combinaz. schemi base travi'!$AE$14*0.3*0.6),IF($AN$29="Direzione Y",1000*0.12*0.7*'17-Combinaz. schemi base travi'!$AE$14*0.3*0.7,1000*0.12*0.3*'17-Combinaz. schemi base travi'!$AE$14*0.3*0.7))</f>
        <v>107.1</v>
      </c>
      <c r="AS36" s="462">
        <f>MIN((AR36+AR38)*(1-ABS((0.48*AR35-AF35)/(0.48*AR35+AR37))^(1+1/(1+2*AR37/AR35))),(AR36+AR38)*(1-ABS((0.48*AR35-AG35)/(0.48*AR35+AR37))^(1+1/(1+2*AR37/AR35))))</f>
        <v>141.90789593387186</v>
      </c>
      <c r="AT36" s="856"/>
      <c r="AU36" s="610" t="str">
        <f t="shared" ref="AU36" si="42">IF((AD35/AP36)^1.5+(AE35/AS36)^1.5&lt;=1,"Verificata","Non verificata")</f>
        <v>Verificata</v>
      </c>
      <c r="AV36" s="610"/>
      <c r="AW36" s="610" t="str">
        <f t="shared" ref="AW36" si="43">IF(V39&lt;AP36+AP40,"Verificata","Non verificata")</f>
        <v>Verificata</v>
      </c>
      <c r="AX36" s="610"/>
    </row>
    <row r="37" spans="1:50" ht="22" customHeight="1">
      <c r="A37" s="636"/>
      <c r="B37" s="448" t="s">
        <v>821</v>
      </c>
      <c r="C37" s="474">
        <f>'20-Combin. schemi base pilastri'!AX467</f>
        <v>65.819600000000008</v>
      </c>
      <c r="D37" s="26">
        <f>'20-Combin. schemi base pilastri'!AY467</f>
        <v>50.172899999999998</v>
      </c>
      <c r="E37" s="26">
        <f>'20-Combin. schemi base pilastri'!AZ467</f>
        <v>-55.884599999999999</v>
      </c>
      <c r="F37" s="26">
        <f>'20-Combin. schemi base pilastri'!BA467</f>
        <v>-48.545099999999998</v>
      </c>
      <c r="G37" s="26">
        <f>'20-Combin. schemi base pilastri'!BL467</f>
        <v>53.83358030303031</v>
      </c>
      <c r="H37" s="26">
        <f>'20-Combin. schemi base pilastri'!BM467</f>
        <v>40.450672727272725</v>
      </c>
      <c r="I37" s="26">
        <f>'20-Combin. schemi base pilastri'!BN467</f>
        <v>-43.8985803030303</v>
      </c>
      <c r="J37" s="26">
        <f>'20-Combin. schemi base pilastri'!BO467</f>
        <v>-38.822872727272724</v>
      </c>
      <c r="K37" s="479">
        <f>'20-Combin. schemi base pilastri'!BP467</f>
        <v>-314.21207999999996</v>
      </c>
      <c r="Q37" s="636"/>
      <c r="R37" s="896" t="s">
        <v>831</v>
      </c>
      <c r="S37" s="838">
        <f>'19-Armatura min. travi'!AR193</f>
        <v>135.7381790768612</v>
      </c>
      <c r="T37" s="886">
        <f>'19-Armatura min. travi'!AR196</f>
        <v>135.7381790768612</v>
      </c>
      <c r="U37" s="706"/>
      <c r="V37" s="706"/>
      <c r="W37" s="886">
        <f>'19-Armatura min. travi'!AR229</f>
        <v>135.7381790768612</v>
      </c>
      <c r="X37" s="838" t="s">
        <v>187</v>
      </c>
      <c r="Y37" s="706"/>
      <c r="Z37" s="706"/>
      <c r="AA37" s="838">
        <f>'10-Analisi Sismica'!$L$30/('10-Analisi Sismica'!$L$29+'10-Analisi Sismica'!$L$30)</f>
        <v>0.64901043248399193</v>
      </c>
      <c r="AC37" s="895"/>
      <c r="AD37" s="899"/>
      <c r="AE37" s="840"/>
      <c r="AF37" s="629"/>
      <c r="AG37" s="882"/>
      <c r="AH37" s="900"/>
      <c r="AI37" s="902"/>
      <c r="AJ37" s="608"/>
      <c r="AK37" s="629"/>
      <c r="AL37" s="874" t="s">
        <v>964</v>
      </c>
      <c r="AM37" s="872">
        <f>IF(AL37="h: 6f20",8*PI()*(2/2)^2,IF(AL37="h: 5f20",7*PI()*(2/2)^2,IF(AL37="h: 4f20",6*PI()*(2/2)^2,IF(AL37="h: 3f20",5*PI()*(2/2)^2,IF(AL37="h: 2f20",4*PI()*(2/2)^2,IF(AL37="h: 2f20 + 2f16",(4*PI()*(2/2)^2+2*PI()*(1.6/2)^2),(2*PI()*(2/2)^2+2*PI()*(1.6/2)^2)))))))</f>
        <v>10.304423903774522</v>
      </c>
      <c r="AN37" s="497" t="s">
        <v>850</v>
      </c>
      <c r="AO37" s="500">
        <f>IF($AQ$29="Direzione X",2*(AM37+(AM35-2*PI()*(2/2)^2))/10000*'17-Combinaz. schemi base travi'!$AE$3*1000,2*(AM35+(AM37-2*PI()*(2/2)^2))/10000*'17-Combinaz. schemi base travi'!$AE$3*1000)</f>
        <v>1052.2969479676422</v>
      </c>
      <c r="AP37" s="502" t="s">
        <v>854</v>
      </c>
      <c r="AQ37" s="497" t="s">
        <v>850</v>
      </c>
      <c r="AR37" s="479">
        <f>IF($AQ$29="Direzione X",2*(AM37+(AM35-2*PI()*(2/2)^2))/10000*'17-Combinaz. schemi base travi'!$AE$3*1000,2*(AM35+(AM37-2*PI()*(2/2)^2))/10000*'17-Combinaz. schemi base travi'!$AE$3*1000)</f>
        <v>1052.2969479676422</v>
      </c>
      <c r="AS37" s="504" t="s">
        <v>854</v>
      </c>
      <c r="AT37" s="856"/>
      <c r="AU37" s="857" t="s">
        <v>681</v>
      </c>
      <c r="AV37" s="857"/>
      <c r="AW37" s="857" t="s">
        <v>681</v>
      </c>
      <c r="AX37" s="857"/>
    </row>
    <row r="38" spans="1:50" ht="22" customHeight="1">
      <c r="A38" s="636"/>
      <c r="B38" s="448" t="s">
        <v>822</v>
      </c>
      <c r="C38" s="416">
        <f>'20-Combin. schemi base pilastri'!AX468</f>
        <v>-53.977600000000002</v>
      </c>
      <c r="D38" s="28">
        <f>'20-Combin. schemi base pilastri'!AY468</f>
        <v>-35.472899999999996</v>
      </c>
      <c r="E38" s="28">
        <f>'20-Combin. schemi base pilastri'!AZ468</f>
        <v>46.602600000000002</v>
      </c>
      <c r="F38" s="28">
        <f>'20-Combin. schemi base pilastri'!BA468</f>
        <v>33.555100000000003</v>
      </c>
      <c r="G38" s="28">
        <f>'20-Combin. schemi base pilastri'!BL468</f>
        <v>-44.071974242424247</v>
      </c>
      <c r="H38" s="28">
        <f>'20-Combin. schemi base pilastri'!BM468</f>
        <v>-28.674687878787875</v>
      </c>
      <c r="I38" s="28">
        <f>'20-Combin. schemi base pilastri'!BN468</f>
        <v>36.696974242424247</v>
      </c>
      <c r="J38" s="28">
        <f>'20-Combin. schemi base pilastri'!BO468</f>
        <v>26.756887878787882</v>
      </c>
      <c r="K38" s="38">
        <f>'20-Combin. schemi base pilastri'!BP468</f>
        <v>-205.69391999999999</v>
      </c>
      <c r="Q38" s="636"/>
      <c r="R38" s="897"/>
      <c r="S38" s="609"/>
      <c r="T38" s="887"/>
      <c r="U38" s="706"/>
      <c r="V38" s="706"/>
      <c r="W38" s="887"/>
      <c r="X38" s="609"/>
      <c r="Y38" s="706"/>
      <c r="Z38" s="706"/>
      <c r="AA38" s="888"/>
      <c r="AC38" s="895"/>
      <c r="AD38" s="899"/>
      <c r="AE38" s="888"/>
      <c r="AF38" s="633"/>
      <c r="AG38" s="883"/>
      <c r="AH38" s="900"/>
      <c r="AI38" s="902"/>
      <c r="AJ38" s="608"/>
      <c r="AK38" s="633"/>
      <c r="AL38" s="875"/>
      <c r="AM38" s="872"/>
      <c r="AN38" s="498" t="s">
        <v>851</v>
      </c>
      <c r="AO38" s="501">
        <f>IF(AC35=6,IF($AQ$29="Direzione X",(AM37+(0.4*(AM35-2*PI()*(2/2)^2)))/10000*'17-Combinaz. schemi base travi'!$AE$3*1000*(0.3-2*0.04),(AM35+(0.4*(AM37-2*PI()*(2/2)^2)))/10000*'17-Combinaz. schemi base travi'!$AE$3*1000*(0.6-2*0.04)),IF($AQ$29="Direzione Y",(AM35+(0.4*(AM37-2*PI()*(2/2)^2)))/10000*'17-Combinaz. schemi base travi'!$AE$3*1000*(0.7-2*0.04),(AM37+(0.4*(AM35-2*PI()*(2/2)^2)))/10000*'17-Combinaz. schemi base travi'!$AE$3*1000*(0.3-2*0.04)))</f>
        <v>267.67680682040452</v>
      </c>
      <c r="AP38" s="455">
        <f>MIN((AO36+AO38)*(1-ABS((0.48*AO35-AJ35)/(0.48*AO35+AO37))^(1+1/(1+2*AO37/AO35))),(AO36+AO38)*(1-ABS((0.48*AO35-AK35)/(0.48*AO35+AO37))^(1+1/(1+2*AO37/AO35))))</f>
        <v>349.05397320866439</v>
      </c>
      <c r="AQ38" s="498" t="s">
        <v>851</v>
      </c>
      <c r="AR38" s="38">
        <f>IF(AC35=6,IF($AN$29="Direzione X",(AM37+(0.4*(AM35-2*PI()*(2/2)^2)))/10000*'17-Combinaz. schemi base travi'!$AE$3*1000*(0.3-2*0.04),(AM35+(0.4*(AM37-2*PI()*(2/2)^2)))/10000*'17-Combinaz. schemi base travi'!$AE$3*1000*(0.6-2*0.04)),IF($AN$29="Direzione Y",(AM35+(0.4*(AM37-2*PI()*(2/2)^2)))/10000*'17-Combinaz. schemi base travi'!$AE$3*1000*(0.7-2*0.04),(AM37+(0.4*(AM35-2*PI()*(2/2)^2)))/10000*'17-Combinaz. schemi base travi'!$AE$3*1000*(0.3-2*0.04)))</f>
        <v>99.525655265724637</v>
      </c>
      <c r="AS38" s="462">
        <f>MIN((AR36+AR38)*(1-ABS((0.48*AR35-AJ35)/(0.48*AR35+AR37))^(1+1/(1+2*AR37/AR35))),(AR36+AR38)*(1-ABS((0.48*AR35-AK35)/(0.48*AR35+AR37))^(1+1/(1+2*AR37/AR35))))</f>
        <v>139.34841165008251</v>
      </c>
      <c r="AT38" s="856"/>
      <c r="AU38" s="610" t="str">
        <f>IF($AY$31="No",IF((AH35/AP38)^1.5+(AI35/AS38)^1.5&lt;=1,"Verificata","Non verificata"),IF((AH35/AP38)^1.5+(MAX(ABS(H38),ABS(H37))/AS38)^1.5&lt;=1,"Verificata","Non verificata"))</f>
        <v>Verificata</v>
      </c>
      <c r="AV38" s="610"/>
      <c r="AW38" s="610" t="str">
        <f>IF($AY$31="No",IF(Z39&lt;AS38+AS42,"Verificata","Non verificata"),"Trascurabile")</f>
        <v>Trascurabile</v>
      </c>
      <c r="AX38" s="610"/>
    </row>
    <row r="39" spans="1:50" ht="22" customHeight="1">
      <c r="A39" s="634">
        <v>4</v>
      </c>
      <c r="B39" s="448" t="s">
        <v>819</v>
      </c>
      <c r="C39" s="474">
        <f>'20-Combin. schemi base pilastri'!AX469</f>
        <v>218.52809999999997</v>
      </c>
      <c r="D39" s="26">
        <f>'20-Combin. schemi base pilastri'!AY469</f>
        <v>-11.607399999999998</v>
      </c>
      <c r="E39" s="26">
        <f>'20-Combin. schemi base pilastri'!AZ469</f>
        <v>-200.42240000000001</v>
      </c>
      <c r="F39" s="26">
        <f>'20-Combin. schemi base pilastri'!BA469</f>
        <v>11.395700000000001</v>
      </c>
      <c r="G39" s="26">
        <f>'20-Combin. schemi base pilastri'!BL469</f>
        <v>177.26782348484846</v>
      </c>
      <c r="H39" s="26">
        <f>'20-Combin. schemi base pilastri'!BM469</f>
        <v>-9.3419431818181806</v>
      </c>
      <c r="I39" s="26">
        <f>'20-Combin. schemi base pilastri'!BN469</f>
        <v>-159.16212348484851</v>
      </c>
      <c r="J39" s="26">
        <f>'20-Combin. schemi base pilastri'!BO469</f>
        <v>9.1302431818181837</v>
      </c>
      <c r="K39" s="479">
        <f>'20-Combin. schemi base pilastri'!BP469</f>
        <v>-466.0077</v>
      </c>
      <c r="Q39" s="634">
        <v>4</v>
      </c>
      <c r="R39" s="896" t="s">
        <v>830</v>
      </c>
      <c r="S39" s="838">
        <f>'19-Armatura min. travi'!AN317</f>
        <v>-183.94071697099622</v>
      </c>
      <c r="T39" s="886">
        <f>'19-Armatura min. travi'!AN320</f>
        <v>-183.94071697099622</v>
      </c>
      <c r="U39" s="706">
        <f>IF(OR(T39="-",T41="-"),MAX(ABS(S39),ABS(S41)),IF(OR(S39="-",S41="-"),MAX(ABS(T39),ABS(T41)),MAX(ABS(S39)+ABS(T41),ABS(S41)+ABS(T39))))</f>
        <v>319.67889604785739</v>
      </c>
      <c r="V39" s="706">
        <f t="shared" ref="V39" si="44">U39*1.3</f>
        <v>415.58256486221461</v>
      </c>
      <c r="W39" s="886">
        <f>'19-Armatura min. travi'!AN353</f>
        <v>-183.94071697099622</v>
      </c>
      <c r="X39" s="838" t="s">
        <v>187</v>
      </c>
      <c r="Y39" s="706">
        <f t="shared" ref="Y39" si="45">IF(OR(X39="-",X41="-"),MAX(ABS(W39),ABS(W41)),IF(OR(W39="-",W41="-"),MAX(ABS(X39),ABS(X41)),MAX(ABS(W39)+ABS(X41),ABS(W41)+ABS(X39))))</f>
        <v>183.94071697099622</v>
      </c>
      <c r="Z39" s="706">
        <f t="shared" ref="Z39" si="46">Y39*1.3</f>
        <v>239.12293206229509</v>
      </c>
      <c r="AA39" s="838">
        <f>'10-Analisi Sismica'!$L$30/('10-Analisi Sismica'!$L$31+'10-Analisi Sismica'!$L$30)</f>
        <v>0.42654936417419953</v>
      </c>
      <c r="AC39" s="893">
        <v>4</v>
      </c>
      <c r="AD39" s="898">
        <f>V39*AA41</f>
        <v>238.31608605835393</v>
      </c>
      <c r="AE39" s="838">
        <f t="shared" ref="AE39" si="47">IF(AND(ABS(G39)&gt;ABS(G40),ABS(H39)&gt;0.3*AI39),ABS(H39),IF(AND(ABS(G40)&gt;ABS(G39),ABS(H40)&gt;0.3*AI39),ABS(H40),0.3*AI39))</f>
        <v>41.137559229495842</v>
      </c>
      <c r="AF39" s="884">
        <f t="shared" ref="AF39" si="48">MIN(ABS(K39),ABS(K40))</f>
        <v>338.10829999999999</v>
      </c>
      <c r="AG39" s="881">
        <f t="shared" ref="AG39" si="49">MAX(ABS(K39),ABS(K40))</f>
        <v>466.0077</v>
      </c>
      <c r="AH39" s="884">
        <f t="shared" ref="AH39" si="50">IF(AND(ABS(H41)&gt;ABS(H42),ABS(G41)&gt;0.3*AD39),ABS(G41),IF(AND(ABS(H42)&gt;ABS(H41),ABS(G42)&gt;0.3*AD39),ABS(G42),0.3*AD39))</f>
        <v>71.494825817506182</v>
      </c>
      <c r="AI39" s="901">
        <f>Z39*AA41</f>
        <v>137.12519743165282</v>
      </c>
      <c r="AJ39" s="837">
        <f t="shared" ref="AJ39" si="51">MIN(ABS(K41),ABS(K42))</f>
        <v>286.37409000000002</v>
      </c>
      <c r="AK39" s="884">
        <f t="shared" ref="AK39" si="52">MAX(ABS(K41),ABS(K42))</f>
        <v>517.74190999999996</v>
      </c>
      <c r="AL39" s="874" t="s">
        <v>846</v>
      </c>
      <c r="AM39" s="581">
        <f t="shared" ref="AM39" si="53">IF(AL39="b: 3f20",3*PI()*(2/2)^2,4*PI()*(2/2)^2)</f>
        <v>9.4247779607693793</v>
      </c>
      <c r="AN39" s="496" t="s">
        <v>848</v>
      </c>
      <c r="AO39" s="499">
        <f>IF(AC39=6,1000*'17-Combinaz. schemi base travi'!$AE$14*0.3*0.6,1000*'17-Combinaz. schemi base travi'!$AE$14*0.3*0.7)</f>
        <v>2975</v>
      </c>
      <c r="AP39" s="502" t="s">
        <v>853</v>
      </c>
      <c r="AQ39" s="496" t="s">
        <v>848</v>
      </c>
      <c r="AR39" s="477">
        <f>IF(AC39=6,1000*'17-Combinaz. schemi base travi'!$AE$14*0.3*0.6,1000*'17-Combinaz. schemi base travi'!$AE$14*0.3*0.7)</f>
        <v>2975</v>
      </c>
      <c r="AS39" s="504" t="s">
        <v>853</v>
      </c>
      <c r="AT39" s="855">
        <v>4</v>
      </c>
      <c r="AU39" s="857" t="s">
        <v>680</v>
      </c>
      <c r="AV39" s="857"/>
      <c r="AW39" s="857" t="s">
        <v>680</v>
      </c>
      <c r="AX39" s="857"/>
    </row>
    <row r="40" spans="1:50" ht="22" customHeight="1">
      <c r="A40" s="636"/>
      <c r="B40" s="448" t="s">
        <v>820</v>
      </c>
      <c r="C40" s="474">
        <f>'20-Combin. schemi base pilastri'!AX470</f>
        <v>-211.17409999999998</v>
      </c>
      <c r="D40" s="26">
        <f>'20-Combin. schemi base pilastri'!AY470</f>
        <v>26.631399999999999</v>
      </c>
      <c r="E40" s="26">
        <f>'20-Combin. schemi base pilastri'!AZ470</f>
        <v>196.72240000000002</v>
      </c>
      <c r="F40" s="26">
        <f>'20-Combin. schemi base pilastri'!BA470</f>
        <v>-26.329699999999999</v>
      </c>
      <c r="G40" s="26">
        <f>'20-Combin. schemi base pilastri'!BL470</f>
        <v>-171.00247499999998</v>
      </c>
      <c r="H40" s="26">
        <f>'20-Combin. schemi base pilastri'!BM470</f>
        <v>21.415534090909091</v>
      </c>
      <c r="I40" s="26">
        <f>'20-Combin. schemi base pilastri'!BN470</f>
        <v>156.55077500000002</v>
      </c>
      <c r="J40" s="26">
        <f>'20-Combin. schemi base pilastri'!BO470</f>
        <v>-21.113834090909087</v>
      </c>
      <c r="K40" s="479">
        <f>'20-Combin. schemi base pilastri'!BP470</f>
        <v>-338.10829999999999</v>
      </c>
      <c r="Q40" s="636"/>
      <c r="R40" s="897"/>
      <c r="S40" s="609"/>
      <c r="T40" s="887"/>
      <c r="U40" s="706"/>
      <c r="V40" s="706"/>
      <c r="W40" s="887"/>
      <c r="X40" s="609"/>
      <c r="Y40" s="706"/>
      <c r="Z40" s="706"/>
      <c r="AA40" s="888"/>
      <c r="AC40" s="895"/>
      <c r="AD40" s="899"/>
      <c r="AE40" s="840"/>
      <c r="AF40" s="629"/>
      <c r="AG40" s="882"/>
      <c r="AH40" s="900"/>
      <c r="AI40" s="902"/>
      <c r="AJ40" s="608"/>
      <c r="AK40" s="629"/>
      <c r="AL40" s="875"/>
      <c r="AM40" s="581"/>
      <c r="AN40" s="497" t="s">
        <v>849</v>
      </c>
      <c r="AO40" s="500">
        <f>IF(AC39=6,IF($AQ$29="Direzione Y",1000*0.12*0.6*'17-Combinaz. schemi base travi'!$AE$14*0.3*0.6,1000*0.12*0.3*'17-Combinaz. schemi base travi'!$AE$14*0.3*0.6),IF($AQ$29="Direzione Y",1000*0.12*0.7*'17-Combinaz. schemi base travi'!$AE$14*0.3*0.7,1000*0.12*0.3*'17-Combinaz. schemi base travi'!$AE$14*0.3*0.7))</f>
        <v>249.89999999999998</v>
      </c>
      <c r="AP40" s="455">
        <f t="shared" ref="AP40" si="54">MIN((AO40+AO42)*(1-ABS((0.48*AO39-AF39)/(0.48*AO39+AO41))^(1+1/(1+2*AO41/AO39))),(AO40+AO42)*(1-ABS((0.48*AO39-AG39)/(0.48*AO39+AO41))^(1+1/(1+2*AO41/AO39))))</f>
        <v>326.36142363190311</v>
      </c>
      <c r="AQ40" s="497" t="s">
        <v>849</v>
      </c>
      <c r="AR40" s="479">
        <f>IF(AC39=6,IF($AN$29="Direzione Y",1000*0.12*0.6*'17-Combinaz. schemi base travi'!$AE$14*0.3*0.6,1000*0.12*0.3*'17-Combinaz. schemi base travi'!$AE$14*0.3*0.6),IF($AN$29="Direzione Y",1000*0.12*0.7*'17-Combinaz. schemi base travi'!$AE$14*0.3*0.7,1000*0.12*0.3*'17-Combinaz. schemi base travi'!$AE$14*0.3*0.7))</f>
        <v>107.1</v>
      </c>
      <c r="AS40" s="462">
        <f t="shared" ref="AS40" si="55">MIN((AR40+AR42)*(1-ABS((0.48*AR39-AF39)/(0.48*AR39+AR41))^(1+1/(1+2*AR41/AR39))),(AR40+AR42)*(1-ABS((0.48*AR39-AG39)/(0.48*AR39+AR41))^(1+1/(1+2*AR41/AR39))))</f>
        <v>135.84657456895144</v>
      </c>
      <c r="AT40" s="856"/>
      <c r="AU40" s="610" t="str">
        <f t="shared" ref="AU40" si="56">IF((AD39/AP40)^1.5+(AE39/AS40)^1.5&lt;=1,"Verificata","Non verificata")</f>
        <v>Verificata</v>
      </c>
      <c r="AV40" s="610"/>
      <c r="AW40" s="610" t="str">
        <f t="shared" ref="AW40" si="57">IF(V43&lt;AP40+AP44,"Verificata","Non verificata")</f>
        <v>Verificata</v>
      </c>
      <c r="AX40" s="610"/>
    </row>
    <row r="41" spans="1:50" ht="22" customHeight="1">
      <c r="A41" s="636"/>
      <c r="B41" s="448" t="s">
        <v>821</v>
      </c>
      <c r="C41" s="474">
        <f>'20-Combin. schemi base pilastri'!AX471</f>
        <v>83.417599999999993</v>
      </c>
      <c r="D41" s="26">
        <f>'20-Combin. schemi base pilastri'!AY471</f>
        <v>65.51639999999999</v>
      </c>
      <c r="E41" s="26">
        <f>'20-Combin. schemi base pilastri'!AZ471</f>
        <v>-75.5886</v>
      </c>
      <c r="F41" s="26">
        <f>'20-Combin. schemi base pilastri'!BA471</f>
        <v>-64.658200000000008</v>
      </c>
      <c r="G41" s="26">
        <f>'20-Combin. schemi base pilastri'!BL471</f>
        <v>67.757898484848482</v>
      </c>
      <c r="H41" s="26">
        <f>'20-Combin. schemi base pilastri'!BM471</f>
        <v>52.696174242424235</v>
      </c>
      <c r="I41" s="26">
        <f>'20-Combin. schemi base pilastri'!BN471</f>
        <v>-59.928898484848489</v>
      </c>
      <c r="J41" s="26">
        <f>'20-Combin. schemi base pilastri'!BO471</f>
        <v>-51.837974242424252</v>
      </c>
      <c r="K41" s="479">
        <f>'20-Combin. schemi base pilastri'!BP471</f>
        <v>-517.74190999999996</v>
      </c>
      <c r="Q41" s="636"/>
      <c r="R41" s="896" t="s">
        <v>831</v>
      </c>
      <c r="S41" s="838">
        <f>'19-Armatura min. travi'!AR317</f>
        <v>135.7381790768612</v>
      </c>
      <c r="T41" s="886">
        <f>'19-Armatura min. travi'!AR320</f>
        <v>135.7381790768612</v>
      </c>
      <c r="U41" s="706"/>
      <c r="V41" s="706"/>
      <c r="W41" s="886">
        <f>'19-Armatura min. travi'!AR353</f>
        <v>135.7381790768612</v>
      </c>
      <c r="X41" s="838" t="s">
        <v>187</v>
      </c>
      <c r="Y41" s="706"/>
      <c r="Z41" s="706"/>
      <c r="AA41" s="838">
        <f>'10-Analisi Sismica'!$L$31/('10-Analisi Sismica'!$L$31+'10-Analisi Sismica'!$L$30)</f>
        <v>0.57345063582580047</v>
      </c>
      <c r="AC41" s="895"/>
      <c r="AD41" s="899"/>
      <c r="AE41" s="840"/>
      <c r="AF41" s="629"/>
      <c r="AG41" s="882"/>
      <c r="AH41" s="900"/>
      <c r="AI41" s="902"/>
      <c r="AJ41" s="608"/>
      <c r="AK41" s="629"/>
      <c r="AL41" s="874" t="s">
        <v>964</v>
      </c>
      <c r="AM41" s="872">
        <f>IF(AL41="h: 6f20",8*PI()*(2/2)^2,IF(AL41="h: 5f20",7*PI()*(2/2)^2,IF(AL41="h: 4f20",6*PI()*(2/2)^2,IF(AL41="h: 3f20",5*PI()*(2/2)^2,IF(AL41="h: 2f20",4*PI()*(2/2)^2,IF(AL41="h: 2f20 + 2f16",(4*PI()*(2/2)^2+2*PI()*(1.6/2)^2),(2*PI()*(2/2)^2+2*PI()*(1.6/2)^2)))))))</f>
        <v>10.304423903774522</v>
      </c>
      <c r="AN41" s="497" t="s">
        <v>850</v>
      </c>
      <c r="AO41" s="500">
        <f>IF($AQ$29="Direzione X",2*(AM41)/10000*'17-Combinaz. schemi base travi'!$AE$3*1000,2*(AM39)/10000*'17-Combinaz. schemi base travi'!$AE$3*1000)</f>
        <v>737.591318668908</v>
      </c>
      <c r="AP41" s="502" t="s">
        <v>854</v>
      </c>
      <c r="AQ41" s="497" t="s">
        <v>850</v>
      </c>
      <c r="AR41" s="479">
        <f>IF($AN$29="Direzione X",2*(AM41)/10000*'17-Combinaz. schemi base travi'!$AE$3*1000,2*(AM39)/10000*'17-Combinaz. schemi base travi'!$AE$3*1000)</f>
        <v>806.43317507800612</v>
      </c>
      <c r="AS41" s="504" t="s">
        <v>854</v>
      </c>
      <c r="AT41" s="856"/>
      <c r="AU41" s="857" t="s">
        <v>681</v>
      </c>
      <c r="AV41" s="857"/>
      <c r="AW41" s="857" t="s">
        <v>681</v>
      </c>
      <c r="AX41" s="857"/>
    </row>
    <row r="42" spans="1:50" ht="22" customHeight="1">
      <c r="A42" s="636"/>
      <c r="B42" s="448" t="s">
        <v>822</v>
      </c>
      <c r="C42" s="474">
        <f>'20-Combin. schemi base pilastri'!AX472</f>
        <v>-76.06359999999998</v>
      </c>
      <c r="D42" s="26">
        <f>'20-Combin. schemi base pilastri'!AY472</f>
        <v>-50.492399999999996</v>
      </c>
      <c r="E42" s="26">
        <f>'20-Combin. schemi base pilastri'!AZ472</f>
        <v>71.888600000000011</v>
      </c>
      <c r="F42" s="26">
        <f>'20-Combin. schemi base pilastri'!BA472</f>
        <v>49.724200000000003</v>
      </c>
      <c r="G42" s="26">
        <f>'20-Combin. schemi base pilastri'!BL472</f>
        <v>-61.49254999999998</v>
      </c>
      <c r="H42" s="26">
        <f>'20-Combin. schemi base pilastri'!BM472</f>
        <v>-40.622583333333324</v>
      </c>
      <c r="I42" s="26">
        <f>'20-Combin. schemi base pilastri'!BN472</f>
        <v>57.317550000000011</v>
      </c>
      <c r="J42" s="26">
        <f>'20-Combin. schemi base pilastri'!BO472</f>
        <v>39.854383333333331</v>
      </c>
      <c r="K42" s="479">
        <f>'20-Combin. schemi base pilastri'!BP472</f>
        <v>-286.37409000000002</v>
      </c>
      <c r="Q42" s="636"/>
      <c r="R42" s="897"/>
      <c r="S42" s="609"/>
      <c r="T42" s="887"/>
      <c r="U42" s="706"/>
      <c r="V42" s="706"/>
      <c r="W42" s="887"/>
      <c r="X42" s="609"/>
      <c r="Y42" s="706"/>
      <c r="Z42" s="706"/>
      <c r="AA42" s="888"/>
      <c r="AC42" s="895"/>
      <c r="AD42" s="899"/>
      <c r="AE42" s="888"/>
      <c r="AF42" s="633"/>
      <c r="AG42" s="883"/>
      <c r="AH42" s="900"/>
      <c r="AI42" s="902"/>
      <c r="AJ42" s="608"/>
      <c r="AK42" s="633"/>
      <c r="AL42" s="875"/>
      <c r="AM42" s="872"/>
      <c r="AN42" s="498" t="s">
        <v>851</v>
      </c>
      <c r="AO42" s="501">
        <f>IF(AC39=6,IF($AQ$29="Direzione X",(AM41)/10000*'17-Combinaz. schemi base travi'!$AE$3*1000*(0.3-2*0.04),(AM39)/10000*'17-Combinaz. schemi base travi'!$AE$3*1000*(0.6-2*0.04)),IF($AQ$29="Direzione Y",(AM39)/10000*'17-Combinaz. schemi base travi'!$AE$3*1000*(0.7-2*0.04),(AM41)/10000*'17-Combinaz. schemi base travi'!$AE$3*1000*(0.3-2*0.04)))</f>
        <v>228.65330878736148</v>
      </c>
      <c r="AP42" s="455">
        <f t="shared" ref="AP42" si="58">MIN((AO40+AO42)*(1-ABS((0.48*AO39-AJ39)/(0.48*AO39+AO41))^(1+1/(1+2*AO41/AO39))),(AO40+AO42)*(1-ABS((0.48*AO39-AK39)/(0.48*AO39+AO41))^(1+1/(1+2*AO41/AO39))))</f>
        <v>314.1176082620396</v>
      </c>
      <c r="AQ42" s="498" t="s">
        <v>851</v>
      </c>
      <c r="AR42" s="38">
        <f>IF(AC39=6,IF($AN$29="Direzione X",(AM41)/10000*'17-Combinaz. schemi base travi'!$AE$3*1000*(0.3-2*0.04),(AM39)/10000*'17-Combinaz. schemi base travi'!$AE$3*1000*(0.6-2*0.04)),IF($AN$29="Direzione Y",(AM39)/10000*'17-Combinaz. schemi base travi'!$AE$3*1000*(0.7-2*0.04),(AM41)/10000*'17-Combinaz. schemi base travi'!$AE$3*1000*(0.3-2*0.04)))</f>
        <v>88.707649258580659</v>
      </c>
      <c r="AS42" s="462">
        <f t="shared" ref="AS42" si="59">MIN((AR40+AR42)*(1-ABS((0.48*AR39-AJ39)/(0.48*AR39+AR41))^(1+1/(1+2*AR41/AR39))),(AR40+AR42)*(1-ABS((0.48*AR39-AK39)/(0.48*AR39+AR41))^(1+1/(1+2*AR41/AR39))))</f>
        <v>131.08296209101891</v>
      </c>
      <c r="AT42" s="856"/>
      <c r="AU42" s="610" t="str">
        <f>IF($AY$31="No",IF((AH39/AP42)^1.5+(AI39/AS42)^1.5&lt;=1,"Verificata","Non verificata"),IF((AH39/AP42)^1.5+(MAX(ABS(H42),ABS(H41))/AS42)^1.5&lt;=1,"Verificata","Non verificata"))</f>
        <v>Verificata</v>
      </c>
      <c r="AV42" s="610"/>
      <c r="AW42" s="610" t="str">
        <f>IF($AY$31="No",IF(Z43&lt;AS42+AS46,"Verificata","Non verificata"),"Trascurabile")</f>
        <v>Trascurabile</v>
      </c>
      <c r="AX42" s="610"/>
    </row>
    <row r="43" spans="1:50" ht="22" customHeight="1">
      <c r="A43" s="634">
        <v>3</v>
      </c>
      <c r="B43" s="448" t="s">
        <v>819</v>
      </c>
      <c r="C43" s="476">
        <f>'20-Combin. schemi base pilastri'!AX473</f>
        <v>251.2807</v>
      </c>
      <c r="D43" s="24">
        <f>'20-Combin. schemi base pilastri'!AY473</f>
        <v>-14.398300000000001</v>
      </c>
      <c r="E43" s="24">
        <f>'20-Combin. schemi base pilastri'!AZ473</f>
        <v>-250.92000000000002</v>
      </c>
      <c r="F43" s="24">
        <f>'20-Combin. schemi base pilastri'!BA473</f>
        <v>14.6036</v>
      </c>
      <c r="G43" s="24">
        <f>'20-Combin. schemi base pilastri'!BL473</f>
        <v>201.82154015151514</v>
      </c>
      <c r="H43" s="24">
        <f>'20-Combin. schemi base pilastri'!BM473</f>
        <v>-11.542052272727274</v>
      </c>
      <c r="I43" s="24">
        <f>'20-Combin. schemi base pilastri'!BN473</f>
        <v>-201.46084015151516</v>
      </c>
      <c r="J43" s="24">
        <f>'20-Combin. schemi base pilastri'!BO473</f>
        <v>11.747352272727273</v>
      </c>
      <c r="K43" s="477">
        <f>'20-Combin. schemi base pilastri'!BP473</f>
        <v>-665.47249999999997</v>
      </c>
      <c r="Q43" s="634">
        <v>3</v>
      </c>
      <c r="R43" s="896" t="s">
        <v>830</v>
      </c>
      <c r="S43" s="838">
        <f>'19-Armatura min. travi'!AN441</f>
        <v>-255.06121218495986</v>
      </c>
      <c r="T43" s="886">
        <f>'19-Armatura min. travi'!AN444</f>
        <v>-255.06121218495986</v>
      </c>
      <c r="U43" s="706">
        <f>IF(OR(T43="-",T45="-"),MAX(ABS(S43),ABS(S45)),IF(OR(S43="-",S45="-"),MAX(ABS(T43),ABS(T45)),MAX(ABS(S43)+ABS(T45),ABS(S45)+ABS(T43))))</f>
        <v>434.57991826278976</v>
      </c>
      <c r="V43" s="706">
        <f t="shared" ref="V43" si="60">U43*1.3</f>
        <v>564.95389374162676</v>
      </c>
      <c r="W43" s="886">
        <f>'19-Armatura min. travi'!AN477</f>
        <v>-183.94071697099622</v>
      </c>
      <c r="X43" s="838" t="s">
        <v>187</v>
      </c>
      <c r="Y43" s="706">
        <f t="shared" ref="Y43" si="61">IF(OR(X43="-",X45="-"),MAX(ABS(W43),ABS(W45)),IF(OR(W43="-",W45="-"),MAX(ABS(X43),ABS(X45)),MAX(ABS(W43)+ABS(X45),ABS(W45)+ABS(X43))))</f>
        <v>183.94071697099622</v>
      </c>
      <c r="Z43" s="706">
        <f t="shared" ref="Z43" si="62">Y43*1.3</f>
        <v>239.12293206229509</v>
      </c>
      <c r="AA43" s="838">
        <f>'10-Analisi Sismica'!$L$31/('10-Analisi Sismica'!$L$31+'10-Analisi Sismica'!$L$32)</f>
        <v>0.46066380464803269</v>
      </c>
      <c r="AC43" s="893">
        <v>3</v>
      </c>
      <c r="AD43" s="898">
        <f>V43*AA45</f>
        <v>304.70008359988861</v>
      </c>
      <c r="AE43" s="838">
        <f t="shared" ref="AE43" si="63">IF(AND(ABS(G43)&gt;ABS(G44),ABS(H43)&gt;0.3*AI43),ABS(H43),IF(AND(ABS(G44)&gt;ABS(G43),ABS(H44)&gt;0.3*AI43),ABS(H44),0.3*AI43))</f>
        <v>38.690295719965555</v>
      </c>
      <c r="AF43" s="884">
        <f t="shared" ref="AF43" si="64">MIN(ABS(K43),ABS(K44))</f>
        <v>418.89549999999997</v>
      </c>
      <c r="AG43" s="881">
        <f t="shared" ref="AG43" si="65">MAX(ABS(K43),ABS(K44))</f>
        <v>665.47249999999997</v>
      </c>
      <c r="AH43" s="884">
        <f t="shared" ref="AH43" si="66">IF(AND(ABS(H45)&gt;ABS(H46),ABS(G45)&gt;0.3*AD43),ABS(G45),IF(AND(ABS(H46)&gt;ABS(H45),ABS(G46)&gt;0.3*AD43),ABS(G46),0.3*AD43))</f>
        <v>91.410025079966587</v>
      </c>
      <c r="AI43" s="901">
        <f>Z43*AA45</f>
        <v>128.9676523998852</v>
      </c>
      <c r="AJ43" s="837">
        <f t="shared" ref="AJ43" si="67">MIN(ABS(K45),ABS(K46))</f>
        <v>345.39244999999994</v>
      </c>
      <c r="AK43" s="884">
        <f t="shared" ref="AK43" si="68">MAX(ABS(K45),ABS(K46))</f>
        <v>738.97555</v>
      </c>
      <c r="AL43" s="874" t="s">
        <v>846</v>
      </c>
      <c r="AM43" s="581">
        <f t="shared" ref="AM43" si="69">IF(AL43="b: 3f20",3*PI()*(2/2)^2,4*PI()*(2/2)^2)</f>
        <v>9.4247779607693793</v>
      </c>
      <c r="AN43" s="496" t="s">
        <v>848</v>
      </c>
      <c r="AO43" s="499">
        <f>IF(AC43=6,1000*'17-Combinaz. schemi base travi'!$AE$14*0.3*0.6,1000*'17-Combinaz. schemi base travi'!$AE$14*0.3*0.7)</f>
        <v>2975</v>
      </c>
      <c r="AP43" s="502" t="s">
        <v>853</v>
      </c>
      <c r="AQ43" s="496" t="s">
        <v>848</v>
      </c>
      <c r="AR43" s="477">
        <f>IF(AC43=6,1000*'17-Combinaz. schemi base travi'!$AE$14*0.3*0.6,1000*'17-Combinaz. schemi base travi'!$AE$14*0.3*0.7)</f>
        <v>2975</v>
      </c>
      <c r="AS43" s="504" t="s">
        <v>853</v>
      </c>
      <c r="AT43" s="855">
        <v>3</v>
      </c>
      <c r="AU43" s="857" t="s">
        <v>680</v>
      </c>
      <c r="AV43" s="857"/>
      <c r="AW43" s="857" t="s">
        <v>680</v>
      </c>
      <c r="AX43" s="857"/>
    </row>
    <row r="44" spans="1:50" ht="22" customHeight="1">
      <c r="A44" s="636"/>
      <c r="B44" s="448" t="s">
        <v>820</v>
      </c>
      <c r="C44" s="474">
        <f>'20-Combin. schemi base pilastri'!AX474</f>
        <v>-251.95070000000001</v>
      </c>
      <c r="D44" s="26">
        <f>'20-Combin. schemi base pilastri'!AY474</f>
        <v>29.604300000000002</v>
      </c>
      <c r="E44" s="26">
        <f>'20-Combin. schemi base pilastri'!AZ474</f>
        <v>258.56600000000003</v>
      </c>
      <c r="F44" s="26">
        <f>'20-Combin. schemi base pilastri'!BA474</f>
        <v>-30.393599999999999</v>
      </c>
      <c r="G44" s="26">
        <f>'20-Combin. schemi base pilastri'!BL474</f>
        <v>-201.67254015151516</v>
      </c>
      <c r="H44" s="26">
        <f>'20-Combin. schemi base pilastri'!BM474</f>
        <v>23.695415909090912</v>
      </c>
      <c r="I44" s="26">
        <f>'20-Combin. schemi base pilastri'!BN474</f>
        <v>208.28784015151518</v>
      </c>
      <c r="J44" s="26">
        <f>'20-Combin. schemi base pilastri'!BO474</f>
        <v>-24.484715909090909</v>
      </c>
      <c r="K44" s="479">
        <f>'20-Combin. schemi base pilastri'!BP474</f>
        <v>-418.89549999999997</v>
      </c>
      <c r="Q44" s="636"/>
      <c r="R44" s="897"/>
      <c r="S44" s="888"/>
      <c r="T44" s="887"/>
      <c r="U44" s="706"/>
      <c r="V44" s="706"/>
      <c r="W44" s="887"/>
      <c r="X44" s="609"/>
      <c r="Y44" s="706"/>
      <c r="Z44" s="706"/>
      <c r="AA44" s="888"/>
      <c r="AC44" s="895"/>
      <c r="AD44" s="899"/>
      <c r="AE44" s="840"/>
      <c r="AF44" s="629"/>
      <c r="AG44" s="882"/>
      <c r="AH44" s="900"/>
      <c r="AI44" s="902"/>
      <c r="AJ44" s="608"/>
      <c r="AK44" s="629"/>
      <c r="AL44" s="875"/>
      <c r="AM44" s="581"/>
      <c r="AN44" s="497" t="s">
        <v>849</v>
      </c>
      <c r="AO44" s="500">
        <f>IF(AC43=6,IF($AQ$29="Direzione Y",1000*0.12*0.6*'17-Combinaz. schemi base travi'!$AE$14*0.3*0.6,1000*0.12*0.3*'17-Combinaz. schemi base travi'!$AE$14*0.3*0.6),IF($AQ$29="Direzione Y",1000*0.12*0.7*'17-Combinaz. schemi base travi'!$AE$14*0.3*0.7,1000*0.12*0.3*'17-Combinaz. schemi base travi'!$AE$14*0.3*0.7))</f>
        <v>249.89999999999998</v>
      </c>
      <c r="AP44" s="455">
        <f t="shared" ref="AP44" si="70">MIN((AO44+AO46)*(1-ABS((0.48*AO43-AF43)/(0.48*AO43+AO45))^(1+1/(1+2*AO45/AO43))),(AO44+AO46)*(1-ABS((0.48*AO43-AG43)/(0.48*AO43+AO45))^(1+1/(1+2*AO45/AO43))))</f>
        <v>344.71376680921327</v>
      </c>
      <c r="AQ44" s="497" t="s">
        <v>849</v>
      </c>
      <c r="AR44" s="479">
        <f>IF(AC43=6,IF($AN$29="Direzione Y",1000*0.12*0.6*'17-Combinaz. schemi base travi'!$AE$14*0.3*0.6,1000*0.12*0.3*'17-Combinaz. schemi base travi'!$AE$14*0.3*0.6),IF($AN$29="Direzione Y",1000*0.12*0.7*'17-Combinaz. schemi base travi'!$AE$14*0.3*0.7,1000*0.12*0.3*'17-Combinaz. schemi base travi'!$AE$14*0.3*0.7))</f>
        <v>107.1</v>
      </c>
      <c r="AS44" s="462">
        <f t="shared" ref="AS44" si="71">MIN((AR44+AR46)*(1-ABS((0.48*AR43-AF43)/(0.48*AR43+AR45))^(1+1/(1+2*AR45/AR43))),(AR44+AR46)*(1-ABS((0.48*AR43-AG43)/(0.48*AR43+AR45))^(1+1/(1+2*AR45/AR43))))</f>
        <v>142.99555600206526</v>
      </c>
      <c r="AT44" s="856"/>
      <c r="AU44" s="610" t="str">
        <f t="shared" ref="AU44" si="72">IF((AD43/AP44)^1.5+(AE43/AS44)^1.5&lt;=1,"Verificata","Non verificata")</f>
        <v>Verificata</v>
      </c>
      <c r="AV44" s="610"/>
      <c r="AW44" s="610" t="str">
        <f t="shared" ref="AW44" si="73">IF(V47&lt;AP44+AP48,"Verificata","Non verificata")</f>
        <v>Verificata</v>
      </c>
      <c r="AX44" s="610"/>
    </row>
    <row r="45" spans="1:50" ht="22" customHeight="1">
      <c r="A45" s="636"/>
      <c r="B45" s="448" t="s">
        <v>821</v>
      </c>
      <c r="C45" s="474">
        <f>'20-Combin. schemi base pilastri'!AX475</f>
        <v>92.921099999999996</v>
      </c>
      <c r="D45" s="26">
        <f>'20-Combin. schemi base pilastri'!AY475</f>
        <v>74.600999999999999</v>
      </c>
      <c r="E45" s="26">
        <f>'20-Combin. schemi base pilastri'!AZ475</f>
        <v>-90.590600000000009</v>
      </c>
      <c r="F45" s="26">
        <f>'20-Combin. schemi base pilastri'!BA475</f>
        <v>-76.353499999999997</v>
      </c>
      <c r="G45" s="26">
        <f>'20-Combin. schemi base pilastri'!BL475</f>
        <v>74.847978030303025</v>
      </c>
      <c r="H45" s="26">
        <f>'20-Combin. schemi base pilastri'!BM475</f>
        <v>59.734268939393942</v>
      </c>
      <c r="I45" s="26">
        <f>'20-Combin. schemi base pilastri'!BN475</f>
        <v>-72.517478030303039</v>
      </c>
      <c r="J45" s="26">
        <f>'20-Combin. schemi base pilastri'!BO475</f>
        <v>-61.48676893939394</v>
      </c>
      <c r="K45" s="479">
        <f>'20-Combin. schemi base pilastri'!BP475</f>
        <v>-738.97555</v>
      </c>
      <c r="Q45" s="636"/>
      <c r="R45" s="896" t="s">
        <v>831</v>
      </c>
      <c r="S45" s="838">
        <f>'19-Armatura min. travi'!AR441</f>
        <v>179.51870607782993</v>
      </c>
      <c r="T45" s="886">
        <f>'19-Armatura min. travi'!AR444</f>
        <v>179.51870607782993</v>
      </c>
      <c r="U45" s="706"/>
      <c r="V45" s="706"/>
      <c r="W45" s="886">
        <f>'19-Armatura min. travi'!AR477</f>
        <v>135.7381790768612</v>
      </c>
      <c r="X45" s="838" t="s">
        <v>187</v>
      </c>
      <c r="Y45" s="706"/>
      <c r="Z45" s="706"/>
      <c r="AA45" s="838">
        <f>'10-Analisi Sismica'!$L$32/('10-Analisi Sismica'!$L$31+'10-Analisi Sismica'!$L$32)</f>
        <v>0.53933619535196731</v>
      </c>
      <c r="AC45" s="895"/>
      <c r="AD45" s="899"/>
      <c r="AE45" s="840"/>
      <c r="AF45" s="629"/>
      <c r="AG45" s="882"/>
      <c r="AH45" s="900"/>
      <c r="AI45" s="902"/>
      <c r="AJ45" s="608"/>
      <c r="AK45" s="629"/>
      <c r="AL45" s="874" t="s">
        <v>964</v>
      </c>
      <c r="AM45" s="872">
        <f>IF(AL45="h: 6f20",8*PI()*(2/2)^2,IF(AL45="h: 5f20",7*PI()*(2/2)^2,IF(AL45="h: 4f20",6*PI()*(2/2)^2,IF(AL45="h: 3f20",5*PI()*(2/2)^2,IF(AL45="h: 2f20",4*PI()*(2/2)^2,IF(AL45="h: 2f20 + 2f16",(4*PI()*(2/2)^2+2*PI()*(1.6/2)^2),(2*PI()*(2/2)^2+2*PI()*(1.6/2)^2)))))))</f>
        <v>10.304423903774522</v>
      </c>
      <c r="AN45" s="497" t="s">
        <v>850</v>
      </c>
      <c r="AO45" s="500">
        <f>IF($AQ$29="Direzione X",2*(AM45)/10000*'17-Combinaz. schemi base travi'!$AE$3*1000,2*(AM43)/10000*'17-Combinaz. schemi base travi'!$AE$3*1000)</f>
        <v>737.591318668908</v>
      </c>
      <c r="AP45" s="502" t="s">
        <v>854</v>
      </c>
      <c r="AQ45" s="497" t="s">
        <v>850</v>
      </c>
      <c r="AR45" s="479">
        <f>IF($AN$29="Direzione X",2*(AM45)/10000*'17-Combinaz. schemi base travi'!$AE$3*1000,2*(AM43)/10000*'17-Combinaz. schemi base travi'!$AE$3*1000)</f>
        <v>806.43317507800612</v>
      </c>
      <c r="AS45" s="504" t="s">
        <v>854</v>
      </c>
      <c r="AT45" s="856"/>
      <c r="AU45" s="857" t="s">
        <v>681</v>
      </c>
      <c r="AV45" s="857"/>
      <c r="AW45" s="857" t="s">
        <v>681</v>
      </c>
      <c r="AX45" s="857"/>
    </row>
    <row r="46" spans="1:50" ht="22" customHeight="1">
      <c r="A46" s="636"/>
      <c r="B46" s="448" t="s">
        <v>822</v>
      </c>
      <c r="C46" s="416">
        <f>'20-Combin. schemi base pilastri'!AX476</f>
        <v>-93.591099999999983</v>
      </c>
      <c r="D46" s="28">
        <f>'20-Combin. schemi base pilastri'!AY476</f>
        <v>-59.395000000000003</v>
      </c>
      <c r="E46" s="28">
        <f>'20-Combin. schemi base pilastri'!AZ476</f>
        <v>98.236599999999996</v>
      </c>
      <c r="F46" s="28">
        <f>'20-Combin. schemi base pilastri'!BA476</f>
        <v>60.563500000000005</v>
      </c>
      <c r="G46" s="28">
        <f>'20-Combin. schemi base pilastri'!BL476</f>
        <v>-74.69897803030301</v>
      </c>
      <c r="H46" s="28">
        <f>'20-Combin. schemi base pilastri'!BM476</f>
        <v>-47.580905303030306</v>
      </c>
      <c r="I46" s="28">
        <f>'20-Combin. schemi base pilastri'!BN476</f>
        <v>79.344478030303023</v>
      </c>
      <c r="J46" s="28">
        <f>'20-Combin. schemi base pilastri'!BO476</f>
        <v>48.749405303030301</v>
      </c>
      <c r="K46" s="38">
        <f>'20-Combin. schemi base pilastri'!BP476</f>
        <v>-345.39244999999994</v>
      </c>
      <c r="M46" s="585" t="s">
        <v>827</v>
      </c>
      <c r="N46" s="585"/>
      <c r="O46" s="924" t="s">
        <v>825</v>
      </c>
      <c r="Q46" s="636"/>
      <c r="R46" s="897"/>
      <c r="S46" s="609"/>
      <c r="T46" s="887"/>
      <c r="U46" s="706"/>
      <c r="V46" s="706"/>
      <c r="W46" s="887"/>
      <c r="X46" s="609"/>
      <c r="Y46" s="706"/>
      <c r="Z46" s="706"/>
      <c r="AA46" s="888"/>
      <c r="AC46" s="895"/>
      <c r="AD46" s="899"/>
      <c r="AE46" s="888"/>
      <c r="AF46" s="633"/>
      <c r="AG46" s="883"/>
      <c r="AH46" s="900"/>
      <c r="AI46" s="902"/>
      <c r="AJ46" s="608"/>
      <c r="AK46" s="633"/>
      <c r="AL46" s="875"/>
      <c r="AM46" s="872"/>
      <c r="AN46" s="498" t="s">
        <v>851</v>
      </c>
      <c r="AO46" s="501">
        <f>IF(AC43=6,IF($AQ$29="Direzione X",(AM45)/10000*'17-Combinaz. schemi base travi'!$AE$3*1000*(0.3-2*0.04),(AM43)/10000*'17-Combinaz. schemi base travi'!$AE$3*1000*(0.6-2*0.04)),IF($AQ$29="Direzione Y",(AM43)/10000*'17-Combinaz. schemi base travi'!$AE$3*1000*(0.7-2*0.04),(AM45)/10000*'17-Combinaz. schemi base travi'!$AE$3*1000*(0.3-2*0.04)))</f>
        <v>228.65330878736148</v>
      </c>
      <c r="AP46" s="455">
        <f t="shared" ref="AP46" si="74">MIN((AO44+AO46)*(1-ABS((0.48*AO43-AJ43)/(0.48*AO43+AO45))^(1+1/(1+2*AO45/AO43))),(AO44+AO46)*(1-ABS((0.48*AO43-AK43)/(0.48*AO43+AO45))^(1+1/(1+2*AO45/AO43))))</f>
        <v>328.05476429481348</v>
      </c>
      <c r="AQ46" s="498" t="s">
        <v>851</v>
      </c>
      <c r="AR46" s="38">
        <f>IF(AC43=6,IF($AN$29="Direzione X",(AM45)/10000*'17-Combinaz. schemi base travi'!$AE$3*1000*(0.3-2*0.04),(AM43)/10000*'17-Combinaz. schemi base travi'!$AE$3*1000*(0.6-2*0.04)),IF($AN$29="Direzione Y",(AM43)/10000*'17-Combinaz. schemi base travi'!$AE$3*1000*(0.7-2*0.04),(AM45)/10000*'17-Combinaz. schemi base travi'!$AE$3*1000*(0.3-2*0.04)))</f>
        <v>88.707649258580659</v>
      </c>
      <c r="AS46" s="462">
        <f t="shared" ref="AS46" si="75">MIN((AR44+AR46)*(1-ABS((0.48*AR43-AJ43)/(0.48*AR43+AR45))^(1+1/(1+2*AR45/AR43))),(AR44+AR46)*(1-ABS((0.48*AR43-AK43)/(0.48*AR43+AR45))^(1+1/(1+2*AR45/AR43))))</f>
        <v>136.50574508071423</v>
      </c>
      <c r="AT46" s="856"/>
      <c r="AU46" s="610" t="str">
        <f>IF($AY$31="No",IF((AH43/AP46)^1.5+(AI43/AS46)^1.5&lt;=1,"Verificata","Non verificata"),IF((AH43/AP46)^1.5+(MAX(ABS(H46),ABS(H45))/AS46)^1.5&lt;=1,"Verificata","Non verificata"))</f>
        <v>Verificata</v>
      </c>
      <c r="AV46" s="610"/>
      <c r="AW46" s="610" t="str">
        <f>IF($AY$31="No",IF(Z47&lt;AS46+AS50,"Verificata","Non verificata"),"Trascurabile")</f>
        <v>Trascurabile</v>
      </c>
      <c r="AX46" s="610"/>
    </row>
    <row r="47" spans="1:50" ht="22" customHeight="1">
      <c r="A47" s="634">
        <v>2</v>
      </c>
      <c r="B47" s="448" t="s">
        <v>819</v>
      </c>
      <c r="C47" s="474">
        <f>'20-Combin. schemi base pilastri'!AX477</f>
        <v>215.98280000000003</v>
      </c>
      <c r="D47" s="26">
        <f>'20-Combin. schemi base pilastri'!AY477</f>
        <v>-11.382599999999998</v>
      </c>
      <c r="E47" s="26">
        <f>'20-Combin. schemi base pilastri'!AZ477</f>
        <v>-316.97679999999997</v>
      </c>
      <c r="F47" s="26">
        <f>'20-Combin. schemi base pilastri'!BA477</f>
        <v>16.860599999999998</v>
      </c>
      <c r="G47" s="26">
        <f>'20-Combin. schemi base pilastri'!BL477</f>
        <v>163.49435454545457</v>
      </c>
      <c r="H47" s="26">
        <f>'20-Combin. schemi base pilastri'!BM477</f>
        <v>-8.6010727272727259</v>
      </c>
      <c r="I47" s="26">
        <f>'20-Combin. schemi base pilastri'!BN477</f>
        <v>-264.48835454545451</v>
      </c>
      <c r="J47" s="26">
        <f>'20-Combin. schemi base pilastri'!BO477</f>
        <v>14.079072727272726</v>
      </c>
      <c r="K47" s="479">
        <f>'20-Combin. schemi base pilastri'!BP477</f>
        <v>-865.85320000000002</v>
      </c>
      <c r="M47" s="585"/>
      <c r="N47" s="585"/>
      <c r="O47" s="924"/>
      <c r="Q47" s="634">
        <v>2</v>
      </c>
      <c r="R47" s="896" t="s">
        <v>830</v>
      </c>
      <c r="S47" s="838">
        <f>'19-Armatura min. travi'!AN565</f>
        <v>-252.65718044999457</v>
      </c>
      <c r="T47" s="886">
        <f>'19-Armatura min. travi'!AN568</f>
        <v>-255.06121218495986</v>
      </c>
      <c r="U47" s="706">
        <f>IF(OR(T47="-",T49="-"),MAX(ABS(S47),ABS(S49)),IF(OR(S47="-",S49="-"),MAX(ABS(T47),ABS(T49)),MAX(ABS(S47)+ABS(T49),ABS(S49)+ABS(T47))))</f>
        <v>507.7183926349544</v>
      </c>
      <c r="V47" s="706">
        <f t="shared" ref="V47" si="76">U47*1.3</f>
        <v>660.03391042544069</v>
      </c>
      <c r="W47" s="886">
        <f>'19-Armatura min. travi'!AN601</f>
        <v>-183.94071697099622</v>
      </c>
      <c r="X47" s="838" t="s">
        <v>187</v>
      </c>
      <c r="Y47" s="706">
        <f t="shared" ref="Y47" si="77">IF(OR(X47="-",X49="-"),MAX(ABS(W47),ABS(W49)),IF(OR(W47="-",W49="-"),MAX(ABS(X47),ABS(X49)),MAX(ABS(W47)+ABS(X49),ABS(W49)+ABS(X47))))</f>
        <v>183.94071697099622</v>
      </c>
      <c r="Z47" s="706">
        <f t="shared" ref="Z47" si="78">Y47*1.3</f>
        <v>239.12293206229509</v>
      </c>
      <c r="AA47" s="838">
        <f>'10-Analisi Sismica'!$L$32/('10-Analisi Sismica'!$L$33+'10-Analisi Sismica'!$L$32)</f>
        <v>0.48240791893614293</v>
      </c>
      <c r="AC47" s="893" t="s">
        <v>838</v>
      </c>
      <c r="AD47" s="889">
        <f>V47*AA49</f>
        <v>341.6283252698193</v>
      </c>
      <c r="AE47" s="732">
        <f>IF(AND(ABS(G47)&gt;ABS(G48),ABS(H47)&gt;0.3*AI47),ABS(H47),IF(AND(ABS(G48)&gt;ABS(G47),ABS(H48)&gt;0.3*AI47),ABS(H48),0.3*AI47))</f>
        <v>37.130440810864393</v>
      </c>
      <c r="AF47" s="837">
        <f t="shared" ref="AF47" si="79">MIN(ABS(K47),ABS(K48))</f>
        <v>491.15879999999999</v>
      </c>
      <c r="AG47" s="881">
        <f t="shared" ref="AG47" si="80">MAX(ABS(K47),ABS(K48))</f>
        <v>865.85320000000002</v>
      </c>
      <c r="AH47" s="733">
        <f>IF(AND(ABS(H49)&gt;ABS(H50),ABS(G49)&gt;0.3*AD47),ABS(G49),IF(AND(ABS(H50)&gt;ABS(H49),ABS(G50)&gt;0.3*AD47),ABS(G50),0.3*AD47))</f>
        <v>102.48849758094579</v>
      </c>
      <c r="AI47" s="890">
        <f>Z47*AA49</f>
        <v>123.76813603621464</v>
      </c>
      <c r="AJ47" s="837">
        <f t="shared" ref="AJ47" si="81">MIN(ABS(K49),ABS(K50))</f>
        <v>400.54784000000001</v>
      </c>
      <c r="AK47" s="881">
        <f t="shared" ref="AK47" si="82">MAX(ABS(K49),ABS(K50))</f>
        <v>956.46415999999999</v>
      </c>
      <c r="AL47" s="878" t="s">
        <v>844</v>
      </c>
      <c r="AM47" s="581">
        <f t="shared" ref="AM47" si="83">IF(AL47="b: 3f20",3*PI()*(2/2)^2,4*PI()*(2/2)^2)</f>
        <v>12.566370614359172</v>
      </c>
      <c r="AN47" s="496" t="s">
        <v>848</v>
      </c>
      <c r="AO47" s="499">
        <f>IF(AC47=6,1000*'17-Combinaz. schemi base travi'!$AE$14*0.3*0.6,1000*'17-Combinaz. schemi base travi'!$AE$14*0.3*0.7)</f>
        <v>2975</v>
      </c>
      <c r="AP47" s="502" t="s">
        <v>853</v>
      </c>
      <c r="AQ47" s="496" t="s">
        <v>848</v>
      </c>
      <c r="AR47" s="477">
        <f>IF(AC47=6,1000*'17-Combinaz. schemi base travi'!$AE$14*0.3*0.6,1000*'17-Combinaz. schemi base travi'!$AE$14*0.3*0.7)</f>
        <v>2975</v>
      </c>
      <c r="AS47" s="504" t="s">
        <v>853</v>
      </c>
      <c r="AT47" s="855">
        <v>2</v>
      </c>
      <c r="AU47" s="857" t="s">
        <v>680</v>
      </c>
      <c r="AV47" s="859"/>
      <c r="AW47" s="505"/>
      <c r="AX47" s="506"/>
    </row>
    <row r="48" spans="1:50" ht="22" customHeight="1">
      <c r="A48" s="636"/>
      <c r="B48" s="448" t="s">
        <v>820</v>
      </c>
      <c r="C48" s="474">
        <f>'20-Combin. schemi base pilastri'!AX478</f>
        <v>-221.94280000000001</v>
      </c>
      <c r="D48" s="26">
        <f>'20-Combin. schemi base pilastri'!AY478</f>
        <v>21.676600000000001</v>
      </c>
      <c r="E48" s="26">
        <f>'20-Combin. schemi base pilastri'!AZ478</f>
        <v>325.21879999999993</v>
      </c>
      <c r="F48" s="26">
        <f>'20-Combin. schemi base pilastri'!BA478</f>
        <v>-22.446599999999997</v>
      </c>
      <c r="G48" s="26">
        <f>'20-Combin. schemi base pilastri'!BL478</f>
        <v>-168.05567272727274</v>
      </c>
      <c r="H48" s="26">
        <f>'20-Combin. schemi base pilastri'!BM478</f>
        <v>17.331133333333334</v>
      </c>
      <c r="I48" s="26">
        <f>'20-Combin. schemi base pilastri'!BN478</f>
        <v>271.33167272727269</v>
      </c>
      <c r="J48" s="26">
        <f>'20-Combin. schemi base pilastri'!BO478</f>
        <v>-18.10113333333333</v>
      </c>
      <c r="K48" s="479">
        <f>'20-Combin. schemi base pilastri'!BP478</f>
        <v>-491.15879999999999</v>
      </c>
      <c r="L48" s="489" t="s">
        <v>828</v>
      </c>
      <c r="M48" s="442">
        <v>365.49</v>
      </c>
      <c r="N48" s="442">
        <v>77.47</v>
      </c>
      <c r="O48" s="610" t="str">
        <f>IF(M49+N49&lt;=1,"Verificata","Non verificata")</f>
        <v>Verificata</v>
      </c>
      <c r="Q48" s="636"/>
      <c r="R48" s="897"/>
      <c r="S48" s="609"/>
      <c r="T48" s="887"/>
      <c r="U48" s="706"/>
      <c r="V48" s="706"/>
      <c r="W48" s="887"/>
      <c r="X48" s="609"/>
      <c r="Y48" s="706"/>
      <c r="Z48" s="706"/>
      <c r="AA48" s="888"/>
      <c r="AC48" s="894"/>
      <c r="AD48" s="889"/>
      <c r="AE48" s="732"/>
      <c r="AF48" s="608"/>
      <c r="AG48" s="882"/>
      <c r="AH48" s="733"/>
      <c r="AI48" s="890"/>
      <c r="AJ48" s="608"/>
      <c r="AK48" s="882"/>
      <c r="AL48" s="879"/>
      <c r="AM48" s="581"/>
      <c r="AN48" s="497" t="s">
        <v>849</v>
      </c>
      <c r="AO48" s="500">
        <f>IF(AC47=6,IF($AQ$29="Direzione Y",1000*0.12*0.6*'17-Combinaz. schemi base travi'!$AE$14*0.3*0.6,1000*0.12*0.3*'17-Combinaz. schemi base travi'!$AE$14*0.3*0.6),IF($AQ$29="Direzione Y",1000*0.12*0.7*'17-Combinaz. schemi base travi'!$AE$14*0.3*0.7,1000*0.12*0.3*'17-Combinaz. schemi base travi'!$AE$14*0.3*0.7))</f>
        <v>249.89999999999998</v>
      </c>
      <c r="AP48" s="455">
        <f t="shared" ref="AP48" si="84">MIN((AO48+AO50)*(1-ABS((0.48*AO47-AF47)/(0.48*AO47+AO49))^(1+1/(1+2*AO49/AO47))),(AO48+AO50)*(1-ABS((0.48*AO47-AG47)/(0.48*AO47+AO49))^(1+1/(1+2*AO49/AO47))))</f>
        <v>432.78396412098556</v>
      </c>
      <c r="AQ48" s="497" t="s">
        <v>849</v>
      </c>
      <c r="AR48" s="479">
        <f>IF(AC47=6,IF($AN$29="Direzione Y",1000*0.12*0.6*'17-Combinaz. schemi base travi'!$AE$14*0.3*0.6,1000*0.12*0.3*'17-Combinaz. schemi base travi'!$AE$14*0.3*0.6),IF($AN$29="Direzione Y",1000*0.12*0.7*'17-Combinaz. schemi base travi'!$AE$14*0.3*0.7,1000*0.12*0.3*'17-Combinaz. schemi base travi'!$AE$14*0.3*0.7))</f>
        <v>107.1</v>
      </c>
      <c r="AS48" s="462">
        <f t="shared" ref="AS48" si="85">MIN((AR48+AR50)*(1-ABS((0.48*AR47-AF47)/(0.48*AR47+AR49))^(1+1/(1+2*AR49/AR47))),(AR48+AR50)*(1-ABS((0.48*AR47-AG47)/(0.48*AR47+AR49))^(1+1/(1+2*AR49/AR47))))</f>
        <v>149.0839039500093</v>
      </c>
      <c r="AT48" s="856"/>
      <c r="AU48" s="610" t="str">
        <f t="shared" ref="AU48" si="86">IF((AD47/AP48)^1.5+(AE47/AS48)^1.5&lt;=1,"Verificata","Non verificata")</f>
        <v>Verificata</v>
      </c>
      <c r="AV48" s="860"/>
      <c r="AW48" s="507"/>
      <c r="AX48" s="508"/>
    </row>
    <row r="49" spans="1:52" ht="22" customHeight="1">
      <c r="A49" s="636"/>
      <c r="B49" s="448" t="s">
        <v>821</v>
      </c>
      <c r="C49" s="474">
        <f>'20-Combin. schemi base pilastri'!AX479</f>
        <v>78.493700000000004</v>
      </c>
      <c r="D49" s="26">
        <f>'20-Combin. schemi base pilastri'!AY479</f>
        <v>56.126399999999997</v>
      </c>
      <c r="E49" s="26">
        <f>'20-Combin. schemi base pilastri'!AZ479</f>
        <v>-115.20039999999999</v>
      </c>
      <c r="F49" s="26">
        <f>'20-Combin. schemi base pilastri'!BA479</f>
        <v>-63.3</v>
      </c>
      <c r="G49" s="26">
        <f>'20-Combin. schemi base pilastri'!BL479</f>
        <v>59.417765909090917</v>
      </c>
      <c r="H49" s="26">
        <f>'20-Combin. schemi base pilastri'!BM479</f>
        <v>44.364709090909088</v>
      </c>
      <c r="I49" s="26">
        <f>'20-Combin. schemi base pilastri'!BN479</f>
        <v>-96.124465909090901</v>
      </c>
      <c r="J49" s="26">
        <f>'20-Combin. schemi base pilastri'!BO479</f>
        <v>-51.538309090909088</v>
      </c>
      <c r="K49" s="479">
        <f>'20-Combin. schemi base pilastri'!BP479</f>
        <v>-956.46415999999999</v>
      </c>
      <c r="M49" s="442">
        <f>ABS(I48/M48)^1.5</f>
        <v>0.63964276200869452</v>
      </c>
      <c r="N49" s="442">
        <f>ABS(J48/N48)^1.5</f>
        <v>0.11294273938060748</v>
      </c>
      <c r="O49" s="610"/>
      <c r="Q49" s="636"/>
      <c r="R49" s="885" t="s">
        <v>831</v>
      </c>
      <c r="S49" s="838">
        <f>'19-Armatura min. travi'!AR565</f>
        <v>252.65718044999457</v>
      </c>
      <c r="T49" s="886">
        <f>'19-Armatura min. travi'!AR568</f>
        <v>179.51870607782993</v>
      </c>
      <c r="U49" s="706"/>
      <c r="V49" s="706"/>
      <c r="W49" s="886">
        <f>'19-Armatura min. travi'!AR601</f>
        <v>135.7381790768612</v>
      </c>
      <c r="X49" s="838" t="s">
        <v>187</v>
      </c>
      <c r="Y49" s="706"/>
      <c r="Z49" s="706"/>
      <c r="AA49" s="838">
        <f>'10-Analisi Sismica'!$L$33/('10-Analisi Sismica'!$L$33+'10-Analisi Sismica'!$L$32)</f>
        <v>0.51759208106385712</v>
      </c>
      <c r="AC49" s="895" t="s">
        <v>837</v>
      </c>
      <c r="AD49" s="891">
        <f>ABS(I48)</f>
        <v>271.33167272727269</v>
      </c>
      <c r="AE49" s="732">
        <f>ABS(J48)</f>
        <v>18.10113333333333</v>
      </c>
      <c r="AF49" s="608"/>
      <c r="AG49" s="882"/>
      <c r="AH49" s="733">
        <f>ABS(I50)</f>
        <v>102.96778409090908</v>
      </c>
      <c r="AI49" s="892">
        <f>ABS(J50)</f>
        <v>47.516248484848482</v>
      </c>
      <c r="AJ49" s="608"/>
      <c r="AK49" s="882"/>
      <c r="AL49" s="880" t="s">
        <v>963</v>
      </c>
      <c r="AM49" s="872">
        <f>IF(AL49="h: 6f20",8*PI()*(2/2)^2,IF(AL49="h: 5f20",7*PI()*(2/2)^2,IF(AL49="h: 4f20",6*PI()*(2/2)^2,IF(AL49="h: 3f20",5*PI()*(2/2)^2,IF(AL49="h: 2f20",4*PI()*(2/2)^2,IF(AL49="h: 2f20 + 2f16",(4*PI()*(2/2)^2+2*PI()*(1.6/2)^2),(2*PI()*(2/2)^2+2*PI()*(1.6/2)^2)))))))</f>
        <v>10.304423903774522</v>
      </c>
      <c r="AN49" s="497" t="s">
        <v>850</v>
      </c>
      <c r="AO49" s="500">
        <f>IF($AQ$29="Direzione X",2*(AM49)/10000*'17-Combinaz. schemi base travi'!$AE$3*1000,2*(AM47)/10000*'17-Combinaz. schemi base travi'!$AE$3*1000)</f>
        <v>983.45509155854404</v>
      </c>
      <c r="AP49" s="502" t="s">
        <v>854</v>
      </c>
      <c r="AQ49" s="497" t="s">
        <v>850</v>
      </c>
      <c r="AR49" s="479">
        <f>IF($AN$29="Direzione X",2*(AM49)/10000*'17-Combinaz. schemi base travi'!$AE$3*1000,2*(AM47)/10000*'17-Combinaz. schemi base travi'!$AE$3*1000)</f>
        <v>806.43317507800612</v>
      </c>
      <c r="AS49" s="504" t="s">
        <v>854</v>
      </c>
      <c r="AT49" s="856"/>
      <c r="AU49" s="857" t="s">
        <v>681</v>
      </c>
      <c r="AV49" s="859"/>
      <c r="AW49" s="507"/>
      <c r="AX49" s="508"/>
    </row>
    <row r="50" spans="1:52" ht="22" customHeight="1">
      <c r="A50" s="609"/>
      <c r="B50" s="488" t="s">
        <v>822</v>
      </c>
      <c r="C50" s="416">
        <f>'20-Combin. schemi base pilastri'!AX480</f>
        <v>-84.453700000000012</v>
      </c>
      <c r="D50" s="28">
        <f>'20-Combin. schemi base pilastri'!AY480</f>
        <v>-45.8324</v>
      </c>
      <c r="E50" s="28">
        <f>'20-Combin. schemi base pilastri'!AZ480</f>
        <v>123.44239999999998</v>
      </c>
      <c r="F50" s="28">
        <f>'20-Combin. schemi base pilastri'!BA480</f>
        <v>57.713999999999999</v>
      </c>
      <c r="G50" s="28">
        <f>'20-Combin. schemi base pilastri'!BL480</f>
        <v>-63.979084090909105</v>
      </c>
      <c r="H50" s="28">
        <f>'20-Combin. schemi base pilastri'!BM480</f>
        <v>-35.634648484848483</v>
      </c>
      <c r="I50" s="28">
        <f>'20-Combin. schemi base pilastri'!BN480</f>
        <v>102.96778409090908</v>
      </c>
      <c r="J50" s="28">
        <f>'20-Combin. schemi base pilastri'!BO480</f>
        <v>47.516248484848482</v>
      </c>
      <c r="K50" s="38">
        <f>'20-Combin. schemi base pilastri'!BP480</f>
        <v>-400.54784000000001</v>
      </c>
      <c r="Q50" s="609"/>
      <c r="R50" s="613"/>
      <c r="S50" s="609"/>
      <c r="T50" s="887"/>
      <c r="U50" s="706"/>
      <c r="V50" s="706"/>
      <c r="W50" s="887"/>
      <c r="X50" s="609"/>
      <c r="Y50" s="706"/>
      <c r="Z50" s="706"/>
      <c r="AA50" s="888"/>
      <c r="AC50" s="894"/>
      <c r="AD50" s="891"/>
      <c r="AE50" s="732"/>
      <c r="AF50" s="632"/>
      <c r="AG50" s="883"/>
      <c r="AH50" s="733"/>
      <c r="AI50" s="892"/>
      <c r="AJ50" s="632"/>
      <c r="AK50" s="883"/>
      <c r="AL50" s="602"/>
      <c r="AM50" s="872"/>
      <c r="AN50" s="498" t="s">
        <v>851</v>
      </c>
      <c r="AO50" s="501">
        <f>IF(AC47=6,IF($AQ$29="Direzione X",(AM49)/10000*'17-Combinaz. schemi base travi'!$AE$3*1000*(0.3-2*0.04),(AM47)/10000*'17-Combinaz. schemi base travi'!$AE$3*1000*(0.6-2*0.04)),IF($AQ$29="Direzione Y",(AM47)/10000*'17-Combinaz. schemi base travi'!$AE$3*1000*(0.7-2*0.04),(AM49)/10000*'17-Combinaz. schemi base travi'!$AE$3*1000*(0.3-2*0.04)))</f>
        <v>304.87107838314864</v>
      </c>
      <c r="AP50" s="455">
        <f t="shared" ref="AP50" si="87">MIN((AO48+AO50)*(1-ABS((0.48*AO47-AJ47)/(0.48*AO47+AO49))^(1+1/(1+2*AO49/AO47))),(AO48+AO50)*(1-ABS((0.48*AO47-AK47)/(0.48*AO47+AO49))^(1+1/(1+2*AO49/AO47))))</f>
        <v>413.33932985512598</v>
      </c>
      <c r="AQ50" s="498" t="s">
        <v>851</v>
      </c>
      <c r="AR50" s="38">
        <f>IF(AC47=6,IF($AN$29="Direzione X",(AM49)/10000*'17-Combinaz. schemi base travi'!$AE$3*1000*(0.3-2*0.04),(AM47)/10000*'17-Combinaz. schemi base travi'!$AE$3*1000*(0.6-2*0.04)),IF($AN$29="Direzione Y",(AM47)/10000*'17-Combinaz. schemi base travi'!$AE$3*1000*(0.7-2*0.04),(AM49)/10000*'17-Combinaz. schemi base travi'!$AE$3*1000*(0.3-2*0.04)))</f>
        <v>88.707649258580659</v>
      </c>
      <c r="AS50" s="462">
        <f t="shared" ref="AS50" si="88">MIN((AR48+AR50)*(1-ABS((0.48*AR47-AJ47)/(0.48*AR47+AR49))^(1+1/(1+2*AR49/AR47))),(AR48+AR50)*(1-ABS((0.48*AR47-AK47)/(0.48*AR47+AR49))^(1+1/(1+2*AR49/AR47))))</f>
        <v>141.40334401126213</v>
      </c>
      <c r="AT50" s="858"/>
      <c r="AU50" s="610" t="str">
        <f>IF($AY$31="No",IF((AH47/AP50)^1.5+(AI47/AS50)^1.5&lt;=1,"Verificata","Non verificata"),IF((AH47/AP50)^1.5+(MAX(ABS(H50),ABS(H49))/AS50)^1.5&lt;=1,"Verificata","Non verificata"))</f>
        <v>Verificata</v>
      </c>
      <c r="AV50" s="610"/>
      <c r="AW50" s="507"/>
      <c r="AX50" s="508"/>
    </row>
    <row r="53" spans="1:52" ht="22" customHeight="1">
      <c r="A53" s="911" t="s">
        <v>824</v>
      </c>
      <c r="B53" s="912"/>
      <c r="C53" s="912"/>
      <c r="D53" s="912"/>
      <c r="E53" s="912"/>
      <c r="F53" s="912"/>
      <c r="G53" s="912"/>
      <c r="H53" s="912"/>
      <c r="I53" s="912"/>
      <c r="J53" s="912"/>
      <c r="K53" s="913"/>
      <c r="Q53" s="911" t="s">
        <v>316</v>
      </c>
      <c r="R53" s="912"/>
      <c r="S53" s="912"/>
      <c r="T53" s="912"/>
      <c r="U53" s="912"/>
      <c r="V53" s="912"/>
      <c r="W53" s="912"/>
      <c r="X53" s="912"/>
      <c r="Y53" s="912"/>
      <c r="Z53" s="912"/>
      <c r="AA53" s="913"/>
      <c r="AC53" s="911" t="s">
        <v>316</v>
      </c>
      <c r="AD53" s="912"/>
      <c r="AE53" s="912"/>
      <c r="AF53" s="912"/>
      <c r="AG53" s="912"/>
      <c r="AH53" s="912"/>
      <c r="AI53" s="912"/>
      <c r="AJ53" s="912"/>
      <c r="AK53" s="912"/>
      <c r="AL53" s="912"/>
      <c r="AM53" s="912"/>
      <c r="AN53" s="912"/>
      <c r="AO53" s="912"/>
      <c r="AP53" s="912"/>
      <c r="AQ53" s="912"/>
      <c r="AR53" s="912"/>
      <c r="AS53" s="912"/>
      <c r="AT53" s="912"/>
      <c r="AU53" s="912"/>
      <c r="AV53" s="912"/>
      <c r="AW53" s="912"/>
      <c r="AX53" s="912"/>
      <c r="AY53" s="912"/>
      <c r="AZ53" s="913"/>
    </row>
    <row r="54" spans="1:52" ht="22" customHeight="1">
      <c r="A54" s="914" t="s">
        <v>382</v>
      </c>
      <c r="B54" s="914" t="s">
        <v>725</v>
      </c>
      <c r="C54" s="915" t="s">
        <v>817</v>
      </c>
      <c r="D54" s="916"/>
      <c r="E54" s="916"/>
      <c r="F54" s="916"/>
      <c r="G54" s="915" t="s">
        <v>818</v>
      </c>
      <c r="H54" s="916"/>
      <c r="I54" s="916"/>
      <c r="J54" s="916"/>
      <c r="K54" s="925" t="str">
        <f>'20-Combin. schemi base pilastri'!$BB$4</f>
        <v>N</v>
      </c>
      <c r="Q54" s="873" t="s">
        <v>836</v>
      </c>
      <c r="R54" s="914" t="s">
        <v>832</v>
      </c>
      <c r="S54" s="915" t="s">
        <v>680</v>
      </c>
      <c r="T54" s="916"/>
      <c r="U54" s="916"/>
      <c r="V54" s="917"/>
      <c r="W54" s="915" t="s">
        <v>681</v>
      </c>
      <c r="X54" s="916"/>
      <c r="Y54" s="916"/>
      <c r="Z54" s="917"/>
      <c r="AA54" s="914" t="s">
        <v>835</v>
      </c>
      <c r="AC54" s="918" t="s">
        <v>382</v>
      </c>
      <c r="AD54" s="920" t="s">
        <v>680</v>
      </c>
      <c r="AE54" s="920"/>
      <c r="AF54" s="920"/>
      <c r="AG54" s="921"/>
      <c r="AH54" s="920" t="s">
        <v>681</v>
      </c>
      <c r="AI54" s="920"/>
      <c r="AJ54" s="920"/>
      <c r="AK54" s="920"/>
      <c r="AL54" s="906" t="s">
        <v>843</v>
      </c>
      <c r="AM54" s="873" t="s">
        <v>847</v>
      </c>
      <c r="AN54" s="861" t="s">
        <v>680</v>
      </c>
      <c r="AO54" s="862"/>
      <c r="AP54" s="863"/>
      <c r="AQ54" s="861" t="s">
        <v>681</v>
      </c>
      <c r="AR54" s="862"/>
      <c r="AS54" s="862"/>
      <c r="AT54" s="864" t="s">
        <v>382</v>
      </c>
      <c r="AU54" s="866" t="s">
        <v>825</v>
      </c>
      <c r="AV54" s="867"/>
      <c r="AW54" s="866" t="s">
        <v>856</v>
      </c>
      <c r="AX54" s="867"/>
      <c r="AY54" s="866" t="s">
        <v>961</v>
      </c>
      <c r="AZ54" s="867"/>
    </row>
    <row r="55" spans="1:52" ht="22" customHeight="1">
      <c r="A55" s="914"/>
      <c r="B55" s="914"/>
      <c r="C55" s="485" t="str">
        <f>'20-Combin. schemi base pilastri'!$AX$4</f>
        <v>My testa</v>
      </c>
      <c r="D55" s="485" t="str">
        <f>'20-Combin. schemi base pilastri'!$AY$4</f>
        <v>Mx testa</v>
      </c>
      <c r="E55" s="485" t="str">
        <f>'20-Combin. schemi base pilastri'!$AZ$4</f>
        <v>My piede</v>
      </c>
      <c r="F55" s="485" t="str">
        <f>'20-Combin. schemi base pilastri'!$BA$4</f>
        <v>Mx piede</v>
      </c>
      <c r="G55" s="485" t="str">
        <f>'20-Combin. schemi base pilastri'!$AX$4</f>
        <v>My testa</v>
      </c>
      <c r="H55" s="485" t="str">
        <f>'20-Combin. schemi base pilastri'!$AY$4</f>
        <v>Mx testa</v>
      </c>
      <c r="I55" s="485" t="str">
        <f>'20-Combin. schemi base pilastri'!$AZ$4</f>
        <v>My piede</v>
      </c>
      <c r="J55" s="485" t="str">
        <f>'20-Combin. schemi base pilastri'!$BA$4</f>
        <v>Mx piede</v>
      </c>
      <c r="K55" s="927"/>
      <c r="Q55" s="827"/>
      <c r="R55" s="914"/>
      <c r="S55" s="483" t="s">
        <v>833</v>
      </c>
      <c r="T55" s="483" t="s">
        <v>834</v>
      </c>
      <c r="U55" s="483" t="s">
        <v>839</v>
      </c>
      <c r="V55" s="485" t="s">
        <v>840</v>
      </c>
      <c r="W55" s="483" t="s">
        <v>833</v>
      </c>
      <c r="X55" s="483" t="s">
        <v>834</v>
      </c>
      <c r="Y55" s="483" t="s">
        <v>839</v>
      </c>
      <c r="Z55" s="485" t="s">
        <v>840</v>
      </c>
      <c r="AA55" s="914"/>
      <c r="AC55" s="919"/>
      <c r="AD55" s="493" t="s">
        <v>841</v>
      </c>
      <c r="AE55" s="493" t="s">
        <v>842</v>
      </c>
      <c r="AF55" s="908" t="s">
        <v>427</v>
      </c>
      <c r="AG55" s="909"/>
      <c r="AH55" s="491" t="s">
        <v>841</v>
      </c>
      <c r="AI55" s="491" t="s">
        <v>842</v>
      </c>
      <c r="AJ55" s="908" t="s">
        <v>427</v>
      </c>
      <c r="AK55" s="910"/>
      <c r="AL55" s="907"/>
      <c r="AM55" s="827"/>
      <c r="AN55" s="870" t="s">
        <v>852</v>
      </c>
      <c r="AO55" s="871"/>
      <c r="AP55" s="494" t="s">
        <v>859</v>
      </c>
      <c r="AQ55" s="870" t="s">
        <v>855</v>
      </c>
      <c r="AR55" s="871"/>
      <c r="AS55" s="503" t="s">
        <v>860</v>
      </c>
      <c r="AT55" s="865"/>
      <c r="AU55" s="868"/>
      <c r="AV55" s="869"/>
      <c r="AW55" s="868"/>
      <c r="AX55" s="869"/>
      <c r="AY55" s="868"/>
      <c r="AZ55" s="869"/>
    </row>
    <row r="56" spans="1:52" ht="22" customHeight="1">
      <c r="A56" s="634">
        <v>6</v>
      </c>
      <c r="B56" s="448" t="s">
        <v>819</v>
      </c>
      <c r="C56" s="476">
        <f>'20-Combin. schemi base pilastri'!AX149</f>
        <v>47.870000000000005</v>
      </c>
      <c r="D56" s="24">
        <f>'20-Combin. schemi base pilastri'!AY149</f>
        <v>-35.721500000000006</v>
      </c>
      <c r="E56" s="24">
        <f>'20-Combin. schemi base pilastri'!AZ149</f>
        <v>-44.957899999999995</v>
      </c>
      <c r="F56" s="24">
        <f>'20-Combin. schemi base pilastri'!BA149</f>
        <v>-9.4202000000000012</v>
      </c>
      <c r="G56" s="24">
        <f>'20-Combin. schemi base pilastri'!BL149</f>
        <v>40.134341666666671</v>
      </c>
      <c r="H56" s="24">
        <f>'20-Combin. schemi base pilastri'!BM149</f>
        <v>-33.529725000000006</v>
      </c>
      <c r="I56" s="24">
        <f>'20-Combin. schemi base pilastri'!BN149</f>
        <v>-37.222241666666662</v>
      </c>
      <c r="J56" s="24">
        <f>'20-Combin. schemi base pilastri'!BO149</f>
        <v>-11.611975000000001</v>
      </c>
      <c r="K56" s="477">
        <f>'20-Combin. schemi base pilastri'!BP149</f>
        <v>-218.69729999999998</v>
      </c>
      <c r="Q56" s="634">
        <v>6</v>
      </c>
      <c r="R56" s="896" t="s">
        <v>830</v>
      </c>
      <c r="S56" s="838" t="s">
        <v>187</v>
      </c>
      <c r="T56" s="886" t="s">
        <v>187</v>
      </c>
      <c r="U56" s="706" t="s">
        <v>187</v>
      </c>
      <c r="V56" s="905" t="s">
        <v>187</v>
      </c>
      <c r="W56" s="903" t="s">
        <v>187</v>
      </c>
      <c r="X56" s="838" t="s">
        <v>187</v>
      </c>
      <c r="Y56" s="706" t="s">
        <v>187</v>
      </c>
      <c r="Z56" s="905" t="s">
        <v>187</v>
      </c>
      <c r="AA56" s="903" t="s">
        <v>187</v>
      </c>
      <c r="AC56" s="893">
        <v>6</v>
      </c>
      <c r="AD56" s="898">
        <f>V60*AA60</f>
        <v>145.86514470818204</v>
      </c>
      <c r="AE56" s="838">
        <f>IF(AND(ABS(G56)&gt;ABS(G57),ABS(H56)&gt;0.3*AI56),ABS(H56),IF(AND(ABS(G57)&gt;ABS(G56),ABS(H57)&gt;0.3*AI56),ABS(H57),0.3*AI56))</f>
        <v>43.759543412454612</v>
      </c>
      <c r="AF56" s="884">
        <f>MIN(ABS(K56),ABS(K57))</f>
        <v>218.69729999999998</v>
      </c>
      <c r="AG56" s="881">
        <f>MAX(ABS(K56),ABS(K57))</f>
        <v>223.21870000000001</v>
      </c>
      <c r="AH56" s="884">
        <f>IF(AND(ABS(H58)&gt;ABS(H59),ABS(G58)&gt;0.3*AD56),ABS(G58),IF(AND(ABS(H59)&gt;ABS(H58),ABS(G59)&gt;0.3*AD56),ABS(G59),0.3*AD56))</f>
        <v>43.759543412454612</v>
      </c>
      <c r="AI56" s="901">
        <f>Z60*AA60</f>
        <v>145.86514470818204</v>
      </c>
      <c r="AJ56" s="837">
        <f>MIN(ABS(K58),ABS(K59))</f>
        <v>218.31079</v>
      </c>
      <c r="AK56" s="884">
        <f>MAX(ABS(K58),ABS(K59))</f>
        <v>223.60521</v>
      </c>
      <c r="AL56" s="874" t="s">
        <v>846</v>
      </c>
      <c r="AM56" s="581">
        <f>IF(AL56="b: 3f20",3*PI()*(2/2)^2,4*PI()*(2/2)^2)</f>
        <v>9.4247779607693793</v>
      </c>
      <c r="AN56" s="496" t="s">
        <v>848</v>
      </c>
      <c r="AO56" s="499">
        <f>IF(AC56=6,1000*'17-Combinaz. schemi base travi'!$AE$14*0.3*0.6,1000*'17-Combinaz. schemi base travi'!$AE$14*0.3*0.7)</f>
        <v>2550</v>
      </c>
      <c r="AP56" s="502" t="s">
        <v>853</v>
      </c>
      <c r="AQ56" s="496" t="s">
        <v>848</v>
      </c>
      <c r="AR56" s="477">
        <f>IF(AC56=6,1000*'17-Combinaz. schemi base travi'!$AE$14*0.3*0.6,1000*'17-Combinaz. schemi base travi'!$AE$14*0.3*0.7)</f>
        <v>2550</v>
      </c>
      <c r="AS56" s="504" t="s">
        <v>853</v>
      </c>
      <c r="AT56" s="855">
        <v>6</v>
      </c>
      <c r="AU56" s="857" t="s">
        <v>680</v>
      </c>
      <c r="AV56" s="857"/>
      <c r="AW56" s="857" t="s">
        <v>680</v>
      </c>
      <c r="AX56" s="857"/>
      <c r="AY56" s="860" t="s">
        <v>962</v>
      </c>
      <c r="AZ56" s="771"/>
    </row>
    <row r="57" spans="1:52" ht="22" customHeight="1">
      <c r="A57" s="636"/>
      <c r="B57" s="448" t="s">
        <v>820</v>
      </c>
      <c r="C57" s="474">
        <f>'20-Combin. schemi base pilastri'!AX150</f>
        <v>-24.666</v>
      </c>
      <c r="D57" s="26">
        <f>'20-Combin. schemi base pilastri'!AY150</f>
        <v>10.355500000000003</v>
      </c>
      <c r="E57" s="26">
        <f>'20-Combin. schemi base pilastri'!AZ150</f>
        <v>25.1919</v>
      </c>
      <c r="F57" s="26">
        <f>'20-Combin. schemi base pilastri'!BA150</f>
        <v>28.188200000000002</v>
      </c>
      <c r="G57" s="26">
        <f>'20-Combin. schemi base pilastri'!BL150</f>
        <v>-20.511175000000001</v>
      </c>
      <c r="H57" s="26">
        <f>'20-Combin. schemi base pilastri'!BM150</f>
        <v>11.841558333333337</v>
      </c>
      <c r="I57" s="26">
        <f>'20-Combin. schemi base pilastri'!BN150</f>
        <v>21.037075000000002</v>
      </c>
      <c r="J57" s="26">
        <f>'20-Combin. schemi base pilastri'!BO150</f>
        <v>26.70214166666667</v>
      </c>
      <c r="K57" s="479">
        <f>'20-Combin. schemi base pilastri'!BP150</f>
        <v>-223.21870000000001</v>
      </c>
      <c r="Q57" s="636"/>
      <c r="R57" s="897"/>
      <c r="S57" s="888"/>
      <c r="T57" s="887"/>
      <c r="U57" s="706"/>
      <c r="V57" s="706"/>
      <c r="W57" s="887"/>
      <c r="X57" s="609"/>
      <c r="Y57" s="706"/>
      <c r="Z57" s="706"/>
      <c r="AA57" s="609"/>
      <c r="AC57" s="895"/>
      <c r="AD57" s="899"/>
      <c r="AE57" s="840"/>
      <c r="AF57" s="629"/>
      <c r="AG57" s="882"/>
      <c r="AH57" s="900"/>
      <c r="AI57" s="902"/>
      <c r="AJ57" s="608"/>
      <c r="AK57" s="629"/>
      <c r="AL57" s="875"/>
      <c r="AM57" s="581"/>
      <c r="AN57" s="497" t="s">
        <v>849</v>
      </c>
      <c r="AO57" s="500">
        <f>IF(AC56=6,IF($AN$4="Direzione Y",1000*0.12*0.6*'17-Combinaz. schemi base travi'!$AE$14*0.3*0.6,1000*0.12*0.3*'17-Combinaz. schemi base travi'!$AE$14*0.3*0.6),IF($AN$4="Direzione Y",1000*0.12*0.7*'17-Combinaz. schemi base travi'!$AE$14*0.3*0.7,1000*0.12*0.3*'17-Combinaz. schemi base travi'!$AE$14*0.3*0.7))</f>
        <v>91.8</v>
      </c>
      <c r="AP57" s="455">
        <f>MIN((AO57+AO59)*(1-ABS((0.48*AO56-AF56)/(0.48*AO56+AO58))^(1+1/(1+2*AO58/AO56))),(AO57+AO59)*(1-ABS((0.48*AO56-AG56)/(0.48*AO56+AO58))^(1+1/(1+2*AO58/AO56))))</f>
        <v>122.40518143302532</v>
      </c>
      <c r="AQ57" s="497" t="s">
        <v>849</v>
      </c>
      <c r="AR57" s="479">
        <f>IF(AC56=6,IF($AQ$4="Direzione Y",1000*0.12*0.6*'17-Combinaz. schemi base travi'!$AE$14*0.3*0.6,1000*0.12*0.3*'17-Combinaz. schemi base travi'!$AE$14*0.3*0.6),IF($AQ$4="Direzione Y",1000*0.12*0.7*'17-Combinaz. schemi base travi'!$AE$14*0.3*0.7,1000*0.12*0.3*'17-Combinaz. schemi base travi'!$AE$14*0.3*0.7))</f>
        <v>183.6</v>
      </c>
      <c r="AS57" s="462">
        <f>MIN((AR57+AR59)*(1-ABS((0.48*AR56-AF56)/(0.48*AR56+AR58))^(1+1/(1+2*AR58/AR56))),(AR57+AR59)*(1-ABS((0.48*AR56-AG56)/(0.48*AR56+AR58))^(1+1/(1+2*AR58/AR56))))</f>
        <v>249.41266069128693</v>
      </c>
      <c r="AT57" s="856"/>
      <c r="AU57" s="610" t="str">
        <f>IF($AY$56="No",IF((AD56/AP57)^1.5+(AE56/AS57)^1.5&lt;=1,"Verificata","Non verificata"),IF((MAX(ABS(G56),ABS(G57))/AP57)^1.5+(AE56/AS57)^1.5&lt;=1,"Verificata","Non verificata"))</f>
        <v>Verificata</v>
      </c>
      <c r="AV57" s="610"/>
      <c r="AW57" s="610" t="str">
        <f>IF($AY$56="No",IF(V60&lt;AP57+AP61,"Verificata","Non verificata"),"Trascurabile")</f>
        <v>Trascurabile</v>
      </c>
      <c r="AX57" s="610"/>
    </row>
    <row r="58" spans="1:52" ht="22" customHeight="1">
      <c r="A58" s="636"/>
      <c r="B58" s="448" t="s">
        <v>821</v>
      </c>
      <c r="C58" s="474">
        <f>'20-Combin. schemi base pilastri'!AX151</f>
        <v>-0.54330000000000034</v>
      </c>
      <c r="D58" s="26">
        <f>'20-Combin. schemi base pilastri'!AY151</f>
        <v>62.455800000000004</v>
      </c>
      <c r="E58" s="26">
        <f>'20-Combin. schemi base pilastri'!AZ151</f>
        <v>1.8706999999999994</v>
      </c>
      <c r="F58" s="26">
        <f>'20-Combin. schemi base pilastri'!BA151</f>
        <v>-51.9893</v>
      </c>
      <c r="G58" s="26">
        <f>'20-Combin. schemi base pilastri'!BL151</f>
        <v>-0.34213333333333368</v>
      </c>
      <c r="H58" s="26">
        <f>'20-Combin. schemi base pilastri'!BM151</f>
        <v>52.918708333333335</v>
      </c>
      <c r="I58" s="26">
        <f>'20-Combin. schemi base pilastri'!BN151</f>
        <v>1.6695333333333326</v>
      </c>
      <c r="J58" s="26">
        <f>'20-Combin. schemi base pilastri'!BO151</f>
        <v>-42.452208333333331</v>
      </c>
      <c r="K58" s="479">
        <f>'20-Combin. schemi base pilastri'!BP151</f>
        <v>-218.31079</v>
      </c>
      <c r="Q58" s="636"/>
      <c r="R58" s="896" t="s">
        <v>831</v>
      </c>
      <c r="S58" s="838" t="s">
        <v>187</v>
      </c>
      <c r="T58" s="886" t="s">
        <v>187</v>
      </c>
      <c r="U58" s="706"/>
      <c r="V58" s="706"/>
      <c r="W58" s="903" t="s">
        <v>187</v>
      </c>
      <c r="X58" s="838" t="s">
        <v>187</v>
      </c>
      <c r="Y58" s="706"/>
      <c r="Z58" s="706"/>
      <c r="AA58" s="903" t="s">
        <v>187</v>
      </c>
      <c r="AC58" s="895"/>
      <c r="AD58" s="899"/>
      <c r="AE58" s="840"/>
      <c r="AF58" s="629"/>
      <c r="AG58" s="882"/>
      <c r="AH58" s="900"/>
      <c r="AI58" s="902"/>
      <c r="AJ58" s="608"/>
      <c r="AK58" s="629"/>
      <c r="AL58" s="874" t="s">
        <v>964</v>
      </c>
      <c r="AM58" s="872">
        <f>IF(AL58="h: 6f20",8*PI()*(2/2)^2,IF(AL58="h: 5f20",7*PI()*(2/2)^2,IF(AL58="h: 4f20",6*PI()*(2/2)^2,IF(AL58="h: 3f20",5*PI()*(2/2)^2,IF(AL58="h: 2f20",4*PI()*(2/2)^2,IF(AL58="h: 2f20 + 2f16",(4*PI()*(2/2)^2+2*PI()*(1.6/2)^2),(2*PI()*(2/2)^2+2*PI()*(1.6/2)^2)))))))</f>
        <v>10.304423903774522</v>
      </c>
      <c r="AN58" s="497" t="s">
        <v>850</v>
      </c>
      <c r="AO58" s="500">
        <f>2*(AM58)/10000*'17-Combinaz. schemi base travi'!$AE$3*1000</f>
        <v>806.43317507800612</v>
      </c>
      <c r="AP58" s="502" t="s">
        <v>854</v>
      </c>
      <c r="AQ58" s="497" t="s">
        <v>850</v>
      </c>
      <c r="AR58" s="479">
        <f>2*(AM56)/10000*'17-Combinaz. schemi base travi'!$AE$3*1000</f>
        <v>737.591318668908</v>
      </c>
      <c r="AS58" s="504" t="s">
        <v>854</v>
      </c>
      <c r="AT58" s="856"/>
      <c r="AU58" s="857" t="s">
        <v>681</v>
      </c>
      <c r="AV58" s="857"/>
      <c r="AW58" s="857" t="s">
        <v>681</v>
      </c>
      <c r="AX58" s="857"/>
    </row>
    <row r="59" spans="1:52" ht="22" customHeight="1">
      <c r="A59" s="636"/>
      <c r="B59" s="448" t="s">
        <v>822</v>
      </c>
      <c r="C59" s="474">
        <f>'20-Combin. schemi base pilastri'!AX152</f>
        <v>23.747300000000003</v>
      </c>
      <c r="D59" s="26">
        <f>'20-Combin. schemi base pilastri'!AY152</f>
        <v>-87.821799999999996</v>
      </c>
      <c r="E59" s="26">
        <f>'20-Combin. schemi base pilastri'!AZ152</f>
        <v>-21.636699999999998</v>
      </c>
      <c r="F59" s="26">
        <f>'20-Combin. schemi base pilastri'!BA152</f>
        <v>70.757300000000001</v>
      </c>
      <c r="G59" s="26">
        <f>'20-Combin. schemi base pilastri'!BL152</f>
        <v>19.965300000000003</v>
      </c>
      <c r="H59" s="26">
        <f>'20-Combin. schemi base pilastri'!BM152</f>
        <v>-74.606875000000002</v>
      </c>
      <c r="I59" s="26">
        <f>'20-Combin. schemi base pilastri'!BN152</f>
        <v>-17.854699999999998</v>
      </c>
      <c r="J59" s="26">
        <f>'20-Combin. schemi base pilastri'!BO152</f>
        <v>57.542375</v>
      </c>
      <c r="K59" s="479">
        <f>'20-Combin. schemi base pilastri'!BP152</f>
        <v>-223.60521</v>
      </c>
      <c r="Q59" s="636"/>
      <c r="R59" s="897"/>
      <c r="S59" s="888"/>
      <c r="T59" s="887"/>
      <c r="U59" s="706"/>
      <c r="V59" s="706"/>
      <c r="W59" s="887"/>
      <c r="X59" s="609"/>
      <c r="Y59" s="706"/>
      <c r="Z59" s="706"/>
      <c r="AA59" s="609"/>
      <c r="AC59" s="895"/>
      <c r="AD59" s="904"/>
      <c r="AE59" s="888"/>
      <c r="AF59" s="633"/>
      <c r="AG59" s="883"/>
      <c r="AH59" s="900"/>
      <c r="AI59" s="902"/>
      <c r="AJ59" s="608"/>
      <c r="AK59" s="633"/>
      <c r="AL59" s="875"/>
      <c r="AM59" s="872"/>
      <c r="AN59" s="498" t="s">
        <v>851</v>
      </c>
      <c r="AO59" s="501">
        <f>IF(AC56=6,IF($AN$4="Direzione X",(AM58)/10000*'17-Combinaz. schemi base travi'!$AE$3*1000*(0.3-2*0.04),(AM56)/10000*'17-Combinaz. schemi base travi'!$AE$3*1000*(0.6-2*0.04)),IF($AN$4="Direzione Y",(AM56)/10000*'17-Combinaz. schemi base travi'!$AE$3*1000*(0.7-2*0.04),(AM58)/10000*'17-Combinaz. schemi base travi'!$AE$3*1000*(0.3-2*0.04)))</f>
        <v>88.707649258580659</v>
      </c>
      <c r="AP59" s="455">
        <f>MIN((AO57+AO59)*(1-ABS((0.48*AO56-AJ56)/(0.48*AO56+AO58))^(1+1/(1+2*AO58/AO56))),(AO57+AO59)*(1-ABS((0.48*AO56-AK56)/(0.48*AO56+AO58))^(1+1/(1+2*AO58/AO56))))</f>
        <v>122.36915467916705</v>
      </c>
      <c r="AQ59" s="498" t="s">
        <v>851</v>
      </c>
      <c r="AR59" s="38">
        <f>IF(AC56=6,IF($AQ$4="Direzione X",(AM58)/10000*'17-Combinaz. schemi base travi'!$AE$3*1000*(0.3-2*0.04),(AM56)/10000*'17-Combinaz. schemi base travi'!$AE$3*1000*(0.6-2*0.04)),IF($AQ$4="Direzione Y",(AM56)/10000*'17-Combinaz. schemi base travi'!$AE$3*1000*(0.7-2*0.04),(AM58)/10000*'17-Combinaz. schemi base travi'!$AE$3*1000*(0.3-2*0.04)))</f>
        <v>191.77374285391608</v>
      </c>
      <c r="AS59" s="462">
        <f>MIN((AR57+AR59)*(1-ABS((0.48*AR56-AJ56)/(0.48*AR56+AR58))^(1+1/(1+2*AR58/AR56))),(AR57+AR59)*(1-ABS((0.48*AR56-AK56)/(0.48*AR56+AR58))^(1+1/(1+2*AR58/AR56))))</f>
        <v>249.33354267622775</v>
      </c>
      <c r="AT59" s="856"/>
      <c r="AU59" s="610" t="str">
        <f>IF((AH56/AP59)^1.5+(AI56/AS59)^1.5&lt;=1,"Verificata","Non verificata")</f>
        <v>Verificata</v>
      </c>
      <c r="AV59" s="610"/>
      <c r="AW59" s="610" t="str">
        <f>IF(Z60&lt;AS59+AS63,"Verificata","Non verificata")</f>
        <v>Verificata</v>
      </c>
      <c r="AX59" s="610"/>
    </row>
    <row r="60" spans="1:52" ht="22" customHeight="1">
      <c r="A60" s="634">
        <v>5</v>
      </c>
      <c r="B60" s="448" t="s">
        <v>819</v>
      </c>
      <c r="C60" s="476">
        <f>'20-Combin. schemi base pilastri'!AX153</f>
        <v>64.479799999999997</v>
      </c>
      <c r="D60" s="24">
        <f>'20-Combin. schemi base pilastri'!AY153</f>
        <v>-52.669800000000002</v>
      </c>
      <c r="E60" s="24">
        <f>'20-Combin. schemi base pilastri'!AZ153</f>
        <v>-62.590899999999998</v>
      </c>
      <c r="F60" s="24">
        <f>'20-Combin. schemi base pilastri'!BA153</f>
        <v>43.837699999999991</v>
      </c>
      <c r="G60" s="24">
        <f>'20-Combin. schemi base pilastri'!BL153</f>
        <v>51.965261363636358</v>
      </c>
      <c r="H60" s="24">
        <f>'20-Combin. schemi base pilastri'!BM153</f>
        <v>-43.165273484848484</v>
      </c>
      <c r="I60" s="24">
        <f>'20-Combin. schemi base pilastri'!BN153</f>
        <v>-50.076361363636366</v>
      </c>
      <c r="J60" s="24">
        <f>'20-Combin. schemi base pilastri'!BO153</f>
        <v>34.333173484848473</v>
      </c>
      <c r="K60" s="477">
        <f>'20-Combin. schemi base pilastri'!BP153</f>
        <v>-499.44139999999999</v>
      </c>
      <c r="Q60" s="634">
        <v>5</v>
      </c>
      <c r="R60" s="896" t="s">
        <v>830</v>
      </c>
      <c r="S60" s="838">
        <f>'19-Armatura min. travi'!AN149</f>
        <v>-183.94071697099622</v>
      </c>
      <c r="T60" s="886">
        <f>'19-Armatura min. travi'!AN152</f>
        <v>-183.94071697099622</v>
      </c>
      <c r="U60" s="706">
        <f>IF(OR(T60="-",T62="-"),MAX(ABS(S60),ABS(S62)),IF(OR(S60="-",S62="-"),MAX(ABS(T60),ABS(T62)),MAX(ABS(S60)+ABS(T62),ABS(S62)+ABS(T60))))</f>
        <v>319.67889604785739</v>
      </c>
      <c r="V60" s="706">
        <f>U60*1.3</f>
        <v>415.58256486221461</v>
      </c>
      <c r="W60" s="886">
        <f>'19-Armatura min. travi'!AN217</f>
        <v>-183.94071697099622</v>
      </c>
      <c r="X60" s="838">
        <f>'19-Armatura min. travi'!AN220</f>
        <v>-183.94071697099622</v>
      </c>
      <c r="Y60" s="706">
        <f t="shared" ref="Y60" si="89">IF(OR(X60="-",X62="-"),MAX(ABS(W60),ABS(W62)),IF(OR(W60="-",W62="-"),MAX(ABS(X60),ABS(X62)),MAX(ABS(W60)+ABS(X62),ABS(W62)+ABS(X60))))</f>
        <v>319.67889604785739</v>
      </c>
      <c r="Z60" s="706">
        <f>Y60*1.3</f>
        <v>415.58256486221461</v>
      </c>
      <c r="AA60" s="838">
        <f>'10-Analisi Sismica'!$L$29/('10-Analisi Sismica'!$L$29+'10-Analisi Sismica'!$L$30)</f>
        <v>0.35098956751600796</v>
      </c>
      <c r="AC60" s="893">
        <v>5</v>
      </c>
      <c r="AD60" s="899">
        <f>V60*AA62</f>
        <v>269.71742015403254</v>
      </c>
      <c r="AE60" s="838">
        <f t="shared" ref="AE60" si="90">IF(AND(ABS(G60)&gt;ABS(G61),ABS(H60)&gt;0.3*AI60),ABS(H60),IF(AND(ABS(G61)&gt;ABS(G60),ABS(H61)&gt;0.3*AI60),ABS(H61),0.3*AI60))</f>
        <v>80.915226046209753</v>
      </c>
      <c r="AF60" s="884">
        <f>MIN(ABS(K60),ABS(K61))</f>
        <v>499.44139999999999</v>
      </c>
      <c r="AG60" s="881">
        <f>MAX(ABS(K60),ABS(K61))</f>
        <v>508.12060000000002</v>
      </c>
      <c r="AH60" s="884">
        <f t="shared" ref="AH60" si="91">IF(AND(ABS(H62)&gt;ABS(H63),ABS(G62)&gt;0.3*AD60),ABS(G62),IF(AND(ABS(H63)&gt;ABS(H62),ABS(G63)&gt;0.3*AD60),ABS(G63),0.3*AD60))</f>
        <v>80.915226046209753</v>
      </c>
      <c r="AI60" s="901">
        <f>Z60*AA62</f>
        <v>269.71742015403254</v>
      </c>
      <c r="AJ60" s="837">
        <f t="shared" ref="AJ60" si="92">MIN(ABS(K62),ABS(K63))</f>
        <v>495.53712000000002</v>
      </c>
      <c r="AK60" s="884">
        <f t="shared" ref="AK60" si="93">MAX(ABS(K62),ABS(K63))</f>
        <v>512.02488000000005</v>
      </c>
      <c r="AL60" s="874" t="s">
        <v>846</v>
      </c>
      <c r="AM60" s="581">
        <f t="shared" ref="AM60" si="94">IF(AL60="b: 3f20",3*PI()*(2/2)^2,4*PI()*(2/2)^2)</f>
        <v>9.4247779607693793</v>
      </c>
      <c r="AN60" s="496" t="s">
        <v>848</v>
      </c>
      <c r="AO60" s="499">
        <f>IF(AC60=6,1000*'17-Combinaz. schemi base travi'!$AE$14*0.3*0.6,1000*'17-Combinaz. schemi base travi'!$AE$14*0.3*0.7)</f>
        <v>2975</v>
      </c>
      <c r="AP60" s="502" t="s">
        <v>853</v>
      </c>
      <c r="AQ60" s="496" t="s">
        <v>848</v>
      </c>
      <c r="AR60" s="477">
        <f>IF(AC60=6,1000*'17-Combinaz. schemi base travi'!$AE$14*0.3*0.6,1000*'17-Combinaz. schemi base travi'!$AE$14*0.3*0.7)</f>
        <v>2975</v>
      </c>
      <c r="AS60" s="504" t="s">
        <v>853</v>
      </c>
      <c r="AT60" s="855">
        <v>5</v>
      </c>
      <c r="AU60" s="857" t="s">
        <v>680</v>
      </c>
      <c r="AV60" s="857"/>
      <c r="AW60" s="857" t="s">
        <v>680</v>
      </c>
      <c r="AX60" s="857"/>
    </row>
    <row r="61" spans="1:52" ht="22" customHeight="1">
      <c r="A61" s="636"/>
      <c r="B61" s="448" t="s">
        <v>820</v>
      </c>
      <c r="C61" s="474">
        <f>'20-Combin. schemi base pilastri'!AX154</f>
        <v>-46.399799999999999</v>
      </c>
      <c r="D61" s="26">
        <f>'20-Combin. schemi base pilastri'!AY154</f>
        <v>31.4758</v>
      </c>
      <c r="E61" s="26">
        <f>'20-Combin. schemi base pilastri'!AZ154</f>
        <v>45.0289</v>
      </c>
      <c r="F61" s="26">
        <f>'20-Combin. schemi base pilastri'!BA154</f>
        <v>-23.695699999999995</v>
      </c>
      <c r="G61" s="26">
        <f>'20-Combin. schemi base pilastri'!BL154</f>
        <v>-37.39545833333333</v>
      </c>
      <c r="H61" s="26">
        <f>'20-Combin. schemi base pilastri'!BM154</f>
        <v>26.042243181818179</v>
      </c>
      <c r="I61" s="26">
        <f>'20-Combin. schemi base pilastri'!BN154</f>
        <v>36.024558333333331</v>
      </c>
      <c r="J61" s="26">
        <f>'20-Combin. schemi base pilastri'!BO154</f>
        <v>-18.262143181818175</v>
      </c>
      <c r="K61" s="479">
        <f>'20-Combin. schemi base pilastri'!BP154</f>
        <v>-508.12060000000002</v>
      </c>
      <c r="Q61" s="636"/>
      <c r="R61" s="897"/>
      <c r="S61" s="609"/>
      <c r="T61" s="887"/>
      <c r="U61" s="706"/>
      <c r="V61" s="706"/>
      <c r="W61" s="887"/>
      <c r="X61" s="609"/>
      <c r="Y61" s="706"/>
      <c r="Z61" s="706"/>
      <c r="AA61" s="888"/>
      <c r="AC61" s="895"/>
      <c r="AD61" s="899"/>
      <c r="AE61" s="840"/>
      <c r="AF61" s="629"/>
      <c r="AG61" s="882"/>
      <c r="AH61" s="900"/>
      <c r="AI61" s="902"/>
      <c r="AJ61" s="608"/>
      <c r="AK61" s="629"/>
      <c r="AL61" s="875"/>
      <c r="AM61" s="581"/>
      <c r="AN61" s="497" t="s">
        <v>849</v>
      </c>
      <c r="AO61" s="500">
        <f>IF(AC60=6,IF($AN$4="Direzione Y",1000*0.12*0.6*'17-Combinaz. schemi base travi'!$AE$14*0.3*0.6,1000*0.12*0.3*'17-Combinaz. schemi base travi'!$AE$14*0.3*0.6),IF($AN$4="Direzione Y",1000*0.12*0.7*'17-Combinaz. schemi base travi'!$AE$14*0.3*0.7,1000*0.12*0.3*'17-Combinaz. schemi base travi'!$AE$14*0.3*0.7))</f>
        <v>107.1</v>
      </c>
      <c r="AP61" s="455">
        <f>MIN((AO61+AO63)*(1-ABS((0.48*AO60-AF60)/(0.48*AO60+AO62))^(1+1/(1+2*AO62/AO60))),(AO61+AO63)*(1-ABS((0.48*AO60-AG60)/(0.48*AO60+AO62))^(1+1/(1+2*AO62/AO60))))</f>
        <v>163.11607256263687</v>
      </c>
      <c r="AQ61" s="497" t="s">
        <v>849</v>
      </c>
      <c r="AR61" s="479">
        <f>IF(AC60=6,IF($AQ$4="Direzione Y",1000*0.12*0.6*'17-Combinaz. schemi base travi'!$AE$14*0.3*0.6,1000*0.12*0.3*'17-Combinaz. schemi base travi'!$AE$14*0.3*0.6),IF($AQ$4="Direzione Y",1000*0.12*0.7*'17-Combinaz. schemi base travi'!$AE$14*0.3*0.7,1000*0.12*0.3*'17-Combinaz. schemi base travi'!$AE$14*0.3*0.7))</f>
        <v>249.89999999999998</v>
      </c>
      <c r="AS61" s="462">
        <f>MIN((AR61+AR63)*(1-ABS((0.48*AR60-AF60)/(0.48*AR60+AR62))^(1+1/(1+2*AR62/AR60))),(AR61+AR63)*(1-ABS((0.48*AR60-AG60)/(0.48*AR60+AR62))^(1+1/(1+2*AR62/AR60))))</f>
        <v>408.58961037283905</v>
      </c>
      <c r="AT61" s="856"/>
      <c r="AU61" s="610" t="str">
        <f>IF($AY$56="No",IF((AD60/AP61)^1.5+(AE60/AS61)^1.5&lt;=1,"Verificata","Non verificata"),IF((MAX(ABS(G60),ABS(G61))/AP61)^1.5+(AE60/AS61)^1.5&lt;=1,"Verificata","Non verificata"))</f>
        <v>Verificata</v>
      </c>
      <c r="AV61" s="610"/>
      <c r="AW61" s="610" t="str">
        <f>IF($AY$56="No",IF(V64&lt;AP61+AP65,"Verificata","Non verificata"),"Trascurabile")</f>
        <v>Trascurabile</v>
      </c>
      <c r="AX61" s="610"/>
    </row>
    <row r="62" spans="1:52" ht="22" customHeight="1">
      <c r="A62" s="636"/>
      <c r="B62" s="448" t="s">
        <v>821</v>
      </c>
      <c r="C62" s="474">
        <f>'20-Combin. schemi base pilastri'!AX155</f>
        <v>-9.3810000000000002</v>
      </c>
      <c r="D62" s="26">
        <f>'20-Combin. schemi base pilastri'!AY155</f>
        <v>126.48190000000004</v>
      </c>
      <c r="E62" s="26">
        <f>'20-Combin. schemi base pilastri'!AZ155</f>
        <v>9.1027999999999967</v>
      </c>
      <c r="F62" s="26">
        <f>'20-Combin. schemi base pilastri'!BA155</f>
        <v>-100.09440000000001</v>
      </c>
      <c r="G62" s="26">
        <f>'20-Combin. schemi base pilastri'!BL155</f>
        <v>-7.5606257575757585</v>
      </c>
      <c r="H62" s="26">
        <f>'20-Combin. schemi base pilastri'!BM155</f>
        <v>104.16756742424246</v>
      </c>
      <c r="I62" s="26">
        <f>'20-Combin. schemi base pilastri'!BN155</f>
        <v>7.2824257575757549</v>
      </c>
      <c r="J62" s="26">
        <f>'20-Combin. schemi base pilastri'!BO155</f>
        <v>-77.780067424242418</v>
      </c>
      <c r="K62" s="479">
        <f>'20-Combin. schemi base pilastri'!BP155</f>
        <v>-495.53712000000002</v>
      </c>
      <c r="Q62" s="636"/>
      <c r="R62" s="896" t="s">
        <v>831</v>
      </c>
      <c r="S62" s="838">
        <f>'19-Armatura min. travi'!AR149</f>
        <v>135.7381790768612</v>
      </c>
      <c r="T62" s="886">
        <f>'19-Armatura min. travi'!AR152</f>
        <v>135.7381790768612</v>
      </c>
      <c r="U62" s="706"/>
      <c r="V62" s="706"/>
      <c r="W62" s="886">
        <f>'19-Armatura min. travi'!AR217</f>
        <v>135.7381790768612</v>
      </c>
      <c r="X62" s="838">
        <f>'19-Armatura min. travi'!AR220</f>
        <v>135.7381790768612</v>
      </c>
      <c r="Y62" s="706"/>
      <c r="Z62" s="706"/>
      <c r="AA62" s="838">
        <f>'10-Analisi Sismica'!$L$30/('10-Analisi Sismica'!$L$29+'10-Analisi Sismica'!$L$30)</f>
        <v>0.64901043248399193</v>
      </c>
      <c r="AC62" s="895"/>
      <c r="AD62" s="899"/>
      <c r="AE62" s="840"/>
      <c r="AF62" s="629"/>
      <c r="AG62" s="882"/>
      <c r="AH62" s="900"/>
      <c r="AI62" s="902"/>
      <c r="AJ62" s="608"/>
      <c r="AK62" s="629"/>
      <c r="AL62" s="874" t="s">
        <v>964</v>
      </c>
      <c r="AM62" s="872">
        <f>IF(AL62="h: 6f20",8*PI()*(2/2)^2,IF(AL62="h: 5f20",7*PI()*(2/2)^2,IF(AL62="h: 4f20",6*PI()*(2/2)^2,IF(AL62="h: 3f20",5*PI()*(2/2)^2,IF(AL62="h: 2f20",4*PI()*(2/2)^2,IF(AL62="h: 2f20 + 2f16",(4*PI()*(2/2)^2+2*PI()*(1.6/2)^2),(2*PI()*(2/2)^2+2*PI()*(1.6/2)^2)))))))</f>
        <v>10.304423903774522</v>
      </c>
      <c r="AN62" s="497" t="s">
        <v>850</v>
      </c>
      <c r="AO62" s="500">
        <f>2*(AM60+AM62-2*PI()*(2/2)^2)/10000*'17-Combinaz. schemi base travi'!$AE$3*1000</f>
        <v>1052.2969479676424</v>
      </c>
      <c r="AP62" s="502" t="s">
        <v>854</v>
      </c>
      <c r="AQ62" s="497" t="s">
        <v>850</v>
      </c>
      <c r="AR62" s="479">
        <f>2*(AM60+AM62-2*PI()*(2/2)^2)/10000*'17-Combinaz. schemi base travi'!$AE$3*1000</f>
        <v>1052.2969479676424</v>
      </c>
      <c r="AS62" s="504" t="s">
        <v>854</v>
      </c>
      <c r="AT62" s="856"/>
      <c r="AU62" s="857" t="s">
        <v>681</v>
      </c>
      <c r="AV62" s="857"/>
      <c r="AW62" s="857" t="s">
        <v>681</v>
      </c>
      <c r="AX62" s="857"/>
    </row>
    <row r="63" spans="1:52" ht="22" customHeight="1">
      <c r="A63" s="636"/>
      <c r="B63" s="448" t="s">
        <v>822</v>
      </c>
      <c r="C63" s="416">
        <f>'20-Combin. schemi base pilastri'!AX156</f>
        <v>27.460999999999999</v>
      </c>
      <c r="D63" s="28">
        <f>'20-Combin. schemi base pilastri'!AY156</f>
        <v>-147.67590000000004</v>
      </c>
      <c r="E63" s="28">
        <f>'20-Combin. schemi base pilastri'!AZ156</f>
        <v>-26.6648</v>
      </c>
      <c r="F63" s="28">
        <f>'20-Combin. schemi base pilastri'!BA156</f>
        <v>120.2364</v>
      </c>
      <c r="G63" s="28">
        <f>'20-Combin. schemi base pilastri'!BL156</f>
        <v>22.130428787878785</v>
      </c>
      <c r="H63" s="28">
        <f>'20-Combin. schemi base pilastri'!BM156</f>
        <v>-121.29059772727277</v>
      </c>
      <c r="I63" s="28">
        <f>'20-Combin. schemi base pilastri'!BN156</f>
        <v>-21.334228787878786</v>
      </c>
      <c r="J63" s="28">
        <f>'20-Combin. schemi base pilastri'!BO156</f>
        <v>93.85109772727273</v>
      </c>
      <c r="K63" s="38">
        <f>'20-Combin. schemi base pilastri'!BP156</f>
        <v>-512.02488000000005</v>
      </c>
      <c r="Q63" s="636"/>
      <c r="R63" s="897"/>
      <c r="S63" s="609"/>
      <c r="T63" s="887"/>
      <c r="U63" s="706"/>
      <c r="V63" s="706"/>
      <c r="W63" s="887"/>
      <c r="X63" s="609"/>
      <c r="Y63" s="706"/>
      <c r="Z63" s="706"/>
      <c r="AA63" s="888"/>
      <c r="AC63" s="895"/>
      <c r="AD63" s="899"/>
      <c r="AE63" s="888"/>
      <c r="AF63" s="633"/>
      <c r="AG63" s="883"/>
      <c r="AH63" s="900"/>
      <c r="AI63" s="902"/>
      <c r="AJ63" s="608"/>
      <c r="AK63" s="633"/>
      <c r="AL63" s="875"/>
      <c r="AM63" s="872"/>
      <c r="AN63" s="498" t="s">
        <v>851</v>
      </c>
      <c r="AO63" s="501">
        <f>IF(AC60=6,IF($AN$4="Direzione X",(AM62+0.4*(AM60-2*PI()*(2/2)^2))/10000*'17-Combinaz. schemi base travi'!$AE$3*1000*(0.3-2*0.04),(AM60+0.4*(AM62-2*PI()*(2/2)^2))/10000*'17-Combinaz. schemi base travi'!$AE$3*1000*(0.6-2*0.04)),IF($AN$4="Direzione Y",(AM60+0.4*(AM62-2*PI()*(2/2)^2))/10000*'17-Combinaz. schemi base travi'!$AE$3*1000*(0.7-2*0.04),(AM62+0.4*(AM60-2*PI()*(2/2)^2))/10000*'17-Combinaz. schemi base travi'!$AE$3*1000*(0.3-2*0.04)))</f>
        <v>99.525655265724637</v>
      </c>
      <c r="AP63" s="455">
        <f>MIN((AO61+AO63)*(1-ABS((0.48*AO60-AJ60)/(0.48*AO60+AO62))^(1+1/(1+2*AO62/AO60))),(AO61+AO63)*(1-ABS((0.48*AO60-AK60)/(0.48*AO60+AO62))^(1+1/(1+2*AO62/AO60))))</f>
        <v>162.82562661842204</v>
      </c>
      <c r="AQ63" s="498" t="s">
        <v>851</v>
      </c>
      <c r="AR63" s="38">
        <f>IF(AC60=6,IF($AQ$4="Direzione X",(AM62+0.4*(AM60-2*PI()*(2/2)^2))/10000*'17-Combinaz. schemi base travi'!$AE$3*1000*(0.3-2*0.04),(AM60+0.4*(AM62-2*PI()*(2/2)^2))/10000*'17-Combinaz. schemi base travi'!$AE$3*1000*(0.6-2*0.04)),IF($AQ$4="Direzione Y",(AM60+0.4*(AM62-2*PI()*(2/2)^2))/10000*'17-Combinaz. schemi base travi'!$AE$3*1000*(0.7-2*0.04),(AM62+0.4*(AM60-2*PI()*(2/2)^2))/10000*'17-Combinaz. schemi base travi'!$AE$3*1000*(0.3-2*0.04)))</f>
        <v>267.67680682040452</v>
      </c>
      <c r="AS63" s="462">
        <f>MIN((AR61+AR63)*(1-ABS((0.48*AR60-AJ60)/(0.48*AR60+AR62))^(1+1/(1+2*AR62/AR60))),(AR61+AR63)*(1-ABS((0.48*AR60-AK60)/(0.48*AR60+AR62))^(1+1/(1+2*AR62/AR60))))</f>
        <v>407.86207204190276</v>
      </c>
      <c r="AT63" s="856"/>
      <c r="AU63" s="610" t="str">
        <f t="shared" ref="AU63" si="95">IF((AH60/AP63)^1.5+(AI60/AS63)^1.5&lt;=1,"Verificata","Non verificata")</f>
        <v>Verificata</v>
      </c>
      <c r="AV63" s="610"/>
      <c r="AW63" s="610" t="str">
        <f t="shared" ref="AW63" si="96">IF(Z64&lt;AS63+AS67,"Verificata","Non verificata")</f>
        <v>Verificata</v>
      </c>
      <c r="AX63" s="610"/>
    </row>
    <row r="64" spans="1:52" ht="22" customHeight="1">
      <c r="A64" s="634">
        <v>4</v>
      </c>
      <c r="B64" s="448" t="s">
        <v>819</v>
      </c>
      <c r="C64" s="474">
        <f>'20-Combin. schemi base pilastri'!AX157</f>
        <v>79.628700000000009</v>
      </c>
      <c r="D64" s="26">
        <f>'20-Combin. schemi base pilastri'!AY157</f>
        <v>-61.760499999999993</v>
      </c>
      <c r="E64" s="26">
        <f>'20-Combin. schemi base pilastri'!AZ157</f>
        <v>-77.896900000000002</v>
      </c>
      <c r="F64" s="26">
        <f>'20-Combin. schemi base pilastri'!BA157</f>
        <v>55.956099999999992</v>
      </c>
      <c r="G64" s="26">
        <f>'20-Combin. schemi base pilastri'!BL157</f>
        <v>64.11481515151516</v>
      </c>
      <c r="H64" s="26">
        <f>'20-Combin. schemi base pilastri'!BM157</f>
        <v>-50.167198484848477</v>
      </c>
      <c r="I64" s="26">
        <f>'20-Combin. schemi base pilastri'!BN157</f>
        <v>-62.383015151515153</v>
      </c>
      <c r="J64" s="26">
        <f>'20-Combin. schemi base pilastri'!BO157</f>
        <v>44.362798484848476</v>
      </c>
      <c r="K64" s="479">
        <f>'20-Combin. schemi base pilastri'!BP157</f>
        <v>-795.20630000000017</v>
      </c>
      <c r="Q64" s="634">
        <v>4</v>
      </c>
      <c r="R64" s="896" t="s">
        <v>830</v>
      </c>
      <c r="S64" s="838">
        <f>'19-Armatura min. travi'!AN273</f>
        <v>-183.94071697099622</v>
      </c>
      <c r="T64" s="886">
        <f>'19-Armatura min. travi'!AN276</f>
        <v>-183.94071697099622</v>
      </c>
      <c r="U64" s="706">
        <f>IF(OR(T64="-",T66="-"),MAX(ABS(S64),ABS(S66)),IF(OR(S64="-",S66="-"),MAX(ABS(T64),ABS(T66)),MAX(ABS(S64)+ABS(T66),ABS(S66)+ABS(T64))))</f>
        <v>319.67889604785739</v>
      </c>
      <c r="V64" s="706">
        <f t="shared" ref="V64" si="97">U64*1.3</f>
        <v>415.58256486221461</v>
      </c>
      <c r="W64" s="886">
        <f>'19-Armatura min. travi'!AN341</f>
        <v>-183.94071697099622</v>
      </c>
      <c r="X64" s="838">
        <f>'19-Armatura min. travi'!AN344</f>
        <v>-183.94071697099622</v>
      </c>
      <c r="Y64" s="706">
        <f t="shared" ref="Y64" si="98">IF(OR(X64="-",X66="-"),MAX(ABS(W64),ABS(W66)),IF(OR(W64="-",W66="-"),MAX(ABS(X64),ABS(X66)),MAX(ABS(W64)+ABS(X66),ABS(W66)+ABS(X64))))</f>
        <v>319.67889604785739</v>
      </c>
      <c r="Z64" s="706">
        <f t="shared" ref="Z64" si="99">Y64*1.3</f>
        <v>415.58256486221461</v>
      </c>
      <c r="AA64" s="838">
        <f>'10-Analisi Sismica'!$L$30/('10-Analisi Sismica'!$L$31+'10-Analisi Sismica'!$L$30)</f>
        <v>0.42654936417419953</v>
      </c>
      <c r="AC64" s="893">
        <v>4</v>
      </c>
      <c r="AD64" s="898">
        <f>V64*AA66</f>
        <v>238.31608605835393</v>
      </c>
      <c r="AE64" s="838">
        <f t="shared" ref="AE64" si="100">IF(AND(ABS(G64)&gt;ABS(G65),ABS(H64)&gt;0.3*AI64),ABS(H64),IF(AND(ABS(G65)&gt;ABS(G64),ABS(H65)&gt;0.3*AI64),ABS(H65),0.3*AI64))</f>
        <v>71.494825817506182</v>
      </c>
      <c r="AF64" s="884">
        <f t="shared" ref="AF64" si="101">MIN(ABS(K64),ABS(K65))</f>
        <v>779.84170000000006</v>
      </c>
      <c r="AG64" s="881">
        <f t="shared" ref="AG64" si="102">MAX(ABS(K64),ABS(K65))</f>
        <v>795.20630000000017</v>
      </c>
      <c r="AH64" s="884">
        <f t="shared" ref="AH64" si="103">IF(AND(ABS(H66)&gt;ABS(H67),ABS(G66)&gt;0.3*AD64),ABS(G66),IF(AND(ABS(H67)&gt;ABS(H66),ABS(G67)&gt;0.3*AD64),ABS(G67),0.3*AD64))</f>
        <v>71.494825817506182</v>
      </c>
      <c r="AI64" s="901">
        <f>Z64*AA66</f>
        <v>238.31608605835393</v>
      </c>
      <c r="AJ64" s="837">
        <f t="shared" ref="AJ64" si="104">MIN(ABS(K66),ABS(K67))</f>
        <v>771.93831000000011</v>
      </c>
      <c r="AK64" s="884">
        <f t="shared" ref="AK64" si="105">MAX(ABS(K66),ABS(K67))</f>
        <v>803.10969000000011</v>
      </c>
      <c r="AL64" s="874" t="s">
        <v>846</v>
      </c>
      <c r="AM64" s="581">
        <f t="shared" ref="AM64" si="106">IF(AL64="b: 3f20",3*PI()*(2/2)^2,4*PI()*(2/2)^2)</f>
        <v>9.4247779607693793</v>
      </c>
      <c r="AN64" s="496" t="s">
        <v>848</v>
      </c>
      <c r="AO64" s="499">
        <f>IF(AC64=6,1000*'17-Combinaz. schemi base travi'!$AE$14*0.3*0.6,1000*'17-Combinaz. schemi base travi'!$AE$14*0.3*0.7)</f>
        <v>2975</v>
      </c>
      <c r="AP64" s="502" t="s">
        <v>853</v>
      </c>
      <c r="AQ64" s="496" t="s">
        <v>848</v>
      </c>
      <c r="AR64" s="477">
        <f>IF(AC64=6,1000*'17-Combinaz. schemi base travi'!$AE$14*0.3*0.6,1000*'17-Combinaz. schemi base travi'!$AE$14*0.3*0.7)</f>
        <v>2975</v>
      </c>
      <c r="AS64" s="504" t="s">
        <v>853</v>
      </c>
      <c r="AT64" s="855">
        <v>4</v>
      </c>
      <c r="AU64" s="857" t="s">
        <v>680</v>
      </c>
      <c r="AV64" s="857"/>
      <c r="AW64" s="857" t="s">
        <v>680</v>
      </c>
      <c r="AX64" s="857"/>
    </row>
    <row r="65" spans="1:50" ht="22" customHeight="1">
      <c r="A65" s="636"/>
      <c r="B65" s="448" t="s">
        <v>820</v>
      </c>
      <c r="C65" s="474">
        <f>'20-Combin. schemi base pilastri'!AX158</f>
        <v>-63.062700000000007</v>
      </c>
      <c r="D65" s="26">
        <f>'20-Combin. schemi base pilastri'!AY158</f>
        <v>43.212499999999991</v>
      </c>
      <c r="E65" s="26">
        <f>'20-Combin. schemi base pilastri'!AZ158</f>
        <v>62.0989</v>
      </c>
      <c r="F65" s="26">
        <f>'20-Combin. schemi base pilastri'!BA158</f>
        <v>-38.014099999999999</v>
      </c>
      <c r="G65" s="26">
        <f>'20-Combin. schemi base pilastri'!BL158</f>
        <v>-50.736178787878792</v>
      </c>
      <c r="H65" s="26">
        <f>'20-Combin. schemi base pilastri'!BM158</f>
        <v>35.212910606060596</v>
      </c>
      <c r="I65" s="26">
        <f>'20-Combin. schemi base pilastri'!BN158</f>
        <v>49.772378787878786</v>
      </c>
      <c r="J65" s="26">
        <f>'20-Combin. schemi base pilastri'!BO158</f>
        <v>-30.014510606060604</v>
      </c>
      <c r="K65" s="479">
        <f>'20-Combin. schemi base pilastri'!BP158</f>
        <v>-779.84170000000006</v>
      </c>
      <c r="Q65" s="636"/>
      <c r="R65" s="897"/>
      <c r="S65" s="609"/>
      <c r="T65" s="887"/>
      <c r="U65" s="706"/>
      <c r="V65" s="706"/>
      <c r="W65" s="887"/>
      <c r="X65" s="609"/>
      <c r="Y65" s="706"/>
      <c r="Z65" s="706"/>
      <c r="AA65" s="888"/>
      <c r="AC65" s="895"/>
      <c r="AD65" s="899"/>
      <c r="AE65" s="840"/>
      <c r="AF65" s="629"/>
      <c r="AG65" s="882"/>
      <c r="AH65" s="900"/>
      <c r="AI65" s="902"/>
      <c r="AJ65" s="608"/>
      <c r="AK65" s="629"/>
      <c r="AL65" s="875"/>
      <c r="AM65" s="581"/>
      <c r="AN65" s="497" t="s">
        <v>849</v>
      </c>
      <c r="AO65" s="500">
        <f>IF(AC64=6,IF($AN$4="Direzione Y",1000*0.12*0.6*'17-Combinaz. schemi base travi'!$AE$14*0.3*0.6,1000*0.12*0.3*'17-Combinaz. schemi base travi'!$AE$14*0.3*0.6),IF($AN$4="Direzione Y",1000*0.12*0.7*'17-Combinaz. schemi base travi'!$AE$14*0.3*0.7,1000*0.12*0.3*'17-Combinaz. schemi base travi'!$AE$14*0.3*0.7))</f>
        <v>107.1</v>
      </c>
      <c r="AP65" s="455">
        <f t="shared" ref="AP65" si="107">MIN((AO65+AO67)*(1-ABS((0.48*AO64-AF64)/(0.48*AO64+AO66))^(1+1/(1+2*AO66/AO64))),(AO65+AO67)*(1-ABS((0.48*AO64-AG64)/(0.48*AO64+AO66))^(1+1/(1+2*AO66/AO64))))</f>
        <v>170.35045038376188</v>
      </c>
      <c r="AQ65" s="497" t="s">
        <v>849</v>
      </c>
      <c r="AR65" s="479">
        <f>IF(AC64=6,IF($AQ$4="Direzione Y",1000*0.12*0.6*'17-Combinaz. schemi base travi'!$AE$14*0.3*0.6,1000*0.12*0.3*'17-Combinaz. schemi base travi'!$AE$14*0.3*0.6),IF($AQ$4="Direzione Y",1000*0.12*0.7*'17-Combinaz. schemi base travi'!$AE$14*0.3*0.7,1000*0.12*0.3*'17-Combinaz. schemi base travi'!$AE$14*0.3*0.7))</f>
        <v>249.89999999999998</v>
      </c>
      <c r="AS65" s="462">
        <f t="shared" ref="AS65" si="108">MIN((AR65+AR67)*(1-ABS((0.48*AR64-AF64)/(0.48*AR64+AR66))^(1+1/(1+2*AR66/AR64))),(AR65+AR67)*(1-ABS((0.48*AR64-AG64)/(0.48*AR64+AR66))^(1+1/(1+2*AR66/AR64))))</f>
        <v>414.60860278588314</v>
      </c>
      <c r="AT65" s="856"/>
      <c r="AU65" s="610" t="str">
        <f>IF($AY$56="No",IF((AD64/AP65)^1.5+(AE64/AS65)^1.5&lt;=1,"Verificata","Non verificata"),IF((MAX(ABS(G64),ABS(G65))/AP65)^1.5+(AE64/AS65)^1.5&lt;=1,"Verificata","Non verificata"))</f>
        <v>Verificata</v>
      </c>
      <c r="AV65" s="610"/>
      <c r="AW65" s="610" t="str">
        <f>IF($AY$56="No",IF(V68&lt;AP65+AP69,"Verificata","Non verificata"),"Trascurabile")</f>
        <v>Trascurabile</v>
      </c>
      <c r="AX65" s="610"/>
    </row>
    <row r="66" spans="1:50" ht="22" customHeight="1">
      <c r="A66" s="636"/>
      <c r="B66" s="448" t="s">
        <v>821</v>
      </c>
      <c r="C66" s="474">
        <f>'20-Combin. schemi base pilastri'!AX159</f>
        <v>-15.394799999999998</v>
      </c>
      <c r="D66" s="26">
        <f>'20-Combin. schemi base pilastri'!AY159</f>
        <v>161.26749999999998</v>
      </c>
      <c r="E66" s="26">
        <f>'20-Combin. schemi base pilastri'!AZ159</f>
        <v>15.332599999999999</v>
      </c>
      <c r="F66" s="26">
        <f>'20-Combin. schemi base pilastri'!BA159</f>
        <v>-143.8877</v>
      </c>
      <c r="G66" s="26">
        <f>'20-Combin. schemi base pilastri'!BL159</f>
        <v>-12.368616666666664</v>
      </c>
      <c r="H66" s="26">
        <f>'20-Combin. schemi base pilastri'!BM159</f>
        <v>131.21433636363633</v>
      </c>
      <c r="I66" s="26">
        <f>'20-Combin. schemi base pilastri'!BN159</f>
        <v>12.306416666666667</v>
      </c>
      <c r="J66" s="26">
        <f>'20-Combin. schemi base pilastri'!BO159</f>
        <v>-113.83453636363636</v>
      </c>
      <c r="K66" s="479">
        <f>'20-Combin. schemi base pilastri'!BP159</f>
        <v>-771.93831000000011</v>
      </c>
      <c r="Q66" s="636"/>
      <c r="R66" s="896" t="s">
        <v>831</v>
      </c>
      <c r="S66" s="838">
        <f>'19-Armatura min. travi'!AR273</f>
        <v>135.7381790768612</v>
      </c>
      <c r="T66" s="886">
        <f>'19-Armatura min. travi'!AR276</f>
        <v>135.7381790768612</v>
      </c>
      <c r="U66" s="706"/>
      <c r="V66" s="706"/>
      <c r="W66" s="886">
        <f>'19-Armatura min. travi'!AR341</f>
        <v>135.7381790768612</v>
      </c>
      <c r="X66" s="838">
        <f>'19-Armatura min. travi'!AR344</f>
        <v>135.7381790768612</v>
      </c>
      <c r="Y66" s="706"/>
      <c r="Z66" s="706"/>
      <c r="AA66" s="838">
        <f>'10-Analisi Sismica'!$L$31/('10-Analisi Sismica'!$L$31+'10-Analisi Sismica'!$L$30)</f>
        <v>0.57345063582580047</v>
      </c>
      <c r="AC66" s="895"/>
      <c r="AD66" s="899"/>
      <c r="AE66" s="840"/>
      <c r="AF66" s="629"/>
      <c r="AG66" s="882"/>
      <c r="AH66" s="900"/>
      <c r="AI66" s="902"/>
      <c r="AJ66" s="608"/>
      <c r="AK66" s="629"/>
      <c r="AL66" s="874" t="s">
        <v>964</v>
      </c>
      <c r="AM66" s="872">
        <f>IF(AL66="h: 6f20",8*PI()*(2/2)^2,IF(AL66="h: 5f20",7*PI()*(2/2)^2,IF(AL66="h: 4f20",6*PI()*(2/2)^2,IF(AL66="h: 3f20",5*PI()*(2/2)^2,IF(AL66="h: 2f20",4*PI()*(2/2)^2,IF(AL66="h: 2f20 + 2f16",(4*PI()*(2/2)^2+2*PI()*(1.6/2)^2),(2*PI()*(2/2)^2+2*PI()*(1.6/2)^2)))))))</f>
        <v>10.304423903774522</v>
      </c>
      <c r="AN66" s="497" t="s">
        <v>850</v>
      </c>
      <c r="AO66" s="500">
        <f>2*(AM66)/10000*'17-Combinaz. schemi base travi'!$AE$3*1000</f>
        <v>806.43317507800612</v>
      </c>
      <c r="AP66" s="502" t="s">
        <v>854</v>
      </c>
      <c r="AQ66" s="497" t="s">
        <v>850</v>
      </c>
      <c r="AR66" s="479">
        <f>2*(AM64)/10000*'17-Combinaz. schemi base travi'!$AE$3*1000</f>
        <v>737.591318668908</v>
      </c>
      <c r="AS66" s="504" t="s">
        <v>854</v>
      </c>
      <c r="AT66" s="856"/>
      <c r="AU66" s="857" t="s">
        <v>681</v>
      </c>
      <c r="AV66" s="857"/>
      <c r="AW66" s="857" t="s">
        <v>681</v>
      </c>
      <c r="AX66" s="857"/>
    </row>
    <row r="67" spans="1:50" ht="22" customHeight="1">
      <c r="A67" s="636"/>
      <c r="B67" s="448" t="s">
        <v>822</v>
      </c>
      <c r="C67" s="474">
        <f>'20-Combin. schemi base pilastri'!AX160</f>
        <v>31.960799999999999</v>
      </c>
      <c r="D67" s="26">
        <f>'20-Combin. schemi base pilastri'!AY160</f>
        <v>-179.81549999999999</v>
      </c>
      <c r="E67" s="26">
        <f>'20-Combin. schemi base pilastri'!AZ160</f>
        <v>-31.130600000000001</v>
      </c>
      <c r="F67" s="26">
        <f>'20-Combin. schemi base pilastri'!BA160</f>
        <v>161.8297</v>
      </c>
      <c r="G67" s="26">
        <f>'20-Combin. schemi base pilastri'!BL160</f>
        <v>25.747253030303028</v>
      </c>
      <c r="H67" s="26">
        <f>'20-Combin. schemi base pilastri'!BM160</f>
        <v>-146.16862424242424</v>
      </c>
      <c r="I67" s="26">
        <f>'20-Combin. schemi base pilastri'!BN160</f>
        <v>-24.91705303030303</v>
      </c>
      <c r="J67" s="26">
        <f>'20-Combin. schemi base pilastri'!BO160</f>
        <v>128.18282424242426</v>
      </c>
      <c r="K67" s="479">
        <f>'20-Combin. schemi base pilastri'!BP160</f>
        <v>-803.10969000000011</v>
      </c>
      <c r="Q67" s="636"/>
      <c r="R67" s="897"/>
      <c r="S67" s="609"/>
      <c r="T67" s="887"/>
      <c r="U67" s="706"/>
      <c r="V67" s="706"/>
      <c r="W67" s="887"/>
      <c r="X67" s="609"/>
      <c r="Y67" s="706"/>
      <c r="Z67" s="706"/>
      <c r="AA67" s="888"/>
      <c r="AC67" s="895"/>
      <c r="AD67" s="899"/>
      <c r="AE67" s="888"/>
      <c r="AF67" s="633"/>
      <c r="AG67" s="883"/>
      <c r="AH67" s="900"/>
      <c r="AI67" s="902"/>
      <c r="AJ67" s="608"/>
      <c r="AK67" s="633"/>
      <c r="AL67" s="875"/>
      <c r="AM67" s="872"/>
      <c r="AN67" s="498" t="s">
        <v>851</v>
      </c>
      <c r="AO67" s="501">
        <f>IF(AC64=6,IF($AN$4="Direzione X",(AM66)/10000*'17-Combinaz. schemi base travi'!$AE$3*1000*(0.3-2*0.04),(AM64)/10000*'17-Combinaz. schemi base travi'!$AE$3*1000*(0.6-2*0.04)),IF($AN$4="Direzione Y",(AM64)/10000*'17-Combinaz. schemi base travi'!$AE$3*1000*(0.7-2*0.04),(AM66)/10000*'17-Combinaz. schemi base travi'!$AE$3*1000*(0.3-2*0.04)))</f>
        <v>88.707649258580659</v>
      </c>
      <c r="AP67" s="455">
        <f t="shared" ref="AP67" si="109">MIN((AO65+AO67)*(1-ABS((0.48*AO64-AJ64)/(0.48*AO64+AO66))^(1+1/(1+2*AO66/AO64))),(AO65+AO67)*(1-ABS((0.48*AO64-AK64)/(0.48*AO64+AO66))^(1+1/(1+2*AO66/AO64))))</f>
        <v>169.836726495151</v>
      </c>
      <c r="AQ67" s="498" t="s">
        <v>851</v>
      </c>
      <c r="AR67" s="38">
        <f>IF(AC64=6,IF($AQ$4="Direzione X",(AM66)/10000*'17-Combinaz. schemi base travi'!$AE$3*1000*(0.3-2*0.04),(AM64)/10000*'17-Combinaz. schemi base travi'!$AE$3*1000*(0.6-2*0.04)),IF($AQ$4="Direzione Y",(AM64)/10000*'17-Combinaz. schemi base travi'!$AE$3*1000*(0.7-2*0.04),(AM66)/10000*'17-Combinaz. schemi base travi'!$AE$3*1000*(0.3-2*0.04)))</f>
        <v>228.65330878736148</v>
      </c>
      <c r="AS67" s="462">
        <f t="shared" ref="AS67" si="110">MIN((AR65+AR67)*(1-ABS((0.48*AR64-AJ64)/(0.48*AR64+AR66))^(1+1/(1+2*AR66/AR64))),(AR65+AR67)*(1-ABS((0.48*AR64-AK64)/(0.48*AR64+AR66))^(1+1/(1+2*AR66/AR64))))</f>
        <v>413.30234059856963</v>
      </c>
      <c r="AT67" s="856"/>
      <c r="AU67" s="610" t="str">
        <f t="shared" ref="AU67" si="111">IF((AH64/AP67)^1.5+(AI64/AS67)^1.5&lt;=1,"Verificata","Non verificata")</f>
        <v>Verificata</v>
      </c>
      <c r="AV67" s="610"/>
      <c r="AW67" s="610" t="str">
        <f t="shared" ref="AW67" si="112">IF(Z68&lt;AS67+AS71,"Verificata","Non verificata")</f>
        <v>Verificata</v>
      </c>
      <c r="AX67" s="610"/>
    </row>
    <row r="68" spans="1:50" ht="22" customHeight="1">
      <c r="A68" s="634">
        <v>3</v>
      </c>
      <c r="B68" s="448" t="s">
        <v>819</v>
      </c>
      <c r="C68" s="476">
        <f>'20-Combin. schemi base pilastri'!AX161</f>
        <v>87.925399999999996</v>
      </c>
      <c r="D68" s="24">
        <f>'20-Combin. schemi base pilastri'!AY161</f>
        <v>-65.365600000000001</v>
      </c>
      <c r="E68" s="24">
        <f>'20-Combin. schemi base pilastri'!AZ161</f>
        <v>-87.841000000000008</v>
      </c>
      <c r="F68" s="24">
        <f>'20-Combin. schemi base pilastri'!BA161</f>
        <v>-48.941199999999995</v>
      </c>
      <c r="G68" s="24">
        <f>'20-Combin. schemi base pilastri'!BL161</f>
        <v>70.615072727272718</v>
      </c>
      <c r="H68" s="24">
        <f>'20-Combin. schemi base pilastri'!BM161</f>
        <v>-63.748045454545455</v>
      </c>
      <c r="I68" s="24">
        <f>'20-Combin. schemi base pilastri'!BN161</f>
        <v>-70.53067272727273</v>
      </c>
      <c r="J68" s="24">
        <f>'20-Combin. schemi base pilastri'!BO161</f>
        <v>-50.558754545454541</v>
      </c>
      <c r="K68" s="477">
        <f>'20-Combin. schemi base pilastri'!BP161</f>
        <v>-1089.2382</v>
      </c>
      <c r="Q68" s="634">
        <v>3</v>
      </c>
      <c r="R68" s="896" t="s">
        <v>830</v>
      </c>
      <c r="S68" s="838">
        <f>'19-Armatura min. travi'!AN397</f>
        <v>-183.94071697099622</v>
      </c>
      <c r="T68" s="886">
        <f>'19-Armatura min. travi'!AN400</f>
        <v>-183.94071697099622</v>
      </c>
      <c r="U68" s="706">
        <f>IF(OR(T68="-",T70="-"),MAX(ABS(S68),ABS(S70)),IF(OR(S68="-",S70="-"),MAX(ABS(T68),ABS(T70)),MAX(ABS(S68)+ABS(T70),ABS(S70)+ABS(T68))))</f>
        <v>319.67889604785739</v>
      </c>
      <c r="V68" s="706">
        <f t="shared" ref="V68" si="113">U68*1.3</f>
        <v>415.58256486221461</v>
      </c>
      <c r="W68" s="886">
        <f>'19-Armatura min. travi'!AN465</f>
        <v>-183.94071697099622</v>
      </c>
      <c r="X68" s="838">
        <f>'19-Armatura min. travi'!AN468</f>
        <v>-255.06121218495986</v>
      </c>
      <c r="Y68" s="706">
        <f t="shared" ref="Y68" si="114">IF(OR(X68="-",X70="-"),MAX(ABS(W68),ABS(W70)),IF(OR(W68="-",W70="-"),MAX(ABS(X68),ABS(X70)),MAX(ABS(W68)+ABS(X70),ABS(W70)+ABS(X68))))</f>
        <v>390.79939126182103</v>
      </c>
      <c r="Z68" s="706">
        <f t="shared" ref="Z68" si="115">Y68*1.3</f>
        <v>508.03920864036735</v>
      </c>
      <c r="AA68" s="838">
        <f>'10-Analisi Sismica'!$L$31/('10-Analisi Sismica'!$L$31+'10-Analisi Sismica'!$L$32)</f>
        <v>0.46066380464803269</v>
      </c>
      <c r="AC68" s="893">
        <v>3</v>
      </c>
      <c r="AD68" s="898">
        <f>V68*AA70</f>
        <v>224.13871938739899</v>
      </c>
      <c r="AE68" s="838">
        <f t="shared" ref="AE68" si="116">IF(AND(ABS(G68)&gt;ABS(G69),ABS(H68)&gt;0.3*AI68),ABS(H68),IF(AND(ABS(G69)&gt;ABS(G68),ABS(H69)&gt;0.3*AI68),ABS(H69),0.3*AI68))</f>
        <v>82.20118016331601</v>
      </c>
      <c r="AF68" s="884">
        <f t="shared" ref="AF68" si="117">MIN(ABS(K68),ABS(K69))</f>
        <v>1057.9777999999999</v>
      </c>
      <c r="AG68" s="881">
        <f t="shared" ref="AG68" si="118">MAX(ABS(K68),ABS(K69))</f>
        <v>1089.2382</v>
      </c>
      <c r="AH68" s="884">
        <f t="shared" ref="AH68" si="119">IF(AND(ABS(H70)&gt;ABS(H71),ABS(G70)&gt;0.3*AD68),ABS(G70),IF(AND(ABS(H71)&gt;ABS(H70),ABS(G71)&gt;0.3*AD68),ABS(G71),0.3*AD68))</f>
        <v>67.241615816219692</v>
      </c>
      <c r="AI68" s="901">
        <f>Z68*AA70</f>
        <v>274.00393387772004</v>
      </c>
      <c r="AJ68" s="837">
        <f t="shared" ref="AJ68" si="120">MIN(ABS(K70),ABS(K71))</f>
        <v>1048.7049399999999</v>
      </c>
      <c r="AK68" s="884">
        <f t="shared" ref="AK68" si="121">MAX(ABS(K70),ABS(K71))</f>
        <v>1098.51106</v>
      </c>
      <c r="AL68" s="874" t="s">
        <v>846</v>
      </c>
      <c r="AM68" s="581">
        <f t="shared" ref="AM68" si="122">IF(AL68="b: 3f20",3*PI()*(2/2)^2,4*PI()*(2/2)^2)</f>
        <v>9.4247779607693793</v>
      </c>
      <c r="AN68" s="496" t="s">
        <v>848</v>
      </c>
      <c r="AO68" s="499">
        <f>IF(AC68=6,1000*'17-Combinaz. schemi base travi'!$AE$14*0.3*0.6,1000*'17-Combinaz. schemi base travi'!$AE$14*0.3*0.7)</f>
        <v>2975</v>
      </c>
      <c r="AP68" s="502" t="s">
        <v>853</v>
      </c>
      <c r="AQ68" s="496" t="s">
        <v>848</v>
      </c>
      <c r="AR68" s="477">
        <f>IF(AC68=6,1000*'17-Combinaz. schemi base travi'!$AE$14*0.3*0.6,1000*'17-Combinaz. schemi base travi'!$AE$14*0.3*0.7)</f>
        <v>2975</v>
      </c>
      <c r="AS68" s="504" t="s">
        <v>853</v>
      </c>
      <c r="AT68" s="855">
        <v>3</v>
      </c>
      <c r="AU68" s="857" t="s">
        <v>680</v>
      </c>
      <c r="AV68" s="857"/>
      <c r="AW68" s="857" t="s">
        <v>680</v>
      </c>
      <c r="AX68" s="857"/>
    </row>
    <row r="69" spans="1:50" ht="22" customHeight="1">
      <c r="A69" s="636"/>
      <c r="B69" s="448" t="s">
        <v>820</v>
      </c>
      <c r="C69" s="474">
        <f>'20-Combin. schemi base pilastri'!AX162</f>
        <v>-73.343400000000003</v>
      </c>
      <c r="D69" s="26">
        <f>'20-Combin. schemi base pilastri'!AY162</f>
        <v>48.783600000000007</v>
      </c>
      <c r="E69" s="26">
        <f>'20-Combin. schemi base pilastri'!AZ162</f>
        <v>74.163000000000011</v>
      </c>
      <c r="F69" s="26">
        <f>'20-Combin. schemi base pilastri'!BA162</f>
        <v>64.723199999999991</v>
      </c>
      <c r="G69" s="26">
        <f>'20-Combin. schemi base pilastri'!BL162</f>
        <v>-58.816254545454548</v>
      </c>
      <c r="H69" s="26">
        <f>'20-Combin. schemi base pilastri'!BM162</f>
        <v>50.353409090909096</v>
      </c>
      <c r="I69" s="26">
        <f>'20-Combin. schemi base pilastri'!BN162</f>
        <v>59.635854545454556</v>
      </c>
      <c r="J69" s="26">
        <f>'20-Combin. schemi base pilastri'!BO162</f>
        <v>63.153390909090902</v>
      </c>
      <c r="K69" s="479">
        <f>'20-Combin. schemi base pilastri'!BP162</f>
        <v>-1057.9777999999999</v>
      </c>
      <c r="Q69" s="636"/>
      <c r="R69" s="897"/>
      <c r="S69" s="888"/>
      <c r="T69" s="887"/>
      <c r="U69" s="706"/>
      <c r="V69" s="706"/>
      <c r="W69" s="887"/>
      <c r="X69" s="609"/>
      <c r="Y69" s="706"/>
      <c r="Z69" s="706"/>
      <c r="AA69" s="888"/>
      <c r="AC69" s="895"/>
      <c r="AD69" s="899"/>
      <c r="AE69" s="840"/>
      <c r="AF69" s="629"/>
      <c r="AG69" s="882"/>
      <c r="AH69" s="900"/>
      <c r="AI69" s="902"/>
      <c r="AJ69" s="608"/>
      <c r="AK69" s="629"/>
      <c r="AL69" s="875"/>
      <c r="AM69" s="581"/>
      <c r="AN69" s="497" t="s">
        <v>849</v>
      </c>
      <c r="AO69" s="500">
        <f>IF(AC68=6,IF($AN$4="Direzione Y",1000*0.12*0.6*'17-Combinaz. schemi base travi'!$AE$14*0.3*0.6,1000*0.12*0.3*'17-Combinaz. schemi base travi'!$AE$14*0.3*0.6),IF($AN$4="Direzione Y",1000*0.12*0.7*'17-Combinaz. schemi base travi'!$AE$14*0.3*0.7,1000*0.12*0.3*'17-Combinaz. schemi base travi'!$AE$14*0.3*0.7))</f>
        <v>107.1</v>
      </c>
      <c r="AP69" s="455">
        <f t="shared" ref="AP69" si="123">MIN((AO69+AO71)*(1-ABS((0.48*AO68-AF68)/(0.48*AO68+AO70))^(1+1/(1+2*AO70/AO68))),(AO69+AO71)*(1-ABS((0.48*AO68-AG68)/(0.48*AO68+AO70))^(1+1/(1+2*AO70/AO68))))</f>
        <v>185.70372420773538</v>
      </c>
      <c r="AQ69" s="497" t="s">
        <v>849</v>
      </c>
      <c r="AR69" s="479">
        <f>IF(AC68=6,IF($AQ$4="Direzione Y",1000*0.12*0.6*'17-Combinaz. schemi base travi'!$AE$14*0.3*0.6,1000*0.12*0.3*'17-Combinaz. schemi base travi'!$AE$14*0.3*0.6),IF($AQ$4="Direzione Y",1000*0.12*0.7*'17-Combinaz. schemi base travi'!$AE$14*0.3*0.7,1000*0.12*0.3*'17-Combinaz. schemi base travi'!$AE$14*0.3*0.7))</f>
        <v>249.89999999999998</v>
      </c>
      <c r="AS69" s="462">
        <f t="shared" ref="AS69" si="124">MIN((AR69+AR71)*(1-ABS((0.48*AR68-AF68)/(0.48*AR68+AR70))^(1+1/(1+2*AR70/AR68))),(AR69+AR71)*(1-ABS((0.48*AR68-AG68)/(0.48*AR68+AR70))^(1+1/(1+2*AR70/AR68))))</f>
        <v>453.45757724844532</v>
      </c>
      <c r="AT69" s="856"/>
      <c r="AU69" s="610" t="str">
        <f>IF($AY$56="No",IF((AD68/AP69)^1.5+(AE68/AS69)^1.5&lt;=1,"Verificata","Non verificata"),IF((MAX(ABS(G68),ABS(G69))/AP69)^1.5+(AE68/AS69)^1.5&lt;=1,"Verificata","Non verificata"))</f>
        <v>Verificata</v>
      </c>
      <c r="AV69" s="610"/>
      <c r="AW69" s="610" t="str">
        <f>IF($AY$56="No",IF(V72&lt;AP69+AP73,"Verificata","Non verificata"),"Trascurabile")</f>
        <v>Trascurabile</v>
      </c>
      <c r="AX69" s="610"/>
    </row>
    <row r="70" spans="1:50" ht="22" customHeight="1">
      <c r="A70" s="636"/>
      <c r="B70" s="448" t="s">
        <v>821</v>
      </c>
      <c r="C70" s="474">
        <f>'20-Combin. schemi base pilastri'!AX163</f>
        <v>-19.463699999999999</v>
      </c>
      <c r="D70" s="26">
        <f>'20-Combin. schemi base pilastri'!AY163</f>
        <v>176.8192</v>
      </c>
      <c r="E70" s="26">
        <f>'20-Combin. schemi base pilastri'!AZ163</f>
        <v>20.036900000000003</v>
      </c>
      <c r="F70" s="26">
        <f>'20-Combin. schemi base pilastri'!BA163</f>
        <v>-176.79340000000002</v>
      </c>
      <c r="G70" s="26">
        <f>'20-Combin. schemi base pilastri'!BL163</f>
        <v>-15.573489393939392</v>
      </c>
      <c r="H70" s="26">
        <f>'20-Combin. schemi base pilastri'!BM163</f>
        <v>141.99371666666667</v>
      </c>
      <c r="I70" s="26">
        <f>'20-Combin. schemi base pilastri'!BN163</f>
        <v>16.146689393939397</v>
      </c>
      <c r="J70" s="26">
        <f>'20-Combin. schemi base pilastri'!BO163</f>
        <v>-141.96791666666667</v>
      </c>
      <c r="K70" s="479">
        <f>'20-Combin. schemi base pilastri'!BP163</f>
        <v>-1048.7049399999999</v>
      </c>
      <c r="Q70" s="636"/>
      <c r="R70" s="896" t="s">
        <v>831</v>
      </c>
      <c r="S70" s="838">
        <f>'19-Armatura min. travi'!AR397</f>
        <v>135.7381790768612</v>
      </c>
      <c r="T70" s="886">
        <f>'19-Armatura min. travi'!AR400</f>
        <v>135.7381790768612</v>
      </c>
      <c r="U70" s="706"/>
      <c r="V70" s="706"/>
      <c r="W70" s="886">
        <f>'19-Armatura min. travi'!AR465</f>
        <v>135.7381790768612</v>
      </c>
      <c r="X70" s="838">
        <f>'19-Armatura min. travi'!AR468</f>
        <v>179.51870607782993</v>
      </c>
      <c r="Y70" s="706"/>
      <c r="Z70" s="706"/>
      <c r="AA70" s="838">
        <f>'10-Analisi Sismica'!$L$32/('10-Analisi Sismica'!$L$31+'10-Analisi Sismica'!$L$32)</f>
        <v>0.53933619535196731</v>
      </c>
      <c r="AC70" s="895"/>
      <c r="AD70" s="899"/>
      <c r="AE70" s="840"/>
      <c r="AF70" s="629"/>
      <c r="AG70" s="882"/>
      <c r="AH70" s="900"/>
      <c r="AI70" s="902"/>
      <c r="AJ70" s="608"/>
      <c r="AK70" s="629"/>
      <c r="AL70" s="874" t="s">
        <v>964</v>
      </c>
      <c r="AM70" s="872">
        <f>IF(AL70="h: 6f20",8*PI()*(2/2)^2,IF(AL70="h: 5f20",7*PI()*(2/2)^2,IF(AL70="h: 4f20",6*PI()*(2/2)^2,IF(AL70="h: 3f20",5*PI()*(2/2)^2,IF(AL70="h: 2f20",4*PI()*(2/2)^2,IF(AL70="h: 2f20 + 2f16",(4*PI()*(2/2)^2+2*PI()*(1.6/2)^2),(2*PI()*(2/2)^2+2*PI()*(1.6/2)^2)))))))</f>
        <v>10.304423903774522</v>
      </c>
      <c r="AN70" s="497" t="s">
        <v>850</v>
      </c>
      <c r="AO70" s="500">
        <f>2*(AM70)/10000*'17-Combinaz. schemi base travi'!$AE$3*1000</f>
        <v>806.43317507800612</v>
      </c>
      <c r="AP70" s="502" t="s">
        <v>854</v>
      </c>
      <c r="AQ70" s="497" t="s">
        <v>850</v>
      </c>
      <c r="AR70" s="479">
        <f>2*(AM68)/10000*'17-Combinaz. schemi base travi'!$AE$3*1000</f>
        <v>737.591318668908</v>
      </c>
      <c r="AS70" s="504" t="s">
        <v>854</v>
      </c>
      <c r="AT70" s="856"/>
      <c r="AU70" s="857" t="s">
        <v>681</v>
      </c>
      <c r="AV70" s="857"/>
      <c r="AW70" s="857" t="s">
        <v>681</v>
      </c>
      <c r="AX70" s="857"/>
    </row>
    <row r="71" spans="1:50" ht="22" customHeight="1">
      <c r="A71" s="636"/>
      <c r="B71" s="448" t="s">
        <v>822</v>
      </c>
      <c r="C71" s="416">
        <f>'20-Combin. schemi base pilastri'!AX164</f>
        <v>34.045699999999997</v>
      </c>
      <c r="D71" s="28">
        <f>'20-Combin. schemi base pilastri'!AY164</f>
        <v>-193.40119999999999</v>
      </c>
      <c r="E71" s="28">
        <f>'20-Combin. schemi base pilastri'!AZ164</f>
        <v>-33.7149</v>
      </c>
      <c r="F71" s="28">
        <f>'20-Combin. schemi base pilastri'!BA164</f>
        <v>192.5754</v>
      </c>
      <c r="G71" s="28">
        <f>'20-Combin. schemi base pilastri'!BL164</f>
        <v>27.372307575757574</v>
      </c>
      <c r="H71" s="28">
        <f>'20-Combin. schemi base pilastri'!BM164</f>
        <v>-155.38835303030302</v>
      </c>
      <c r="I71" s="28">
        <f>'20-Combin. schemi base pilastri'!BN164</f>
        <v>-27.041507575757578</v>
      </c>
      <c r="J71" s="28">
        <f>'20-Combin. schemi base pilastri'!BO164</f>
        <v>154.56255303030304</v>
      </c>
      <c r="K71" s="38">
        <f>'20-Combin. schemi base pilastri'!BP164</f>
        <v>-1098.51106</v>
      </c>
      <c r="Q71" s="636"/>
      <c r="R71" s="897"/>
      <c r="S71" s="609"/>
      <c r="T71" s="887"/>
      <c r="U71" s="706"/>
      <c r="V71" s="706"/>
      <c r="W71" s="887"/>
      <c r="X71" s="609"/>
      <c r="Y71" s="706"/>
      <c r="Z71" s="706"/>
      <c r="AA71" s="888"/>
      <c r="AC71" s="895"/>
      <c r="AD71" s="899"/>
      <c r="AE71" s="888"/>
      <c r="AF71" s="633"/>
      <c r="AG71" s="883"/>
      <c r="AH71" s="900"/>
      <c r="AI71" s="902"/>
      <c r="AJ71" s="608"/>
      <c r="AK71" s="633"/>
      <c r="AL71" s="875"/>
      <c r="AM71" s="872"/>
      <c r="AN71" s="498" t="s">
        <v>851</v>
      </c>
      <c r="AO71" s="501">
        <f>IF(AC68=6,IF($AN$4="Direzione X",(AM70)/10000*'17-Combinaz. schemi base travi'!$AE$3*1000*(0.3-2*0.04),(AM68)/10000*'17-Combinaz. schemi base travi'!$AE$3*1000*(0.6-2*0.04)),IF($AN$4="Direzione Y",(AM68)/10000*'17-Combinaz. schemi base travi'!$AE$3*1000*(0.7-2*0.04),(AM70)/10000*'17-Combinaz. schemi base travi'!$AE$3*1000*(0.3-2*0.04)))</f>
        <v>88.707649258580659</v>
      </c>
      <c r="AP71" s="455">
        <f t="shared" ref="AP71" si="125">MIN((AO69+AO71)*(1-ABS((0.48*AO68-AJ68)/(0.48*AO68+AO70))^(1+1/(1+2*AO70/AO68))),(AO69+AO71)*(1-ABS((0.48*AO68-AK68)/(0.48*AO68+AO70))^(1+1/(1+2*AO70/AO68))))</f>
        <v>185.28294335635042</v>
      </c>
      <c r="AQ71" s="498" t="s">
        <v>851</v>
      </c>
      <c r="AR71" s="38">
        <f>IF(AC68=6,IF($AQ$4="Direzione X",(AM70)/10000*'17-Combinaz. schemi base travi'!$AE$3*1000*(0.3-2*0.04),(AM68)/10000*'17-Combinaz. schemi base travi'!$AE$3*1000*(0.6-2*0.04)),IF($AQ$4="Direzione Y",(AM68)/10000*'17-Combinaz. schemi base travi'!$AE$3*1000*(0.7-2*0.04),(AM70)/10000*'17-Combinaz. schemi base travi'!$AE$3*1000*(0.3-2*0.04)))</f>
        <v>228.65330878736148</v>
      </c>
      <c r="AS71" s="462">
        <f t="shared" ref="AS71" si="126">MIN((AR69+AR71)*(1-ABS((0.48*AR68-AJ68)/(0.48*AR68+AR70))^(1+1/(1+2*AR70/AR68))),(AR69+AR71)*(1-ABS((0.48*AR68-AK68)/(0.48*AR68+AR70))^(1+1/(1+2*AR70/AR68))))</f>
        <v>452.39947432032778</v>
      </c>
      <c r="AT71" s="856"/>
      <c r="AU71" s="610" t="str">
        <f t="shared" ref="AU71" si="127">IF((AH68/AP71)^1.5+(AI68/AS71)^1.5&lt;=1,"Verificata","Non verificata")</f>
        <v>Verificata</v>
      </c>
      <c r="AV71" s="610"/>
      <c r="AW71" s="634" t="str">
        <f t="shared" ref="AW71" si="128">IF(Z72&lt;AS71+AS75,"Verificata","Non verificata")</f>
        <v>Verificata</v>
      </c>
      <c r="AX71" s="634"/>
    </row>
    <row r="72" spans="1:50" ht="22" customHeight="1">
      <c r="A72" s="634">
        <v>2</v>
      </c>
      <c r="B72" s="448" t="s">
        <v>819</v>
      </c>
      <c r="C72" s="474">
        <f>'20-Combin. schemi base pilastri'!AX165</f>
        <v>67.087199999999996</v>
      </c>
      <c r="D72" s="26">
        <f>'20-Combin. schemi base pilastri'!AY165</f>
        <v>-52.465399999999995</v>
      </c>
      <c r="E72" s="26">
        <f>'20-Combin. schemi base pilastri'!AZ165</f>
        <v>-70.065500000000014</v>
      </c>
      <c r="F72" s="26">
        <f>'20-Combin. schemi base pilastri'!BA165</f>
        <v>84.419499999999999</v>
      </c>
      <c r="G72" s="26">
        <f>'20-Combin. schemi base pilastri'!BL165</f>
        <v>53.579737121212119</v>
      </c>
      <c r="H72" s="26">
        <f>'20-Combin. schemi base pilastri'!BM165</f>
        <v>-38.984311363636358</v>
      </c>
      <c r="I72" s="26">
        <f>'20-Combin. schemi base pilastri'!BN165</f>
        <v>-56.558037121212138</v>
      </c>
      <c r="J72" s="26">
        <f>'20-Combin. schemi base pilastri'!BO165</f>
        <v>70.938411363636362</v>
      </c>
      <c r="K72" s="479">
        <f>'20-Combin. schemi base pilastri'!BP165</f>
        <v>-1391.2997</v>
      </c>
      <c r="M72" s="585" t="s">
        <v>827</v>
      </c>
      <c r="N72" s="585"/>
      <c r="O72" s="924" t="s">
        <v>825</v>
      </c>
      <c r="Q72" s="634">
        <v>2</v>
      </c>
      <c r="R72" s="896" t="s">
        <v>830</v>
      </c>
      <c r="S72" s="838">
        <f>'19-Armatura min. travi'!AN521</f>
        <v>-183.94071697099622</v>
      </c>
      <c r="T72" s="886">
        <f>'19-Armatura min. travi'!AN524</f>
        <v>-183.94071697099622</v>
      </c>
      <c r="U72" s="706">
        <f>IF(OR(T72="-",T74="-"),MAX(ABS(S72),ABS(S74)),IF(OR(S72="-",S74="-"),MAX(ABS(T72),ABS(T74)),MAX(ABS(S72)+ABS(T74),ABS(S74)+ABS(T72))))</f>
        <v>319.67889604785739</v>
      </c>
      <c r="V72" s="706">
        <f t="shared" ref="V72" si="129">U72*1.3</f>
        <v>415.58256486221461</v>
      </c>
      <c r="W72" s="886">
        <f>'19-Armatura min. travi'!AN589</f>
        <v>-183.94071697099622</v>
      </c>
      <c r="X72" s="838">
        <f>'19-Armatura min. travi'!AN592</f>
        <v>-256.55477570971993</v>
      </c>
      <c r="Y72" s="706">
        <f t="shared" ref="Y72" si="130">IF(OR(X72="-",X74="-"),MAX(ABS(W72),ABS(W74)),IF(OR(W72="-",W74="-"),MAX(ABS(X72),ABS(X74)),MAX(ABS(W72)+ABS(X74),ABS(W74)+ABS(X72))))</f>
        <v>392.29295478658116</v>
      </c>
      <c r="Z72" s="706">
        <f t="shared" ref="Z72" si="131">Y72*1.3</f>
        <v>509.98084122255551</v>
      </c>
      <c r="AA72" s="838">
        <f>'10-Analisi Sismica'!$L$32/('10-Analisi Sismica'!$L$33+'10-Analisi Sismica'!$L$32)</f>
        <v>0.48240791893614293</v>
      </c>
      <c r="AC72" s="893" t="s">
        <v>838</v>
      </c>
      <c r="AD72" s="889">
        <f>V72*AA74</f>
        <v>215.10224460088904</v>
      </c>
      <c r="AE72" s="732">
        <f>IF(AND(ABS(G72)&gt;ABS(G73),ABS(H72)&gt;0.3*AI72),ABS(H72),IF(AND(ABS(G73)&gt;ABS(G72),ABS(H73)&gt;0.3*AI72),ABS(H73),0.3*AI72))</f>
        <v>79.188613473323684</v>
      </c>
      <c r="AF72" s="837">
        <f t="shared" ref="AF72" si="132">MIN(ABS(K72),ABS(K73))</f>
        <v>1334.8762999999999</v>
      </c>
      <c r="AG72" s="881">
        <f t="shared" ref="AG72" si="133">MAX(ABS(K72),ABS(K73))</f>
        <v>1391.2997</v>
      </c>
      <c r="AH72" s="733">
        <f>IF(AND(ABS(H74)&gt;ABS(H75),ABS(G74)&gt;0.3*AD72),ABS(G74),IF(AND(ABS(H75)&gt;ABS(H74),ABS(G75)&gt;0.3*AD72),ABS(G75),0.3*AD72))</f>
        <v>64.530673380266705</v>
      </c>
      <c r="AI72" s="890">
        <f>Z72*AA74</f>
        <v>263.96204491107898</v>
      </c>
      <c r="AJ72" s="837">
        <f t="shared" ref="AJ72" si="134">MIN(ABS(K74),ABS(K75))</f>
        <v>1328.8354899999999</v>
      </c>
      <c r="AK72" s="881">
        <f t="shared" ref="AK72" si="135">MAX(ABS(K74),ABS(K75))</f>
        <v>1397.34051</v>
      </c>
      <c r="AL72" s="874" t="s">
        <v>846</v>
      </c>
      <c r="AM72" s="581">
        <f t="shared" ref="AM72" si="136">IF(AL72="b: 3f20",3*PI()*(2/2)^2,4*PI()*(2/2)^2)</f>
        <v>9.4247779607693793</v>
      </c>
      <c r="AN72" s="496" t="s">
        <v>848</v>
      </c>
      <c r="AO72" s="499">
        <f>IF(AC72=6,1000*'17-Combinaz. schemi base travi'!$AE$14*0.3*0.6,1000*'17-Combinaz. schemi base travi'!$AE$14*0.3*0.7)</f>
        <v>2975</v>
      </c>
      <c r="AP72" s="502" t="s">
        <v>853</v>
      </c>
      <c r="AQ72" s="496" t="s">
        <v>848</v>
      </c>
      <c r="AR72" s="477">
        <f>IF(AC72=6,1000*'17-Combinaz. schemi base travi'!$AE$14*0.3*0.6,1000*'17-Combinaz. schemi base travi'!$AE$14*0.3*0.7)</f>
        <v>2975</v>
      </c>
      <c r="AS72" s="504" t="s">
        <v>853</v>
      </c>
      <c r="AT72" s="855">
        <v>2</v>
      </c>
      <c r="AU72" s="857" t="s">
        <v>680</v>
      </c>
      <c r="AV72" s="859"/>
      <c r="AW72" s="505"/>
      <c r="AX72" s="506"/>
    </row>
    <row r="73" spans="1:50" ht="22" customHeight="1">
      <c r="A73" s="636"/>
      <c r="B73" s="448" t="s">
        <v>820</v>
      </c>
      <c r="C73" s="474">
        <f>'20-Combin. schemi base pilastri'!AX166</f>
        <v>-58.693199999999997</v>
      </c>
      <c r="D73" s="26">
        <f>'20-Combin. schemi base pilastri'!AY166</f>
        <v>40.379399999999997</v>
      </c>
      <c r="E73" s="26">
        <f>'20-Combin. schemi base pilastri'!AZ166</f>
        <v>66.039500000000004</v>
      </c>
      <c r="F73" s="26">
        <f>'20-Combin. schemi base pilastri'!BA166</f>
        <v>-79.285499999999985</v>
      </c>
      <c r="G73" s="26">
        <f>'20-Combin. schemi base pilastri'!BL166</f>
        <v>-46.408918939393935</v>
      </c>
      <c r="H73" s="26">
        <f>'20-Combin. schemi base pilastri'!BM166</f>
        <v>28.59422045454545</v>
      </c>
      <c r="I73" s="26">
        <f>'20-Combin. schemi base pilastri'!BN166</f>
        <v>53.755218939393941</v>
      </c>
      <c r="J73" s="26">
        <f>'20-Combin. schemi base pilastri'!BO166</f>
        <v>-67.500320454545445</v>
      </c>
      <c r="K73" s="479">
        <f>'20-Combin. schemi base pilastri'!BP166</f>
        <v>-1334.8762999999999</v>
      </c>
      <c r="M73" s="585"/>
      <c r="N73" s="585"/>
      <c r="O73" s="924"/>
      <c r="Q73" s="636"/>
      <c r="R73" s="897"/>
      <c r="S73" s="609"/>
      <c r="T73" s="887"/>
      <c r="U73" s="706"/>
      <c r="V73" s="706"/>
      <c r="W73" s="887"/>
      <c r="X73" s="609"/>
      <c r="Y73" s="706"/>
      <c r="Z73" s="706"/>
      <c r="AA73" s="888"/>
      <c r="AC73" s="894"/>
      <c r="AD73" s="889"/>
      <c r="AE73" s="732"/>
      <c r="AF73" s="608"/>
      <c r="AG73" s="882"/>
      <c r="AH73" s="733"/>
      <c r="AI73" s="890"/>
      <c r="AJ73" s="608"/>
      <c r="AK73" s="882"/>
      <c r="AL73" s="875"/>
      <c r="AM73" s="581"/>
      <c r="AN73" s="497" t="s">
        <v>849</v>
      </c>
      <c r="AO73" s="500">
        <f>IF(AC72=6,IF($AN$4="Direzione Y",1000*0.12*0.6*'17-Combinaz. schemi base travi'!$AE$14*0.3*0.6,1000*0.12*0.3*'17-Combinaz. schemi base travi'!$AE$14*0.3*0.6),IF($AN$4="Direzione Y",1000*0.12*0.7*'17-Combinaz. schemi base travi'!$AE$14*0.3*0.7,1000*0.12*0.3*'17-Combinaz. schemi base travi'!$AE$14*0.3*0.7))</f>
        <v>107.1</v>
      </c>
      <c r="AP73" s="455">
        <f t="shared" ref="AP73" si="137">MIN((AO73+AO75)*(1-ABS((0.48*AO72-AF72)/(0.48*AO72+AO74))^(1+1/(1+2*AO74/AO72))),(AO73+AO75)*(1-ABS((0.48*AO72-AG72)/(0.48*AO72+AO74))^(1+1/(1+2*AO74/AO72))))</f>
        <v>194.76822557546282</v>
      </c>
      <c r="AQ73" s="497" t="s">
        <v>849</v>
      </c>
      <c r="AR73" s="479">
        <f>IF(AC72=6,IF($AQ$4="Direzione Y",1000*0.12*0.6*'17-Combinaz. schemi base travi'!$AE$14*0.3*0.6,1000*0.12*0.3*'17-Combinaz. schemi base travi'!$AE$14*0.3*0.6),IF($AQ$4="Direzione Y",1000*0.12*0.7*'17-Combinaz. schemi base travi'!$AE$14*0.3*0.7,1000*0.12*0.3*'17-Combinaz. schemi base travi'!$AE$14*0.3*0.7))</f>
        <v>249.89999999999998</v>
      </c>
      <c r="AS73" s="462">
        <f t="shared" ref="AS73" si="138">MIN((AR73+AR75)*(1-ABS((0.48*AR72-AF72)/(0.48*AR72+AR74))^(1+1/(1+2*AR74/AR72))),(AR73+AR75)*(1-ABS((0.48*AR72-AG72)/(0.48*AR72+AR74))^(1+1/(1+2*AR74/AR72))))</f>
        <v>476.04210668538582</v>
      </c>
      <c r="AT73" s="856"/>
      <c r="AU73" s="610" t="str">
        <f>IF($AY$56="No",IF((AD72/AP73)^1.5+(AE72/AS73)^1.5&lt;=1,"Verificata","Non verificata"),IF((MAX(ABS(G72),ABS(G73))/AP73)^1.5+(AE72/AS73)^1.5&lt;=1,"Verificata","Non verificata"))</f>
        <v>Verificata</v>
      </c>
      <c r="AV73" s="610"/>
      <c r="AW73" s="507"/>
      <c r="AX73" s="508"/>
    </row>
    <row r="74" spans="1:50" ht="22" customHeight="1">
      <c r="A74" s="636"/>
      <c r="B74" s="448" t="s">
        <v>821</v>
      </c>
      <c r="C74" s="474">
        <f>'20-Combin. schemi base pilastri'!AX167</f>
        <v>-16.7121</v>
      </c>
      <c r="D74" s="26">
        <f>'20-Combin. schemi base pilastri'!AY167</f>
        <v>143.5265</v>
      </c>
      <c r="E74" s="26">
        <f>'20-Combin. schemi base pilastri'!AZ167</f>
        <v>20.609500000000004</v>
      </c>
      <c r="F74" s="26">
        <f>'20-Combin. schemi base pilastri'!BA167</f>
        <v>-261.69639999999998</v>
      </c>
      <c r="G74" s="26">
        <f>'20-Combin. schemi base pilastri'!BL167</f>
        <v>-13.036487878787877</v>
      </c>
      <c r="H74" s="26">
        <f>'20-Combin. schemi base pilastri'!BM167</f>
        <v>103.6181840909091</v>
      </c>
      <c r="I74" s="26">
        <f>'20-Combin. schemi base pilastri'!BN167</f>
        <v>16.933887878787882</v>
      </c>
      <c r="J74" s="26">
        <f>'20-Combin. schemi base pilastri'!BO167</f>
        <v>-221.78808409090908</v>
      </c>
      <c r="K74" s="479">
        <f>'20-Combin. schemi base pilastri'!BP167</f>
        <v>-1328.8354899999999</v>
      </c>
      <c r="L74" s="489" t="s">
        <v>828</v>
      </c>
      <c r="M74" s="442">
        <v>124.61</v>
      </c>
      <c r="N74" s="442">
        <v>478.11</v>
      </c>
      <c r="O74" s="610" t="str">
        <f>IF(M75+N75&lt;=1,"Verificata","Non verificata")</f>
        <v>Verificata</v>
      </c>
      <c r="Q74" s="636"/>
      <c r="R74" s="885" t="s">
        <v>831</v>
      </c>
      <c r="S74" s="838">
        <f>'19-Armatura min. travi'!AR521</f>
        <v>135.7381790768612</v>
      </c>
      <c r="T74" s="886">
        <f>'19-Armatura min. travi'!AR524</f>
        <v>135.7381790768612</v>
      </c>
      <c r="U74" s="706"/>
      <c r="V74" s="706"/>
      <c r="W74" s="886">
        <f>'19-Armatura min. travi'!AR589</f>
        <v>135.7381790768612</v>
      </c>
      <c r="X74" s="838">
        <f>'19-Armatura min. travi'!AR592</f>
        <v>133.24576107626609</v>
      </c>
      <c r="Y74" s="706"/>
      <c r="Z74" s="706"/>
      <c r="AA74" s="838">
        <f>'10-Analisi Sismica'!$L$33/('10-Analisi Sismica'!$L$33+'10-Analisi Sismica'!$L$32)</f>
        <v>0.51759208106385712</v>
      </c>
      <c r="AC74" s="895" t="s">
        <v>837</v>
      </c>
      <c r="AD74" s="891">
        <f>ABS(I73)</f>
        <v>53.755218939393941</v>
      </c>
      <c r="AE74" s="732">
        <f>ABS(J73)</f>
        <v>67.500320454545445</v>
      </c>
      <c r="AF74" s="608"/>
      <c r="AG74" s="882"/>
      <c r="AH74" s="733">
        <f>ABS(I74)</f>
        <v>16.933887878787882</v>
      </c>
      <c r="AI74" s="892">
        <f>ABS(J74)</f>
        <v>221.78808409090908</v>
      </c>
      <c r="AJ74" s="608"/>
      <c r="AK74" s="882"/>
      <c r="AL74" s="876" t="s">
        <v>964</v>
      </c>
      <c r="AM74" s="872">
        <f>IF(AL74="h: 6f20",8*PI()*(2/2)^2,IF(AL74="h: 5f20",7*PI()*(2/2)^2,IF(AL74="h: 4f20",6*PI()*(2/2)^2,IF(AL74="h: 3f20",5*PI()*(2/2)^2,IF(AL74="h: 2f20",4*PI()*(2/2)^2,IF(AL74="h: 2f20 + 2f16",(4*PI()*(2/2)^2+2*PI()*(1.6/2)^2),(2*PI()*(2/2)^2+2*PI()*(1.6/2)^2)))))))</f>
        <v>10.304423903774522</v>
      </c>
      <c r="AN74" s="497" t="s">
        <v>850</v>
      </c>
      <c r="AO74" s="500">
        <f>2*(AM74)/10000*'17-Combinaz. schemi base travi'!$AE$3*1000</f>
        <v>806.43317507800612</v>
      </c>
      <c r="AP74" s="502" t="s">
        <v>854</v>
      </c>
      <c r="AQ74" s="497" t="s">
        <v>850</v>
      </c>
      <c r="AR74" s="479">
        <f>2*(AM72)/10000*'17-Combinaz. schemi base travi'!$AE$3*1000</f>
        <v>737.591318668908</v>
      </c>
      <c r="AS74" s="504" t="s">
        <v>854</v>
      </c>
      <c r="AT74" s="856"/>
      <c r="AU74" s="857" t="s">
        <v>681</v>
      </c>
      <c r="AV74" s="859"/>
      <c r="AW74" s="507"/>
      <c r="AX74" s="508"/>
    </row>
    <row r="75" spans="1:50" ht="22" customHeight="1">
      <c r="A75" s="609"/>
      <c r="B75" s="488" t="s">
        <v>822</v>
      </c>
      <c r="C75" s="416">
        <f>'20-Combin. schemi base pilastri'!AX168</f>
        <v>25.106099999999998</v>
      </c>
      <c r="D75" s="28">
        <f>'20-Combin. schemi base pilastri'!AY168</f>
        <v>-155.61250000000001</v>
      </c>
      <c r="E75" s="28">
        <f>'20-Combin. schemi base pilastri'!AZ168</f>
        <v>-24.6355</v>
      </c>
      <c r="F75" s="28">
        <f>'20-Combin. schemi base pilastri'!BA168</f>
        <v>266.8304</v>
      </c>
      <c r="G75" s="28">
        <f>'20-Combin. schemi base pilastri'!BL168</f>
        <v>20.207306060606058</v>
      </c>
      <c r="H75" s="28">
        <f>'20-Combin. schemi base pilastri'!BM168</f>
        <v>-114.008275</v>
      </c>
      <c r="I75" s="28">
        <f>'20-Combin. schemi base pilastri'!BN168</f>
        <v>-19.73670606060606</v>
      </c>
      <c r="J75" s="28">
        <f>'20-Combin. schemi base pilastri'!BO168</f>
        <v>225.22617499999998</v>
      </c>
      <c r="K75" s="38">
        <f>'20-Combin. schemi base pilastri'!BP168</f>
        <v>-1397.34051</v>
      </c>
      <c r="M75" s="442">
        <f>ABS(I74/M74)^1.5</f>
        <v>5.009630286415076E-2</v>
      </c>
      <c r="N75" s="442">
        <f>ABS(J74/N74)^1.5</f>
        <v>0.31594797260718055</v>
      </c>
      <c r="O75" s="610"/>
      <c r="Q75" s="609"/>
      <c r="R75" s="613"/>
      <c r="S75" s="609"/>
      <c r="T75" s="887"/>
      <c r="U75" s="706"/>
      <c r="V75" s="706"/>
      <c r="W75" s="887"/>
      <c r="X75" s="609"/>
      <c r="Y75" s="706"/>
      <c r="Z75" s="706"/>
      <c r="AA75" s="888"/>
      <c r="AC75" s="894"/>
      <c r="AD75" s="891"/>
      <c r="AE75" s="732"/>
      <c r="AF75" s="632"/>
      <c r="AG75" s="883"/>
      <c r="AH75" s="733"/>
      <c r="AI75" s="892"/>
      <c r="AJ75" s="632"/>
      <c r="AK75" s="883"/>
      <c r="AL75" s="877"/>
      <c r="AM75" s="872"/>
      <c r="AN75" s="498" t="s">
        <v>851</v>
      </c>
      <c r="AO75" s="501">
        <f>IF(AC72=6,IF($AN$4="Direzione X",(AM74)/10000*'17-Combinaz. schemi base travi'!$AE$3*1000*(0.3-2*0.04),(AM72)/10000*'17-Combinaz. schemi base travi'!$AE$3*1000*(0.6-2*0.04)),IF($AN$4="Direzione Y",(AM72)/10000*'17-Combinaz. schemi base travi'!$AE$3*1000*(0.7-2*0.04),(AM74)/10000*'17-Combinaz. schemi base travi'!$AE$3*1000*(0.3-2*0.04)))</f>
        <v>88.707649258580659</v>
      </c>
      <c r="AP75" s="455">
        <f t="shared" ref="AP75" si="139">MIN((AO73+AO75)*(1-ABS((0.48*AO72-AJ72)/(0.48*AO72+AO74))^(1+1/(1+2*AO74/AO72))),(AO73+AO75)*(1-ABS((0.48*AO72-AK72)/(0.48*AO72+AO74))^(1+1/(1+2*AO74/AO72))))</f>
        <v>194.65475688749342</v>
      </c>
      <c r="AQ75" s="498" t="s">
        <v>851</v>
      </c>
      <c r="AR75" s="38">
        <f>IF(AC72=6,IF($AQ$4="Direzione X",(AM74)/10000*'17-Combinaz. schemi base travi'!$AE$3*1000*(0.3-2*0.04),(AM72)/10000*'17-Combinaz. schemi base travi'!$AE$3*1000*(0.6-2*0.04)),IF($AQ$4="Direzione Y",(AM72)/10000*'17-Combinaz. schemi base travi'!$AE$3*1000*(0.7-2*0.04),(AM74)/10000*'17-Combinaz. schemi base travi'!$AE$3*1000*(0.3-2*0.04)))</f>
        <v>228.65330878736148</v>
      </c>
      <c r="AS75" s="462">
        <f t="shared" ref="AS75" si="140">MIN((AR73+AR75)*(1-ABS((0.48*AR72-AJ72)/(0.48*AR72+AR74))^(1+1/(1+2*AR74/AR72))),(AR73+AR75)*(1-ABS((0.48*AR72-AK72)/(0.48*AR72+AR74))^(1+1/(1+2*AR74/AR72))))</f>
        <v>475.76445692940075</v>
      </c>
      <c r="AT75" s="858"/>
      <c r="AU75" s="610" t="str">
        <f t="shared" ref="AU75" si="141">IF((AH72/AP75)^1.5+(AI72/AS75)^1.5&lt;=1,"Verificata","Non verificata")</f>
        <v>Verificata</v>
      </c>
      <c r="AV75" s="860"/>
      <c r="AW75" s="507"/>
      <c r="AX75" s="508"/>
    </row>
  </sheetData>
  <mergeCells count="701">
    <mergeCell ref="AY31:AZ31"/>
    <mergeCell ref="AC28:AZ28"/>
    <mergeCell ref="AY54:AZ55"/>
    <mergeCell ref="AY56:AZ56"/>
    <mergeCell ref="AC53:AZ53"/>
    <mergeCell ref="A1:B1"/>
    <mergeCell ref="A29:A30"/>
    <mergeCell ref="B29:B30"/>
    <mergeCell ref="C29:F29"/>
    <mergeCell ref="G29:J29"/>
    <mergeCell ref="K29:K30"/>
    <mergeCell ref="AY4:AZ5"/>
    <mergeCell ref="AY6:AZ6"/>
    <mergeCell ref="AC3:AZ3"/>
    <mergeCell ref="Q2:AZ2"/>
    <mergeCell ref="AY29:AZ30"/>
    <mergeCell ref="C4:F4"/>
    <mergeCell ref="A3:K3"/>
    <mergeCell ref="A10:A13"/>
    <mergeCell ref="A14:A17"/>
    <mergeCell ref="A18:A21"/>
    <mergeCell ref="A22:A25"/>
    <mergeCell ref="A4:A5"/>
    <mergeCell ref="B4:B5"/>
    <mergeCell ref="M72:N73"/>
    <mergeCell ref="O72:O73"/>
    <mergeCell ref="A60:A63"/>
    <mergeCell ref="A64:A67"/>
    <mergeCell ref="A68:A71"/>
    <mergeCell ref="A72:A75"/>
    <mergeCell ref="M22:N23"/>
    <mergeCell ref="O74:O75"/>
    <mergeCell ref="A54:A55"/>
    <mergeCell ref="B54:B55"/>
    <mergeCell ref="C54:F54"/>
    <mergeCell ref="G54:J54"/>
    <mergeCell ref="K54:K55"/>
    <mergeCell ref="A56:A59"/>
    <mergeCell ref="A31:A34"/>
    <mergeCell ref="A35:A38"/>
    <mergeCell ref="A39:A42"/>
    <mergeCell ref="A43:A46"/>
    <mergeCell ref="A47:A50"/>
    <mergeCell ref="A53:K53"/>
    <mergeCell ref="A28:K28"/>
    <mergeCell ref="Q4:Q5"/>
    <mergeCell ref="Q6:Q9"/>
    <mergeCell ref="Q10:Q13"/>
    <mergeCell ref="Q14:Q17"/>
    <mergeCell ref="Q18:Q21"/>
    <mergeCell ref="Q22:Q25"/>
    <mergeCell ref="O22:O23"/>
    <mergeCell ref="M46:N47"/>
    <mergeCell ref="O46:O47"/>
    <mergeCell ref="O24:O25"/>
    <mergeCell ref="Q35:Q38"/>
    <mergeCell ref="Q47:Q50"/>
    <mergeCell ref="G4:J4"/>
    <mergeCell ref="A6:A9"/>
    <mergeCell ref="K4:K5"/>
    <mergeCell ref="O48:O49"/>
    <mergeCell ref="R16:R17"/>
    <mergeCell ref="R18:R19"/>
    <mergeCell ref="R20:R21"/>
    <mergeCell ref="R22:R23"/>
    <mergeCell ref="R24:R25"/>
    <mergeCell ref="R4:R5"/>
    <mergeCell ref="R6:R7"/>
    <mergeCell ref="R8:R9"/>
    <mergeCell ref="R10:R11"/>
    <mergeCell ref="R12:R13"/>
    <mergeCell ref="R14:R15"/>
    <mergeCell ref="U18:U21"/>
    <mergeCell ref="U22:U25"/>
    <mergeCell ref="Y6:Y9"/>
    <mergeCell ref="Y10:Y13"/>
    <mergeCell ref="Y14:Y17"/>
    <mergeCell ref="Y18:Y21"/>
    <mergeCell ref="Y22:Y25"/>
    <mergeCell ref="W10:W11"/>
    <mergeCell ref="W12:W13"/>
    <mergeCell ref="U6:U9"/>
    <mergeCell ref="U10:U13"/>
    <mergeCell ref="W14:W15"/>
    <mergeCell ref="X22:X23"/>
    <mergeCell ref="X24:X25"/>
    <mergeCell ref="W18:W19"/>
    <mergeCell ref="W20:W21"/>
    <mergeCell ref="W22:W23"/>
    <mergeCell ref="W24:W25"/>
    <mergeCell ref="AA4:AA5"/>
    <mergeCell ref="S6:S7"/>
    <mergeCell ref="T6:T7"/>
    <mergeCell ref="S8:S9"/>
    <mergeCell ref="T8:T9"/>
    <mergeCell ref="W6:W7"/>
    <mergeCell ref="W8:W9"/>
    <mergeCell ref="W4:Z4"/>
    <mergeCell ref="U14:U17"/>
    <mergeCell ref="AA6:AA7"/>
    <mergeCell ref="AA8:AA9"/>
    <mergeCell ref="AA10:AA11"/>
    <mergeCell ref="AA12:AA13"/>
    <mergeCell ref="AA14:AA15"/>
    <mergeCell ref="W16:W17"/>
    <mergeCell ref="X6:X7"/>
    <mergeCell ref="X8:X9"/>
    <mergeCell ref="X10:X11"/>
    <mergeCell ref="X12:X13"/>
    <mergeCell ref="X14:X15"/>
    <mergeCell ref="S4:V4"/>
    <mergeCell ref="T22:T23"/>
    <mergeCell ref="T24:T25"/>
    <mergeCell ref="S10:S11"/>
    <mergeCell ref="S12:S13"/>
    <mergeCell ref="S14:S15"/>
    <mergeCell ref="S16:S17"/>
    <mergeCell ref="S18:S19"/>
    <mergeCell ref="S20:S21"/>
    <mergeCell ref="S22:S23"/>
    <mergeCell ref="S24:S25"/>
    <mergeCell ref="T10:T11"/>
    <mergeCell ref="T12:T13"/>
    <mergeCell ref="T14:T15"/>
    <mergeCell ref="T16:T17"/>
    <mergeCell ref="T18:T19"/>
    <mergeCell ref="T20:T21"/>
    <mergeCell ref="Q3:AA3"/>
    <mergeCell ref="AC4:AC5"/>
    <mergeCell ref="AC6:AC9"/>
    <mergeCell ref="AC10:AC13"/>
    <mergeCell ref="AC14:AC17"/>
    <mergeCell ref="Z22:Z25"/>
    <mergeCell ref="V6:V9"/>
    <mergeCell ref="V10:V13"/>
    <mergeCell ref="V14:V17"/>
    <mergeCell ref="V18:V21"/>
    <mergeCell ref="V22:V25"/>
    <mergeCell ref="AA16:AA17"/>
    <mergeCell ref="AA18:AA19"/>
    <mergeCell ref="AA20:AA21"/>
    <mergeCell ref="AA22:AA23"/>
    <mergeCell ref="AA24:AA25"/>
    <mergeCell ref="Z6:Z9"/>
    <mergeCell ref="Z10:Z13"/>
    <mergeCell ref="Z14:Z17"/>
    <mergeCell ref="Z18:Z21"/>
    <mergeCell ref="X16:X17"/>
    <mergeCell ref="X18:X19"/>
    <mergeCell ref="X20:X21"/>
    <mergeCell ref="AC18:AC21"/>
    <mergeCell ref="AC22:AC23"/>
    <mergeCell ref="AC24:AC25"/>
    <mergeCell ref="AD4:AG4"/>
    <mergeCell ref="AF5:AG5"/>
    <mergeCell ref="AH4:AK4"/>
    <mergeCell ref="AJ5:AK5"/>
    <mergeCell ref="AD6:AD9"/>
    <mergeCell ref="AE6:AE9"/>
    <mergeCell ref="AF6:AF9"/>
    <mergeCell ref="AG6:AG9"/>
    <mergeCell ref="AH6:AH9"/>
    <mergeCell ref="AI6:AI9"/>
    <mergeCell ref="AJ6:AJ9"/>
    <mergeCell ref="AD10:AD13"/>
    <mergeCell ref="AE10:AE13"/>
    <mergeCell ref="AF10:AF13"/>
    <mergeCell ref="AG10:AG13"/>
    <mergeCell ref="AH10:AH13"/>
    <mergeCell ref="AI10:AI13"/>
    <mergeCell ref="AJ10:AJ13"/>
    <mergeCell ref="AK10:AK13"/>
    <mergeCell ref="AD14:AD17"/>
    <mergeCell ref="AE14:AE17"/>
    <mergeCell ref="AF14:AF17"/>
    <mergeCell ref="AL18:AL19"/>
    <mergeCell ref="AU15:AV15"/>
    <mergeCell ref="AU16:AV16"/>
    <mergeCell ref="AU17:AV17"/>
    <mergeCell ref="AU18:AV18"/>
    <mergeCell ref="AU19:AV19"/>
    <mergeCell ref="AL22:AL23"/>
    <mergeCell ref="AU24:AV24"/>
    <mergeCell ref="AU25:AV25"/>
    <mergeCell ref="AT18:AT21"/>
    <mergeCell ref="AG22:AG25"/>
    <mergeCell ref="AF22:AF25"/>
    <mergeCell ref="AK14:AK17"/>
    <mergeCell ref="AD18:AD21"/>
    <mergeCell ref="AE18:AE21"/>
    <mergeCell ref="AF18:AF21"/>
    <mergeCell ref="AG18:AG21"/>
    <mergeCell ref="AH18:AH21"/>
    <mergeCell ref="AI18:AI21"/>
    <mergeCell ref="AJ18:AJ21"/>
    <mergeCell ref="AK18:AK21"/>
    <mergeCell ref="AJ22:AJ25"/>
    <mergeCell ref="AK22:AK25"/>
    <mergeCell ref="AG14:AG17"/>
    <mergeCell ref="AH14:AH17"/>
    <mergeCell ref="AI14:AI17"/>
    <mergeCell ref="AJ14:AJ17"/>
    <mergeCell ref="AI24:AI25"/>
    <mergeCell ref="AD29:AG29"/>
    <mergeCell ref="AH29:AK29"/>
    <mergeCell ref="AL29:AL30"/>
    <mergeCell ref="AF30:AG30"/>
    <mergeCell ref="AJ30:AK30"/>
    <mergeCell ref="Q28:AA28"/>
    <mergeCell ref="Q29:Q30"/>
    <mergeCell ref="R29:R30"/>
    <mergeCell ref="S29:V29"/>
    <mergeCell ref="W29:Z29"/>
    <mergeCell ref="AA29:AA30"/>
    <mergeCell ref="AK6:AK9"/>
    <mergeCell ref="AL4:AL5"/>
    <mergeCell ref="AM4:AM5"/>
    <mergeCell ref="AL24:AL25"/>
    <mergeCell ref="AN4:AP4"/>
    <mergeCell ref="AN5:AO5"/>
    <mergeCell ref="AD24:AD25"/>
    <mergeCell ref="AE24:AE25"/>
    <mergeCell ref="AH24:AH25"/>
    <mergeCell ref="AL20:AL21"/>
    <mergeCell ref="AL14:AL15"/>
    <mergeCell ref="AL16:AL17"/>
    <mergeCell ref="AL10:AL11"/>
    <mergeCell ref="AL12:AL13"/>
    <mergeCell ref="AL6:AL7"/>
    <mergeCell ref="AL8:AL9"/>
    <mergeCell ref="AM18:AM19"/>
    <mergeCell ref="AM20:AM21"/>
    <mergeCell ref="AM22:AM23"/>
    <mergeCell ref="AM24:AM25"/>
    <mergeCell ref="AD22:AD23"/>
    <mergeCell ref="AE22:AE23"/>
    <mergeCell ref="AH22:AH23"/>
    <mergeCell ref="AI22:AI23"/>
    <mergeCell ref="AA31:AA32"/>
    <mergeCell ref="AC31:AC34"/>
    <mergeCell ref="Q31:Q34"/>
    <mergeCell ref="R31:R32"/>
    <mergeCell ref="S31:S32"/>
    <mergeCell ref="T31:T32"/>
    <mergeCell ref="U31:U34"/>
    <mergeCell ref="V31:V34"/>
    <mergeCell ref="AC29:AC30"/>
    <mergeCell ref="R35:R36"/>
    <mergeCell ref="S35:S36"/>
    <mergeCell ref="T35:T36"/>
    <mergeCell ref="U35:U38"/>
    <mergeCell ref="V35:V38"/>
    <mergeCell ref="AJ31:AJ34"/>
    <mergeCell ref="AK31:AK34"/>
    <mergeCell ref="R33:R34"/>
    <mergeCell ref="S33:S34"/>
    <mergeCell ref="T33:T34"/>
    <mergeCell ref="W33:W34"/>
    <mergeCell ref="X33:X34"/>
    <mergeCell ref="AA33:AA34"/>
    <mergeCell ref="AD31:AD34"/>
    <mergeCell ref="AE31:AE34"/>
    <mergeCell ref="AF31:AF34"/>
    <mergeCell ref="AG31:AG34"/>
    <mergeCell ref="AH31:AH34"/>
    <mergeCell ref="AI31:AI34"/>
    <mergeCell ref="W31:W32"/>
    <mergeCell ref="X31:X32"/>
    <mergeCell ref="Y31:Y34"/>
    <mergeCell ref="Z31:Z34"/>
    <mergeCell ref="AG35:AG38"/>
    <mergeCell ref="AC39:AC42"/>
    <mergeCell ref="Q39:Q42"/>
    <mergeCell ref="R39:R40"/>
    <mergeCell ref="S39:S40"/>
    <mergeCell ref="T39:T40"/>
    <mergeCell ref="U39:U42"/>
    <mergeCell ref="V39:V42"/>
    <mergeCell ref="AH35:AH38"/>
    <mergeCell ref="AI35:AI38"/>
    <mergeCell ref="W35:W36"/>
    <mergeCell ref="X35:X36"/>
    <mergeCell ref="Y35:Y38"/>
    <mergeCell ref="Z35:Z38"/>
    <mergeCell ref="AA35:AA36"/>
    <mergeCell ref="AC35:AC38"/>
    <mergeCell ref="R37:R38"/>
    <mergeCell ref="S37:S38"/>
    <mergeCell ref="T37:T38"/>
    <mergeCell ref="W37:W38"/>
    <mergeCell ref="X37:X38"/>
    <mergeCell ref="AA37:AA38"/>
    <mergeCell ref="AD35:AD38"/>
    <mergeCell ref="AE35:AE38"/>
    <mergeCell ref="AF35:AF38"/>
    <mergeCell ref="Q43:Q46"/>
    <mergeCell ref="R43:R44"/>
    <mergeCell ref="S43:S44"/>
    <mergeCell ref="T43:T44"/>
    <mergeCell ref="U43:U46"/>
    <mergeCell ref="V43:V46"/>
    <mergeCell ref="AJ39:AJ42"/>
    <mergeCell ref="R41:R42"/>
    <mergeCell ref="S41:S42"/>
    <mergeCell ref="T41:T42"/>
    <mergeCell ref="W41:W42"/>
    <mergeCell ref="X41:X42"/>
    <mergeCell ref="AA41:AA42"/>
    <mergeCell ref="AD39:AD42"/>
    <mergeCell ref="AE39:AE42"/>
    <mergeCell ref="AF39:AF42"/>
    <mergeCell ref="AG39:AG42"/>
    <mergeCell ref="AH39:AH42"/>
    <mergeCell ref="AI39:AI42"/>
    <mergeCell ref="W39:W40"/>
    <mergeCell ref="X39:X40"/>
    <mergeCell ref="Y39:Y42"/>
    <mergeCell ref="Z39:Z42"/>
    <mergeCell ref="AA39:AA40"/>
    <mergeCell ref="AG43:AG46"/>
    <mergeCell ref="AH43:AH46"/>
    <mergeCell ref="AI43:AI46"/>
    <mergeCell ref="W43:W44"/>
    <mergeCell ref="X43:X44"/>
    <mergeCell ref="Y43:Y46"/>
    <mergeCell ref="Z43:Z46"/>
    <mergeCell ref="AG47:AG50"/>
    <mergeCell ref="AA43:AA44"/>
    <mergeCell ref="AC43:AC46"/>
    <mergeCell ref="R45:R46"/>
    <mergeCell ref="S45:S46"/>
    <mergeCell ref="T45:T46"/>
    <mergeCell ref="W45:W46"/>
    <mergeCell ref="X45:X46"/>
    <mergeCell ref="AA45:AA46"/>
    <mergeCell ref="AD43:AD46"/>
    <mergeCell ref="AE43:AE46"/>
    <mergeCell ref="AF43:AF46"/>
    <mergeCell ref="AH47:AH48"/>
    <mergeCell ref="AI47:AI48"/>
    <mergeCell ref="AD49:AD50"/>
    <mergeCell ref="AE49:AE50"/>
    <mergeCell ref="AH49:AH50"/>
    <mergeCell ref="AI49:AI50"/>
    <mergeCell ref="W47:W48"/>
    <mergeCell ref="X47:X48"/>
    <mergeCell ref="Y47:Y50"/>
    <mergeCell ref="Z47:Z50"/>
    <mergeCell ref="AA47:AA48"/>
    <mergeCell ref="AC47:AC48"/>
    <mergeCell ref="AC49:AC50"/>
    <mergeCell ref="R49:R50"/>
    <mergeCell ref="S49:S50"/>
    <mergeCell ref="T49:T50"/>
    <mergeCell ref="W49:W50"/>
    <mergeCell ref="X49:X50"/>
    <mergeCell ref="AA49:AA50"/>
    <mergeCell ref="AD47:AD48"/>
    <mergeCell ref="AE47:AE48"/>
    <mergeCell ref="AF47:AF50"/>
    <mergeCell ref="R47:R48"/>
    <mergeCell ref="S47:S48"/>
    <mergeCell ref="T47:T48"/>
    <mergeCell ref="U47:U50"/>
    <mergeCell ref="V47:V50"/>
    <mergeCell ref="Q53:AA53"/>
    <mergeCell ref="Q54:Q55"/>
    <mergeCell ref="R54:R55"/>
    <mergeCell ref="S54:V54"/>
    <mergeCell ref="W54:Z54"/>
    <mergeCell ref="AA54:AA55"/>
    <mergeCell ref="AC54:AC55"/>
    <mergeCell ref="AD54:AG54"/>
    <mergeCell ref="AH54:AK54"/>
    <mergeCell ref="AA56:AA57"/>
    <mergeCell ref="AC56:AC59"/>
    <mergeCell ref="AL54:AL55"/>
    <mergeCell ref="AF55:AG55"/>
    <mergeCell ref="AJ55:AK55"/>
    <mergeCell ref="Q56:Q59"/>
    <mergeCell ref="R56:R57"/>
    <mergeCell ref="S56:S57"/>
    <mergeCell ref="T56:T57"/>
    <mergeCell ref="U56:U59"/>
    <mergeCell ref="V56:V59"/>
    <mergeCell ref="Q60:Q63"/>
    <mergeCell ref="R60:R61"/>
    <mergeCell ref="S60:S61"/>
    <mergeCell ref="T60:T61"/>
    <mergeCell ref="U60:U63"/>
    <mergeCell ref="V60:V63"/>
    <mergeCell ref="AJ56:AJ59"/>
    <mergeCell ref="AK56:AK59"/>
    <mergeCell ref="R58:R59"/>
    <mergeCell ref="S58:S59"/>
    <mergeCell ref="T58:T59"/>
    <mergeCell ref="W58:W59"/>
    <mergeCell ref="X58:X59"/>
    <mergeCell ref="AA58:AA59"/>
    <mergeCell ref="AD56:AD59"/>
    <mergeCell ref="AE56:AE59"/>
    <mergeCell ref="AF56:AF59"/>
    <mergeCell ref="AG56:AG59"/>
    <mergeCell ref="AH56:AH59"/>
    <mergeCell ref="AI56:AI59"/>
    <mergeCell ref="W56:W57"/>
    <mergeCell ref="X56:X57"/>
    <mergeCell ref="Y56:Y59"/>
    <mergeCell ref="Z56:Z59"/>
    <mergeCell ref="R62:R63"/>
    <mergeCell ref="S62:S63"/>
    <mergeCell ref="T62:T63"/>
    <mergeCell ref="W62:W63"/>
    <mergeCell ref="X62:X63"/>
    <mergeCell ref="AA62:AA63"/>
    <mergeCell ref="AM60:AM61"/>
    <mergeCell ref="AD60:AD63"/>
    <mergeCell ref="AE60:AE63"/>
    <mergeCell ref="AF60:AF63"/>
    <mergeCell ref="AG60:AG63"/>
    <mergeCell ref="AH60:AH63"/>
    <mergeCell ref="AI60:AI63"/>
    <mergeCell ref="W60:W61"/>
    <mergeCell ref="X60:X61"/>
    <mergeCell ref="Y60:Y63"/>
    <mergeCell ref="Z60:Z63"/>
    <mergeCell ref="AA60:AA61"/>
    <mergeCell ref="AC60:AC63"/>
    <mergeCell ref="Z64:Z67"/>
    <mergeCell ref="AA64:AA65"/>
    <mergeCell ref="AC64:AC67"/>
    <mergeCell ref="Q64:Q67"/>
    <mergeCell ref="R64:R65"/>
    <mergeCell ref="S64:S65"/>
    <mergeCell ref="T64:T65"/>
    <mergeCell ref="U64:U67"/>
    <mergeCell ref="V64:V67"/>
    <mergeCell ref="AA68:AA69"/>
    <mergeCell ref="AC68:AC71"/>
    <mergeCell ref="Q68:Q71"/>
    <mergeCell ref="R68:R69"/>
    <mergeCell ref="S68:S69"/>
    <mergeCell ref="T68:T69"/>
    <mergeCell ref="U68:U71"/>
    <mergeCell ref="V68:V71"/>
    <mergeCell ref="AJ64:AJ67"/>
    <mergeCell ref="R66:R67"/>
    <mergeCell ref="S66:S67"/>
    <mergeCell ref="T66:T67"/>
    <mergeCell ref="W66:W67"/>
    <mergeCell ref="X66:X67"/>
    <mergeCell ref="AA66:AA67"/>
    <mergeCell ref="AD64:AD67"/>
    <mergeCell ref="AE64:AE67"/>
    <mergeCell ref="AF64:AF67"/>
    <mergeCell ref="AG64:AG67"/>
    <mergeCell ref="AH64:AH67"/>
    <mergeCell ref="AI64:AI67"/>
    <mergeCell ref="W64:W65"/>
    <mergeCell ref="X64:X65"/>
    <mergeCell ref="Y64:Y67"/>
    <mergeCell ref="Q72:Q75"/>
    <mergeCell ref="R72:R73"/>
    <mergeCell ref="S72:S73"/>
    <mergeCell ref="T72:T73"/>
    <mergeCell ref="U72:U75"/>
    <mergeCell ref="V72:V75"/>
    <mergeCell ref="AJ68:AJ71"/>
    <mergeCell ref="AK68:AK71"/>
    <mergeCell ref="R70:R71"/>
    <mergeCell ref="S70:S71"/>
    <mergeCell ref="T70:T71"/>
    <mergeCell ref="W70:W71"/>
    <mergeCell ref="X70:X71"/>
    <mergeCell ref="AA70:AA71"/>
    <mergeCell ref="AD68:AD71"/>
    <mergeCell ref="AE68:AE71"/>
    <mergeCell ref="AF68:AF71"/>
    <mergeCell ref="AG68:AG71"/>
    <mergeCell ref="AH68:AH71"/>
    <mergeCell ref="AI68:AI71"/>
    <mergeCell ref="W68:W69"/>
    <mergeCell ref="X68:X69"/>
    <mergeCell ref="Y68:Y71"/>
    <mergeCell ref="Z68:Z71"/>
    <mergeCell ref="R74:R75"/>
    <mergeCell ref="S74:S75"/>
    <mergeCell ref="T74:T75"/>
    <mergeCell ref="W74:W75"/>
    <mergeCell ref="X74:X75"/>
    <mergeCell ref="AA74:AA75"/>
    <mergeCell ref="AM74:AM75"/>
    <mergeCell ref="AD72:AD73"/>
    <mergeCell ref="AE72:AE73"/>
    <mergeCell ref="AF72:AF75"/>
    <mergeCell ref="AG72:AG75"/>
    <mergeCell ref="AH72:AH73"/>
    <mergeCell ref="AI72:AI73"/>
    <mergeCell ref="AD74:AD75"/>
    <mergeCell ref="AE74:AE75"/>
    <mergeCell ref="AH74:AH75"/>
    <mergeCell ref="AI74:AI75"/>
    <mergeCell ref="W72:W73"/>
    <mergeCell ref="X72:X73"/>
    <mergeCell ref="Y72:Y75"/>
    <mergeCell ref="Z72:Z75"/>
    <mergeCell ref="AA72:AA73"/>
    <mergeCell ref="AC72:AC73"/>
    <mergeCell ref="AC74:AC75"/>
    <mergeCell ref="AJ72:AJ75"/>
    <mergeCell ref="AK72:AK75"/>
    <mergeCell ref="AK64:AK67"/>
    <mergeCell ref="AJ60:AJ63"/>
    <mergeCell ref="AK60:AK63"/>
    <mergeCell ref="AJ47:AJ50"/>
    <mergeCell ref="AK47:AK50"/>
    <mergeCell ref="AK39:AK42"/>
    <mergeCell ref="AJ35:AJ38"/>
    <mergeCell ref="AK35:AK38"/>
    <mergeCell ref="AJ43:AJ46"/>
    <mergeCell ref="AK43:AK46"/>
    <mergeCell ref="AL43:AL44"/>
    <mergeCell ref="AL45:AL46"/>
    <mergeCell ref="AL47:AL48"/>
    <mergeCell ref="AL49:AL50"/>
    <mergeCell ref="AL56:AL57"/>
    <mergeCell ref="AL58:AL59"/>
    <mergeCell ref="AL31:AL32"/>
    <mergeCell ref="AL33:AL34"/>
    <mergeCell ref="AL35:AL36"/>
    <mergeCell ref="AL37:AL38"/>
    <mergeCell ref="AL39:AL40"/>
    <mergeCell ref="AL41:AL42"/>
    <mergeCell ref="AL72:AL73"/>
    <mergeCell ref="AL74:AL75"/>
    <mergeCell ref="AW54:AX55"/>
    <mergeCell ref="AQ55:AR55"/>
    <mergeCell ref="AT56:AT59"/>
    <mergeCell ref="AU56:AV56"/>
    <mergeCell ref="AW56:AX56"/>
    <mergeCell ref="AL60:AL61"/>
    <mergeCell ref="AL62:AL63"/>
    <mergeCell ref="AL64:AL65"/>
    <mergeCell ref="AL66:AL67"/>
    <mergeCell ref="AL68:AL69"/>
    <mergeCell ref="AL70:AL71"/>
    <mergeCell ref="AM62:AM63"/>
    <mergeCell ref="AM64:AM65"/>
    <mergeCell ref="AM66:AM67"/>
    <mergeCell ref="AM68:AM69"/>
    <mergeCell ref="AM70:AM71"/>
    <mergeCell ref="AU57:AV57"/>
    <mergeCell ref="AW57:AX57"/>
    <mergeCell ref="AU58:AV58"/>
    <mergeCell ref="AW58:AX58"/>
    <mergeCell ref="AU59:AV59"/>
    <mergeCell ref="AW59:AX59"/>
    <mergeCell ref="AU14:AV14"/>
    <mergeCell ref="AQ4:AS4"/>
    <mergeCell ref="AQ5:AR5"/>
    <mergeCell ref="AU6:AV6"/>
    <mergeCell ref="AU8:AV8"/>
    <mergeCell ref="AU7:AV7"/>
    <mergeCell ref="AT10:AT13"/>
    <mergeCell ref="AT14:AT17"/>
    <mergeCell ref="AU4:AV5"/>
    <mergeCell ref="AM6:AM7"/>
    <mergeCell ref="AM8:AM9"/>
    <mergeCell ref="AM10:AM11"/>
    <mergeCell ref="AM12:AM13"/>
    <mergeCell ref="AM14:AM15"/>
    <mergeCell ref="AM16:AM17"/>
    <mergeCell ref="AM72:AM73"/>
    <mergeCell ref="AM45:AM46"/>
    <mergeCell ref="AM47:AM48"/>
    <mergeCell ref="AM49:AM50"/>
    <mergeCell ref="AM54:AM55"/>
    <mergeCell ref="AM56:AM57"/>
    <mergeCell ref="AM58:AM59"/>
    <mergeCell ref="AM29:AM30"/>
    <mergeCell ref="AM31:AM32"/>
    <mergeCell ref="AM33:AM34"/>
    <mergeCell ref="AM35:AM36"/>
    <mergeCell ref="AM37:AM38"/>
    <mergeCell ref="AM39:AM40"/>
    <mergeCell ref="AM41:AM42"/>
    <mergeCell ref="AM43:AM44"/>
    <mergeCell ref="AW12:AX12"/>
    <mergeCell ref="AW13:AX13"/>
    <mergeCell ref="AW14:AX14"/>
    <mergeCell ref="AW15:AX15"/>
    <mergeCell ref="AW16:AX16"/>
    <mergeCell ref="AU20:AV20"/>
    <mergeCell ref="AU21:AV21"/>
    <mergeCell ref="AN29:AP29"/>
    <mergeCell ref="AQ29:AS29"/>
    <mergeCell ref="AT29:AT30"/>
    <mergeCell ref="AU29:AV30"/>
    <mergeCell ref="AW29:AX30"/>
    <mergeCell ref="AN30:AO30"/>
    <mergeCell ref="AQ30:AR30"/>
    <mergeCell ref="AW18:AX18"/>
    <mergeCell ref="AW19:AX19"/>
    <mergeCell ref="AW20:AX20"/>
    <mergeCell ref="AW21:AX21"/>
    <mergeCell ref="AT22:AT25"/>
    <mergeCell ref="AW17:AX17"/>
    <mergeCell ref="AU22:AV22"/>
    <mergeCell ref="AU23:AV23"/>
    <mergeCell ref="AU12:AV12"/>
    <mergeCell ref="AU13:AV13"/>
    <mergeCell ref="AW4:AX5"/>
    <mergeCell ref="AW7:AX7"/>
    <mergeCell ref="AW9:AX9"/>
    <mergeCell ref="AW6:AX6"/>
    <mergeCell ref="AW8:AX8"/>
    <mergeCell ref="AW10:AX10"/>
    <mergeCell ref="AW11:AX11"/>
    <mergeCell ref="AT4:AT5"/>
    <mergeCell ref="AT6:AT9"/>
    <mergeCell ref="AU9:AV9"/>
    <mergeCell ref="AU10:AV10"/>
    <mergeCell ref="AU11:AV11"/>
    <mergeCell ref="AW33:AX33"/>
    <mergeCell ref="AU34:AV34"/>
    <mergeCell ref="AW34:AX34"/>
    <mergeCell ref="AT35:AT38"/>
    <mergeCell ref="AU35:AV35"/>
    <mergeCell ref="AW35:AX35"/>
    <mergeCell ref="AU36:AV36"/>
    <mergeCell ref="AW36:AX36"/>
    <mergeCell ref="AU37:AV37"/>
    <mergeCell ref="AW37:AX37"/>
    <mergeCell ref="AT31:AT34"/>
    <mergeCell ref="AU31:AV31"/>
    <mergeCell ref="AW31:AX31"/>
    <mergeCell ref="AU32:AV32"/>
    <mergeCell ref="AW32:AX32"/>
    <mergeCell ref="AU33:AV33"/>
    <mergeCell ref="AU38:AV38"/>
    <mergeCell ref="AW38:AX38"/>
    <mergeCell ref="AT39:AT42"/>
    <mergeCell ref="AU39:AV39"/>
    <mergeCell ref="AW39:AX39"/>
    <mergeCell ref="AU40:AV40"/>
    <mergeCell ref="AW40:AX40"/>
    <mergeCell ref="AU41:AV41"/>
    <mergeCell ref="AW41:AX41"/>
    <mergeCell ref="AU42:AV42"/>
    <mergeCell ref="AN54:AP54"/>
    <mergeCell ref="AQ54:AS54"/>
    <mergeCell ref="AT54:AT55"/>
    <mergeCell ref="AU54:AV55"/>
    <mergeCell ref="AN55:AO55"/>
    <mergeCell ref="AW42:AX42"/>
    <mergeCell ref="AT43:AT46"/>
    <mergeCell ref="AU43:AV43"/>
    <mergeCell ref="AW43:AX43"/>
    <mergeCell ref="AU44:AV44"/>
    <mergeCell ref="AW44:AX44"/>
    <mergeCell ref="AU45:AV45"/>
    <mergeCell ref="AW45:AX45"/>
    <mergeCell ref="AU46:AV46"/>
    <mergeCell ref="AW46:AX46"/>
    <mergeCell ref="AT47:AT50"/>
    <mergeCell ref="AU47:AV47"/>
    <mergeCell ref="AU48:AV48"/>
    <mergeCell ref="AU49:AV49"/>
    <mergeCell ref="AU50:AV50"/>
    <mergeCell ref="AT60:AT63"/>
    <mergeCell ref="AU60:AV60"/>
    <mergeCell ref="AW60:AX60"/>
    <mergeCell ref="AU61:AV61"/>
    <mergeCell ref="AW61:AX61"/>
    <mergeCell ref="AU62:AV62"/>
    <mergeCell ref="AW62:AX62"/>
    <mergeCell ref="AU63:AV63"/>
    <mergeCell ref="AW63:AX63"/>
    <mergeCell ref="AT72:AT75"/>
    <mergeCell ref="AU72:AV72"/>
    <mergeCell ref="AU73:AV73"/>
    <mergeCell ref="AU74:AV74"/>
    <mergeCell ref="AU75:AV75"/>
    <mergeCell ref="AT68:AT71"/>
    <mergeCell ref="AU68:AV68"/>
    <mergeCell ref="AW68:AX68"/>
    <mergeCell ref="AU69:AV69"/>
    <mergeCell ref="AW69:AX69"/>
    <mergeCell ref="AU70:AV70"/>
    <mergeCell ref="AW70:AX70"/>
    <mergeCell ref="AU71:AV71"/>
    <mergeCell ref="AW71:AX71"/>
    <mergeCell ref="AT64:AT67"/>
    <mergeCell ref="AU64:AV64"/>
    <mergeCell ref="AW64:AX64"/>
    <mergeCell ref="AU65:AV65"/>
    <mergeCell ref="AW65:AX65"/>
    <mergeCell ref="AU66:AV66"/>
    <mergeCell ref="AW66:AX66"/>
    <mergeCell ref="AU67:AV67"/>
    <mergeCell ref="AW67:AX67"/>
  </mergeCells>
  <conditionalFormatting sqref="O74:O75 O48:O49 O24:O25">
    <cfRule type="beginsWith" dxfId="247" priority="26" operator="beginsWith" text="Verificata">
      <formula>LEFT(O24,LEN("Verificata"))="Verificata"</formula>
    </cfRule>
    <cfRule type="beginsWith" dxfId="246" priority="27" operator="beginsWith" text="Non">
      <formula>LEFT(O24,LEN("Non"))="Non"</formula>
    </cfRule>
  </conditionalFormatting>
  <conditionalFormatting sqref="AU1:AV1 AU4 AU51:AV52 AU76:AV1048576 AU6:AV27">
    <cfRule type="beginsWith" dxfId="245" priority="24" operator="beginsWith" text="Verificata">
      <formula>LEFT(AU1,LEN("Verificata"))="Verificata"</formula>
    </cfRule>
    <cfRule type="beginsWith" dxfId="244" priority="25" operator="beginsWith" text="Non">
      <formula>LEFT(AU1,LEN("Non"))="Non"</formula>
    </cfRule>
  </conditionalFormatting>
  <conditionalFormatting sqref="AW6:AX6 AW10:AX10 AW14:AX14 AW18:AX18 AW22:AX22">
    <cfRule type="beginsWith" dxfId="243" priority="22" operator="beginsWith" text="Verificata">
      <formula>LEFT(AW6,LEN("Verificata"))="Verificata"</formula>
    </cfRule>
    <cfRule type="beginsWith" dxfId="242" priority="23" operator="beginsWith" text="Non">
      <formula>LEFT(AW6,LEN("Non"))="Non"</formula>
    </cfRule>
  </conditionalFormatting>
  <conditionalFormatting sqref="AW8:AX8 AW12:AX12 AW16:AX16 AW20:AX20 AW24:AX24">
    <cfRule type="beginsWith" dxfId="241" priority="20" operator="beginsWith" text="Verificata">
      <formula>LEFT(AW8,LEN("Verificata"))="Verificata"</formula>
    </cfRule>
    <cfRule type="beginsWith" dxfId="240" priority="21" operator="beginsWith" text="Non">
      <formula>LEFT(AW8,LEN("Non"))="Non"</formula>
    </cfRule>
  </conditionalFormatting>
  <conditionalFormatting sqref="AW1:AX1 AW51:AX52 AW76:AX1048576 AW4:AX27">
    <cfRule type="beginsWith" dxfId="239" priority="18" operator="beginsWith" text="Verificata">
      <formula>LEFT(AW1,LEN("Verificata"))="Verificata"</formula>
    </cfRule>
    <cfRule type="beginsWith" dxfId="238" priority="19" operator="beginsWith" text="Non">
      <formula>LEFT(AW1,LEN("Non"))="Non"</formula>
    </cfRule>
  </conditionalFormatting>
  <conditionalFormatting sqref="AU29 AU31:AV50">
    <cfRule type="beginsWith" dxfId="237" priority="16" operator="beginsWith" text="Verificata">
      <formula>LEFT(AU29,LEN("Verificata"))="Verificata"</formula>
    </cfRule>
    <cfRule type="beginsWith" dxfId="236" priority="17" operator="beginsWith" text="Non">
      <formula>LEFT(AU29,LEN("Non"))="Non"</formula>
    </cfRule>
  </conditionalFormatting>
  <conditionalFormatting sqref="AW31:AX31 AW35:AX35 AW39:AX39 AW43:AX43 AW47:AX47">
    <cfRule type="beginsWith" dxfId="235" priority="14" operator="beginsWith" text="Verificata">
      <formula>LEFT(AW31,LEN("Verificata"))="Verificata"</formula>
    </cfRule>
    <cfRule type="beginsWith" dxfId="234" priority="15" operator="beginsWith" text="Non">
      <formula>LEFT(AW31,LEN("Non"))="Non"</formula>
    </cfRule>
  </conditionalFormatting>
  <conditionalFormatting sqref="AW33:AX33 AW37:AX37 AW41:AX41 AW45:AX45 AW49:AX49">
    <cfRule type="beginsWith" dxfId="233" priority="12" operator="beginsWith" text="Verificata">
      <formula>LEFT(AW33,LEN("Verificata"))="Verificata"</formula>
    </cfRule>
    <cfRule type="beginsWith" dxfId="232" priority="13" operator="beginsWith" text="Non">
      <formula>LEFT(AW33,LEN("Non"))="Non"</formula>
    </cfRule>
  </conditionalFormatting>
  <conditionalFormatting sqref="AW29:AX50">
    <cfRule type="beginsWith" dxfId="231" priority="10" operator="beginsWith" text="Verificata">
      <formula>LEFT(AW29,LEN("Verificata"))="Verificata"</formula>
    </cfRule>
    <cfRule type="beginsWith" dxfId="230" priority="11" operator="beginsWith" text="Non">
      <formula>LEFT(AW29,LEN("Non"))="Non"</formula>
    </cfRule>
  </conditionalFormatting>
  <conditionalFormatting sqref="AU54 AU56:AV75">
    <cfRule type="beginsWith" dxfId="229" priority="8" operator="beginsWith" text="Verificata">
      <formula>LEFT(AU54,LEN("Verificata"))="Verificata"</formula>
    </cfRule>
    <cfRule type="beginsWith" dxfId="228" priority="9" operator="beginsWith" text="Non">
      <formula>LEFT(AU54,LEN("Non"))="Non"</formula>
    </cfRule>
  </conditionalFormatting>
  <conditionalFormatting sqref="AW56:AX56 AW60:AX60 AW64:AX64 AW68:AX68 AW72:AX72">
    <cfRule type="beginsWith" dxfId="227" priority="6" operator="beginsWith" text="Verificata">
      <formula>LEFT(AW56,LEN("Verificata"))="Verificata"</formula>
    </cfRule>
    <cfRule type="beginsWith" dxfId="226" priority="7" operator="beginsWith" text="Non">
      <formula>LEFT(AW56,LEN("Non"))="Non"</formula>
    </cfRule>
  </conditionalFormatting>
  <conditionalFormatting sqref="AW58:AX58 AW62:AX62 AW66:AX66 AW70:AX70 AW74:AX74">
    <cfRule type="beginsWith" dxfId="225" priority="4" operator="beginsWith" text="Verificata">
      <formula>LEFT(AW58,LEN("Verificata"))="Verificata"</formula>
    </cfRule>
    <cfRule type="beginsWith" dxfId="224" priority="5" operator="beginsWith" text="Non">
      <formula>LEFT(AW58,LEN("Non"))="Non"</formula>
    </cfRule>
  </conditionalFormatting>
  <conditionalFormatting sqref="AW54:AX75">
    <cfRule type="beginsWith" dxfId="223" priority="2" operator="beginsWith" text="Verificata">
      <formula>LEFT(AW54,LEN("Verificata"))="Verificata"</formula>
    </cfRule>
    <cfRule type="beginsWith" dxfId="222" priority="3" operator="beginsWith" text="Non">
      <formula>LEFT(AW54,LEN("Non"))="Non"</formula>
    </cfRule>
  </conditionalFormatting>
  <conditionalFormatting sqref="AW1:AX27 AW29:AX52 AW54:AX1048576">
    <cfRule type="containsText" dxfId="221" priority="1" operator="containsText" text="Trascurabile">
      <formula>NOT(ISERROR(SEARCH("Trascurabile",AW1)))</formula>
    </cfRule>
  </conditionalFormatting>
  <dataValidations disablePrompts="1" count="1">
    <dataValidation type="list" allowBlank="1" showInputMessage="1" showErrorMessage="1" sqref="AY6:AZ6 AY31:AZ31 AY56:AZ56">
      <formula1>"Sì,No"</formula1>
    </dataValidation>
  </dataValidations>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5" enableFormatConditionsCalculation="0"/>
  <dimension ref="A1:AN102"/>
  <sheetViews>
    <sheetView topLeftCell="A62" workbookViewId="0">
      <selection activeCell="S91" sqref="S91"/>
    </sheetView>
  </sheetViews>
  <sheetFormatPr baseColWidth="10" defaultColWidth="13.6640625" defaultRowHeight="22" customHeight="1" x14ac:dyDescent="0"/>
  <cols>
    <col min="1" max="6" width="13.6640625" style="515"/>
    <col min="7" max="7" width="17" style="515" customWidth="1"/>
    <col min="8" max="8" width="17.6640625" style="515" customWidth="1"/>
    <col min="9" max="9" width="17" style="515" customWidth="1"/>
    <col min="10" max="10" width="13.6640625" style="515"/>
    <col min="11" max="11" width="15.6640625" style="515" customWidth="1"/>
    <col min="12" max="18" width="13.6640625" style="515"/>
    <col min="19" max="19" width="18.1640625" style="515" customWidth="1"/>
    <col min="20" max="20" width="20" style="515" customWidth="1"/>
    <col min="21" max="21" width="18.1640625" style="515" customWidth="1"/>
    <col min="22" max="22" width="13.6640625" style="515"/>
    <col min="23" max="23" width="18.1640625" style="515" customWidth="1"/>
    <col min="24" max="30" width="13.6640625" style="515"/>
    <col min="31" max="31" width="17.1640625" style="515" customWidth="1"/>
    <col min="32" max="32" width="19.6640625" style="515" customWidth="1"/>
    <col min="33" max="33" width="19" style="515" customWidth="1"/>
    <col min="34" max="16384" width="13.6640625" style="515"/>
  </cols>
  <sheetData>
    <row r="1" spans="1:40" ht="22" customHeight="1" thickBot="1">
      <c r="A1" s="942" t="s">
        <v>868</v>
      </c>
      <c r="B1" s="942"/>
      <c r="C1" s="942"/>
      <c r="D1" s="942"/>
      <c r="E1" s="942"/>
    </row>
    <row r="2" spans="1:40" ht="22" customHeight="1">
      <c r="AL2" s="518" t="s">
        <v>886</v>
      </c>
      <c r="AM2" s="519">
        <v>1.3</v>
      </c>
      <c r="AN2" s="520"/>
    </row>
    <row r="3" spans="1:40" ht="22" customHeight="1" thickBot="1">
      <c r="A3" s="941" t="s">
        <v>864</v>
      </c>
      <c r="B3" s="941"/>
      <c r="C3" s="941"/>
      <c r="D3" s="941"/>
      <c r="E3" s="941"/>
      <c r="F3" s="941"/>
      <c r="M3" s="941" t="s">
        <v>885</v>
      </c>
      <c r="N3" s="941"/>
      <c r="O3" s="941"/>
      <c r="P3" s="941"/>
      <c r="Q3" s="941"/>
      <c r="R3" s="941"/>
      <c r="Y3" s="941" t="s">
        <v>901</v>
      </c>
      <c r="Z3" s="941"/>
      <c r="AA3" s="941"/>
      <c r="AB3" s="941"/>
      <c r="AC3" s="941"/>
      <c r="AD3" s="941"/>
      <c r="AL3" s="521" t="s">
        <v>905</v>
      </c>
      <c r="AM3" s="522">
        <v>0.5</v>
      </c>
      <c r="AN3" s="523"/>
    </row>
    <row r="4" spans="1:40" ht="22" customHeight="1" thickBot="1">
      <c r="A4" s="933" t="s">
        <v>719</v>
      </c>
      <c r="B4" s="934"/>
      <c r="C4" s="934"/>
      <c r="D4" s="934"/>
      <c r="E4" s="934"/>
      <c r="F4" s="935"/>
      <c r="L4" s="517"/>
      <c r="M4" s="933" t="s">
        <v>719</v>
      </c>
      <c r="N4" s="934"/>
      <c r="O4" s="934"/>
      <c r="P4" s="934"/>
      <c r="Q4" s="934"/>
      <c r="R4" s="935"/>
      <c r="Y4" s="933" t="s">
        <v>719</v>
      </c>
      <c r="Z4" s="934"/>
      <c r="AA4" s="934"/>
      <c r="AB4" s="934"/>
      <c r="AC4" s="934"/>
      <c r="AD4" s="935"/>
      <c r="AL4" s="524" t="s">
        <v>887</v>
      </c>
      <c r="AM4" s="522">
        <v>2.5</v>
      </c>
      <c r="AN4" s="523"/>
    </row>
    <row r="5" spans="1:40" ht="22" customHeight="1">
      <c r="A5" s="940" t="s">
        <v>869</v>
      </c>
      <c r="B5" s="940"/>
      <c r="C5" s="525" t="s">
        <v>218</v>
      </c>
      <c r="D5" s="940" t="s">
        <v>872</v>
      </c>
      <c r="E5" s="940"/>
      <c r="F5" s="525" t="s">
        <v>218</v>
      </c>
      <c r="H5" s="930" t="s">
        <v>904</v>
      </c>
      <c r="I5" s="931"/>
      <c r="J5" s="930" t="s">
        <v>863</v>
      </c>
      <c r="K5" s="931"/>
      <c r="L5" s="517"/>
      <c r="M5" s="940" t="s">
        <v>869</v>
      </c>
      <c r="N5" s="940"/>
      <c r="O5" s="525" t="s">
        <v>218</v>
      </c>
      <c r="P5" s="940" t="s">
        <v>872</v>
      </c>
      <c r="Q5" s="940"/>
      <c r="R5" s="525" t="s">
        <v>218</v>
      </c>
      <c r="T5" s="930" t="s">
        <v>904</v>
      </c>
      <c r="U5" s="931"/>
      <c r="V5" s="930" t="s">
        <v>863</v>
      </c>
      <c r="W5" s="931"/>
      <c r="Y5" s="940" t="s">
        <v>869</v>
      </c>
      <c r="Z5" s="940"/>
      <c r="AA5" s="525" t="s">
        <v>218</v>
      </c>
      <c r="AB5" s="940" t="s">
        <v>872</v>
      </c>
      <c r="AC5" s="940"/>
      <c r="AD5" s="525" t="s">
        <v>218</v>
      </c>
      <c r="AF5" s="930" t="s">
        <v>904</v>
      </c>
      <c r="AG5" s="931"/>
      <c r="AH5" s="930" t="s">
        <v>863</v>
      </c>
      <c r="AI5" s="931"/>
      <c r="AL5" s="521" t="s">
        <v>241</v>
      </c>
      <c r="AM5" s="522">
        <v>1</v>
      </c>
      <c r="AN5" s="523"/>
    </row>
    <row r="6" spans="1:40" ht="22" customHeight="1">
      <c r="A6" s="526" t="s">
        <v>410</v>
      </c>
      <c r="B6" s="526">
        <v>0.6</v>
      </c>
      <c r="C6" s="526" t="s">
        <v>2</v>
      </c>
      <c r="D6" s="526" t="s">
        <v>410</v>
      </c>
      <c r="E6" s="526">
        <v>0.3</v>
      </c>
      <c r="F6" s="526" t="s">
        <v>2</v>
      </c>
      <c r="H6" s="539" t="s">
        <v>902</v>
      </c>
      <c r="I6" s="540" t="s">
        <v>903</v>
      </c>
      <c r="J6" s="936" t="str">
        <f>IF(AND(I12="OK",K11="OK",K12="OK",I11="OK"),"Verificato",IF(I11="NO","Taglio in direzione X non verificato",IF(K11="NO","Taglio in direzione Y non verificato",IF(I12="NO","Taglio in zona critica in direzione X non verificato","Taglio in zona critica in direzione Y non verificato"))))</f>
        <v>Verificato</v>
      </c>
      <c r="K6" s="937"/>
      <c r="L6" s="517"/>
      <c r="M6" s="526" t="s">
        <v>410</v>
      </c>
      <c r="N6" s="526">
        <v>0.3</v>
      </c>
      <c r="O6" s="526" t="s">
        <v>2</v>
      </c>
      <c r="P6" s="526" t="s">
        <v>410</v>
      </c>
      <c r="Q6" s="526">
        <v>0.6</v>
      </c>
      <c r="R6" s="526" t="s">
        <v>2</v>
      </c>
      <c r="T6" s="539" t="s">
        <v>902</v>
      </c>
      <c r="U6" s="540" t="s">
        <v>903</v>
      </c>
      <c r="V6" s="936" t="str">
        <f>IF(AND(U12="OK",W11="OK",W12="OK",U11="OK"),"Verificato",IF(U11="NO","Taglio in direzione X non verificato",IF(W11="NO","Taglio in direzione Y non verificato",IF(U12="NO","Taglio in zona critica in direzione X non verificato","Taglio in zona critica in direzione Y non verificato"))))</f>
        <v>Verificato</v>
      </c>
      <c r="W6" s="937"/>
      <c r="Y6" s="526" t="s">
        <v>410</v>
      </c>
      <c r="Z6" s="526">
        <v>0.6</v>
      </c>
      <c r="AA6" s="526" t="s">
        <v>2</v>
      </c>
      <c r="AB6" s="526" t="s">
        <v>410</v>
      </c>
      <c r="AC6" s="526">
        <v>0.3</v>
      </c>
      <c r="AD6" s="526" t="s">
        <v>2</v>
      </c>
      <c r="AF6" s="539" t="s">
        <v>902</v>
      </c>
      <c r="AG6" s="540" t="s">
        <v>903</v>
      </c>
      <c r="AH6" s="936" t="str">
        <f>IF(AND(AG12="OK",AI11="OK",AI12="OK",AG11="OK"),"Verificato",IF(AG11="NO","Taglio in direzione X non verificato",IF(AI11="NO","Taglio in direzione Y non verificato",IF(AG12="NO","Taglio in zona critica in direzione X non verificato","Taglio in zona critica in direzione Y non verificato"))))</f>
        <v>Verificato</v>
      </c>
      <c r="AI6" s="937"/>
      <c r="AL6" s="527" t="s">
        <v>888</v>
      </c>
      <c r="AM6" s="522">
        <f>'17-Combinaz. schemi base travi'!AE3</f>
        <v>391.304347826087</v>
      </c>
      <c r="AN6" s="528" t="s">
        <v>765</v>
      </c>
    </row>
    <row r="7" spans="1:40" ht="22" customHeight="1" thickBot="1">
      <c r="A7" s="526" t="s">
        <v>439</v>
      </c>
      <c r="B7" s="526">
        <v>0.3</v>
      </c>
      <c r="C7" s="526" t="s">
        <v>2</v>
      </c>
      <c r="D7" s="526" t="s">
        <v>439</v>
      </c>
      <c r="E7" s="526">
        <v>0.6</v>
      </c>
      <c r="F7" s="526" t="s">
        <v>2</v>
      </c>
      <c r="H7" s="537" t="str">
        <f>IF(AND(E10/E16&gt;=0.08*$AM$7*E11/$AM$6,B10/E16&gt;=0.08*$AM$7*B11/$AM$6),"Verificato",IF(E10/E16&gt;=0.08*$AM$7*E11/$AM$6,"Direzione X non verificata","Direzione Y non verificata"))</f>
        <v>Verificato</v>
      </c>
      <c r="I7" s="538" t="str">
        <f>IF(AND(E10/B16&gt;=0.12*$AM$7*E11/$AM$6,B10/B16&gt;=0.12*$AM$7*B11/$AM$6),"Verificato",IF(E10/B16&gt;=0.12*$AM$7*E11/$AM$6,"Direzione X non verificata","Direzione Y non verificata"))</f>
        <v>Verificato</v>
      </c>
      <c r="J7" s="938"/>
      <c r="K7" s="939"/>
      <c r="L7" s="517"/>
      <c r="M7" s="526" t="s">
        <v>439</v>
      </c>
      <c r="N7" s="526">
        <v>0.6</v>
      </c>
      <c r="O7" s="526" t="s">
        <v>2</v>
      </c>
      <c r="P7" s="526" t="s">
        <v>439</v>
      </c>
      <c r="Q7" s="526">
        <v>0.3</v>
      </c>
      <c r="R7" s="526" t="s">
        <v>2</v>
      </c>
      <c r="T7" s="537" t="str">
        <f>IF(AND(Q10/Q16&gt;=0.08*$AM$7*Q11/$AM$6,N10/Q16&gt;=0.08*$AM$7*N11/$AM$6),"Verificato",IF(Q10/Q16&gt;=0.08*$AM$7*Q11/$AM$6,"Direzione X non verificata","Direzione Y non verificata"))</f>
        <v>Verificato</v>
      </c>
      <c r="U7" s="538" t="str">
        <f>IF(AND(Q10/N16&gt;=0.12*$AM$7*Q11/$AM$6,N10/N16&gt;=0.12*$AM$7*N11/$AM$6),"Verificato",IF(Q10/N16&gt;=0.12*$AM$7*Q11/$AM$6,"Direzione X non verificata","Direzione Y non verificata"))</f>
        <v>Verificato</v>
      </c>
      <c r="V7" s="938"/>
      <c r="W7" s="939"/>
      <c r="Y7" s="526" t="s">
        <v>439</v>
      </c>
      <c r="Z7" s="526">
        <v>0.3</v>
      </c>
      <c r="AA7" s="526" t="s">
        <v>2</v>
      </c>
      <c r="AB7" s="526" t="s">
        <v>439</v>
      </c>
      <c r="AC7" s="526">
        <v>0.6</v>
      </c>
      <c r="AD7" s="526" t="s">
        <v>2</v>
      </c>
      <c r="AF7" s="537" t="str">
        <f>IF(AND(AC10/AC16&gt;=0.08*$AM$7*AC11/$AM$6,Z10/AC16&gt;=0.08*$AM$7*Z11/$AM$6),"Verificato",IF(AC10/AC16&gt;=0.08*$AM$7*AC11/$AM$6,"Direzione X non verificata","Direzione Y non verificata"))</f>
        <v>Verificato</v>
      </c>
      <c r="AG7" s="538" t="str">
        <f>IF(AND(AC10/Z16&gt;=0.12*$AM$7*AC11/$AM$6,Z10/Z16&gt;=0.12*$AM$7*Z11/$AM$6),"Verificato",IF(AC10/Z16&gt;=0.12*$AM$7*AC11/$AM$6,"Direzione X non verificata","Direzione Y non verificata"))</f>
        <v>Verificato</v>
      </c>
      <c r="AH7" s="938"/>
      <c r="AI7" s="939"/>
      <c r="AL7" s="529" t="s">
        <v>889</v>
      </c>
      <c r="AM7" s="530">
        <f>'17-Combinaz. schemi base travi'!AE14</f>
        <v>14.166666666666666</v>
      </c>
      <c r="AN7" s="531" t="s">
        <v>765</v>
      </c>
    </row>
    <row r="8" spans="1:40" ht="22" customHeight="1">
      <c r="A8" s="526" t="s">
        <v>870</v>
      </c>
      <c r="B8" s="526">
        <v>0.04</v>
      </c>
      <c r="C8" s="526" t="s">
        <v>2</v>
      </c>
      <c r="D8" s="526" t="s">
        <v>870</v>
      </c>
      <c r="E8" s="526">
        <v>0.04</v>
      </c>
      <c r="F8" s="526" t="s">
        <v>2</v>
      </c>
      <c r="L8" s="517"/>
      <c r="M8" s="526" t="s">
        <v>870</v>
      </c>
      <c r="N8" s="526">
        <v>0.04</v>
      </c>
      <c r="O8" s="526" t="s">
        <v>2</v>
      </c>
      <c r="P8" s="526" t="s">
        <v>870</v>
      </c>
      <c r="Q8" s="526">
        <v>0.04</v>
      </c>
      <c r="R8" s="526" t="s">
        <v>2</v>
      </c>
      <c r="Y8" s="526" t="s">
        <v>870</v>
      </c>
      <c r="Z8" s="526">
        <v>0.04</v>
      </c>
      <c r="AA8" s="526" t="s">
        <v>2</v>
      </c>
      <c r="AB8" s="526" t="s">
        <v>870</v>
      </c>
      <c r="AC8" s="526">
        <v>0.04</v>
      </c>
      <c r="AD8" s="526" t="s">
        <v>2</v>
      </c>
    </row>
    <row r="9" spans="1:40" ht="22" customHeight="1">
      <c r="A9" s="526" t="s">
        <v>871</v>
      </c>
      <c r="B9" s="526">
        <f>B7-B8</f>
        <v>0.26</v>
      </c>
      <c r="C9" s="526" t="s">
        <v>2</v>
      </c>
      <c r="D9" s="526" t="s">
        <v>871</v>
      </c>
      <c r="E9" s="526">
        <f>E7-E8</f>
        <v>0.55999999999999994</v>
      </c>
      <c r="F9" s="526" t="s">
        <v>2</v>
      </c>
      <c r="H9" s="511" t="s">
        <v>881</v>
      </c>
      <c r="I9" s="512">
        <f>IF(B20&lt;B18,MIN(B20,B18),J20)</f>
        <v>306.83798856626572</v>
      </c>
      <c r="J9" s="511" t="s">
        <v>882</v>
      </c>
      <c r="K9" s="512">
        <f>IF(E20&lt;E18,MIN(E20,E18),H20)</f>
        <v>330.44091076367073</v>
      </c>
      <c r="L9" s="517"/>
      <c r="M9" s="526" t="s">
        <v>871</v>
      </c>
      <c r="N9" s="526">
        <f>N7-N8</f>
        <v>0.55999999999999994</v>
      </c>
      <c r="O9" s="526" t="s">
        <v>2</v>
      </c>
      <c r="P9" s="526" t="s">
        <v>871</v>
      </c>
      <c r="Q9" s="526">
        <f>Q7-Q8</f>
        <v>0.26</v>
      </c>
      <c r="R9" s="526" t="s">
        <v>2</v>
      </c>
      <c r="T9" s="511" t="s">
        <v>881</v>
      </c>
      <c r="U9" s="512">
        <f>IF(N20&lt;N18,MIN(N20,N18),V20)</f>
        <v>330.44091076367073</v>
      </c>
      <c r="V9" s="511" t="s">
        <v>882</v>
      </c>
      <c r="W9" s="512">
        <f>IF(Q20&lt;Q18,MIN(Q20,Q18),T20)</f>
        <v>306.83798856626572</v>
      </c>
      <c r="Y9" s="526" t="s">
        <v>871</v>
      </c>
      <c r="Z9" s="526">
        <f>Z7-Z8</f>
        <v>0.26</v>
      </c>
      <c r="AA9" s="526" t="s">
        <v>2</v>
      </c>
      <c r="AB9" s="526" t="s">
        <v>871</v>
      </c>
      <c r="AC9" s="526">
        <f>AC7-AC8</f>
        <v>0.55999999999999994</v>
      </c>
      <c r="AD9" s="526" t="s">
        <v>2</v>
      </c>
      <c r="AF9" s="511" t="s">
        <v>881</v>
      </c>
      <c r="AG9" s="512">
        <f>IF(Z20&lt;Z18,MIN(Z20,Z18),AH20)</f>
        <v>306.83798856626572</v>
      </c>
      <c r="AH9" s="511" t="s">
        <v>882</v>
      </c>
      <c r="AI9" s="512">
        <f>IF(AC20&lt;AC18,MIN(AC20,AC18),AF20)</f>
        <v>330.44091076367073</v>
      </c>
    </row>
    <row r="10" spans="1:40" ht="22" customHeight="1">
      <c r="A10" s="526" t="s">
        <v>890</v>
      </c>
      <c r="B10" s="522">
        <f>4*PI()*(0.8/2)^2</f>
        <v>2.0106192982974678</v>
      </c>
      <c r="C10" s="526" t="s">
        <v>891</v>
      </c>
      <c r="D10" s="526" t="s">
        <v>890</v>
      </c>
      <c r="E10" s="522">
        <f>2*PI()*(0.8/2)^2</f>
        <v>1.0053096491487339</v>
      </c>
      <c r="F10" s="526" t="s">
        <v>891</v>
      </c>
      <c r="H10" s="511" t="s">
        <v>883</v>
      </c>
      <c r="I10" s="512">
        <f>IF(B22&lt;B18,MIN(B22,B18),J22)</f>
        <v>392.35420071667346</v>
      </c>
      <c r="J10" s="511" t="s">
        <v>884</v>
      </c>
      <c r="K10" s="512">
        <f>IF(E22&lt;E18,MIN(E22,E18),H22)</f>
        <v>422.53529307949441</v>
      </c>
      <c r="L10" s="517" t="str">
        <f>IF(N10&gt;1.5,"1 tirantino --&gt;"," ")</f>
        <v xml:space="preserve"> </v>
      </c>
      <c r="M10" s="526" t="s">
        <v>890</v>
      </c>
      <c r="N10" s="522">
        <f>2*PI()*(0.8/2)^2</f>
        <v>1.0053096491487339</v>
      </c>
      <c r="O10" s="526" t="s">
        <v>891</v>
      </c>
      <c r="P10" s="526" t="s">
        <v>890</v>
      </c>
      <c r="Q10" s="522">
        <f>4*PI()*(0.8/2)^2</f>
        <v>2.0106192982974678</v>
      </c>
      <c r="R10" s="526" t="s">
        <v>891</v>
      </c>
      <c r="T10" s="511" t="s">
        <v>883</v>
      </c>
      <c r="U10" s="512">
        <f>IF(N22&lt;N18,MIN(N22,N18),V22)</f>
        <v>422.53529307949441</v>
      </c>
      <c r="V10" s="511" t="s">
        <v>884</v>
      </c>
      <c r="W10" s="512">
        <f>IF(Q22&lt;Q18,MIN(Q22,Q18),T22)</f>
        <v>392.35420071667346</v>
      </c>
      <c r="X10" s="517" t="str">
        <f>IF(AC10&gt;1.5,"1 tirantino --&gt;"," ")</f>
        <v xml:space="preserve"> </v>
      </c>
      <c r="Y10" s="526" t="s">
        <v>890</v>
      </c>
      <c r="Z10" s="522">
        <f>4*PI()*(0.8/2)^2</f>
        <v>2.0106192982974678</v>
      </c>
      <c r="AA10" s="526" t="s">
        <v>891</v>
      </c>
      <c r="AB10" s="526" t="s">
        <v>890</v>
      </c>
      <c r="AC10" s="522">
        <f>2*PI()*(0.8/2)^2</f>
        <v>1.0053096491487339</v>
      </c>
      <c r="AD10" s="526" t="s">
        <v>891</v>
      </c>
      <c r="AF10" s="511" t="s">
        <v>883</v>
      </c>
      <c r="AG10" s="512">
        <f>IF(Z22&lt;Z18,MIN(Z22,Z18),AH22)</f>
        <v>392.35420071667346</v>
      </c>
      <c r="AH10" s="511" t="s">
        <v>884</v>
      </c>
      <c r="AI10" s="512">
        <f>IF(AC22&lt;AC18,MIN(AC22,AC18),AF22)</f>
        <v>422.53529307949441</v>
      </c>
    </row>
    <row r="11" spans="1:40" ht="22" customHeight="1">
      <c r="A11" s="526" t="s">
        <v>892</v>
      </c>
      <c r="B11" s="526">
        <f>B7-B8</f>
        <v>0.26</v>
      </c>
      <c r="C11" s="526" t="s">
        <v>2</v>
      </c>
      <c r="D11" s="526" t="s">
        <v>892</v>
      </c>
      <c r="E11" s="526">
        <f>E7-E8</f>
        <v>0.55999999999999994</v>
      </c>
      <c r="F11" s="526" t="s">
        <v>2</v>
      </c>
      <c r="H11" s="513"/>
      <c r="I11" s="513" t="str">
        <f>IF(I9&gt;B14,"OK","NO")</f>
        <v>OK</v>
      </c>
      <c r="J11" s="513"/>
      <c r="K11" s="513" t="str">
        <f>IF(K9&gt;E14,"OK","NO")</f>
        <v>OK</v>
      </c>
      <c r="L11" s="517"/>
      <c r="M11" s="526" t="s">
        <v>892</v>
      </c>
      <c r="N11" s="526">
        <f>N7-N8</f>
        <v>0.55999999999999994</v>
      </c>
      <c r="O11" s="526" t="s">
        <v>2</v>
      </c>
      <c r="P11" s="526" t="s">
        <v>892</v>
      </c>
      <c r="Q11" s="526">
        <f>Q7-Q8</f>
        <v>0.26</v>
      </c>
      <c r="R11" s="526" t="s">
        <v>2</v>
      </c>
      <c r="T11" s="513"/>
      <c r="U11" s="513" t="str">
        <f>IF(U9&gt;N14,"OK","NO")</f>
        <v>OK</v>
      </c>
      <c r="V11" s="513"/>
      <c r="W11" s="513" t="str">
        <f>IF(W9&gt;Q14,"OK","NO")</f>
        <v>OK</v>
      </c>
      <c r="Y11" s="526" t="s">
        <v>892</v>
      </c>
      <c r="Z11" s="526">
        <f>Z7-Z8</f>
        <v>0.26</v>
      </c>
      <c r="AA11" s="526" t="s">
        <v>2</v>
      </c>
      <c r="AB11" s="526" t="s">
        <v>892</v>
      </c>
      <c r="AC11" s="526">
        <f>AC7-AC8</f>
        <v>0.55999999999999994</v>
      </c>
      <c r="AD11" s="526" t="s">
        <v>2</v>
      </c>
      <c r="AF11" s="513"/>
      <c r="AG11" s="513" t="str">
        <f>IF(AG9&gt;Z14,"OK","NO")</f>
        <v>OK</v>
      </c>
      <c r="AH11" s="513"/>
      <c r="AI11" s="513" t="str">
        <f>IF(AI9&gt;AC14,"OK","NO")</f>
        <v>OK</v>
      </c>
    </row>
    <row r="12" spans="1:40" ht="22" customHeight="1">
      <c r="A12" s="517"/>
      <c r="B12" s="517"/>
      <c r="C12" s="517"/>
      <c r="D12" s="517"/>
      <c r="E12" s="517"/>
      <c r="F12" s="517"/>
      <c r="H12" s="514" t="s">
        <v>879</v>
      </c>
      <c r="I12" s="513" t="str">
        <f>IF(I10&gt;B14,"OK","NO")</f>
        <v>OK</v>
      </c>
      <c r="J12" s="511" t="s">
        <v>880</v>
      </c>
      <c r="K12" s="513" t="str">
        <f>IF(K10&gt;E14,"OK","NO")</f>
        <v>OK</v>
      </c>
      <c r="L12" s="517"/>
      <c r="M12" s="517"/>
      <c r="N12" s="517"/>
      <c r="O12" s="517"/>
      <c r="P12" s="517"/>
      <c r="Q12" s="517"/>
      <c r="R12" s="517"/>
      <c r="T12" s="514" t="s">
        <v>879</v>
      </c>
      <c r="U12" s="513" t="str">
        <f>IF(U10&gt;N14,"OK","NO")</f>
        <v>OK</v>
      </c>
      <c r="V12" s="511" t="s">
        <v>880</v>
      </c>
      <c r="W12" s="513" t="str">
        <f>IF(W10&gt;Q14,"OK","NO")</f>
        <v>OK</v>
      </c>
      <c r="Y12" s="517"/>
      <c r="Z12" s="517"/>
      <c r="AA12" s="517"/>
      <c r="AB12" s="517"/>
      <c r="AC12" s="517"/>
      <c r="AD12" s="517"/>
      <c r="AF12" s="514" t="s">
        <v>879</v>
      </c>
      <c r="AG12" s="513" t="str">
        <f>IF(AG10&gt;Z14,"OK","NO")</f>
        <v>OK</v>
      </c>
      <c r="AH12" s="511" t="s">
        <v>880</v>
      </c>
      <c r="AI12" s="513" t="str">
        <f>IF(AI10&gt;AC14,"OK","NO")</f>
        <v>OK</v>
      </c>
    </row>
    <row r="13" spans="1:40" ht="22" customHeight="1">
      <c r="A13" s="929" t="s">
        <v>865</v>
      </c>
      <c r="B13" s="929"/>
      <c r="C13" s="929"/>
      <c r="D13" s="929"/>
      <c r="E13" s="929"/>
      <c r="F13" s="929"/>
      <c r="L13" s="517"/>
      <c r="M13" s="929" t="s">
        <v>865</v>
      </c>
      <c r="N13" s="929"/>
      <c r="O13" s="929"/>
      <c r="P13" s="929"/>
      <c r="Q13" s="929"/>
      <c r="R13" s="929"/>
      <c r="Y13" s="929" t="s">
        <v>865</v>
      </c>
      <c r="Z13" s="929"/>
      <c r="AA13" s="929"/>
      <c r="AB13" s="929"/>
      <c r="AC13" s="929"/>
      <c r="AD13" s="929"/>
    </row>
    <row r="14" spans="1:40" ht="22" customHeight="1">
      <c r="A14" s="532" t="s">
        <v>893</v>
      </c>
      <c r="B14" s="533">
        <f>1.3*2*'21-Pilastri studiati'!AP7/(hinterpiano-htrave_emergente)</f>
        <v>101.63614946205081</v>
      </c>
      <c r="C14" s="534" t="s">
        <v>221</v>
      </c>
      <c r="D14" s="532" t="s">
        <v>894</v>
      </c>
      <c r="E14" s="533">
        <f>1.3*2*'21-Pilastri studiati'!AS7/(hinterpiano-htrave_emergente)</f>
        <v>204.45906517436029</v>
      </c>
      <c r="F14" s="534" t="s">
        <v>221</v>
      </c>
      <c r="L14" s="517"/>
      <c r="M14" s="532" t="s">
        <v>893</v>
      </c>
      <c r="N14" s="533">
        <f>1.3*2*'21-Pilastri studiati'!AP32/(hinterpiano-htrave_emergente)</f>
        <v>218.01197792504209</v>
      </c>
      <c r="O14" s="534" t="s">
        <v>221</v>
      </c>
      <c r="P14" s="532" t="s">
        <v>894</v>
      </c>
      <c r="Q14" s="533">
        <f>1.3*2*'21-Pilastri studiati'!AS32/(hinterpiano-htrave_emergente)</f>
        <v>107.79066813160794</v>
      </c>
      <c r="R14" s="534" t="s">
        <v>221</v>
      </c>
      <c r="Y14" s="532" t="s">
        <v>893</v>
      </c>
      <c r="Z14" s="533">
        <f>1.3*2*'21-Pilastri studiati'!AP57/(hinterpiano-htrave_emergente)</f>
        <v>117.87165619476514</v>
      </c>
      <c r="AA14" s="534" t="s">
        <v>221</v>
      </c>
      <c r="AB14" s="532" t="s">
        <v>894</v>
      </c>
      <c r="AC14" s="533">
        <f>1.3*2*'21-Pilastri studiati'!AS57/(hinterpiano-htrave_emergente)</f>
        <v>240.1751547397578</v>
      </c>
      <c r="AD14" s="534" t="s">
        <v>221</v>
      </c>
    </row>
    <row r="15" spans="1:40" ht="22" customHeight="1">
      <c r="A15" s="932" t="s">
        <v>875</v>
      </c>
      <c r="B15" s="932"/>
      <c r="C15" s="932"/>
      <c r="D15" s="932" t="s">
        <v>874</v>
      </c>
      <c r="E15" s="932"/>
      <c r="F15" s="932"/>
      <c r="G15" s="932" t="s">
        <v>877</v>
      </c>
      <c r="H15" s="932"/>
      <c r="I15" s="932"/>
      <c r="L15" s="517"/>
      <c r="M15" s="932" t="s">
        <v>875</v>
      </c>
      <c r="N15" s="932"/>
      <c r="O15" s="932"/>
      <c r="P15" s="932" t="s">
        <v>874</v>
      </c>
      <c r="Q15" s="932"/>
      <c r="R15" s="932"/>
      <c r="S15" s="932" t="s">
        <v>877</v>
      </c>
      <c r="T15" s="932"/>
      <c r="U15" s="932"/>
      <c r="Y15" s="932" t="s">
        <v>875</v>
      </c>
      <c r="Z15" s="932"/>
      <c r="AA15" s="932"/>
      <c r="AB15" s="932" t="s">
        <v>874</v>
      </c>
      <c r="AC15" s="932"/>
      <c r="AD15" s="932"/>
      <c r="AE15" s="932" t="s">
        <v>877</v>
      </c>
      <c r="AF15" s="932"/>
      <c r="AG15" s="932"/>
    </row>
    <row r="16" spans="1:40" ht="22" customHeight="1">
      <c r="A16" s="526" t="s">
        <v>876</v>
      </c>
      <c r="B16" s="526">
        <v>15</v>
      </c>
      <c r="C16" s="526" t="s">
        <v>220</v>
      </c>
      <c r="D16" s="526" t="s">
        <v>895</v>
      </c>
      <c r="E16" s="526">
        <f>MIN($B$7*100/3,12.5,6*1.6)</f>
        <v>9.6000000000000014</v>
      </c>
      <c r="F16" s="526" t="s">
        <v>220</v>
      </c>
      <c r="G16" s="526" t="s">
        <v>896</v>
      </c>
      <c r="H16" s="526">
        <f>IF((hinterpiano-htrave_emergente)&lt;3*B6,(hinterpiano-htrave_emergente),MAX(B6*100,100*(hinterpiano-htrave_emergente)/6,45))</f>
        <v>60</v>
      </c>
      <c r="I16" s="526" t="s">
        <v>220</v>
      </c>
      <c r="L16" s="517"/>
      <c r="M16" s="526" t="s">
        <v>876</v>
      </c>
      <c r="N16" s="526">
        <v>15</v>
      </c>
      <c r="O16" s="526" t="s">
        <v>220</v>
      </c>
      <c r="P16" s="526" t="s">
        <v>895</v>
      </c>
      <c r="Q16" s="526">
        <f>MIN($B$7*100/3,12.5,6*1.6)</f>
        <v>9.6000000000000014</v>
      </c>
      <c r="R16" s="526" t="s">
        <v>220</v>
      </c>
      <c r="S16" s="526" t="s">
        <v>896</v>
      </c>
      <c r="T16" s="526">
        <f>IF((hinterpiano-htrave_emergente)&lt;3*N7,(hinterpiano-htrave_emergente),MAX(N7*100,100*(hinterpiano-htrave_emergente)/6,45))</f>
        <v>60</v>
      </c>
      <c r="U16" s="526" t="s">
        <v>220</v>
      </c>
      <c r="X16" s="517" t="str">
        <f>IF(Z16=10,"passo 10 --&gt;"," ")</f>
        <v xml:space="preserve"> </v>
      </c>
      <c r="Y16" s="526" t="s">
        <v>876</v>
      </c>
      <c r="Z16" s="526">
        <v>15</v>
      </c>
      <c r="AA16" s="526" t="s">
        <v>220</v>
      </c>
      <c r="AB16" s="526" t="s">
        <v>895</v>
      </c>
      <c r="AC16" s="526">
        <f>MIN($B$7*100/3,12.5,6*1.6)</f>
        <v>9.6000000000000014</v>
      </c>
      <c r="AD16" s="526" t="s">
        <v>220</v>
      </c>
      <c r="AE16" s="526" t="s">
        <v>896</v>
      </c>
      <c r="AF16" s="526">
        <f>IF((hinterpiano-htrave_emergente)&lt;3*Z6,(hinterpiano-htrave_emergente),MAX(Z6*100,100*(hinterpiano-htrave_emergente)/6,45))</f>
        <v>60</v>
      </c>
      <c r="AG16" s="526" t="s">
        <v>220</v>
      </c>
    </row>
    <row r="17" spans="1:36" ht="22" customHeight="1">
      <c r="A17" s="929" t="s">
        <v>866</v>
      </c>
      <c r="B17" s="929"/>
      <c r="C17" s="929"/>
      <c r="D17" s="929"/>
      <c r="E17" s="929"/>
      <c r="F17" s="929"/>
      <c r="L17" s="517"/>
      <c r="M17" s="929" t="s">
        <v>866</v>
      </c>
      <c r="N17" s="929"/>
      <c r="O17" s="929"/>
      <c r="P17" s="929"/>
      <c r="Q17" s="929"/>
      <c r="R17" s="929"/>
      <c r="Y17" s="929" t="s">
        <v>866</v>
      </c>
      <c r="Z17" s="929"/>
      <c r="AA17" s="929"/>
      <c r="AB17" s="929"/>
      <c r="AC17" s="929"/>
      <c r="AD17" s="929"/>
    </row>
    <row r="18" spans="1:36" ht="22" customHeight="1">
      <c r="A18" s="535" t="s">
        <v>897</v>
      </c>
      <c r="B18" s="522">
        <f>($AM$3*$AM$7*1000*B6*0.9*B9*$AM$4)/(1+$AM$4^2)</f>
        <v>342.93103448275861</v>
      </c>
      <c r="C18" s="526" t="s">
        <v>221</v>
      </c>
      <c r="D18" s="535" t="s">
        <v>898</v>
      </c>
      <c r="E18" s="522">
        <f>($AM$3*$AM$7*1000*E6*0.9*E9*$AM$4)/(1+$AM$4^2)</f>
        <v>369.31034482758622</v>
      </c>
      <c r="F18" s="526" t="s">
        <v>221</v>
      </c>
      <c r="L18" s="517"/>
      <c r="M18" s="535" t="s">
        <v>897</v>
      </c>
      <c r="N18" s="522">
        <f>($AM$3*$AM$7*1000*N6*0.9*N9*$AM$4)/(1+$AM$4^2)</f>
        <v>369.31034482758622</v>
      </c>
      <c r="O18" s="526" t="s">
        <v>221</v>
      </c>
      <c r="P18" s="535" t="s">
        <v>898</v>
      </c>
      <c r="Q18" s="522">
        <f>($AM$3*$AM$7*1000*Q6*0.9*Q9*$AM$4)/(1+$AM$4^2)</f>
        <v>342.93103448275861</v>
      </c>
      <c r="R18" s="526" t="s">
        <v>221</v>
      </c>
      <c r="Y18" s="535" t="s">
        <v>897</v>
      </c>
      <c r="Z18" s="522">
        <f>($AM$3*$AM$7*1000*Z6*0.9*Z9*$AM$4)/(1+$AM$4^2)</f>
        <v>342.93103448275861</v>
      </c>
      <c r="AA18" s="526" t="s">
        <v>221</v>
      </c>
      <c r="AB18" s="535" t="s">
        <v>898</v>
      </c>
      <c r="AC18" s="522">
        <f>($AM$3*$AM$7*1000*AC6*0.9*AC9*$AM$4)/(1+$AM$4^2)</f>
        <v>369.31034482758622</v>
      </c>
      <c r="AD18" s="526" t="s">
        <v>221</v>
      </c>
    </row>
    <row r="19" spans="1:36" ht="22" customHeight="1">
      <c r="A19" s="929" t="s">
        <v>867</v>
      </c>
      <c r="B19" s="929"/>
      <c r="C19" s="929"/>
      <c r="D19" s="929"/>
      <c r="E19" s="929"/>
      <c r="F19" s="929"/>
      <c r="G19" s="536" t="str">
        <f>IF(E20&gt;E18,"cot(teta) (ricalcolo)"," ")</f>
        <v xml:space="preserve"> </v>
      </c>
      <c r="H19" s="536" t="str">
        <f>IF(E20&gt;E18,"VRd y"," ")</f>
        <v xml:space="preserve"> </v>
      </c>
      <c r="I19" s="536" t="str">
        <f>IF(B20&gt;B18,"cot(teta) (ricalcolo)"," ")</f>
        <v xml:space="preserve"> </v>
      </c>
      <c r="J19" s="536" t="str">
        <f>IF(B20&gt;B18,"VRd x"," ")</f>
        <v xml:space="preserve"> </v>
      </c>
      <c r="L19" s="517"/>
      <c r="M19" s="929" t="s">
        <v>867</v>
      </c>
      <c r="N19" s="929"/>
      <c r="O19" s="929"/>
      <c r="P19" s="929"/>
      <c r="Q19" s="929"/>
      <c r="R19" s="929"/>
      <c r="S19" s="536" t="str">
        <f>IF(Q20&gt;Q18,"cot(teta) (ricalcolo)"," ")</f>
        <v xml:space="preserve"> </v>
      </c>
      <c r="T19" s="536" t="str">
        <f>IF(Q20&gt;Q18,"VRd y"," ")</f>
        <v xml:space="preserve"> </v>
      </c>
      <c r="U19" s="536" t="str">
        <f>IF(N20&gt;N18,"cot(teta) (ricalcolo)"," ")</f>
        <v xml:space="preserve"> </v>
      </c>
      <c r="V19" s="536" t="str">
        <f>IF(N20&gt;N18,"VRd x"," ")</f>
        <v xml:space="preserve"> </v>
      </c>
      <c r="Y19" s="929" t="s">
        <v>867</v>
      </c>
      <c r="Z19" s="929"/>
      <c r="AA19" s="929"/>
      <c r="AB19" s="929"/>
      <c r="AC19" s="929"/>
      <c r="AD19" s="929"/>
      <c r="AE19" s="536" t="str">
        <f>IF(AC20&gt;AC18,"cot(teta) (ricalcolo)"," ")</f>
        <v xml:space="preserve"> </v>
      </c>
      <c r="AF19" s="536" t="str">
        <f>IF(AC20&gt;AC18,"VRd y"," ")</f>
        <v xml:space="preserve"> </v>
      </c>
      <c r="AG19" s="536" t="str">
        <f>IF(Z20&gt;Z18,"cot(teta) (ricalcolo)"," ")</f>
        <v xml:space="preserve"> </v>
      </c>
      <c r="AH19" s="536" t="str">
        <f>IF(Z20&gt;Z18,"VRd x"," ")</f>
        <v xml:space="preserve"> </v>
      </c>
    </row>
    <row r="20" spans="1:36" ht="22" customHeight="1">
      <c r="A20" s="535" t="s">
        <v>899</v>
      </c>
      <c r="B20" s="522">
        <f>B10/10000*100/B16*0.9*B9*$AM$6*1000*$AM$4</f>
        <v>306.83798856626572</v>
      </c>
      <c r="C20" s="526" t="s">
        <v>221</v>
      </c>
      <c r="D20" s="535" t="s">
        <v>900</v>
      </c>
      <c r="E20" s="522">
        <f>E10/10000*100/B16*0.9*E9*$AM$6*1000*$AM$4</f>
        <v>330.44091076367073</v>
      </c>
      <c r="F20" s="526" t="s">
        <v>221</v>
      </c>
      <c r="G20" s="516" t="str">
        <f>IF(E20&gt;E18,SQRT(($AM$3*$AM$7*1000*E6)/(E10/10000*100/B16*$AM$6*1000)-1)," ")</f>
        <v xml:space="preserve"> </v>
      </c>
      <c r="H20" s="516" t="str">
        <f>IF(E20&gt;E18,E10/10000*100/B16*0.9*E9*$AM$6*1000*G20," ")</f>
        <v xml:space="preserve"> </v>
      </c>
      <c r="I20" s="516" t="str">
        <f>IF(B20&gt;B18,SQRT(($AM$3*$AM$7*1000*B6)/(B10/10000*100/B16*$AM$6*1000)-1)," ")</f>
        <v xml:space="preserve"> </v>
      </c>
      <c r="J20" s="516" t="str">
        <f>IF(B20&gt;B18,B10/10000*100/B16*0.9*B9*$AM$6*1000*I20," ")</f>
        <v xml:space="preserve"> </v>
      </c>
      <c r="L20" s="517"/>
      <c r="M20" s="535" t="s">
        <v>899</v>
      </c>
      <c r="N20" s="522">
        <f>N10/10000*100/N16*0.9*N9*$AM$6*1000*$AM$4</f>
        <v>330.44091076367073</v>
      </c>
      <c r="O20" s="526" t="s">
        <v>221</v>
      </c>
      <c r="P20" s="535" t="s">
        <v>900</v>
      </c>
      <c r="Q20" s="522">
        <f>Q10/10000*100/N16*0.9*Q9*$AM$6*1000*$AM$4</f>
        <v>306.83798856626572</v>
      </c>
      <c r="R20" s="526" t="s">
        <v>221</v>
      </c>
      <c r="S20" s="516" t="str">
        <f>IF(Q20&gt;Q18,SQRT(($AM$3*$AM$7*1000*Q6)/(Q10/10000*100/N16*$AM$6*1000)-1)," ")</f>
        <v xml:space="preserve"> </v>
      </c>
      <c r="T20" s="516" t="str">
        <f>IF(Q20&gt;Q18,Q10/10000*100/N16*0.9*Q9*$AM$6*1000*S20," ")</f>
        <v xml:space="preserve"> </v>
      </c>
      <c r="U20" s="516" t="str">
        <f>IF(N20&gt;N18,SQRT(($AM$3*$AM$7*1000*N6)/(N10/10000*100/N16*$AM$6*1000)-1)," ")</f>
        <v xml:space="preserve"> </v>
      </c>
      <c r="V20" s="516" t="str">
        <f>IF(N20&gt;N18,N10/10000*100/N16*0.9*N9*$AM$6*1000*U20," ")</f>
        <v xml:space="preserve"> </v>
      </c>
      <c r="Y20" s="535" t="s">
        <v>899</v>
      </c>
      <c r="Z20" s="522">
        <f>Z10/10000*100/Z16*0.9*Z9*$AM$6*1000*$AM$4</f>
        <v>306.83798856626572</v>
      </c>
      <c r="AA20" s="526" t="s">
        <v>221</v>
      </c>
      <c r="AB20" s="535" t="s">
        <v>900</v>
      </c>
      <c r="AC20" s="522">
        <f>AC10/10000*100/Z16*0.9*AC9*$AM$6*1000*$AM$4</f>
        <v>330.44091076367073</v>
      </c>
      <c r="AD20" s="526" t="s">
        <v>221</v>
      </c>
      <c r="AE20" s="516" t="str">
        <f>IF(AC20&gt;AC18,SQRT(($AM$3*$AM$7*1000*AC6)/(AC10/10000*100/Z16*$AM$6*1000)-1)," ")</f>
        <v xml:space="preserve"> </v>
      </c>
      <c r="AF20" s="516" t="str">
        <f>IF(AC20&gt;AC18,AC10/10000*100/Z16*0.9*AC9*$AM$6*1000*AE20," ")</f>
        <v xml:space="preserve"> </v>
      </c>
      <c r="AG20" s="516" t="str">
        <f>IF(Z20&gt;Z18,SQRT(($AM$3*$AM$7*1000*Z6)/(Z10/10000*100/Z16*$AM$6*1000)-1)," ")</f>
        <v xml:space="preserve"> </v>
      </c>
      <c r="AH20" s="516" t="str">
        <f>IF(Z20&gt;Z18,Z10/10000*100/Z16*0.9*Z9*$AM$6*1000*AG20," ")</f>
        <v xml:space="preserve"> </v>
      </c>
    </row>
    <row r="21" spans="1:36" ht="22" customHeight="1">
      <c r="A21" s="929" t="s">
        <v>878</v>
      </c>
      <c r="B21" s="929"/>
      <c r="C21" s="929"/>
      <c r="D21" s="929"/>
      <c r="E21" s="929"/>
      <c r="F21" s="929"/>
      <c r="G21" s="536" t="str">
        <f>IF(E22&gt;E18,"cot(teta) (ricalcolo)"," ")</f>
        <v>cot(teta) (ricalcolo)</v>
      </c>
      <c r="H21" s="536" t="str">
        <f>IF(E22&gt;E18,"VRd y"," ")</f>
        <v>VRd y</v>
      </c>
      <c r="I21" s="536" t="str">
        <f>IF(B22&gt;B18,"cot(teta) (ricalcolo)"," ")</f>
        <v>cot(teta) (ricalcolo)</v>
      </c>
      <c r="J21" s="536" t="str">
        <f>IF(B22&gt;B18,"VRd x"," ")</f>
        <v>VRd x</v>
      </c>
      <c r="L21" s="517"/>
      <c r="M21" s="929" t="s">
        <v>878</v>
      </c>
      <c r="N21" s="929"/>
      <c r="O21" s="929"/>
      <c r="P21" s="929"/>
      <c r="Q21" s="929"/>
      <c r="R21" s="929"/>
      <c r="S21" s="536" t="str">
        <f>IF(Q22&gt;Q18,"cot(teta) (ricalcolo)"," ")</f>
        <v>cot(teta) (ricalcolo)</v>
      </c>
      <c r="T21" s="536" t="str">
        <f>IF(Q22&gt;Q18,"VRd y"," ")</f>
        <v>VRd y</v>
      </c>
      <c r="U21" s="536" t="str">
        <f>IF(N22&gt;N18,"cot(teta) (ricalcolo)"," ")</f>
        <v>cot(teta) (ricalcolo)</v>
      </c>
      <c r="V21" s="536" t="str">
        <f>IF(N22&gt;N18,"VRd x"," ")</f>
        <v>VRd x</v>
      </c>
      <c r="Y21" s="929" t="s">
        <v>878</v>
      </c>
      <c r="Z21" s="929"/>
      <c r="AA21" s="929"/>
      <c r="AB21" s="929"/>
      <c r="AC21" s="929"/>
      <c r="AD21" s="929"/>
      <c r="AE21" s="536" t="str">
        <f>IF(AC22&gt;AC18,"cot(teta) (ricalcolo)"," ")</f>
        <v>cot(teta) (ricalcolo)</v>
      </c>
      <c r="AF21" s="536" t="str">
        <f>IF(AC22&gt;AC18,"VRd y"," ")</f>
        <v>VRd y</v>
      </c>
      <c r="AG21" s="536" t="str">
        <f>IF(Z22&gt;Z18,"cot(teta) (ricalcolo)"," ")</f>
        <v>cot(teta) (ricalcolo)</v>
      </c>
      <c r="AH21" s="536" t="str">
        <f>IF(Z22&gt;Z18,"VRd x"," ")</f>
        <v>VRd x</v>
      </c>
    </row>
    <row r="22" spans="1:36" ht="22" customHeight="1">
      <c r="A22" s="535" t="s">
        <v>899</v>
      </c>
      <c r="B22" s="522">
        <f>B10/10000*100/E16*0.9*B9*$AM$6*1000*$AM$4</f>
        <v>479.43435713479028</v>
      </c>
      <c r="C22" s="526" t="s">
        <v>221</v>
      </c>
      <c r="D22" s="535" t="s">
        <v>900</v>
      </c>
      <c r="E22" s="522">
        <f>E10/10000*100/E16*0.9*E9*$AM$6*1000*$AM$4</f>
        <v>516.31392306823557</v>
      </c>
      <c r="F22" s="526" t="s">
        <v>221</v>
      </c>
      <c r="G22" s="516">
        <f>IF(E22&gt;E18,SQRT(($AM$3*$AM$7*1000*E6)/(E10/10000*100/E16*$AM$6*1000)-1)," ")</f>
        <v>2.0459224233608966</v>
      </c>
      <c r="H22" s="516">
        <f>IF(E22&gt;E18,E10/10000*100/E16*0.9*E9*$AM$6*1000*G22," ")</f>
        <v>422.53529307949441</v>
      </c>
      <c r="I22" s="516">
        <f>IF(B22&gt;B18,SQRT(($AM$3*$AM$7*1000*B6)/(B10/10000*100/E16*$AM$6*1000)-1)," ")</f>
        <v>2.0459224233608966</v>
      </c>
      <c r="J22" s="516">
        <f>IF(B22&gt;B18,B10/10000*100/E16*0.9*B9*$AM$6*1000*I22," ")</f>
        <v>392.35420071667346</v>
      </c>
      <c r="L22" s="517"/>
      <c r="M22" s="535" t="s">
        <v>899</v>
      </c>
      <c r="N22" s="522">
        <f>N10/10000*100/Q16*0.9*N9*$AM$6*1000*$AM$4</f>
        <v>516.31392306823557</v>
      </c>
      <c r="O22" s="526" t="s">
        <v>221</v>
      </c>
      <c r="P22" s="535" t="s">
        <v>900</v>
      </c>
      <c r="Q22" s="522">
        <f>Q10/10000*100/Q16*0.9*Q9*$AM$6*1000*$AM$4</f>
        <v>479.43435713479028</v>
      </c>
      <c r="R22" s="526" t="s">
        <v>221</v>
      </c>
      <c r="S22" s="516">
        <f>IF(Q22&gt;Q18,SQRT(($AM$3*$AM$7*1000*Q6)/(Q10/10000*100/Q16*$AM$6*1000)-1)," ")</f>
        <v>2.0459224233608966</v>
      </c>
      <c r="T22" s="516">
        <f>IF(Q22&gt;Q18,Q10/10000*100/Q16*0.9*Q9*$AM$6*1000*S22," ")</f>
        <v>392.35420071667346</v>
      </c>
      <c r="U22" s="516">
        <f>IF(N22&gt;N18,SQRT(($AM$3*$AM$7*1000*N6)/(N10/10000*100/Q16*$AM$6*1000)-1)," ")</f>
        <v>2.0459224233608966</v>
      </c>
      <c r="V22" s="516">
        <f>IF(N22&gt;N18,N10/10000*100/Q16*0.9*N9*$AM$6*1000*U22," ")</f>
        <v>422.53529307949441</v>
      </c>
      <c r="Y22" s="535" t="s">
        <v>899</v>
      </c>
      <c r="Z22" s="522">
        <f>Z10/10000*100/AC16*0.9*Z9*$AM$6*1000*$AM$4</f>
        <v>479.43435713479028</v>
      </c>
      <c r="AA22" s="526" t="s">
        <v>221</v>
      </c>
      <c r="AB22" s="535" t="s">
        <v>900</v>
      </c>
      <c r="AC22" s="522">
        <f>AC10/10000*100/AC16*0.9*AC9*$AM$6*1000*$AM$4</f>
        <v>516.31392306823557</v>
      </c>
      <c r="AD22" s="526" t="s">
        <v>221</v>
      </c>
      <c r="AE22" s="516">
        <f>IF(AC22&gt;AC18,SQRT(($AM$3*$AM$7*1000*AC6)/(AC10/10000*100/AC16*$AM$6*1000)-1)," ")</f>
        <v>2.0459224233608966</v>
      </c>
      <c r="AF22" s="516">
        <f>IF(AC22&gt;AC18,AC10/10000*100/AC16*0.9*AC9*$AM$6*1000*AE22," ")</f>
        <v>422.53529307949441</v>
      </c>
      <c r="AG22" s="516">
        <f>IF(Z22&gt;Z18,SQRT(($AM$3*$AM$7*1000*Z6)/(Z10/10000*100/AC16*$AM$6*1000)-1)," ")</f>
        <v>2.0459224233608966</v>
      </c>
      <c r="AH22" s="516">
        <f>IF(Z22&gt;Z18,Z10/10000*100/AC16*0.9*Z9*$AM$6*1000*AG22," ")</f>
        <v>392.35420071667346</v>
      </c>
    </row>
    <row r="23" spans="1:36" ht="22" customHeight="1" thickBot="1">
      <c r="E23" s="517"/>
      <c r="L23" s="517"/>
      <c r="Q23" s="517"/>
      <c r="AC23" s="517"/>
    </row>
    <row r="24" spans="1:36" ht="22" customHeight="1" thickBot="1">
      <c r="A24" s="933" t="s">
        <v>721</v>
      </c>
      <c r="B24" s="934"/>
      <c r="C24" s="934"/>
      <c r="D24" s="934"/>
      <c r="E24" s="934"/>
      <c r="F24" s="935"/>
      <c r="L24" s="517"/>
      <c r="M24" s="933" t="s">
        <v>721</v>
      </c>
      <c r="N24" s="934"/>
      <c r="O24" s="934"/>
      <c r="P24" s="934"/>
      <c r="Q24" s="934"/>
      <c r="R24" s="935"/>
      <c r="Y24" s="933" t="s">
        <v>721</v>
      </c>
      <c r="Z24" s="934"/>
      <c r="AA24" s="934"/>
      <c r="AB24" s="934"/>
      <c r="AC24" s="934"/>
      <c r="AD24" s="935"/>
    </row>
    <row r="25" spans="1:36" ht="22" customHeight="1">
      <c r="A25" s="940" t="s">
        <v>869</v>
      </c>
      <c r="B25" s="940"/>
      <c r="C25" s="525" t="s">
        <v>218</v>
      </c>
      <c r="D25" s="940" t="s">
        <v>872</v>
      </c>
      <c r="E25" s="940"/>
      <c r="F25" s="525" t="s">
        <v>218</v>
      </c>
      <c r="H25" s="930" t="s">
        <v>904</v>
      </c>
      <c r="I25" s="931"/>
      <c r="J25" s="930" t="s">
        <v>863</v>
      </c>
      <c r="K25" s="931"/>
      <c r="L25" s="517"/>
      <c r="M25" s="940" t="s">
        <v>869</v>
      </c>
      <c r="N25" s="940"/>
      <c r="O25" s="525" t="s">
        <v>218</v>
      </c>
      <c r="P25" s="940" t="s">
        <v>872</v>
      </c>
      <c r="Q25" s="940"/>
      <c r="R25" s="525" t="s">
        <v>218</v>
      </c>
      <c r="T25" s="930" t="s">
        <v>904</v>
      </c>
      <c r="U25" s="931"/>
      <c r="V25" s="930" t="s">
        <v>863</v>
      </c>
      <c r="W25" s="931"/>
      <c r="Y25" s="940" t="s">
        <v>869</v>
      </c>
      <c r="Z25" s="940"/>
      <c r="AA25" s="525" t="s">
        <v>218</v>
      </c>
      <c r="AB25" s="940" t="s">
        <v>872</v>
      </c>
      <c r="AC25" s="940"/>
      <c r="AD25" s="525" t="s">
        <v>218</v>
      </c>
      <c r="AF25" s="930" t="s">
        <v>904</v>
      </c>
      <c r="AG25" s="931"/>
      <c r="AH25" s="930" t="s">
        <v>863</v>
      </c>
      <c r="AI25" s="931"/>
    </row>
    <row r="26" spans="1:36" ht="22" customHeight="1">
      <c r="A26" s="526" t="s">
        <v>410</v>
      </c>
      <c r="B26" s="526">
        <v>0.7</v>
      </c>
      <c r="C26" s="526" t="s">
        <v>2</v>
      </c>
      <c r="D26" s="526" t="s">
        <v>410</v>
      </c>
      <c r="E26" s="526">
        <v>0.3</v>
      </c>
      <c r="F26" s="526" t="s">
        <v>2</v>
      </c>
      <c r="H26" s="539" t="s">
        <v>902</v>
      </c>
      <c r="I26" s="540" t="s">
        <v>903</v>
      </c>
      <c r="J26" s="936" t="str">
        <f>IF(AND(I32="OK",K31="OK",K32="OK",I31="OK"),"Verificato",IF(I31="NO","Taglio in direzione X non verificato",IF(K31="NO","Taglio in direzione Y non verificato",IF(I32="NO","Taglio in zona critica in direzione X non verificato","Taglio in zona critica in direzione Y non verificato"))))</f>
        <v>Verificato</v>
      </c>
      <c r="K26" s="937"/>
      <c r="L26" s="517"/>
      <c r="M26" s="526" t="s">
        <v>410</v>
      </c>
      <c r="N26" s="526">
        <v>0.3</v>
      </c>
      <c r="O26" s="526" t="s">
        <v>2</v>
      </c>
      <c r="P26" s="526" t="s">
        <v>410</v>
      </c>
      <c r="Q26" s="526">
        <v>0.7</v>
      </c>
      <c r="R26" s="526" t="s">
        <v>2</v>
      </c>
      <c r="T26" s="539" t="s">
        <v>902</v>
      </c>
      <c r="U26" s="540" t="s">
        <v>903</v>
      </c>
      <c r="V26" s="936" t="str">
        <f>IF(AND(U32="OK",W31="OK",W32="OK",U31="OK"),"Verificato",IF(U31="NO","Taglio in direzione X non verificato",IF(W31="NO","Taglio in direzione Y non verificato",IF(U32="NO","Taglio in zona critica in direzione X non verificato","Taglio in zona critica in direzione Y non verificato"))))</f>
        <v>Verificato</v>
      </c>
      <c r="W26" s="937"/>
      <c r="Y26" s="526" t="s">
        <v>410</v>
      </c>
      <c r="Z26" s="526">
        <v>0.7</v>
      </c>
      <c r="AA26" s="526" t="s">
        <v>2</v>
      </c>
      <c r="AB26" s="526" t="s">
        <v>410</v>
      </c>
      <c r="AC26" s="526">
        <v>0.3</v>
      </c>
      <c r="AD26" s="526" t="s">
        <v>2</v>
      </c>
      <c r="AF26" s="539" t="s">
        <v>902</v>
      </c>
      <c r="AG26" s="540" t="s">
        <v>903</v>
      </c>
      <c r="AH26" s="936" t="str">
        <f>IF(AND(AG32="OK",AI31="OK",AI32="OK",AG31="OK"),"Verificato",IF(AG31="NO","Taglio in direzione X non verificato",IF(AI31="NO","Taglio in direzione Y non verificato",IF(AG32="NO","Taglio in zona critica in direzione X non verificato","Taglio in zona critica in direzione Y non verificato"))))</f>
        <v>Verificato</v>
      </c>
      <c r="AI26" s="937"/>
    </row>
    <row r="27" spans="1:36" ht="22" customHeight="1" thickBot="1">
      <c r="A27" s="526" t="s">
        <v>439</v>
      </c>
      <c r="B27" s="526">
        <v>0.3</v>
      </c>
      <c r="C27" s="526" t="s">
        <v>2</v>
      </c>
      <c r="D27" s="526" t="s">
        <v>439</v>
      </c>
      <c r="E27" s="526">
        <v>0.7</v>
      </c>
      <c r="F27" s="526" t="s">
        <v>2</v>
      </c>
      <c r="H27" s="537" t="str">
        <f>IF(AND(E30/E36&gt;=0.08*$AM$7*E31/$AM$6,B30/E36&gt;=0.08*$AM$7*B31/$AM$6),"Verificato",IF(E30/E36&gt;=0.08*$AM$7*E31/$AM$6,"Direzione X non verificata","Direzione Y non verificata"))</f>
        <v>Verificato</v>
      </c>
      <c r="I27" s="538" t="str">
        <f>IF(AND(E30/B36&gt;=0.12*$AM$7*E31/$AM$6,B30/B36&gt;=0.12*$AM$7*B31/$AM$6),"Verificato",IF(E30/B36&gt;=0.12*$AM$7*E31/$AM$6,"Direzione X non verificata","Direzione Y non verificata"))</f>
        <v>Verificato</v>
      </c>
      <c r="J27" s="938"/>
      <c r="K27" s="939"/>
      <c r="L27" s="517"/>
      <c r="M27" s="526" t="s">
        <v>439</v>
      </c>
      <c r="N27" s="526">
        <v>0.7</v>
      </c>
      <c r="O27" s="526" t="s">
        <v>2</v>
      </c>
      <c r="P27" s="526" t="s">
        <v>439</v>
      </c>
      <c r="Q27" s="526">
        <v>0.3</v>
      </c>
      <c r="R27" s="526" t="s">
        <v>2</v>
      </c>
      <c r="T27" s="537" t="str">
        <f>IF(AND(Q30/Q36&gt;=0.08*$AM$7*Q31/$AM$6,N30/Q36&gt;=0.08*$AM$7*N31/$AM$6),"Verificato",IF(Q30/Q36&gt;=0.08*$AM$7*Q31/$AM$6,"Direzione X non verificata","Direzione Y non verificata"))</f>
        <v>Verificato</v>
      </c>
      <c r="U27" s="538" t="str">
        <f>IF(AND(Q30/N36&gt;=0.12*$AM$7*Q31/$AM$6,N30/N36&gt;=0.12*$AM$7*N31/$AM$6),"Verificato",IF(Q30/N36&gt;=0.12*$AM$7*Q31/$AM$6,"Direzione X non verificata","Direzione Y non verificata"))</f>
        <v>Verificato</v>
      </c>
      <c r="V27" s="938"/>
      <c r="W27" s="939"/>
      <c r="Y27" s="526" t="s">
        <v>439</v>
      </c>
      <c r="Z27" s="526">
        <v>0.3</v>
      </c>
      <c r="AA27" s="526" t="s">
        <v>2</v>
      </c>
      <c r="AB27" s="526" t="s">
        <v>439</v>
      </c>
      <c r="AC27" s="526">
        <v>0.7</v>
      </c>
      <c r="AD27" s="526" t="s">
        <v>2</v>
      </c>
      <c r="AF27" s="537" t="str">
        <f>IF(AND(AC30/AC36&gt;=0.08*$AM$7*AC31/$AM$6,Z30/AC36&gt;=0.08*$AM$7*Z31/$AM$6),"Verificato",IF(AC30/AC36&gt;=0.08*$AM$7*AC31/$AM$6,"Direzione X non verificata","Direzione Y non verificata"))</f>
        <v>Verificato</v>
      </c>
      <c r="AG27" s="538" t="str">
        <f>IF(AND(AC30/Z36&gt;=0.12*$AM$7*AC31/$AM$6,Z30/Z36&gt;=0.12*$AM$7*Z31/$AM$6),"Verificato",IF(AC30/Z36&gt;=0.12*$AM$7*AC31/$AM$6,"Direzione X non verificata","Direzione Y non verificata"))</f>
        <v>Verificato</v>
      </c>
      <c r="AH27" s="938"/>
      <c r="AI27" s="939"/>
    </row>
    <row r="28" spans="1:36" ht="22" customHeight="1">
      <c r="A28" s="526" t="s">
        <v>870</v>
      </c>
      <c r="B28" s="526">
        <v>0.04</v>
      </c>
      <c r="C28" s="526" t="s">
        <v>2</v>
      </c>
      <c r="D28" s="526" t="s">
        <v>870</v>
      </c>
      <c r="E28" s="526">
        <v>0.04</v>
      </c>
      <c r="F28" s="526" t="s">
        <v>2</v>
      </c>
      <c r="L28" s="517"/>
      <c r="M28" s="526" t="s">
        <v>870</v>
      </c>
      <c r="N28" s="526">
        <v>0.04</v>
      </c>
      <c r="O28" s="526" t="s">
        <v>2</v>
      </c>
      <c r="P28" s="526" t="s">
        <v>870</v>
      </c>
      <c r="Q28" s="526">
        <v>0.04</v>
      </c>
      <c r="R28" s="526" t="s">
        <v>2</v>
      </c>
      <c r="Y28" s="526" t="s">
        <v>870</v>
      </c>
      <c r="Z28" s="526">
        <v>0.04</v>
      </c>
      <c r="AA28" s="526" t="s">
        <v>2</v>
      </c>
      <c r="AB28" s="526" t="s">
        <v>870</v>
      </c>
      <c r="AC28" s="526">
        <v>0.04</v>
      </c>
      <c r="AD28" s="526" t="s">
        <v>2</v>
      </c>
    </row>
    <row r="29" spans="1:36" ht="22" customHeight="1">
      <c r="A29" s="526" t="s">
        <v>871</v>
      </c>
      <c r="B29" s="526">
        <f>B27-B28</f>
        <v>0.26</v>
      </c>
      <c r="C29" s="526" t="s">
        <v>2</v>
      </c>
      <c r="D29" s="526" t="s">
        <v>871</v>
      </c>
      <c r="E29" s="526">
        <f>E27-E28</f>
        <v>0.65999999999999992</v>
      </c>
      <c r="F29" s="526" t="s">
        <v>2</v>
      </c>
      <c r="H29" s="511" t="s">
        <v>881</v>
      </c>
      <c r="I29" s="512">
        <f>IF(B40&lt;B38,MIN(B40,B38),J40)</f>
        <v>306.83798856626572</v>
      </c>
      <c r="J29" s="511" t="s">
        <v>882</v>
      </c>
      <c r="K29" s="512">
        <f>IF(E40&lt;E38,MIN(E40,E38),H40)</f>
        <v>389.44821625718339</v>
      </c>
      <c r="L29" s="517"/>
      <c r="M29" s="526" t="s">
        <v>871</v>
      </c>
      <c r="N29" s="526">
        <f>N27-N28</f>
        <v>0.65999999999999992</v>
      </c>
      <c r="O29" s="526" t="s">
        <v>2</v>
      </c>
      <c r="P29" s="526" t="s">
        <v>871</v>
      </c>
      <c r="Q29" s="526">
        <f>Q27-Q28</f>
        <v>0.26</v>
      </c>
      <c r="R29" s="526" t="s">
        <v>2</v>
      </c>
      <c r="T29" s="511" t="s">
        <v>881</v>
      </c>
      <c r="U29" s="512">
        <f>IF(N40&lt;N38,MIN(N40,N38),V40)</f>
        <v>389.44821625718339</v>
      </c>
      <c r="V29" s="511" t="s">
        <v>882</v>
      </c>
      <c r="W29" s="512">
        <f>IF(Q40&lt;Q38,MIN(Q40,Q38),T40)</f>
        <v>306.83798856626572</v>
      </c>
      <c r="Y29" s="526" t="s">
        <v>871</v>
      </c>
      <c r="Z29" s="526">
        <f>Z27-Z28</f>
        <v>0.26</v>
      </c>
      <c r="AA29" s="526" t="s">
        <v>2</v>
      </c>
      <c r="AB29" s="526" t="s">
        <v>871</v>
      </c>
      <c r="AC29" s="526">
        <f>AC27-AC28</f>
        <v>0.65999999999999992</v>
      </c>
      <c r="AD29" s="526" t="s">
        <v>2</v>
      </c>
      <c r="AF29" s="511" t="s">
        <v>881</v>
      </c>
      <c r="AG29" s="512">
        <f>IF(Z40&lt;Z38,MIN(Z40,Z38),AH40)</f>
        <v>306.83798856626572</v>
      </c>
      <c r="AH29" s="511" t="s">
        <v>882</v>
      </c>
      <c r="AI29" s="512">
        <f>IF(AC40&lt;AC38,MIN(AC40,AC38),AF40)</f>
        <v>490.25242258437964</v>
      </c>
      <c r="AJ29" s="513"/>
    </row>
    <row r="30" spans="1:36" ht="22" customHeight="1">
      <c r="A30" s="526" t="s">
        <v>890</v>
      </c>
      <c r="B30" s="522">
        <f>4*PI()*(0.8/2)^2</f>
        <v>2.0106192982974678</v>
      </c>
      <c r="C30" s="526" t="s">
        <v>891</v>
      </c>
      <c r="D30" s="526" t="s">
        <v>890</v>
      </c>
      <c r="E30" s="522">
        <f>2*PI()*(0.8/2)^2</f>
        <v>1.0053096491487339</v>
      </c>
      <c r="F30" s="526" t="s">
        <v>891</v>
      </c>
      <c r="H30" s="511" t="s">
        <v>883</v>
      </c>
      <c r="I30" s="512">
        <f>IF(B42&lt;B38,MIN(B42,B38),J42)</f>
        <v>430.96208266859895</v>
      </c>
      <c r="J30" s="511" t="s">
        <v>884</v>
      </c>
      <c r="K30" s="512">
        <f>IF(E42&lt;E38,MIN(E42,E38),H42)</f>
        <v>497.98802398654692</v>
      </c>
      <c r="L30" s="517" t="str">
        <f t="shared" ref="L30" si="0">IF(N30&gt;1.5,"1 tirantino --&gt;"," ")</f>
        <v xml:space="preserve"> </v>
      </c>
      <c r="M30" s="526" t="s">
        <v>890</v>
      </c>
      <c r="N30" s="522">
        <f>2*PI()*(0.8/2)^2</f>
        <v>1.0053096491487339</v>
      </c>
      <c r="O30" s="526" t="s">
        <v>891</v>
      </c>
      <c r="P30" s="526" t="s">
        <v>890</v>
      </c>
      <c r="Q30" s="522">
        <f>4*PI()*(0.8/2)^2</f>
        <v>2.0106192982974678</v>
      </c>
      <c r="R30" s="526" t="s">
        <v>891</v>
      </c>
      <c r="T30" s="511" t="s">
        <v>883</v>
      </c>
      <c r="U30" s="512">
        <f>IF(N42&lt;N38,MIN(N42,N38),V42)</f>
        <v>497.98802398654692</v>
      </c>
      <c r="V30" s="511" t="s">
        <v>884</v>
      </c>
      <c r="W30" s="512">
        <f>IF(Q42&lt;Q38,MIN(Q42,Q38),T42)</f>
        <v>430.96208266859895</v>
      </c>
      <c r="X30" s="517" t="str">
        <f>IF(AC30&gt;1.5,"1 tirantino --&gt;"," ")</f>
        <v>1 tirantino --&gt;</v>
      </c>
      <c r="Y30" s="526" t="s">
        <v>890</v>
      </c>
      <c r="Z30" s="522">
        <f>4*PI()*(0.8/2)^2</f>
        <v>2.0106192982974678</v>
      </c>
      <c r="AA30" s="526" t="s">
        <v>891</v>
      </c>
      <c r="AB30" s="526" t="s">
        <v>890</v>
      </c>
      <c r="AC30" s="522">
        <f>3*PI()*(0.8/2)^2</f>
        <v>1.5079644737231011</v>
      </c>
      <c r="AD30" s="526" t="s">
        <v>891</v>
      </c>
      <c r="AF30" s="511" t="s">
        <v>883</v>
      </c>
      <c r="AG30" s="512">
        <f>IF(Z42&lt;Z38,MIN(Z42,Z38),AH42)</f>
        <v>430.96208266859895</v>
      </c>
      <c r="AH30" s="511" t="s">
        <v>884</v>
      </c>
      <c r="AI30" s="512">
        <f>IF(AC42&lt;AC38,MIN(AC42,AC38),AF42)</f>
        <v>572.32295357086207</v>
      </c>
      <c r="AJ30" s="513"/>
    </row>
    <row r="31" spans="1:36" ht="22" customHeight="1">
      <c r="A31" s="526" t="s">
        <v>892</v>
      </c>
      <c r="B31" s="526">
        <f>B27-B28</f>
        <v>0.26</v>
      </c>
      <c r="C31" s="526" t="s">
        <v>2</v>
      </c>
      <c r="D31" s="526" t="s">
        <v>892</v>
      </c>
      <c r="E31" s="526">
        <f>E27-E28</f>
        <v>0.65999999999999992</v>
      </c>
      <c r="F31" s="526" t="s">
        <v>2</v>
      </c>
      <c r="H31" s="513"/>
      <c r="I31" s="513" t="str">
        <f>IF(I29&gt;B34,"OK","NO")</f>
        <v>OK</v>
      </c>
      <c r="J31" s="513"/>
      <c r="K31" s="513" t="str">
        <f>IF(K29&gt;E34,"OK","NO")</f>
        <v>OK</v>
      </c>
      <c r="L31" s="517"/>
      <c r="M31" s="526" t="s">
        <v>892</v>
      </c>
      <c r="N31" s="526">
        <f>N27-N28</f>
        <v>0.65999999999999992</v>
      </c>
      <c r="O31" s="526" t="s">
        <v>2</v>
      </c>
      <c r="P31" s="526" t="s">
        <v>892</v>
      </c>
      <c r="Q31" s="526">
        <f>Q27-Q28</f>
        <v>0.26</v>
      </c>
      <c r="R31" s="526" t="s">
        <v>2</v>
      </c>
      <c r="T31" s="513"/>
      <c r="U31" s="513" t="str">
        <f>IF(U29&gt;N34,"OK","NO")</f>
        <v>OK</v>
      </c>
      <c r="V31" s="513"/>
      <c r="W31" s="513" t="str">
        <f>IF(W29&gt;Q34,"OK","NO")</f>
        <v>OK</v>
      </c>
      <c r="Y31" s="526" t="s">
        <v>892</v>
      </c>
      <c r="Z31" s="526">
        <f>Z27-Z28</f>
        <v>0.26</v>
      </c>
      <c r="AA31" s="526" t="s">
        <v>2</v>
      </c>
      <c r="AB31" s="526" t="s">
        <v>892</v>
      </c>
      <c r="AC31" s="526">
        <f>AC27-AC28</f>
        <v>0.65999999999999992</v>
      </c>
      <c r="AD31" s="526" t="s">
        <v>2</v>
      </c>
      <c r="AF31" s="513"/>
      <c r="AG31" s="513" t="str">
        <f>IF(AG29&gt;Z34,"OK","NO")</f>
        <v>OK</v>
      </c>
      <c r="AH31" s="513"/>
      <c r="AI31" s="513" t="str">
        <f>IF(AI29&gt;AC34,"OK","NO")</f>
        <v>OK</v>
      </c>
      <c r="AJ31" s="513"/>
    </row>
    <row r="32" spans="1:36" ht="22" customHeight="1">
      <c r="A32" s="517"/>
      <c r="B32" s="517"/>
      <c r="C32" s="517"/>
      <c r="D32" s="517"/>
      <c r="E32" s="517"/>
      <c r="F32" s="517"/>
      <c r="H32" s="514" t="s">
        <v>879</v>
      </c>
      <c r="I32" s="513" t="str">
        <f>IF(I30&gt;B34,"OK","NO")</f>
        <v>OK</v>
      </c>
      <c r="J32" s="511" t="s">
        <v>880</v>
      </c>
      <c r="K32" s="513" t="str">
        <f>IF(K30&gt;E34,"OK","NO")</f>
        <v>OK</v>
      </c>
      <c r="L32" s="517"/>
      <c r="M32" s="517"/>
      <c r="N32" s="517"/>
      <c r="O32" s="517"/>
      <c r="P32" s="517"/>
      <c r="Q32" s="517"/>
      <c r="R32" s="517"/>
      <c r="T32" s="514" t="s">
        <v>879</v>
      </c>
      <c r="U32" s="513" t="str">
        <f>IF(U30&gt;N34,"OK","NO")</f>
        <v>OK</v>
      </c>
      <c r="V32" s="511" t="s">
        <v>880</v>
      </c>
      <c r="W32" s="513" t="str">
        <f>IF(W30&gt;Q34,"OK","NO")</f>
        <v>OK</v>
      </c>
      <c r="Y32" s="517"/>
      <c r="Z32" s="517"/>
      <c r="AA32" s="517"/>
      <c r="AB32" s="517"/>
      <c r="AC32" s="517"/>
      <c r="AD32" s="517"/>
      <c r="AF32" s="514" t="s">
        <v>879</v>
      </c>
      <c r="AG32" s="513" t="str">
        <f>IF(AG30&gt;Z34,"OK","NO")</f>
        <v>OK</v>
      </c>
      <c r="AH32" s="511" t="s">
        <v>880</v>
      </c>
      <c r="AI32" s="513" t="str">
        <f>IF(AI30&gt;AC34,"OK","NO")</f>
        <v>OK</v>
      </c>
      <c r="AJ32" s="513"/>
    </row>
    <row r="33" spans="1:35" ht="22" customHeight="1">
      <c r="A33" s="929" t="s">
        <v>865</v>
      </c>
      <c r="B33" s="929"/>
      <c r="C33" s="929"/>
      <c r="D33" s="929"/>
      <c r="E33" s="929"/>
      <c r="F33" s="929"/>
      <c r="L33" s="517"/>
      <c r="M33" s="929" t="s">
        <v>865</v>
      </c>
      <c r="N33" s="929"/>
      <c r="O33" s="929"/>
      <c r="P33" s="929"/>
      <c r="Q33" s="929"/>
      <c r="R33" s="929"/>
      <c r="Y33" s="929" t="s">
        <v>865</v>
      </c>
      <c r="Z33" s="929"/>
      <c r="AA33" s="929"/>
      <c r="AB33" s="929"/>
      <c r="AC33" s="929"/>
      <c r="AD33" s="929"/>
    </row>
    <row r="34" spans="1:35" ht="22" customHeight="1">
      <c r="A34" s="532" t="s">
        <v>893</v>
      </c>
      <c r="B34" s="533">
        <f>1.3*2*'21-Pilastri studiati'!AP11/(hinterpiano-htrave_emergente)</f>
        <v>107.61858361712758</v>
      </c>
      <c r="C34" s="534" t="s">
        <v>221</v>
      </c>
      <c r="D34" s="532" t="s">
        <v>894</v>
      </c>
      <c r="E34" s="533">
        <f>1.3*2*'21-Pilastri studiati'!AS11/(hinterpiano-htrave_emergente)</f>
        <v>254.55067850137928</v>
      </c>
      <c r="F34" s="534" t="s">
        <v>221</v>
      </c>
      <c r="L34" s="517"/>
      <c r="M34" s="532" t="s">
        <v>893</v>
      </c>
      <c r="N34" s="533">
        <f>1.3*2*'21-Pilastri studiati'!AP36/(hinterpiano-htrave_emergente)</f>
        <v>342.29984909372649</v>
      </c>
      <c r="O34" s="534" t="s">
        <v>221</v>
      </c>
      <c r="P34" s="532" t="s">
        <v>894</v>
      </c>
      <c r="Q34" s="533">
        <f>1.3*2*'21-Pilastri studiati'!AS36/(hinterpiano-htrave_emergente)</f>
        <v>136.65204793632105</v>
      </c>
      <c r="R34" s="534" t="s">
        <v>221</v>
      </c>
      <c r="Y34" s="532" t="s">
        <v>893</v>
      </c>
      <c r="Z34" s="533">
        <f>1.3*2*'21-Pilastri studiati'!AP61/(hinterpiano-htrave_emergente)</f>
        <v>157.0747365417985</v>
      </c>
      <c r="AA34" s="534" t="s">
        <v>221</v>
      </c>
      <c r="AB34" s="532" t="s">
        <v>894</v>
      </c>
      <c r="AC34" s="533">
        <f>1.3*2*'21-Pilastri studiati'!AS61/(hinterpiano-htrave_emergente)</f>
        <v>393.45666184051174</v>
      </c>
      <c r="AD34" s="534" t="s">
        <v>221</v>
      </c>
    </row>
    <row r="35" spans="1:35" ht="22" customHeight="1">
      <c r="A35" s="932" t="s">
        <v>875</v>
      </c>
      <c r="B35" s="932"/>
      <c r="C35" s="932"/>
      <c r="D35" s="932" t="s">
        <v>874</v>
      </c>
      <c r="E35" s="932"/>
      <c r="F35" s="932"/>
      <c r="G35" s="932" t="s">
        <v>877</v>
      </c>
      <c r="H35" s="932"/>
      <c r="I35" s="932"/>
      <c r="L35" s="517"/>
      <c r="M35" s="932" t="s">
        <v>875</v>
      </c>
      <c r="N35" s="932"/>
      <c r="O35" s="932"/>
      <c r="P35" s="932" t="s">
        <v>874</v>
      </c>
      <c r="Q35" s="932"/>
      <c r="R35" s="932"/>
      <c r="S35" s="932" t="s">
        <v>877</v>
      </c>
      <c r="T35" s="932"/>
      <c r="U35" s="932"/>
      <c r="Y35" s="932" t="s">
        <v>875</v>
      </c>
      <c r="Z35" s="932"/>
      <c r="AA35" s="932"/>
      <c r="AB35" s="932" t="s">
        <v>874</v>
      </c>
      <c r="AC35" s="932"/>
      <c r="AD35" s="932"/>
      <c r="AE35" s="932" t="s">
        <v>877</v>
      </c>
      <c r="AF35" s="932"/>
      <c r="AG35" s="932"/>
    </row>
    <row r="36" spans="1:35" ht="22" customHeight="1">
      <c r="A36" s="526" t="s">
        <v>876</v>
      </c>
      <c r="B36" s="526">
        <v>15</v>
      </c>
      <c r="C36" s="526" t="s">
        <v>220</v>
      </c>
      <c r="D36" s="526" t="s">
        <v>895</v>
      </c>
      <c r="E36" s="526">
        <f>MIN($B$7*100/3,12.5,6*1.6)</f>
        <v>9.6000000000000014</v>
      </c>
      <c r="F36" s="526" t="s">
        <v>220</v>
      </c>
      <c r="G36" s="526" t="s">
        <v>896</v>
      </c>
      <c r="H36" s="526">
        <f>IF((hinterpiano-htrave_emergente)&lt;3*B26,(hinterpiano-htrave_emergente),MAX(B26*100,100*(hinterpiano-htrave_emergente)/6,45))</f>
        <v>70</v>
      </c>
      <c r="I36" s="526" t="s">
        <v>220</v>
      </c>
      <c r="L36" s="517"/>
      <c r="M36" s="526" t="s">
        <v>876</v>
      </c>
      <c r="N36" s="526">
        <v>15</v>
      </c>
      <c r="O36" s="526" t="s">
        <v>220</v>
      </c>
      <c r="P36" s="526" t="s">
        <v>895</v>
      </c>
      <c r="Q36" s="526">
        <f>MIN($B$7*100/3,12.5,6*1.6)</f>
        <v>9.6000000000000014</v>
      </c>
      <c r="R36" s="526" t="s">
        <v>220</v>
      </c>
      <c r="S36" s="526" t="s">
        <v>896</v>
      </c>
      <c r="T36" s="526">
        <f>IF((hinterpiano-htrave_emergente)&lt;3*N27,(hinterpiano-htrave_emergente),MAX(N27*100,100*(hinterpiano-htrave_emergente)/6,45))</f>
        <v>70</v>
      </c>
      <c r="U36" s="526" t="s">
        <v>220</v>
      </c>
      <c r="X36" s="517" t="str">
        <f t="shared" ref="X36" si="1">IF(Z36=10,"passo 10 --&gt;"," ")</f>
        <v xml:space="preserve"> </v>
      </c>
      <c r="Y36" s="526" t="s">
        <v>876</v>
      </c>
      <c r="Z36" s="526">
        <v>15</v>
      </c>
      <c r="AA36" s="526" t="s">
        <v>220</v>
      </c>
      <c r="AB36" s="526" t="s">
        <v>895</v>
      </c>
      <c r="AC36" s="526">
        <f>MIN($B$7*100/3,12.5,6*1.6)</f>
        <v>9.6000000000000014</v>
      </c>
      <c r="AD36" s="526" t="s">
        <v>220</v>
      </c>
      <c r="AE36" s="526" t="s">
        <v>896</v>
      </c>
      <c r="AF36" s="526">
        <f>IF((hinterpiano-htrave_emergente)&lt;3*Z26,(hinterpiano-htrave_emergente),MAX(Z26*100,100*(hinterpiano-htrave_emergente)/6,45))</f>
        <v>70</v>
      </c>
      <c r="AG36" s="526" t="s">
        <v>220</v>
      </c>
    </row>
    <row r="37" spans="1:35" ht="22" customHeight="1">
      <c r="A37" s="929" t="s">
        <v>866</v>
      </c>
      <c r="B37" s="929"/>
      <c r="C37" s="929"/>
      <c r="D37" s="929"/>
      <c r="E37" s="929"/>
      <c r="F37" s="929"/>
      <c r="L37" s="517"/>
      <c r="M37" s="929" t="s">
        <v>866</v>
      </c>
      <c r="N37" s="929"/>
      <c r="O37" s="929"/>
      <c r="P37" s="929"/>
      <c r="Q37" s="929"/>
      <c r="R37" s="929"/>
      <c r="Y37" s="929" t="s">
        <v>866</v>
      </c>
      <c r="Z37" s="929"/>
      <c r="AA37" s="929"/>
      <c r="AB37" s="929"/>
      <c r="AC37" s="929"/>
      <c r="AD37" s="929"/>
    </row>
    <row r="38" spans="1:35" ht="22" customHeight="1">
      <c r="A38" s="535" t="s">
        <v>897</v>
      </c>
      <c r="B38" s="522">
        <f>($AM$3*$AM$7*1000*B26*0.9*B29*$AM$4)/(1+$AM$4^2)</f>
        <v>400.08620689655174</v>
      </c>
      <c r="C38" s="526" t="s">
        <v>221</v>
      </c>
      <c r="D38" s="535" t="s">
        <v>898</v>
      </c>
      <c r="E38" s="522">
        <f>($AM$3*$AM$7*1000*E26*0.9*E29*$AM$4)/(1+$AM$4^2)</f>
        <v>435.25862068965512</v>
      </c>
      <c r="F38" s="526" t="s">
        <v>221</v>
      </c>
      <c r="L38" s="517"/>
      <c r="M38" s="535" t="s">
        <v>897</v>
      </c>
      <c r="N38" s="522">
        <f>($AM$3*$AM$7*1000*N26*0.9*N29*$AM$4)/(1+$AM$4^2)</f>
        <v>435.25862068965512</v>
      </c>
      <c r="O38" s="526" t="s">
        <v>221</v>
      </c>
      <c r="P38" s="535" t="s">
        <v>898</v>
      </c>
      <c r="Q38" s="522">
        <f>($AM$3*$AM$7*1000*Q26*0.9*Q29*$AM$4)/(1+$AM$4^2)</f>
        <v>400.08620689655174</v>
      </c>
      <c r="R38" s="526" t="s">
        <v>221</v>
      </c>
      <c r="Y38" s="535" t="s">
        <v>897</v>
      </c>
      <c r="Z38" s="522">
        <f>($AM$3*$AM$7*1000*Z26*0.9*Z29*$AM$4)/(1+$AM$4^2)</f>
        <v>400.08620689655174</v>
      </c>
      <c r="AA38" s="526" t="s">
        <v>221</v>
      </c>
      <c r="AB38" s="535" t="s">
        <v>898</v>
      </c>
      <c r="AC38" s="522">
        <f>($AM$3*$AM$7*1000*AC26*0.9*AC29*$AM$4)/(1+$AM$4^2)</f>
        <v>435.25862068965512</v>
      </c>
      <c r="AD38" s="526" t="s">
        <v>221</v>
      </c>
    </row>
    <row r="39" spans="1:35" ht="22" customHeight="1">
      <c r="A39" s="929" t="s">
        <v>867</v>
      </c>
      <c r="B39" s="929"/>
      <c r="C39" s="929"/>
      <c r="D39" s="929"/>
      <c r="E39" s="929"/>
      <c r="F39" s="929"/>
      <c r="G39" s="536" t="str">
        <f>IF(E40&gt;E38,"cot(teta) (ricalcolo)"," ")</f>
        <v xml:space="preserve"> </v>
      </c>
      <c r="H39" s="536" t="str">
        <f>IF(E40&gt;E38,"VRd y"," ")</f>
        <v xml:space="preserve"> </v>
      </c>
      <c r="I39" s="536" t="str">
        <f>IF(B40&gt;B38,"cot(teta) (ricalcolo)"," ")</f>
        <v xml:space="preserve"> </v>
      </c>
      <c r="J39" s="536" t="str">
        <f>IF(B40&gt;B38,"VRd x"," ")</f>
        <v xml:space="preserve"> </v>
      </c>
      <c r="L39" s="517"/>
      <c r="M39" s="929" t="s">
        <v>867</v>
      </c>
      <c r="N39" s="929"/>
      <c r="O39" s="929"/>
      <c r="P39" s="929"/>
      <c r="Q39" s="929"/>
      <c r="R39" s="929"/>
      <c r="S39" s="536" t="str">
        <f>IF(Q40&gt;Q38,"cot(teta) (ricalcolo)"," ")</f>
        <v xml:space="preserve"> </v>
      </c>
      <c r="T39" s="536" t="str">
        <f>IF(Q40&gt;Q38,"VRd y"," ")</f>
        <v xml:space="preserve"> </v>
      </c>
      <c r="U39" s="536" t="str">
        <f>IF(N40&gt;N38,"cot(teta) (ricalcolo)"," ")</f>
        <v xml:space="preserve"> </v>
      </c>
      <c r="V39" s="536" t="str">
        <f>IF(N40&gt;N38,"VRd x"," ")</f>
        <v xml:space="preserve"> </v>
      </c>
      <c r="Y39" s="929" t="s">
        <v>867</v>
      </c>
      <c r="Z39" s="929"/>
      <c r="AA39" s="929"/>
      <c r="AB39" s="929"/>
      <c r="AC39" s="929"/>
      <c r="AD39" s="929"/>
      <c r="AE39" s="536" t="str">
        <f>IF(AC40&gt;AC38,"cot(teta) (ricalcolo)"," ")</f>
        <v>cot(teta) (ricalcolo)</v>
      </c>
      <c r="AF39" s="536" t="str">
        <f>IF(AC40&gt;AC38,"VRd y"," ")</f>
        <v>VRd y</v>
      </c>
      <c r="AG39" s="536" t="str">
        <f>IF(Z40&gt;Z38,"cot(teta) (ricalcolo)"," ")</f>
        <v xml:space="preserve"> </v>
      </c>
      <c r="AH39" s="536" t="str">
        <f>IF(Z40&gt;Z38,"VRd x"," ")</f>
        <v xml:space="preserve"> </v>
      </c>
    </row>
    <row r="40" spans="1:35" ht="22" customHeight="1">
      <c r="A40" s="535" t="s">
        <v>899</v>
      </c>
      <c r="B40" s="522">
        <f>B30/10000*100/B36*0.9*B29*$AM$6*1000*$AM$4</f>
        <v>306.83798856626572</v>
      </c>
      <c r="C40" s="526" t="s">
        <v>221</v>
      </c>
      <c r="D40" s="535" t="s">
        <v>900</v>
      </c>
      <c r="E40" s="522">
        <f>E30/10000*100/B36*0.9*E29*$AM$6*1000*$AM$4</f>
        <v>389.44821625718339</v>
      </c>
      <c r="F40" s="526" t="s">
        <v>221</v>
      </c>
      <c r="G40" s="516" t="str">
        <f>IF(E40&gt;E38,SQRT(($AM$3*$AM$7*1000*E26)/(E30/10000*100/B36*$AM$6*1000)-1)," ")</f>
        <v xml:space="preserve"> </v>
      </c>
      <c r="H40" s="516" t="str">
        <f>IF(E40&gt;E38,E30/10000*100/B36*0.9*E29*$AM$6*1000*G40," ")</f>
        <v xml:space="preserve"> </v>
      </c>
      <c r="I40" s="516" t="str">
        <f>IF(B40&gt;B38,SQRT(($AM$3*$AM$7*1000*B26)/(B30/10000*100/B36*$AM$6*1000)-1)," ")</f>
        <v xml:space="preserve"> </v>
      </c>
      <c r="J40" s="516" t="str">
        <f>IF(B40&gt;B38,B30/10000*100/B36*0.9*B29*$AM$6*1000*I40," ")</f>
        <v xml:space="preserve"> </v>
      </c>
      <c r="L40" s="517"/>
      <c r="M40" s="535" t="s">
        <v>899</v>
      </c>
      <c r="N40" s="522">
        <f>N30/10000*100/N36*0.9*N29*$AM$6*1000*$AM$4</f>
        <v>389.44821625718339</v>
      </c>
      <c r="O40" s="526" t="s">
        <v>221</v>
      </c>
      <c r="P40" s="535" t="s">
        <v>900</v>
      </c>
      <c r="Q40" s="522">
        <f>Q30/10000*100/N36*0.9*Q29*$AM$6*1000*$AM$4</f>
        <v>306.83798856626572</v>
      </c>
      <c r="R40" s="526" t="s">
        <v>221</v>
      </c>
      <c r="S40" s="516" t="str">
        <f>IF(Q40&gt;Q38,SQRT(($AM$3*$AM$7*1000*Q26)/(Q30/10000*100/N36*$AM$6*1000)-1)," ")</f>
        <v xml:space="preserve"> </v>
      </c>
      <c r="T40" s="516" t="str">
        <f>IF(Q40&gt;Q38,Q30/10000*100/N36*0.9*Q29*$AM$6*1000*S40," ")</f>
        <v xml:space="preserve"> </v>
      </c>
      <c r="U40" s="516" t="str">
        <f>IF(N40&gt;N38,SQRT(($AM$3*$AM$7*1000*N26)/(N30/10000*100/N36*$AM$6*1000)-1)," ")</f>
        <v xml:space="preserve"> </v>
      </c>
      <c r="V40" s="516" t="str">
        <f>IF(N40&gt;N38,N30/10000*100/N36*0.9*N29*$AM$6*1000*U40," ")</f>
        <v xml:space="preserve"> </v>
      </c>
      <c r="Y40" s="535" t="s">
        <v>899</v>
      </c>
      <c r="Z40" s="522">
        <f>Z30/10000*100/Z36*0.9*Z29*$AM$6*1000*$AM$4</f>
        <v>306.83798856626572</v>
      </c>
      <c r="AA40" s="526" t="s">
        <v>221</v>
      </c>
      <c r="AB40" s="535" t="s">
        <v>900</v>
      </c>
      <c r="AC40" s="522">
        <f>AC30/10000*100/Z36*0.9*AC29*$AM$6*1000*$AM$4</f>
        <v>584.17232438577514</v>
      </c>
      <c r="AD40" s="526" t="s">
        <v>221</v>
      </c>
      <c r="AE40" s="516">
        <f>IF(AC40&gt;AC38,SQRT(($AM$3*$AM$7*1000*AC26)/(AC30/10000*100/Z36*$AM$6*1000)-1)," ")</f>
        <v>2.0980642274514327</v>
      </c>
      <c r="AF40" s="516">
        <f>IF(AC40&gt;AC38,AC30/10000*100/Z36*0.9*AC29*$AM$6*1000*AE40," ")</f>
        <v>490.25242258437964</v>
      </c>
      <c r="AG40" s="516" t="str">
        <f>IF(Z40&gt;Z38,SQRT(($AM$3*$AM$7*1000*Z26)/(Z30/10000*100/Z36*$AM$6*1000)-1)," ")</f>
        <v xml:space="preserve"> </v>
      </c>
      <c r="AH40" s="516" t="str">
        <f>IF(Z40&gt;Z38,Z30/10000*100/Z36*0.9*Z29*$AM$6*1000*AG40," ")</f>
        <v xml:space="preserve"> </v>
      </c>
    </row>
    <row r="41" spans="1:35" ht="22" customHeight="1">
      <c r="A41" s="929" t="s">
        <v>878</v>
      </c>
      <c r="B41" s="929"/>
      <c r="C41" s="929"/>
      <c r="D41" s="929"/>
      <c r="E41" s="929"/>
      <c r="F41" s="929"/>
      <c r="G41" s="536" t="str">
        <f>IF(E42&gt;E38,"cot(teta) (ricalcolo)"," ")</f>
        <v>cot(teta) (ricalcolo)</v>
      </c>
      <c r="H41" s="536" t="str">
        <f>IF(E42&gt;E38,"VRd y"," ")</f>
        <v>VRd y</v>
      </c>
      <c r="I41" s="536" t="str">
        <f>IF(B42&gt;B38,"cot(teta) (ricalcolo)"," ")</f>
        <v>cot(teta) (ricalcolo)</v>
      </c>
      <c r="J41" s="536" t="str">
        <f>IF(B42&gt;B38,"VRd x"," ")</f>
        <v>VRd x</v>
      </c>
      <c r="L41" s="517"/>
      <c r="M41" s="929" t="s">
        <v>878</v>
      </c>
      <c r="N41" s="929"/>
      <c r="O41" s="929"/>
      <c r="P41" s="929"/>
      <c r="Q41" s="929"/>
      <c r="R41" s="929"/>
      <c r="S41" s="536" t="str">
        <f>IF(Q42&gt;Q38,"cot(teta) (ricalcolo)"," ")</f>
        <v>cot(teta) (ricalcolo)</v>
      </c>
      <c r="T41" s="536" t="str">
        <f>IF(Q42&gt;Q38,"VRd y"," ")</f>
        <v>VRd y</v>
      </c>
      <c r="U41" s="536" t="str">
        <f>IF(N42&gt;N38,"cot(teta) (ricalcolo)"," ")</f>
        <v>cot(teta) (ricalcolo)</v>
      </c>
      <c r="V41" s="536" t="str">
        <f>IF(N42&gt;N38,"VRd x"," ")</f>
        <v>VRd x</v>
      </c>
      <c r="Y41" s="929" t="s">
        <v>878</v>
      </c>
      <c r="Z41" s="929"/>
      <c r="AA41" s="929"/>
      <c r="AB41" s="929"/>
      <c r="AC41" s="929"/>
      <c r="AD41" s="929"/>
      <c r="AE41" s="536" t="str">
        <f>IF(AC42&gt;AC38,"cot(teta) (ricalcolo)"," ")</f>
        <v>cot(teta) (ricalcolo)</v>
      </c>
      <c r="AF41" s="536" t="str">
        <f>IF(AC42&gt;AC38,"VRd y"," ")</f>
        <v>VRd y</v>
      </c>
      <c r="AG41" s="536" t="str">
        <f>IF(Z42&gt;Z38,"cot(teta) (ricalcolo)"," ")</f>
        <v>cot(teta) (ricalcolo)</v>
      </c>
      <c r="AH41" s="536" t="str">
        <f>IF(Z42&gt;Z38,"VRd x"," ")</f>
        <v>VRd x</v>
      </c>
    </row>
    <row r="42" spans="1:35" ht="22" customHeight="1">
      <c r="A42" s="535" t="s">
        <v>899</v>
      </c>
      <c r="B42" s="522">
        <f>B30/10000*100/E36*0.9*B29*$AM$6*1000*$AM$4</f>
        <v>479.43435713479028</v>
      </c>
      <c r="C42" s="526" t="s">
        <v>221</v>
      </c>
      <c r="D42" s="535" t="s">
        <v>900</v>
      </c>
      <c r="E42" s="522">
        <f>E30/10000*100/E36*0.9*E29*$AM$6*1000*$AM$4</f>
        <v>608.51283790184903</v>
      </c>
      <c r="F42" s="526" t="s">
        <v>221</v>
      </c>
      <c r="G42" s="516">
        <f>IF(E42&gt;E38,SQRT(($AM$3*$AM$7*1000*E26)/(E30/10000*100/E36*$AM$6*1000)-1)," ")</f>
        <v>2.0459224233608966</v>
      </c>
      <c r="H42" s="516">
        <f>IF(E42&gt;E38,E30/10000*100/E36*0.9*E29*$AM$6*1000*G42," ")</f>
        <v>497.98802398654692</v>
      </c>
      <c r="I42" s="516">
        <f>IF(B42&gt;B38,SQRT(($AM$3*$AM$7*1000*B26)/(B30/10000*100/E36*$AM$6*1000)-1)," ")</f>
        <v>2.2472423818566489</v>
      </c>
      <c r="J42" s="516">
        <f>IF(B42&gt;B38,B30/10000*100/E36*0.9*B29*$AM$6*1000*I42," ")</f>
        <v>430.96208266859895</v>
      </c>
      <c r="L42" s="517"/>
      <c r="M42" s="535" t="s">
        <v>899</v>
      </c>
      <c r="N42" s="522">
        <f>N30/10000*100/Q36*0.9*N29*$AM$6*1000*$AM$4</f>
        <v>608.51283790184903</v>
      </c>
      <c r="O42" s="526" t="s">
        <v>221</v>
      </c>
      <c r="P42" s="535" t="s">
        <v>900</v>
      </c>
      <c r="Q42" s="522">
        <f>Q30/10000*100/Q36*0.9*Q29*$AM$6*1000*$AM$4</f>
        <v>479.43435713479028</v>
      </c>
      <c r="R42" s="526" t="s">
        <v>221</v>
      </c>
      <c r="S42" s="516">
        <f>IF(Q42&gt;Q38,SQRT(($AM$3*$AM$7*1000*Q26)/(Q30/10000*100/Q36*$AM$6*1000)-1)," ")</f>
        <v>2.2472423818566489</v>
      </c>
      <c r="T42" s="516">
        <f>IF(Q42&gt;Q38,Q30/10000*100/Q36*0.9*Q29*$AM$6*1000*S42," ")</f>
        <v>430.96208266859895</v>
      </c>
      <c r="U42" s="516">
        <f>IF(N42&gt;N38,SQRT(($AM$3*$AM$7*1000*N26)/(N30/10000*100/Q36*$AM$6*1000)-1)," ")</f>
        <v>2.0459224233608966</v>
      </c>
      <c r="V42" s="516">
        <f>IF(N42&gt;N38,N30/10000*100/Q36*0.9*N29*$AM$6*1000*U42," ")</f>
        <v>497.98802398654692</v>
      </c>
      <c r="Y42" s="535" t="s">
        <v>899</v>
      </c>
      <c r="Z42" s="522">
        <f>Z30/10000*100/AC36*0.9*Z29*$AM$6*1000*$AM$4</f>
        <v>479.43435713479028</v>
      </c>
      <c r="AA42" s="526" t="s">
        <v>221</v>
      </c>
      <c r="AB42" s="535" t="s">
        <v>900</v>
      </c>
      <c r="AC42" s="522">
        <f>AC30/10000*100/AC36*0.9*AC29*$AM$6*1000*$AM$4</f>
        <v>912.76925685277365</v>
      </c>
      <c r="AD42" s="526" t="s">
        <v>221</v>
      </c>
      <c r="AE42" s="516">
        <f>IF(AC42&gt;AC38,SQRT(($AM$3*$AM$7*1000*AC26)/(AC30/10000*100/AC36*$AM$6*1000)-1)," ")</f>
        <v>1.5675455469004027</v>
      </c>
      <c r="AF42" s="516">
        <f>IF(AC42&gt;AC38,AC30/10000*100/AC36*0.9*AC29*$AM$6*1000*AE42," ")</f>
        <v>572.32295357086207</v>
      </c>
      <c r="AG42" s="516">
        <f>IF(Z42&gt;Z38,SQRT(($AM$3*$AM$7*1000*Z26)/(Z30/10000*100/AC36*$AM$6*1000)-1)," ")</f>
        <v>2.2472423818566489</v>
      </c>
      <c r="AH42" s="516">
        <f>IF(Z42&gt;Z38,Z30/10000*100/AC36*0.9*Z29*$AM$6*1000*AG42," ")</f>
        <v>430.96208266859895</v>
      </c>
    </row>
    <row r="43" spans="1:35" ht="22" customHeight="1" thickBot="1">
      <c r="E43" s="517"/>
      <c r="L43" s="517"/>
      <c r="Q43" s="517"/>
      <c r="AC43" s="517"/>
    </row>
    <row r="44" spans="1:35" ht="22" customHeight="1" thickBot="1">
      <c r="A44" s="933" t="s">
        <v>722</v>
      </c>
      <c r="B44" s="934"/>
      <c r="C44" s="934"/>
      <c r="D44" s="934"/>
      <c r="E44" s="934"/>
      <c r="F44" s="935"/>
      <c r="L44" s="517"/>
      <c r="M44" s="933" t="s">
        <v>722</v>
      </c>
      <c r="N44" s="934"/>
      <c r="O44" s="934"/>
      <c r="P44" s="934"/>
      <c r="Q44" s="934"/>
      <c r="R44" s="935"/>
      <c r="Y44" s="933" t="s">
        <v>722</v>
      </c>
      <c r="Z44" s="934"/>
      <c r="AA44" s="934"/>
      <c r="AB44" s="934"/>
      <c r="AC44" s="934"/>
      <c r="AD44" s="935"/>
    </row>
    <row r="45" spans="1:35" ht="22" customHeight="1">
      <c r="A45" s="940" t="s">
        <v>869</v>
      </c>
      <c r="B45" s="940"/>
      <c r="C45" s="525" t="s">
        <v>218</v>
      </c>
      <c r="D45" s="940" t="s">
        <v>872</v>
      </c>
      <c r="E45" s="940"/>
      <c r="F45" s="525" t="s">
        <v>218</v>
      </c>
      <c r="H45" s="930" t="s">
        <v>904</v>
      </c>
      <c r="I45" s="931"/>
      <c r="J45" s="930" t="s">
        <v>863</v>
      </c>
      <c r="K45" s="931"/>
      <c r="L45" s="517"/>
      <c r="M45" s="940" t="s">
        <v>869</v>
      </c>
      <c r="N45" s="940"/>
      <c r="O45" s="525" t="s">
        <v>218</v>
      </c>
      <c r="P45" s="940" t="s">
        <v>872</v>
      </c>
      <c r="Q45" s="940"/>
      <c r="R45" s="525" t="s">
        <v>218</v>
      </c>
      <c r="T45" s="930" t="s">
        <v>904</v>
      </c>
      <c r="U45" s="931"/>
      <c r="V45" s="930" t="s">
        <v>863</v>
      </c>
      <c r="W45" s="931"/>
      <c r="Y45" s="940" t="s">
        <v>869</v>
      </c>
      <c r="Z45" s="940"/>
      <c r="AA45" s="525" t="s">
        <v>218</v>
      </c>
      <c r="AB45" s="940" t="s">
        <v>872</v>
      </c>
      <c r="AC45" s="940"/>
      <c r="AD45" s="525" t="s">
        <v>218</v>
      </c>
      <c r="AF45" s="930" t="s">
        <v>904</v>
      </c>
      <c r="AG45" s="931"/>
      <c r="AH45" s="930" t="s">
        <v>863</v>
      </c>
      <c r="AI45" s="931"/>
    </row>
    <row r="46" spans="1:35" ht="22" customHeight="1">
      <c r="A46" s="526" t="s">
        <v>410</v>
      </c>
      <c r="B46" s="526">
        <v>0.7</v>
      </c>
      <c r="C46" s="526" t="s">
        <v>2</v>
      </c>
      <c r="D46" s="526" t="s">
        <v>410</v>
      </c>
      <c r="E46" s="526">
        <v>0.3</v>
      </c>
      <c r="F46" s="526" t="s">
        <v>2</v>
      </c>
      <c r="H46" s="539" t="s">
        <v>902</v>
      </c>
      <c r="I46" s="540" t="s">
        <v>903</v>
      </c>
      <c r="J46" s="936" t="str">
        <f>IF(AND(I52="OK",K51="OK",K52="OK",I51="OK"),"Verificato",IF(I51="NO","Taglio in direzione X non verificato",IF(K51="NO","Taglio in direzione Y non verificato",IF(I52="NO","Taglio in zona critica in direzione X non verificato","Taglio in zona critica in direzione Y non verificato"))))</f>
        <v>Verificato</v>
      </c>
      <c r="K46" s="937"/>
      <c r="L46" s="517"/>
      <c r="M46" s="526" t="s">
        <v>410</v>
      </c>
      <c r="N46" s="526">
        <v>0.3</v>
      </c>
      <c r="O46" s="526" t="s">
        <v>2</v>
      </c>
      <c r="P46" s="526" t="s">
        <v>410</v>
      </c>
      <c r="Q46" s="526">
        <v>0.7</v>
      </c>
      <c r="R46" s="526" t="s">
        <v>2</v>
      </c>
      <c r="T46" s="539" t="s">
        <v>902</v>
      </c>
      <c r="U46" s="540" t="s">
        <v>903</v>
      </c>
      <c r="V46" s="936" t="str">
        <f>IF(AND(U52="OK",W51="OK",W52="OK",U51="OK"),"Verificato",IF(U51="NO","Taglio in direzione X non verificato",IF(W51="NO","Taglio in direzione Y non verificato",IF(U52="NO","Taglio in zona critica in direzione X non verificato","Taglio in zona critica in direzione Y non verificato"))))</f>
        <v>Verificato</v>
      </c>
      <c r="W46" s="937"/>
      <c r="Y46" s="526" t="s">
        <v>410</v>
      </c>
      <c r="Z46" s="526">
        <v>0.7</v>
      </c>
      <c r="AA46" s="526" t="s">
        <v>2</v>
      </c>
      <c r="AB46" s="526" t="s">
        <v>410</v>
      </c>
      <c r="AC46" s="526">
        <v>0.3</v>
      </c>
      <c r="AD46" s="526" t="s">
        <v>2</v>
      </c>
      <c r="AF46" s="539" t="s">
        <v>902</v>
      </c>
      <c r="AG46" s="540" t="s">
        <v>903</v>
      </c>
      <c r="AH46" s="936" t="str">
        <f>IF(AND(AG52="OK",AI51="OK",AI52="OK",AG51="OK"),"Verificato",IF(AG51="NO","Taglio in direzione X non verificato",IF(AI51="NO","Taglio in direzione Y non verificato",IF(AG52="NO","Taglio in zona critica in direzione X non verificato","Taglio in zona critica in direzione Y non verificato"))))</f>
        <v>Verificato</v>
      </c>
      <c r="AI46" s="937"/>
    </row>
    <row r="47" spans="1:35" ht="22" customHeight="1" thickBot="1">
      <c r="A47" s="526" t="s">
        <v>439</v>
      </c>
      <c r="B47" s="526">
        <v>0.3</v>
      </c>
      <c r="C47" s="526" t="s">
        <v>2</v>
      </c>
      <c r="D47" s="526" t="s">
        <v>439</v>
      </c>
      <c r="E47" s="526">
        <v>0.7</v>
      </c>
      <c r="F47" s="526" t="s">
        <v>2</v>
      </c>
      <c r="H47" s="537" t="str">
        <f>IF(AND(E50/E56&gt;=0.08*$AM$7*E51/$AM$6,B50/E56&gt;=0.08*$AM$7*B51/$AM$6),"Verificato",IF(E50/E56&gt;=0.08*$AM$7*E51/$AM$6,"Direzione X non verificata","Direzione Y non verificata"))</f>
        <v>Verificato</v>
      </c>
      <c r="I47" s="538" t="str">
        <f>IF(AND(E50/B56&gt;=0.12*$AM$7*E51/$AM$6,B50/B56&gt;=0.12*$AM$7*B51/$AM$6),"Verificato",IF(E50/B56&gt;=0.12*$AM$7*E51/$AM$6,"Direzione X non verificata","Direzione Y non verificata"))</f>
        <v>Verificato</v>
      </c>
      <c r="J47" s="938"/>
      <c r="K47" s="939"/>
      <c r="L47" s="517"/>
      <c r="M47" s="526" t="s">
        <v>439</v>
      </c>
      <c r="N47" s="526">
        <v>0.7</v>
      </c>
      <c r="O47" s="526" t="s">
        <v>2</v>
      </c>
      <c r="P47" s="526" t="s">
        <v>439</v>
      </c>
      <c r="Q47" s="526">
        <v>0.3</v>
      </c>
      <c r="R47" s="526" t="s">
        <v>2</v>
      </c>
      <c r="T47" s="537" t="str">
        <f>IF(AND(Q50/Q56&gt;=0.08*$AM$7*Q51/$AM$6,N50/Q56&gt;=0.08*$AM$7*N51/$AM$6),"Verificato",IF(Q50/Q56&gt;=0.08*$AM$7*Q51/$AM$6,"Direzione X non verificata","Direzione Y non verificata"))</f>
        <v>Verificato</v>
      </c>
      <c r="U47" s="538" t="str">
        <f>IF(AND(Q50/N56&gt;=0.12*$AM$7*Q51/$AM$6,N50/N56&gt;=0.12*$AM$7*N51/$AM$6),"Verificato",IF(Q50/N56&gt;=0.12*$AM$7*Q51/$AM$6,"Direzione X non verificata","Direzione Y non verificata"))</f>
        <v>Verificato</v>
      </c>
      <c r="V47" s="938"/>
      <c r="W47" s="939"/>
      <c r="Y47" s="526" t="s">
        <v>439</v>
      </c>
      <c r="Z47" s="526">
        <v>0.3</v>
      </c>
      <c r="AA47" s="526" t="s">
        <v>2</v>
      </c>
      <c r="AB47" s="526" t="s">
        <v>439</v>
      </c>
      <c r="AC47" s="526">
        <v>0.7</v>
      </c>
      <c r="AD47" s="526" t="s">
        <v>2</v>
      </c>
      <c r="AF47" s="537" t="str">
        <f>IF(AND(AC50/AC56&gt;=0.08*$AM$7*AC51/$AM$6,Z50/AC56&gt;=0.08*$AM$7*Z51/$AM$6),"Verificato",IF(AC50/AC56&gt;=0.08*$AM$7*AC51/$AM$6,"Direzione X non verificata","Direzione Y non verificata"))</f>
        <v>Verificato</v>
      </c>
      <c r="AG47" s="538" t="str">
        <f>IF(AND(AC50/Z56&gt;=0.12*$AM$7*AC51/$AM$6,Z50/Z56&gt;=0.12*$AM$7*Z51/$AM$6),"Verificato",IF(AC50/Z56&gt;=0.12*$AM$7*AC51/$AM$6,"Direzione X non verificata","Direzione Y non verificata"))</f>
        <v>Verificato</v>
      </c>
      <c r="AH47" s="938"/>
      <c r="AI47" s="939"/>
    </row>
    <row r="48" spans="1:35" ht="22" customHeight="1">
      <c r="A48" s="526" t="s">
        <v>870</v>
      </c>
      <c r="B48" s="526">
        <v>0.04</v>
      </c>
      <c r="C48" s="526" t="s">
        <v>2</v>
      </c>
      <c r="D48" s="526" t="s">
        <v>870</v>
      </c>
      <c r="E48" s="526">
        <v>0.04</v>
      </c>
      <c r="F48" s="526" t="s">
        <v>2</v>
      </c>
      <c r="L48" s="517"/>
      <c r="M48" s="526" t="s">
        <v>870</v>
      </c>
      <c r="N48" s="526">
        <v>0.04</v>
      </c>
      <c r="O48" s="526" t="s">
        <v>2</v>
      </c>
      <c r="P48" s="526" t="s">
        <v>870</v>
      </c>
      <c r="Q48" s="526">
        <v>0.04</v>
      </c>
      <c r="R48" s="526" t="s">
        <v>2</v>
      </c>
      <c r="Y48" s="526" t="s">
        <v>870</v>
      </c>
      <c r="Z48" s="526">
        <v>0.04</v>
      </c>
      <c r="AA48" s="526" t="s">
        <v>2</v>
      </c>
      <c r="AB48" s="526" t="s">
        <v>870</v>
      </c>
      <c r="AC48" s="526">
        <v>0.04</v>
      </c>
      <c r="AD48" s="526" t="s">
        <v>2</v>
      </c>
    </row>
    <row r="49" spans="1:35" ht="22" customHeight="1">
      <c r="A49" s="526" t="s">
        <v>871</v>
      </c>
      <c r="B49" s="526">
        <f>B47-B48</f>
        <v>0.26</v>
      </c>
      <c r="C49" s="526" t="s">
        <v>2</v>
      </c>
      <c r="D49" s="526" t="s">
        <v>871</v>
      </c>
      <c r="E49" s="526">
        <f>E47-E48</f>
        <v>0.65999999999999992</v>
      </c>
      <c r="F49" s="526" t="s">
        <v>2</v>
      </c>
      <c r="H49" s="511" t="s">
        <v>881</v>
      </c>
      <c r="I49" s="512">
        <f>IF(B60&lt;B58,MIN(B60,B58),J60)</f>
        <v>306.83798856626572</v>
      </c>
      <c r="J49" s="511" t="s">
        <v>882</v>
      </c>
      <c r="K49" s="512">
        <f>IF(E60&lt;E58,MIN(E60,E58),H60)</f>
        <v>389.44821625718339</v>
      </c>
      <c r="L49" s="517"/>
      <c r="M49" s="526" t="s">
        <v>871</v>
      </c>
      <c r="N49" s="526">
        <f>N47-N48</f>
        <v>0.65999999999999992</v>
      </c>
      <c r="O49" s="526" t="s">
        <v>2</v>
      </c>
      <c r="P49" s="526" t="s">
        <v>871</v>
      </c>
      <c r="Q49" s="526">
        <f>Q47-Q48</f>
        <v>0.26</v>
      </c>
      <c r="R49" s="526" t="s">
        <v>2</v>
      </c>
      <c r="T49" s="511" t="s">
        <v>881</v>
      </c>
      <c r="U49" s="512">
        <f>IF(N60&lt;N58,MIN(N60,N58),V60)</f>
        <v>389.44821625718339</v>
      </c>
      <c r="V49" s="511" t="s">
        <v>882</v>
      </c>
      <c r="W49" s="512">
        <f>IF(Q60&lt;Q58,MIN(Q60,Q58),T60)</f>
        <v>306.83798856626572</v>
      </c>
      <c r="Y49" s="526" t="s">
        <v>871</v>
      </c>
      <c r="Z49" s="526">
        <f>Z47-Z48</f>
        <v>0.26</v>
      </c>
      <c r="AA49" s="526" t="s">
        <v>2</v>
      </c>
      <c r="AB49" s="526" t="s">
        <v>871</v>
      </c>
      <c r="AC49" s="526">
        <f>AC47-AC48</f>
        <v>0.65999999999999992</v>
      </c>
      <c r="AD49" s="526" t="s">
        <v>2</v>
      </c>
      <c r="AF49" s="511" t="s">
        <v>881</v>
      </c>
      <c r="AG49" s="512">
        <f>IF(Z60&lt;Z58,MIN(Z60,Z58),AH60)</f>
        <v>306.83798856626572</v>
      </c>
      <c r="AH49" s="511" t="s">
        <v>882</v>
      </c>
      <c r="AI49" s="512">
        <f>IF(AC60&lt;AC58,MIN(AC60,AC58),AF60)</f>
        <v>490.25242258437964</v>
      </c>
    </row>
    <row r="50" spans="1:35" ht="22" customHeight="1">
      <c r="A50" s="526" t="s">
        <v>890</v>
      </c>
      <c r="B50" s="522">
        <f>4*PI()*(0.8/2)^2</f>
        <v>2.0106192982974678</v>
      </c>
      <c r="C50" s="526" t="s">
        <v>891</v>
      </c>
      <c r="D50" s="526" t="s">
        <v>890</v>
      </c>
      <c r="E50" s="522">
        <f>2*PI()*(0.8/2)^2</f>
        <v>1.0053096491487339</v>
      </c>
      <c r="F50" s="526" t="s">
        <v>891</v>
      </c>
      <c r="H50" s="511" t="s">
        <v>883</v>
      </c>
      <c r="I50" s="512">
        <f>IF(B62&lt;B58,MIN(B62,B58),J62)</f>
        <v>430.96208266859895</v>
      </c>
      <c r="J50" s="511" t="s">
        <v>884</v>
      </c>
      <c r="K50" s="512">
        <f>IF(E62&lt;E58,MIN(E62,E58),H62)</f>
        <v>497.98802398654692</v>
      </c>
      <c r="L50" s="517" t="str">
        <f t="shared" ref="L50" si="2">IF(N50&gt;1.5,"1 tirantino --&gt;"," ")</f>
        <v xml:space="preserve"> </v>
      </c>
      <c r="M50" s="526" t="s">
        <v>890</v>
      </c>
      <c r="N50" s="522">
        <f>2*PI()*(0.8/2)^2</f>
        <v>1.0053096491487339</v>
      </c>
      <c r="O50" s="526" t="s">
        <v>891</v>
      </c>
      <c r="P50" s="526" t="s">
        <v>890</v>
      </c>
      <c r="Q50" s="522">
        <f>4*PI()*(0.8/2)^2</f>
        <v>2.0106192982974678</v>
      </c>
      <c r="R50" s="526" t="s">
        <v>891</v>
      </c>
      <c r="T50" s="511" t="s">
        <v>883</v>
      </c>
      <c r="U50" s="512">
        <f>IF(N62&lt;N58,MIN(N62,N58),V62)</f>
        <v>497.98802398654692</v>
      </c>
      <c r="V50" s="511" t="s">
        <v>884</v>
      </c>
      <c r="W50" s="512">
        <f>IF(Q62&lt;Q58,MIN(Q62,Q58),T62)</f>
        <v>430.96208266859895</v>
      </c>
      <c r="X50" s="517" t="str">
        <f>IF(AC50&gt;1.5,"1 tirantino --&gt;"," ")</f>
        <v>1 tirantino --&gt;</v>
      </c>
      <c r="Y50" s="526" t="s">
        <v>890</v>
      </c>
      <c r="Z50" s="522">
        <f>4*PI()*(0.8/2)^2</f>
        <v>2.0106192982974678</v>
      </c>
      <c r="AA50" s="526" t="s">
        <v>891</v>
      </c>
      <c r="AB50" s="526" t="s">
        <v>890</v>
      </c>
      <c r="AC50" s="522">
        <f>3*PI()*(0.8/2)^2</f>
        <v>1.5079644737231011</v>
      </c>
      <c r="AD50" s="526" t="s">
        <v>891</v>
      </c>
      <c r="AF50" s="511" t="s">
        <v>883</v>
      </c>
      <c r="AG50" s="512">
        <f>IF(Z62&lt;Z58,MIN(Z62,Z58),AH62)</f>
        <v>430.96208266859895</v>
      </c>
      <c r="AH50" s="511" t="s">
        <v>884</v>
      </c>
      <c r="AI50" s="512">
        <f>IF(AC62&lt;AC58,MIN(AC62,AC58),AF62)</f>
        <v>572.32295357086207</v>
      </c>
    </row>
    <row r="51" spans="1:35" ht="22" customHeight="1">
      <c r="A51" s="526" t="s">
        <v>892</v>
      </c>
      <c r="B51" s="526">
        <f>B47-B48</f>
        <v>0.26</v>
      </c>
      <c r="C51" s="526" t="s">
        <v>2</v>
      </c>
      <c r="D51" s="526" t="s">
        <v>892</v>
      </c>
      <c r="E51" s="526">
        <f>E47-E48</f>
        <v>0.65999999999999992</v>
      </c>
      <c r="F51" s="526" t="s">
        <v>2</v>
      </c>
      <c r="H51" s="513"/>
      <c r="I51" s="513" t="str">
        <f>IF(I49&gt;B54,"OK","NO")</f>
        <v>OK</v>
      </c>
      <c r="J51" s="513"/>
      <c r="K51" s="513" t="str">
        <f>IF(K49&gt;E54,"OK","NO")</f>
        <v>OK</v>
      </c>
      <c r="L51" s="517"/>
      <c r="M51" s="526" t="s">
        <v>892</v>
      </c>
      <c r="N51" s="526">
        <f>N47-N48</f>
        <v>0.65999999999999992</v>
      </c>
      <c r="O51" s="526" t="s">
        <v>2</v>
      </c>
      <c r="P51" s="526" t="s">
        <v>892</v>
      </c>
      <c r="Q51" s="526">
        <f>Q47-Q48</f>
        <v>0.26</v>
      </c>
      <c r="R51" s="526" t="s">
        <v>2</v>
      </c>
      <c r="T51" s="513"/>
      <c r="U51" s="513" t="str">
        <f>IF(U49&gt;N54,"OK","NO")</f>
        <v>OK</v>
      </c>
      <c r="V51" s="513"/>
      <c r="W51" s="513" t="str">
        <f>IF(W49&gt;Q54,"OK","NO")</f>
        <v>OK</v>
      </c>
      <c r="Y51" s="526" t="s">
        <v>892</v>
      </c>
      <c r="Z51" s="526">
        <f>Z47-Z48</f>
        <v>0.26</v>
      </c>
      <c r="AA51" s="526" t="s">
        <v>2</v>
      </c>
      <c r="AB51" s="526" t="s">
        <v>892</v>
      </c>
      <c r="AC51" s="526">
        <f>AC47-AC48</f>
        <v>0.65999999999999992</v>
      </c>
      <c r="AD51" s="526" t="s">
        <v>2</v>
      </c>
      <c r="AF51" s="513"/>
      <c r="AG51" s="513" t="str">
        <f>IF(AG49&gt;Z54,"OK","NO")</f>
        <v>OK</v>
      </c>
      <c r="AH51" s="513"/>
      <c r="AI51" s="513" t="str">
        <f>IF(AI49&gt;AC54,"OK","NO")</f>
        <v>OK</v>
      </c>
    </row>
    <row r="52" spans="1:35" ht="22" customHeight="1">
      <c r="A52" s="517"/>
      <c r="B52" s="517"/>
      <c r="C52" s="517"/>
      <c r="D52" s="517"/>
      <c r="E52" s="517"/>
      <c r="F52" s="517"/>
      <c r="H52" s="514" t="s">
        <v>879</v>
      </c>
      <c r="I52" s="513" t="str">
        <f>IF(I50&gt;B54,"OK","NO")</f>
        <v>OK</v>
      </c>
      <c r="J52" s="511" t="s">
        <v>880</v>
      </c>
      <c r="K52" s="513" t="str">
        <f>IF(K50&gt;E54,"OK","NO")</f>
        <v>OK</v>
      </c>
      <c r="L52" s="517"/>
      <c r="M52" s="517"/>
      <c r="N52" s="517"/>
      <c r="O52" s="517"/>
      <c r="P52" s="517"/>
      <c r="Q52" s="517"/>
      <c r="R52" s="517"/>
      <c r="T52" s="514" t="s">
        <v>879</v>
      </c>
      <c r="U52" s="513" t="str">
        <f>IF(U50&gt;N54,"OK","NO")</f>
        <v>OK</v>
      </c>
      <c r="V52" s="511" t="s">
        <v>880</v>
      </c>
      <c r="W52" s="513" t="str">
        <f>IF(W50&gt;Q54,"OK","NO")</f>
        <v>OK</v>
      </c>
      <c r="Y52" s="517"/>
      <c r="Z52" s="517"/>
      <c r="AA52" s="517"/>
      <c r="AB52" s="517"/>
      <c r="AC52" s="517"/>
      <c r="AD52" s="517"/>
      <c r="AF52" s="514" t="s">
        <v>879</v>
      </c>
      <c r="AG52" s="513" t="str">
        <f>IF(AG50&gt;Z54,"OK","NO")</f>
        <v>OK</v>
      </c>
      <c r="AH52" s="511" t="s">
        <v>880</v>
      </c>
      <c r="AI52" s="513" t="str">
        <f>IF(AI50&gt;AC54,"OK","NO")</f>
        <v>OK</v>
      </c>
    </row>
    <row r="53" spans="1:35" ht="22" customHeight="1">
      <c r="A53" s="929" t="s">
        <v>865</v>
      </c>
      <c r="B53" s="929"/>
      <c r="C53" s="929"/>
      <c r="D53" s="929"/>
      <c r="E53" s="929"/>
      <c r="F53" s="929"/>
      <c r="L53" s="517"/>
      <c r="M53" s="929" t="s">
        <v>865</v>
      </c>
      <c r="N53" s="929"/>
      <c r="O53" s="929"/>
      <c r="P53" s="929"/>
      <c r="Q53" s="929"/>
      <c r="R53" s="929"/>
      <c r="Y53" s="929" t="s">
        <v>865</v>
      </c>
      <c r="Z53" s="929"/>
      <c r="AA53" s="929"/>
      <c r="AB53" s="929"/>
      <c r="AC53" s="929"/>
      <c r="AD53" s="929"/>
    </row>
    <row r="54" spans="1:35" ht="22" customHeight="1">
      <c r="A54" s="532" t="s">
        <v>893</v>
      </c>
      <c r="B54" s="533">
        <f>1.3*2*'21-Pilastri studiati'!AP15/(hinterpiano-htrave_emergente)</f>
        <v>109.47670204910962</v>
      </c>
      <c r="C54" s="534" t="s">
        <v>221</v>
      </c>
      <c r="D54" s="532" t="s">
        <v>894</v>
      </c>
      <c r="E54" s="533">
        <f>1.3*2*'21-Pilastri studiati'!AS15/(hinterpiano-htrave_emergente)</f>
        <v>259.34329837557624</v>
      </c>
      <c r="F54" s="534" t="s">
        <v>221</v>
      </c>
      <c r="L54" s="517"/>
      <c r="M54" s="532" t="s">
        <v>893</v>
      </c>
      <c r="N54" s="533">
        <f>1.3*2*'21-Pilastri studiati'!AP40/(hinterpiano-htrave_emergente)</f>
        <v>314.27396349738819</v>
      </c>
      <c r="O54" s="534" t="s">
        <v>221</v>
      </c>
      <c r="P54" s="532" t="s">
        <v>894</v>
      </c>
      <c r="Q54" s="533">
        <f>1.3*2*'21-Pilastri studiati'!AS40/(hinterpiano-htrave_emergente)</f>
        <v>130.81521995528658</v>
      </c>
      <c r="R54" s="534" t="s">
        <v>221</v>
      </c>
      <c r="Y54" s="532" t="s">
        <v>893</v>
      </c>
      <c r="Z54" s="533">
        <f>1.3*2*'21-Pilastri studiati'!AP65/(hinterpiano-htrave_emergente)</f>
        <v>164.04117444362257</v>
      </c>
      <c r="AA54" s="534" t="s">
        <v>221</v>
      </c>
      <c r="AB54" s="532" t="s">
        <v>894</v>
      </c>
      <c r="AC54" s="533">
        <f>1.3*2*'21-Pilastri studiati'!AS65/(hinterpiano-htrave_emergente)</f>
        <v>399.25272860862827</v>
      </c>
      <c r="AD54" s="534" t="s">
        <v>221</v>
      </c>
    </row>
    <row r="55" spans="1:35" ht="22" customHeight="1">
      <c r="A55" s="932" t="s">
        <v>875</v>
      </c>
      <c r="B55" s="932"/>
      <c r="C55" s="932"/>
      <c r="D55" s="932" t="s">
        <v>874</v>
      </c>
      <c r="E55" s="932"/>
      <c r="F55" s="932"/>
      <c r="G55" s="932" t="s">
        <v>877</v>
      </c>
      <c r="H55" s="932"/>
      <c r="I55" s="932"/>
      <c r="L55" s="517"/>
      <c r="M55" s="932" t="s">
        <v>875</v>
      </c>
      <c r="N55" s="932"/>
      <c r="O55" s="932"/>
      <c r="P55" s="932" t="s">
        <v>874</v>
      </c>
      <c r="Q55" s="932"/>
      <c r="R55" s="932"/>
      <c r="S55" s="932" t="s">
        <v>877</v>
      </c>
      <c r="T55" s="932"/>
      <c r="U55" s="932"/>
      <c r="Y55" s="932" t="s">
        <v>875</v>
      </c>
      <c r="Z55" s="932"/>
      <c r="AA55" s="932"/>
      <c r="AB55" s="932" t="s">
        <v>874</v>
      </c>
      <c r="AC55" s="932"/>
      <c r="AD55" s="932"/>
      <c r="AE55" s="932" t="s">
        <v>877</v>
      </c>
      <c r="AF55" s="932"/>
      <c r="AG55" s="932"/>
    </row>
    <row r="56" spans="1:35" ht="22" customHeight="1">
      <c r="A56" s="526" t="s">
        <v>876</v>
      </c>
      <c r="B56" s="526">
        <v>15</v>
      </c>
      <c r="C56" s="526" t="s">
        <v>220</v>
      </c>
      <c r="D56" s="526" t="s">
        <v>895</v>
      </c>
      <c r="E56" s="526">
        <f>MIN($B$7*100/3,12.5,6*1.6)</f>
        <v>9.6000000000000014</v>
      </c>
      <c r="F56" s="526" t="s">
        <v>220</v>
      </c>
      <c r="G56" s="526" t="s">
        <v>896</v>
      </c>
      <c r="H56" s="526">
        <f>IF((hinterpiano-htrave_emergente)&lt;3*B46,(hinterpiano-htrave_emergente),MAX(B46*100,100*(hinterpiano-htrave_emergente)/6,45))</f>
        <v>70</v>
      </c>
      <c r="I56" s="526" t="s">
        <v>220</v>
      </c>
      <c r="L56" s="517"/>
      <c r="M56" s="526" t="s">
        <v>876</v>
      </c>
      <c r="N56" s="526">
        <v>15</v>
      </c>
      <c r="O56" s="526" t="s">
        <v>220</v>
      </c>
      <c r="P56" s="526" t="s">
        <v>895</v>
      </c>
      <c r="Q56" s="526">
        <f>MIN($B$7*100/3,12.5,6*1.6)</f>
        <v>9.6000000000000014</v>
      </c>
      <c r="R56" s="526" t="s">
        <v>220</v>
      </c>
      <c r="S56" s="526" t="s">
        <v>896</v>
      </c>
      <c r="T56" s="526">
        <f>IF((hinterpiano-htrave_emergente)&lt;3*N47,(hinterpiano-htrave_emergente),MAX(N47*100,100*(hinterpiano-htrave_emergente)/6,45))</f>
        <v>70</v>
      </c>
      <c r="U56" s="526" t="s">
        <v>220</v>
      </c>
      <c r="X56" s="517" t="str">
        <f t="shared" ref="X56" si="3">IF(Z56=10,"passo 10 --&gt;"," ")</f>
        <v xml:space="preserve"> </v>
      </c>
      <c r="Y56" s="526" t="s">
        <v>876</v>
      </c>
      <c r="Z56" s="526">
        <v>15</v>
      </c>
      <c r="AA56" s="526" t="s">
        <v>220</v>
      </c>
      <c r="AB56" s="526" t="s">
        <v>895</v>
      </c>
      <c r="AC56" s="526">
        <f>MIN($B$7*100/3,12.5,6*1.6)</f>
        <v>9.6000000000000014</v>
      </c>
      <c r="AD56" s="526" t="s">
        <v>220</v>
      </c>
      <c r="AE56" s="526" t="s">
        <v>896</v>
      </c>
      <c r="AF56" s="526">
        <f>IF((hinterpiano-htrave_emergente)&lt;3*Z46,(hinterpiano-htrave_emergente),MAX(Z46*100,100*(hinterpiano-htrave_emergente)/6,45))</f>
        <v>70</v>
      </c>
      <c r="AG56" s="526" t="s">
        <v>220</v>
      </c>
    </row>
    <row r="57" spans="1:35" ht="22" customHeight="1">
      <c r="A57" s="929" t="s">
        <v>866</v>
      </c>
      <c r="B57" s="929"/>
      <c r="C57" s="929"/>
      <c r="D57" s="929"/>
      <c r="E57" s="929"/>
      <c r="F57" s="929"/>
      <c r="L57" s="517"/>
      <c r="M57" s="929" t="s">
        <v>866</v>
      </c>
      <c r="N57" s="929"/>
      <c r="O57" s="929"/>
      <c r="P57" s="929"/>
      <c r="Q57" s="929"/>
      <c r="R57" s="929"/>
      <c r="Y57" s="929" t="s">
        <v>866</v>
      </c>
      <c r="Z57" s="929"/>
      <c r="AA57" s="929"/>
      <c r="AB57" s="929"/>
      <c r="AC57" s="929"/>
      <c r="AD57" s="929"/>
    </row>
    <row r="58" spans="1:35" ht="22" customHeight="1">
      <c r="A58" s="535" t="s">
        <v>897</v>
      </c>
      <c r="B58" s="522">
        <f>($AM$3*$AM$7*1000*B46*0.9*B49*$AM$4)/(1+$AM$4^2)</f>
        <v>400.08620689655174</v>
      </c>
      <c r="C58" s="526" t="s">
        <v>221</v>
      </c>
      <c r="D58" s="535" t="s">
        <v>898</v>
      </c>
      <c r="E58" s="522">
        <f>($AM$3*$AM$7*1000*E46*0.9*E49*$AM$4)/(1+$AM$4^2)</f>
        <v>435.25862068965512</v>
      </c>
      <c r="F58" s="526" t="s">
        <v>221</v>
      </c>
      <c r="L58" s="517"/>
      <c r="M58" s="535" t="s">
        <v>897</v>
      </c>
      <c r="N58" s="522">
        <f>($AM$3*$AM$7*1000*N46*0.9*N49*$AM$4)/(1+$AM$4^2)</f>
        <v>435.25862068965512</v>
      </c>
      <c r="O58" s="526" t="s">
        <v>221</v>
      </c>
      <c r="P58" s="535" t="s">
        <v>898</v>
      </c>
      <c r="Q58" s="522">
        <f>($AM$3*$AM$7*1000*Q46*0.9*Q49*$AM$4)/(1+$AM$4^2)</f>
        <v>400.08620689655174</v>
      </c>
      <c r="R58" s="526" t="s">
        <v>221</v>
      </c>
      <c r="Y58" s="535" t="s">
        <v>897</v>
      </c>
      <c r="Z58" s="522">
        <f>($AM$3*$AM$7*1000*Z46*0.9*Z49*$AM$4)/(1+$AM$4^2)</f>
        <v>400.08620689655174</v>
      </c>
      <c r="AA58" s="526" t="s">
        <v>221</v>
      </c>
      <c r="AB58" s="535" t="s">
        <v>898</v>
      </c>
      <c r="AC58" s="522">
        <f>($AM$3*$AM$7*1000*AC46*0.9*AC49*$AM$4)/(1+$AM$4^2)</f>
        <v>435.25862068965512</v>
      </c>
      <c r="AD58" s="526" t="s">
        <v>221</v>
      </c>
    </row>
    <row r="59" spans="1:35" ht="22" customHeight="1">
      <c r="A59" s="929" t="s">
        <v>867</v>
      </c>
      <c r="B59" s="929"/>
      <c r="C59" s="929"/>
      <c r="D59" s="929"/>
      <c r="E59" s="929"/>
      <c r="F59" s="929"/>
      <c r="G59" s="536" t="str">
        <f>IF(E60&gt;E58,"cot(teta) (ricalcolo)"," ")</f>
        <v xml:space="preserve"> </v>
      </c>
      <c r="H59" s="536" t="str">
        <f>IF(E60&gt;E58,"VRd y"," ")</f>
        <v xml:space="preserve"> </v>
      </c>
      <c r="I59" s="536" t="str">
        <f>IF(B60&gt;B58,"cot(teta) (ricalcolo)"," ")</f>
        <v xml:space="preserve"> </v>
      </c>
      <c r="J59" s="536" t="str">
        <f>IF(B60&gt;B58,"VRd x"," ")</f>
        <v xml:space="preserve"> </v>
      </c>
      <c r="L59" s="517"/>
      <c r="M59" s="929" t="s">
        <v>867</v>
      </c>
      <c r="N59" s="929"/>
      <c r="O59" s="929"/>
      <c r="P59" s="929"/>
      <c r="Q59" s="929"/>
      <c r="R59" s="929"/>
      <c r="S59" s="536" t="str">
        <f>IF(Q60&gt;Q58,"cot(teta) (ricalcolo)"," ")</f>
        <v xml:space="preserve"> </v>
      </c>
      <c r="T59" s="536" t="str">
        <f>IF(Q60&gt;Q58,"VRd y"," ")</f>
        <v xml:space="preserve"> </v>
      </c>
      <c r="U59" s="536" t="str">
        <f>IF(N60&gt;N58,"cot(teta) (ricalcolo)"," ")</f>
        <v xml:space="preserve"> </v>
      </c>
      <c r="V59" s="536" t="str">
        <f>IF(N60&gt;N58,"VRd x"," ")</f>
        <v xml:space="preserve"> </v>
      </c>
      <c r="Y59" s="929" t="s">
        <v>867</v>
      </c>
      <c r="Z59" s="929"/>
      <c r="AA59" s="929"/>
      <c r="AB59" s="929"/>
      <c r="AC59" s="929"/>
      <c r="AD59" s="929"/>
      <c r="AE59" s="536" t="str">
        <f>IF(AC60&gt;AC58,"cot(teta) (ricalcolo)"," ")</f>
        <v>cot(teta) (ricalcolo)</v>
      </c>
      <c r="AF59" s="536" t="str">
        <f>IF(AC60&gt;AC58,"VRd y"," ")</f>
        <v>VRd y</v>
      </c>
      <c r="AG59" s="536" t="str">
        <f>IF(Z60&gt;Z58,"cot(teta) (ricalcolo)"," ")</f>
        <v xml:space="preserve"> </v>
      </c>
      <c r="AH59" s="536" t="str">
        <f>IF(Z60&gt;Z58,"VRd x"," ")</f>
        <v xml:space="preserve"> </v>
      </c>
    </row>
    <row r="60" spans="1:35" ht="22" customHeight="1">
      <c r="A60" s="535" t="s">
        <v>899</v>
      </c>
      <c r="B60" s="522">
        <f>B50/10000*100/B56*0.9*B49*$AM$6*1000*$AM$4</f>
        <v>306.83798856626572</v>
      </c>
      <c r="C60" s="526" t="s">
        <v>221</v>
      </c>
      <c r="D60" s="535" t="s">
        <v>900</v>
      </c>
      <c r="E60" s="522">
        <f>E50/10000*100/B56*0.9*E49*$AM$6*1000*$AM$4</f>
        <v>389.44821625718339</v>
      </c>
      <c r="F60" s="526" t="s">
        <v>221</v>
      </c>
      <c r="G60" s="516" t="str">
        <f>IF(E60&gt;E58,SQRT(($AM$3*$AM$7*1000*E46)/(E50/10000*100/B56*$AM$6*1000)-1)," ")</f>
        <v xml:space="preserve"> </v>
      </c>
      <c r="H60" s="516" t="str">
        <f>IF(E60&gt;E58,E50/10000*100/B56*0.9*E49*$AM$6*1000*G60," ")</f>
        <v xml:space="preserve"> </v>
      </c>
      <c r="I60" s="516" t="str">
        <f>IF(B60&gt;B58,SQRT(($AM$3*$AM$7*1000*B46)/(B50/10000*100/B56*$AM$6*1000)-1)," ")</f>
        <v xml:space="preserve"> </v>
      </c>
      <c r="J60" s="516" t="str">
        <f>IF(B60&gt;B58,B50/10000*100/B56*0.9*B49*$AM$6*1000*I60," ")</f>
        <v xml:space="preserve"> </v>
      </c>
      <c r="L60" s="517"/>
      <c r="M60" s="535" t="s">
        <v>899</v>
      </c>
      <c r="N60" s="522">
        <f>N50/10000*100/N56*0.9*N49*$AM$6*1000*$AM$4</f>
        <v>389.44821625718339</v>
      </c>
      <c r="O60" s="526" t="s">
        <v>221</v>
      </c>
      <c r="P60" s="535" t="s">
        <v>900</v>
      </c>
      <c r="Q60" s="522">
        <f>Q50/10000*100/N56*0.9*Q49*$AM$6*1000*$AM$4</f>
        <v>306.83798856626572</v>
      </c>
      <c r="R60" s="526" t="s">
        <v>221</v>
      </c>
      <c r="S60" s="516" t="str">
        <f>IF(Q60&gt;Q58,SQRT(($AM$3*$AM$7*1000*Q46)/(Q50/10000*100/N56*$AM$6*1000)-1)," ")</f>
        <v xml:space="preserve"> </v>
      </c>
      <c r="T60" s="516" t="str">
        <f>IF(Q60&gt;Q58,Q50/10000*100/N56*0.9*Q49*$AM$6*1000*S60," ")</f>
        <v xml:space="preserve"> </v>
      </c>
      <c r="U60" s="516" t="str">
        <f>IF(N60&gt;N58,SQRT(($AM$3*$AM$7*1000*N46)/(N50/10000*100/N56*$AM$6*1000)-1)," ")</f>
        <v xml:space="preserve"> </v>
      </c>
      <c r="V60" s="516" t="str">
        <f>IF(N60&gt;N58,N50/10000*100/N56*0.9*N49*$AM$6*1000*U60," ")</f>
        <v xml:space="preserve"> </v>
      </c>
      <c r="Y60" s="535" t="s">
        <v>899</v>
      </c>
      <c r="Z60" s="522">
        <f>Z50/10000*100/Z56*0.9*Z49*$AM$6*1000*$AM$4</f>
        <v>306.83798856626572</v>
      </c>
      <c r="AA60" s="526" t="s">
        <v>221</v>
      </c>
      <c r="AB60" s="535" t="s">
        <v>900</v>
      </c>
      <c r="AC60" s="522">
        <f>AC50/10000*100/Z56*0.9*AC49*$AM$6*1000*$AM$4</f>
        <v>584.17232438577514</v>
      </c>
      <c r="AD60" s="526" t="s">
        <v>221</v>
      </c>
      <c r="AE60" s="516">
        <f>IF(AC60&gt;AC58,SQRT(($AM$3*$AM$7*1000*AC46)/(AC50/10000*100/Z56*$AM$6*1000)-1)," ")</f>
        <v>2.0980642274514327</v>
      </c>
      <c r="AF60" s="516">
        <f>IF(AC60&gt;AC58,AC50/10000*100/Z56*0.9*AC49*$AM$6*1000*AE60," ")</f>
        <v>490.25242258437964</v>
      </c>
      <c r="AG60" s="516" t="str">
        <f>IF(Z60&gt;Z58,SQRT(($AM$3*$AM$7*1000*Z46)/(Z50/10000*100/Z56*$AM$6*1000)-1)," ")</f>
        <v xml:space="preserve"> </v>
      </c>
      <c r="AH60" s="516" t="str">
        <f>IF(Z60&gt;Z58,Z50/10000*100/Z56*0.9*Z49*$AM$6*1000*AG60," ")</f>
        <v xml:space="preserve"> </v>
      </c>
    </row>
    <row r="61" spans="1:35" ht="22" customHeight="1">
      <c r="A61" s="929" t="s">
        <v>878</v>
      </c>
      <c r="B61" s="929"/>
      <c r="C61" s="929"/>
      <c r="D61" s="929"/>
      <c r="E61" s="929"/>
      <c r="F61" s="929"/>
      <c r="G61" s="536" t="str">
        <f>IF(E62&gt;E58,"cot(teta) (ricalcolo)"," ")</f>
        <v>cot(teta) (ricalcolo)</v>
      </c>
      <c r="H61" s="536" t="str">
        <f>IF(E62&gt;E58,"VRd y"," ")</f>
        <v>VRd y</v>
      </c>
      <c r="I61" s="536" t="str">
        <f>IF(B62&gt;B58,"cot(teta) (ricalcolo)"," ")</f>
        <v>cot(teta) (ricalcolo)</v>
      </c>
      <c r="J61" s="536" t="str">
        <f>IF(B62&gt;B58,"VRd x"," ")</f>
        <v>VRd x</v>
      </c>
      <c r="L61" s="517"/>
      <c r="M61" s="929" t="s">
        <v>878</v>
      </c>
      <c r="N61" s="929"/>
      <c r="O61" s="929"/>
      <c r="P61" s="929"/>
      <c r="Q61" s="929"/>
      <c r="R61" s="929"/>
      <c r="S61" s="536" t="str">
        <f>IF(Q62&gt;Q58,"cot(teta) (ricalcolo)"," ")</f>
        <v>cot(teta) (ricalcolo)</v>
      </c>
      <c r="T61" s="536" t="str">
        <f>IF(Q62&gt;Q58,"VRd y"," ")</f>
        <v>VRd y</v>
      </c>
      <c r="U61" s="536" t="str">
        <f>IF(N62&gt;N58,"cot(teta) (ricalcolo)"," ")</f>
        <v>cot(teta) (ricalcolo)</v>
      </c>
      <c r="V61" s="536" t="str">
        <f>IF(N62&gt;N58,"VRd x"," ")</f>
        <v>VRd x</v>
      </c>
      <c r="Y61" s="929" t="s">
        <v>878</v>
      </c>
      <c r="Z61" s="929"/>
      <c r="AA61" s="929"/>
      <c r="AB61" s="929"/>
      <c r="AC61" s="929"/>
      <c r="AD61" s="929"/>
      <c r="AE61" s="536" t="str">
        <f>IF(AC62&gt;AC58,"cot(teta) (ricalcolo)"," ")</f>
        <v>cot(teta) (ricalcolo)</v>
      </c>
      <c r="AF61" s="536" t="str">
        <f>IF(AC62&gt;AC58,"VRd y"," ")</f>
        <v>VRd y</v>
      </c>
      <c r="AG61" s="536" t="str">
        <f>IF(Z62&gt;Z58,"cot(teta) (ricalcolo)"," ")</f>
        <v>cot(teta) (ricalcolo)</v>
      </c>
      <c r="AH61" s="536" t="str">
        <f>IF(Z62&gt;Z58,"VRd x"," ")</f>
        <v>VRd x</v>
      </c>
    </row>
    <row r="62" spans="1:35" ht="22" customHeight="1">
      <c r="A62" s="535" t="s">
        <v>899</v>
      </c>
      <c r="B62" s="522">
        <f>B50/10000*100/E56*0.9*B49*$AM$6*1000*$AM$4</f>
        <v>479.43435713479028</v>
      </c>
      <c r="C62" s="526" t="s">
        <v>221</v>
      </c>
      <c r="D62" s="535" t="s">
        <v>900</v>
      </c>
      <c r="E62" s="522">
        <f>E50/10000*100/E56*0.9*E49*$AM$6*1000*$AM$4</f>
        <v>608.51283790184903</v>
      </c>
      <c r="F62" s="526" t="s">
        <v>221</v>
      </c>
      <c r="G62" s="516">
        <f>IF(E62&gt;E58,SQRT(($AM$3*$AM$7*1000*E46)/(E50/10000*100/E56*$AM$6*1000)-1)," ")</f>
        <v>2.0459224233608966</v>
      </c>
      <c r="H62" s="516">
        <f>IF(E62&gt;E58,E50/10000*100/E56*0.9*E49*$AM$6*1000*G62," ")</f>
        <v>497.98802398654692</v>
      </c>
      <c r="I62" s="516">
        <f>IF(B62&gt;B58,SQRT(($AM$3*$AM$7*1000*B46)/(B50/10000*100/E56*$AM$6*1000)-1)," ")</f>
        <v>2.2472423818566489</v>
      </c>
      <c r="J62" s="516">
        <f>IF(B62&gt;B58,B50/10000*100/E56*0.9*B49*$AM$6*1000*I62," ")</f>
        <v>430.96208266859895</v>
      </c>
      <c r="L62" s="517"/>
      <c r="M62" s="535" t="s">
        <v>899</v>
      </c>
      <c r="N62" s="522">
        <f>N50/10000*100/Q56*0.9*N49*$AM$6*1000*$AM$4</f>
        <v>608.51283790184903</v>
      </c>
      <c r="O62" s="526" t="s">
        <v>221</v>
      </c>
      <c r="P62" s="535" t="s">
        <v>900</v>
      </c>
      <c r="Q62" s="522">
        <f>Q50/10000*100/Q56*0.9*Q49*$AM$6*1000*$AM$4</f>
        <v>479.43435713479028</v>
      </c>
      <c r="R62" s="526" t="s">
        <v>221</v>
      </c>
      <c r="S62" s="516">
        <f>IF(Q62&gt;Q58,SQRT(($AM$3*$AM$7*1000*Q46)/(Q50/10000*100/Q56*$AM$6*1000)-1)," ")</f>
        <v>2.2472423818566489</v>
      </c>
      <c r="T62" s="516">
        <f>IF(Q62&gt;Q58,Q50/10000*100/Q56*0.9*Q49*$AM$6*1000*S62," ")</f>
        <v>430.96208266859895</v>
      </c>
      <c r="U62" s="516">
        <f>IF(N62&gt;N58,SQRT(($AM$3*$AM$7*1000*N46)/(N50/10000*100/Q56*$AM$6*1000)-1)," ")</f>
        <v>2.0459224233608966</v>
      </c>
      <c r="V62" s="516">
        <f>IF(N62&gt;N58,N50/10000*100/Q56*0.9*N49*$AM$6*1000*U62," ")</f>
        <v>497.98802398654692</v>
      </c>
      <c r="Y62" s="535" t="s">
        <v>899</v>
      </c>
      <c r="Z62" s="522">
        <f>Z50/10000*100/AC56*0.9*Z49*$AM$6*1000*$AM$4</f>
        <v>479.43435713479028</v>
      </c>
      <c r="AA62" s="526" t="s">
        <v>221</v>
      </c>
      <c r="AB62" s="535" t="s">
        <v>900</v>
      </c>
      <c r="AC62" s="522">
        <f>AC50/10000*100/AC56*0.9*AC49*$AM$6*1000*$AM$4</f>
        <v>912.76925685277365</v>
      </c>
      <c r="AD62" s="526" t="s">
        <v>221</v>
      </c>
      <c r="AE62" s="516">
        <f>IF(AC62&gt;AC58,SQRT(($AM$3*$AM$7*1000*AC46)/(AC50/10000*100/AC56*$AM$6*1000)-1)," ")</f>
        <v>1.5675455469004027</v>
      </c>
      <c r="AF62" s="516">
        <f>IF(AC62&gt;AC58,AC50/10000*100/AC56*0.9*AC49*$AM$6*1000*AE62," ")</f>
        <v>572.32295357086207</v>
      </c>
      <c r="AG62" s="516">
        <f>IF(Z62&gt;Z58,SQRT(($AM$3*$AM$7*1000*Z46)/(Z50/10000*100/AC56*$AM$6*1000)-1)," ")</f>
        <v>2.2472423818566489</v>
      </c>
      <c r="AH62" s="516">
        <f>IF(Z62&gt;Z58,Z50/10000*100/AC56*0.9*Z49*$AM$6*1000*AG62," ")</f>
        <v>430.96208266859895</v>
      </c>
    </row>
    <row r="63" spans="1:35" ht="22" customHeight="1" thickBot="1">
      <c r="L63" s="517"/>
    </row>
    <row r="64" spans="1:35" ht="22" customHeight="1" thickBot="1">
      <c r="A64" s="933" t="s">
        <v>723</v>
      </c>
      <c r="B64" s="934"/>
      <c r="C64" s="934"/>
      <c r="D64" s="934"/>
      <c r="E64" s="934"/>
      <c r="F64" s="935"/>
      <c r="L64" s="517"/>
      <c r="M64" s="933" t="s">
        <v>723</v>
      </c>
      <c r="N64" s="934"/>
      <c r="O64" s="934"/>
      <c r="P64" s="934"/>
      <c r="Q64" s="934"/>
      <c r="R64" s="935"/>
      <c r="Y64" s="933" t="s">
        <v>723</v>
      </c>
      <c r="Z64" s="934"/>
      <c r="AA64" s="934"/>
      <c r="AB64" s="934"/>
      <c r="AC64" s="934"/>
      <c r="AD64" s="935"/>
    </row>
    <row r="65" spans="1:35" ht="22" customHeight="1">
      <c r="A65" s="940" t="s">
        <v>869</v>
      </c>
      <c r="B65" s="940"/>
      <c r="C65" s="525" t="s">
        <v>218</v>
      </c>
      <c r="D65" s="940" t="s">
        <v>872</v>
      </c>
      <c r="E65" s="940"/>
      <c r="F65" s="525" t="s">
        <v>218</v>
      </c>
      <c r="H65" s="930" t="s">
        <v>904</v>
      </c>
      <c r="I65" s="931"/>
      <c r="J65" s="930" t="s">
        <v>863</v>
      </c>
      <c r="K65" s="931"/>
      <c r="L65" s="517"/>
      <c r="M65" s="940" t="s">
        <v>869</v>
      </c>
      <c r="N65" s="940"/>
      <c r="O65" s="525" t="s">
        <v>218</v>
      </c>
      <c r="P65" s="940" t="s">
        <v>872</v>
      </c>
      <c r="Q65" s="940"/>
      <c r="R65" s="525" t="s">
        <v>218</v>
      </c>
      <c r="T65" s="930" t="s">
        <v>904</v>
      </c>
      <c r="U65" s="931"/>
      <c r="V65" s="930" t="s">
        <v>863</v>
      </c>
      <c r="W65" s="931"/>
      <c r="Y65" s="940" t="s">
        <v>869</v>
      </c>
      <c r="Z65" s="940"/>
      <c r="AA65" s="525" t="s">
        <v>218</v>
      </c>
      <c r="AB65" s="940" t="s">
        <v>872</v>
      </c>
      <c r="AC65" s="940"/>
      <c r="AD65" s="525" t="s">
        <v>218</v>
      </c>
      <c r="AF65" s="930" t="s">
        <v>904</v>
      </c>
      <c r="AG65" s="931"/>
      <c r="AH65" s="930" t="s">
        <v>863</v>
      </c>
      <c r="AI65" s="931"/>
    </row>
    <row r="66" spans="1:35" ht="22" customHeight="1">
      <c r="A66" s="526" t="s">
        <v>410</v>
      </c>
      <c r="B66" s="526">
        <v>0.7</v>
      </c>
      <c r="C66" s="526" t="s">
        <v>2</v>
      </c>
      <c r="D66" s="526" t="s">
        <v>410</v>
      </c>
      <c r="E66" s="526">
        <v>0.3</v>
      </c>
      <c r="F66" s="526" t="s">
        <v>2</v>
      </c>
      <c r="H66" s="539" t="s">
        <v>902</v>
      </c>
      <c r="I66" s="540" t="s">
        <v>903</v>
      </c>
      <c r="J66" s="936" t="str">
        <f>IF(AND(I72="OK",K71="OK",K72="OK",I71="OK"),"Verificato",IF(I71="NO","Taglio in direzione X non verificato",IF(K71="NO","Taglio in direzione Y non verificato",IF(I72="NO","Taglio in zona critica in direzione X non verificato","Taglio in zona critica in direzione Y non verificato"))))</f>
        <v>Verificato</v>
      </c>
      <c r="K66" s="937"/>
      <c r="L66" s="517"/>
      <c r="M66" s="526" t="s">
        <v>410</v>
      </c>
      <c r="N66" s="526">
        <v>0.3</v>
      </c>
      <c r="O66" s="526" t="s">
        <v>2</v>
      </c>
      <c r="P66" s="526" t="s">
        <v>410</v>
      </c>
      <c r="Q66" s="526">
        <v>0.7</v>
      </c>
      <c r="R66" s="526" t="s">
        <v>2</v>
      </c>
      <c r="T66" s="539" t="s">
        <v>902</v>
      </c>
      <c r="U66" s="540" t="s">
        <v>903</v>
      </c>
      <c r="V66" s="936" t="str">
        <f>IF(AND(U72="OK",W71="OK",W72="OK",U71="OK"),"Verificato",IF(U71="NO","Taglio in direzione X non verificato",IF(W71="NO","Taglio in direzione Y non verificato",IF(U72="NO","Taglio in zona critica in direzione X non verificato","Taglio in zona critica in direzione Y non verificato"))))</f>
        <v>Verificato</v>
      </c>
      <c r="W66" s="937"/>
      <c r="Y66" s="526" t="s">
        <v>410</v>
      </c>
      <c r="Z66" s="526">
        <v>0.7</v>
      </c>
      <c r="AA66" s="526" t="s">
        <v>2</v>
      </c>
      <c r="AB66" s="526" t="s">
        <v>410</v>
      </c>
      <c r="AC66" s="526">
        <v>0.3</v>
      </c>
      <c r="AD66" s="526" t="s">
        <v>2</v>
      </c>
      <c r="AF66" s="539" t="s">
        <v>902</v>
      </c>
      <c r="AG66" s="540" t="s">
        <v>903</v>
      </c>
      <c r="AH66" s="936" t="str">
        <f>IF(AND(AG72="OK",AI71="OK",AI72="OK",AG71="OK"),"Verificato",IF(AG71="NO","Taglio in direzione X non verificato",IF(AI71="NO","Taglio in direzione Y non verificato",IF(AG72="NO","Taglio in zona critica in direzione X non verificato","Taglio in zona critica in direzione Y non verificato"))))</f>
        <v>Verificato</v>
      </c>
      <c r="AI66" s="937"/>
    </row>
    <row r="67" spans="1:35" ht="22" customHeight="1" thickBot="1">
      <c r="A67" s="526" t="s">
        <v>439</v>
      </c>
      <c r="B67" s="526">
        <v>0.3</v>
      </c>
      <c r="C67" s="526" t="s">
        <v>2</v>
      </c>
      <c r="D67" s="526" t="s">
        <v>439</v>
      </c>
      <c r="E67" s="526">
        <v>0.7</v>
      </c>
      <c r="F67" s="526" t="s">
        <v>2</v>
      </c>
      <c r="H67" s="537" t="str">
        <f>IF(AND(E70/E76&gt;=0.08*$AM$7*E71/$AM$6,B70/E76&gt;=0.08*$AM$7*B71/$AM$6),"Verificato",IF(E70/E76&gt;=0.08*$AM$7*E71/$AM$6,"Direzione X non verificata","Direzione Y non verificata"))</f>
        <v>Verificato</v>
      </c>
      <c r="I67" s="538" t="str">
        <f>IF(AND(E70/B76&gt;=0.12*$AM$7*E71/$AM$6,B70/B76&gt;=0.12*$AM$7*B71/$AM$6),"Verificato",IF(E70/B76&gt;=0.12*$AM$7*E71/$AM$6,"Direzione X non verificata","Direzione Y non verificata"))</f>
        <v>Verificato</v>
      </c>
      <c r="J67" s="938"/>
      <c r="K67" s="939"/>
      <c r="L67" s="517"/>
      <c r="M67" s="526" t="s">
        <v>439</v>
      </c>
      <c r="N67" s="526">
        <v>0.7</v>
      </c>
      <c r="O67" s="526" t="s">
        <v>2</v>
      </c>
      <c r="P67" s="526" t="s">
        <v>439</v>
      </c>
      <c r="Q67" s="526">
        <v>0.3</v>
      </c>
      <c r="R67" s="526" t="s">
        <v>2</v>
      </c>
      <c r="T67" s="537" t="str">
        <f>IF(AND(Q70/Q76&gt;=0.08*$AM$7*Q71/$AM$6,N70/Q76&gt;=0.08*$AM$7*N71/$AM$6),"Verificato",IF(Q70/Q76&gt;=0.08*$AM$7*Q71/$AM$6,"Direzione X non verificata","Direzione Y non verificata"))</f>
        <v>Verificato</v>
      </c>
      <c r="U67" s="538" t="str">
        <f>IF(AND(Q70/N76&gt;=0.12*$AM$7*Q71/$AM$6,N70/N76&gt;=0.12*$AM$7*N71/$AM$6),"Verificato",IF(Q70/N76&gt;=0.12*$AM$7*Q71/$AM$6,"Direzione X non verificata","Direzione Y non verificata"))</f>
        <v>Verificato</v>
      </c>
      <c r="V67" s="938"/>
      <c r="W67" s="939"/>
      <c r="Y67" s="526" t="s">
        <v>439</v>
      </c>
      <c r="Z67" s="526">
        <v>0.3</v>
      </c>
      <c r="AA67" s="526" t="s">
        <v>2</v>
      </c>
      <c r="AB67" s="526" t="s">
        <v>439</v>
      </c>
      <c r="AC67" s="526">
        <v>0.7</v>
      </c>
      <c r="AD67" s="526" t="s">
        <v>2</v>
      </c>
      <c r="AF67" s="537" t="str">
        <f>IF(AND(AC70/AC76&gt;=0.08*$AM$7*AC71/$AM$6,Z70/AC76&gt;=0.08*$AM$7*Z71/$AM$6),"Verificato",IF(AC70/AC76&gt;=0.08*$AM$7*AC71/$AM$6,"Direzione X non verificata","Direzione Y non verificata"))</f>
        <v>Verificato</v>
      </c>
      <c r="AG67" s="538" t="str">
        <f>IF(AND(AC70/Z76&gt;=0.12*$AM$7*AC71/$AM$6,Z70/Z76&gt;=0.12*$AM$7*Z71/$AM$6),"Verificato",IF(AC70/Z76&gt;=0.12*$AM$7*AC71/$AM$6,"Direzione X non verificata","Direzione Y non verificata"))</f>
        <v>Verificato</v>
      </c>
      <c r="AH67" s="938"/>
      <c r="AI67" s="939"/>
    </row>
    <row r="68" spans="1:35" ht="22" customHeight="1">
      <c r="A68" s="526" t="s">
        <v>870</v>
      </c>
      <c r="B68" s="526">
        <v>0.04</v>
      </c>
      <c r="C68" s="526" t="s">
        <v>2</v>
      </c>
      <c r="D68" s="526" t="s">
        <v>870</v>
      </c>
      <c r="E68" s="526">
        <v>0.04</v>
      </c>
      <c r="F68" s="526" t="s">
        <v>2</v>
      </c>
      <c r="L68" s="517"/>
      <c r="M68" s="526" t="s">
        <v>870</v>
      </c>
      <c r="N68" s="526">
        <v>0.04</v>
      </c>
      <c r="O68" s="526" t="s">
        <v>2</v>
      </c>
      <c r="P68" s="526" t="s">
        <v>870</v>
      </c>
      <c r="Q68" s="526">
        <v>0.04</v>
      </c>
      <c r="R68" s="526" t="s">
        <v>2</v>
      </c>
      <c r="Y68" s="526" t="s">
        <v>870</v>
      </c>
      <c r="Z68" s="526">
        <v>0.04</v>
      </c>
      <c r="AA68" s="526" t="s">
        <v>2</v>
      </c>
      <c r="AB68" s="526" t="s">
        <v>870</v>
      </c>
      <c r="AC68" s="526">
        <v>0.04</v>
      </c>
      <c r="AD68" s="526" t="s">
        <v>2</v>
      </c>
    </row>
    <row r="69" spans="1:35" ht="22" customHeight="1">
      <c r="A69" s="526" t="s">
        <v>871</v>
      </c>
      <c r="B69" s="526">
        <f>B67-B68</f>
        <v>0.26</v>
      </c>
      <c r="C69" s="526" t="s">
        <v>2</v>
      </c>
      <c r="D69" s="526" t="s">
        <v>871</v>
      </c>
      <c r="E69" s="526">
        <f>E67-E68</f>
        <v>0.65999999999999992</v>
      </c>
      <c r="F69" s="526" t="s">
        <v>2</v>
      </c>
      <c r="H69" s="511" t="s">
        <v>881</v>
      </c>
      <c r="I69" s="512">
        <f>IF(B80&lt;B78,MIN(B80,B78),J80)</f>
        <v>306.83798856626572</v>
      </c>
      <c r="J69" s="511" t="s">
        <v>882</v>
      </c>
      <c r="K69" s="512">
        <f>IF(E80&lt;E78,MIN(E80,E78),H80)</f>
        <v>389.44821625718339</v>
      </c>
      <c r="L69" s="517"/>
      <c r="M69" s="526" t="s">
        <v>871</v>
      </c>
      <c r="N69" s="526">
        <f>N67-N68</f>
        <v>0.65999999999999992</v>
      </c>
      <c r="O69" s="526" t="s">
        <v>2</v>
      </c>
      <c r="P69" s="526" t="s">
        <v>871</v>
      </c>
      <c r="Q69" s="526">
        <f>Q67-Q68</f>
        <v>0.26</v>
      </c>
      <c r="R69" s="526" t="s">
        <v>2</v>
      </c>
      <c r="T69" s="511" t="s">
        <v>881</v>
      </c>
      <c r="U69" s="512">
        <f>IF(N80&lt;N78,MIN(N80,N78),V80)</f>
        <v>389.44821625718339</v>
      </c>
      <c r="V69" s="511" t="s">
        <v>882</v>
      </c>
      <c r="W69" s="512">
        <f>IF(Q80&lt;Q78,MIN(Q80,Q78),T80)</f>
        <v>306.83798856626572</v>
      </c>
      <c r="Y69" s="526" t="s">
        <v>871</v>
      </c>
      <c r="Z69" s="526">
        <f>Z67-Z68</f>
        <v>0.26</v>
      </c>
      <c r="AA69" s="526" t="s">
        <v>2</v>
      </c>
      <c r="AB69" s="526" t="s">
        <v>871</v>
      </c>
      <c r="AC69" s="526">
        <f>AC67-AC68</f>
        <v>0.65999999999999992</v>
      </c>
      <c r="AD69" s="526" t="s">
        <v>2</v>
      </c>
      <c r="AF69" s="511" t="s">
        <v>881</v>
      </c>
      <c r="AG69" s="512">
        <f>IF(Z80&lt;Z78,MIN(Z80,Z78),AH80)</f>
        <v>306.83798856626572</v>
      </c>
      <c r="AH69" s="511" t="s">
        <v>882</v>
      </c>
      <c r="AI69" s="512">
        <f>IF(AC80&lt;AC78,MIN(AC80,AC78),AF80)</f>
        <v>490.25242258437964</v>
      </c>
    </row>
    <row r="70" spans="1:35" ht="22" customHeight="1">
      <c r="A70" s="526" t="s">
        <v>890</v>
      </c>
      <c r="B70" s="522">
        <f>4*PI()*(0.8/2)^2</f>
        <v>2.0106192982974678</v>
      </c>
      <c r="C70" s="526" t="s">
        <v>891</v>
      </c>
      <c r="D70" s="526" t="s">
        <v>890</v>
      </c>
      <c r="E70" s="522">
        <f>2*PI()*(0.8/2)^2</f>
        <v>1.0053096491487339</v>
      </c>
      <c r="F70" s="526" t="s">
        <v>891</v>
      </c>
      <c r="H70" s="511" t="s">
        <v>883</v>
      </c>
      <c r="I70" s="512">
        <f>IF(B82&lt;B78,MIN(B82,B78),J82)</f>
        <v>430.96208266859895</v>
      </c>
      <c r="J70" s="511" t="s">
        <v>884</v>
      </c>
      <c r="K70" s="512">
        <f>IF(E82&lt;E78,MIN(E82,E78),H82)</f>
        <v>497.98802398654692</v>
      </c>
      <c r="L70" s="517" t="str">
        <f t="shared" ref="L70" si="4">IF(N70&gt;1.5,"1 tirantino --&gt;"," ")</f>
        <v xml:space="preserve"> </v>
      </c>
      <c r="M70" s="526" t="s">
        <v>890</v>
      </c>
      <c r="N70" s="522">
        <f>2*PI()*(0.8/2)^2</f>
        <v>1.0053096491487339</v>
      </c>
      <c r="O70" s="526" t="s">
        <v>891</v>
      </c>
      <c r="P70" s="526" t="s">
        <v>890</v>
      </c>
      <c r="Q70" s="522">
        <f>4*PI()*(0.8/2)^2</f>
        <v>2.0106192982974678</v>
      </c>
      <c r="R70" s="526" t="s">
        <v>891</v>
      </c>
      <c r="T70" s="511" t="s">
        <v>883</v>
      </c>
      <c r="U70" s="512">
        <f>IF(N82&lt;N78,MIN(N82,N78),V82)</f>
        <v>497.98802398654692</v>
      </c>
      <c r="V70" s="511" t="s">
        <v>884</v>
      </c>
      <c r="W70" s="512">
        <f>IF(Q82&lt;Q78,MIN(Q82,Q78),T82)</f>
        <v>430.96208266859895</v>
      </c>
      <c r="X70" s="517" t="str">
        <f>IF(AC70&gt;1.5,"1 tirantino --&gt;"," ")</f>
        <v>1 tirantino --&gt;</v>
      </c>
      <c r="Y70" s="526" t="s">
        <v>890</v>
      </c>
      <c r="Z70" s="522">
        <f>4*PI()*(0.8/2)^2</f>
        <v>2.0106192982974678</v>
      </c>
      <c r="AA70" s="526" t="s">
        <v>891</v>
      </c>
      <c r="AB70" s="526" t="s">
        <v>890</v>
      </c>
      <c r="AC70" s="522">
        <f>3*PI()*(0.8/2)^2</f>
        <v>1.5079644737231011</v>
      </c>
      <c r="AD70" s="526" t="s">
        <v>891</v>
      </c>
      <c r="AF70" s="511" t="s">
        <v>883</v>
      </c>
      <c r="AG70" s="512">
        <f>IF(Z82&lt;Z78,MIN(Z82,Z78),AH82)</f>
        <v>430.96208266859895</v>
      </c>
      <c r="AH70" s="511" t="s">
        <v>884</v>
      </c>
      <c r="AI70" s="512">
        <f>IF(AC82&lt;AC78,MIN(AC82,AC78),AF82)</f>
        <v>572.32295357086207</v>
      </c>
    </row>
    <row r="71" spans="1:35" ht="22" customHeight="1">
      <c r="A71" s="526" t="s">
        <v>892</v>
      </c>
      <c r="B71" s="526">
        <f>B67-B68</f>
        <v>0.26</v>
      </c>
      <c r="C71" s="526" t="s">
        <v>2</v>
      </c>
      <c r="D71" s="526" t="s">
        <v>892</v>
      </c>
      <c r="E71" s="526">
        <f>E67-E68</f>
        <v>0.65999999999999992</v>
      </c>
      <c r="F71" s="526" t="s">
        <v>2</v>
      </c>
      <c r="H71" s="513"/>
      <c r="I71" s="513" t="str">
        <f>IF(I69&gt;B74,"OK","NO")</f>
        <v>OK</v>
      </c>
      <c r="J71" s="513"/>
      <c r="K71" s="513" t="str">
        <f>IF(K69&gt;E74,"OK","NO")</f>
        <v>OK</v>
      </c>
      <c r="L71" s="517"/>
      <c r="M71" s="526" t="s">
        <v>892</v>
      </c>
      <c r="N71" s="526">
        <f>N67-N68</f>
        <v>0.65999999999999992</v>
      </c>
      <c r="O71" s="526" t="s">
        <v>2</v>
      </c>
      <c r="P71" s="526" t="s">
        <v>892</v>
      </c>
      <c r="Q71" s="526">
        <f>Q67-Q68</f>
        <v>0.26</v>
      </c>
      <c r="R71" s="526" t="s">
        <v>2</v>
      </c>
      <c r="T71" s="513"/>
      <c r="U71" s="513" t="str">
        <f>IF(U69&gt;N74,"OK","NO")</f>
        <v>OK</v>
      </c>
      <c r="V71" s="513"/>
      <c r="W71" s="513" t="str">
        <f>IF(W69&gt;Q74,"OK","NO")</f>
        <v>OK</v>
      </c>
      <c r="Y71" s="526" t="s">
        <v>892</v>
      </c>
      <c r="Z71" s="526">
        <f>Z67-Z68</f>
        <v>0.26</v>
      </c>
      <c r="AA71" s="526" t="s">
        <v>2</v>
      </c>
      <c r="AB71" s="526" t="s">
        <v>892</v>
      </c>
      <c r="AC71" s="526">
        <f>AC67-AC68</f>
        <v>0.65999999999999992</v>
      </c>
      <c r="AD71" s="526" t="s">
        <v>2</v>
      </c>
      <c r="AF71" s="513"/>
      <c r="AG71" s="513" t="str">
        <f>IF(AG69&gt;Z74,"OK","NO")</f>
        <v>OK</v>
      </c>
      <c r="AH71" s="513"/>
      <c r="AI71" s="513" t="str">
        <f>IF(AI69&gt;AC74,"OK","NO")</f>
        <v>OK</v>
      </c>
    </row>
    <row r="72" spans="1:35" ht="22" customHeight="1">
      <c r="A72" s="517"/>
      <c r="B72" s="517"/>
      <c r="C72" s="517"/>
      <c r="D72" s="517"/>
      <c r="E72" s="517"/>
      <c r="F72" s="517"/>
      <c r="H72" s="514" t="s">
        <v>879</v>
      </c>
      <c r="I72" s="513" t="str">
        <f>IF(I70&gt;B74,"OK","NO")</f>
        <v>OK</v>
      </c>
      <c r="J72" s="511" t="s">
        <v>880</v>
      </c>
      <c r="K72" s="513" t="str">
        <f>IF(K70&gt;E74,"OK","NO")</f>
        <v>OK</v>
      </c>
      <c r="L72" s="517"/>
      <c r="M72" s="517"/>
      <c r="N72" s="517"/>
      <c r="O72" s="517"/>
      <c r="P72" s="517"/>
      <c r="Q72" s="517"/>
      <c r="R72" s="517"/>
      <c r="T72" s="514" t="s">
        <v>879</v>
      </c>
      <c r="U72" s="513" t="str">
        <f>IF(U70&gt;N74,"OK","NO")</f>
        <v>OK</v>
      </c>
      <c r="V72" s="511" t="s">
        <v>880</v>
      </c>
      <c r="W72" s="513" t="str">
        <f>IF(W70&gt;Q74,"OK","NO")</f>
        <v>OK</v>
      </c>
      <c r="Y72" s="517"/>
      <c r="Z72" s="517"/>
      <c r="AA72" s="517"/>
      <c r="AB72" s="517"/>
      <c r="AC72" s="517"/>
      <c r="AD72" s="517"/>
      <c r="AF72" s="514" t="s">
        <v>879</v>
      </c>
      <c r="AG72" s="513" t="str">
        <f>IF(AG70&gt;Z74,"OK","NO")</f>
        <v>OK</v>
      </c>
      <c r="AH72" s="511" t="s">
        <v>880</v>
      </c>
      <c r="AI72" s="513" t="str">
        <f>IF(AI70&gt;AC74,"OK","NO")</f>
        <v>OK</v>
      </c>
    </row>
    <row r="73" spans="1:35" ht="22" customHeight="1">
      <c r="A73" s="929" t="s">
        <v>865</v>
      </c>
      <c r="B73" s="929"/>
      <c r="C73" s="929"/>
      <c r="D73" s="929"/>
      <c r="E73" s="929"/>
      <c r="F73" s="929"/>
      <c r="L73" s="517"/>
      <c r="M73" s="929" t="s">
        <v>865</v>
      </c>
      <c r="N73" s="929"/>
      <c r="O73" s="929"/>
      <c r="P73" s="929"/>
      <c r="Q73" s="929"/>
      <c r="R73" s="929"/>
      <c r="Y73" s="929" t="s">
        <v>865</v>
      </c>
      <c r="Z73" s="929"/>
      <c r="AA73" s="929"/>
      <c r="AB73" s="929"/>
      <c r="AC73" s="929"/>
      <c r="AD73" s="929"/>
    </row>
    <row r="74" spans="1:35" ht="22" customHeight="1">
      <c r="A74" s="532" t="s">
        <v>893</v>
      </c>
      <c r="B74" s="533">
        <f>1.3*2*'21-Pilastri studiati'!AP19/(hinterpiano-htrave_emergente)</f>
        <v>109.33303779042528</v>
      </c>
      <c r="C74" s="534" t="s">
        <v>221</v>
      </c>
      <c r="D74" s="532" t="s">
        <v>894</v>
      </c>
      <c r="E74" s="533">
        <f>1.3*2*'21-Pilastri studiati'!AS19/(hinterpiano-htrave_emergente)</f>
        <v>258.97279556278403</v>
      </c>
      <c r="F74" s="534" t="s">
        <v>221</v>
      </c>
      <c r="L74" s="517"/>
      <c r="M74" s="532" t="s">
        <v>893</v>
      </c>
      <c r="N74" s="533">
        <f>1.3*2*'21-Pilastri studiati'!AP44/(hinterpiano-htrave_emergente)</f>
        <v>331.94659026072395</v>
      </c>
      <c r="O74" s="534" t="s">
        <v>221</v>
      </c>
      <c r="P74" s="532" t="s">
        <v>894</v>
      </c>
      <c r="Q74" s="533">
        <f>1.3*2*'21-Pilastri studiati'!AS44/(hinterpiano-htrave_emergente)</f>
        <v>137.69942429828509</v>
      </c>
      <c r="R74" s="534" t="s">
        <v>221</v>
      </c>
      <c r="Y74" s="532" t="s">
        <v>893</v>
      </c>
      <c r="Z74" s="533">
        <f>1.3*2*'21-Pilastri studiati'!AP69/(hinterpiano-htrave_emergente)</f>
        <v>178.8258084963378</v>
      </c>
      <c r="AA74" s="534" t="s">
        <v>221</v>
      </c>
      <c r="AB74" s="532" t="s">
        <v>894</v>
      </c>
      <c r="AC74" s="533">
        <f>1.3*2*'21-Pilastri studiati'!AS69/(hinterpiano-htrave_emergente)</f>
        <v>436.66285216516962</v>
      </c>
      <c r="AD74" s="534" t="s">
        <v>221</v>
      </c>
    </row>
    <row r="75" spans="1:35" ht="22" customHeight="1">
      <c r="A75" s="932" t="s">
        <v>875</v>
      </c>
      <c r="B75" s="932"/>
      <c r="C75" s="932"/>
      <c r="D75" s="932" t="s">
        <v>874</v>
      </c>
      <c r="E75" s="932"/>
      <c r="F75" s="932"/>
      <c r="G75" s="932" t="s">
        <v>877</v>
      </c>
      <c r="H75" s="932"/>
      <c r="I75" s="932"/>
      <c r="L75" s="517"/>
      <c r="M75" s="932" t="s">
        <v>875</v>
      </c>
      <c r="N75" s="932"/>
      <c r="O75" s="932"/>
      <c r="P75" s="932" t="s">
        <v>874</v>
      </c>
      <c r="Q75" s="932"/>
      <c r="R75" s="932"/>
      <c r="S75" s="932" t="s">
        <v>877</v>
      </c>
      <c r="T75" s="932"/>
      <c r="U75" s="932"/>
      <c r="Y75" s="932" t="s">
        <v>875</v>
      </c>
      <c r="Z75" s="932"/>
      <c r="AA75" s="932"/>
      <c r="AB75" s="932" t="s">
        <v>874</v>
      </c>
      <c r="AC75" s="932"/>
      <c r="AD75" s="932"/>
      <c r="AE75" s="932" t="s">
        <v>877</v>
      </c>
      <c r="AF75" s="932"/>
      <c r="AG75" s="932"/>
    </row>
    <row r="76" spans="1:35" ht="22" customHeight="1">
      <c r="A76" s="526" t="s">
        <v>876</v>
      </c>
      <c r="B76" s="526">
        <v>15</v>
      </c>
      <c r="C76" s="526" t="s">
        <v>220</v>
      </c>
      <c r="D76" s="526" t="s">
        <v>895</v>
      </c>
      <c r="E76" s="526">
        <f>MIN($B$7*100/3,12.5,6*1.6)</f>
        <v>9.6000000000000014</v>
      </c>
      <c r="F76" s="526" t="s">
        <v>220</v>
      </c>
      <c r="G76" s="526" t="s">
        <v>896</v>
      </c>
      <c r="H76" s="526">
        <f>IF((hinterpiano-htrave_emergente)&lt;3*B66,(hinterpiano-htrave_emergente),MAX(B66*100,100*(hinterpiano-htrave_emergente)/6,45))</f>
        <v>70</v>
      </c>
      <c r="I76" s="526" t="s">
        <v>220</v>
      </c>
      <c r="L76" s="517"/>
      <c r="M76" s="526" t="s">
        <v>876</v>
      </c>
      <c r="N76" s="526">
        <v>15</v>
      </c>
      <c r="O76" s="526" t="s">
        <v>220</v>
      </c>
      <c r="P76" s="526" t="s">
        <v>895</v>
      </c>
      <c r="Q76" s="526">
        <f>MIN($B$7*100/3,12.5,6*1.6)</f>
        <v>9.6000000000000014</v>
      </c>
      <c r="R76" s="526" t="s">
        <v>220</v>
      </c>
      <c r="S76" s="526" t="s">
        <v>896</v>
      </c>
      <c r="T76" s="526">
        <f>IF((hinterpiano-htrave_emergente)&lt;3*N67,(hinterpiano-htrave_emergente),MAX(N67*100,100*(hinterpiano-htrave_emergente)/6,45))</f>
        <v>70</v>
      </c>
      <c r="U76" s="526" t="s">
        <v>220</v>
      </c>
      <c r="X76" s="517" t="str">
        <f t="shared" ref="X76" si="5">IF(Z76=10,"passo 10 --&gt;"," ")</f>
        <v xml:space="preserve"> </v>
      </c>
      <c r="Y76" s="526" t="s">
        <v>876</v>
      </c>
      <c r="Z76" s="526">
        <v>15</v>
      </c>
      <c r="AA76" s="526" t="s">
        <v>220</v>
      </c>
      <c r="AB76" s="526" t="s">
        <v>895</v>
      </c>
      <c r="AC76" s="526">
        <f>MIN($B$7*100/3,12.5,6*1.6)</f>
        <v>9.6000000000000014</v>
      </c>
      <c r="AD76" s="526" t="s">
        <v>220</v>
      </c>
      <c r="AE76" s="526" t="s">
        <v>896</v>
      </c>
      <c r="AF76" s="526">
        <f>IF((hinterpiano-htrave_emergente)&lt;3*Z66,(hinterpiano-htrave_emergente),MAX(Z66*100,100*(hinterpiano-htrave_emergente)/6,45))</f>
        <v>70</v>
      </c>
      <c r="AG76" s="526" t="s">
        <v>220</v>
      </c>
    </row>
    <row r="77" spans="1:35" ht="22" customHeight="1">
      <c r="A77" s="929" t="s">
        <v>866</v>
      </c>
      <c r="B77" s="929"/>
      <c r="C77" s="929"/>
      <c r="D77" s="929"/>
      <c r="E77" s="929"/>
      <c r="F77" s="929"/>
      <c r="L77" s="517"/>
      <c r="M77" s="929" t="s">
        <v>866</v>
      </c>
      <c r="N77" s="929"/>
      <c r="O77" s="929"/>
      <c r="P77" s="929"/>
      <c r="Q77" s="929"/>
      <c r="R77" s="929"/>
      <c r="Y77" s="929" t="s">
        <v>866</v>
      </c>
      <c r="Z77" s="929"/>
      <c r="AA77" s="929"/>
      <c r="AB77" s="929"/>
      <c r="AC77" s="929"/>
      <c r="AD77" s="929"/>
    </row>
    <row r="78" spans="1:35" ht="22" customHeight="1">
      <c r="A78" s="535" t="s">
        <v>897</v>
      </c>
      <c r="B78" s="522">
        <f>($AM$3*$AM$7*1000*B66*0.9*B69*$AM$4)/(1+$AM$4^2)</f>
        <v>400.08620689655174</v>
      </c>
      <c r="C78" s="526" t="s">
        <v>221</v>
      </c>
      <c r="D78" s="535" t="s">
        <v>898</v>
      </c>
      <c r="E78" s="522">
        <f>($AM$3*$AM$7*1000*E66*0.9*E69*$AM$4)/(1+$AM$4^2)</f>
        <v>435.25862068965512</v>
      </c>
      <c r="F78" s="526" t="s">
        <v>221</v>
      </c>
      <c r="L78" s="517"/>
      <c r="M78" s="535" t="s">
        <v>897</v>
      </c>
      <c r="N78" s="522">
        <f>($AM$3*$AM$7*1000*N66*0.9*N69*$AM$4)/(1+$AM$4^2)</f>
        <v>435.25862068965512</v>
      </c>
      <c r="O78" s="526" t="s">
        <v>221</v>
      </c>
      <c r="P78" s="535" t="s">
        <v>898</v>
      </c>
      <c r="Q78" s="522">
        <f>($AM$3*$AM$7*1000*Q66*0.9*Q69*$AM$4)/(1+$AM$4^2)</f>
        <v>400.08620689655174</v>
      </c>
      <c r="R78" s="526" t="s">
        <v>221</v>
      </c>
      <c r="Y78" s="535" t="s">
        <v>897</v>
      </c>
      <c r="Z78" s="522">
        <f>($AM$3*$AM$7*1000*Z66*0.9*Z69*$AM$4)/(1+$AM$4^2)</f>
        <v>400.08620689655174</v>
      </c>
      <c r="AA78" s="526" t="s">
        <v>221</v>
      </c>
      <c r="AB78" s="535" t="s">
        <v>898</v>
      </c>
      <c r="AC78" s="522">
        <f>($AM$3*$AM$7*1000*AC66*0.9*AC69*$AM$4)/(1+$AM$4^2)</f>
        <v>435.25862068965512</v>
      </c>
      <c r="AD78" s="526" t="s">
        <v>221</v>
      </c>
    </row>
    <row r="79" spans="1:35" ht="22" customHeight="1">
      <c r="A79" s="929" t="s">
        <v>867</v>
      </c>
      <c r="B79" s="929"/>
      <c r="C79" s="929"/>
      <c r="D79" s="929"/>
      <c r="E79" s="929"/>
      <c r="F79" s="929"/>
      <c r="G79" s="536" t="str">
        <f>IF(E80&gt;E78,"cot(teta) (ricalcolo)"," ")</f>
        <v xml:space="preserve"> </v>
      </c>
      <c r="H79" s="536" t="str">
        <f>IF(E80&gt;E78,"VRd y"," ")</f>
        <v xml:space="preserve"> </v>
      </c>
      <c r="I79" s="536" t="str">
        <f>IF(B80&gt;B78,"cot(teta) (ricalcolo)"," ")</f>
        <v xml:space="preserve"> </v>
      </c>
      <c r="J79" s="536" t="str">
        <f>IF(B80&gt;B78,"VRd x"," ")</f>
        <v xml:space="preserve"> </v>
      </c>
      <c r="L79" s="517"/>
      <c r="M79" s="929" t="s">
        <v>867</v>
      </c>
      <c r="N79" s="929"/>
      <c r="O79" s="929"/>
      <c r="P79" s="929"/>
      <c r="Q79" s="929"/>
      <c r="R79" s="929"/>
      <c r="S79" s="536" t="str">
        <f>IF(Q80&gt;Q78,"cot(teta) (ricalcolo)"," ")</f>
        <v xml:space="preserve"> </v>
      </c>
      <c r="T79" s="536" t="str">
        <f>IF(Q80&gt;Q78,"VRd y"," ")</f>
        <v xml:space="preserve"> </v>
      </c>
      <c r="U79" s="536" t="str">
        <f>IF(N80&gt;N78,"cot(teta) (ricalcolo)"," ")</f>
        <v xml:space="preserve"> </v>
      </c>
      <c r="V79" s="536" t="str">
        <f>IF(N80&gt;N78,"VRd x"," ")</f>
        <v xml:space="preserve"> </v>
      </c>
      <c r="Y79" s="929" t="s">
        <v>867</v>
      </c>
      <c r="Z79" s="929"/>
      <c r="AA79" s="929"/>
      <c r="AB79" s="929"/>
      <c r="AC79" s="929"/>
      <c r="AD79" s="929"/>
      <c r="AE79" s="536" t="str">
        <f>IF(AC80&gt;AC78,"cot(teta) (ricalcolo)"," ")</f>
        <v>cot(teta) (ricalcolo)</v>
      </c>
      <c r="AF79" s="536" t="str">
        <f>IF(AC80&gt;AC78,"VRd y"," ")</f>
        <v>VRd y</v>
      </c>
      <c r="AG79" s="536" t="str">
        <f>IF(Z80&gt;Z78,"cot(teta) (ricalcolo)"," ")</f>
        <v xml:space="preserve"> </v>
      </c>
      <c r="AH79" s="536" t="str">
        <f>IF(Z80&gt;Z78,"VRd x"," ")</f>
        <v xml:space="preserve"> </v>
      </c>
    </row>
    <row r="80" spans="1:35" ht="22" customHeight="1">
      <c r="A80" s="535" t="s">
        <v>899</v>
      </c>
      <c r="B80" s="522">
        <f>B70/10000*100/B76*0.9*B69*$AM$6*1000*$AM$4</f>
        <v>306.83798856626572</v>
      </c>
      <c r="C80" s="526" t="s">
        <v>221</v>
      </c>
      <c r="D80" s="535" t="s">
        <v>900</v>
      </c>
      <c r="E80" s="522">
        <f>E70/10000*100/B76*0.9*E69*$AM$6*1000*$AM$4</f>
        <v>389.44821625718339</v>
      </c>
      <c r="F80" s="526" t="s">
        <v>221</v>
      </c>
      <c r="G80" s="516" t="str">
        <f>IF(E80&gt;E78,SQRT(($AM$3*$AM$7*1000*E66)/(E70/10000*100/B76*$AM$6*1000)-1)," ")</f>
        <v xml:space="preserve"> </v>
      </c>
      <c r="H80" s="516" t="str">
        <f>IF(E80&gt;E78,E70/10000*100/B76*0.9*E69*$AM$6*1000*G80," ")</f>
        <v xml:space="preserve"> </v>
      </c>
      <c r="I80" s="516" t="str">
        <f>IF(B80&gt;B78,SQRT(($AM$3*$AM$7*1000*B66)/(B70/10000*100/B76*$AM$6*1000)-1)," ")</f>
        <v xml:space="preserve"> </v>
      </c>
      <c r="J80" s="516" t="str">
        <f>IF(B80&gt;B78,B70/10000*100/B76*0.9*B69*$AM$6*1000*I80," ")</f>
        <v xml:space="preserve"> </v>
      </c>
      <c r="L80" s="517"/>
      <c r="M80" s="535" t="s">
        <v>899</v>
      </c>
      <c r="N80" s="522">
        <f>N70/10000*100/N76*0.9*N69*$AM$6*1000*$AM$4</f>
        <v>389.44821625718339</v>
      </c>
      <c r="O80" s="526" t="s">
        <v>221</v>
      </c>
      <c r="P80" s="535" t="s">
        <v>900</v>
      </c>
      <c r="Q80" s="522">
        <f>Q70/10000*100/N76*0.9*Q69*$AM$6*1000*$AM$4</f>
        <v>306.83798856626572</v>
      </c>
      <c r="R80" s="526" t="s">
        <v>221</v>
      </c>
      <c r="S80" s="516" t="str">
        <f>IF(Q80&gt;Q78,SQRT(($AM$3*$AM$7*1000*Q66)/(Q70/10000*100/N76*$AM$6*1000)-1)," ")</f>
        <v xml:space="preserve"> </v>
      </c>
      <c r="T80" s="516" t="str">
        <f>IF(Q80&gt;Q78,Q70/10000*100/N76*0.9*Q69*$AM$6*1000*S80," ")</f>
        <v xml:space="preserve"> </v>
      </c>
      <c r="U80" s="516" t="str">
        <f>IF(N80&gt;N78,SQRT(($AM$3*$AM$7*1000*N66)/(N70/10000*100/N76*$AM$6*1000)-1)," ")</f>
        <v xml:space="preserve"> </v>
      </c>
      <c r="V80" s="516" t="str">
        <f>IF(N80&gt;N78,N70/10000*100/N76*0.9*N69*$AM$6*1000*U80," ")</f>
        <v xml:space="preserve"> </v>
      </c>
      <c r="Y80" s="535" t="s">
        <v>899</v>
      </c>
      <c r="Z80" s="522">
        <f>Z70/10000*100/Z76*0.9*Z69*$AM$6*1000*$AM$4</f>
        <v>306.83798856626572</v>
      </c>
      <c r="AA80" s="526" t="s">
        <v>221</v>
      </c>
      <c r="AB80" s="535" t="s">
        <v>900</v>
      </c>
      <c r="AC80" s="522">
        <f>AC70/10000*100/Z76*0.9*AC69*$AM$6*1000*$AM$4</f>
        <v>584.17232438577514</v>
      </c>
      <c r="AD80" s="526" t="s">
        <v>221</v>
      </c>
      <c r="AE80" s="516">
        <f>IF(AC80&gt;AC78,SQRT(($AM$3*$AM$7*1000*AC66)/(AC70/10000*100/Z76*$AM$6*1000)-1)," ")</f>
        <v>2.0980642274514327</v>
      </c>
      <c r="AF80" s="516">
        <f>IF(AC80&gt;AC78,AC70/10000*100/Z76*0.9*AC69*$AM$6*1000*AE80," ")</f>
        <v>490.25242258437964</v>
      </c>
      <c r="AG80" s="516" t="str">
        <f>IF(Z80&gt;Z78,SQRT(($AM$3*$AM$7*1000*Z66)/(Z70/10000*100/Z76*$AM$6*1000)-1)," ")</f>
        <v xml:space="preserve"> </v>
      </c>
      <c r="AH80" s="516" t="str">
        <f>IF(Z80&gt;Z78,Z70/10000*100/Z76*0.9*Z69*$AM$6*1000*AG80," ")</f>
        <v xml:space="preserve"> </v>
      </c>
    </row>
    <row r="81" spans="1:35" ht="22" customHeight="1">
      <c r="A81" s="929" t="s">
        <v>878</v>
      </c>
      <c r="B81" s="929"/>
      <c r="C81" s="929"/>
      <c r="D81" s="929"/>
      <c r="E81" s="929"/>
      <c r="F81" s="929"/>
      <c r="G81" s="536" t="str">
        <f>IF(E82&gt;E78,"cot(teta) (ricalcolo)"," ")</f>
        <v>cot(teta) (ricalcolo)</v>
      </c>
      <c r="H81" s="536" t="str">
        <f>IF(E82&gt;E78,"VRd y"," ")</f>
        <v>VRd y</v>
      </c>
      <c r="I81" s="536" t="str">
        <f>IF(B82&gt;B78,"cot(teta) (ricalcolo)"," ")</f>
        <v>cot(teta) (ricalcolo)</v>
      </c>
      <c r="J81" s="536" t="str">
        <f>IF(B82&gt;B78,"VRd x"," ")</f>
        <v>VRd x</v>
      </c>
      <c r="L81" s="517"/>
      <c r="M81" s="929" t="s">
        <v>878</v>
      </c>
      <c r="N81" s="929"/>
      <c r="O81" s="929"/>
      <c r="P81" s="929"/>
      <c r="Q81" s="929"/>
      <c r="R81" s="929"/>
      <c r="S81" s="536" t="str">
        <f>IF(Q82&gt;Q78,"cot(teta) (ricalcolo)"," ")</f>
        <v>cot(teta) (ricalcolo)</v>
      </c>
      <c r="T81" s="536" t="str">
        <f>IF(Q82&gt;Q78,"VRd y"," ")</f>
        <v>VRd y</v>
      </c>
      <c r="U81" s="536" t="str">
        <f>IF(N82&gt;N78,"cot(teta) (ricalcolo)"," ")</f>
        <v>cot(teta) (ricalcolo)</v>
      </c>
      <c r="V81" s="536" t="str">
        <f>IF(N82&gt;N78,"VRd x"," ")</f>
        <v>VRd x</v>
      </c>
      <c r="Y81" s="929" t="s">
        <v>878</v>
      </c>
      <c r="Z81" s="929"/>
      <c r="AA81" s="929"/>
      <c r="AB81" s="929"/>
      <c r="AC81" s="929"/>
      <c r="AD81" s="929"/>
      <c r="AE81" s="536" t="str">
        <f>IF(AC82&gt;AC78,"cot(teta) (ricalcolo)"," ")</f>
        <v>cot(teta) (ricalcolo)</v>
      </c>
      <c r="AF81" s="536" t="str">
        <f>IF(AC82&gt;AC78,"VRd y"," ")</f>
        <v>VRd y</v>
      </c>
      <c r="AG81" s="536" t="str">
        <f>IF(Z82&gt;Z78,"cot(teta) (ricalcolo)"," ")</f>
        <v>cot(teta) (ricalcolo)</v>
      </c>
      <c r="AH81" s="536" t="str">
        <f>IF(Z82&gt;Z78,"VRd x"," ")</f>
        <v>VRd x</v>
      </c>
    </row>
    <row r="82" spans="1:35" ht="22" customHeight="1">
      <c r="A82" s="535" t="s">
        <v>899</v>
      </c>
      <c r="B82" s="522">
        <f>B70/10000*100/E76*0.9*B69*$AM$6*1000*$AM$4</f>
        <v>479.43435713479028</v>
      </c>
      <c r="C82" s="526" t="s">
        <v>221</v>
      </c>
      <c r="D82" s="535" t="s">
        <v>900</v>
      </c>
      <c r="E82" s="522">
        <f>E70/10000*100/E76*0.9*E69*$AM$6*1000*$AM$4</f>
        <v>608.51283790184903</v>
      </c>
      <c r="F82" s="526" t="s">
        <v>221</v>
      </c>
      <c r="G82" s="516">
        <f>IF(E82&gt;E78,SQRT(($AM$3*$AM$7*1000*E66)/(E70/10000*100/E76*$AM$6*1000)-1)," ")</f>
        <v>2.0459224233608966</v>
      </c>
      <c r="H82" s="516">
        <f>IF(E82&gt;E78,E70/10000*100/E76*0.9*E69*$AM$6*1000*G82," ")</f>
        <v>497.98802398654692</v>
      </c>
      <c r="I82" s="516">
        <f>IF(B82&gt;B78,SQRT(($AM$3*$AM$7*1000*B66)/(B70/10000*100/E76*$AM$6*1000)-1)," ")</f>
        <v>2.2472423818566489</v>
      </c>
      <c r="J82" s="516">
        <f>IF(B82&gt;B78,B70/10000*100/E76*0.9*B69*$AM$6*1000*I82," ")</f>
        <v>430.96208266859895</v>
      </c>
      <c r="L82" s="517"/>
      <c r="M82" s="535" t="s">
        <v>899</v>
      </c>
      <c r="N82" s="522">
        <f>N70/10000*100/Q76*0.9*N69*$AM$6*1000*$AM$4</f>
        <v>608.51283790184903</v>
      </c>
      <c r="O82" s="526" t="s">
        <v>221</v>
      </c>
      <c r="P82" s="535" t="s">
        <v>900</v>
      </c>
      <c r="Q82" s="522">
        <f>Q70/10000*100/Q76*0.9*Q69*$AM$6*1000*$AM$4</f>
        <v>479.43435713479028</v>
      </c>
      <c r="R82" s="526" t="s">
        <v>221</v>
      </c>
      <c r="S82" s="516">
        <f>IF(Q82&gt;Q78,SQRT(($AM$3*$AM$7*1000*Q66)/(Q70/10000*100/Q76*$AM$6*1000)-1)," ")</f>
        <v>2.2472423818566489</v>
      </c>
      <c r="T82" s="516">
        <f>IF(Q82&gt;Q78,Q70/10000*100/Q76*0.9*Q69*$AM$6*1000*S82," ")</f>
        <v>430.96208266859895</v>
      </c>
      <c r="U82" s="516">
        <f>IF(N82&gt;N78,SQRT(($AM$3*$AM$7*1000*N66)/(N70/10000*100/Q76*$AM$6*1000)-1)," ")</f>
        <v>2.0459224233608966</v>
      </c>
      <c r="V82" s="516">
        <f>IF(N82&gt;N78,N70/10000*100/Q76*0.9*N69*$AM$6*1000*U82," ")</f>
        <v>497.98802398654692</v>
      </c>
      <c r="Y82" s="535" t="s">
        <v>899</v>
      </c>
      <c r="Z82" s="522">
        <f>Z70/10000*100/AC76*0.9*Z69*$AM$6*1000*$AM$4</f>
        <v>479.43435713479028</v>
      </c>
      <c r="AA82" s="526" t="s">
        <v>221</v>
      </c>
      <c r="AB82" s="535" t="s">
        <v>900</v>
      </c>
      <c r="AC82" s="522">
        <f>AC70/10000*100/AC76*0.9*AC69*$AM$6*1000*$AM$4</f>
        <v>912.76925685277365</v>
      </c>
      <c r="AD82" s="526" t="s">
        <v>221</v>
      </c>
      <c r="AE82" s="516">
        <f>IF(AC82&gt;AC78,SQRT(($AM$3*$AM$7*1000*AC66)/(AC70/10000*100/AC76*$AM$6*1000)-1)," ")</f>
        <v>1.5675455469004027</v>
      </c>
      <c r="AF82" s="516">
        <f>IF(AC82&gt;AC78,AC70/10000*100/AC76*0.9*AC69*$AM$6*1000*AE82," ")</f>
        <v>572.32295357086207</v>
      </c>
      <c r="AG82" s="516">
        <f>IF(Z82&gt;Z78,SQRT(($AM$3*$AM$7*1000*Z66)/(Z70/10000*100/AC76*$AM$6*1000)-1)," ")</f>
        <v>2.2472423818566489</v>
      </c>
      <c r="AH82" s="516">
        <f>IF(Z82&gt;Z78,Z70/10000*100/AC76*0.9*Z69*$AM$6*1000*AG82," ")</f>
        <v>430.96208266859895</v>
      </c>
    </row>
    <row r="83" spans="1:35" ht="22" customHeight="1" thickBot="1">
      <c r="L83" s="517"/>
    </row>
    <row r="84" spans="1:35" ht="22" customHeight="1" thickBot="1">
      <c r="A84" s="933" t="s">
        <v>724</v>
      </c>
      <c r="B84" s="934"/>
      <c r="C84" s="934"/>
      <c r="D84" s="934"/>
      <c r="E84" s="934"/>
      <c r="F84" s="935"/>
      <c r="L84" s="517"/>
      <c r="M84" s="933" t="s">
        <v>724</v>
      </c>
      <c r="N84" s="934"/>
      <c r="O84" s="934"/>
      <c r="P84" s="934"/>
      <c r="Q84" s="934"/>
      <c r="R84" s="935"/>
      <c r="Y84" s="933" t="s">
        <v>724</v>
      </c>
      <c r="Z84" s="934"/>
      <c r="AA84" s="934"/>
      <c r="AB84" s="934"/>
      <c r="AC84" s="934"/>
      <c r="AD84" s="935"/>
    </row>
    <row r="85" spans="1:35" ht="22" customHeight="1">
      <c r="A85" s="940" t="s">
        <v>869</v>
      </c>
      <c r="B85" s="940"/>
      <c r="C85" s="525" t="s">
        <v>218</v>
      </c>
      <c r="D85" s="940" t="s">
        <v>872</v>
      </c>
      <c r="E85" s="940"/>
      <c r="F85" s="525" t="s">
        <v>218</v>
      </c>
      <c r="H85" s="930" t="s">
        <v>904</v>
      </c>
      <c r="I85" s="931"/>
      <c r="J85" s="930" t="s">
        <v>863</v>
      </c>
      <c r="K85" s="931"/>
      <c r="L85" s="517"/>
      <c r="M85" s="940" t="s">
        <v>869</v>
      </c>
      <c r="N85" s="940"/>
      <c r="O85" s="525" t="s">
        <v>218</v>
      </c>
      <c r="P85" s="940" t="s">
        <v>872</v>
      </c>
      <c r="Q85" s="940"/>
      <c r="R85" s="525" t="s">
        <v>218</v>
      </c>
      <c r="T85" s="930" t="s">
        <v>904</v>
      </c>
      <c r="U85" s="931"/>
      <c r="V85" s="930" t="s">
        <v>863</v>
      </c>
      <c r="W85" s="931"/>
      <c r="Y85" s="940" t="s">
        <v>869</v>
      </c>
      <c r="Z85" s="940"/>
      <c r="AA85" s="525" t="s">
        <v>218</v>
      </c>
      <c r="AB85" s="940" t="s">
        <v>872</v>
      </c>
      <c r="AC85" s="940"/>
      <c r="AD85" s="525" t="s">
        <v>218</v>
      </c>
      <c r="AF85" s="930" t="s">
        <v>904</v>
      </c>
      <c r="AG85" s="931"/>
      <c r="AH85" s="930" t="s">
        <v>863</v>
      </c>
      <c r="AI85" s="931"/>
    </row>
    <row r="86" spans="1:35" ht="22" customHeight="1">
      <c r="A86" s="526" t="s">
        <v>410</v>
      </c>
      <c r="B86" s="526">
        <v>0.7</v>
      </c>
      <c r="C86" s="526" t="s">
        <v>2</v>
      </c>
      <c r="D86" s="526" t="s">
        <v>410</v>
      </c>
      <c r="E86" s="526">
        <v>0.3</v>
      </c>
      <c r="F86" s="526" t="s">
        <v>2</v>
      </c>
      <c r="H86" s="539" t="s">
        <v>902</v>
      </c>
      <c r="I86" s="540" t="s">
        <v>903</v>
      </c>
      <c r="J86" s="936" t="str">
        <f>IF(AND(I92="OK",K91="OK",K92="OK",I91="OK"),"Verificato",IF(I91="NO","Taglio in direzione X non verificato",IF(K91="NO","Taglio in direzione Y non verificato",IF(I92="NO","Taglio in zona critica in direzione X non verificato","Taglio in zona critica in direzione Y non verificato"))))</f>
        <v>Verificato</v>
      </c>
      <c r="K86" s="937"/>
      <c r="L86" s="517"/>
      <c r="M86" s="526" t="s">
        <v>410</v>
      </c>
      <c r="N86" s="526">
        <v>0.3</v>
      </c>
      <c r="O86" s="526" t="s">
        <v>2</v>
      </c>
      <c r="P86" s="526" t="s">
        <v>410</v>
      </c>
      <c r="Q86" s="526">
        <v>0.7</v>
      </c>
      <c r="R86" s="526" t="s">
        <v>2</v>
      </c>
      <c r="T86" s="539" t="s">
        <v>902</v>
      </c>
      <c r="U86" s="540" t="s">
        <v>903</v>
      </c>
      <c r="V86" s="936" t="str">
        <f>IF(AND(U92="OK",W91="OK",W92="OK",U91="OK"),"Verificato",IF(U91="NO","Taglio in direzione X non verificato",IF(W91="NO","Taglio in direzione Y non verificato",IF(U92="NO","Taglio in zona critica in direzione X non verificato","Taglio in zona critica in direzione Y non verificato"))))</f>
        <v>Verificato</v>
      </c>
      <c r="W86" s="937"/>
      <c r="Y86" s="526" t="s">
        <v>410</v>
      </c>
      <c r="Z86" s="526">
        <v>0.7</v>
      </c>
      <c r="AA86" s="526" t="s">
        <v>2</v>
      </c>
      <c r="AB86" s="526" t="s">
        <v>410</v>
      </c>
      <c r="AC86" s="526">
        <v>0.3</v>
      </c>
      <c r="AD86" s="526" t="s">
        <v>2</v>
      </c>
      <c r="AF86" s="539" t="s">
        <v>902</v>
      </c>
      <c r="AG86" s="540" t="s">
        <v>903</v>
      </c>
      <c r="AH86" s="936" t="str">
        <f>IF(AND(AG92="OK",AI91="OK",AI92="OK",AG91="OK"),"Verificato",IF(AG91="NO","Taglio in direzione X non verificato",IF(AI91="NO","Taglio in direzione Y non verificato",IF(AG92="NO","Taglio in zona critica in direzione X non verificato","Taglio in zona critica in direzione Y non verificato"))))</f>
        <v>Verificato</v>
      </c>
      <c r="AI86" s="937"/>
    </row>
    <row r="87" spans="1:35" ht="22" customHeight="1" thickBot="1">
      <c r="A87" s="526" t="s">
        <v>439</v>
      </c>
      <c r="B87" s="526">
        <v>0.3</v>
      </c>
      <c r="C87" s="526" t="s">
        <v>2</v>
      </c>
      <c r="D87" s="526" t="s">
        <v>439</v>
      </c>
      <c r="E87" s="526">
        <v>0.7</v>
      </c>
      <c r="F87" s="526" t="s">
        <v>2</v>
      </c>
      <c r="H87" s="537" t="str">
        <f>IF(AND(E90/E96&gt;=0.08*$AM$7*E91/$AM$6,B90/E96&gt;=0.08*$AM$7*B91/$AM$6),"Verificato",IF(E90/E96&gt;=0.08*$AM$7*E91/$AM$6,"Direzione X non verificata","Direzione Y non verificata"))</f>
        <v>Verificato</v>
      </c>
      <c r="I87" s="538" t="str">
        <f>IF(AND(E90/B96&gt;=0.12*$AM$7*E91/$AM$6,B90/B96&gt;=0.12*$AM$7*B91/$AM$6),"Verificato",IF(E90/B96&gt;=0.12*$AM$7*E91/$AM$6,"Direzione X non verificata","Direzione Y non verificata"))</f>
        <v>Verificato</v>
      </c>
      <c r="J87" s="938"/>
      <c r="K87" s="939"/>
      <c r="L87" s="517"/>
      <c r="M87" s="526" t="s">
        <v>439</v>
      </c>
      <c r="N87" s="526">
        <v>0.7</v>
      </c>
      <c r="O87" s="526" t="s">
        <v>2</v>
      </c>
      <c r="P87" s="526" t="s">
        <v>439</v>
      </c>
      <c r="Q87" s="526">
        <v>0.3</v>
      </c>
      <c r="R87" s="526" t="s">
        <v>2</v>
      </c>
      <c r="T87" s="537" t="str">
        <f>IF(AND(Q90/Q96&gt;=0.08*$AM$7*Q91/$AM$6,N90/Q96&gt;=0.08*$AM$7*N91/$AM$6),"Verificato",IF(Q90/Q96&gt;=0.08*$AM$7*Q91/$AM$6,"Direzione X non verificata","Direzione Y non verificata"))</f>
        <v>Verificato</v>
      </c>
      <c r="U87" s="538" t="str">
        <f>IF(AND(Q90/N96&gt;=0.12*$AM$7*Q91/$AM$6,N90/N96&gt;=0.12*$AM$7*N91/$AM$6),"Verificato",IF(Q90/N96&gt;=0.12*$AM$7*Q91/$AM$6,"Direzione X non verificata","Direzione Y non verificata"))</f>
        <v>Verificato</v>
      </c>
      <c r="V87" s="938"/>
      <c r="W87" s="939"/>
      <c r="Y87" s="526" t="s">
        <v>439</v>
      </c>
      <c r="Z87" s="526">
        <v>0.3</v>
      </c>
      <c r="AA87" s="526" t="s">
        <v>2</v>
      </c>
      <c r="AB87" s="526" t="s">
        <v>439</v>
      </c>
      <c r="AC87" s="526">
        <v>0.7</v>
      </c>
      <c r="AD87" s="526" t="s">
        <v>2</v>
      </c>
      <c r="AF87" s="537" t="str">
        <f>IF(AND(AC90/AC96&gt;=0.08*$AM$7*AC91/$AM$6,Z90/AC96&gt;=0.08*$AM$7*Z91/$AM$6),"Verificato",IF(AC90/AC96&gt;=0.08*$AM$7*AC91/$AM$6,"Direzione X non verificata","Direzione Y non verificata"))</f>
        <v>Verificato</v>
      </c>
      <c r="AG87" s="538" t="str">
        <f>IF(AND(AC90/Z96&gt;=0.12*$AM$7*AC91/$AM$6,Z90/Z96&gt;=0.12*$AM$7*Z91/$AM$6),"Verificato",IF(AC90/Z96&gt;=0.12*$AM$7*AC91/$AM$6,"Direzione X non verificata","Direzione Y non verificata"))</f>
        <v>Verificato</v>
      </c>
      <c r="AH87" s="938"/>
      <c r="AI87" s="939"/>
    </row>
    <row r="88" spans="1:35" ht="22" customHeight="1">
      <c r="A88" s="526" t="s">
        <v>870</v>
      </c>
      <c r="B88" s="526">
        <v>0.04</v>
      </c>
      <c r="C88" s="526" t="s">
        <v>2</v>
      </c>
      <c r="D88" s="526" t="s">
        <v>870</v>
      </c>
      <c r="E88" s="526">
        <v>0.04</v>
      </c>
      <c r="F88" s="526" t="s">
        <v>2</v>
      </c>
      <c r="L88" s="517"/>
      <c r="M88" s="526" t="s">
        <v>870</v>
      </c>
      <c r="N88" s="526">
        <v>0.04</v>
      </c>
      <c r="O88" s="526" t="s">
        <v>2</v>
      </c>
      <c r="P88" s="526" t="s">
        <v>870</v>
      </c>
      <c r="Q88" s="526">
        <v>0.04</v>
      </c>
      <c r="R88" s="526" t="s">
        <v>2</v>
      </c>
      <c r="Y88" s="526" t="s">
        <v>870</v>
      </c>
      <c r="Z88" s="526">
        <v>0.04</v>
      </c>
      <c r="AA88" s="526" t="s">
        <v>2</v>
      </c>
      <c r="AB88" s="526" t="s">
        <v>870</v>
      </c>
      <c r="AC88" s="526">
        <v>0.04</v>
      </c>
      <c r="AD88" s="526" t="s">
        <v>2</v>
      </c>
    </row>
    <row r="89" spans="1:35" ht="22" customHeight="1">
      <c r="A89" s="526" t="s">
        <v>871</v>
      </c>
      <c r="B89" s="526">
        <f>B87-B88</f>
        <v>0.26</v>
      </c>
      <c r="C89" s="526" t="s">
        <v>2</v>
      </c>
      <c r="D89" s="526" t="s">
        <v>871</v>
      </c>
      <c r="E89" s="526">
        <f>E87-E88</f>
        <v>0.65999999999999992</v>
      </c>
      <c r="F89" s="526" t="s">
        <v>2</v>
      </c>
      <c r="H89" s="511" t="s">
        <v>881</v>
      </c>
      <c r="I89" s="512">
        <f>IF(B100&lt;B98,MIN(B100,B98),J100)</f>
        <v>306.83798856626572</v>
      </c>
      <c r="J89" s="511" t="s">
        <v>882</v>
      </c>
      <c r="K89" s="512">
        <f>IF(E100&lt;E98,MIN(E100,E98),H100)</f>
        <v>389.44821625718339</v>
      </c>
      <c r="L89" s="517"/>
      <c r="M89" s="526" t="s">
        <v>871</v>
      </c>
      <c r="N89" s="526">
        <f>N87-N88</f>
        <v>0.65999999999999992</v>
      </c>
      <c r="O89" s="526" t="s">
        <v>2</v>
      </c>
      <c r="P89" s="526" t="s">
        <v>871</v>
      </c>
      <c r="Q89" s="526">
        <f>Q87-Q88</f>
        <v>0.26</v>
      </c>
      <c r="R89" s="526" t="s">
        <v>2</v>
      </c>
      <c r="T89" s="511" t="s">
        <v>881</v>
      </c>
      <c r="U89" s="512">
        <f>IF(N100&lt;N98,MIN(N100,N98),V100)</f>
        <v>490.25242258437964</v>
      </c>
      <c r="V89" s="511" t="s">
        <v>882</v>
      </c>
      <c r="W89" s="512">
        <f>IF(Q100&lt;Q98,MIN(Q100,Q98),T100)</f>
        <v>306.83798856626572</v>
      </c>
      <c r="Y89" s="526" t="s">
        <v>871</v>
      </c>
      <c r="Z89" s="526">
        <f>Z87-Z88</f>
        <v>0.26</v>
      </c>
      <c r="AA89" s="526" t="s">
        <v>2</v>
      </c>
      <c r="AB89" s="526" t="s">
        <v>871</v>
      </c>
      <c r="AC89" s="526">
        <f>AC87-AC88</f>
        <v>0.65999999999999992</v>
      </c>
      <c r="AD89" s="526" t="s">
        <v>2</v>
      </c>
      <c r="AF89" s="511" t="s">
        <v>881</v>
      </c>
      <c r="AG89" s="512">
        <f>IF(Z100&lt;Z98,MIN(Z100,Z98),AH100)</f>
        <v>306.83798856626572</v>
      </c>
      <c r="AH89" s="511" t="s">
        <v>882</v>
      </c>
      <c r="AI89" s="512">
        <f>IF(AC100&lt;AC98,MIN(AC100,AC98),AF100)</f>
        <v>490.25242258437964</v>
      </c>
    </row>
    <row r="90" spans="1:35" ht="22" customHeight="1">
      <c r="A90" s="526" t="s">
        <v>890</v>
      </c>
      <c r="B90" s="522">
        <f>4*PI()*(0.8/2)^2</f>
        <v>2.0106192982974678</v>
      </c>
      <c r="C90" s="526" t="s">
        <v>891</v>
      </c>
      <c r="D90" s="526" t="s">
        <v>890</v>
      </c>
      <c r="E90" s="522">
        <f>2*PI()*(0.8/2)^2</f>
        <v>1.0053096491487339</v>
      </c>
      <c r="F90" s="526" t="s">
        <v>891</v>
      </c>
      <c r="H90" s="511" t="s">
        <v>883</v>
      </c>
      <c r="I90" s="512">
        <f>IF(B102&lt;B98,MIN(B102,B98),J102)</f>
        <v>430.96208266859895</v>
      </c>
      <c r="J90" s="511" t="s">
        <v>884</v>
      </c>
      <c r="K90" s="512">
        <f>IF(E102&lt;E98,MIN(E102,E98),H102)</f>
        <v>497.98802398654692</v>
      </c>
      <c r="L90" s="517" t="str">
        <f t="shared" ref="L90" si="6">IF(N90&gt;1.5,"1 tirantino --&gt;"," ")</f>
        <v>1 tirantino --&gt;</v>
      </c>
      <c r="M90" s="526" t="s">
        <v>890</v>
      </c>
      <c r="N90" s="522">
        <f>3*PI()*(0.8/2)^2</f>
        <v>1.5079644737231011</v>
      </c>
      <c r="O90" s="526" t="s">
        <v>891</v>
      </c>
      <c r="P90" s="526" t="s">
        <v>890</v>
      </c>
      <c r="Q90" s="522">
        <f>4*PI()*(0.8/2)^2</f>
        <v>2.0106192982974678</v>
      </c>
      <c r="R90" s="526" t="s">
        <v>891</v>
      </c>
      <c r="T90" s="511" t="s">
        <v>883</v>
      </c>
      <c r="U90" s="512">
        <f>IF(N102&lt;N98,MIN(N102,N98),V102)</f>
        <v>572.32295357086207</v>
      </c>
      <c r="V90" s="511" t="s">
        <v>884</v>
      </c>
      <c r="W90" s="512">
        <f>IF(Q102&lt;Q98,MIN(Q102,Q98),T102)</f>
        <v>430.96208266859895</v>
      </c>
      <c r="X90" s="517" t="str">
        <f>IF(AC90&gt;1.5,"1 tirantino --&gt;"," ")</f>
        <v>1 tirantino --&gt;</v>
      </c>
      <c r="Y90" s="526" t="s">
        <v>890</v>
      </c>
      <c r="Z90" s="522">
        <f>4*PI()*(0.8/2)^2</f>
        <v>2.0106192982974678</v>
      </c>
      <c r="AA90" s="526" t="s">
        <v>891</v>
      </c>
      <c r="AB90" s="526" t="s">
        <v>890</v>
      </c>
      <c r="AC90" s="522">
        <f>3*PI()*(0.8/2)^2</f>
        <v>1.5079644737231011</v>
      </c>
      <c r="AD90" s="526" t="s">
        <v>891</v>
      </c>
      <c r="AF90" s="511" t="s">
        <v>883</v>
      </c>
      <c r="AG90" s="512">
        <f>IF(Z102&lt;Z98,MIN(Z102,Z98),AH102)</f>
        <v>430.96208266859895</v>
      </c>
      <c r="AH90" s="511" t="s">
        <v>884</v>
      </c>
      <c r="AI90" s="512">
        <f>IF(AC102&lt;AC98,MIN(AC102,AC98),AF102)</f>
        <v>572.32295357086207</v>
      </c>
    </row>
    <row r="91" spans="1:35" ht="22" customHeight="1">
      <c r="A91" s="526" t="s">
        <v>892</v>
      </c>
      <c r="B91" s="526">
        <f>B87-B88</f>
        <v>0.26</v>
      </c>
      <c r="C91" s="526" t="s">
        <v>2</v>
      </c>
      <c r="D91" s="526" t="s">
        <v>892</v>
      </c>
      <c r="E91" s="526">
        <f>E87-E88</f>
        <v>0.65999999999999992</v>
      </c>
      <c r="F91" s="526" t="s">
        <v>2</v>
      </c>
      <c r="H91" s="513"/>
      <c r="I91" s="513" t="str">
        <f>IF(I89&gt;B94,"OK","NO")</f>
        <v>OK</v>
      </c>
      <c r="J91" s="513"/>
      <c r="K91" s="513" t="str">
        <f>IF(K89&gt;E94,"OK","NO")</f>
        <v>OK</v>
      </c>
      <c r="L91" s="517"/>
      <c r="M91" s="526" t="s">
        <v>892</v>
      </c>
      <c r="N91" s="526">
        <f>N87-N88</f>
        <v>0.65999999999999992</v>
      </c>
      <c r="O91" s="526" t="s">
        <v>2</v>
      </c>
      <c r="P91" s="526" t="s">
        <v>892</v>
      </c>
      <c r="Q91" s="526">
        <f>Q87-Q88</f>
        <v>0.26</v>
      </c>
      <c r="R91" s="526" t="s">
        <v>2</v>
      </c>
      <c r="T91" s="513"/>
      <c r="U91" s="513" t="str">
        <f>IF(U89&gt;N94,"OK","NO")</f>
        <v>OK</v>
      </c>
      <c r="V91" s="513"/>
      <c r="W91" s="513" t="str">
        <f>IF(W89&gt;Q94,"OK","NO")</f>
        <v>OK</v>
      </c>
      <c r="Y91" s="526" t="s">
        <v>892</v>
      </c>
      <c r="Z91" s="526">
        <f>Z87-Z88</f>
        <v>0.26</v>
      </c>
      <c r="AA91" s="526" t="s">
        <v>2</v>
      </c>
      <c r="AB91" s="526" t="s">
        <v>892</v>
      </c>
      <c r="AC91" s="526">
        <f>AC87-AC88</f>
        <v>0.65999999999999992</v>
      </c>
      <c r="AD91" s="526" t="s">
        <v>2</v>
      </c>
      <c r="AF91" s="513"/>
      <c r="AG91" s="513" t="str">
        <f>IF(AG89&gt;Z94,"OK","NO")</f>
        <v>OK</v>
      </c>
      <c r="AH91" s="513"/>
      <c r="AI91" s="513" t="str">
        <f>IF(AI89&gt;AC94,"OK","NO")</f>
        <v>OK</v>
      </c>
    </row>
    <row r="92" spans="1:35" ht="22" customHeight="1">
      <c r="A92" s="517"/>
      <c r="B92" s="517"/>
      <c r="C92" s="517"/>
      <c r="D92" s="517"/>
      <c r="E92" s="517"/>
      <c r="F92" s="517"/>
      <c r="H92" s="514" t="s">
        <v>879</v>
      </c>
      <c r="I92" s="513" t="str">
        <f>IF(I90&gt;B94,"OK","NO")</f>
        <v>OK</v>
      </c>
      <c r="J92" s="511" t="s">
        <v>880</v>
      </c>
      <c r="K92" s="513" t="str">
        <f>IF(K90&gt;E94,"OK","NO")</f>
        <v>OK</v>
      </c>
      <c r="L92" s="517"/>
      <c r="M92" s="517"/>
      <c r="N92" s="517"/>
      <c r="O92" s="517"/>
      <c r="P92" s="517"/>
      <c r="Q92" s="517"/>
      <c r="R92" s="517"/>
      <c r="T92" s="514" t="s">
        <v>879</v>
      </c>
      <c r="U92" s="513" t="str">
        <f>IF(U90&gt;N94,"OK","NO")</f>
        <v>OK</v>
      </c>
      <c r="V92" s="511" t="s">
        <v>880</v>
      </c>
      <c r="W92" s="513" t="str">
        <f>IF(W90&gt;Q94,"OK","NO")</f>
        <v>OK</v>
      </c>
      <c r="Y92" s="517"/>
      <c r="Z92" s="517"/>
      <c r="AA92" s="517"/>
      <c r="AB92" s="517"/>
      <c r="AC92" s="517"/>
      <c r="AD92" s="517"/>
      <c r="AF92" s="514" t="s">
        <v>879</v>
      </c>
      <c r="AG92" s="513" t="str">
        <f>IF(AG90&gt;Z94,"OK","NO")</f>
        <v>OK</v>
      </c>
      <c r="AH92" s="511" t="s">
        <v>880</v>
      </c>
      <c r="AI92" s="513" t="str">
        <f>IF(AI90&gt;AC94,"OK","NO")</f>
        <v>OK</v>
      </c>
    </row>
    <row r="93" spans="1:35" ht="22" customHeight="1">
      <c r="A93" s="929" t="s">
        <v>865</v>
      </c>
      <c r="B93" s="929"/>
      <c r="C93" s="929"/>
      <c r="D93" s="929"/>
      <c r="E93" s="929"/>
      <c r="F93" s="929"/>
      <c r="L93" s="517"/>
      <c r="M93" s="929" t="s">
        <v>865</v>
      </c>
      <c r="N93" s="929"/>
      <c r="O93" s="929"/>
      <c r="P93" s="929"/>
      <c r="Q93" s="929"/>
      <c r="R93" s="929"/>
      <c r="Y93" s="929" t="s">
        <v>865</v>
      </c>
      <c r="Z93" s="929"/>
      <c r="AA93" s="929"/>
      <c r="AB93" s="929"/>
      <c r="AC93" s="929"/>
      <c r="AD93" s="929"/>
    </row>
    <row r="94" spans="1:35" ht="22" customHeight="1">
      <c r="A94" s="532" t="s">
        <v>893</v>
      </c>
      <c r="B94" s="533">
        <f>1.3*2*'21-Pilastri studiati'!AP23/(hinterpiano-htrave_emergente)</f>
        <v>108.76720440790484</v>
      </c>
      <c r="C94" s="534" t="s">
        <v>221</v>
      </c>
      <c r="D94" s="532" t="s">
        <v>894</v>
      </c>
      <c r="E94" s="533">
        <f>1.3*2*'21-Pilastri studiati'!AS23/(hinterpiano-htrave_emergente)</f>
        <v>329.24741136137374</v>
      </c>
      <c r="F94" s="534" t="s">
        <v>221</v>
      </c>
      <c r="L94" s="517"/>
      <c r="M94" s="532" t="s">
        <v>893</v>
      </c>
      <c r="N94" s="533">
        <f>1.3*2*'21-Pilastri studiati'!AP48/(hinterpiano-htrave_emergente)</f>
        <v>416.75492841280095</v>
      </c>
      <c r="O94" s="534" t="s">
        <v>221</v>
      </c>
      <c r="P94" s="532" t="s">
        <v>894</v>
      </c>
      <c r="Q94" s="533">
        <f>1.3*2*'21-Pilastri studiati'!AS48/(hinterpiano-htrave_emergente)</f>
        <v>143.56227787778676</v>
      </c>
      <c r="R94" s="534" t="s">
        <v>221</v>
      </c>
      <c r="Y94" s="532" t="s">
        <v>893</v>
      </c>
      <c r="Z94" s="533">
        <f>1.3*2*'21-Pilastri studiati'!AP73/(hinterpiano-htrave_emergente)</f>
        <v>187.55458759118645</v>
      </c>
      <c r="AA94" s="534" t="s">
        <v>221</v>
      </c>
      <c r="AB94" s="532" t="s">
        <v>894</v>
      </c>
      <c r="AC94" s="533">
        <f>1.3*2*'21-Pilastri studiati'!AS73/(hinterpiano-htrave_emergente)</f>
        <v>458.4109175488901</v>
      </c>
      <c r="AD94" s="534" t="s">
        <v>221</v>
      </c>
    </row>
    <row r="95" spans="1:35" ht="22" customHeight="1">
      <c r="A95" s="932" t="s">
        <v>875</v>
      </c>
      <c r="B95" s="932"/>
      <c r="C95" s="932"/>
      <c r="D95" s="932" t="s">
        <v>874</v>
      </c>
      <c r="E95" s="932"/>
      <c r="F95" s="932"/>
      <c r="G95" s="932" t="s">
        <v>877</v>
      </c>
      <c r="H95" s="932"/>
      <c r="I95" s="932"/>
      <c r="L95" s="517"/>
      <c r="M95" s="932" t="s">
        <v>875</v>
      </c>
      <c r="N95" s="932"/>
      <c r="O95" s="932"/>
      <c r="P95" s="932" t="s">
        <v>874</v>
      </c>
      <c r="Q95" s="932"/>
      <c r="R95" s="932"/>
      <c r="S95" s="932" t="s">
        <v>877</v>
      </c>
      <c r="T95" s="932"/>
      <c r="U95" s="932"/>
      <c r="Y95" s="932" t="s">
        <v>875</v>
      </c>
      <c r="Z95" s="932"/>
      <c r="AA95" s="932"/>
      <c r="AB95" s="932" t="s">
        <v>874</v>
      </c>
      <c r="AC95" s="932"/>
      <c r="AD95" s="932"/>
      <c r="AE95" s="932" t="s">
        <v>877</v>
      </c>
      <c r="AF95" s="932"/>
      <c r="AG95" s="932"/>
    </row>
    <row r="96" spans="1:35" ht="22" customHeight="1">
      <c r="A96" s="526" t="s">
        <v>876</v>
      </c>
      <c r="B96" s="526">
        <v>15</v>
      </c>
      <c r="C96" s="526" t="s">
        <v>220</v>
      </c>
      <c r="D96" s="526" t="s">
        <v>895</v>
      </c>
      <c r="E96" s="526">
        <f>MIN($B$7*100/3,12.5,6*1.6)</f>
        <v>9.6000000000000014</v>
      </c>
      <c r="F96" s="526" t="s">
        <v>220</v>
      </c>
      <c r="G96" s="526" t="s">
        <v>896</v>
      </c>
      <c r="H96" s="526">
        <f>IF((hinterpiano-htrave_emergente)&lt;3*B86,(hinterpiano-htrave_emergente),MAX(B86*100,100*(hinterpiano-htrave_emergente)/6,45))</f>
        <v>70</v>
      </c>
      <c r="I96" s="526" t="s">
        <v>220</v>
      </c>
      <c r="L96" s="517"/>
      <c r="M96" s="526" t="s">
        <v>876</v>
      </c>
      <c r="N96" s="526">
        <v>15</v>
      </c>
      <c r="O96" s="526" t="s">
        <v>220</v>
      </c>
      <c r="P96" s="526" t="s">
        <v>895</v>
      </c>
      <c r="Q96" s="526">
        <f>MIN($B$7*100/3,12.5,6*1.6)</f>
        <v>9.6000000000000014</v>
      </c>
      <c r="R96" s="526" t="s">
        <v>220</v>
      </c>
      <c r="S96" s="526" t="s">
        <v>896</v>
      </c>
      <c r="T96" s="526">
        <f>IF((hinterpiano-htrave_emergente)&lt;3*N87,(hinterpiano-htrave_emergente),MAX(N87*100,100*(hinterpiano-htrave_emergente)/6,45))</f>
        <v>70</v>
      </c>
      <c r="U96" s="526" t="s">
        <v>220</v>
      </c>
      <c r="X96" s="517" t="str">
        <f t="shared" ref="X96" si="7">IF(Z96=10,"passo 10 --&gt;"," ")</f>
        <v xml:space="preserve"> </v>
      </c>
      <c r="Y96" s="526" t="s">
        <v>876</v>
      </c>
      <c r="Z96" s="526">
        <v>15</v>
      </c>
      <c r="AA96" s="526" t="s">
        <v>220</v>
      </c>
      <c r="AB96" s="526" t="s">
        <v>895</v>
      </c>
      <c r="AC96" s="526">
        <f>MIN($B$7*100/3,12.5,6*1.6)</f>
        <v>9.6000000000000014</v>
      </c>
      <c r="AD96" s="526" t="s">
        <v>220</v>
      </c>
      <c r="AE96" s="526" t="s">
        <v>896</v>
      </c>
      <c r="AF96" s="526">
        <f>IF((hinterpiano-htrave_emergente)&lt;3*Z86,(hinterpiano-htrave_emergente),MAX(Z86*100,100*(hinterpiano-htrave_emergente)/6,45))</f>
        <v>70</v>
      </c>
      <c r="AG96" s="526" t="s">
        <v>220</v>
      </c>
    </row>
    <row r="97" spans="1:34" ht="22" customHeight="1">
      <c r="A97" s="929" t="s">
        <v>866</v>
      </c>
      <c r="B97" s="929"/>
      <c r="C97" s="929"/>
      <c r="D97" s="929"/>
      <c r="E97" s="929"/>
      <c r="F97" s="929"/>
      <c r="L97" s="517"/>
      <c r="M97" s="929" t="s">
        <v>866</v>
      </c>
      <c r="N97" s="929"/>
      <c r="O97" s="929"/>
      <c r="P97" s="929"/>
      <c r="Q97" s="929"/>
      <c r="R97" s="929"/>
      <c r="Y97" s="929" t="s">
        <v>866</v>
      </c>
      <c r="Z97" s="929"/>
      <c r="AA97" s="929"/>
      <c r="AB97" s="929"/>
      <c r="AC97" s="929"/>
      <c r="AD97" s="929"/>
    </row>
    <row r="98" spans="1:34" ht="22" customHeight="1">
      <c r="A98" s="535" t="s">
        <v>897</v>
      </c>
      <c r="B98" s="522">
        <f>($AM$3*$AM$7*1000*B86*0.9*B89*$AM$4)/(1+$AM$4^2)</f>
        <v>400.08620689655174</v>
      </c>
      <c r="C98" s="526" t="s">
        <v>221</v>
      </c>
      <c r="D98" s="535" t="s">
        <v>898</v>
      </c>
      <c r="E98" s="522">
        <f>($AM$3*$AM$7*1000*E86*0.9*E89*$AM$4)/(1+$AM$4^2)</f>
        <v>435.25862068965512</v>
      </c>
      <c r="F98" s="526" t="s">
        <v>221</v>
      </c>
      <c r="L98" s="517"/>
      <c r="M98" s="535" t="s">
        <v>897</v>
      </c>
      <c r="N98" s="522">
        <f>($AM$3*$AM$7*1000*N86*0.9*N89*$AM$4)/(1+$AM$4^2)</f>
        <v>435.25862068965512</v>
      </c>
      <c r="O98" s="526" t="s">
        <v>221</v>
      </c>
      <c r="P98" s="535" t="s">
        <v>898</v>
      </c>
      <c r="Q98" s="522">
        <f>($AM$3*$AM$7*1000*Q86*0.9*Q89*$AM$4)/(1+$AM$4^2)</f>
        <v>400.08620689655174</v>
      </c>
      <c r="R98" s="526" t="s">
        <v>221</v>
      </c>
      <c r="Y98" s="535" t="s">
        <v>897</v>
      </c>
      <c r="Z98" s="522">
        <f>($AM$3*$AM$7*1000*Z86*0.9*Z89*$AM$4)/(1+$AM$4^2)</f>
        <v>400.08620689655174</v>
      </c>
      <c r="AA98" s="526" t="s">
        <v>221</v>
      </c>
      <c r="AB98" s="535" t="s">
        <v>898</v>
      </c>
      <c r="AC98" s="522">
        <f>($AM$3*$AM$7*1000*AC86*0.9*AC89*$AM$4)/(1+$AM$4^2)</f>
        <v>435.25862068965512</v>
      </c>
      <c r="AD98" s="526" t="s">
        <v>221</v>
      </c>
    </row>
    <row r="99" spans="1:34" ht="22" customHeight="1">
      <c r="A99" s="929" t="s">
        <v>867</v>
      </c>
      <c r="B99" s="929"/>
      <c r="C99" s="929"/>
      <c r="D99" s="929"/>
      <c r="E99" s="929"/>
      <c r="F99" s="929"/>
      <c r="G99" s="536" t="str">
        <f>IF(E100&gt;E98,"cot(teta) (ricalcolo)"," ")</f>
        <v xml:space="preserve"> </v>
      </c>
      <c r="H99" s="536" t="str">
        <f>IF(E100&gt;E98,"VRd y"," ")</f>
        <v xml:space="preserve"> </v>
      </c>
      <c r="I99" s="536" t="str">
        <f>IF(B100&gt;B98,"cot(teta) (ricalcolo)"," ")</f>
        <v xml:space="preserve"> </v>
      </c>
      <c r="J99" s="536" t="str">
        <f>IF(B100&gt;B98,"VRd x"," ")</f>
        <v xml:space="preserve"> </v>
      </c>
      <c r="L99" s="517"/>
      <c r="M99" s="929" t="s">
        <v>867</v>
      </c>
      <c r="N99" s="929"/>
      <c r="O99" s="929"/>
      <c r="P99" s="929"/>
      <c r="Q99" s="929"/>
      <c r="R99" s="929"/>
      <c r="S99" s="536" t="str">
        <f>IF(Q100&gt;Q98,"cot(teta) (ricalcolo)"," ")</f>
        <v xml:space="preserve"> </v>
      </c>
      <c r="T99" s="536" t="str">
        <f>IF(Q100&gt;Q98,"VRd y"," ")</f>
        <v xml:space="preserve"> </v>
      </c>
      <c r="U99" s="536" t="str">
        <f>IF(N100&gt;N98,"cot(teta) (ricalcolo)"," ")</f>
        <v>cot(teta) (ricalcolo)</v>
      </c>
      <c r="V99" s="536" t="str">
        <f>IF(N100&gt;N98,"VRd x"," ")</f>
        <v>VRd x</v>
      </c>
      <c r="Y99" s="929" t="s">
        <v>867</v>
      </c>
      <c r="Z99" s="929"/>
      <c r="AA99" s="929"/>
      <c r="AB99" s="929"/>
      <c r="AC99" s="929"/>
      <c r="AD99" s="929"/>
      <c r="AE99" s="536" t="str">
        <f>IF(AC100&gt;AC98,"cot(teta) (ricalcolo)"," ")</f>
        <v>cot(teta) (ricalcolo)</v>
      </c>
      <c r="AF99" s="536" t="str">
        <f>IF(AC100&gt;AC98,"VRd y"," ")</f>
        <v>VRd y</v>
      </c>
      <c r="AG99" s="536" t="str">
        <f>IF(Z100&gt;Z98,"cot(teta) (ricalcolo)"," ")</f>
        <v xml:space="preserve"> </v>
      </c>
      <c r="AH99" s="536" t="str">
        <f>IF(Z100&gt;Z98,"VRd x"," ")</f>
        <v xml:space="preserve"> </v>
      </c>
    </row>
    <row r="100" spans="1:34" ht="22" customHeight="1">
      <c r="A100" s="535" t="s">
        <v>899</v>
      </c>
      <c r="B100" s="522">
        <f>B90/10000*100/B96*0.9*B89*$AM$6*1000*$AM$4</f>
        <v>306.83798856626572</v>
      </c>
      <c r="C100" s="526" t="s">
        <v>221</v>
      </c>
      <c r="D100" s="535" t="s">
        <v>900</v>
      </c>
      <c r="E100" s="522">
        <f>E90/10000*100/B96*0.9*E89*$AM$6*1000*$AM$4</f>
        <v>389.44821625718339</v>
      </c>
      <c r="F100" s="526" t="s">
        <v>221</v>
      </c>
      <c r="G100" s="516" t="str">
        <f>IF(E100&gt;E98,SQRT(($AM$3*$AM$7*1000*E86)/(E90/10000*100/B96*$AM$6*1000)-1)," ")</f>
        <v xml:space="preserve"> </v>
      </c>
      <c r="H100" s="516" t="str">
        <f>IF(E100&gt;E98,E90/10000*100/B96*0.9*E89*$AM$6*1000*G100," ")</f>
        <v xml:space="preserve"> </v>
      </c>
      <c r="I100" s="516" t="str">
        <f>IF(B100&gt;B98,SQRT(($AM$3*$AM$7*1000*B86)/(B90/10000*100/B96*$AM$6*1000)-1)," ")</f>
        <v xml:space="preserve"> </v>
      </c>
      <c r="J100" s="516" t="str">
        <f>IF(B100&gt;B98,B90/10000*100/B96*0.9*B89*$AM$6*1000*I100," ")</f>
        <v xml:space="preserve"> </v>
      </c>
      <c r="L100" s="517"/>
      <c r="M100" s="535" t="s">
        <v>899</v>
      </c>
      <c r="N100" s="522">
        <f>N90/10000*100/N96*0.9*N89*$AM$6*1000*$AM$4</f>
        <v>584.17232438577514</v>
      </c>
      <c r="O100" s="526" t="s">
        <v>221</v>
      </c>
      <c r="P100" s="535" t="s">
        <v>900</v>
      </c>
      <c r="Q100" s="522">
        <f>Q90/10000*100/N96*0.9*Q89*$AM$6*1000*$AM$4</f>
        <v>306.83798856626572</v>
      </c>
      <c r="R100" s="526" t="s">
        <v>221</v>
      </c>
      <c r="S100" s="516" t="str">
        <f>IF(Q100&gt;Q98,SQRT(($AM$3*$AM$7*1000*Q86)/(Q90/10000*100/N96*$AM$6*1000)-1)," ")</f>
        <v xml:space="preserve"> </v>
      </c>
      <c r="T100" s="516" t="str">
        <f>IF(Q100&gt;Q98,Q90/10000*100/N96*0.9*Q89*$AM$6*1000*S100," ")</f>
        <v xml:space="preserve"> </v>
      </c>
      <c r="U100" s="516">
        <f>IF(N100&gt;N98,SQRT(($AM$3*$AM$7*1000*N86)/(N90/10000*100/N96*$AM$6*1000)-1)," ")</f>
        <v>2.0980642274514327</v>
      </c>
      <c r="V100" s="516">
        <f>IF(N100&gt;N98,N90/10000*100/N96*0.9*N89*$AM$6*1000*U100," ")</f>
        <v>490.25242258437964</v>
      </c>
      <c r="Y100" s="535" t="s">
        <v>899</v>
      </c>
      <c r="Z100" s="522">
        <f>Z90/10000*100/Z96*0.9*Z89*$AM$6*1000*$AM$4</f>
        <v>306.83798856626572</v>
      </c>
      <c r="AA100" s="526" t="s">
        <v>221</v>
      </c>
      <c r="AB100" s="535" t="s">
        <v>900</v>
      </c>
      <c r="AC100" s="522">
        <f>AC90/10000*100/Z96*0.9*AC89*$AM$6*1000*$AM$4</f>
        <v>584.17232438577514</v>
      </c>
      <c r="AD100" s="526" t="s">
        <v>221</v>
      </c>
      <c r="AE100" s="516">
        <f>IF(AC100&gt;AC98,SQRT(($AM$3*$AM$7*1000*AC86)/(AC90/10000*100/Z96*$AM$6*1000)-1)," ")</f>
        <v>2.0980642274514327</v>
      </c>
      <c r="AF100" s="516">
        <f>IF(AC100&gt;AC98,AC90/10000*100/Z96*0.9*AC89*$AM$6*1000*AE100," ")</f>
        <v>490.25242258437964</v>
      </c>
      <c r="AG100" s="516" t="str">
        <f>IF(Z100&gt;Z98,SQRT(($AM$3*$AM$7*1000*Z86)/(Z90/10000*100/Z96*$AM$6*1000)-1)," ")</f>
        <v xml:space="preserve"> </v>
      </c>
      <c r="AH100" s="516" t="str">
        <f>IF(Z100&gt;Z98,Z90/10000*100/Z96*0.9*Z89*$AM$6*1000*AG100," ")</f>
        <v xml:space="preserve"> </v>
      </c>
    </row>
    <row r="101" spans="1:34" ht="22" customHeight="1">
      <c r="A101" s="929" t="s">
        <v>878</v>
      </c>
      <c r="B101" s="929"/>
      <c r="C101" s="929"/>
      <c r="D101" s="929"/>
      <c r="E101" s="929"/>
      <c r="F101" s="929"/>
      <c r="G101" s="536" t="str">
        <f>IF(E102&gt;E98,"cot(teta) (ricalcolo)"," ")</f>
        <v>cot(teta) (ricalcolo)</v>
      </c>
      <c r="H101" s="536" t="str">
        <f>IF(E102&gt;E98,"VRd y"," ")</f>
        <v>VRd y</v>
      </c>
      <c r="I101" s="536" t="str">
        <f>IF(B102&gt;B98,"cot(teta) (ricalcolo)"," ")</f>
        <v>cot(teta) (ricalcolo)</v>
      </c>
      <c r="J101" s="536" t="str">
        <f>IF(B102&gt;B98,"VRd x"," ")</f>
        <v>VRd x</v>
      </c>
      <c r="L101" s="517"/>
      <c r="M101" s="929" t="s">
        <v>878</v>
      </c>
      <c r="N101" s="929"/>
      <c r="O101" s="929"/>
      <c r="P101" s="929"/>
      <c r="Q101" s="929"/>
      <c r="R101" s="929"/>
      <c r="S101" s="536" t="str">
        <f>IF(Q102&gt;Q98,"cot(teta) (ricalcolo)"," ")</f>
        <v>cot(teta) (ricalcolo)</v>
      </c>
      <c r="T101" s="536" t="str">
        <f>IF(Q102&gt;Q98,"VRd y"," ")</f>
        <v>VRd y</v>
      </c>
      <c r="U101" s="536" t="str">
        <f>IF(N102&gt;N98,"cot(teta) (ricalcolo)"," ")</f>
        <v>cot(teta) (ricalcolo)</v>
      </c>
      <c r="V101" s="536" t="str">
        <f>IF(N102&gt;N98,"VRd x"," ")</f>
        <v>VRd x</v>
      </c>
      <c r="Y101" s="929" t="s">
        <v>878</v>
      </c>
      <c r="Z101" s="929"/>
      <c r="AA101" s="929"/>
      <c r="AB101" s="929"/>
      <c r="AC101" s="929"/>
      <c r="AD101" s="929"/>
      <c r="AE101" s="536" t="str">
        <f>IF(AC102&gt;AC98,"cot(teta) (ricalcolo)"," ")</f>
        <v>cot(teta) (ricalcolo)</v>
      </c>
      <c r="AF101" s="536" t="str">
        <f>IF(AC102&gt;AC98,"VRd y"," ")</f>
        <v>VRd y</v>
      </c>
      <c r="AG101" s="536" t="str">
        <f>IF(Z102&gt;Z98,"cot(teta) (ricalcolo)"," ")</f>
        <v>cot(teta) (ricalcolo)</v>
      </c>
      <c r="AH101" s="536" t="str">
        <f>IF(Z102&gt;Z98,"VRd x"," ")</f>
        <v>VRd x</v>
      </c>
    </row>
    <row r="102" spans="1:34" ht="22" customHeight="1">
      <c r="A102" s="535" t="s">
        <v>899</v>
      </c>
      <c r="B102" s="522">
        <f>B90/10000*100/E96*0.9*B89*$AM$6*1000*$AM$4</f>
        <v>479.43435713479028</v>
      </c>
      <c r="C102" s="526" t="s">
        <v>221</v>
      </c>
      <c r="D102" s="535" t="s">
        <v>900</v>
      </c>
      <c r="E102" s="522">
        <f>E90/10000*100/E96*0.9*E89*$AM$6*1000*$AM$4</f>
        <v>608.51283790184903</v>
      </c>
      <c r="F102" s="526" t="s">
        <v>221</v>
      </c>
      <c r="G102" s="516">
        <f>IF(E102&gt;E98,SQRT(($AM$3*$AM$7*1000*E86)/(E90/10000*100/E96*$AM$6*1000)-1)," ")</f>
        <v>2.0459224233608966</v>
      </c>
      <c r="H102" s="516">
        <f>IF(E102&gt;E98,E90/10000*100/E96*0.9*E89*$AM$6*1000*G102," ")</f>
        <v>497.98802398654692</v>
      </c>
      <c r="I102" s="516">
        <f>IF(B102&gt;B98,SQRT(($AM$3*$AM$7*1000*B86)/(B90/10000*100/E96*$AM$6*1000)-1)," ")</f>
        <v>2.2472423818566489</v>
      </c>
      <c r="J102" s="516">
        <f>IF(B102&gt;B98,B90/10000*100/E96*0.9*B89*$AM$6*1000*I102," ")</f>
        <v>430.96208266859895</v>
      </c>
      <c r="L102" s="517"/>
      <c r="M102" s="535" t="s">
        <v>899</v>
      </c>
      <c r="N102" s="522">
        <f>N90/10000*100/Q96*0.9*N89*$AM$6*1000*$AM$4</f>
        <v>912.76925685277365</v>
      </c>
      <c r="O102" s="526" t="s">
        <v>221</v>
      </c>
      <c r="P102" s="535" t="s">
        <v>900</v>
      </c>
      <c r="Q102" s="522">
        <f>Q90/10000*100/Q96*0.9*Q89*$AM$6*1000*$AM$4</f>
        <v>479.43435713479028</v>
      </c>
      <c r="R102" s="526" t="s">
        <v>221</v>
      </c>
      <c r="S102" s="516">
        <f>IF(Q102&gt;Q98,SQRT(($AM$3*$AM$7*1000*Q86)/(Q90/10000*100/Q96*$AM$6*1000)-1)," ")</f>
        <v>2.2472423818566489</v>
      </c>
      <c r="T102" s="516">
        <f>IF(Q102&gt;Q98,Q90/10000*100/Q96*0.9*Q89*$AM$6*1000*S102," ")</f>
        <v>430.96208266859895</v>
      </c>
      <c r="U102" s="516">
        <f>IF(N102&gt;N98,SQRT(($AM$3*$AM$7*1000*N86)/(N90/10000*100/Q96*$AM$6*1000)-1)," ")</f>
        <v>1.5675455469004027</v>
      </c>
      <c r="V102" s="516">
        <f>IF(N102&gt;N98,N90/10000*100/Q96*0.9*N89*$AM$6*1000*U102," ")</f>
        <v>572.32295357086207</v>
      </c>
      <c r="Y102" s="535" t="s">
        <v>899</v>
      </c>
      <c r="Z102" s="522">
        <f>Z90/10000*100/AC96*0.9*Z89*$AM$6*1000*$AM$4</f>
        <v>479.43435713479028</v>
      </c>
      <c r="AA102" s="526" t="s">
        <v>221</v>
      </c>
      <c r="AB102" s="535" t="s">
        <v>900</v>
      </c>
      <c r="AC102" s="522">
        <f>AC90/10000*100/AC96*0.9*AC89*$AM$6*1000*$AM$4</f>
        <v>912.76925685277365</v>
      </c>
      <c r="AD102" s="526" t="s">
        <v>221</v>
      </c>
      <c r="AE102" s="516">
        <f>IF(AC102&gt;AC98,SQRT(($AM$3*$AM$7*1000*AC86)/(AC90/10000*100/AC96*$AM$6*1000)-1)," ")</f>
        <v>1.5675455469004027</v>
      </c>
      <c r="AF102" s="516">
        <f>IF(AC102&gt;AC98,AC90/10000*100/AC96*0.9*AC89*$AM$6*1000*AE102," ")</f>
        <v>572.32295357086207</v>
      </c>
      <c r="AG102" s="516">
        <f>IF(Z102&gt;Z98,SQRT(($AM$3*$AM$7*1000*Z86)/(Z90/10000*100/AC96*$AM$6*1000)-1)," ")</f>
        <v>2.2472423818566489</v>
      </c>
      <c r="AH102" s="516">
        <f>IF(Z102&gt;Z98,Z90/10000*100/AC96*0.9*Z89*$AM$6*1000*AG102," ")</f>
        <v>430.96208266859895</v>
      </c>
    </row>
  </sheetData>
  <mergeCells count="199">
    <mergeCell ref="J25:K25"/>
    <mergeCell ref="J26:K27"/>
    <mergeCell ref="A53:F53"/>
    <mergeCell ref="J5:K5"/>
    <mergeCell ref="J6:K7"/>
    <mergeCell ref="A1:E1"/>
    <mergeCell ref="A5:B5"/>
    <mergeCell ref="D5:E5"/>
    <mergeCell ref="A13:F13"/>
    <mergeCell ref="A4:F4"/>
    <mergeCell ref="A21:F21"/>
    <mergeCell ref="A24:F24"/>
    <mergeCell ref="A33:F33"/>
    <mergeCell ref="A35:C35"/>
    <mergeCell ref="D35:F35"/>
    <mergeCell ref="G35:I35"/>
    <mergeCell ref="A37:F37"/>
    <mergeCell ref="A39:F39"/>
    <mergeCell ref="A3:F3"/>
    <mergeCell ref="D15:F15"/>
    <mergeCell ref="A15:C15"/>
    <mergeCell ref="G15:I15"/>
    <mergeCell ref="A17:F17"/>
    <mergeCell ref="A19:F19"/>
    <mergeCell ref="A25:B25"/>
    <mergeCell ref="D25:E25"/>
    <mergeCell ref="A57:F57"/>
    <mergeCell ref="A59:F59"/>
    <mergeCell ref="A61:F61"/>
    <mergeCell ref="A41:F41"/>
    <mergeCell ref="A44:F44"/>
    <mergeCell ref="A45:B45"/>
    <mergeCell ref="D45:E45"/>
    <mergeCell ref="J45:K45"/>
    <mergeCell ref="J46:K47"/>
    <mergeCell ref="A97:F97"/>
    <mergeCell ref="A99:F99"/>
    <mergeCell ref="A101:F101"/>
    <mergeCell ref="A84:F84"/>
    <mergeCell ref="A85:B85"/>
    <mergeCell ref="D85:E85"/>
    <mergeCell ref="J85:K85"/>
    <mergeCell ref="J86:K87"/>
    <mergeCell ref="A93:F93"/>
    <mergeCell ref="M3:R3"/>
    <mergeCell ref="M4:R4"/>
    <mergeCell ref="M5:N5"/>
    <mergeCell ref="P5:Q5"/>
    <mergeCell ref="V5:W5"/>
    <mergeCell ref="V6:W7"/>
    <mergeCell ref="A95:C95"/>
    <mergeCell ref="D95:F95"/>
    <mergeCell ref="G95:I95"/>
    <mergeCell ref="A75:C75"/>
    <mergeCell ref="D75:F75"/>
    <mergeCell ref="G75:I75"/>
    <mergeCell ref="A77:F77"/>
    <mergeCell ref="A79:F79"/>
    <mergeCell ref="A81:F81"/>
    <mergeCell ref="A64:F64"/>
    <mergeCell ref="A65:B65"/>
    <mergeCell ref="D65:E65"/>
    <mergeCell ref="J65:K65"/>
    <mergeCell ref="J66:K67"/>
    <mergeCell ref="A73:F73"/>
    <mergeCell ref="A55:C55"/>
    <mergeCell ref="D55:F55"/>
    <mergeCell ref="G55:I55"/>
    <mergeCell ref="M21:R21"/>
    <mergeCell ref="M24:R24"/>
    <mergeCell ref="M25:N25"/>
    <mergeCell ref="P25:Q25"/>
    <mergeCell ref="V25:W25"/>
    <mergeCell ref="V26:W27"/>
    <mergeCell ref="M13:R13"/>
    <mergeCell ref="M15:O15"/>
    <mergeCell ref="P15:R15"/>
    <mergeCell ref="S15:U15"/>
    <mergeCell ref="M17:R17"/>
    <mergeCell ref="M19:R19"/>
    <mergeCell ref="M41:R41"/>
    <mergeCell ref="M44:R44"/>
    <mergeCell ref="M45:N45"/>
    <mergeCell ref="P45:Q45"/>
    <mergeCell ref="V45:W45"/>
    <mergeCell ref="V46:W47"/>
    <mergeCell ref="T45:U45"/>
    <mergeCell ref="M33:R33"/>
    <mergeCell ref="M35:O35"/>
    <mergeCell ref="P35:R35"/>
    <mergeCell ref="S35:U35"/>
    <mergeCell ref="M37:R37"/>
    <mergeCell ref="M39:R39"/>
    <mergeCell ref="V65:W65"/>
    <mergeCell ref="V66:W67"/>
    <mergeCell ref="T65:U65"/>
    <mergeCell ref="M53:R53"/>
    <mergeCell ref="M55:O55"/>
    <mergeCell ref="P55:R55"/>
    <mergeCell ref="S55:U55"/>
    <mergeCell ref="M57:R57"/>
    <mergeCell ref="M59:R59"/>
    <mergeCell ref="M73:R73"/>
    <mergeCell ref="M75:O75"/>
    <mergeCell ref="P75:R75"/>
    <mergeCell ref="S75:U75"/>
    <mergeCell ref="M77:R77"/>
    <mergeCell ref="M79:R79"/>
    <mergeCell ref="M61:R61"/>
    <mergeCell ref="M64:R64"/>
    <mergeCell ref="M65:N65"/>
    <mergeCell ref="P65:Q65"/>
    <mergeCell ref="Y3:AD3"/>
    <mergeCell ref="Y4:AD4"/>
    <mergeCell ref="Y5:Z5"/>
    <mergeCell ref="AB5:AC5"/>
    <mergeCell ref="AH5:AI5"/>
    <mergeCell ref="AH6:AI7"/>
    <mergeCell ref="Y13:AD13"/>
    <mergeCell ref="Y15:AA15"/>
    <mergeCell ref="AB15:AD15"/>
    <mergeCell ref="AF5:AG5"/>
    <mergeCell ref="AH25:AI25"/>
    <mergeCell ref="AH26:AI27"/>
    <mergeCell ref="Y33:AD33"/>
    <mergeCell ref="Y35:AA35"/>
    <mergeCell ref="AB35:AD35"/>
    <mergeCell ref="AE35:AG35"/>
    <mergeCell ref="AE15:AG15"/>
    <mergeCell ref="Y17:AD17"/>
    <mergeCell ref="Y19:AD19"/>
    <mergeCell ref="Y21:AD21"/>
    <mergeCell ref="Y24:AD24"/>
    <mergeCell ref="Y25:Z25"/>
    <mergeCell ref="AB25:AC25"/>
    <mergeCell ref="AF25:AG25"/>
    <mergeCell ref="AH45:AI45"/>
    <mergeCell ref="AH46:AI47"/>
    <mergeCell ref="Y53:AD53"/>
    <mergeCell ref="Y55:AA55"/>
    <mergeCell ref="AB55:AD55"/>
    <mergeCell ref="AE55:AG55"/>
    <mergeCell ref="Y37:AD37"/>
    <mergeCell ref="Y39:AD39"/>
    <mergeCell ref="Y41:AD41"/>
    <mergeCell ref="Y44:AD44"/>
    <mergeCell ref="Y45:Z45"/>
    <mergeCell ref="AB45:AC45"/>
    <mergeCell ref="AF45:AG45"/>
    <mergeCell ref="AH65:AI65"/>
    <mergeCell ref="AH66:AI67"/>
    <mergeCell ref="Y73:AD73"/>
    <mergeCell ref="Y75:AA75"/>
    <mergeCell ref="AB75:AD75"/>
    <mergeCell ref="AE75:AG75"/>
    <mergeCell ref="Y57:AD57"/>
    <mergeCell ref="Y59:AD59"/>
    <mergeCell ref="Y61:AD61"/>
    <mergeCell ref="Y64:AD64"/>
    <mergeCell ref="Y65:Z65"/>
    <mergeCell ref="AB65:AC65"/>
    <mergeCell ref="AF65:AG65"/>
    <mergeCell ref="AH85:AI85"/>
    <mergeCell ref="AH86:AI87"/>
    <mergeCell ref="Y93:AD93"/>
    <mergeCell ref="Y95:AA95"/>
    <mergeCell ref="AB95:AD95"/>
    <mergeCell ref="AE95:AG95"/>
    <mergeCell ref="Y77:AD77"/>
    <mergeCell ref="Y79:AD79"/>
    <mergeCell ref="Y81:AD81"/>
    <mergeCell ref="Y84:AD84"/>
    <mergeCell ref="Y85:Z85"/>
    <mergeCell ref="AB85:AC85"/>
    <mergeCell ref="AF85:AG85"/>
    <mergeCell ref="Y97:AD97"/>
    <mergeCell ref="Y99:AD99"/>
    <mergeCell ref="Y101:AD101"/>
    <mergeCell ref="H5:I5"/>
    <mergeCell ref="H25:I25"/>
    <mergeCell ref="H45:I45"/>
    <mergeCell ref="H65:I65"/>
    <mergeCell ref="H85:I85"/>
    <mergeCell ref="T5:U5"/>
    <mergeCell ref="T25:U25"/>
    <mergeCell ref="M101:R101"/>
    <mergeCell ref="M93:R93"/>
    <mergeCell ref="M95:O95"/>
    <mergeCell ref="P95:R95"/>
    <mergeCell ref="S95:U95"/>
    <mergeCell ref="M97:R97"/>
    <mergeCell ref="M99:R99"/>
    <mergeCell ref="M81:R81"/>
    <mergeCell ref="M84:R84"/>
    <mergeCell ref="M85:N85"/>
    <mergeCell ref="P85:Q85"/>
    <mergeCell ref="V85:W85"/>
    <mergeCell ref="V86:W87"/>
    <mergeCell ref="T85:U85"/>
  </mergeCells>
  <conditionalFormatting sqref="G19:J19">
    <cfRule type="notContainsBlanks" dxfId="220" priority="208">
      <formula>LEN(TRIM(G19))&gt;0</formula>
    </cfRule>
  </conditionalFormatting>
  <conditionalFormatting sqref="G20:J20">
    <cfRule type="notContainsBlanks" dxfId="219" priority="207">
      <formula>LEN(TRIM(G20))&gt;0</formula>
    </cfRule>
  </conditionalFormatting>
  <conditionalFormatting sqref="G21:J21">
    <cfRule type="notContainsBlanks" dxfId="218" priority="206">
      <formula>LEN(TRIM(G21))&gt;0</formula>
    </cfRule>
  </conditionalFormatting>
  <conditionalFormatting sqref="G22:J22">
    <cfRule type="notContainsBlanks" dxfId="217" priority="205">
      <formula>LEN(TRIM(G22))&gt;0</formula>
    </cfRule>
  </conditionalFormatting>
  <conditionalFormatting sqref="J6:K7">
    <cfRule type="containsText" dxfId="216" priority="203" operator="containsText" text="direzione">
      <formula>NOT(ISERROR(SEARCH("direzione",J6)))</formula>
    </cfRule>
    <cfRule type="beginsWith" dxfId="215" priority="204" operator="beginsWith" text="Verificato">
      <formula>LEFT(J6,LEN("Verificato"))="Verificato"</formula>
    </cfRule>
  </conditionalFormatting>
  <conditionalFormatting sqref="G39:H39">
    <cfRule type="notContainsBlanks" dxfId="214" priority="202">
      <formula>LEN(TRIM(G39))&gt;0</formula>
    </cfRule>
  </conditionalFormatting>
  <conditionalFormatting sqref="G40:H40">
    <cfRule type="notContainsBlanks" dxfId="213" priority="201">
      <formula>LEN(TRIM(G40))&gt;0</formula>
    </cfRule>
  </conditionalFormatting>
  <conditionalFormatting sqref="G41:H41">
    <cfRule type="notContainsBlanks" dxfId="212" priority="200">
      <formula>LEN(TRIM(G41))&gt;0</formula>
    </cfRule>
  </conditionalFormatting>
  <conditionalFormatting sqref="G42:H42">
    <cfRule type="notContainsBlanks" dxfId="211" priority="199">
      <formula>LEN(TRIM(G42))&gt;0</formula>
    </cfRule>
  </conditionalFormatting>
  <conditionalFormatting sqref="J26:K27">
    <cfRule type="containsText" dxfId="210" priority="197" operator="containsText" text="direzione">
      <formula>NOT(ISERROR(SEARCH("direzione",J26)))</formula>
    </cfRule>
    <cfRule type="beginsWith" dxfId="209" priority="198" operator="beginsWith" text="Verificato">
      <formula>LEFT(J26,LEN("Verificato"))="Verificato"</formula>
    </cfRule>
  </conditionalFormatting>
  <conditionalFormatting sqref="G59:H59">
    <cfRule type="notContainsBlanks" dxfId="208" priority="196">
      <formula>LEN(TRIM(G59))&gt;0</formula>
    </cfRule>
  </conditionalFormatting>
  <conditionalFormatting sqref="G60:H60">
    <cfRule type="notContainsBlanks" dxfId="207" priority="195">
      <formula>LEN(TRIM(G60))&gt;0</formula>
    </cfRule>
  </conditionalFormatting>
  <conditionalFormatting sqref="G61:H61">
    <cfRule type="notContainsBlanks" dxfId="206" priority="194">
      <formula>LEN(TRIM(G61))&gt;0</formula>
    </cfRule>
  </conditionalFormatting>
  <conditionalFormatting sqref="G62:H62">
    <cfRule type="notContainsBlanks" dxfId="205" priority="193">
      <formula>LEN(TRIM(G62))&gt;0</formula>
    </cfRule>
  </conditionalFormatting>
  <conditionalFormatting sqref="J46:K47">
    <cfRule type="containsText" dxfId="204" priority="191" operator="containsText" text="direzione">
      <formula>NOT(ISERROR(SEARCH("direzione",J46)))</formula>
    </cfRule>
    <cfRule type="beginsWith" dxfId="203" priority="192" operator="beginsWith" text="Verificato">
      <formula>LEFT(J46,LEN("Verificato"))="Verificato"</formula>
    </cfRule>
  </conditionalFormatting>
  <conditionalFormatting sqref="G79:H79">
    <cfRule type="notContainsBlanks" dxfId="202" priority="190">
      <formula>LEN(TRIM(G79))&gt;0</formula>
    </cfRule>
  </conditionalFormatting>
  <conditionalFormatting sqref="G80:H80">
    <cfRule type="notContainsBlanks" dxfId="201" priority="189">
      <formula>LEN(TRIM(G80))&gt;0</formula>
    </cfRule>
  </conditionalFormatting>
  <conditionalFormatting sqref="G81:H81">
    <cfRule type="notContainsBlanks" dxfId="200" priority="188">
      <formula>LEN(TRIM(G81))&gt;0</formula>
    </cfRule>
  </conditionalFormatting>
  <conditionalFormatting sqref="G82:H82">
    <cfRule type="notContainsBlanks" dxfId="199" priority="187">
      <formula>LEN(TRIM(G82))&gt;0</formula>
    </cfRule>
  </conditionalFormatting>
  <conditionalFormatting sqref="J66:K67">
    <cfRule type="containsText" dxfId="198" priority="185" operator="containsText" text="direzione">
      <formula>NOT(ISERROR(SEARCH("direzione",J66)))</formula>
    </cfRule>
    <cfRule type="beginsWith" dxfId="197" priority="186" operator="beginsWith" text="Verificato">
      <formula>LEFT(J66,LEN("Verificato"))="Verificato"</formula>
    </cfRule>
  </conditionalFormatting>
  <conditionalFormatting sqref="G99:H99">
    <cfRule type="notContainsBlanks" dxfId="196" priority="184">
      <formula>LEN(TRIM(G99))&gt;0</formula>
    </cfRule>
  </conditionalFormatting>
  <conditionalFormatting sqref="G100:H100">
    <cfRule type="notContainsBlanks" dxfId="195" priority="183">
      <formula>LEN(TRIM(G100))&gt;0</formula>
    </cfRule>
  </conditionalFormatting>
  <conditionalFormatting sqref="G101:H101">
    <cfRule type="notContainsBlanks" dxfId="194" priority="182">
      <formula>LEN(TRIM(G101))&gt;0</formula>
    </cfRule>
  </conditionalFormatting>
  <conditionalFormatting sqref="G102:H102">
    <cfRule type="notContainsBlanks" dxfId="193" priority="181">
      <formula>LEN(TRIM(G102))&gt;0</formula>
    </cfRule>
  </conditionalFormatting>
  <conditionalFormatting sqref="J86:K87">
    <cfRule type="containsText" dxfId="192" priority="179" operator="containsText" text="direzione">
      <formula>NOT(ISERROR(SEARCH("direzione",J86)))</formula>
    </cfRule>
    <cfRule type="beginsWith" dxfId="191" priority="180" operator="beginsWith" text="Verificato">
      <formula>LEFT(J86,LEN("Verificato"))="Verificato"</formula>
    </cfRule>
  </conditionalFormatting>
  <conditionalFormatting sqref="S19:V19">
    <cfRule type="notContainsBlanks" dxfId="190" priority="178">
      <formula>LEN(TRIM(S19))&gt;0</formula>
    </cfRule>
  </conditionalFormatting>
  <conditionalFormatting sqref="S20:V20">
    <cfRule type="notContainsBlanks" dxfId="189" priority="177">
      <formula>LEN(TRIM(S20))&gt;0</formula>
    </cfRule>
  </conditionalFormatting>
  <conditionalFormatting sqref="S21:V21">
    <cfRule type="notContainsBlanks" dxfId="188" priority="176">
      <formula>LEN(TRIM(S21))&gt;0</formula>
    </cfRule>
  </conditionalFormatting>
  <conditionalFormatting sqref="S22:V22">
    <cfRule type="notContainsBlanks" dxfId="187" priority="175">
      <formula>LEN(TRIM(S22))&gt;0</formula>
    </cfRule>
  </conditionalFormatting>
  <conditionalFormatting sqref="V6:W7">
    <cfRule type="containsText" dxfId="186" priority="173" operator="containsText" text="direzione">
      <formula>NOT(ISERROR(SEARCH("direzione",V6)))</formula>
    </cfRule>
    <cfRule type="beginsWith" dxfId="185" priority="174" operator="beginsWith" text="Verificato">
      <formula>LEFT(V6,LEN("Verificato"))="Verificato"</formula>
    </cfRule>
  </conditionalFormatting>
  <conditionalFormatting sqref="AE39:AF39">
    <cfRule type="notContainsBlanks" dxfId="184" priority="70">
      <formula>LEN(TRIM(AE39))&gt;0</formula>
    </cfRule>
  </conditionalFormatting>
  <conditionalFormatting sqref="AE40:AF40">
    <cfRule type="notContainsBlanks" dxfId="183" priority="69">
      <formula>LEN(TRIM(AE40))&gt;0</formula>
    </cfRule>
  </conditionalFormatting>
  <conditionalFormatting sqref="AE41:AF41">
    <cfRule type="notContainsBlanks" dxfId="182" priority="68">
      <formula>LEN(TRIM(AE41))&gt;0</formula>
    </cfRule>
  </conditionalFormatting>
  <conditionalFormatting sqref="AE42:AF42">
    <cfRule type="notContainsBlanks" dxfId="181" priority="67">
      <formula>LEN(TRIM(AE42))&gt;0</formula>
    </cfRule>
  </conditionalFormatting>
  <conditionalFormatting sqref="AH26:AI27">
    <cfRule type="containsText" dxfId="180" priority="65" operator="containsText" text="direzione">
      <formula>NOT(ISERROR(SEARCH("direzione",AH26)))</formula>
    </cfRule>
    <cfRule type="beginsWith" dxfId="179" priority="66" operator="beginsWith" text="Verificato">
      <formula>LEFT(AH26,LEN("Verificato"))="Verificato"</formula>
    </cfRule>
  </conditionalFormatting>
  <conditionalFormatting sqref="AE21:AH21">
    <cfRule type="notContainsBlanks" dxfId="178" priority="74">
      <formula>LEN(TRIM(AE21))&gt;0</formula>
    </cfRule>
  </conditionalFormatting>
  <conditionalFormatting sqref="AE22:AH22">
    <cfRule type="notContainsBlanks" dxfId="177" priority="73">
      <formula>LEN(TRIM(AE22))&gt;0</formula>
    </cfRule>
  </conditionalFormatting>
  <conditionalFormatting sqref="AG59:AH59">
    <cfRule type="notContainsBlanks" dxfId="176" priority="42">
      <formula>LEN(TRIM(AG59))&gt;0</formula>
    </cfRule>
  </conditionalFormatting>
  <conditionalFormatting sqref="AG60:AH60">
    <cfRule type="notContainsBlanks" dxfId="175" priority="41">
      <formula>LEN(TRIM(AG60))&gt;0</formula>
    </cfRule>
  </conditionalFormatting>
  <conditionalFormatting sqref="S101:V101">
    <cfRule type="notContainsBlanks" dxfId="174" priority="78">
      <formula>LEN(TRIM(S101))&gt;0</formula>
    </cfRule>
  </conditionalFormatting>
  <conditionalFormatting sqref="S102:V102">
    <cfRule type="notContainsBlanks" dxfId="173" priority="77">
      <formula>LEN(TRIM(S102))&gt;0</formula>
    </cfRule>
  </conditionalFormatting>
  <conditionalFormatting sqref="AE19:AH19">
    <cfRule type="notContainsBlanks" dxfId="172" priority="76">
      <formula>LEN(TRIM(AE19))&gt;0</formula>
    </cfRule>
  </conditionalFormatting>
  <conditionalFormatting sqref="AE20:AH20">
    <cfRule type="notContainsBlanks" dxfId="171" priority="75">
      <formula>LEN(TRIM(AE20))&gt;0</formula>
    </cfRule>
  </conditionalFormatting>
  <conditionalFormatting sqref="S81:V81">
    <cfRule type="notContainsBlanks" dxfId="170" priority="82">
      <formula>LEN(TRIM(S81))&gt;0</formula>
    </cfRule>
  </conditionalFormatting>
  <conditionalFormatting sqref="S82:V82">
    <cfRule type="notContainsBlanks" dxfId="169" priority="81">
      <formula>LEN(TRIM(S82))&gt;0</formula>
    </cfRule>
  </conditionalFormatting>
  <conditionalFormatting sqref="S99:V99">
    <cfRule type="notContainsBlanks" dxfId="168" priority="80">
      <formula>LEN(TRIM(S99))&gt;0</formula>
    </cfRule>
  </conditionalFormatting>
  <conditionalFormatting sqref="S100:V100">
    <cfRule type="notContainsBlanks" dxfId="167" priority="79">
      <formula>LEN(TRIM(S100))&gt;0</formula>
    </cfRule>
  </conditionalFormatting>
  <conditionalFormatting sqref="AH86:AI87">
    <cfRule type="containsText" dxfId="166" priority="47" operator="containsText" text="direzione">
      <formula>NOT(ISERROR(SEARCH("direzione",AH86)))</formula>
    </cfRule>
    <cfRule type="beginsWith" dxfId="165" priority="48" operator="beginsWith" text="Verificato">
      <formula>LEFT(AH86,LEN("Verificato"))="Verificato"</formula>
    </cfRule>
  </conditionalFormatting>
  <conditionalFormatting sqref="I39:J39">
    <cfRule type="notContainsBlanks" dxfId="164" priority="148">
      <formula>LEN(TRIM(I39))&gt;0</formula>
    </cfRule>
  </conditionalFormatting>
  <conditionalFormatting sqref="I40:J40">
    <cfRule type="notContainsBlanks" dxfId="163" priority="147">
      <formula>LEN(TRIM(I40))&gt;0</formula>
    </cfRule>
  </conditionalFormatting>
  <conditionalFormatting sqref="I41:J41">
    <cfRule type="notContainsBlanks" dxfId="162" priority="146">
      <formula>LEN(TRIM(I41))&gt;0</formula>
    </cfRule>
  </conditionalFormatting>
  <conditionalFormatting sqref="I42:J42">
    <cfRule type="notContainsBlanks" dxfId="161" priority="145">
      <formula>LEN(TRIM(I42))&gt;0</formula>
    </cfRule>
  </conditionalFormatting>
  <conditionalFormatting sqref="I59:J59">
    <cfRule type="notContainsBlanks" dxfId="160" priority="144">
      <formula>LEN(TRIM(I59))&gt;0</formula>
    </cfRule>
  </conditionalFormatting>
  <conditionalFormatting sqref="I60:J60">
    <cfRule type="notContainsBlanks" dxfId="159" priority="143">
      <formula>LEN(TRIM(I60))&gt;0</formula>
    </cfRule>
  </conditionalFormatting>
  <conditionalFormatting sqref="I61:J61">
    <cfRule type="notContainsBlanks" dxfId="158" priority="142">
      <formula>LEN(TRIM(I61))&gt;0</formula>
    </cfRule>
  </conditionalFormatting>
  <conditionalFormatting sqref="I62:J62">
    <cfRule type="notContainsBlanks" dxfId="157" priority="141">
      <formula>LEN(TRIM(I62))&gt;0</formula>
    </cfRule>
  </conditionalFormatting>
  <conditionalFormatting sqref="I79:J79">
    <cfRule type="notContainsBlanks" dxfId="156" priority="140">
      <formula>LEN(TRIM(I79))&gt;0</formula>
    </cfRule>
  </conditionalFormatting>
  <conditionalFormatting sqref="I80:J80">
    <cfRule type="notContainsBlanks" dxfId="155" priority="139">
      <formula>LEN(TRIM(I80))&gt;0</formula>
    </cfRule>
  </conditionalFormatting>
  <conditionalFormatting sqref="I81:J81">
    <cfRule type="notContainsBlanks" dxfId="154" priority="138">
      <formula>LEN(TRIM(I81))&gt;0</formula>
    </cfRule>
  </conditionalFormatting>
  <conditionalFormatting sqref="I82:J82">
    <cfRule type="notContainsBlanks" dxfId="153" priority="137">
      <formula>LEN(TRIM(I82))&gt;0</formula>
    </cfRule>
  </conditionalFormatting>
  <conditionalFormatting sqref="I99:J99">
    <cfRule type="notContainsBlanks" dxfId="152" priority="136">
      <formula>LEN(TRIM(I99))&gt;0</formula>
    </cfRule>
  </conditionalFormatting>
  <conditionalFormatting sqref="I100:J100">
    <cfRule type="notContainsBlanks" dxfId="151" priority="135">
      <formula>LEN(TRIM(I100))&gt;0</formula>
    </cfRule>
  </conditionalFormatting>
  <conditionalFormatting sqref="I101:J101">
    <cfRule type="notContainsBlanks" dxfId="150" priority="134">
      <formula>LEN(TRIM(I101))&gt;0</formula>
    </cfRule>
  </conditionalFormatting>
  <conditionalFormatting sqref="I102:J102">
    <cfRule type="notContainsBlanks" dxfId="149" priority="133">
      <formula>LEN(TRIM(I102))&gt;0</formula>
    </cfRule>
  </conditionalFormatting>
  <conditionalFormatting sqref="AG61:AH61">
    <cfRule type="notContainsBlanks" dxfId="148" priority="40">
      <formula>LEN(TRIM(AG61))&gt;0</formula>
    </cfRule>
  </conditionalFormatting>
  <conditionalFormatting sqref="AG62:AH62">
    <cfRule type="notContainsBlanks" dxfId="147" priority="39">
      <formula>LEN(TRIM(AG62))&gt;0</formula>
    </cfRule>
  </conditionalFormatting>
  <conditionalFormatting sqref="AG79:AH79">
    <cfRule type="notContainsBlanks" dxfId="146" priority="38">
      <formula>LEN(TRIM(AG79))&gt;0</formula>
    </cfRule>
  </conditionalFormatting>
  <conditionalFormatting sqref="AG80:AH80">
    <cfRule type="notContainsBlanks" dxfId="145" priority="37">
      <formula>LEN(TRIM(AG80))&gt;0</formula>
    </cfRule>
  </conditionalFormatting>
  <conditionalFormatting sqref="V26:W27">
    <cfRule type="containsText" dxfId="144" priority="127" operator="containsText" text="direzione">
      <formula>NOT(ISERROR(SEARCH("direzione",V26)))</formula>
    </cfRule>
    <cfRule type="beginsWith" dxfId="143" priority="128" operator="beginsWith" text="Verificato">
      <formula>LEFT(V26,LEN("Verificato"))="Verificato"</formula>
    </cfRule>
  </conditionalFormatting>
  <conditionalFormatting sqref="AE59:AF59">
    <cfRule type="notContainsBlanks" dxfId="142" priority="64">
      <formula>LEN(TRIM(AE59))&gt;0</formula>
    </cfRule>
  </conditionalFormatting>
  <conditionalFormatting sqref="AE60:AF60">
    <cfRule type="notContainsBlanks" dxfId="141" priority="63">
      <formula>LEN(TRIM(AE60))&gt;0</formula>
    </cfRule>
  </conditionalFormatting>
  <conditionalFormatting sqref="AE61:AF61">
    <cfRule type="notContainsBlanks" dxfId="140" priority="62">
      <formula>LEN(TRIM(AE61))&gt;0</formula>
    </cfRule>
  </conditionalFormatting>
  <conditionalFormatting sqref="AE62:AF62">
    <cfRule type="notContainsBlanks" dxfId="139" priority="61">
      <formula>LEN(TRIM(AE62))&gt;0</formula>
    </cfRule>
  </conditionalFormatting>
  <conditionalFormatting sqref="AG99:AH99">
    <cfRule type="notContainsBlanks" dxfId="138" priority="34">
      <formula>LEN(TRIM(AG99))&gt;0</formula>
    </cfRule>
  </conditionalFormatting>
  <conditionalFormatting sqref="AG100:AH100">
    <cfRule type="notContainsBlanks" dxfId="137" priority="33">
      <formula>LEN(TRIM(AG100))&gt;0</formula>
    </cfRule>
  </conditionalFormatting>
  <conditionalFormatting sqref="AG101:AH101">
    <cfRule type="notContainsBlanks" dxfId="136" priority="32">
      <formula>LEN(TRIM(AG101))&gt;0</formula>
    </cfRule>
  </conditionalFormatting>
  <conditionalFormatting sqref="AG102:AH102">
    <cfRule type="notContainsBlanks" dxfId="135" priority="31">
      <formula>LEN(TRIM(AG102))&gt;0</formula>
    </cfRule>
  </conditionalFormatting>
  <conditionalFormatting sqref="V46:W47">
    <cfRule type="containsText" dxfId="134" priority="117" operator="containsText" text="direzione">
      <formula>NOT(ISERROR(SEARCH("direzione",V46)))</formula>
    </cfRule>
    <cfRule type="beginsWith" dxfId="133" priority="118" operator="beginsWith" text="Verificato">
      <formula>LEFT(V46,LEN("Verificato"))="Verificato"</formula>
    </cfRule>
  </conditionalFormatting>
  <conditionalFormatting sqref="AE79:AF79">
    <cfRule type="notContainsBlanks" dxfId="132" priority="58">
      <formula>LEN(TRIM(AE79))&gt;0</formula>
    </cfRule>
  </conditionalFormatting>
  <conditionalFormatting sqref="AE80:AF80">
    <cfRule type="notContainsBlanks" dxfId="131" priority="57">
      <formula>LEN(TRIM(AE80))&gt;0</formula>
    </cfRule>
  </conditionalFormatting>
  <conditionalFormatting sqref="AE81:AF81">
    <cfRule type="notContainsBlanks" dxfId="130" priority="56">
      <formula>LEN(TRIM(AE81))&gt;0</formula>
    </cfRule>
  </conditionalFormatting>
  <conditionalFormatting sqref="AE82:AF82">
    <cfRule type="notContainsBlanks" dxfId="129" priority="55">
      <formula>LEN(TRIM(AE82))&gt;0</formula>
    </cfRule>
  </conditionalFormatting>
  <conditionalFormatting sqref="V66:W67">
    <cfRule type="containsText" dxfId="128" priority="107" operator="containsText" text="direzione">
      <formula>NOT(ISERROR(SEARCH("direzione",V66)))</formula>
    </cfRule>
    <cfRule type="beginsWith" dxfId="127" priority="108" operator="beginsWith" text="Verificato">
      <formula>LEFT(V66,LEN("Verificato"))="Verificato"</formula>
    </cfRule>
  </conditionalFormatting>
  <conditionalFormatting sqref="AE99:AF99">
    <cfRule type="notContainsBlanks" dxfId="126" priority="52">
      <formula>LEN(TRIM(AE99))&gt;0</formula>
    </cfRule>
  </conditionalFormatting>
  <conditionalFormatting sqref="AE100:AF100">
    <cfRule type="notContainsBlanks" dxfId="125" priority="51">
      <formula>LEN(TRIM(AE100))&gt;0</formula>
    </cfRule>
  </conditionalFormatting>
  <conditionalFormatting sqref="AE101:AF101">
    <cfRule type="notContainsBlanks" dxfId="124" priority="50">
      <formula>LEN(TRIM(AE101))&gt;0</formula>
    </cfRule>
  </conditionalFormatting>
  <conditionalFormatting sqref="AE102:AF102">
    <cfRule type="notContainsBlanks" dxfId="123" priority="49">
      <formula>LEN(TRIM(AE102))&gt;0</formula>
    </cfRule>
  </conditionalFormatting>
  <conditionalFormatting sqref="V86:W87">
    <cfRule type="containsText" dxfId="122" priority="97" operator="containsText" text="direzione">
      <formula>NOT(ISERROR(SEARCH("direzione",V86)))</formula>
    </cfRule>
    <cfRule type="beginsWith" dxfId="121" priority="98" operator="beginsWith" text="Verificato">
      <formula>LEFT(V86,LEN("Verificato"))="Verificato"</formula>
    </cfRule>
  </conditionalFormatting>
  <conditionalFormatting sqref="AG39:AH39">
    <cfRule type="notContainsBlanks" dxfId="120" priority="46">
      <formula>LEN(TRIM(AG39))&gt;0</formula>
    </cfRule>
  </conditionalFormatting>
  <conditionalFormatting sqref="AG40:AH40">
    <cfRule type="notContainsBlanks" dxfId="119" priority="45">
      <formula>LEN(TRIM(AG40))&gt;0</formula>
    </cfRule>
  </conditionalFormatting>
  <conditionalFormatting sqref="AG41:AH41">
    <cfRule type="notContainsBlanks" dxfId="118" priority="44">
      <formula>LEN(TRIM(AG41))&gt;0</formula>
    </cfRule>
  </conditionalFormatting>
  <conditionalFormatting sqref="AG42:AH42">
    <cfRule type="notContainsBlanks" dxfId="117" priority="43">
      <formula>LEN(TRIM(AG42))&gt;0</formula>
    </cfRule>
  </conditionalFormatting>
  <conditionalFormatting sqref="S39:V39">
    <cfRule type="notContainsBlanks" dxfId="116" priority="92">
      <formula>LEN(TRIM(S39))&gt;0</formula>
    </cfRule>
  </conditionalFormatting>
  <conditionalFormatting sqref="S40:V40">
    <cfRule type="notContainsBlanks" dxfId="115" priority="91">
      <formula>LEN(TRIM(S40))&gt;0</formula>
    </cfRule>
  </conditionalFormatting>
  <conditionalFormatting sqref="S41:V41">
    <cfRule type="notContainsBlanks" dxfId="114" priority="90">
      <formula>LEN(TRIM(S41))&gt;0</formula>
    </cfRule>
  </conditionalFormatting>
  <conditionalFormatting sqref="S42:V42">
    <cfRule type="notContainsBlanks" dxfId="113" priority="89">
      <formula>LEN(TRIM(S42))&gt;0</formula>
    </cfRule>
  </conditionalFormatting>
  <conditionalFormatting sqref="S59:V59">
    <cfRule type="notContainsBlanks" dxfId="112" priority="88">
      <formula>LEN(TRIM(S59))&gt;0</formula>
    </cfRule>
  </conditionalFormatting>
  <conditionalFormatting sqref="S60:V60">
    <cfRule type="notContainsBlanks" dxfId="111" priority="87">
      <formula>LEN(TRIM(S60))&gt;0</formula>
    </cfRule>
  </conditionalFormatting>
  <conditionalFormatting sqref="S61:V61">
    <cfRule type="notContainsBlanks" dxfId="110" priority="86">
      <formula>LEN(TRIM(S61))&gt;0</formula>
    </cfRule>
  </conditionalFormatting>
  <conditionalFormatting sqref="S62:V62">
    <cfRule type="notContainsBlanks" dxfId="109" priority="85">
      <formula>LEN(TRIM(S62))&gt;0</formula>
    </cfRule>
  </conditionalFormatting>
  <conditionalFormatting sqref="S79:V79">
    <cfRule type="notContainsBlanks" dxfId="108" priority="84">
      <formula>LEN(TRIM(S79))&gt;0</formula>
    </cfRule>
  </conditionalFormatting>
  <conditionalFormatting sqref="S80:V80">
    <cfRule type="notContainsBlanks" dxfId="107" priority="83">
      <formula>LEN(TRIM(S80))&gt;0</formula>
    </cfRule>
  </conditionalFormatting>
  <conditionalFormatting sqref="AH6:AI7">
    <cfRule type="containsText" dxfId="106" priority="71" operator="containsText" text="direzione">
      <formula>NOT(ISERROR(SEARCH("direzione",AH6)))</formula>
    </cfRule>
    <cfRule type="beginsWith" dxfId="105" priority="72" operator="beginsWith" text="Verificato">
      <formula>LEFT(AH6,LEN("Verificato"))="Verificato"</formula>
    </cfRule>
  </conditionalFormatting>
  <conditionalFormatting sqref="AH46:AI47">
    <cfRule type="containsText" dxfId="104" priority="59" operator="containsText" text="direzione">
      <formula>NOT(ISERROR(SEARCH("direzione",AH46)))</formula>
    </cfRule>
    <cfRule type="beginsWith" dxfId="103" priority="60" operator="beginsWith" text="Verificato">
      <formula>LEFT(AH46,LEN("Verificato"))="Verificato"</formula>
    </cfRule>
  </conditionalFormatting>
  <conditionalFormatting sqref="AH66:AI67">
    <cfRule type="containsText" dxfId="102" priority="53" operator="containsText" text="direzione">
      <formula>NOT(ISERROR(SEARCH("direzione",AH66)))</formula>
    </cfRule>
    <cfRule type="beginsWith" dxfId="101" priority="54" operator="beginsWith" text="Verificato">
      <formula>LEFT(AH66,LEN("Verificato"))="Verificato"</formula>
    </cfRule>
  </conditionalFormatting>
  <conditionalFormatting sqref="AG81:AH81">
    <cfRule type="notContainsBlanks" dxfId="100" priority="36">
      <formula>LEN(TRIM(AG81))&gt;0</formula>
    </cfRule>
  </conditionalFormatting>
  <conditionalFormatting sqref="AG82:AH82">
    <cfRule type="notContainsBlanks" dxfId="99" priority="35">
      <formula>LEN(TRIM(AG82))&gt;0</formula>
    </cfRule>
  </conditionalFormatting>
  <conditionalFormatting sqref="H7:I7">
    <cfRule type="containsText" dxfId="98" priority="29" operator="containsText" text="direzione">
      <formula>NOT(ISERROR(SEARCH("direzione",H7)))</formula>
    </cfRule>
    <cfRule type="beginsWith" dxfId="97" priority="30" operator="beginsWith" text="Verificato">
      <formula>LEFT(H7,LEN("Verificato"))="Verificato"</formula>
    </cfRule>
  </conditionalFormatting>
  <conditionalFormatting sqref="H27:I27">
    <cfRule type="containsText" dxfId="96" priority="27" operator="containsText" text="direzione">
      <formula>NOT(ISERROR(SEARCH("direzione",H27)))</formula>
    </cfRule>
    <cfRule type="beginsWith" dxfId="95" priority="28" operator="beginsWith" text="Verificato">
      <formula>LEFT(H27,LEN("Verificato"))="Verificato"</formula>
    </cfRule>
  </conditionalFormatting>
  <conditionalFormatting sqref="H47:I47">
    <cfRule type="containsText" dxfId="94" priority="25" operator="containsText" text="direzione">
      <formula>NOT(ISERROR(SEARCH("direzione",H47)))</formula>
    </cfRule>
    <cfRule type="beginsWith" dxfId="93" priority="26" operator="beginsWith" text="Verificato">
      <formula>LEFT(H47,LEN("Verificato"))="Verificato"</formula>
    </cfRule>
  </conditionalFormatting>
  <conditionalFormatting sqref="H67:I67">
    <cfRule type="containsText" dxfId="92" priority="23" operator="containsText" text="direzione">
      <formula>NOT(ISERROR(SEARCH("direzione",H67)))</formula>
    </cfRule>
    <cfRule type="beginsWith" dxfId="91" priority="24" operator="beginsWith" text="Verificato">
      <formula>LEFT(H67,LEN("Verificato"))="Verificato"</formula>
    </cfRule>
  </conditionalFormatting>
  <conditionalFormatting sqref="H87:I87">
    <cfRule type="containsText" dxfId="90" priority="21" operator="containsText" text="direzione">
      <formula>NOT(ISERROR(SEARCH("direzione",H87)))</formula>
    </cfRule>
    <cfRule type="beginsWith" dxfId="89" priority="22" operator="beginsWith" text="Verificato">
      <formula>LEFT(H87,LEN("Verificato"))="Verificato"</formula>
    </cfRule>
  </conditionalFormatting>
  <conditionalFormatting sqref="T7:U7">
    <cfRule type="containsText" dxfId="88" priority="19" operator="containsText" text="direzione">
      <formula>NOT(ISERROR(SEARCH("direzione",T7)))</formula>
    </cfRule>
    <cfRule type="beginsWith" dxfId="87" priority="20" operator="beginsWith" text="Verificato">
      <formula>LEFT(T7,LEN("Verificato"))="Verificato"</formula>
    </cfRule>
  </conditionalFormatting>
  <conditionalFormatting sqref="T27:U27">
    <cfRule type="containsText" dxfId="86" priority="17" operator="containsText" text="direzione">
      <formula>NOT(ISERROR(SEARCH("direzione",T27)))</formula>
    </cfRule>
    <cfRule type="beginsWith" dxfId="85" priority="18" operator="beginsWith" text="Verificato">
      <formula>LEFT(T27,LEN("Verificato"))="Verificato"</formula>
    </cfRule>
  </conditionalFormatting>
  <conditionalFormatting sqref="T47:U47">
    <cfRule type="containsText" dxfId="84" priority="15" operator="containsText" text="direzione">
      <formula>NOT(ISERROR(SEARCH("direzione",T47)))</formula>
    </cfRule>
    <cfRule type="beginsWith" dxfId="83" priority="16" operator="beginsWith" text="Verificato">
      <formula>LEFT(T47,LEN("Verificato"))="Verificato"</formula>
    </cfRule>
  </conditionalFormatting>
  <conditionalFormatting sqref="T67:U67">
    <cfRule type="containsText" dxfId="82" priority="13" operator="containsText" text="direzione">
      <formula>NOT(ISERROR(SEARCH("direzione",T67)))</formula>
    </cfRule>
    <cfRule type="beginsWith" dxfId="81" priority="14" operator="beginsWith" text="Verificato">
      <formula>LEFT(T67,LEN("Verificato"))="Verificato"</formula>
    </cfRule>
  </conditionalFormatting>
  <conditionalFormatting sqref="T87:U87">
    <cfRule type="containsText" dxfId="80" priority="11" operator="containsText" text="direzione">
      <formula>NOT(ISERROR(SEARCH("direzione",T87)))</formula>
    </cfRule>
    <cfRule type="beginsWith" dxfId="79" priority="12" operator="beginsWith" text="Verificato">
      <formula>LEFT(T87,LEN("Verificato"))="Verificato"</formula>
    </cfRule>
  </conditionalFormatting>
  <conditionalFormatting sqref="AF7:AG7">
    <cfRule type="containsText" dxfId="78" priority="9" operator="containsText" text="direzione">
      <formula>NOT(ISERROR(SEARCH("direzione",AF7)))</formula>
    </cfRule>
    <cfRule type="beginsWith" dxfId="77" priority="10" operator="beginsWith" text="Verificato">
      <formula>LEFT(AF7,LEN("Verificato"))="Verificato"</formula>
    </cfRule>
  </conditionalFormatting>
  <conditionalFormatting sqref="AF27:AG27">
    <cfRule type="containsText" dxfId="76" priority="7" operator="containsText" text="direzione">
      <formula>NOT(ISERROR(SEARCH("direzione",AF27)))</formula>
    </cfRule>
    <cfRule type="beginsWith" dxfId="75" priority="8" operator="beginsWith" text="Verificato">
      <formula>LEFT(AF27,LEN("Verificato"))="Verificato"</formula>
    </cfRule>
  </conditionalFormatting>
  <conditionalFormatting sqref="AF47:AG47">
    <cfRule type="containsText" dxfId="74" priority="5" operator="containsText" text="direzione">
      <formula>NOT(ISERROR(SEARCH("direzione",AF47)))</formula>
    </cfRule>
    <cfRule type="beginsWith" dxfId="73" priority="6" operator="beginsWith" text="Verificato">
      <formula>LEFT(AF47,LEN("Verificato"))="Verificato"</formula>
    </cfRule>
  </conditionalFormatting>
  <conditionalFormatting sqref="AF67:AG67">
    <cfRule type="containsText" dxfId="72" priority="3" operator="containsText" text="direzione">
      <formula>NOT(ISERROR(SEARCH("direzione",AF67)))</formula>
    </cfRule>
    <cfRule type="beginsWith" dxfId="71" priority="4" operator="beginsWith" text="Verificato">
      <formula>LEFT(AF67,LEN("Verificato"))="Verificato"</formula>
    </cfRule>
  </conditionalFormatting>
  <conditionalFormatting sqref="AF87:AG87">
    <cfRule type="containsText" dxfId="70" priority="1" operator="containsText" text="direzione">
      <formula>NOT(ISERROR(SEARCH("direzione",AF87)))</formula>
    </cfRule>
    <cfRule type="beginsWith" dxfId="69" priority="2" operator="beginsWith" text="Verificato">
      <formula>LEFT(AF87,LEN("Verificato"))="Verificato"</formula>
    </cfRule>
  </conditionalFormatting>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26" enableFormatConditionsCalculation="0"/>
  <dimension ref="A1:T117"/>
  <sheetViews>
    <sheetView topLeftCell="L1" workbookViewId="0">
      <selection activeCell="T10" sqref="T10"/>
    </sheetView>
  </sheetViews>
  <sheetFormatPr baseColWidth="10" defaultColWidth="13.6640625" defaultRowHeight="22" customHeight="1" x14ac:dyDescent="0"/>
  <cols>
    <col min="5" max="5" width="20.1640625" customWidth="1"/>
    <col min="6" max="6" width="17.1640625" customWidth="1"/>
    <col min="12" max="12" width="18.6640625" customWidth="1"/>
    <col min="13" max="13" width="19" customWidth="1"/>
    <col min="19" max="19" width="18.5" customWidth="1"/>
    <col min="20" max="20" width="19.1640625" customWidth="1"/>
  </cols>
  <sheetData>
    <row r="1" spans="1:20" ht="22" customHeight="1">
      <c r="A1" s="673" t="s">
        <v>953</v>
      </c>
      <c r="B1" s="673"/>
      <c r="C1" s="673"/>
      <c r="D1" s="673"/>
      <c r="E1" s="673"/>
    </row>
    <row r="3" spans="1:20" ht="22" customHeight="1" thickBot="1">
      <c r="A3" s="947" t="s">
        <v>864</v>
      </c>
      <c r="B3" s="947">
        <f>'22-Verifica taglio pilastri'!E3</f>
        <v>0</v>
      </c>
      <c r="C3" s="947">
        <f>'22-Verifica taglio pilastri'!F3</f>
        <v>0</v>
      </c>
      <c r="H3" s="947" t="s">
        <v>885</v>
      </c>
      <c r="I3" s="947">
        <f>'22-Verifica taglio pilastri'!L3</f>
        <v>0</v>
      </c>
      <c r="J3" s="947" t="str">
        <f>'22-Verifica taglio pilastri'!M3</f>
        <v>PILASTRO 20</v>
      </c>
      <c r="O3" s="947" t="s">
        <v>901</v>
      </c>
      <c r="P3" s="947" t="str">
        <f>'22-Verifica taglio pilastri'!Y3</f>
        <v>PILASTRO 7</v>
      </c>
      <c r="Q3" s="947">
        <f>'22-Verifica taglio pilastri'!Z3</f>
        <v>0</v>
      </c>
    </row>
    <row r="4" spans="1:20" ht="22" customHeight="1" thickBot="1">
      <c r="A4" s="933" t="str">
        <f>'22-Verifica taglio pilastri'!$A$4</f>
        <v>IMPALCATO 6</v>
      </c>
      <c r="B4" s="934">
        <f>'22-Verifica taglio pilastri'!E4</f>
        <v>0</v>
      </c>
      <c r="C4" s="935">
        <f>'22-Verifica taglio pilastri'!F4</f>
        <v>0</v>
      </c>
      <c r="E4" s="762" t="s">
        <v>954</v>
      </c>
      <c r="F4" s="763"/>
      <c r="H4" s="933" t="str">
        <f>'22-Verifica taglio pilastri'!$A$4</f>
        <v>IMPALCATO 6</v>
      </c>
      <c r="I4" s="934">
        <f>'22-Verifica taglio pilastri'!L4</f>
        <v>0</v>
      </c>
      <c r="J4" s="935" t="str">
        <f>'22-Verifica taglio pilastri'!M4</f>
        <v>IMPALCATO 6</v>
      </c>
      <c r="L4" s="762" t="s">
        <v>954</v>
      </c>
      <c r="M4" s="763"/>
      <c r="O4" s="933" t="s">
        <v>719</v>
      </c>
      <c r="P4" s="934" t="str">
        <f>'22-Verifica taglio pilastri'!Y4</f>
        <v>IMPALCATO 6</v>
      </c>
      <c r="Q4" s="935">
        <f>'22-Verifica taglio pilastri'!Z4</f>
        <v>0</v>
      </c>
      <c r="S4" s="762" t="s">
        <v>954</v>
      </c>
      <c r="T4" s="763"/>
    </row>
    <row r="5" spans="1:20" ht="22" customHeight="1" thickBot="1">
      <c r="A5" s="940" t="s">
        <v>952</v>
      </c>
      <c r="B5" s="940">
        <f>'22-Verifica taglio pilastri'!K5</f>
        <v>0</v>
      </c>
      <c r="C5" s="525" t="str">
        <f>'22-Verifica taglio pilastri'!$F$5</f>
        <v>U.M.</v>
      </c>
      <c r="E5" s="776" t="str">
        <f>IF(B25&gt;=(2*'3-Parametri Spettrali'!$E$15-1),"Verificata","Non Verificata")</f>
        <v>Verificata</v>
      </c>
      <c r="F5" s="946"/>
      <c r="H5" s="940" t="s">
        <v>952</v>
      </c>
      <c r="I5" s="940" t="str">
        <f>'22-Verifica taglio pilastri'!R5</f>
        <v>U.M.</v>
      </c>
      <c r="J5" s="525" t="str">
        <f>'22-Verifica taglio pilastri'!$C$5</f>
        <v>U.M.</v>
      </c>
      <c r="L5" s="776" t="str">
        <f>IF(I25&gt;=(2*'3-Parametri Spettrali'!$E$15-1),"Verificata","Non Verificata")</f>
        <v>Verificata</v>
      </c>
      <c r="M5" s="946"/>
      <c r="O5" s="940" t="s">
        <v>952</v>
      </c>
      <c r="P5" s="940" t="str">
        <f>'22-Verifica taglio pilastri'!Y5</f>
        <v>Sollecitazione X</v>
      </c>
      <c r="Q5" s="525" t="str">
        <f>'22-Verifica taglio pilastri'!$F$5</f>
        <v>U.M.</v>
      </c>
      <c r="S5" s="776" t="str">
        <f>IF(P25&gt;=(2*'3-Parametri Spettrali'!$E$15-1),"Verificata","Non Verificata")</f>
        <v>Verificata</v>
      </c>
      <c r="T5" s="946"/>
    </row>
    <row r="6" spans="1:20" ht="22" customHeight="1">
      <c r="A6" s="526" t="str">
        <f>'22-Verifica taglio pilastri'!$D$6</f>
        <v>b</v>
      </c>
      <c r="B6" s="522">
        <v>0.3</v>
      </c>
      <c r="C6" s="526" t="str">
        <f>'22-Verifica taglio pilastri'!$F$6</f>
        <v>[m]</v>
      </c>
      <c r="H6" s="526" t="str">
        <f>'22-Verifica taglio pilastri'!$A$6</f>
        <v>b</v>
      </c>
      <c r="I6" s="522">
        <v>0.3</v>
      </c>
      <c r="J6" s="526" t="str">
        <f>'22-Verifica taglio pilastri'!$C$6</f>
        <v>[m]</v>
      </c>
      <c r="O6" s="526" t="str">
        <f>'22-Verifica taglio pilastri'!$D$6</f>
        <v>b</v>
      </c>
      <c r="P6" s="522">
        <f>'22-Verifica taglio pilastri'!$E$6</f>
        <v>0.3</v>
      </c>
      <c r="Q6" s="526" t="str">
        <f>'22-Verifica taglio pilastri'!$F$6</f>
        <v>[m]</v>
      </c>
    </row>
    <row r="7" spans="1:20" ht="22" customHeight="1">
      <c r="A7" s="526" t="str">
        <f>'22-Verifica taglio pilastri'!$D$7</f>
        <v>h</v>
      </c>
      <c r="B7" s="522">
        <v>0.6</v>
      </c>
      <c r="C7" s="526" t="str">
        <f>'22-Verifica taglio pilastri'!$F$7</f>
        <v>[m]</v>
      </c>
      <c r="H7" s="526" t="str">
        <f>'22-Verifica taglio pilastri'!$A$7</f>
        <v>h</v>
      </c>
      <c r="I7" s="522">
        <v>0.6</v>
      </c>
      <c r="J7" s="526" t="str">
        <f>'22-Verifica taglio pilastri'!$C$7</f>
        <v>[m]</v>
      </c>
      <c r="O7" s="526" t="str">
        <f>'22-Verifica taglio pilastri'!$D$7</f>
        <v>h</v>
      </c>
      <c r="P7" s="522">
        <f>'22-Verifica taglio pilastri'!$E$7</f>
        <v>0.6</v>
      </c>
      <c r="Q7" s="526" t="str">
        <f>'22-Verifica taglio pilastri'!$F$7</f>
        <v>[m]</v>
      </c>
    </row>
    <row r="8" spans="1:20" ht="22" customHeight="1">
      <c r="A8" s="526" t="str">
        <f>'22-Verifica taglio pilastri'!$D$8</f>
        <v>c</v>
      </c>
      <c r="B8" s="526">
        <v>0.04</v>
      </c>
      <c r="C8" s="526" t="str">
        <f>'22-Verifica taglio pilastri'!$F$8</f>
        <v>[m]</v>
      </c>
      <c r="E8" s="483" t="s">
        <v>920</v>
      </c>
      <c r="F8" s="483" t="s">
        <v>921</v>
      </c>
      <c r="H8" s="526" t="str">
        <f>'22-Verifica taglio pilastri'!$A$8</f>
        <v>c</v>
      </c>
      <c r="I8" s="526">
        <f>'22-Verifica taglio pilastri'!$B$8</f>
        <v>0.04</v>
      </c>
      <c r="J8" s="526" t="str">
        <f>'22-Verifica taglio pilastri'!$C$8</f>
        <v>[m]</v>
      </c>
      <c r="L8" s="483" t="s">
        <v>920</v>
      </c>
      <c r="M8" s="483" t="s">
        <v>921</v>
      </c>
      <c r="O8" s="526" t="str">
        <f>'22-Verifica taglio pilastri'!$D$8</f>
        <v>c</v>
      </c>
      <c r="P8" s="526">
        <f>'22-Verifica taglio pilastri'!$E$8</f>
        <v>0.04</v>
      </c>
      <c r="Q8" s="526" t="str">
        <f>'22-Verifica taglio pilastri'!$F$8</f>
        <v>[m]</v>
      </c>
      <c r="S8" s="483" t="s">
        <v>920</v>
      </c>
      <c r="T8" s="483" t="s">
        <v>921</v>
      </c>
    </row>
    <row r="9" spans="1:20" ht="22" customHeight="1">
      <c r="A9" s="526" t="str">
        <f>'22-Verifica taglio pilastri'!$D$9</f>
        <v>d</v>
      </c>
      <c r="B9" s="522">
        <f>B7-B8</f>
        <v>0.55999999999999994</v>
      </c>
      <c r="C9" s="526" t="str">
        <f>'22-Verifica taglio pilastri'!$F$9</f>
        <v>[m]</v>
      </c>
      <c r="E9" s="442">
        <v>4</v>
      </c>
      <c r="F9" s="442">
        <v>2</v>
      </c>
      <c r="H9" s="526" t="str">
        <f>'22-Verifica taglio pilastri'!$A$9</f>
        <v>d</v>
      </c>
      <c r="I9" s="522">
        <f>I7-I8</f>
        <v>0.55999999999999994</v>
      </c>
      <c r="J9" s="526" t="str">
        <f>'22-Verifica taglio pilastri'!$C$9</f>
        <v>[m]</v>
      </c>
      <c r="L9" s="442">
        <v>4</v>
      </c>
      <c r="M9" s="442">
        <v>2</v>
      </c>
      <c r="O9" s="526" t="str">
        <f>'22-Verifica taglio pilastri'!$D$9</f>
        <v>d</v>
      </c>
      <c r="P9" s="522">
        <f>P7-P8</f>
        <v>0.55999999999999994</v>
      </c>
      <c r="Q9" s="526" t="str">
        <f>'22-Verifica taglio pilastri'!$F$9</f>
        <v>[m]</v>
      </c>
      <c r="S9" s="442">
        <v>4</v>
      </c>
      <c r="T9" s="442">
        <v>2</v>
      </c>
    </row>
    <row r="10" spans="1:20" ht="22" customHeight="1">
      <c r="A10" s="526" t="s">
        <v>890</v>
      </c>
      <c r="B10" s="522">
        <f>F9*PI()*(0.8/2)^2</f>
        <v>1.0053096491487339</v>
      </c>
      <c r="C10" s="526" t="s">
        <v>891</v>
      </c>
      <c r="H10" s="526" t="s">
        <v>890</v>
      </c>
      <c r="I10" s="522">
        <f>M9*PI()*(0.8/2)^2</f>
        <v>1.0053096491487339</v>
      </c>
      <c r="J10" s="526" t="s">
        <v>891</v>
      </c>
      <c r="O10" s="526" t="s">
        <v>890</v>
      </c>
      <c r="P10" s="522">
        <f>T9*PI()*(0.8/2)^2</f>
        <v>1.0053096491487339</v>
      </c>
      <c r="Q10" s="526" t="s">
        <v>891</v>
      </c>
    </row>
    <row r="11" spans="1:20" ht="22" customHeight="1">
      <c r="A11" s="526" t="s">
        <v>906</v>
      </c>
      <c r="B11" s="526">
        <f>B6-2*B8-2*0.004</f>
        <v>0.21199999999999997</v>
      </c>
      <c r="C11" s="526" t="str">
        <f>'22-Verifica taglio pilastri'!$F$11</f>
        <v>[m]</v>
      </c>
      <c r="H11" s="526" t="s">
        <v>906</v>
      </c>
      <c r="I11" s="526">
        <f>I6-2*I8-2*0.004</f>
        <v>0.21199999999999997</v>
      </c>
      <c r="J11" s="526" t="str">
        <f>'22-Verifica taglio pilastri'!$C$11</f>
        <v>[m]</v>
      </c>
      <c r="O11" s="526" t="s">
        <v>906</v>
      </c>
      <c r="P11" s="526">
        <f>P6-2*P8-2*0.004</f>
        <v>0.21199999999999997</v>
      </c>
      <c r="Q11" s="526" t="str">
        <f>'22-Verifica taglio pilastri'!$F$11</f>
        <v>[m]</v>
      </c>
    </row>
    <row r="12" spans="1:20" ht="22" customHeight="1">
      <c r="A12" s="526" t="s">
        <v>907</v>
      </c>
      <c r="B12" s="442">
        <f>B7-2*B8-2*0.004</f>
        <v>0.51200000000000001</v>
      </c>
      <c r="C12" s="526" t="s">
        <v>2</v>
      </c>
      <c r="H12" s="526" t="s">
        <v>907</v>
      </c>
      <c r="I12" s="442">
        <f>I7-2*I8-2*0.004</f>
        <v>0.51200000000000001</v>
      </c>
      <c r="J12" s="526" t="s">
        <v>2</v>
      </c>
      <c r="O12" s="526" t="s">
        <v>907</v>
      </c>
      <c r="P12" s="442">
        <f>P7-2*P8-2*0.004</f>
        <v>0.51200000000000001</v>
      </c>
      <c r="Q12" s="526" t="s">
        <v>2</v>
      </c>
    </row>
    <row r="13" spans="1:20" ht="22" customHeight="1">
      <c r="A13" s="541" t="s">
        <v>908</v>
      </c>
      <c r="B13" s="455">
        <f>AVERAGE('21-Pilastri studiati'!AJ6,'21-Pilastri studiati'!AK6,'21-Pilastri studiati'!AF6,'21-Pilastri studiati'!AG6)</f>
        <v>67.709999999999994</v>
      </c>
      <c r="C13" s="526" t="s">
        <v>2</v>
      </c>
      <c r="H13" s="541" t="s">
        <v>908</v>
      </c>
      <c r="I13" s="455">
        <f>AVERAGE('21-Pilastri studiati'!AF31,'21-Pilastri studiati'!AG31)</f>
        <v>117.357</v>
      </c>
      <c r="J13" s="526" t="s">
        <v>2</v>
      </c>
      <c r="O13" s="541" t="s">
        <v>908</v>
      </c>
      <c r="P13" s="455">
        <f>AVERAGE('21-Pilastri studiati'!AJ56,'21-Pilastri studiati'!AK56)</f>
        <v>220.958</v>
      </c>
      <c r="Q13" s="526" t="s">
        <v>2</v>
      </c>
    </row>
    <row r="14" spans="1:20" ht="22" customHeight="1">
      <c r="A14" s="542" t="s">
        <v>443</v>
      </c>
      <c r="B14" s="455">
        <f>'23a-Verifica duttilità'!B13/(B6*B7*'22-Verifica taglio pilastri'!$AM$7*1000)</f>
        <v>2.6552941176470585E-2</v>
      </c>
      <c r="C14" s="509"/>
      <c r="H14" s="542" t="s">
        <v>443</v>
      </c>
      <c r="I14" s="455">
        <f>'23a-Verifica duttilità'!I13/(I6*I7*'22-Verifica taglio pilastri'!$AM$7*1000)</f>
        <v>4.6022352941176473E-2</v>
      </c>
      <c r="J14" s="509"/>
      <c r="O14" s="542" t="s">
        <v>443</v>
      </c>
      <c r="P14" s="455">
        <f>'23a-Verifica duttilità'!P13/(P6*P7*'22-Verifica taglio pilastri'!$AM$7*1000)</f>
        <v>8.6650196078431371E-2</v>
      </c>
      <c r="Q14" s="509"/>
    </row>
    <row r="15" spans="1:20" ht="22" customHeight="1">
      <c r="A15" s="541" t="s">
        <v>909</v>
      </c>
      <c r="B15" s="455">
        <f>1.25*B7*B14*B6/B11</f>
        <v>2.8181187569367373E-2</v>
      </c>
      <c r="C15" s="541" t="s">
        <v>2</v>
      </c>
      <c r="H15" s="541" t="s">
        <v>909</v>
      </c>
      <c r="I15" s="455">
        <f>1.25*I7*I14*I6/I11</f>
        <v>4.8844478357380705E-2</v>
      </c>
      <c r="J15" s="541" t="s">
        <v>2</v>
      </c>
      <c r="O15" s="541" t="s">
        <v>909</v>
      </c>
      <c r="P15" s="455">
        <f>1.25*P7*P14*P6/P11</f>
        <v>9.1963651498335186E-2</v>
      </c>
      <c r="Q15" s="541" t="s">
        <v>2</v>
      </c>
    </row>
    <row r="16" spans="1:20" ht="22" customHeight="1">
      <c r="A16" s="541" t="s">
        <v>910</v>
      </c>
      <c r="B16" s="455">
        <f>(PI()*(0.8/2)^2/10000*(F9*B12+E9*B11)*'22-Verifica taglio pilastri'!$AM$6*1000)/(B11*B12*'22-Verifica taglio pilastri'!$E$16/100*'22-Verifica taglio pilastri'!$AM$7*1000)</f>
        <v>0.24942825183899323</v>
      </c>
      <c r="C16" s="541"/>
      <c r="H16" s="541" t="s">
        <v>910</v>
      </c>
      <c r="I16" s="455">
        <f>(PI()*(0.8/2)^2/10000*(L9*I12+M9*I11)*'22-Verifica taglio pilastri'!$AM$6*1000)/(I11*I12*'22-Verifica taglio pilastri'!$E$16/100*'22-Verifica taglio pilastri'!$AM$7*1000)</f>
        <v>0.32937320435149109</v>
      </c>
      <c r="J16" s="541"/>
      <c r="O16" s="541" t="s">
        <v>910</v>
      </c>
      <c r="P16" s="455">
        <f>(PI()*(0.8/2)^2/10000*(T9*P12+S9*P11)*'22-Verifica taglio pilastri'!$AM$6*1000)/(P11*P12*'22-Verifica taglio pilastri'!$E$16/100*'22-Verifica taglio pilastri'!$AM$7*1000)</f>
        <v>0.24942825183899323</v>
      </c>
      <c r="Q16" s="541"/>
    </row>
    <row r="17" spans="1:20" ht="22" customHeight="1">
      <c r="A17" s="541" t="s">
        <v>443</v>
      </c>
      <c r="B17" s="442">
        <f>IF(F9&gt;2,(E9*2)+(F9-2)*2,2*E9)</f>
        <v>8</v>
      </c>
      <c r="C17" s="442"/>
      <c r="H17" s="541" t="s">
        <v>443</v>
      </c>
      <c r="I17" s="442">
        <f>IF(M9&gt;2,(L9*2)+(M9-2)*2,2*L9)</f>
        <v>8</v>
      </c>
      <c r="J17" s="442"/>
      <c r="O17" s="541" t="s">
        <v>443</v>
      </c>
      <c r="P17" s="442">
        <f>IF(T9&gt;2,(S9*2)+(T9-2)*2,2*S9)</f>
        <v>8</v>
      </c>
      <c r="Q17" s="442"/>
    </row>
    <row r="18" spans="1:20" ht="22" customHeight="1">
      <c r="A18" s="541" t="s">
        <v>911</v>
      </c>
      <c r="B18" s="455">
        <f>B11/(F9-1)</f>
        <v>0.21199999999999997</v>
      </c>
      <c r="C18" s="442" t="s">
        <v>2</v>
      </c>
      <c r="H18" s="541" t="s">
        <v>911</v>
      </c>
      <c r="I18" s="455">
        <f>I11/(M9-1)</f>
        <v>0.21199999999999997</v>
      </c>
      <c r="J18" s="442" t="s">
        <v>2</v>
      </c>
      <c r="O18" s="541" t="s">
        <v>911</v>
      </c>
      <c r="P18" s="455">
        <f>P11/(T9-1)</f>
        <v>0.21199999999999997</v>
      </c>
      <c r="Q18" s="442" t="s">
        <v>2</v>
      </c>
    </row>
    <row r="19" spans="1:20" ht="22" customHeight="1">
      <c r="A19" s="541" t="s">
        <v>913</v>
      </c>
      <c r="B19" s="455">
        <f>1-(B17*B18^2/(6*B11*B12))</f>
        <v>0.44791666666666685</v>
      </c>
      <c r="C19" s="442"/>
      <c r="H19" s="541" t="s">
        <v>913</v>
      </c>
      <c r="I19" s="455">
        <f>1-(I17*I18^2/(6*I11*I12))</f>
        <v>0.44791666666666685</v>
      </c>
      <c r="J19" s="442"/>
      <c r="O19" s="541" t="s">
        <v>913</v>
      </c>
      <c r="P19" s="455">
        <f>1-(P17*P18^2/(6*P11*P12))</f>
        <v>0.44791666666666685</v>
      </c>
      <c r="Q19" s="442"/>
    </row>
    <row r="20" spans="1:20" ht="22" customHeight="1">
      <c r="A20" s="541" t="s">
        <v>912</v>
      </c>
      <c r="B20" s="455">
        <f>(1-'22-Verifica taglio pilastri'!$E$16/(2*B11*100))*(1-'22-Verifica taglio pilastri'!$E$16/(2*B12*100))</f>
        <v>0.70106132075471694</v>
      </c>
      <c r="C20" s="442"/>
      <c r="H20" s="541" t="s">
        <v>912</v>
      </c>
      <c r="I20" s="455">
        <f>(1-'22-Verifica taglio pilastri'!$E$16/(2*I11*100))*(1-'22-Verifica taglio pilastri'!$E$16/(2*I12*100))</f>
        <v>0.70106132075471694</v>
      </c>
      <c r="J20" s="442"/>
      <c r="O20" s="541" t="s">
        <v>912</v>
      </c>
      <c r="P20" s="455">
        <f>(1-'22-Verifica taglio pilastri'!$E$16/(2*P11*100))*(1-'22-Verifica taglio pilastri'!$E$16/(2*P12*100))</f>
        <v>0.70106132075471694</v>
      </c>
      <c r="Q20" s="442"/>
    </row>
    <row r="21" spans="1:20" ht="22" customHeight="1">
      <c r="A21" s="542" t="s">
        <v>241</v>
      </c>
      <c r="B21" s="455">
        <f>B19*B20</f>
        <v>0.31401704992138374</v>
      </c>
      <c r="C21" s="442"/>
      <c r="H21" s="542" t="s">
        <v>241</v>
      </c>
      <c r="I21" s="455">
        <f>I19*I20</f>
        <v>0.31401704992138374</v>
      </c>
      <c r="J21" s="442"/>
      <c r="O21" s="542" t="s">
        <v>241</v>
      </c>
      <c r="P21" s="455">
        <f>P19*P20</f>
        <v>0.31401704992138374</v>
      </c>
      <c r="Q21" s="442"/>
    </row>
    <row r="22" spans="1:20" ht="22" customHeight="1">
      <c r="A22" s="541" t="s">
        <v>914</v>
      </c>
      <c r="B22" s="455">
        <f>0.0035+(0.1*B21*B16)</f>
        <v>1.1332472380952861E-2</v>
      </c>
      <c r="C22" s="509"/>
      <c r="H22" s="541" t="s">
        <v>914</v>
      </c>
      <c r="I22" s="82">
        <f>0.0035+(0.1*I21*I16)</f>
        <v>1.384288019536083E-2</v>
      </c>
      <c r="J22" s="509"/>
      <c r="O22" s="541" t="s">
        <v>914</v>
      </c>
      <c r="P22" s="455">
        <f>0.0035+(0.1*P21*P16)</f>
        <v>1.1332472380952861E-2</v>
      </c>
      <c r="Q22" s="509"/>
    </row>
    <row r="23" spans="1:20" ht="22" customHeight="1">
      <c r="A23" s="541" t="s">
        <v>916</v>
      </c>
      <c r="B23" s="455">
        <f>B22/B15</f>
        <v>0.40212898597897018</v>
      </c>
      <c r="C23" s="442" t="s">
        <v>915</v>
      </c>
      <c r="H23" s="541" t="s">
        <v>916</v>
      </c>
      <c r="I23" s="455">
        <f>I22/I15</f>
        <v>0.28340726855708315</v>
      </c>
      <c r="J23" s="442" t="s">
        <v>915</v>
      </c>
      <c r="O23" s="541" t="s">
        <v>916</v>
      </c>
      <c r="P23" s="455">
        <f>P22/P15</f>
        <v>0.12322773396136856</v>
      </c>
      <c r="Q23" s="442" t="s">
        <v>915</v>
      </c>
    </row>
    <row r="24" spans="1:20" ht="22" customHeight="1">
      <c r="A24" s="541" t="s">
        <v>917</v>
      </c>
      <c r="B24" s="455">
        <f>2*'17-Combinaz. schemi base travi'!$AE$10/(B7-2*B8)</f>
        <v>7.1538461538461539E-3</v>
      </c>
      <c r="C24" s="442" t="s">
        <v>915</v>
      </c>
      <c r="H24" s="541" t="s">
        <v>917</v>
      </c>
      <c r="I24" s="455">
        <f>2*'17-Combinaz. schemi base travi'!$AE$10/(I7-2*I8)</f>
        <v>7.1538461538461539E-3</v>
      </c>
      <c r="J24" s="442" t="s">
        <v>915</v>
      </c>
      <c r="O24" s="541" t="s">
        <v>917</v>
      </c>
      <c r="P24" s="455">
        <f>2*'17-Combinaz. schemi base travi'!$AE$10/(P7-2*P8)</f>
        <v>7.1538461538461539E-3</v>
      </c>
      <c r="Q24" s="442" t="s">
        <v>915</v>
      </c>
    </row>
    <row r="25" spans="1:20" ht="22" customHeight="1">
      <c r="A25" s="90" t="s">
        <v>918</v>
      </c>
      <c r="B25" s="455">
        <f>B23/B24</f>
        <v>56.211578685232389</v>
      </c>
      <c r="C25" s="442" t="str">
        <f>IF(B25&gt;=(2*'3-Parametri Spettrali'!$E$15-1)," ","!")</f>
        <v xml:space="preserve"> </v>
      </c>
      <c r="H25" s="90" t="s">
        <v>918</v>
      </c>
      <c r="I25" s="455">
        <f>I23/I24</f>
        <v>39.616069798301943</v>
      </c>
      <c r="J25" s="442" t="str">
        <f>IF(I25&gt;=(2*'3-Parametri Spettrali'!$E$15-1)," ","!")</f>
        <v xml:space="preserve"> </v>
      </c>
      <c r="O25" s="90" t="s">
        <v>918</v>
      </c>
      <c r="P25" s="455">
        <f>P23/P24</f>
        <v>17.225382166642916</v>
      </c>
      <c r="Q25" s="442" t="str">
        <f>IF(P25&gt;=(2*'3-Parametri Spettrali'!$E$15-1)," ","!")</f>
        <v xml:space="preserve"> </v>
      </c>
    </row>
    <row r="26" spans="1:20" ht="22" customHeight="1" thickBot="1"/>
    <row r="27" spans="1:20" ht="22" customHeight="1" thickBot="1">
      <c r="A27" s="933" t="s">
        <v>721</v>
      </c>
      <c r="B27" s="934">
        <f>'22-Verifica taglio pilastri'!E27</f>
        <v>0.7</v>
      </c>
      <c r="C27" s="935" t="str">
        <f>'22-Verifica taglio pilastri'!F27</f>
        <v>[m]</v>
      </c>
      <c r="E27" s="762" t="s">
        <v>954</v>
      </c>
      <c r="F27" s="763"/>
      <c r="H27" s="933" t="s">
        <v>721</v>
      </c>
      <c r="I27" s="934">
        <f>'22-Verifica taglio pilastri'!L27</f>
        <v>0</v>
      </c>
      <c r="J27" s="935" t="str">
        <f>'22-Verifica taglio pilastri'!M27</f>
        <v>h</v>
      </c>
      <c r="L27" s="762" t="s">
        <v>954</v>
      </c>
      <c r="M27" s="763"/>
      <c r="O27" s="933" t="s">
        <v>721</v>
      </c>
      <c r="P27" s="934" t="str">
        <f>'22-Verifica taglio pilastri'!Y27</f>
        <v>h</v>
      </c>
      <c r="Q27" s="935">
        <f>'22-Verifica taglio pilastri'!Z27</f>
        <v>0.3</v>
      </c>
      <c r="S27" s="762" t="s">
        <v>954</v>
      </c>
      <c r="T27" s="763"/>
    </row>
    <row r="28" spans="1:20" ht="22" customHeight="1" thickBot="1">
      <c r="A28" s="940" t="s">
        <v>952</v>
      </c>
      <c r="B28" s="940">
        <f>'22-Verifica taglio pilastri'!K28</f>
        <v>0</v>
      </c>
      <c r="C28" s="525" t="str">
        <f>'22-Verifica taglio pilastri'!$F$5</f>
        <v>U.M.</v>
      </c>
      <c r="E28" s="776" t="str">
        <f>IF(B48&gt;=(2*'3-Parametri Spettrali'!$E$15-1),"Verificata","Non Verificata")</f>
        <v>Verificata</v>
      </c>
      <c r="F28" s="946"/>
      <c r="H28" s="940" t="s">
        <v>952</v>
      </c>
      <c r="I28" s="940" t="str">
        <f>'22-Verifica taglio pilastri'!R28</f>
        <v>[m]</v>
      </c>
      <c r="J28" s="525" t="str">
        <f>'22-Verifica taglio pilastri'!$C$5</f>
        <v>U.M.</v>
      </c>
      <c r="L28" s="776" t="str">
        <f>IF(I48&gt;=(2*'3-Parametri Spettrali'!$E$15-1),"Verificata","Non Verificata")</f>
        <v>Verificata</v>
      </c>
      <c r="M28" s="946"/>
      <c r="O28" s="940" t="s">
        <v>952</v>
      </c>
      <c r="P28" s="940" t="str">
        <f>'22-Verifica taglio pilastri'!Y28</f>
        <v>c</v>
      </c>
      <c r="Q28" s="525" t="str">
        <f>'22-Verifica taglio pilastri'!$F$5</f>
        <v>U.M.</v>
      </c>
      <c r="S28" s="776" t="str">
        <f>IF(P48&gt;=(2*'3-Parametri Spettrali'!$E$15-1),"Verificata","Non Verificata")</f>
        <v>Verificata</v>
      </c>
      <c r="T28" s="946"/>
    </row>
    <row r="29" spans="1:20" ht="22" customHeight="1">
      <c r="A29" s="526" t="str">
        <f>'22-Verifica taglio pilastri'!$D$6</f>
        <v>b</v>
      </c>
      <c r="B29" s="522">
        <v>0.3</v>
      </c>
      <c r="C29" s="526" t="str">
        <f>'22-Verifica taglio pilastri'!$F$6</f>
        <v>[m]</v>
      </c>
      <c r="H29" s="526" t="str">
        <f>'22-Verifica taglio pilastri'!$A$6</f>
        <v>b</v>
      </c>
      <c r="I29" s="522">
        <v>0.3</v>
      </c>
      <c r="J29" s="526" t="str">
        <f>'22-Verifica taglio pilastri'!$C$6</f>
        <v>[m]</v>
      </c>
      <c r="O29" s="526" t="str">
        <f>'22-Verifica taglio pilastri'!$D$6</f>
        <v>b</v>
      </c>
      <c r="P29" s="522">
        <f>'22-Verifica taglio pilastri'!$E$6</f>
        <v>0.3</v>
      </c>
      <c r="Q29" s="526" t="str">
        <f>'22-Verifica taglio pilastri'!$F$6</f>
        <v>[m]</v>
      </c>
    </row>
    <row r="30" spans="1:20" ht="22" customHeight="1">
      <c r="A30" s="526" t="str">
        <f>'22-Verifica taglio pilastri'!$D$7</f>
        <v>h</v>
      </c>
      <c r="B30" s="522">
        <v>0.7</v>
      </c>
      <c r="C30" s="526" t="str">
        <f>'22-Verifica taglio pilastri'!$F$7</f>
        <v>[m]</v>
      </c>
      <c r="H30" s="526" t="str">
        <f>'22-Verifica taglio pilastri'!$A$7</f>
        <v>h</v>
      </c>
      <c r="I30" s="522">
        <v>0.7</v>
      </c>
      <c r="J30" s="526" t="str">
        <f>'22-Verifica taglio pilastri'!$C$7</f>
        <v>[m]</v>
      </c>
      <c r="O30" s="526" t="str">
        <f>'22-Verifica taglio pilastri'!$D$7</f>
        <v>h</v>
      </c>
      <c r="P30" s="522">
        <v>0.7</v>
      </c>
      <c r="Q30" s="526" t="str">
        <f>'22-Verifica taglio pilastri'!$F$7</f>
        <v>[m]</v>
      </c>
    </row>
    <row r="31" spans="1:20" ht="22" customHeight="1">
      <c r="A31" s="526" t="str">
        <f>'22-Verifica taglio pilastri'!$D$8</f>
        <v>c</v>
      </c>
      <c r="B31" s="526">
        <f>'22-Verifica taglio pilastri'!$E$8</f>
        <v>0.04</v>
      </c>
      <c r="C31" s="526" t="str">
        <f>'22-Verifica taglio pilastri'!$F$8</f>
        <v>[m]</v>
      </c>
      <c r="E31" s="483" t="s">
        <v>920</v>
      </c>
      <c r="F31" s="483" t="s">
        <v>921</v>
      </c>
      <c r="H31" s="526" t="str">
        <f>'22-Verifica taglio pilastri'!$A$8</f>
        <v>c</v>
      </c>
      <c r="I31" s="526">
        <f>'22-Verifica taglio pilastri'!$B$8</f>
        <v>0.04</v>
      </c>
      <c r="J31" s="526" t="str">
        <f>'22-Verifica taglio pilastri'!$C$8</f>
        <v>[m]</v>
      </c>
      <c r="L31" s="483" t="s">
        <v>920</v>
      </c>
      <c r="M31" s="483" t="s">
        <v>921</v>
      </c>
      <c r="O31" s="526" t="str">
        <f>'22-Verifica taglio pilastri'!$D$8</f>
        <v>c</v>
      </c>
      <c r="P31" s="526">
        <f>'22-Verifica taglio pilastri'!$E$8</f>
        <v>0.04</v>
      </c>
      <c r="Q31" s="526" t="str">
        <f>'22-Verifica taglio pilastri'!$F$8</f>
        <v>[m]</v>
      </c>
      <c r="S31" s="483" t="s">
        <v>920</v>
      </c>
      <c r="T31" s="483" t="s">
        <v>921</v>
      </c>
    </row>
    <row r="32" spans="1:20" ht="22" customHeight="1">
      <c r="A32" s="526" t="str">
        <f>'22-Verifica taglio pilastri'!$D$9</f>
        <v>d</v>
      </c>
      <c r="B32" s="522">
        <f>B30-B31</f>
        <v>0.65999999999999992</v>
      </c>
      <c r="C32" s="526" t="str">
        <f>'22-Verifica taglio pilastri'!$F$9</f>
        <v>[m]</v>
      </c>
      <c r="E32" s="442">
        <v>4</v>
      </c>
      <c r="F32" s="442">
        <v>2</v>
      </c>
      <c r="H32" s="526" t="str">
        <f>'22-Verifica taglio pilastri'!$A$9</f>
        <v>d</v>
      </c>
      <c r="I32" s="522">
        <f>I30-I31</f>
        <v>0.65999999999999992</v>
      </c>
      <c r="J32" s="526" t="str">
        <f>'22-Verifica taglio pilastri'!$C$9</f>
        <v>[m]</v>
      </c>
      <c r="L32" s="442">
        <v>4</v>
      </c>
      <c r="M32" s="442">
        <v>2</v>
      </c>
      <c r="O32" s="526" t="str">
        <f>'22-Verifica taglio pilastri'!$D$9</f>
        <v>d</v>
      </c>
      <c r="P32" s="522">
        <f>P30-P31</f>
        <v>0.65999999999999992</v>
      </c>
      <c r="Q32" s="526" t="str">
        <f>'22-Verifica taglio pilastri'!$F$9</f>
        <v>[m]</v>
      </c>
      <c r="S32" s="442">
        <v>4</v>
      </c>
      <c r="T32" s="442">
        <v>3</v>
      </c>
    </row>
    <row r="33" spans="1:17" ht="22" customHeight="1">
      <c r="A33" s="526" t="s">
        <v>890</v>
      </c>
      <c r="B33" s="522">
        <f>F32*PI()*(0.8/2)^2</f>
        <v>1.0053096491487339</v>
      </c>
      <c r="C33" s="526" t="s">
        <v>891</v>
      </c>
      <c r="H33" s="526" t="s">
        <v>890</v>
      </c>
      <c r="I33" s="522">
        <f>M32*PI()*(0.8/2)^2</f>
        <v>1.0053096491487339</v>
      </c>
      <c r="J33" s="526" t="s">
        <v>891</v>
      </c>
      <c r="O33" s="526" t="s">
        <v>890</v>
      </c>
      <c r="P33" s="522">
        <f>T32*PI()*(0.8/2)^2</f>
        <v>1.5079644737231011</v>
      </c>
      <c r="Q33" s="526" t="s">
        <v>891</v>
      </c>
    </row>
    <row r="34" spans="1:17" ht="22" customHeight="1">
      <c r="A34" s="526" t="s">
        <v>906</v>
      </c>
      <c r="B34" s="526">
        <f>B29-2*B31-2*0.004</f>
        <v>0.21199999999999997</v>
      </c>
      <c r="C34" s="526" t="str">
        <f>'22-Verifica taglio pilastri'!$F$11</f>
        <v>[m]</v>
      </c>
      <c r="H34" s="526" t="s">
        <v>906</v>
      </c>
      <c r="I34" s="526">
        <f>I29-2*I31-2*0.004</f>
        <v>0.21199999999999997</v>
      </c>
      <c r="J34" s="526" t="str">
        <f>'22-Verifica taglio pilastri'!$C$11</f>
        <v>[m]</v>
      </c>
      <c r="O34" s="526" t="s">
        <v>906</v>
      </c>
      <c r="P34" s="526">
        <f>P29-2*P31-2*0.004</f>
        <v>0.21199999999999997</v>
      </c>
      <c r="Q34" s="526" t="str">
        <f>'22-Verifica taglio pilastri'!$F$11</f>
        <v>[m]</v>
      </c>
    </row>
    <row r="35" spans="1:17" ht="22" customHeight="1">
      <c r="A35" s="526" t="s">
        <v>907</v>
      </c>
      <c r="B35" s="442">
        <f>B30-2*B31-2*0.004</f>
        <v>0.61199999999999999</v>
      </c>
      <c r="C35" s="526" t="s">
        <v>2</v>
      </c>
      <c r="H35" s="526" t="s">
        <v>907</v>
      </c>
      <c r="I35" s="442">
        <f>I30-2*I31-2*0.004</f>
        <v>0.61199999999999999</v>
      </c>
      <c r="J35" s="526" t="s">
        <v>2</v>
      </c>
      <c r="O35" s="526" t="s">
        <v>907</v>
      </c>
      <c r="P35" s="442">
        <f>P30-2*P31-2*0.004</f>
        <v>0.61199999999999999</v>
      </c>
      <c r="Q35" s="526" t="s">
        <v>2</v>
      </c>
    </row>
    <row r="36" spans="1:17" ht="22" customHeight="1">
      <c r="A36" s="541" t="s">
        <v>908</v>
      </c>
      <c r="B36" s="455">
        <f>AVERAGE('21-Pilastri studiati'!AJ10,'21-Pilastri studiati'!AK10)</f>
        <v>165.79399999999998</v>
      </c>
      <c r="C36" s="526" t="s">
        <v>2</v>
      </c>
      <c r="H36" s="541" t="s">
        <v>908</v>
      </c>
      <c r="I36" s="455">
        <f>AVERAGE('21-Pilastri studiati'!AF35,'21-Pilastri studiati'!AG35)</f>
        <v>259.95299999999997</v>
      </c>
      <c r="J36" s="526" t="s">
        <v>2</v>
      </c>
      <c r="O36" s="541" t="s">
        <v>908</v>
      </c>
      <c r="P36" s="455">
        <f>AVERAGE('21-Pilastri studiati'!AJ60,'21-Pilastri studiati'!AK60)</f>
        <v>503.78100000000006</v>
      </c>
      <c r="Q36" s="526" t="s">
        <v>2</v>
      </c>
    </row>
    <row r="37" spans="1:17" ht="22" customHeight="1">
      <c r="A37" s="542" t="s">
        <v>443</v>
      </c>
      <c r="B37" s="455">
        <f>'23a-Verifica duttilità'!B36/(B29*B30*'22-Verifica taglio pilastri'!$AM$7*1000)</f>
        <v>5.5729075630252103E-2</v>
      </c>
      <c r="C37" s="509"/>
      <c r="H37" s="542" t="s">
        <v>443</v>
      </c>
      <c r="I37" s="455">
        <f>'23a-Verifica duttilità'!I36/(I29*I30*'22-Verifica taglio pilastri'!$AM$7*1000)</f>
        <v>8.7379159663865558E-2</v>
      </c>
      <c r="J37" s="509"/>
      <c r="O37" s="542" t="s">
        <v>443</v>
      </c>
      <c r="P37" s="455">
        <f>'23a-Verifica duttilità'!P36/(P29*P30*'22-Verifica taglio pilastri'!$AM$7*1000)</f>
        <v>0.16933815126050425</v>
      </c>
      <c r="Q37" s="509"/>
    </row>
    <row r="38" spans="1:17" ht="22" customHeight="1">
      <c r="A38" s="541" t="s">
        <v>909</v>
      </c>
      <c r="B38" s="455">
        <f>1.25*B30*B37*B29/B34</f>
        <v>6.9004162042175382E-2</v>
      </c>
      <c r="C38" s="541" t="s">
        <v>2</v>
      </c>
      <c r="H38" s="541" t="s">
        <v>909</v>
      </c>
      <c r="I38" s="455">
        <f>1.25*I30*I37*I29/I34</f>
        <v>0.10819353496115429</v>
      </c>
      <c r="J38" s="541" t="s">
        <v>2</v>
      </c>
      <c r="O38" s="541" t="s">
        <v>909</v>
      </c>
      <c r="P38" s="455">
        <f>1.25*P30*P37*P29/P34</f>
        <v>0.20967577691453948</v>
      </c>
      <c r="Q38" s="541" t="s">
        <v>2</v>
      </c>
    </row>
    <row r="39" spans="1:17" ht="22" customHeight="1">
      <c r="A39" s="541" t="s">
        <v>910</v>
      </c>
      <c r="B39" s="455">
        <f>(PI()*(0.8/2)^2/10000*(F32*B35+E32*B34)*'22-Verifica taglio pilastri'!$AM$6*1000)/(B34*B35*'22-Verifica taglio pilastri'!$E$16/100*'22-Verifica taglio pilastri'!$AM$7*1000)</f>
        <v>0.23096601879689138</v>
      </c>
      <c r="C39" s="541"/>
      <c r="H39" s="541" t="s">
        <v>910</v>
      </c>
      <c r="I39" s="455">
        <f>(PI()*(0.8/2)^2/10000*(L32*I35+M32*I34)*'22-Verifica taglio pilastri'!$AM$6*1000)/(I34*I35*'22-Verifica taglio pilastri'!$E$16/100*'22-Verifica taglio pilastri'!$AM$7*1000)</f>
        <v>0.32014208783044013</v>
      </c>
      <c r="J39" s="541"/>
      <c r="O39" s="541" t="s">
        <v>910</v>
      </c>
      <c r="P39" s="455">
        <f>(PI()*(0.8/2)^2/10000*(T32*P35+S32*P34)*'22-Verifica taglio pilastri'!$AM$6*1000)/(P34*P35*'22-Verifica taglio pilastri'!$E$16/100*'22-Verifica taglio pilastri'!$AM$7*1000)</f>
        <v>0.29918571160755619</v>
      </c>
      <c r="Q39" s="541"/>
    </row>
    <row r="40" spans="1:17" ht="22" customHeight="1">
      <c r="A40" s="541" t="s">
        <v>443</v>
      </c>
      <c r="B40" s="442">
        <f>IF(F32&gt;2,(E32*2)+(F32-2)*2,2*E32)</f>
        <v>8</v>
      </c>
      <c r="C40" s="442"/>
      <c r="H40" s="541" t="s">
        <v>443</v>
      </c>
      <c r="I40" s="442">
        <f>IF(M32&gt;2,(L32*2)+(M32-2)*2,2*L32)</f>
        <v>8</v>
      </c>
      <c r="J40" s="442"/>
      <c r="O40" s="541" t="s">
        <v>443</v>
      </c>
      <c r="P40" s="442">
        <f>IF(T32&gt;2,(S32*2)+(T32-2)*2,2*S32)</f>
        <v>10</v>
      </c>
      <c r="Q40" s="442"/>
    </row>
    <row r="41" spans="1:17" ht="22" customHeight="1">
      <c r="A41" s="541" t="s">
        <v>911</v>
      </c>
      <c r="B41" s="455">
        <f>B34/(F32-1)</f>
        <v>0.21199999999999997</v>
      </c>
      <c r="C41" s="442" t="s">
        <v>2</v>
      </c>
      <c r="H41" s="541" t="s">
        <v>911</v>
      </c>
      <c r="I41" s="455">
        <f>I34/(M32-1)</f>
        <v>0.21199999999999997</v>
      </c>
      <c r="J41" s="442" t="s">
        <v>2</v>
      </c>
      <c r="O41" s="541" t="s">
        <v>911</v>
      </c>
      <c r="P41" s="455">
        <f>P34/(T32-1)</f>
        <v>0.10599999999999998</v>
      </c>
      <c r="Q41" s="442" t="s">
        <v>2</v>
      </c>
    </row>
    <row r="42" spans="1:17" ht="22" customHeight="1">
      <c r="A42" s="541" t="s">
        <v>913</v>
      </c>
      <c r="B42" s="455">
        <f>1-(B40*B41^2/(6*B34*B35))</f>
        <v>0.53812636165577343</v>
      </c>
      <c r="C42" s="442"/>
      <c r="H42" s="541" t="s">
        <v>913</v>
      </c>
      <c r="I42" s="455">
        <f>1-(I40*I41^2/(6*I34*I35))</f>
        <v>0.53812636165577343</v>
      </c>
      <c r="J42" s="442"/>
      <c r="O42" s="541" t="s">
        <v>913</v>
      </c>
      <c r="P42" s="455">
        <f>1-(P40*P41^2/(6*P34*P35))</f>
        <v>0.85566448801742923</v>
      </c>
      <c r="Q42" s="442"/>
    </row>
    <row r="43" spans="1:17" ht="22" customHeight="1">
      <c r="A43" s="541" t="s">
        <v>912</v>
      </c>
      <c r="B43" s="455">
        <f>(1-'22-Verifica taglio pilastri'!$E$16/(2*B34*100))*(1-'22-Verifica taglio pilastri'!$E$16/(2*B35*100))</f>
        <v>0.71291157972622998</v>
      </c>
      <c r="C43" s="442"/>
      <c r="H43" s="541" t="s">
        <v>912</v>
      </c>
      <c r="I43" s="455">
        <f>(1-'22-Verifica taglio pilastri'!$E$16/(2*I34*100))*(1-'22-Verifica taglio pilastri'!$E$16/(2*I35*100))</f>
        <v>0.71291157972622998</v>
      </c>
      <c r="J43" s="442"/>
      <c r="O43" s="541" t="s">
        <v>912</v>
      </c>
      <c r="P43" s="455">
        <f>(1-'22-Verifica taglio pilastri'!$E$16/(2*P34*100))*(1-'22-Verifica taglio pilastri'!$E$16/(2*P35*100))</f>
        <v>0.71291157972622998</v>
      </c>
      <c r="Q43" s="442"/>
    </row>
    <row r="44" spans="1:17" ht="22" customHeight="1">
      <c r="A44" s="542" t="s">
        <v>241</v>
      </c>
      <c r="B44" s="455">
        <f>B42*B43</f>
        <v>0.38363651458034598</v>
      </c>
      <c r="C44" s="442"/>
      <c r="H44" s="542" t="s">
        <v>241</v>
      </c>
      <c r="I44" s="455">
        <f>I42*I43</f>
        <v>0.38363651458034598</v>
      </c>
      <c r="J44" s="442"/>
      <c r="O44" s="542" t="s">
        <v>241</v>
      </c>
      <c r="P44" s="455">
        <f>P42*P43</f>
        <v>0.61001312186814127</v>
      </c>
      <c r="Q44" s="442"/>
    </row>
    <row r="45" spans="1:17" ht="22" customHeight="1">
      <c r="A45" s="541" t="s">
        <v>914</v>
      </c>
      <c r="B45" s="455">
        <f>0.0035+(0.1*B44*B39)</f>
        <v>1.2360699843773809E-2</v>
      </c>
      <c r="C45" s="509"/>
      <c r="H45" s="541" t="s">
        <v>914</v>
      </c>
      <c r="I45" s="82">
        <f>0.0035+(0.1*I44*I39)</f>
        <v>1.5781819474574507E-2</v>
      </c>
      <c r="J45" s="509"/>
      <c r="O45" s="541" t="s">
        <v>914</v>
      </c>
      <c r="P45" s="455">
        <f>0.0035+(0.1*P44*P39)</f>
        <v>2.1750720995606675E-2</v>
      </c>
      <c r="Q45" s="509"/>
    </row>
    <row r="46" spans="1:17" ht="22" customHeight="1">
      <c r="A46" s="541" t="s">
        <v>916</v>
      </c>
      <c r="B46" s="455">
        <f>B45/B38</f>
        <v>0.17912977243631975</v>
      </c>
      <c r="C46" s="442" t="s">
        <v>915</v>
      </c>
      <c r="H46" s="541" t="s">
        <v>916</v>
      </c>
      <c r="I46" s="455">
        <f>I45/I38</f>
        <v>0.14586656661362249</v>
      </c>
      <c r="J46" s="442" t="s">
        <v>915</v>
      </c>
      <c r="O46" s="541" t="s">
        <v>916</v>
      </c>
      <c r="P46" s="455">
        <f>P45/P38</f>
        <v>0.10373502039995743</v>
      </c>
      <c r="Q46" s="442" t="s">
        <v>915</v>
      </c>
    </row>
    <row r="47" spans="1:17" ht="22" customHeight="1">
      <c r="A47" s="541" t="s">
        <v>917</v>
      </c>
      <c r="B47" s="455">
        <f>2*'17-Combinaz. schemi base travi'!$AE$10/(B30-2*B31)</f>
        <v>6.0000000000000001E-3</v>
      </c>
      <c r="C47" s="442" t="s">
        <v>915</v>
      </c>
      <c r="H47" s="541" t="s">
        <v>917</v>
      </c>
      <c r="I47" s="455">
        <f>2*'17-Combinaz. schemi base travi'!$AE$10/(I30-2*I31)</f>
        <v>6.0000000000000001E-3</v>
      </c>
      <c r="J47" s="442" t="s">
        <v>915</v>
      </c>
      <c r="O47" s="541" t="s">
        <v>917</v>
      </c>
      <c r="P47" s="455">
        <f>2*'17-Combinaz. schemi base travi'!$AE$10/(P30-2*P31)</f>
        <v>6.0000000000000001E-3</v>
      </c>
      <c r="Q47" s="442" t="s">
        <v>915</v>
      </c>
    </row>
    <row r="48" spans="1:17" ht="22" customHeight="1">
      <c r="A48" s="90" t="s">
        <v>918</v>
      </c>
      <c r="B48" s="455">
        <f>B46/B47</f>
        <v>29.854962072719957</v>
      </c>
      <c r="C48" s="442" t="str">
        <f>IF(B48&gt;=(2*'3-Parametri Spettrali'!$E$15-1)," ","!")</f>
        <v xml:space="preserve"> </v>
      </c>
      <c r="H48" s="90" t="s">
        <v>918</v>
      </c>
      <c r="I48" s="455">
        <f>I46/I47</f>
        <v>24.311094435603749</v>
      </c>
      <c r="J48" s="442" t="str">
        <f>IF(I48&gt;=(2*'3-Parametri Spettrali'!$E$15-1)," ","!")</f>
        <v xml:space="preserve"> </v>
      </c>
      <c r="O48" s="90" t="s">
        <v>918</v>
      </c>
      <c r="P48" s="455">
        <f>P46/P47</f>
        <v>17.289170066659569</v>
      </c>
      <c r="Q48" s="442" t="str">
        <f>IF(P48&gt;=(2*'3-Parametri Spettrali'!$E$15-1)," ","!")</f>
        <v xml:space="preserve"> </v>
      </c>
    </row>
    <row r="49" spans="1:20" ht="22" customHeight="1" thickBot="1"/>
    <row r="50" spans="1:20" ht="22" customHeight="1" thickBot="1">
      <c r="A50" s="933" t="s">
        <v>722</v>
      </c>
      <c r="B50" s="934">
        <f>'22-Verifica taglio pilastri'!E50</f>
        <v>1.0053096491487339</v>
      </c>
      <c r="C50" s="935" t="str">
        <f>'22-Verifica taglio pilastri'!F50</f>
        <v>[cm2]</v>
      </c>
      <c r="E50" s="762" t="s">
        <v>954</v>
      </c>
      <c r="F50" s="763"/>
      <c r="H50" s="933" t="s">
        <v>722</v>
      </c>
      <c r="I50" s="934" t="str">
        <f>'22-Verifica taglio pilastri'!L50</f>
        <v xml:space="preserve"> </v>
      </c>
      <c r="J50" s="935" t="str">
        <f>'22-Verifica taglio pilastri'!M50</f>
        <v>Asw</v>
      </c>
      <c r="L50" s="762" t="s">
        <v>954</v>
      </c>
      <c r="M50" s="763"/>
      <c r="O50" s="943" t="s">
        <v>722</v>
      </c>
      <c r="P50" s="944"/>
      <c r="Q50" s="945"/>
      <c r="S50" s="762" t="s">
        <v>954</v>
      </c>
      <c r="T50" s="763"/>
    </row>
    <row r="51" spans="1:20" ht="22" customHeight="1" thickBot="1">
      <c r="A51" s="940" t="s">
        <v>952</v>
      </c>
      <c r="B51" s="940" t="str">
        <f>'22-Verifica taglio pilastri'!K51</f>
        <v>OK</v>
      </c>
      <c r="C51" s="525" t="str">
        <f>'22-Verifica taglio pilastri'!$F$5</f>
        <v>U.M.</v>
      </c>
      <c r="E51" s="776" t="str">
        <f>IF(B71&gt;=(2*'3-Parametri Spettrali'!$E$15-1),"Verificata","Non Verificata")</f>
        <v>Verificata</v>
      </c>
      <c r="F51" s="946"/>
      <c r="H51" s="940" t="s">
        <v>952</v>
      </c>
      <c r="I51" s="940" t="str">
        <f>'22-Verifica taglio pilastri'!R51</f>
        <v>[m]</v>
      </c>
      <c r="J51" s="525" t="str">
        <f>'22-Verifica taglio pilastri'!$C$5</f>
        <v>U.M.</v>
      </c>
      <c r="L51" s="776" t="str">
        <f>IF(I71&gt;=(2*'3-Parametri Spettrali'!$E$15-1),"Verificata","Non Verificata")</f>
        <v>Verificata</v>
      </c>
      <c r="M51" s="946"/>
      <c r="O51" s="940" t="s">
        <v>952</v>
      </c>
      <c r="P51" s="940" t="str">
        <f>'22-Verifica taglio pilastri'!Y51</f>
        <v>lst</v>
      </c>
      <c r="Q51" s="525" t="str">
        <f>'22-Verifica taglio pilastri'!$F$5</f>
        <v>U.M.</v>
      </c>
      <c r="S51" s="776" t="str">
        <f>IF(P71&gt;=(2*'3-Parametri Spettrali'!$E$15-1),"Verificata","Non Verificata")</f>
        <v>Verificata</v>
      </c>
      <c r="T51" s="946"/>
    </row>
    <row r="52" spans="1:20" ht="22" customHeight="1">
      <c r="A52" s="526" t="str">
        <f>'22-Verifica taglio pilastri'!$D$6</f>
        <v>b</v>
      </c>
      <c r="B52" s="522">
        <f>'22-Verifica taglio pilastri'!$E$6</f>
        <v>0.3</v>
      </c>
      <c r="C52" s="526" t="str">
        <f>'22-Verifica taglio pilastri'!$F$6</f>
        <v>[m]</v>
      </c>
      <c r="H52" s="526" t="str">
        <f>'22-Verifica taglio pilastri'!$A$6</f>
        <v>b</v>
      </c>
      <c r="I52" s="522">
        <f>I29</f>
        <v>0.3</v>
      </c>
      <c r="J52" s="526" t="str">
        <f>'22-Verifica taglio pilastri'!$C$6</f>
        <v>[m]</v>
      </c>
      <c r="O52" s="526" t="str">
        <f>'22-Verifica taglio pilastri'!$D$6</f>
        <v>b</v>
      </c>
      <c r="P52" s="522">
        <f>'22-Verifica taglio pilastri'!$E$6</f>
        <v>0.3</v>
      </c>
      <c r="Q52" s="526" t="str">
        <f>'22-Verifica taglio pilastri'!$F$6</f>
        <v>[m]</v>
      </c>
    </row>
    <row r="53" spans="1:20" ht="22" customHeight="1">
      <c r="A53" s="526" t="str">
        <f>'22-Verifica taglio pilastri'!$D$7</f>
        <v>h</v>
      </c>
      <c r="B53" s="522">
        <v>0.7</v>
      </c>
      <c r="C53" s="526" t="str">
        <f>'22-Verifica taglio pilastri'!$F$7</f>
        <v>[m]</v>
      </c>
      <c r="H53" s="526" t="str">
        <f>'22-Verifica taglio pilastri'!$A$7</f>
        <v>h</v>
      </c>
      <c r="I53" s="522">
        <f>I30</f>
        <v>0.7</v>
      </c>
      <c r="J53" s="526" t="str">
        <f>'22-Verifica taglio pilastri'!$C$7</f>
        <v>[m]</v>
      </c>
      <c r="O53" s="526" t="str">
        <f>'22-Verifica taglio pilastri'!$D$7</f>
        <v>h</v>
      </c>
      <c r="P53" s="522">
        <v>0.7</v>
      </c>
      <c r="Q53" s="526" t="str">
        <f>'22-Verifica taglio pilastri'!$F$7</f>
        <v>[m]</v>
      </c>
    </row>
    <row r="54" spans="1:20" ht="22" customHeight="1">
      <c r="A54" s="526" t="str">
        <f>'22-Verifica taglio pilastri'!$D$8</f>
        <v>c</v>
      </c>
      <c r="B54" s="526">
        <f>'22-Verifica taglio pilastri'!$E$8</f>
        <v>0.04</v>
      </c>
      <c r="C54" s="526" t="str">
        <f>'22-Verifica taglio pilastri'!$F$8</f>
        <v>[m]</v>
      </c>
      <c r="E54" s="483" t="s">
        <v>920</v>
      </c>
      <c r="F54" s="483" t="s">
        <v>921</v>
      </c>
      <c r="H54" s="526" t="str">
        <f>'22-Verifica taglio pilastri'!$A$8</f>
        <v>c</v>
      </c>
      <c r="I54" s="526">
        <f>'22-Verifica taglio pilastri'!$B$8</f>
        <v>0.04</v>
      </c>
      <c r="J54" s="526" t="str">
        <f>'22-Verifica taglio pilastri'!$C$8</f>
        <v>[m]</v>
      </c>
      <c r="L54" s="483" t="s">
        <v>920</v>
      </c>
      <c r="M54" s="483" t="s">
        <v>921</v>
      </c>
      <c r="O54" s="526" t="str">
        <f>'22-Verifica taglio pilastri'!$D$8</f>
        <v>c</v>
      </c>
      <c r="P54" s="526">
        <f>'22-Verifica taglio pilastri'!$E$8</f>
        <v>0.04</v>
      </c>
      <c r="Q54" s="526" t="str">
        <f>'22-Verifica taglio pilastri'!$F$8</f>
        <v>[m]</v>
      </c>
      <c r="S54" s="483" t="s">
        <v>920</v>
      </c>
      <c r="T54" s="483" t="s">
        <v>921</v>
      </c>
    </row>
    <row r="55" spans="1:20" ht="22" customHeight="1">
      <c r="A55" s="526" t="str">
        <f>'22-Verifica taglio pilastri'!$D$9</f>
        <v>d</v>
      </c>
      <c r="B55" s="522">
        <f>B53-B54</f>
        <v>0.65999999999999992</v>
      </c>
      <c r="C55" s="526" t="str">
        <f>'22-Verifica taglio pilastri'!$F$9</f>
        <v>[m]</v>
      </c>
      <c r="E55" s="442">
        <v>4</v>
      </c>
      <c r="F55" s="442">
        <v>2</v>
      </c>
      <c r="H55" s="526" t="str">
        <f>'22-Verifica taglio pilastri'!$A$9</f>
        <v>d</v>
      </c>
      <c r="I55" s="522">
        <f>I53-I54</f>
        <v>0.65999999999999992</v>
      </c>
      <c r="J55" s="526" t="str">
        <f>'22-Verifica taglio pilastri'!$C$9</f>
        <v>[m]</v>
      </c>
      <c r="L55" s="442">
        <v>4</v>
      </c>
      <c r="M55" s="442">
        <v>2</v>
      </c>
      <c r="O55" s="526" t="str">
        <f>'22-Verifica taglio pilastri'!$D$9</f>
        <v>d</v>
      </c>
      <c r="P55" s="522">
        <f>P53-P54</f>
        <v>0.65999999999999992</v>
      </c>
      <c r="Q55" s="526" t="str">
        <f>'22-Verifica taglio pilastri'!$F$9</f>
        <v>[m]</v>
      </c>
      <c r="S55" s="442">
        <v>4</v>
      </c>
      <c r="T55" s="442">
        <v>3</v>
      </c>
    </row>
    <row r="56" spans="1:20" ht="22" customHeight="1">
      <c r="A56" s="526" t="s">
        <v>890</v>
      </c>
      <c r="B56" s="522">
        <f>F55*PI()*(0.8/2)^2</f>
        <v>1.0053096491487339</v>
      </c>
      <c r="C56" s="526" t="s">
        <v>891</v>
      </c>
      <c r="H56" s="526" t="s">
        <v>890</v>
      </c>
      <c r="I56" s="522">
        <f>M55*PI()*(0.8/2)^2</f>
        <v>1.0053096491487339</v>
      </c>
      <c r="J56" s="526" t="s">
        <v>891</v>
      </c>
      <c r="O56" s="526" t="s">
        <v>890</v>
      </c>
      <c r="P56" s="522">
        <f>T55*PI()*(0.8/2)^2</f>
        <v>1.5079644737231011</v>
      </c>
      <c r="Q56" s="526" t="s">
        <v>891</v>
      </c>
    </row>
    <row r="57" spans="1:20" ht="22" customHeight="1">
      <c r="A57" s="526" t="s">
        <v>906</v>
      </c>
      <c r="B57" s="526">
        <f>B52-2*B54-2*0.004</f>
        <v>0.21199999999999997</v>
      </c>
      <c r="C57" s="526" t="str">
        <f>'22-Verifica taglio pilastri'!$F$11</f>
        <v>[m]</v>
      </c>
      <c r="H57" s="526" t="s">
        <v>906</v>
      </c>
      <c r="I57" s="526">
        <f>I52-2*I54-2*0.004</f>
        <v>0.21199999999999997</v>
      </c>
      <c r="J57" s="526" t="str">
        <f>'22-Verifica taglio pilastri'!$C$11</f>
        <v>[m]</v>
      </c>
      <c r="O57" s="526" t="s">
        <v>906</v>
      </c>
      <c r="P57" s="526">
        <f>P52-2*P54-2*0.004</f>
        <v>0.21199999999999997</v>
      </c>
      <c r="Q57" s="526" t="str">
        <f>'22-Verifica taglio pilastri'!$F$11</f>
        <v>[m]</v>
      </c>
    </row>
    <row r="58" spans="1:20" ht="22" customHeight="1">
      <c r="A58" s="526" t="s">
        <v>907</v>
      </c>
      <c r="B58" s="442">
        <f>B53-2*B54-2*0.004</f>
        <v>0.61199999999999999</v>
      </c>
      <c r="C58" s="526" t="s">
        <v>2</v>
      </c>
      <c r="H58" s="526" t="s">
        <v>907</v>
      </c>
      <c r="I58" s="442">
        <f>I53-2*I54-2*0.004</f>
        <v>0.61199999999999999</v>
      </c>
      <c r="J58" s="526" t="s">
        <v>2</v>
      </c>
      <c r="O58" s="526" t="s">
        <v>907</v>
      </c>
      <c r="P58" s="442">
        <f>P53-2*P54-2*0.004</f>
        <v>0.61199999999999999</v>
      </c>
      <c r="Q58" s="526" t="s">
        <v>2</v>
      </c>
    </row>
    <row r="59" spans="1:20" ht="22" customHeight="1">
      <c r="A59" s="541" t="s">
        <v>908</v>
      </c>
      <c r="B59" s="455">
        <f>AVERAGE('21-Pilastri studiati'!AJ14,'21-Pilastri studiati'!AK14)</f>
        <v>263.072</v>
      </c>
      <c r="C59" s="526" t="s">
        <v>2</v>
      </c>
      <c r="H59" s="541" t="s">
        <v>908</v>
      </c>
      <c r="I59" s="455">
        <f>AVERAGE('21-Pilastri studiati'!AF39,'21-Pilastri studiati'!AG39)</f>
        <v>402.05799999999999</v>
      </c>
      <c r="J59" s="526" t="s">
        <v>2</v>
      </c>
      <c r="O59" s="541" t="s">
        <v>908</v>
      </c>
      <c r="P59" s="455">
        <f>AVERAGE('21-Pilastri studiati'!AJ64,'21-Pilastri studiati'!AK64)</f>
        <v>787.52400000000011</v>
      </c>
      <c r="Q59" s="526" t="s">
        <v>2</v>
      </c>
    </row>
    <row r="60" spans="1:20" ht="22" customHeight="1">
      <c r="A60" s="542" t="s">
        <v>443</v>
      </c>
      <c r="B60" s="455">
        <f>'23a-Verifica duttilità'!B59/(B52*B53*'22-Verifica taglio pilastri'!$AM$7*1000)</f>
        <v>8.8427563025210099E-2</v>
      </c>
      <c r="C60" s="509"/>
      <c r="H60" s="542" t="s">
        <v>443</v>
      </c>
      <c r="I60" s="455">
        <f>'23a-Verifica duttilità'!I59/(I52*I53*'22-Verifica taglio pilastri'!$AM$7*1000)</f>
        <v>0.1351455462184874</v>
      </c>
      <c r="J60" s="509"/>
      <c r="O60" s="542" t="s">
        <v>443</v>
      </c>
      <c r="P60" s="455">
        <f>'23a-Verifica duttilità'!P59/(P52*P53*'22-Verifica taglio pilastri'!$AM$7*1000)</f>
        <v>0.26471394957983202</v>
      </c>
      <c r="Q60" s="509"/>
    </row>
    <row r="61" spans="1:20" ht="22" customHeight="1">
      <c r="A61" s="541" t="s">
        <v>909</v>
      </c>
      <c r="B61" s="455">
        <f>1.25*B53*B60*B52/B57</f>
        <v>0.10949167591564932</v>
      </c>
      <c r="C61" s="541" t="s">
        <v>2</v>
      </c>
      <c r="H61" s="541" t="s">
        <v>909</v>
      </c>
      <c r="I61" s="455">
        <f>1.25*I53*I60*I52/I57</f>
        <v>0.16733823529411768</v>
      </c>
      <c r="J61" s="541" t="s">
        <v>2</v>
      </c>
      <c r="O61" s="541" t="s">
        <v>909</v>
      </c>
      <c r="P61" s="455">
        <f>1.25*P53*P60*P52/P57</f>
        <v>0.3277708102108769</v>
      </c>
      <c r="Q61" s="541" t="s">
        <v>2</v>
      </c>
    </row>
    <row r="62" spans="1:20" ht="22" customHeight="1">
      <c r="A62" s="541" t="s">
        <v>910</v>
      </c>
      <c r="B62" s="455">
        <f>(PI()*(0.8/2)^2/10000*(F55*B58+E55*B57)*'22-Verifica taglio pilastri'!$AM$6*1000)/(B57*B58*'22-Verifica taglio pilastri'!$E$16/100*'22-Verifica taglio pilastri'!$AM$7*1000)</f>
        <v>0.23096601879689138</v>
      </c>
      <c r="C62" s="541"/>
      <c r="H62" s="541" t="s">
        <v>910</v>
      </c>
      <c r="I62" s="455">
        <f>(PI()*(0.8/2)^2/10000*(L55*I58+M55*I57)*'22-Verifica taglio pilastri'!$AM$6*1000)/(I57*I58*'22-Verifica taglio pilastri'!$E$16/100*'22-Verifica taglio pilastri'!$AM$7*1000)</f>
        <v>0.32014208783044013</v>
      </c>
      <c r="J62" s="541"/>
      <c r="O62" s="541" t="s">
        <v>910</v>
      </c>
      <c r="P62" s="455">
        <f>(PI()*(0.8/2)^2/10000*(T55*P58+S55*P57)*'22-Verifica taglio pilastri'!$AM$6*1000)/(P57*P58*'22-Verifica taglio pilastri'!$E$16/100*'22-Verifica taglio pilastri'!$AM$7*1000)</f>
        <v>0.29918571160755619</v>
      </c>
      <c r="Q62" s="541"/>
    </row>
    <row r="63" spans="1:20" ht="22" customHeight="1">
      <c r="A63" s="541" t="s">
        <v>443</v>
      </c>
      <c r="B63" s="442">
        <f>IF(F55&gt;2,(E55*2)+(F55-2)*2,2*E55)</f>
        <v>8</v>
      </c>
      <c r="C63" s="442"/>
      <c r="H63" s="541" t="s">
        <v>443</v>
      </c>
      <c r="I63" s="442">
        <f>IF(M55&gt;2,(L55*2)+(M55-2)*2,2*L55)</f>
        <v>8</v>
      </c>
      <c r="J63" s="442"/>
      <c r="O63" s="541" t="s">
        <v>443</v>
      </c>
      <c r="P63" s="442">
        <f>IF(T55&gt;2,(S55*2)+(T55-2)*2,2*S55)</f>
        <v>10</v>
      </c>
      <c r="Q63" s="442"/>
    </row>
    <row r="64" spans="1:20" ht="22" customHeight="1">
      <c r="A64" s="541" t="s">
        <v>911</v>
      </c>
      <c r="B64" s="455">
        <f>B57/(F55-1)</f>
        <v>0.21199999999999997</v>
      </c>
      <c r="C64" s="442" t="s">
        <v>2</v>
      </c>
      <c r="H64" s="541" t="s">
        <v>911</v>
      </c>
      <c r="I64" s="455">
        <f>I57/(M55-1)</f>
        <v>0.21199999999999997</v>
      </c>
      <c r="J64" s="442" t="s">
        <v>2</v>
      </c>
      <c r="O64" s="541" t="s">
        <v>911</v>
      </c>
      <c r="P64" s="455">
        <f>P57/(T55-1)</f>
        <v>0.10599999999999998</v>
      </c>
      <c r="Q64" s="442" t="s">
        <v>2</v>
      </c>
    </row>
    <row r="65" spans="1:20" ht="22" customHeight="1">
      <c r="A65" s="541" t="s">
        <v>913</v>
      </c>
      <c r="B65" s="455">
        <f>1-(B63*B64^2/(6*B57*B58))</f>
        <v>0.53812636165577343</v>
      </c>
      <c r="C65" s="442"/>
      <c r="H65" s="541" t="s">
        <v>913</v>
      </c>
      <c r="I65" s="455">
        <f>1-(I63*I64^2/(6*I57*I58))</f>
        <v>0.53812636165577343</v>
      </c>
      <c r="J65" s="442"/>
      <c r="O65" s="541" t="s">
        <v>913</v>
      </c>
      <c r="P65" s="455">
        <f>1-(P63*P64^2/(6*P57*P58))</f>
        <v>0.85566448801742923</v>
      </c>
      <c r="Q65" s="442"/>
    </row>
    <row r="66" spans="1:20" ht="22" customHeight="1">
      <c r="A66" s="541" t="s">
        <v>912</v>
      </c>
      <c r="B66" s="455">
        <f>(1-'22-Verifica taglio pilastri'!$E$16/(2*B57*100))*(1-'22-Verifica taglio pilastri'!$E$16/(2*B58*100))</f>
        <v>0.71291157972622998</v>
      </c>
      <c r="C66" s="442"/>
      <c r="H66" s="541" t="s">
        <v>912</v>
      </c>
      <c r="I66" s="455">
        <f>(1-'22-Verifica taglio pilastri'!$E$16/(2*I57*100))*(1-'22-Verifica taglio pilastri'!$E$16/(2*I58*100))</f>
        <v>0.71291157972622998</v>
      </c>
      <c r="J66" s="442"/>
      <c r="O66" s="541" t="s">
        <v>912</v>
      </c>
      <c r="P66" s="455">
        <f>(1-'22-Verifica taglio pilastri'!$E$16/(2*P57*100))*(1-'22-Verifica taglio pilastri'!$E$16/(2*P58*100))</f>
        <v>0.71291157972622998</v>
      </c>
      <c r="Q66" s="442"/>
    </row>
    <row r="67" spans="1:20" ht="22" customHeight="1">
      <c r="A67" s="542" t="s">
        <v>241</v>
      </c>
      <c r="B67" s="455">
        <f>B65*B66</f>
        <v>0.38363651458034598</v>
      </c>
      <c r="C67" s="442"/>
      <c r="H67" s="542" t="s">
        <v>241</v>
      </c>
      <c r="I67" s="455">
        <f>I65*I66</f>
        <v>0.38363651458034598</v>
      </c>
      <c r="J67" s="442"/>
      <c r="O67" s="542" t="s">
        <v>241</v>
      </c>
      <c r="P67" s="455">
        <f>P65*P66</f>
        <v>0.61001312186814127</v>
      </c>
      <c r="Q67" s="442"/>
    </row>
    <row r="68" spans="1:20" ht="22" customHeight="1">
      <c r="A68" s="541" t="s">
        <v>914</v>
      </c>
      <c r="B68" s="455">
        <f>0.0035+(0.1*B67*B62)</f>
        <v>1.2360699843773809E-2</v>
      </c>
      <c r="C68" s="509"/>
      <c r="H68" s="541" t="s">
        <v>914</v>
      </c>
      <c r="I68" s="82">
        <f>0.0035+(0.1*I67*I62)</f>
        <v>1.5781819474574507E-2</v>
      </c>
      <c r="J68" s="509"/>
      <c r="O68" s="541" t="s">
        <v>914</v>
      </c>
      <c r="P68" s="455">
        <f>0.0035+(0.1*P67*P62)</f>
        <v>2.1750720995606675E-2</v>
      </c>
      <c r="Q68" s="509"/>
    </row>
    <row r="69" spans="1:20" ht="22" customHeight="1">
      <c r="A69" s="541" t="s">
        <v>916</v>
      </c>
      <c r="B69" s="455">
        <f>B68/B61</f>
        <v>0.11289168551311882</v>
      </c>
      <c r="C69" s="442" t="s">
        <v>915</v>
      </c>
      <c r="H69" s="541" t="s">
        <v>916</v>
      </c>
      <c r="I69" s="455">
        <f>I68/I61</f>
        <v>9.4310899399865214E-2</v>
      </c>
      <c r="J69" s="442" t="s">
        <v>915</v>
      </c>
      <c r="O69" s="541" t="s">
        <v>916</v>
      </c>
      <c r="P69" s="455">
        <f>P68/P61</f>
        <v>6.6359542454720061E-2</v>
      </c>
      <c r="Q69" s="442" t="s">
        <v>915</v>
      </c>
    </row>
    <row r="70" spans="1:20" ht="22" customHeight="1">
      <c r="A70" s="541" t="s">
        <v>917</v>
      </c>
      <c r="B70" s="455">
        <f>2*'17-Combinaz. schemi base travi'!$AE$10/(B53-2*B54)</f>
        <v>6.0000000000000001E-3</v>
      </c>
      <c r="C70" s="442" t="s">
        <v>915</v>
      </c>
      <c r="H70" s="541" t="s">
        <v>917</v>
      </c>
      <c r="I70" s="455">
        <f>2*'17-Combinaz. schemi base travi'!$AE$10/(I53-2*I54)</f>
        <v>6.0000000000000001E-3</v>
      </c>
      <c r="J70" s="442" t="s">
        <v>915</v>
      </c>
      <c r="O70" s="541" t="s">
        <v>917</v>
      </c>
      <c r="P70" s="455">
        <f>2*'17-Combinaz. schemi base travi'!$AE$10/(P53-2*P54)</f>
        <v>6.0000000000000001E-3</v>
      </c>
      <c r="Q70" s="442" t="s">
        <v>915</v>
      </c>
    </row>
    <row r="71" spans="1:20" ht="22" customHeight="1">
      <c r="A71" s="90" t="s">
        <v>918</v>
      </c>
      <c r="B71" s="455">
        <f>B69/B70</f>
        <v>18.815280918853137</v>
      </c>
      <c r="C71" s="442" t="str">
        <f>IF(B71&gt;=(2*'3-Parametri Spettrali'!$E$15-1)," ","!")</f>
        <v xml:space="preserve"> </v>
      </c>
      <c r="H71" s="90" t="s">
        <v>918</v>
      </c>
      <c r="I71" s="455">
        <f>I69/I70</f>
        <v>15.718483233310868</v>
      </c>
      <c r="J71" s="442" t="str">
        <f>IF(I71&gt;=(2*'3-Parametri Spettrali'!$E$15-1)," ","!")</f>
        <v xml:space="preserve"> </v>
      </c>
      <c r="O71" s="90" t="s">
        <v>918</v>
      </c>
      <c r="P71" s="455">
        <f>P69/P70</f>
        <v>11.059923742453343</v>
      </c>
      <c r="Q71" s="442" t="str">
        <f>IF(P71&gt;=(2*'3-Parametri Spettrali'!$E$15-1)," ","!")</f>
        <v xml:space="preserve"> </v>
      </c>
    </row>
    <row r="72" spans="1:20" ht="22" customHeight="1" thickBot="1"/>
    <row r="73" spans="1:20" ht="22" customHeight="1" thickBot="1">
      <c r="A73" s="933" t="s">
        <v>723</v>
      </c>
      <c r="B73" s="934">
        <f>'22-Verifica taglio pilastri'!E73</f>
        <v>0</v>
      </c>
      <c r="C73" s="935">
        <f>'22-Verifica taglio pilastri'!F73</f>
        <v>0</v>
      </c>
      <c r="E73" s="762" t="s">
        <v>954</v>
      </c>
      <c r="F73" s="763"/>
      <c r="H73" s="933" t="s">
        <v>723</v>
      </c>
      <c r="I73" s="934">
        <f>'22-Verifica taglio pilastri'!L73</f>
        <v>0</v>
      </c>
      <c r="J73" s="935" t="str">
        <f>'22-Verifica taglio pilastri'!M73</f>
        <v>Taglio agente</v>
      </c>
      <c r="L73" s="762" t="s">
        <v>954</v>
      </c>
      <c r="M73" s="763"/>
      <c r="O73" s="943" t="s">
        <v>723</v>
      </c>
      <c r="P73" s="944"/>
      <c r="Q73" s="945"/>
      <c r="S73" s="762" t="s">
        <v>954</v>
      </c>
      <c r="T73" s="763"/>
    </row>
    <row r="74" spans="1:20" ht="22" customHeight="1" thickBot="1">
      <c r="A74" s="940" t="s">
        <v>952</v>
      </c>
      <c r="B74" s="940">
        <f>'22-Verifica taglio pilastri'!K74</f>
        <v>0</v>
      </c>
      <c r="C74" s="525" t="str">
        <f>'22-Verifica taglio pilastri'!$F$5</f>
        <v>U.M.</v>
      </c>
      <c r="E74" s="776" t="str">
        <f>IF(B94&gt;=(2*'3-Parametri Spettrali'!$E$15-1),"Verificata","Non Verificata")</f>
        <v>Verificata</v>
      </c>
      <c r="F74" s="946"/>
      <c r="H74" s="940" t="s">
        <v>952</v>
      </c>
      <c r="I74" s="940" t="str">
        <f>'22-Verifica taglio pilastri'!R74</f>
        <v>[kN]</v>
      </c>
      <c r="J74" s="525" t="str">
        <f>'22-Verifica taglio pilastri'!$C$5</f>
        <v>U.M.</v>
      </c>
      <c r="L74" s="776" t="str">
        <f>IF(I94&gt;=(2*'3-Parametri Spettrali'!$E$15-1),"Verificata","Non Verificata")</f>
        <v>Verificata</v>
      </c>
      <c r="M74" s="946"/>
      <c r="O74" s="940" t="s">
        <v>952</v>
      </c>
      <c r="P74" s="940" t="str">
        <f>'22-Verifica taglio pilastri'!Y74</f>
        <v>VEd x</v>
      </c>
      <c r="Q74" s="525" t="str">
        <f>'22-Verifica taglio pilastri'!$F$5</f>
        <v>U.M.</v>
      </c>
      <c r="S74" s="776" t="str">
        <f>IF(P94&gt;=(2*'3-Parametri Spettrali'!$E$15-1),"Verificata","Non Verificata")</f>
        <v>Verificata</v>
      </c>
      <c r="T74" s="946"/>
    </row>
    <row r="75" spans="1:20" ht="22" customHeight="1">
      <c r="A75" s="526" t="str">
        <f>'22-Verifica taglio pilastri'!$D$6</f>
        <v>b</v>
      </c>
      <c r="B75" s="522">
        <f>'22-Verifica taglio pilastri'!$E$6</f>
        <v>0.3</v>
      </c>
      <c r="C75" s="526" t="str">
        <f>'22-Verifica taglio pilastri'!$F$6</f>
        <v>[m]</v>
      </c>
      <c r="H75" s="526" t="str">
        <f>'22-Verifica taglio pilastri'!$A$6</f>
        <v>b</v>
      </c>
      <c r="I75" s="522">
        <f>I52</f>
        <v>0.3</v>
      </c>
      <c r="J75" s="526" t="str">
        <f>'22-Verifica taglio pilastri'!$C$6</f>
        <v>[m]</v>
      </c>
      <c r="O75" s="526" t="str">
        <f>'22-Verifica taglio pilastri'!$D$6</f>
        <v>b</v>
      </c>
      <c r="P75" s="522">
        <f>'22-Verifica taglio pilastri'!$E$6</f>
        <v>0.3</v>
      </c>
      <c r="Q75" s="526" t="str">
        <f>'22-Verifica taglio pilastri'!$F$6</f>
        <v>[m]</v>
      </c>
    </row>
    <row r="76" spans="1:20" ht="22" customHeight="1">
      <c r="A76" s="526" t="str">
        <f>'22-Verifica taglio pilastri'!$D$7</f>
        <v>h</v>
      </c>
      <c r="B76" s="522">
        <v>0.7</v>
      </c>
      <c r="C76" s="526" t="str">
        <f>'22-Verifica taglio pilastri'!$F$7</f>
        <v>[m]</v>
      </c>
      <c r="H76" s="526" t="str">
        <f>'22-Verifica taglio pilastri'!$A$7</f>
        <v>h</v>
      </c>
      <c r="I76" s="522">
        <f>I53</f>
        <v>0.7</v>
      </c>
      <c r="J76" s="526" t="str">
        <f>'22-Verifica taglio pilastri'!$C$7</f>
        <v>[m]</v>
      </c>
      <c r="O76" s="526" t="str">
        <f>'22-Verifica taglio pilastri'!$D$7</f>
        <v>h</v>
      </c>
      <c r="P76" s="522">
        <v>0.7</v>
      </c>
      <c r="Q76" s="526" t="str">
        <f>'22-Verifica taglio pilastri'!$F$7</f>
        <v>[m]</v>
      </c>
    </row>
    <row r="77" spans="1:20" ht="22" customHeight="1">
      <c r="A77" s="526" t="str">
        <f>'22-Verifica taglio pilastri'!$D$8</f>
        <v>c</v>
      </c>
      <c r="B77" s="526">
        <f>'22-Verifica taglio pilastri'!$E$8</f>
        <v>0.04</v>
      </c>
      <c r="C77" s="526" t="str">
        <f>'22-Verifica taglio pilastri'!$F$8</f>
        <v>[m]</v>
      </c>
      <c r="E77" s="483" t="s">
        <v>920</v>
      </c>
      <c r="F77" s="483" t="s">
        <v>921</v>
      </c>
      <c r="H77" s="526" t="str">
        <f>'22-Verifica taglio pilastri'!$A$8</f>
        <v>c</v>
      </c>
      <c r="I77" s="526">
        <f>'22-Verifica taglio pilastri'!$B$8</f>
        <v>0.04</v>
      </c>
      <c r="J77" s="526" t="str">
        <f>'22-Verifica taglio pilastri'!$C$8</f>
        <v>[m]</v>
      </c>
      <c r="L77" s="483" t="s">
        <v>920</v>
      </c>
      <c r="M77" s="483" t="s">
        <v>921</v>
      </c>
      <c r="O77" s="526" t="str">
        <f>'22-Verifica taglio pilastri'!$D$8</f>
        <v>c</v>
      </c>
      <c r="P77" s="526">
        <f>'22-Verifica taglio pilastri'!$E$8</f>
        <v>0.04</v>
      </c>
      <c r="Q77" s="526" t="str">
        <f>'22-Verifica taglio pilastri'!$F$8</f>
        <v>[m]</v>
      </c>
      <c r="S77" s="483" t="s">
        <v>920</v>
      </c>
      <c r="T77" s="483" t="s">
        <v>921</v>
      </c>
    </row>
    <row r="78" spans="1:20" ht="22" customHeight="1">
      <c r="A78" s="526" t="str">
        <f>'22-Verifica taglio pilastri'!$D$9</f>
        <v>d</v>
      </c>
      <c r="B78" s="522">
        <f>B76-B77</f>
        <v>0.65999999999999992</v>
      </c>
      <c r="C78" s="526" t="str">
        <f>'22-Verifica taglio pilastri'!$F$9</f>
        <v>[m]</v>
      </c>
      <c r="E78" s="442">
        <v>4</v>
      </c>
      <c r="F78" s="442">
        <v>2</v>
      </c>
      <c r="H78" s="526" t="str">
        <f>'22-Verifica taglio pilastri'!$A$9</f>
        <v>d</v>
      </c>
      <c r="I78" s="522">
        <f>I76-I77</f>
        <v>0.65999999999999992</v>
      </c>
      <c r="J78" s="526" t="str">
        <f>'22-Verifica taglio pilastri'!$C$9</f>
        <v>[m]</v>
      </c>
      <c r="L78" s="442">
        <v>4</v>
      </c>
      <c r="M78" s="442">
        <v>2</v>
      </c>
      <c r="O78" s="526" t="str">
        <f>'22-Verifica taglio pilastri'!$D$9</f>
        <v>d</v>
      </c>
      <c r="P78" s="522">
        <f>P76-P77</f>
        <v>0.65999999999999992</v>
      </c>
      <c r="Q78" s="526" t="str">
        <f>'22-Verifica taglio pilastri'!$F$9</f>
        <v>[m]</v>
      </c>
      <c r="S78" s="442">
        <v>6</v>
      </c>
      <c r="T78" s="442">
        <v>4</v>
      </c>
    </row>
    <row r="79" spans="1:20" ht="22" customHeight="1">
      <c r="A79" s="526" t="s">
        <v>890</v>
      </c>
      <c r="B79" s="522">
        <f>F78*PI()*(0.8/2)^2</f>
        <v>1.0053096491487339</v>
      </c>
      <c r="C79" s="526" t="s">
        <v>891</v>
      </c>
      <c r="H79" s="526" t="s">
        <v>890</v>
      </c>
      <c r="I79" s="522">
        <f>M78*PI()*(0.8/2)^2</f>
        <v>1.0053096491487339</v>
      </c>
      <c r="J79" s="526" t="s">
        <v>891</v>
      </c>
      <c r="O79" s="526" t="s">
        <v>890</v>
      </c>
      <c r="P79" s="522">
        <f>T78*PI()*(0.8/2)^2</f>
        <v>2.0106192982974678</v>
      </c>
      <c r="Q79" s="526" t="s">
        <v>891</v>
      </c>
    </row>
    <row r="80" spans="1:20" ht="22" customHeight="1">
      <c r="A80" s="526" t="s">
        <v>906</v>
      </c>
      <c r="B80" s="526">
        <f>B75-2*B77-2*0.004</f>
        <v>0.21199999999999997</v>
      </c>
      <c r="C80" s="526" t="str">
        <f>'22-Verifica taglio pilastri'!$F$11</f>
        <v>[m]</v>
      </c>
      <c r="H80" s="526" t="s">
        <v>906</v>
      </c>
      <c r="I80" s="526">
        <f>I75-2*I77-2*0.004</f>
        <v>0.21199999999999997</v>
      </c>
      <c r="J80" s="526" t="str">
        <f>'22-Verifica taglio pilastri'!$C$11</f>
        <v>[m]</v>
      </c>
      <c r="O80" s="526" t="s">
        <v>906</v>
      </c>
      <c r="P80" s="526">
        <f>P75-2*P77-2*0.004</f>
        <v>0.21199999999999997</v>
      </c>
      <c r="Q80" s="526" t="str">
        <f>'22-Verifica taglio pilastri'!$F$11</f>
        <v>[m]</v>
      </c>
    </row>
    <row r="81" spans="1:20" ht="22" customHeight="1">
      <c r="A81" s="526" t="s">
        <v>907</v>
      </c>
      <c r="B81" s="442">
        <f>B76-2*B77-2*0.004</f>
        <v>0.61199999999999999</v>
      </c>
      <c r="C81" s="526" t="s">
        <v>2</v>
      </c>
      <c r="H81" s="526" t="s">
        <v>907</v>
      </c>
      <c r="I81" s="442">
        <f>I76-2*I77-2*0.004</f>
        <v>0.61199999999999999</v>
      </c>
      <c r="J81" s="526" t="s">
        <v>2</v>
      </c>
      <c r="O81" s="526" t="s">
        <v>907</v>
      </c>
      <c r="P81" s="442">
        <f>P76-2*P77-2*0.004</f>
        <v>0.61199999999999999</v>
      </c>
      <c r="Q81" s="526" t="s">
        <v>2</v>
      </c>
    </row>
    <row r="82" spans="1:20" ht="22" customHeight="1">
      <c r="A82" s="541" t="s">
        <v>908</v>
      </c>
      <c r="B82" s="455">
        <f>AVERAGE('21-Pilastri studiati'!AJ18,'21-Pilastri studiati'!AK18)</f>
        <v>358.298</v>
      </c>
      <c r="C82" s="526" t="s">
        <v>2</v>
      </c>
      <c r="H82" s="541" t="s">
        <v>908</v>
      </c>
      <c r="I82" s="455">
        <f>AVERAGE('21-Pilastri studiati'!AF43,'21-Pilastri studiati'!AG43)</f>
        <v>542.18399999999997</v>
      </c>
      <c r="J82" s="526" t="s">
        <v>2</v>
      </c>
      <c r="O82" s="541" t="s">
        <v>908</v>
      </c>
      <c r="P82" s="455">
        <f>AVERAGE('21-Pilastri studiati'!AJ68,'21-Pilastri studiati'!AK68)</f>
        <v>1073.6079999999999</v>
      </c>
      <c r="Q82" s="526" t="s">
        <v>2</v>
      </c>
    </row>
    <row r="83" spans="1:20" ht="22" customHeight="1">
      <c r="A83" s="542" t="s">
        <v>443</v>
      </c>
      <c r="B83" s="455">
        <f>'23a-Verifica duttilità'!B82/(B75*B76*'22-Verifica taglio pilastri'!$AM$7*1000)</f>
        <v>0.12043630252100843</v>
      </c>
      <c r="C83" s="509"/>
      <c r="H83" s="542" t="s">
        <v>443</v>
      </c>
      <c r="I83" s="455">
        <f>'23a-Verifica duttilità'!I82/(I75*I76*'22-Verifica taglio pilastri'!$AM$7*1000)</f>
        <v>0.18224672268907566</v>
      </c>
      <c r="J83" s="509"/>
      <c r="O83" s="542" t="s">
        <v>443</v>
      </c>
      <c r="P83" s="455">
        <f>'23a-Verifica duttilità'!P82/(P75*P76*'22-Verifica taglio pilastri'!$AM$7*1000)</f>
        <v>0.36087663865546221</v>
      </c>
      <c r="Q83" s="509"/>
    </row>
    <row r="84" spans="1:20" ht="22" customHeight="1">
      <c r="A84" s="541" t="s">
        <v>909</v>
      </c>
      <c r="B84" s="455">
        <f>1.25*B76*B83*B75/B80</f>
        <v>0.1491251387347392</v>
      </c>
      <c r="C84" s="541" t="s">
        <v>2</v>
      </c>
      <c r="H84" s="541" t="s">
        <v>909</v>
      </c>
      <c r="I84" s="455">
        <f>1.25*I76*I83*I75/I80</f>
        <v>0.22565926748057721</v>
      </c>
      <c r="J84" s="541" t="s">
        <v>2</v>
      </c>
      <c r="O84" s="541" t="s">
        <v>909</v>
      </c>
      <c r="P84" s="455">
        <f>1.25*P76*P83*P75/P80</f>
        <v>0.44684017758046629</v>
      </c>
      <c r="Q84" s="541" t="s">
        <v>2</v>
      </c>
    </row>
    <row r="85" spans="1:20" ht="22" customHeight="1">
      <c r="A85" s="541" t="s">
        <v>910</v>
      </c>
      <c r="B85" s="455">
        <f>(PI()*(0.8/2)^2/10000*(F78*B81+E78*B80)*'22-Verifica taglio pilastri'!$AM$6*1000)/(B80*B81*'22-Verifica taglio pilastri'!$E$16/100*'22-Verifica taglio pilastri'!$AM$7*1000)</f>
        <v>0.23096601879689138</v>
      </c>
      <c r="C85" s="541"/>
      <c r="H85" s="541" t="s">
        <v>910</v>
      </c>
      <c r="I85" s="455">
        <f>(PI()*(0.8/2)^2/10000*(L78*I81+M78*I80)*'22-Verifica taglio pilastri'!$AM$6*1000)/(I80*I81*'22-Verifica taglio pilastri'!$E$16/100*'22-Verifica taglio pilastri'!$AM$7*1000)</f>
        <v>0.32014208783044013</v>
      </c>
      <c r="J85" s="541"/>
      <c r="O85" s="541" t="s">
        <v>910</v>
      </c>
      <c r="P85" s="455">
        <f>(PI()*(0.8/2)^2/10000*(T78*P81+S78*P80)*'22-Verifica taglio pilastri'!$AM$6*1000)/(P80*P81*'22-Verifica taglio pilastri'!$E$16/100*'22-Verifica taglio pilastri'!$AM$7*1000)</f>
        <v>0.41466872100600183</v>
      </c>
      <c r="Q85" s="541"/>
    </row>
    <row r="86" spans="1:20" ht="22" customHeight="1">
      <c r="A86" s="541" t="s">
        <v>443</v>
      </c>
      <c r="B86" s="442">
        <f>IF(F78&gt;2,(E78*2)+(F78-2)*2,2*E78)</f>
        <v>8</v>
      </c>
      <c r="C86" s="442"/>
      <c r="H86" s="541" t="s">
        <v>443</v>
      </c>
      <c r="I86" s="442">
        <f>IF(M78&gt;2,(L78*2)+(M78-2)*2,2*L78)</f>
        <v>8</v>
      </c>
      <c r="J86" s="442"/>
      <c r="O86" s="541" t="s">
        <v>443</v>
      </c>
      <c r="P86" s="442">
        <f>IF(T78&gt;2,(S78*2)+(T78-2)*2,2*S78)</f>
        <v>16</v>
      </c>
      <c r="Q86" s="442"/>
    </row>
    <row r="87" spans="1:20" ht="22" customHeight="1">
      <c r="A87" s="541" t="s">
        <v>911</v>
      </c>
      <c r="B87" s="455">
        <f>B80/(F78-1)</f>
        <v>0.21199999999999997</v>
      </c>
      <c r="C87" s="442" t="s">
        <v>2</v>
      </c>
      <c r="H87" s="541" t="s">
        <v>911</v>
      </c>
      <c r="I87" s="455">
        <f>I80/(M78-1)</f>
        <v>0.21199999999999997</v>
      </c>
      <c r="J87" s="442" t="s">
        <v>2</v>
      </c>
      <c r="O87" s="541" t="s">
        <v>911</v>
      </c>
      <c r="P87" s="455">
        <f>P80/(T78-1)</f>
        <v>7.0666666666666655E-2</v>
      </c>
      <c r="Q87" s="442" t="s">
        <v>2</v>
      </c>
    </row>
    <row r="88" spans="1:20" ht="22" customHeight="1">
      <c r="A88" s="541" t="s">
        <v>913</v>
      </c>
      <c r="B88" s="455">
        <f>1-(B86*B87^2/(6*B80*B81))</f>
        <v>0.53812636165577343</v>
      </c>
      <c r="C88" s="442"/>
      <c r="H88" s="541" t="s">
        <v>913</v>
      </c>
      <c r="I88" s="455">
        <f>1-(I86*I87^2/(6*I80*I81))</f>
        <v>0.53812636165577343</v>
      </c>
      <c r="J88" s="442"/>
      <c r="O88" s="541" t="s">
        <v>913</v>
      </c>
      <c r="P88" s="455">
        <f>1-(P86*P87^2/(6*P80*P81))</f>
        <v>0.89736141370128297</v>
      </c>
      <c r="Q88" s="442"/>
    </row>
    <row r="89" spans="1:20" ht="22" customHeight="1">
      <c r="A89" s="541" t="s">
        <v>912</v>
      </c>
      <c r="B89" s="455">
        <f>(1-'22-Verifica taglio pilastri'!$E$16/(2*B80*100))*(1-'22-Verifica taglio pilastri'!$E$16/(2*B81*100))</f>
        <v>0.71291157972622998</v>
      </c>
      <c r="C89" s="442"/>
      <c r="H89" s="541" t="s">
        <v>912</v>
      </c>
      <c r="I89" s="455">
        <f>(1-'22-Verifica taglio pilastri'!$E$16/(2*I80*100))*(1-'22-Verifica taglio pilastri'!$E$16/(2*I81*100))</f>
        <v>0.71291157972622998</v>
      </c>
      <c r="J89" s="442"/>
      <c r="O89" s="541" t="s">
        <v>912</v>
      </c>
      <c r="P89" s="455">
        <f>(1-'22-Verifica taglio pilastri'!$E$16/(2*P80*100))*(1-'22-Verifica taglio pilastri'!$E$16/(2*P81*100))</f>
        <v>0.71291157972622998</v>
      </c>
      <c r="Q89" s="442"/>
    </row>
    <row r="90" spans="1:20" ht="22" customHeight="1">
      <c r="A90" s="542" t="s">
        <v>241</v>
      </c>
      <c r="B90" s="455">
        <f>B88*B89</f>
        <v>0.38363651458034598</v>
      </c>
      <c r="C90" s="442"/>
      <c r="H90" s="542" t="s">
        <v>241</v>
      </c>
      <c r="I90" s="455">
        <f>I88*I89</f>
        <v>0.38363651458034598</v>
      </c>
      <c r="J90" s="442"/>
      <c r="O90" s="542" t="s">
        <v>241</v>
      </c>
      <c r="P90" s="455">
        <f>P88*P89</f>
        <v>0.63973934302714464</v>
      </c>
      <c r="Q90" s="442"/>
    </row>
    <row r="91" spans="1:20" ht="22" customHeight="1">
      <c r="A91" s="541" t="s">
        <v>914</v>
      </c>
      <c r="B91" s="455">
        <f>0.0035+(0.1*B90*B85)</f>
        <v>1.2360699843773809E-2</v>
      </c>
      <c r="C91" s="509"/>
      <c r="H91" s="541" t="s">
        <v>914</v>
      </c>
      <c r="I91" s="82">
        <f>0.0035+(0.1*I90*I85)</f>
        <v>1.5781819474574507E-2</v>
      </c>
      <c r="J91" s="509"/>
      <c r="O91" s="541" t="s">
        <v>914</v>
      </c>
      <c r="P91" s="455">
        <f>0.0035+(0.1*P90*P85)</f>
        <v>3.0027989515028594E-2</v>
      </c>
      <c r="Q91" s="509"/>
    </row>
    <row r="92" spans="1:20" ht="22" customHeight="1">
      <c r="A92" s="541" t="s">
        <v>916</v>
      </c>
      <c r="B92" s="455">
        <f>B91/B84</f>
        <v>8.2888102895654459E-2</v>
      </c>
      <c r="C92" s="442" t="s">
        <v>915</v>
      </c>
      <c r="H92" s="541" t="s">
        <v>916</v>
      </c>
      <c r="I92" s="455">
        <f>I91/I84</f>
        <v>6.9936500507043739E-2</v>
      </c>
      <c r="J92" s="442" t="s">
        <v>915</v>
      </c>
      <c r="O92" s="541" t="s">
        <v>916</v>
      </c>
      <c r="P92" s="455">
        <f>P91/P84</f>
        <v>6.720073758278193E-2</v>
      </c>
      <c r="Q92" s="442" t="s">
        <v>915</v>
      </c>
    </row>
    <row r="93" spans="1:20" ht="22" customHeight="1">
      <c r="A93" s="541" t="s">
        <v>917</v>
      </c>
      <c r="B93" s="455">
        <f>2*'17-Combinaz. schemi base travi'!$AE$10/(B76-2*B77)</f>
        <v>6.0000000000000001E-3</v>
      </c>
      <c r="C93" s="442" t="s">
        <v>915</v>
      </c>
      <c r="H93" s="541" t="s">
        <v>917</v>
      </c>
      <c r="I93" s="455">
        <f>2*'17-Combinaz. schemi base travi'!$AE$10/(I76-2*I77)</f>
        <v>6.0000000000000001E-3</v>
      </c>
      <c r="J93" s="442" t="s">
        <v>915</v>
      </c>
      <c r="O93" s="541" t="s">
        <v>917</v>
      </c>
      <c r="P93" s="455">
        <f>2*'17-Combinaz. schemi base travi'!$AE$10/(P76-2*P77)</f>
        <v>6.0000000000000001E-3</v>
      </c>
      <c r="Q93" s="442" t="s">
        <v>915</v>
      </c>
    </row>
    <row r="94" spans="1:20" ht="22" customHeight="1">
      <c r="A94" s="90" t="s">
        <v>918</v>
      </c>
      <c r="B94" s="455">
        <f>B92/B93</f>
        <v>13.814683815942409</v>
      </c>
      <c r="C94" s="442" t="str">
        <f>IF(B94&gt;=(2*'3-Parametri Spettrali'!$E$15-1)," ","!")</f>
        <v xml:space="preserve"> </v>
      </c>
      <c r="H94" s="90" t="s">
        <v>918</v>
      </c>
      <c r="I94" s="455">
        <f>I92/I93</f>
        <v>11.656083417840623</v>
      </c>
      <c r="J94" s="442" t="str">
        <f>IF(I94&gt;=(2*'3-Parametri Spettrali'!$E$15-1)," ","!")</f>
        <v xml:space="preserve"> </v>
      </c>
      <c r="O94" s="90" t="s">
        <v>918</v>
      </c>
      <c r="P94" s="455">
        <f>P92/P93</f>
        <v>11.200122930463655</v>
      </c>
      <c r="Q94" s="442" t="str">
        <f>IF(P94&gt;=(2*'3-Parametri Spettrali'!$E$15-1)," ","!")</f>
        <v xml:space="preserve"> </v>
      </c>
    </row>
    <row r="95" spans="1:20" ht="22" customHeight="1" thickBot="1"/>
    <row r="96" spans="1:20" ht="22" customHeight="1" thickBot="1">
      <c r="A96" s="933" t="s">
        <v>724</v>
      </c>
      <c r="B96" s="934">
        <f>'22-Verifica taglio pilastri'!E96</f>
        <v>9.6000000000000014</v>
      </c>
      <c r="C96" s="935" t="str">
        <f>'22-Verifica taglio pilastri'!F96</f>
        <v>[cm]</v>
      </c>
      <c r="E96" s="762" t="s">
        <v>954</v>
      </c>
      <c r="F96" s="763"/>
      <c r="H96" s="933" t="s">
        <v>724</v>
      </c>
      <c r="I96" s="934">
        <f>'22-Verifica taglio pilastri'!L96</f>
        <v>0</v>
      </c>
      <c r="J96" s="935" t="str">
        <f>'22-Verifica taglio pilastri'!M96</f>
        <v>s</v>
      </c>
      <c r="L96" s="762" t="s">
        <v>954</v>
      </c>
      <c r="M96" s="763"/>
      <c r="O96" s="943" t="s">
        <v>724</v>
      </c>
      <c r="P96" s="944"/>
      <c r="Q96" s="945"/>
      <c r="S96" s="762" t="s">
        <v>954</v>
      </c>
      <c r="T96" s="763"/>
    </row>
    <row r="97" spans="1:20" ht="22" customHeight="1" thickBot="1">
      <c r="A97" s="940" t="s">
        <v>952</v>
      </c>
      <c r="B97" s="940">
        <f>'22-Verifica taglio pilastri'!K97</f>
        <v>0</v>
      </c>
      <c r="C97" s="525" t="str">
        <f>'22-Verifica taglio pilastri'!$F$5</f>
        <v>U.M.</v>
      </c>
      <c r="E97" s="776" t="str">
        <f>IF(B117&gt;=(2*'3-Parametri Spettrali'!$E$15-1),"Verificata","Non Verificata")</f>
        <v>Verificata</v>
      </c>
      <c r="F97" s="946"/>
      <c r="H97" s="940" t="s">
        <v>952</v>
      </c>
      <c r="I97" s="940">
        <f>'22-Verifica taglio pilastri'!R97</f>
        <v>0</v>
      </c>
      <c r="J97" s="525" t="str">
        <f>'22-Verifica taglio pilastri'!$C$5</f>
        <v>U.M.</v>
      </c>
      <c r="L97" s="776" t="str">
        <f>IF(I117&gt;=(2*'3-Parametri Spettrali'!$E$15-1),"Verificata","Non Verificata")</f>
        <v>Verificata</v>
      </c>
      <c r="M97" s="946"/>
      <c r="O97" s="940" t="s">
        <v>952</v>
      </c>
      <c r="P97" s="940" t="str">
        <f>'22-Verifica taglio pilastri'!Y97</f>
        <v>Taglio compressione</v>
      </c>
      <c r="Q97" s="525" t="str">
        <f>'22-Verifica taglio pilastri'!$F$5</f>
        <v>U.M.</v>
      </c>
      <c r="S97" s="776" t="str">
        <f>IF(P117&gt;=(2*'3-Parametri Spettrali'!$E$15-1),"Verificata","Non Verificata")</f>
        <v>Verificata</v>
      </c>
      <c r="T97" s="946"/>
    </row>
    <row r="98" spans="1:20" ht="22" customHeight="1">
      <c r="A98" s="526" t="str">
        <f>'22-Verifica taglio pilastri'!$D$6</f>
        <v>b</v>
      </c>
      <c r="B98" s="522">
        <f>'22-Verifica taglio pilastri'!$E$6</f>
        <v>0.3</v>
      </c>
      <c r="C98" s="526" t="str">
        <f>'22-Verifica taglio pilastri'!$F$6</f>
        <v>[m]</v>
      </c>
      <c r="H98" s="526" t="str">
        <f>'22-Verifica taglio pilastri'!$A$6</f>
        <v>b</v>
      </c>
      <c r="I98" s="522">
        <f>I75</f>
        <v>0.3</v>
      </c>
      <c r="J98" s="526" t="str">
        <f>'22-Verifica taglio pilastri'!$C$6</f>
        <v>[m]</v>
      </c>
      <c r="O98" s="526" t="str">
        <f>'22-Verifica taglio pilastri'!$D$6</f>
        <v>b</v>
      </c>
      <c r="P98" s="522">
        <f>'22-Verifica taglio pilastri'!$E$6</f>
        <v>0.3</v>
      </c>
      <c r="Q98" s="526" t="str">
        <f>'22-Verifica taglio pilastri'!$F$6</f>
        <v>[m]</v>
      </c>
    </row>
    <row r="99" spans="1:20" ht="22" customHeight="1">
      <c r="A99" s="526" t="str">
        <f>'22-Verifica taglio pilastri'!$D$7</f>
        <v>h</v>
      </c>
      <c r="B99" s="522">
        <v>0.7</v>
      </c>
      <c r="C99" s="526" t="str">
        <f>'22-Verifica taglio pilastri'!$F$7</f>
        <v>[m]</v>
      </c>
      <c r="H99" s="526" t="str">
        <f>'22-Verifica taglio pilastri'!$A$7</f>
        <v>h</v>
      </c>
      <c r="I99" s="522">
        <f>I76</f>
        <v>0.7</v>
      </c>
      <c r="J99" s="526" t="str">
        <f>'22-Verifica taglio pilastri'!$C$7</f>
        <v>[m]</v>
      </c>
      <c r="O99" s="526" t="str">
        <f>'22-Verifica taglio pilastri'!$D$7</f>
        <v>h</v>
      </c>
      <c r="P99" s="522">
        <v>0.7</v>
      </c>
      <c r="Q99" s="526" t="str">
        <f>'22-Verifica taglio pilastri'!$F$7</f>
        <v>[m]</v>
      </c>
    </row>
    <row r="100" spans="1:20" ht="22" customHeight="1">
      <c r="A100" s="526" t="str">
        <f>'22-Verifica taglio pilastri'!$D$8</f>
        <v>c</v>
      </c>
      <c r="B100" s="526">
        <f>'22-Verifica taglio pilastri'!$E$8</f>
        <v>0.04</v>
      </c>
      <c r="C100" s="526" t="str">
        <f>'22-Verifica taglio pilastri'!$F$8</f>
        <v>[m]</v>
      </c>
      <c r="E100" s="483" t="s">
        <v>920</v>
      </c>
      <c r="F100" s="483" t="s">
        <v>921</v>
      </c>
      <c r="H100" s="526" t="str">
        <f>'22-Verifica taglio pilastri'!$A$8</f>
        <v>c</v>
      </c>
      <c r="I100" s="526">
        <f>'22-Verifica taglio pilastri'!$B$8</f>
        <v>0.04</v>
      </c>
      <c r="J100" s="526" t="str">
        <f>'22-Verifica taglio pilastri'!$C$8</f>
        <v>[m]</v>
      </c>
      <c r="L100" s="483" t="s">
        <v>920</v>
      </c>
      <c r="M100" s="483" t="s">
        <v>921</v>
      </c>
      <c r="O100" s="526" t="str">
        <f>'22-Verifica taglio pilastri'!$D$8</f>
        <v>c</v>
      </c>
      <c r="P100" s="526">
        <f>'22-Verifica taglio pilastri'!$E$8</f>
        <v>0.04</v>
      </c>
      <c r="Q100" s="526" t="str">
        <f>'22-Verifica taglio pilastri'!$F$8</f>
        <v>[m]</v>
      </c>
      <c r="S100" s="483" t="s">
        <v>920</v>
      </c>
      <c r="T100" s="483" t="s">
        <v>921</v>
      </c>
    </row>
    <row r="101" spans="1:20" ht="22" customHeight="1">
      <c r="A101" s="526" t="str">
        <f>'22-Verifica taglio pilastri'!$D$9</f>
        <v>d</v>
      </c>
      <c r="B101" s="522">
        <f>B99-B100</f>
        <v>0.65999999999999992</v>
      </c>
      <c r="C101" s="526" t="str">
        <f>'22-Verifica taglio pilastri'!$F$9</f>
        <v>[m]</v>
      </c>
      <c r="E101" s="442">
        <v>4</v>
      </c>
      <c r="F101" s="442">
        <v>2</v>
      </c>
      <c r="H101" s="526" t="str">
        <f>'22-Verifica taglio pilastri'!$A$9</f>
        <v>d</v>
      </c>
      <c r="I101" s="522">
        <f>I99-I100</f>
        <v>0.65999999999999992</v>
      </c>
      <c r="J101" s="526" t="str">
        <f>'22-Verifica taglio pilastri'!$C$9</f>
        <v>[m]</v>
      </c>
      <c r="L101" s="442">
        <v>4</v>
      </c>
      <c r="M101" s="442">
        <v>3</v>
      </c>
      <c r="O101" s="526" t="str">
        <f>'22-Verifica taglio pilastri'!$D$9</f>
        <v>d</v>
      </c>
      <c r="P101" s="522">
        <f>P99-P100</f>
        <v>0.65999999999999992</v>
      </c>
      <c r="Q101" s="526" t="str">
        <f>'22-Verifica taglio pilastri'!$F$9</f>
        <v>[m]</v>
      </c>
      <c r="S101" s="442">
        <v>8</v>
      </c>
      <c r="T101" s="442">
        <v>5</v>
      </c>
    </row>
    <row r="102" spans="1:20" ht="22" customHeight="1">
      <c r="A102" s="526" t="s">
        <v>890</v>
      </c>
      <c r="B102" s="522">
        <f>F101*PI()*(0.8/2)^2</f>
        <v>1.0053096491487339</v>
      </c>
      <c r="C102" s="526" t="s">
        <v>891</v>
      </c>
      <c r="H102" s="526" t="s">
        <v>890</v>
      </c>
      <c r="I102" s="522">
        <f>M101*PI()*(0.8/2)^2</f>
        <v>1.5079644737231011</v>
      </c>
      <c r="J102" s="526" t="s">
        <v>891</v>
      </c>
      <c r="O102" s="526" t="s">
        <v>890</v>
      </c>
      <c r="P102" s="522">
        <f>T101*PI()*(0.8/2)^2</f>
        <v>2.5132741228718349</v>
      </c>
      <c r="Q102" s="526" t="s">
        <v>891</v>
      </c>
    </row>
    <row r="103" spans="1:20" ht="22" customHeight="1">
      <c r="A103" s="526" t="s">
        <v>906</v>
      </c>
      <c r="B103" s="526">
        <f>B98-2*B100-2*0.004</f>
        <v>0.21199999999999997</v>
      </c>
      <c r="C103" s="526" t="str">
        <f>'22-Verifica taglio pilastri'!$F$11</f>
        <v>[m]</v>
      </c>
      <c r="H103" s="526" t="s">
        <v>906</v>
      </c>
      <c r="I103" s="526">
        <f>I98-2*I100-2*0.004</f>
        <v>0.21199999999999997</v>
      </c>
      <c r="J103" s="526" t="str">
        <f>'22-Verifica taglio pilastri'!$C$11</f>
        <v>[m]</v>
      </c>
      <c r="O103" s="526" t="s">
        <v>906</v>
      </c>
      <c r="P103" s="526">
        <f>P98-2*P100-2*0.004</f>
        <v>0.21199999999999997</v>
      </c>
      <c r="Q103" s="526" t="str">
        <f>'22-Verifica taglio pilastri'!$F$11</f>
        <v>[m]</v>
      </c>
    </row>
    <row r="104" spans="1:20" ht="22" customHeight="1">
      <c r="A104" s="526" t="s">
        <v>907</v>
      </c>
      <c r="B104" s="442">
        <f>B99-2*B100-2*0.004</f>
        <v>0.61199999999999999</v>
      </c>
      <c r="C104" s="526" t="s">
        <v>2</v>
      </c>
      <c r="H104" s="526" t="s">
        <v>907</v>
      </c>
      <c r="I104" s="442">
        <f>I99-2*I100-2*0.004</f>
        <v>0.61199999999999999</v>
      </c>
      <c r="J104" s="526" t="s">
        <v>2</v>
      </c>
      <c r="O104" s="526" t="s">
        <v>907</v>
      </c>
      <c r="P104" s="442">
        <f>P99-2*P100-2*0.004</f>
        <v>0.61199999999999999</v>
      </c>
      <c r="Q104" s="526" t="s">
        <v>2</v>
      </c>
    </row>
    <row r="105" spans="1:20" ht="22" customHeight="1">
      <c r="A105" s="541" t="s">
        <v>908</v>
      </c>
      <c r="B105" s="455">
        <f>AVERAGE('21-Pilastri studiati'!AJ22,'21-Pilastri studiati'!AK22)</f>
        <v>450.1</v>
      </c>
      <c r="C105" s="526" t="s">
        <v>2</v>
      </c>
      <c r="H105" s="541" t="s">
        <v>908</v>
      </c>
      <c r="I105" s="455">
        <f>AVERAGE('21-Pilastri studiati'!AF47,'21-Pilastri studiati'!AG47)</f>
        <v>678.50599999999997</v>
      </c>
      <c r="J105" s="526" t="s">
        <v>2</v>
      </c>
      <c r="O105" s="541" t="s">
        <v>908</v>
      </c>
      <c r="P105" s="455">
        <f>AVERAGE('21-Pilastri studiati'!AJ72,'21-Pilastri studiati'!AK72)</f>
        <v>1363.088</v>
      </c>
      <c r="Q105" s="526" t="s">
        <v>2</v>
      </c>
    </row>
    <row r="106" spans="1:20" ht="22" customHeight="1">
      <c r="A106" s="542" t="s">
        <v>443</v>
      </c>
      <c r="B106" s="455">
        <f>'23a-Verifica duttilità'!B105/(B98*B99*'22-Verifica taglio pilastri'!$AM$7*1000)</f>
        <v>0.15129411764705886</v>
      </c>
      <c r="C106" s="509"/>
      <c r="H106" s="542" t="s">
        <v>443</v>
      </c>
      <c r="I106" s="455">
        <f>'23a-Verifica duttilità'!I105/(I98*I99*'22-Verifica taglio pilastri'!$AM$7*1000)</f>
        <v>0.22806924369747902</v>
      </c>
      <c r="J106" s="509"/>
      <c r="O106" s="542" t="s">
        <v>443</v>
      </c>
      <c r="P106" s="455">
        <f>'23a-Verifica duttilità'!P105/(P98*P99*'22-Verifica taglio pilastri'!$AM$7*1000)</f>
        <v>0.45818084033613449</v>
      </c>
      <c r="Q106" s="509"/>
    </row>
    <row r="107" spans="1:20" ht="22" customHeight="1">
      <c r="A107" s="541" t="s">
        <v>909</v>
      </c>
      <c r="B107" s="455">
        <f>1.25*B99*B106*B98/B103</f>
        <v>0.18733351831298564</v>
      </c>
      <c r="C107" s="541" t="s">
        <v>2</v>
      </c>
      <c r="H107" s="541" t="s">
        <v>909</v>
      </c>
      <c r="I107" s="455">
        <f>1.25*I99*I106*I98/I103</f>
        <v>0.2823970588235295</v>
      </c>
      <c r="J107" s="541" t="s">
        <v>2</v>
      </c>
      <c r="O107" s="541" t="s">
        <v>909</v>
      </c>
      <c r="P107" s="455">
        <f>1.25*P99*P106*P98/P103</f>
        <v>0.56732297447280811</v>
      </c>
      <c r="Q107" s="541" t="s">
        <v>2</v>
      </c>
    </row>
    <row r="108" spans="1:20" ht="22" customHeight="1">
      <c r="A108" s="541" t="s">
        <v>910</v>
      </c>
      <c r="B108" s="455">
        <f>(PI()*(0.8/2)^2/10000*(F101*B104+E101*B103)*'22-Verifica taglio pilastri'!$AM$6*1000)/(B103*B104*'22-Verifica taglio pilastri'!$E$16/100*'22-Verifica taglio pilastri'!$AM$7*1000)</f>
        <v>0.23096601879689138</v>
      </c>
      <c r="C108" s="541"/>
      <c r="H108" s="541" t="s">
        <v>910</v>
      </c>
      <c r="I108" s="455">
        <f>(PI()*(0.8/2)^2/10000*(L101*I104+M101*I103)*'22-Verifica taglio pilastri'!$AM$6*1000)/(I103*I104*'22-Verifica taglio pilastri'!$E$16/100*'22-Verifica taglio pilastri'!$AM$7*1000)</f>
        <v>0.34377374612433054</v>
      </c>
      <c r="J108" s="541"/>
      <c r="O108" s="541" t="s">
        <v>910</v>
      </c>
      <c r="P108" s="455">
        <f>(PI()*(0.8/2)^2/10000*(T101*P104+S101*P103)*'22-Verifica taglio pilastri'!$AM$6*1000)/(P103*P104*'22-Verifica taglio pilastri'!$E$16/100*'22-Verifica taglio pilastri'!$AM$7*1000)</f>
        <v>0.53015173040444763</v>
      </c>
      <c r="Q108" s="541"/>
    </row>
    <row r="109" spans="1:20" ht="22" customHeight="1">
      <c r="A109" s="541" t="s">
        <v>443</v>
      </c>
      <c r="B109" s="442">
        <f>IF(F101&gt;2,(E101*2)+(F101-2)*2,2*E101)</f>
        <v>8</v>
      </c>
      <c r="C109" s="442"/>
      <c r="H109" s="541" t="s">
        <v>443</v>
      </c>
      <c r="I109" s="442">
        <f>IF(M101&gt;2,(L101*2)+(M101-2)*2,2*L101)</f>
        <v>10</v>
      </c>
      <c r="J109" s="442"/>
      <c r="O109" s="541" t="s">
        <v>443</v>
      </c>
      <c r="P109" s="442">
        <f>IF(T101&gt;2,(S101*2)+(T101-2)*2,2*S101)</f>
        <v>22</v>
      </c>
      <c r="Q109" s="442"/>
    </row>
    <row r="110" spans="1:20" ht="22" customHeight="1">
      <c r="A110" s="541" t="s">
        <v>911</v>
      </c>
      <c r="B110" s="455">
        <f>B103/(F101-1)</f>
        <v>0.21199999999999997</v>
      </c>
      <c r="C110" s="442" t="s">
        <v>2</v>
      </c>
      <c r="H110" s="541" t="s">
        <v>911</v>
      </c>
      <c r="I110" s="455">
        <f>I103/(M101-1)</f>
        <v>0.10599999999999998</v>
      </c>
      <c r="J110" s="442" t="s">
        <v>2</v>
      </c>
      <c r="O110" s="541" t="s">
        <v>911</v>
      </c>
      <c r="P110" s="455">
        <f>P103/(T101-1)</f>
        <v>5.2999999999999992E-2</v>
      </c>
      <c r="Q110" s="442" t="s">
        <v>2</v>
      </c>
    </row>
    <row r="111" spans="1:20" ht="22" customHeight="1">
      <c r="A111" s="541" t="s">
        <v>913</v>
      </c>
      <c r="B111" s="455">
        <f>1-(B109*B110^2/(6*B103*B104))</f>
        <v>0.53812636165577343</v>
      </c>
      <c r="C111" s="442"/>
      <c r="H111" s="541" t="s">
        <v>913</v>
      </c>
      <c r="I111" s="455">
        <f>1-(I109*I110^2/(6*I103*I104))</f>
        <v>0.85566448801742923</v>
      </c>
      <c r="J111" s="442"/>
      <c r="O111" s="541" t="s">
        <v>913</v>
      </c>
      <c r="P111" s="455">
        <f>1-(P109*P110^2/(6*P103*P104))</f>
        <v>0.92061546840958608</v>
      </c>
      <c r="Q111" s="442"/>
    </row>
    <row r="112" spans="1:20" ht="22" customHeight="1">
      <c r="A112" s="541" t="s">
        <v>912</v>
      </c>
      <c r="B112" s="455">
        <f>(1-'22-Verifica taglio pilastri'!$E$16/(2*B103*100))*(1-'22-Verifica taglio pilastri'!$E$16/(2*B104*100))</f>
        <v>0.71291157972622998</v>
      </c>
      <c r="C112" s="442"/>
      <c r="H112" s="541" t="s">
        <v>912</v>
      </c>
      <c r="I112" s="455">
        <f>(1-'22-Verifica taglio pilastri'!$E$16/(2*I103*100))*(1-'22-Verifica taglio pilastri'!$E$16/(2*I104*100))</f>
        <v>0.71291157972622998</v>
      </c>
      <c r="J112" s="442"/>
      <c r="O112" s="541" t="s">
        <v>912</v>
      </c>
      <c r="P112" s="455">
        <f>(1-'22-Verifica taglio pilastri'!$E$16/(2*P103*100))*(1-'22-Verifica taglio pilastri'!$E$16/(2*P104*100))</f>
        <v>0.71291157972622998</v>
      </c>
      <c r="Q112" s="442"/>
    </row>
    <row r="113" spans="1:17" ht="22" customHeight="1">
      <c r="A113" s="542" t="s">
        <v>241</v>
      </c>
      <c r="B113" s="455">
        <f>B111*B112</f>
        <v>0.38363651458034598</v>
      </c>
      <c r="C113" s="442"/>
      <c r="H113" s="542" t="s">
        <v>241</v>
      </c>
      <c r="I113" s="455">
        <f>I111*I112</f>
        <v>0.61001312186814127</v>
      </c>
      <c r="J113" s="442"/>
      <c r="O113" s="542" t="s">
        <v>241</v>
      </c>
      <c r="P113" s="455">
        <f>P111*P112</f>
        <v>0.65631742790428116</v>
      </c>
      <c r="Q113" s="442"/>
    </row>
    <row r="114" spans="1:17" ht="22" customHeight="1">
      <c r="A114" s="541" t="s">
        <v>914</v>
      </c>
      <c r="B114" s="455">
        <f>0.0035+(0.1*B113*B108)</f>
        <v>1.2360699843773809E-2</v>
      </c>
      <c r="C114" s="509"/>
      <c r="H114" s="541" t="s">
        <v>914</v>
      </c>
      <c r="I114" s="82">
        <f>0.0035+(0.1*I113*I108)</f>
        <v>2.4470649608960872E-2</v>
      </c>
      <c r="J114" s="509"/>
      <c r="O114" s="541" t="s">
        <v>914</v>
      </c>
      <c r="P114" s="455">
        <f>0.0035+(0.1*P113*P108)</f>
        <v>3.8294782009805101E-2</v>
      </c>
      <c r="Q114" s="509"/>
    </row>
    <row r="115" spans="1:17" ht="22" customHeight="1">
      <c r="A115" s="541" t="s">
        <v>916</v>
      </c>
      <c r="B115" s="455">
        <f>B114/B107</f>
        <v>6.5982318354381675E-2</v>
      </c>
      <c r="C115" s="442" t="s">
        <v>915</v>
      </c>
      <c r="H115" s="541" t="s">
        <v>916</v>
      </c>
      <c r="I115" s="455">
        <f>I114/I107</f>
        <v>8.66533444466666E-2</v>
      </c>
      <c r="J115" s="442" t="s">
        <v>915</v>
      </c>
      <c r="O115" s="541" t="s">
        <v>916</v>
      </c>
      <c r="P115" s="455">
        <f>P114/P107</f>
        <v>6.750084825207546E-2</v>
      </c>
      <c r="Q115" s="442" t="s">
        <v>915</v>
      </c>
    </row>
    <row r="116" spans="1:17" ht="22" customHeight="1">
      <c r="A116" s="541" t="s">
        <v>917</v>
      </c>
      <c r="B116" s="455">
        <f>2*'17-Combinaz. schemi base travi'!$AE$10/(B99-2*B100)</f>
        <v>6.0000000000000001E-3</v>
      </c>
      <c r="C116" s="442" t="s">
        <v>915</v>
      </c>
      <c r="H116" s="541" t="s">
        <v>917</v>
      </c>
      <c r="I116" s="455">
        <f>2*'17-Combinaz. schemi base travi'!$AE$10/(I99-2*I100)</f>
        <v>6.0000000000000001E-3</v>
      </c>
      <c r="J116" s="442" t="s">
        <v>915</v>
      </c>
      <c r="O116" s="541" t="s">
        <v>917</v>
      </c>
      <c r="P116" s="455">
        <f>2*'17-Combinaz. schemi base travi'!$AE$10/(P99-2*P100)</f>
        <v>6.0000000000000001E-3</v>
      </c>
      <c r="Q116" s="442" t="s">
        <v>915</v>
      </c>
    </row>
    <row r="117" spans="1:17" ht="22" customHeight="1">
      <c r="A117" s="90" t="s">
        <v>918</v>
      </c>
      <c r="B117" s="455">
        <f>B115/B116</f>
        <v>10.997053059063612</v>
      </c>
      <c r="C117" s="442" t="str">
        <f>IF(B117&gt;=(2*'3-Parametri Spettrali'!$E$15-1)," ","!")</f>
        <v xml:space="preserve"> </v>
      </c>
      <c r="H117" s="90" t="s">
        <v>918</v>
      </c>
      <c r="I117" s="455">
        <f>I115/I116</f>
        <v>14.442224074444432</v>
      </c>
      <c r="J117" s="442" t="str">
        <f>IF(I117&gt;=(2*'3-Parametri Spettrali'!$E$15-1)," ","!")</f>
        <v xml:space="preserve"> </v>
      </c>
      <c r="O117" s="90" t="s">
        <v>918</v>
      </c>
      <c r="P117" s="455">
        <f>P115/P116</f>
        <v>11.25014137534591</v>
      </c>
      <c r="Q117" s="442" t="str">
        <f>IF(P117&gt;=(2*'3-Parametri Spettrali'!$E$15-1)," ","!")</f>
        <v xml:space="preserve"> </v>
      </c>
    </row>
  </sheetData>
  <mergeCells count="64">
    <mergeCell ref="A28:B28"/>
    <mergeCell ref="E28:F28"/>
    <mergeCell ref="A50:C50"/>
    <mergeCell ref="E50:F50"/>
    <mergeCell ref="A1:E1"/>
    <mergeCell ref="A3:C3"/>
    <mergeCell ref="A4:C4"/>
    <mergeCell ref="A5:B5"/>
    <mergeCell ref="E5:F5"/>
    <mergeCell ref="E4:F4"/>
    <mergeCell ref="A96:C96"/>
    <mergeCell ref="E96:F96"/>
    <mergeCell ref="A97:B97"/>
    <mergeCell ref="E97:F97"/>
    <mergeCell ref="H3:J3"/>
    <mergeCell ref="H4:J4"/>
    <mergeCell ref="H28:I28"/>
    <mergeCell ref="H73:J73"/>
    <mergeCell ref="A51:B51"/>
    <mergeCell ref="E51:F51"/>
    <mergeCell ref="A73:C73"/>
    <mergeCell ref="E73:F73"/>
    <mergeCell ref="A74:B74"/>
    <mergeCell ref="E74:F74"/>
    <mergeCell ref="A27:C27"/>
    <mergeCell ref="E27:F27"/>
    <mergeCell ref="H51:I51"/>
    <mergeCell ref="L51:M51"/>
    <mergeCell ref="L4:M4"/>
    <mergeCell ref="H5:I5"/>
    <mergeCell ref="L5:M5"/>
    <mergeCell ref="H27:J27"/>
    <mergeCell ref="L27:M27"/>
    <mergeCell ref="H97:I97"/>
    <mergeCell ref="L97:M97"/>
    <mergeCell ref="O3:Q3"/>
    <mergeCell ref="O4:Q4"/>
    <mergeCell ref="S4:T4"/>
    <mergeCell ref="O5:P5"/>
    <mergeCell ref="S5:T5"/>
    <mergeCell ref="O27:Q27"/>
    <mergeCell ref="L73:M73"/>
    <mergeCell ref="H74:I74"/>
    <mergeCell ref="L74:M74"/>
    <mergeCell ref="H96:J96"/>
    <mergeCell ref="L96:M96"/>
    <mergeCell ref="L28:M28"/>
    <mergeCell ref="H50:J50"/>
    <mergeCell ref="L50:M50"/>
    <mergeCell ref="S27:T27"/>
    <mergeCell ref="O28:P28"/>
    <mergeCell ref="S28:T28"/>
    <mergeCell ref="O50:Q50"/>
    <mergeCell ref="S50:T50"/>
    <mergeCell ref="O96:Q96"/>
    <mergeCell ref="S96:T96"/>
    <mergeCell ref="O97:P97"/>
    <mergeCell ref="S97:T97"/>
    <mergeCell ref="O51:P51"/>
    <mergeCell ref="S51:T51"/>
    <mergeCell ref="O73:Q73"/>
    <mergeCell ref="S73:T73"/>
    <mergeCell ref="O74:P74"/>
    <mergeCell ref="S74:T74"/>
  </mergeCells>
  <conditionalFormatting sqref="J48">
    <cfRule type="containsText" dxfId="68" priority="47" operator="containsText" text="!">
      <formula>NOT(ISERROR(SEARCH("!",J48)))</formula>
    </cfRule>
  </conditionalFormatting>
  <conditionalFormatting sqref="C117">
    <cfRule type="containsText" dxfId="67" priority="85" operator="containsText" text="!">
      <formula>NOT(ISERROR(SEARCH("!",C117)))</formula>
    </cfRule>
  </conditionalFormatting>
  <conditionalFormatting sqref="J25">
    <cfRule type="containsText" dxfId="66" priority="82" operator="containsText" text="!">
      <formula>NOT(ISERROR(SEARCH("!",J25)))</formula>
    </cfRule>
  </conditionalFormatting>
  <conditionalFormatting sqref="S5:T5">
    <cfRule type="beginsWith" dxfId="65" priority="42" operator="beginsWith" text="Non">
      <formula>LEFT(S5,LEN("Non"))="Non"</formula>
    </cfRule>
    <cfRule type="beginsWith" dxfId="64" priority="43" operator="beginsWith" text="Verificata">
      <formula>LEFT(S5,LEN("Verificata"))="Verificata"</formula>
    </cfRule>
  </conditionalFormatting>
  <conditionalFormatting sqref="C94">
    <cfRule type="containsText" dxfId="63" priority="69" operator="containsText" text="!">
      <formula>NOT(ISERROR(SEARCH("!",C94)))</formula>
    </cfRule>
  </conditionalFormatting>
  <conditionalFormatting sqref="C71">
    <cfRule type="containsText" dxfId="62" priority="68" operator="containsText" text="!">
      <formula>NOT(ISERROR(SEARCH("!",C71)))</formula>
    </cfRule>
  </conditionalFormatting>
  <conditionalFormatting sqref="C48">
    <cfRule type="containsText" dxfId="61" priority="67" operator="containsText" text="!">
      <formula>NOT(ISERROR(SEARCH("!",C48)))</formula>
    </cfRule>
  </conditionalFormatting>
  <conditionalFormatting sqref="C25">
    <cfRule type="containsText" dxfId="60" priority="66" operator="containsText" text="!">
      <formula>NOT(ISERROR(SEARCH("!",C25)))</formula>
    </cfRule>
  </conditionalFormatting>
  <conditionalFormatting sqref="J71">
    <cfRule type="containsText" dxfId="59" priority="46" operator="containsText" text="!">
      <formula>NOT(ISERROR(SEARCH("!",J71)))</formula>
    </cfRule>
  </conditionalFormatting>
  <conditionalFormatting sqref="J94">
    <cfRule type="containsText" dxfId="58" priority="45" operator="containsText" text="!">
      <formula>NOT(ISERROR(SEARCH("!",J94)))</formula>
    </cfRule>
  </conditionalFormatting>
  <conditionalFormatting sqref="J117">
    <cfRule type="containsText" dxfId="57" priority="44" operator="containsText" text="!">
      <formula>NOT(ISERROR(SEARCH("!",J117)))</formula>
    </cfRule>
  </conditionalFormatting>
  <conditionalFormatting sqref="Q117">
    <cfRule type="containsText" dxfId="56" priority="41" operator="containsText" text="!">
      <formula>NOT(ISERROR(SEARCH("!",Q117)))</formula>
    </cfRule>
  </conditionalFormatting>
  <conditionalFormatting sqref="Q94">
    <cfRule type="containsText" dxfId="55" priority="40" operator="containsText" text="!">
      <formula>NOT(ISERROR(SEARCH("!",Q94)))</formula>
    </cfRule>
  </conditionalFormatting>
  <conditionalFormatting sqref="Q71">
    <cfRule type="containsText" dxfId="54" priority="39" operator="containsText" text="!">
      <formula>NOT(ISERROR(SEARCH("!",Q71)))</formula>
    </cfRule>
  </conditionalFormatting>
  <conditionalFormatting sqref="Q48">
    <cfRule type="containsText" dxfId="53" priority="38" operator="containsText" text="!">
      <formula>NOT(ISERROR(SEARCH("!",Q48)))</formula>
    </cfRule>
  </conditionalFormatting>
  <conditionalFormatting sqref="Q25">
    <cfRule type="containsText" dxfId="52" priority="37" operator="containsText" text="!">
      <formula>NOT(ISERROR(SEARCH("!",Q25)))</formula>
    </cfRule>
  </conditionalFormatting>
  <conditionalFormatting sqref="S51:T51">
    <cfRule type="beginsWith" dxfId="51" priority="25" operator="beginsWith" text="Non">
      <formula>LEFT(S51,LEN("Non"))="Non"</formula>
    </cfRule>
    <cfRule type="beginsWith" dxfId="50" priority="26" operator="beginsWith" text="Verificata">
      <formula>LEFT(S51,LEN("Verificata"))="Verificata"</formula>
    </cfRule>
  </conditionalFormatting>
  <conditionalFormatting sqref="L28:M28">
    <cfRule type="beginsWith" dxfId="49" priority="17" operator="beginsWith" text="Non">
      <formula>LEFT(L28,LEN("Non"))="Non"</formula>
    </cfRule>
    <cfRule type="beginsWith" dxfId="48" priority="18" operator="beginsWith" text="Verificata">
      <formula>LEFT(L28,LEN("Verificata"))="Verificata"</formula>
    </cfRule>
  </conditionalFormatting>
  <conditionalFormatting sqref="S28:T28">
    <cfRule type="beginsWith" dxfId="47" priority="27" operator="beginsWith" text="Non">
      <formula>LEFT(S28,LEN("Non"))="Non"</formula>
    </cfRule>
    <cfRule type="beginsWith" dxfId="46" priority="28" operator="beginsWith" text="Verificata">
      <formula>LEFT(S28,LEN("Verificata"))="Verificata"</formula>
    </cfRule>
  </conditionalFormatting>
  <conditionalFormatting sqref="S74:T74">
    <cfRule type="beginsWith" dxfId="45" priority="23" operator="beginsWith" text="Non">
      <formula>LEFT(S74,LEN("Non"))="Non"</formula>
    </cfRule>
    <cfRule type="beginsWith" dxfId="44" priority="24" operator="beginsWith" text="Verificata">
      <formula>LEFT(S74,LEN("Verificata"))="Verificata"</formula>
    </cfRule>
  </conditionalFormatting>
  <conditionalFormatting sqref="S97:T97">
    <cfRule type="beginsWith" dxfId="43" priority="21" operator="beginsWith" text="Non">
      <formula>LEFT(S97,LEN("Non"))="Non"</formula>
    </cfRule>
    <cfRule type="beginsWith" dxfId="42" priority="22" operator="beginsWith" text="Verificata">
      <formula>LEFT(S97,LEN("Verificata"))="Verificata"</formula>
    </cfRule>
  </conditionalFormatting>
  <conditionalFormatting sqref="L5:M5">
    <cfRule type="beginsWith" dxfId="41" priority="19" operator="beginsWith" text="Non">
      <formula>LEFT(L5,LEN("Non"))="Non"</formula>
    </cfRule>
    <cfRule type="beginsWith" dxfId="40" priority="20" operator="beginsWith" text="Verificata">
      <formula>LEFT(L5,LEN("Verificata"))="Verificata"</formula>
    </cfRule>
  </conditionalFormatting>
  <conditionalFormatting sqref="L51:M51">
    <cfRule type="beginsWith" dxfId="39" priority="15" operator="beginsWith" text="Non">
      <formula>LEFT(L51,LEN("Non"))="Non"</formula>
    </cfRule>
    <cfRule type="beginsWith" dxfId="38" priority="16" operator="beginsWith" text="Verificata">
      <formula>LEFT(L51,LEN("Verificata"))="Verificata"</formula>
    </cfRule>
  </conditionalFormatting>
  <conditionalFormatting sqref="L74:M74">
    <cfRule type="beginsWith" dxfId="37" priority="13" operator="beginsWith" text="Non">
      <formula>LEFT(L74,LEN("Non"))="Non"</formula>
    </cfRule>
    <cfRule type="beginsWith" dxfId="36" priority="14" operator="beginsWith" text="Verificata">
      <formula>LEFT(L74,LEN("Verificata"))="Verificata"</formula>
    </cfRule>
  </conditionalFormatting>
  <conditionalFormatting sqref="L97:M97">
    <cfRule type="beginsWith" dxfId="35" priority="11" operator="beginsWith" text="Non">
      <formula>LEFT(L97,LEN("Non"))="Non"</formula>
    </cfRule>
    <cfRule type="beginsWith" dxfId="34" priority="12" operator="beginsWith" text="Verificata">
      <formula>LEFT(L97,LEN("Verificata"))="Verificata"</formula>
    </cfRule>
  </conditionalFormatting>
  <conditionalFormatting sqref="E5:F5">
    <cfRule type="beginsWith" dxfId="33" priority="9" operator="beginsWith" text="Non">
      <formula>LEFT(E5,LEN("Non"))="Non"</formula>
    </cfRule>
    <cfRule type="beginsWith" dxfId="32" priority="10" operator="beginsWith" text="Verificata">
      <formula>LEFT(E5,LEN("Verificata"))="Verificata"</formula>
    </cfRule>
  </conditionalFormatting>
  <conditionalFormatting sqref="E28:F28">
    <cfRule type="beginsWith" dxfId="31" priority="7" operator="beginsWith" text="Non">
      <formula>LEFT(E28,LEN("Non"))="Non"</formula>
    </cfRule>
    <cfRule type="beginsWith" dxfId="30" priority="8" operator="beginsWith" text="Verificata">
      <formula>LEFT(E28,LEN("Verificata"))="Verificata"</formula>
    </cfRule>
  </conditionalFormatting>
  <conditionalFormatting sqref="E51:F51">
    <cfRule type="beginsWith" dxfId="29" priority="5" operator="beginsWith" text="Non">
      <formula>LEFT(E51,LEN("Non"))="Non"</formula>
    </cfRule>
    <cfRule type="beginsWith" dxfId="28" priority="6" operator="beginsWith" text="Verificata">
      <formula>LEFT(E51,LEN("Verificata"))="Verificata"</formula>
    </cfRule>
  </conditionalFormatting>
  <conditionalFormatting sqref="E74:F74">
    <cfRule type="beginsWith" dxfId="27" priority="3" operator="beginsWith" text="Non">
      <formula>LEFT(E74,LEN("Non"))="Non"</formula>
    </cfRule>
    <cfRule type="beginsWith" dxfId="26" priority="4" operator="beginsWith" text="Verificata">
      <formula>LEFT(E74,LEN("Verificata"))="Verificata"</formula>
    </cfRule>
  </conditionalFormatting>
  <conditionalFormatting sqref="E97:F97">
    <cfRule type="beginsWith" dxfId="25" priority="1" operator="beginsWith" text="Non">
      <formula>LEFT(E97,LEN("Non"))="Non"</formula>
    </cfRule>
    <cfRule type="beginsWith" dxfId="24" priority="2" operator="beginsWith" text="Verificata">
      <formula>LEFT(E97,LEN("Verificata"))="Verificata"</formula>
    </cfRule>
  </conditionalFormatting>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7" enableFormatConditionsCalculation="0"/>
  <dimension ref="A1:AM31"/>
  <sheetViews>
    <sheetView workbookViewId="0">
      <selection activeCell="X27" sqref="X27"/>
    </sheetView>
  </sheetViews>
  <sheetFormatPr baseColWidth="10" defaultColWidth="13.6640625" defaultRowHeight="22" customHeight="1" x14ac:dyDescent="0"/>
  <cols>
    <col min="15" max="15" width="15.6640625" customWidth="1"/>
    <col min="16" max="16" width="14.33203125" customWidth="1"/>
    <col min="19" max="19" width="37" customWidth="1"/>
    <col min="35" max="35" width="15.1640625" customWidth="1"/>
    <col min="39" max="39" width="38.33203125" customWidth="1"/>
  </cols>
  <sheetData>
    <row r="1" spans="1:39" ht="22" customHeight="1">
      <c r="A1" s="673" t="s">
        <v>965</v>
      </c>
      <c r="B1" s="673"/>
      <c r="C1" s="673"/>
      <c r="D1" s="673"/>
      <c r="E1" s="673"/>
      <c r="F1" s="285"/>
      <c r="G1" s="285"/>
      <c r="H1" s="285"/>
      <c r="I1" s="285"/>
      <c r="J1" s="285"/>
      <c r="K1" s="285"/>
      <c r="L1" s="285"/>
      <c r="M1" s="285"/>
      <c r="N1" s="285"/>
      <c r="O1" s="285"/>
      <c r="P1" s="285"/>
      <c r="Q1" s="285"/>
      <c r="R1" s="285"/>
      <c r="S1" s="285"/>
    </row>
    <row r="2" spans="1:39" ht="22" customHeight="1">
      <c r="A2" s="285"/>
      <c r="B2" s="285"/>
      <c r="C2" s="285"/>
      <c r="D2" s="285"/>
      <c r="E2" s="285"/>
      <c r="F2" s="285"/>
      <c r="G2" s="285"/>
      <c r="H2" s="285"/>
      <c r="I2" s="285"/>
      <c r="J2" s="285"/>
      <c r="K2" s="285"/>
      <c r="L2" s="285"/>
      <c r="M2" s="285"/>
      <c r="N2" s="285"/>
      <c r="O2" s="285"/>
      <c r="P2" s="285"/>
      <c r="Q2" s="285"/>
      <c r="R2" s="285"/>
      <c r="S2" s="285"/>
    </row>
    <row r="3" spans="1:39" ht="22" customHeight="1">
      <c r="A3" s="948" t="s">
        <v>864</v>
      </c>
      <c r="B3" s="948"/>
      <c r="C3" s="948"/>
      <c r="D3" s="948"/>
      <c r="E3" s="948"/>
      <c r="F3" s="948"/>
      <c r="G3" s="948"/>
      <c r="H3" s="948"/>
      <c r="I3" s="948"/>
      <c r="J3" s="948"/>
      <c r="K3" s="948"/>
      <c r="L3" s="948"/>
      <c r="M3" s="948"/>
      <c r="N3" s="948"/>
      <c r="O3" s="948"/>
      <c r="P3" s="948"/>
      <c r="Q3" s="948"/>
      <c r="R3" s="948"/>
      <c r="S3" s="948"/>
      <c r="T3" s="948"/>
      <c r="U3" s="948"/>
      <c r="V3" s="948"/>
      <c r="W3" s="948"/>
      <c r="X3" s="948"/>
      <c r="Y3" s="948"/>
      <c r="Z3" s="948"/>
      <c r="AA3" s="948"/>
      <c r="AB3" s="948"/>
      <c r="AC3" s="948"/>
      <c r="AD3" s="948"/>
      <c r="AE3" s="948"/>
      <c r="AF3" s="948"/>
      <c r="AG3" s="948"/>
      <c r="AH3" s="948"/>
      <c r="AI3" s="948"/>
      <c r="AJ3" s="948"/>
      <c r="AK3" s="948"/>
      <c r="AL3" s="948"/>
    </row>
    <row r="4" spans="1:39" ht="22" customHeight="1">
      <c r="A4" s="965" t="s">
        <v>680</v>
      </c>
      <c r="B4" s="965"/>
      <c r="C4" s="965"/>
      <c r="D4" s="965"/>
      <c r="E4" s="965"/>
      <c r="F4" s="965"/>
      <c r="G4" s="965"/>
      <c r="H4" s="965"/>
      <c r="I4" s="965"/>
      <c r="J4" s="965"/>
      <c r="K4" s="965"/>
      <c r="L4" s="965"/>
      <c r="M4" s="965"/>
      <c r="N4" s="965"/>
      <c r="O4" s="965"/>
      <c r="P4" s="965"/>
      <c r="Q4" s="965"/>
      <c r="R4" s="965"/>
      <c r="S4" s="965"/>
      <c r="T4" s="545"/>
      <c r="U4" s="640" t="s">
        <v>681</v>
      </c>
      <c r="V4" s="640"/>
      <c r="W4" s="640"/>
      <c r="X4" s="640"/>
      <c r="Y4" s="640"/>
      <c r="Z4" s="640"/>
      <c r="AA4" s="640"/>
      <c r="AB4" s="640"/>
      <c r="AC4" s="640"/>
      <c r="AD4" s="640"/>
      <c r="AE4" s="640"/>
      <c r="AF4" s="640"/>
      <c r="AG4" s="640"/>
      <c r="AH4" s="640"/>
      <c r="AI4" s="640"/>
      <c r="AJ4" s="640"/>
      <c r="AK4" s="640"/>
      <c r="AL4" s="640"/>
      <c r="AM4" s="640"/>
    </row>
    <row r="5" spans="1:39" ht="22" customHeight="1">
      <c r="A5" s="956" t="s">
        <v>382</v>
      </c>
      <c r="B5" s="493" t="s">
        <v>937</v>
      </c>
      <c r="C5" s="961" t="s">
        <v>938</v>
      </c>
      <c r="D5" s="962"/>
      <c r="E5" s="961" t="s">
        <v>939</v>
      </c>
      <c r="F5" s="962"/>
      <c r="G5" s="493" t="s">
        <v>940</v>
      </c>
      <c r="H5" s="958" t="s">
        <v>439</v>
      </c>
      <c r="I5" s="493" t="s">
        <v>941</v>
      </c>
      <c r="J5" s="493" t="s">
        <v>942</v>
      </c>
      <c r="K5" s="493" t="s">
        <v>943</v>
      </c>
      <c r="L5" s="493" t="s">
        <v>944</v>
      </c>
      <c r="M5" s="958" t="s">
        <v>945</v>
      </c>
      <c r="N5" s="546" t="s">
        <v>946</v>
      </c>
      <c r="O5" s="492" t="s">
        <v>931</v>
      </c>
      <c r="P5" s="949" t="s">
        <v>933</v>
      </c>
      <c r="Q5" s="492" t="s">
        <v>932</v>
      </c>
      <c r="R5" s="547" t="s">
        <v>947</v>
      </c>
      <c r="S5" s="949" t="s">
        <v>949</v>
      </c>
      <c r="U5" s="925" t="s">
        <v>382</v>
      </c>
      <c r="V5" s="485" t="s">
        <v>922</v>
      </c>
      <c r="W5" s="861" t="s">
        <v>923</v>
      </c>
      <c r="X5" s="863"/>
      <c r="Y5" s="861" t="s">
        <v>924</v>
      </c>
      <c r="Z5" s="863"/>
      <c r="AA5" s="485" t="s">
        <v>925</v>
      </c>
      <c r="AB5" s="953" t="s">
        <v>439</v>
      </c>
      <c r="AC5" s="485" t="s">
        <v>926</v>
      </c>
      <c r="AD5" s="485" t="s">
        <v>927</v>
      </c>
      <c r="AE5" s="485" t="s">
        <v>934</v>
      </c>
      <c r="AF5" s="485" t="s">
        <v>936</v>
      </c>
      <c r="AG5" s="925" t="s">
        <v>928</v>
      </c>
      <c r="AH5" s="495" t="s">
        <v>929</v>
      </c>
      <c r="AI5" s="485" t="s">
        <v>931</v>
      </c>
      <c r="AJ5" s="955" t="s">
        <v>933</v>
      </c>
      <c r="AK5" s="485" t="s">
        <v>932</v>
      </c>
      <c r="AL5" s="485" t="s">
        <v>935</v>
      </c>
      <c r="AM5" s="949" t="s">
        <v>949</v>
      </c>
    </row>
    <row r="6" spans="1:39" ht="22" customHeight="1">
      <c r="A6" s="957"/>
      <c r="B6" s="493" t="s">
        <v>221</v>
      </c>
      <c r="C6" s="963" t="s">
        <v>948</v>
      </c>
      <c r="D6" s="964"/>
      <c r="E6" s="963" t="s">
        <v>948</v>
      </c>
      <c r="F6" s="964"/>
      <c r="G6" s="493" t="s">
        <v>221</v>
      </c>
      <c r="H6" s="959"/>
      <c r="I6" s="493" t="s">
        <v>2</v>
      </c>
      <c r="J6" s="493" t="s">
        <v>2</v>
      </c>
      <c r="K6" s="493" t="s">
        <v>2</v>
      </c>
      <c r="L6" s="493" t="s">
        <v>221</v>
      </c>
      <c r="M6" s="959"/>
      <c r="N6" s="547" t="s">
        <v>873</v>
      </c>
      <c r="O6" s="492" t="s">
        <v>221</v>
      </c>
      <c r="P6" s="960"/>
      <c r="Q6" s="492" t="s">
        <v>221</v>
      </c>
      <c r="R6" s="547" t="s">
        <v>948</v>
      </c>
      <c r="S6" s="950"/>
      <c r="U6" s="926"/>
      <c r="V6" s="510" t="s">
        <v>221</v>
      </c>
      <c r="W6" s="951" t="s">
        <v>930</v>
      </c>
      <c r="X6" s="952"/>
      <c r="Y6" s="951" t="s">
        <v>930</v>
      </c>
      <c r="Z6" s="952"/>
      <c r="AA6" s="510" t="s">
        <v>221</v>
      </c>
      <c r="AB6" s="954"/>
      <c r="AC6" s="510" t="s">
        <v>2</v>
      </c>
      <c r="AD6" s="510" t="s">
        <v>2</v>
      </c>
      <c r="AE6" s="510" t="s">
        <v>2</v>
      </c>
      <c r="AF6" s="510" t="s">
        <v>221</v>
      </c>
      <c r="AG6" s="926"/>
      <c r="AH6" s="544" t="s">
        <v>873</v>
      </c>
      <c r="AI6" s="510" t="s">
        <v>221</v>
      </c>
      <c r="AJ6" s="955"/>
      <c r="AK6" s="510" t="s">
        <v>221</v>
      </c>
      <c r="AL6" s="510" t="s">
        <v>930</v>
      </c>
      <c r="AM6" s="950"/>
    </row>
    <row r="7" spans="1:39" ht="22" customHeight="1">
      <c r="A7" s="442">
        <v>6</v>
      </c>
      <c r="B7" s="455">
        <v>0</v>
      </c>
      <c r="C7" s="455">
        <f>'19-Armatura min. travi'!AC17</f>
        <v>6.0318578948924042</v>
      </c>
      <c r="D7" s="455">
        <v>0</v>
      </c>
      <c r="E7" s="455">
        <f>'19-Armatura min. travi'!AE17</f>
        <v>6.0318578948924042</v>
      </c>
      <c r="F7" s="455">
        <v>0</v>
      </c>
      <c r="G7" s="455">
        <f>MAX(1.2*(D7+E7)*'22-Verifica taglio pilastri'!$AM$6/10-B7,1.2*(C7+F7)*'22-Verifica taglio pilastri'!$AM$6/10-B7)</f>
        <v>283.23506636886071</v>
      </c>
      <c r="H7" s="455">
        <f>0.48*(1-'17-Combinaz. schemi base travi'!$AE$11/250)</f>
        <v>0.432</v>
      </c>
      <c r="I7" s="455">
        <f>('10-Analisi Sismica'!F75)/100</f>
        <v>0.3</v>
      </c>
      <c r="J7" s="442">
        <f>('10-Analisi Sismica'!T39-2*'10-Analisi Sismica'!$H$76)/100</f>
        <v>0.52</v>
      </c>
      <c r="K7" s="442">
        <f>IF(A7=6,0.55-2*0.04,0.65-2*0.04)</f>
        <v>0.47000000000000003</v>
      </c>
      <c r="L7" s="455">
        <v>0</v>
      </c>
      <c r="M7" s="455">
        <f>L7/(I7*J7*'17-Combinaz. schemi base travi'!$AE$14*1000)</f>
        <v>0</v>
      </c>
      <c r="N7" s="455">
        <v>1.2</v>
      </c>
      <c r="O7" s="455">
        <f>H7*'17-Combinaz. schemi base travi'!$AE$14*1000*I7*J7*SQRT(1-M7/H7)</f>
        <v>954.72</v>
      </c>
      <c r="P7" s="442" t="str">
        <f>IF(O7&gt;=G7,"Verificato","Non verificato")</f>
        <v>Verificato</v>
      </c>
      <c r="Q7" s="455">
        <f>N7*1000*I7*J7*SQRT(1+L7/(I7*J7*N7*1000))</f>
        <v>187.20000000000002</v>
      </c>
      <c r="R7" s="455">
        <f>(((G7/(I7*J7))^2)/(N7*1000+M7*'17-Combinaz. schemi base travi'!$AE$14*1000)-(N7*1000))*(I7*K7/('17-Combinaz. schemi base travi'!$AE$3*1000))*10000</f>
        <v>5.5744692487434877</v>
      </c>
      <c r="S7" s="38" t="s">
        <v>951</v>
      </c>
      <c r="U7" s="442">
        <v>6</v>
      </c>
      <c r="V7" s="455">
        <v>0</v>
      </c>
      <c r="W7" s="455">
        <v>0</v>
      </c>
      <c r="X7" s="455">
        <f>'19-Armatura min. travi'!AC120</f>
        <v>6.0318578948924042</v>
      </c>
      <c r="Y7" s="455">
        <v>0</v>
      </c>
      <c r="Z7" s="455">
        <f>'19-Armatura min. travi'!AE120</f>
        <v>6.0318578948924042</v>
      </c>
      <c r="AA7" s="455">
        <f>MAX(1.2*(X7+Y7)*'22-Verifica taglio pilastri'!$AM$6/10-V7,1.2*(W7+Z7)*'22-Verifica taglio pilastri'!$AM$6/10-V7)</f>
        <v>283.23506636886071</v>
      </c>
      <c r="AB7" s="455">
        <f>0.48*(1-'17-Combinaz. schemi base travi'!$AE$11/250)</f>
        <v>0.432</v>
      </c>
      <c r="AC7" s="455">
        <f>I7</f>
        <v>0.3</v>
      </c>
      <c r="AD7" s="442">
        <f>J7</f>
        <v>0.52</v>
      </c>
      <c r="AE7" s="442">
        <f>IF(U7=6,0.55-2*0.04,0.65-2*0.04)</f>
        <v>0.47000000000000003</v>
      </c>
      <c r="AF7" s="455">
        <v>0</v>
      </c>
      <c r="AG7" s="455">
        <f>AF7/(AC7*AD7*'17-Combinaz. schemi base travi'!$AE$14*1000)</f>
        <v>0</v>
      </c>
      <c r="AH7" s="455">
        <v>1.2</v>
      </c>
      <c r="AI7" s="441">
        <f>AB7*'17-Combinaz. schemi base travi'!$AE$14*1000*AC7*AD7*SQRT(1-AG7/AB7)</f>
        <v>954.72</v>
      </c>
      <c r="AJ7" s="442" t="str">
        <f>IF(AI7&gt;=AA7,"Verificato","Non verificato")</f>
        <v>Verificato</v>
      </c>
      <c r="AK7" s="38">
        <f>AH7*1000*AC7*AD7*SQRT(1+AF7/(AC7*AD7*AH7*1000))</f>
        <v>187.20000000000002</v>
      </c>
      <c r="AL7" s="455">
        <f>(((AA7/(AC7*AD7))^2)/(AH7*1000+AG7*'17-Combinaz. schemi base travi'!$AE$14*1000)-(AH7*1000))*(AC7*AE7/('17-Combinaz. schemi base travi'!$AE$3*1000))*10000</f>
        <v>5.5744692487434877</v>
      </c>
      <c r="AM7" s="38" t="s">
        <v>951</v>
      </c>
    </row>
    <row r="8" spans="1:39" ht="22" customHeight="1">
      <c r="A8" s="442">
        <v>5</v>
      </c>
      <c r="B8" s="455">
        <f>'20-Combin. schemi base pilastri'!M79</f>
        <v>17.96</v>
      </c>
      <c r="C8" s="455">
        <f>'19-Armatura min. travi'!AC141</f>
        <v>8.0424771931898711</v>
      </c>
      <c r="D8" s="455">
        <v>0</v>
      </c>
      <c r="E8" s="455">
        <f>'19-Armatura min. travi'!AE141</f>
        <v>6.0318578948924042</v>
      </c>
      <c r="F8" s="455">
        <v>0</v>
      </c>
      <c r="G8" s="455">
        <f>MAX(1.2*(D8+E8)*'22-Verifica taglio pilastri'!$AM$6/10-B8,1.2*(C8+F8)*'22-Verifica taglio pilastri'!$AM$6/10-B8)</f>
        <v>359.68675515848093</v>
      </c>
      <c r="H8" s="455">
        <f>0.48*(1-'17-Combinaz. schemi base travi'!$AE$11/250)</f>
        <v>0.432</v>
      </c>
      <c r="I8" s="455">
        <f>('10-Analisi Sismica'!F76)/100</f>
        <v>0.3</v>
      </c>
      <c r="J8" s="442">
        <f>('10-Analisi Sismica'!T40-2*'10-Analisi Sismica'!$H$76)/100</f>
        <v>0.62</v>
      </c>
      <c r="K8" s="442">
        <f>IF(A8=6,0.55-2*0.04,0.65-2*0.04)</f>
        <v>0.57000000000000006</v>
      </c>
      <c r="L8" s="455">
        <f>MIN(ABS('21-Pilastri studiati'!AF6),ABS('21-Pilastri studiati'!AG6))</f>
        <v>46.627499999999991</v>
      </c>
      <c r="M8" s="455">
        <f>L8/(I8*J8*'17-Combinaz. schemi base travi'!$AE$14*1000)</f>
        <v>1.7695445920303601E-2</v>
      </c>
      <c r="N8" s="455">
        <f>N7</f>
        <v>1.2</v>
      </c>
      <c r="O8" s="455">
        <f>H8*'17-Combinaz. schemi base travi'!$AE$14*1000*I8*J8*SQRT(1-M8/H8)</f>
        <v>1114.762488873751</v>
      </c>
      <c r="P8" s="442" t="str">
        <f t="shared" ref="P8:P11" si="0">IF(O8&gt;=G8,"Verificato","Non verificato")</f>
        <v>Verificato</v>
      </c>
      <c r="Q8" s="455">
        <f>N8*1000*I8*J8*SQRT(1+L8/(I8*J8*N8*1000))</f>
        <v>245.40883847164105</v>
      </c>
      <c r="R8" s="455">
        <f>(((G8/(I8*J8))^2)/(N8*1000+M8*'17-Combinaz. schemi base travi'!$AE$14*1000)-(N8*1000))*(I8*K8/('17-Combinaz. schemi base travi'!$AE$3*1000))*10000</f>
        <v>6.020999457045181</v>
      </c>
      <c r="S8" s="579" t="s">
        <v>951</v>
      </c>
      <c r="U8" s="442">
        <v>5</v>
      </c>
      <c r="V8" s="455">
        <f>'20-Combin. schemi base pilastri'!AD79</f>
        <v>26.011199999999999</v>
      </c>
      <c r="W8" s="455">
        <v>0</v>
      </c>
      <c r="X8" s="455">
        <f>'19-Armatura min. travi'!AC244</f>
        <v>8.0424771931898711</v>
      </c>
      <c r="Y8" s="455">
        <v>0</v>
      </c>
      <c r="Z8" s="455">
        <f>'19-Armatura min. travi'!AE244</f>
        <v>6.0318578948924042</v>
      </c>
      <c r="AA8" s="455">
        <f>MAX(1.2*(X8+Y8)*'22-Verifica taglio pilastri'!$AM$6/10-V8,1.2*(W8+Z8)*'22-Verifica taglio pilastri'!$AM$6/10-V8)</f>
        <v>351.63555515848094</v>
      </c>
      <c r="AB8" s="455">
        <f>0.48*(1-'17-Combinaz. schemi base travi'!$AE$11/250)</f>
        <v>0.432</v>
      </c>
      <c r="AC8" s="455">
        <f t="shared" ref="AC8:AC11" si="1">I8</f>
        <v>0.3</v>
      </c>
      <c r="AD8" s="442">
        <f t="shared" ref="AD8:AD11" si="2">J8</f>
        <v>0.62</v>
      </c>
      <c r="AE8" s="442">
        <f>IF(U8=6,0.55-2*0.04,0.65-2*0.04)</f>
        <v>0.57000000000000006</v>
      </c>
      <c r="AF8" s="455">
        <f>MIN(ABS('21-Pilastri studiati'!AJ6),ABS('21-Pilastri studiati'!AK6))</f>
        <v>42.190249999999992</v>
      </c>
      <c r="AG8" s="455">
        <f>AF8/(AC8*AD8*'17-Combinaz. schemi base travi'!$AE$14*1000)</f>
        <v>1.6011480075901325E-2</v>
      </c>
      <c r="AH8" s="455">
        <v>1.2</v>
      </c>
      <c r="AI8" s="455">
        <f>AB8*'17-Combinaz. schemi base travi'!$AE$14*1000*AC8*AD8*SQRT(1-AG8/AB8)</f>
        <v>1117.0257011456808</v>
      </c>
      <c r="AJ8" s="442" t="str">
        <f>IF(AI8&gt;=AA8,"Verificato","Non verificato")</f>
        <v>Verificato</v>
      </c>
      <c r="AK8" s="455">
        <f>AH8*1000*AC8*AD8*SQRT(1+AF8/(AC8*AD8*AH8*1000))</f>
        <v>243.38262838584023</v>
      </c>
      <c r="AL8" s="455">
        <f>(((AA8/(AC8*AD8))^2)/(AH8*1000+AG8*'17-Combinaz. schemi base travi'!$AE$14*1000)-(AH8*1000))*(AC8*AE8/('17-Combinaz. schemi base travi'!$AE$3*1000))*10000</f>
        <v>5.7023440121305065</v>
      </c>
      <c r="AM8" s="38" t="s">
        <v>951</v>
      </c>
    </row>
    <row r="9" spans="1:39" ht="22" customHeight="1">
      <c r="A9" s="442">
        <v>4</v>
      </c>
      <c r="B9" s="455">
        <f>'20-Combin. schemi base pilastri'!M83</f>
        <v>28.567799999999998</v>
      </c>
      <c r="C9" s="455">
        <f>'19-Armatura min. travi'!AC265</f>
        <v>8.0424771931898711</v>
      </c>
      <c r="D9" s="455">
        <v>0</v>
      </c>
      <c r="E9" s="455">
        <f>'19-Armatura min. travi'!AE265</f>
        <v>6.0318578948924042</v>
      </c>
      <c r="F9" s="455">
        <v>0</v>
      </c>
      <c r="G9" s="455">
        <f>MAX(1.2*(D9+E9)*'22-Verifica taglio pilastri'!$AM$6/10-B9,1.2*(C9+F9)*'22-Verifica taglio pilastri'!$AM$6/10-B9)</f>
        <v>349.07895515848094</v>
      </c>
      <c r="H9" s="455">
        <f>0.48*(1-'17-Combinaz. schemi base travi'!$AE$11/250)</f>
        <v>0.432</v>
      </c>
      <c r="I9" s="455">
        <f>('10-Analisi Sismica'!F77)/100</f>
        <v>0.3</v>
      </c>
      <c r="J9" s="442">
        <f>('10-Analisi Sismica'!T41-2*'10-Analisi Sismica'!$H$76)/100</f>
        <v>0.62</v>
      </c>
      <c r="K9" s="442">
        <f>IF(A9=6,0.55-2*0.04,0.65-2*0.04)</f>
        <v>0.57000000000000006</v>
      </c>
      <c r="L9" s="455">
        <f>MIN(ABS('21-Pilastri studiati'!AF10),ABS('21-Pilastri studiati'!AG10))</f>
        <v>90.306899999999985</v>
      </c>
      <c r="M9" s="455">
        <f>L9/(I9*J9*'17-Combinaz. schemi base travi'!$AE$14*1000)</f>
        <v>3.427206831119544E-2</v>
      </c>
      <c r="N9" s="455">
        <f t="shared" ref="N9:N11" si="3">N8</f>
        <v>1.2</v>
      </c>
      <c r="O9" s="455">
        <f>H9*'17-Combinaz. schemi base travi'!$AE$14*1000*I9*J9*SQRT(1-M9/H9)</f>
        <v>1092.2336160327607</v>
      </c>
      <c r="P9" s="442" t="str">
        <f t="shared" si="0"/>
        <v>Verificato</v>
      </c>
      <c r="Q9" s="455">
        <f>N9*1000*I9*J9*SQRT(1+L9/(I9*J9*N9*1000))</f>
        <v>264.52739003740231</v>
      </c>
      <c r="R9" s="455">
        <f>(((G9/(I9*J9))^2)/(N9*1000+M9*'17-Combinaz. schemi base travi'!$AE$14*1000)-(N9*1000))*(I9*K9/('17-Combinaz. schemi base travi'!$AE$3*1000))*10000</f>
        <v>3.8880593184647205</v>
      </c>
      <c r="S9" s="579" t="s">
        <v>951</v>
      </c>
      <c r="U9" s="442">
        <v>4</v>
      </c>
      <c r="V9" s="455">
        <f>'20-Combin. schemi base pilastri'!AD83</f>
        <v>49.759399999999999</v>
      </c>
      <c r="W9" s="455">
        <v>0</v>
      </c>
      <c r="X9" s="455">
        <f>'19-Armatura min. travi'!AC368</f>
        <v>8.0424771931898711</v>
      </c>
      <c r="Y9" s="455">
        <v>0</v>
      </c>
      <c r="Z9" s="455">
        <f>'19-Armatura min. travi'!AE368</f>
        <v>8.0424771931898711</v>
      </c>
      <c r="AA9" s="455">
        <f>MAX(1.2*(X9+Y9)*'22-Verifica taglio pilastri'!$AM$6/10-V9,1.2*(W9+Z9)*'22-Verifica taglio pilastri'!$AM$6/10-V9)</f>
        <v>327.88735515848089</v>
      </c>
      <c r="AB9" s="455">
        <f>0.48*(1-'17-Combinaz. schemi base travi'!$AE$11/250)</f>
        <v>0.432</v>
      </c>
      <c r="AC9" s="455">
        <f t="shared" si="1"/>
        <v>0.3</v>
      </c>
      <c r="AD9" s="442">
        <f t="shared" si="2"/>
        <v>0.62</v>
      </c>
      <c r="AE9" s="442">
        <f t="shared" ref="AE9:AE11" si="4">IF(U9=6,0.55-2*0.04,0.65-2*0.04)</f>
        <v>0.57000000000000006</v>
      </c>
      <c r="AF9" s="455">
        <f>MIN(ABS('21-Pilastri studiati'!AJ10),ABS('21-Pilastri studiati'!AK10))</f>
        <v>73.710869999999986</v>
      </c>
      <c r="AG9" s="455">
        <f>AF9/(AC9*AD9*'17-Combinaz. schemi base travi'!$AE$14*1000)</f>
        <v>2.7973764705882347E-2</v>
      </c>
      <c r="AH9" s="455">
        <v>1.2</v>
      </c>
      <c r="AI9" s="455">
        <f>AB9*'17-Combinaz. schemi base travi'!$AE$14*1000*AC9*AD9*SQRT(1-AG9/AB9)</f>
        <v>1100.8477936852123</v>
      </c>
      <c r="AJ9" s="442" t="str">
        <f t="shared" ref="AJ9:AJ11" si="5">IF(AI9&gt;=AA9,"Verificato","Non verificato")</f>
        <v>Verificato</v>
      </c>
      <c r="AK9" s="455">
        <f t="shared" ref="AK9:AK11" si="6">AH9*1000*AC9*AD9*SQRT(1+AF9/(AC9*AD9*AH9*1000))</f>
        <v>257.43058517588776</v>
      </c>
      <c r="AL9" s="455">
        <f>(((AA9/(AC9*AD9))^2)/(AH9*1000+AG9*'17-Combinaz. schemi base travi'!$AE$14*1000)-(AH9*1000))*(AC9*AE9/('17-Combinaz. schemi base travi'!$AE$3*1000))*10000</f>
        <v>3.2632996954473947</v>
      </c>
      <c r="AM9" s="38" t="s">
        <v>951</v>
      </c>
    </row>
    <row r="10" spans="1:39" ht="22" customHeight="1">
      <c r="A10" s="442">
        <v>3</v>
      </c>
      <c r="B10" s="455">
        <f>'20-Combin. schemi base pilastri'!M87</f>
        <v>38.123599999999996</v>
      </c>
      <c r="C10" s="455">
        <f>'19-Armatura min. travi'!AC389</f>
        <v>8.0424771931898711</v>
      </c>
      <c r="D10" s="455">
        <v>0</v>
      </c>
      <c r="E10" s="455">
        <f>'19-Armatura min. travi'!AE389</f>
        <v>6.0318578948924042</v>
      </c>
      <c r="F10" s="455">
        <v>0</v>
      </c>
      <c r="G10" s="455">
        <f>MAX(1.2*(D10+E10)*'22-Verifica taglio pilastri'!$AM$6/10-B10,1.2*(C10+F10)*'22-Verifica taglio pilastri'!$AM$6/10-B10)</f>
        <v>339.5231551584809</v>
      </c>
      <c r="H10" s="455">
        <f>0.48*(1-'17-Combinaz. schemi base travi'!$AE$11/250)</f>
        <v>0.432</v>
      </c>
      <c r="I10" s="455">
        <f>('10-Analisi Sismica'!F78)/100</f>
        <v>0.3</v>
      </c>
      <c r="J10" s="442">
        <f>('10-Analisi Sismica'!T42-2*'10-Analisi Sismica'!$H$76)/100</f>
        <v>0.62</v>
      </c>
      <c r="K10" s="442">
        <f>IF(A10=6,0.55-2*0.04,0.65-2*0.04)</f>
        <v>0.57000000000000006</v>
      </c>
      <c r="L10" s="455">
        <f>MIN(ABS('21-Pilastri studiati'!AF14),ABS('21-Pilastri studiati'!AG14))</f>
        <v>109.02170000000001</v>
      </c>
      <c r="M10" s="455">
        <f>L10/(I10*J10*'17-Combinaz. schemi base travi'!$AE$14*1000)</f>
        <v>4.1374459203036056E-2</v>
      </c>
      <c r="N10" s="455">
        <f t="shared" si="3"/>
        <v>1.2</v>
      </c>
      <c r="O10" s="455">
        <f>H10*'17-Combinaz. schemi base travi'!$AE$14*1000*I10*J10*SQRT(1-M10/H10)</f>
        <v>1082.4374535537838</v>
      </c>
      <c r="P10" s="442" t="str">
        <f t="shared" si="0"/>
        <v>Verificato</v>
      </c>
      <c r="Q10" s="455">
        <f>N10*1000*I10*J10*SQRT(1+L10/(I10*J10*N10*1000))</f>
        <v>272.30843439012313</v>
      </c>
      <c r="R10" s="455">
        <f>(((G10/(I10*J10))^2)/(N10*1000+M10*'17-Combinaz. schemi base travi'!$AE$14*1000)-(N10*1000))*(I10*K10/('17-Combinaz. schemi base travi'!$AE$3*1000))*10000</f>
        <v>2.9082838501849562</v>
      </c>
      <c r="S10" s="579" t="s">
        <v>951</v>
      </c>
      <c r="U10" s="442">
        <v>3</v>
      </c>
      <c r="V10" s="455">
        <f>'20-Combin. schemi base pilastri'!AD87</f>
        <v>69.10260000000001</v>
      </c>
      <c r="W10" s="455">
        <v>0</v>
      </c>
      <c r="X10" s="455">
        <f>'19-Armatura min. travi'!AC492</f>
        <v>11.184069846779664</v>
      </c>
      <c r="Y10" s="455">
        <v>0</v>
      </c>
      <c r="Z10" s="455">
        <f>'19-Armatura min. travi'!AE492</f>
        <v>11.184069846779664</v>
      </c>
      <c r="AA10" s="455">
        <f>MAX(1.2*(X10+Y10)*'22-Verifica taglio pilastri'!$AM$6/10-V10,1.2*(W10+Z10)*'22-Verifica taglio pilastri'!$AM$6/10-V10)</f>
        <v>456.06241889226254</v>
      </c>
      <c r="AB10" s="455">
        <f>0.48*(1-'17-Combinaz. schemi base travi'!$AE$11/250)</f>
        <v>0.432</v>
      </c>
      <c r="AC10" s="455">
        <f t="shared" si="1"/>
        <v>0.3</v>
      </c>
      <c r="AD10" s="442">
        <f t="shared" si="2"/>
        <v>0.62</v>
      </c>
      <c r="AE10" s="442">
        <f t="shared" si="4"/>
        <v>0.57000000000000006</v>
      </c>
      <c r="AF10" s="455">
        <f>MIN(ABS('21-Pilastri studiati'!AJ14),ABS('21-Pilastri studiati'!AK14))</f>
        <v>74.415909999999997</v>
      </c>
      <c r="AG10" s="455">
        <f>AF10/(AC10*AD10*'17-Combinaz. schemi base travi'!$AE$14*1000)</f>
        <v>2.8241332068311194E-2</v>
      </c>
      <c r="AH10" s="455">
        <v>1.2</v>
      </c>
      <c r="AI10" s="455">
        <f>AB10*'17-Combinaz. schemi base travi'!$AE$14*1000*AC10*AD10*SQRT(1-AG10/AB10)</f>
        <v>1100.4832137423996</v>
      </c>
      <c r="AJ10" s="442" t="str">
        <f t="shared" si="5"/>
        <v>Verificato</v>
      </c>
      <c r="AK10" s="455">
        <f t="shared" si="6"/>
        <v>257.73604930626215</v>
      </c>
      <c r="AL10" s="455">
        <f>(((AA10/(AC10*AD10))^2)/(AH10*1000+AG10*'17-Combinaz. schemi base travi'!$AE$14*1000)-(AH10*1000))*(AC10*AE10/('17-Combinaz. schemi base travi'!$AE$3*1000))*10000</f>
        <v>11.175537556641396</v>
      </c>
      <c r="AM10" s="38" t="s">
        <v>955</v>
      </c>
    </row>
    <row r="11" spans="1:39" ht="22" customHeight="1">
      <c r="A11" s="442">
        <v>2</v>
      </c>
      <c r="B11" s="455">
        <f>'20-Combin. schemi base pilastri'!M91</f>
        <v>44.692300000000003</v>
      </c>
      <c r="C11" s="455">
        <f>'19-Armatura min. travi'!AC513</f>
        <v>8.0424771931898711</v>
      </c>
      <c r="D11" s="455">
        <v>0</v>
      </c>
      <c r="E11" s="455">
        <f>'19-Armatura min. travi'!AE513</f>
        <v>6.0318578948924042</v>
      </c>
      <c r="F11" s="455">
        <v>0</v>
      </c>
      <c r="G11" s="455">
        <f>MAX(1.2*(D11+E11)*'22-Verifica taglio pilastri'!$AM$6/10-B11,1.2*(C11+F11)*'22-Verifica taglio pilastri'!$AM$6/10-B11)</f>
        <v>332.95445515848093</v>
      </c>
      <c r="H11" s="455">
        <f>0.48*(1-'17-Combinaz. schemi base travi'!$AE$11/250)</f>
        <v>0.432</v>
      </c>
      <c r="I11" s="455">
        <f>('10-Analisi Sismica'!F79)/100</f>
        <v>0.3</v>
      </c>
      <c r="J11" s="442">
        <f>('10-Analisi Sismica'!T43-2*'10-Analisi Sismica'!$H$76)/100</f>
        <v>0.62</v>
      </c>
      <c r="K11" s="442">
        <f>IF(A11=6,0.55-2*0.04,0.65-2*0.04)</f>
        <v>0.57000000000000006</v>
      </c>
      <c r="L11" s="455">
        <f>MIN(ABS('21-Pilastri studiati'!AF18),ABS('21-Pilastri studiati'!AG18))</f>
        <v>107.56860000000003</v>
      </c>
      <c r="M11" s="455">
        <f>L11/(I11*J11*'17-Combinaz. schemi base travi'!$AE$14*1000)</f>
        <v>4.0822998102466805E-2</v>
      </c>
      <c r="N11" s="455">
        <f t="shared" si="3"/>
        <v>1.2</v>
      </c>
      <c r="O11" s="455">
        <f>H11*'17-Combinaz. schemi base travi'!$AE$14*1000*I11*J11*SQRT(1-M11/H11)</f>
        <v>1083.201243374471</v>
      </c>
      <c r="P11" s="442" t="str">
        <f t="shared" si="0"/>
        <v>Verificato</v>
      </c>
      <c r="Q11" s="455">
        <f>N11*1000*I11*J11*SQRT(1+L11/(I11*J11*N11*1000))</f>
        <v>271.71225868554404</v>
      </c>
      <c r="R11" s="455">
        <f>(((G11/(I11*J11))^2)/(N11*1000+M11*'17-Combinaz. schemi base travi'!$AE$14*1000)-(N11*1000))*(I11*K11/('17-Combinaz. schemi base travi'!$AE$3*1000))*10000</f>
        <v>2.6303348433968941</v>
      </c>
      <c r="S11" s="579" t="s">
        <v>951</v>
      </c>
      <c r="U11" s="442">
        <v>2</v>
      </c>
      <c r="V11" s="455">
        <f>'20-Combin. schemi base pilastri'!AD91</f>
        <v>79.663399999999996</v>
      </c>
      <c r="W11" s="455">
        <v>0</v>
      </c>
      <c r="X11" s="455">
        <f>'19-Armatura min. travi'!AC616</f>
        <v>11.184069846779664</v>
      </c>
      <c r="Y11" s="455">
        <v>0</v>
      </c>
      <c r="Z11" s="455">
        <f>'19-Armatura min. travi'!AE616</f>
        <v>11.184069846779664</v>
      </c>
      <c r="AA11" s="455">
        <f>MAX(1.2*(X11+Y11)*'22-Verifica taglio pilastri'!$AM$6/10-V11,1.2*(W11+Z11)*'22-Verifica taglio pilastri'!$AM$6/10-V11)</f>
        <v>445.50161889226251</v>
      </c>
      <c r="AB11" s="455">
        <f>0.48*(1-'17-Combinaz. schemi base travi'!$AE$11/250)</f>
        <v>0.432</v>
      </c>
      <c r="AC11" s="455">
        <f t="shared" si="1"/>
        <v>0.3</v>
      </c>
      <c r="AD11" s="442">
        <f t="shared" si="2"/>
        <v>0.62</v>
      </c>
      <c r="AE11" s="442">
        <f t="shared" si="4"/>
        <v>0.57000000000000006</v>
      </c>
      <c r="AF11" s="455">
        <f>MIN(ABS('21-Pilastri studiati'!AJ18),ABS('21-Pilastri studiati'!AK18))</f>
        <v>50.871179999999981</v>
      </c>
      <c r="AG11" s="455">
        <f>AF11/(AC11*AD11*'17-Combinaz. schemi base travi'!$AE$14*1000)</f>
        <v>1.9305950664136616E-2</v>
      </c>
      <c r="AH11" s="455">
        <v>1.2</v>
      </c>
      <c r="AI11" s="455">
        <f>AB11*'17-Combinaz. schemi base travi'!$AE$14*1000*AC11*AD11*SQRT(1-AG11/AB11)</f>
        <v>1112.5936997765177</v>
      </c>
      <c r="AJ11" s="442" t="str">
        <f t="shared" si="5"/>
        <v>Verificato</v>
      </c>
      <c r="AK11" s="455">
        <f t="shared" si="6"/>
        <v>247.33112900724811</v>
      </c>
      <c r="AL11" s="455">
        <f>(((AA11/(AC11*AD11))^2)/(AH11*1000+AG11*'17-Combinaz. schemi base travi'!$AE$14*1000)-(AH11*1000))*(AC11*AE11/('17-Combinaz. schemi base travi'!$AE$3*1000))*10000</f>
        <v>11.769892960680364</v>
      </c>
      <c r="AM11" s="38" t="s">
        <v>955</v>
      </c>
    </row>
    <row r="12" spans="1:39" ht="22" customHeight="1">
      <c r="U12" s="430"/>
      <c r="V12" s="11"/>
    </row>
    <row r="13" spans="1:39" ht="22" customHeight="1">
      <c r="A13" s="948" t="s">
        <v>885</v>
      </c>
      <c r="B13" s="948"/>
      <c r="C13" s="948"/>
      <c r="D13" s="948"/>
      <c r="E13" s="948"/>
      <c r="F13" s="948"/>
      <c r="G13" s="948"/>
      <c r="H13" s="948"/>
      <c r="I13" s="948"/>
      <c r="J13" s="948"/>
      <c r="K13" s="948"/>
      <c r="L13" s="948"/>
      <c r="M13" s="948"/>
      <c r="N13" s="948"/>
      <c r="O13" s="948"/>
      <c r="P13" s="948"/>
      <c r="Q13" s="948"/>
      <c r="R13" s="948"/>
      <c r="S13" s="948"/>
      <c r="T13" s="549"/>
      <c r="U13" s="549"/>
      <c r="V13" s="549"/>
      <c r="W13" s="549"/>
      <c r="X13" s="549"/>
      <c r="Y13" s="549"/>
      <c r="Z13" s="549"/>
      <c r="AA13" s="549"/>
      <c r="AB13" s="549"/>
      <c r="AC13" s="549"/>
      <c r="AD13" s="549"/>
      <c r="AE13" s="549"/>
      <c r="AF13" s="549"/>
      <c r="AG13" s="549"/>
      <c r="AH13" s="549"/>
      <c r="AI13" s="549"/>
      <c r="AJ13" s="549"/>
      <c r="AK13" s="549"/>
      <c r="AL13" s="549"/>
    </row>
    <row r="14" spans="1:39" ht="22" customHeight="1">
      <c r="A14" s="640" t="s">
        <v>681</v>
      </c>
      <c r="B14" s="640"/>
      <c r="C14" s="640"/>
      <c r="D14" s="640"/>
      <c r="E14" s="640"/>
      <c r="F14" s="640"/>
      <c r="G14" s="640"/>
      <c r="H14" s="640"/>
      <c r="I14" s="640"/>
      <c r="J14" s="640"/>
      <c r="K14" s="640"/>
      <c r="L14" s="640"/>
      <c r="M14" s="640"/>
      <c r="N14" s="640"/>
      <c r="O14" s="640"/>
      <c r="P14" s="640"/>
      <c r="Q14" s="640"/>
      <c r="R14" s="640"/>
      <c r="S14" s="640"/>
      <c r="T14" s="548"/>
    </row>
    <row r="15" spans="1:39" ht="22" customHeight="1">
      <c r="A15" s="925" t="s">
        <v>382</v>
      </c>
      <c r="B15" s="485" t="s">
        <v>922</v>
      </c>
      <c r="C15" s="861" t="s">
        <v>923</v>
      </c>
      <c r="D15" s="863"/>
      <c r="E15" s="861" t="s">
        <v>924</v>
      </c>
      <c r="F15" s="863"/>
      <c r="G15" s="485" t="s">
        <v>925</v>
      </c>
      <c r="H15" s="953" t="s">
        <v>439</v>
      </c>
      <c r="I15" s="485" t="s">
        <v>926</v>
      </c>
      <c r="J15" s="485" t="s">
        <v>927</v>
      </c>
      <c r="K15" s="485" t="s">
        <v>934</v>
      </c>
      <c r="L15" s="485" t="s">
        <v>936</v>
      </c>
      <c r="M15" s="925" t="s">
        <v>928</v>
      </c>
      <c r="N15" s="495" t="s">
        <v>929</v>
      </c>
      <c r="O15" s="485" t="s">
        <v>931</v>
      </c>
      <c r="P15" s="955" t="s">
        <v>933</v>
      </c>
      <c r="Q15" s="485" t="s">
        <v>932</v>
      </c>
      <c r="R15" s="485" t="s">
        <v>935</v>
      </c>
      <c r="S15" s="949" t="s">
        <v>949</v>
      </c>
    </row>
    <row r="16" spans="1:39" ht="22" customHeight="1">
      <c r="A16" s="926"/>
      <c r="B16" s="510" t="s">
        <v>221</v>
      </c>
      <c r="C16" s="951" t="s">
        <v>930</v>
      </c>
      <c r="D16" s="952"/>
      <c r="E16" s="951" t="s">
        <v>930</v>
      </c>
      <c r="F16" s="952"/>
      <c r="G16" s="510" t="s">
        <v>221</v>
      </c>
      <c r="H16" s="954"/>
      <c r="I16" s="510" t="s">
        <v>2</v>
      </c>
      <c r="J16" s="510" t="s">
        <v>2</v>
      </c>
      <c r="K16" s="510" t="s">
        <v>2</v>
      </c>
      <c r="L16" s="510" t="s">
        <v>221</v>
      </c>
      <c r="M16" s="926"/>
      <c r="N16" s="544" t="s">
        <v>873</v>
      </c>
      <c r="O16" s="510" t="s">
        <v>221</v>
      </c>
      <c r="P16" s="955"/>
      <c r="Q16" s="510" t="s">
        <v>221</v>
      </c>
      <c r="R16" s="510" t="s">
        <v>930</v>
      </c>
      <c r="S16" s="950"/>
    </row>
    <row r="17" spans="1:38" ht="22" customHeight="1">
      <c r="A17" s="442">
        <v>6</v>
      </c>
      <c r="B17" s="455">
        <v>0</v>
      </c>
      <c r="C17" s="455">
        <f>'19-Armatura min. travi'!AC105</f>
        <v>6.0318578948924042</v>
      </c>
      <c r="D17" s="455">
        <v>0</v>
      </c>
      <c r="E17" s="455">
        <f>'19-Armatura min. travi'!AE105</f>
        <v>6.0318578948924042</v>
      </c>
      <c r="F17" s="455">
        <v>0</v>
      </c>
      <c r="G17" s="455">
        <f>MAX(1.2*(D17+E17)*'22-Verifica taglio pilastri'!$AM$6/10-B17,1.2*(C17+F17)*'22-Verifica taglio pilastri'!$AM$6/10-B17)</f>
        <v>283.23506636886071</v>
      </c>
      <c r="H17" s="455">
        <f>0.48*(1-'17-Combinaz. schemi base travi'!$AE$11/250)</f>
        <v>0.432</v>
      </c>
      <c r="I17" s="455">
        <f t="shared" ref="I17:J20" si="7">AC7</f>
        <v>0.3</v>
      </c>
      <c r="J17" s="442">
        <f t="shared" si="7"/>
        <v>0.52</v>
      </c>
      <c r="K17" s="442">
        <f>IF(A17=6,0.55-2*0.04,0.65-2*0.04)</f>
        <v>0.47000000000000003</v>
      </c>
      <c r="L17" s="455">
        <v>0</v>
      </c>
      <c r="M17" s="455">
        <f>L17/(I17*J17*'17-Combinaz. schemi base travi'!$AE$14*1000)</f>
        <v>0</v>
      </c>
      <c r="N17" s="455">
        <v>1.2</v>
      </c>
      <c r="O17" s="441">
        <f>H17*'17-Combinaz. schemi base travi'!$AE$14*1000*I17*J17*SQRT(1-M17/H17)</f>
        <v>954.72</v>
      </c>
      <c r="P17" s="442" t="str">
        <f>IF(O17&gt;=G17,"Verificato","Non verificato")</f>
        <v>Verificato</v>
      </c>
      <c r="Q17" s="38">
        <f>N17*1000*I17*J17*SQRT(1+L17/(I17*J17*N17*1000))</f>
        <v>187.20000000000002</v>
      </c>
      <c r="R17" s="455">
        <f>(((G17/(I17*J17))^2)/(N17*1000+M17*'17-Combinaz. schemi base travi'!$AE$14*1000)-(N17*1000))*(I17*K17/('17-Combinaz. schemi base travi'!$AE$3*1000))*10000</f>
        <v>5.5744692487434877</v>
      </c>
      <c r="S17" s="579" t="s">
        <v>951</v>
      </c>
    </row>
    <row r="18" spans="1:38" ht="22" customHeight="1">
      <c r="A18" s="442">
        <v>5</v>
      </c>
      <c r="B18" s="455">
        <f>'20-Combin. schemi base pilastri'!AD463</f>
        <v>15.526000000000002</v>
      </c>
      <c r="C18" s="455">
        <f>'19-Armatura min. travi'!AC229</f>
        <v>8.0424771931898711</v>
      </c>
      <c r="D18" s="455">
        <v>0</v>
      </c>
      <c r="E18" s="455">
        <f>'19-Armatura min. travi'!AE229</f>
        <v>6.0318578948924042</v>
      </c>
      <c r="F18" s="455">
        <v>0</v>
      </c>
      <c r="G18" s="455">
        <f>MAX(1.2*(D18+E18)*'22-Verifica taglio pilastri'!$AM$6/10-B18,1.2*(C18+F18)*'22-Verifica taglio pilastri'!$AM$6/10-B18)</f>
        <v>362.1207551584809</v>
      </c>
      <c r="H18" s="455">
        <f>0.48*(1-'17-Combinaz. schemi base travi'!$AE$11/250)</f>
        <v>0.432</v>
      </c>
      <c r="I18" s="455">
        <f t="shared" si="7"/>
        <v>0.3</v>
      </c>
      <c r="J18" s="442">
        <f t="shared" si="7"/>
        <v>0.62</v>
      </c>
      <c r="K18" s="442">
        <f>IF(A18=6,0.55-2*0.04,0.65-2*0.04)</f>
        <v>0.57000000000000006</v>
      </c>
      <c r="L18" s="455">
        <f>MIN(ABS('21-Pilastri studiati'!AJ31),ABS('21-Pilastri studiati'!AK31))</f>
        <v>101.60205999999999</v>
      </c>
      <c r="M18" s="455">
        <f>L18/(I18*J18*'17-Combinaz. schemi base travi'!$AE$14*1000)</f>
        <v>3.8558656546489559E-2</v>
      </c>
      <c r="N18" s="455">
        <v>1.2</v>
      </c>
      <c r="O18" s="455">
        <f>H18*'17-Combinaz. schemi base travi'!$AE$14*1000*I18*J18*SQRT(1-M18/H18)</f>
        <v>1086.3317934502331</v>
      </c>
      <c r="P18" s="442" t="str">
        <f>IF(O18&gt;=G18,"Verificato","Non verificato")</f>
        <v>Verificato</v>
      </c>
      <c r="Q18" s="38">
        <f t="shared" ref="Q18:Q21" si="8">N18*1000*I18*J18*SQRT(1+L18/(I18*J18*N18*1000))</f>
        <v>269.25047779344789</v>
      </c>
      <c r="R18" s="455">
        <f>(((G18/(I18*J18))^2)/(N18*1000+M18*'17-Combinaz. schemi base travi'!$AE$14*1000)-(N18*1000))*(I18*K18/('17-Combinaz. schemi base travi'!$AE$3*1000))*10000</f>
        <v>4.2414197143634977</v>
      </c>
      <c r="S18" s="579" t="s">
        <v>951</v>
      </c>
    </row>
    <row r="19" spans="1:38" ht="22" customHeight="1">
      <c r="A19" s="442">
        <v>4</v>
      </c>
      <c r="B19" s="455">
        <f>'20-Combin. schemi base pilastri'!AD467</f>
        <v>25.414100000000001</v>
      </c>
      <c r="C19" s="455">
        <f>'19-Armatura min. travi'!AC353</f>
        <v>8.0424771931898711</v>
      </c>
      <c r="D19" s="455">
        <v>0</v>
      </c>
      <c r="E19" s="455">
        <f>'19-Armatura min. travi'!AE353</f>
        <v>6.0318578948924042</v>
      </c>
      <c r="F19" s="455">
        <v>0</v>
      </c>
      <c r="G19" s="455">
        <f>MAX(1.2*(D19+E19)*'22-Verifica taglio pilastri'!$AM$6/10-B19,1.2*(C19+F19)*'22-Verifica taglio pilastri'!$AM$6/10-B19)</f>
        <v>352.2326551584809</v>
      </c>
      <c r="H19" s="455">
        <f>0.48*(1-'17-Combinaz. schemi base travi'!$AE$11/250)</f>
        <v>0.432</v>
      </c>
      <c r="I19" s="455">
        <f t="shared" si="7"/>
        <v>0.3</v>
      </c>
      <c r="J19" s="442">
        <f t="shared" si="7"/>
        <v>0.62</v>
      </c>
      <c r="K19" s="442">
        <f t="shared" ref="K19:K21" si="9">IF(A19=6,0.55-2*0.04,0.65-2*0.04)</f>
        <v>0.57000000000000006</v>
      </c>
      <c r="L19" s="455">
        <f>MIN(ABS('21-Pilastri studiati'!AJ35),ABS('21-Pilastri studiati'!AK35))</f>
        <v>205.69391999999999</v>
      </c>
      <c r="M19" s="455">
        <f>L19/(I19*J19*'17-Combinaz. schemi base travi'!$AE$14*1000)</f>
        <v>7.8062208728652743E-2</v>
      </c>
      <c r="N19" s="455">
        <v>1.2</v>
      </c>
      <c r="O19" s="455">
        <f>H19*'17-Combinaz. schemi base travi'!$AE$14*1000*I19*J19*SQRT(1-M19/H19)</f>
        <v>1030.3528130623995</v>
      </c>
      <c r="P19" s="442" t="str">
        <f t="shared" ref="P19:P21" si="10">IF(O19&gt;=G19,"Verificato","Non verificato")</f>
        <v>Verificato</v>
      </c>
      <c r="Q19" s="38">
        <f t="shared" si="8"/>
        <v>309.40123293871983</v>
      </c>
      <c r="R19" s="455">
        <f>(((G19/(I19*J19))^2)/(N19*1000+M19*'17-Combinaz. schemi base travi'!$AE$14*1000)-(N19*1000))*(I19*K19/('17-Combinaz. schemi base travi'!$AE$3*1000))*10000</f>
        <v>1.5523828620930995</v>
      </c>
      <c r="S19" s="579" t="s">
        <v>951</v>
      </c>
    </row>
    <row r="20" spans="1:38" ht="22" customHeight="1">
      <c r="A20" s="442">
        <v>3</v>
      </c>
      <c r="B20" s="455">
        <f>'20-Combin. schemi base pilastri'!AD471</f>
        <v>34.905999999999999</v>
      </c>
      <c r="C20" s="455">
        <f>'19-Armatura min. travi'!AC477</f>
        <v>8.0424771931898711</v>
      </c>
      <c r="D20" s="455">
        <v>0</v>
      </c>
      <c r="E20" s="455">
        <f>'19-Armatura min. travi'!AE477</f>
        <v>6.0318578948924042</v>
      </c>
      <c r="F20" s="455">
        <v>0</v>
      </c>
      <c r="G20" s="455">
        <f>MAX(1.2*(D20+E20)*'22-Verifica taglio pilastri'!$AM$6/10-B20,1.2*(C20+F20)*'22-Verifica taglio pilastri'!$AM$6/10-B20)</f>
        <v>342.74075515848091</v>
      </c>
      <c r="H20" s="455">
        <f>0.48*(1-'17-Combinaz. schemi base travi'!$AE$11/250)</f>
        <v>0.432</v>
      </c>
      <c r="I20" s="455">
        <f t="shared" si="7"/>
        <v>0.3</v>
      </c>
      <c r="J20" s="442">
        <f t="shared" si="7"/>
        <v>0.62</v>
      </c>
      <c r="K20" s="442">
        <f t="shared" si="9"/>
        <v>0.57000000000000006</v>
      </c>
      <c r="L20" s="455">
        <f>MIN(ABS('21-Pilastri studiati'!AJ39),ABS('21-Pilastri studiati'!AK39))</f>
        <v>286.37409000000002</v>
      </c>
      <c r="M20" s="455">
        <f>L20/(I20*J20*'17-Combinaz. schemi base travi'!$AE$14*1000)</f>
        <v>0.10868086907020874</v>
      </c>
      <c r="N20" s="455">
        <v>1.2</v>
      </c>
      <c r="O20" s="455">
        <f>H20*'17-Combinaz. schemi base travi'!$AE$14*1000*I20*J20*SQRT(1-M20/H20)</f>
        <v>984.77767453938554</v>
      </c>
      <c r="P20" s="442" t="str">
        <f t="shared" si="10"/>
        <v>Verificato</v>
      </c>
      <c r="Q20" s="38">
        <f t="shared" si="8"/>
        <v>337.24907247908038</v>
      </c>
      <c r="R20" s="455">
        <f>(((G20/(I20*J20))^2)/(N20*1000+M20*'17-Combinaz. schemi base travi'!$AE$14*1000)-(N20*1000))*(I20*K20/('17-Combinaz. schemi base travi'!$AE$3*1000))*10000</f>
        <v>0.17217456956671931</v>
      </c>
      <c r="S20" s="579" t="s">
        <v>951</v>
      </c>
    </row>
    <row r="21" spans="1:38" ht="22" customHeight="1">
      <c r="A21" s="442">
        <v>2</v>
      </c>
      <c r="B21" s="455">
        <f>'20-Combin. schemi base pilastri'!AD475</f>
        <v>41.046799999999998</v>
      </c>
      <c r="C21" s="455">
        <f>'19-Armatura min. travi'!AC601</f>
        <v>8.0424771931898711</v>
      </c>
      <c r="D21" s="455">
        <v>0</v>
      </c>
      <c r="E21" s="455">
        <f>'19-Armatura min. travi'!AE601</f>
        <v>6.0318578948924042</v>
      </c>
      <c r="F21" s="455">
        <v>0</v>
      </c>
      <c r="G21" s="455">
        <f>MAX(1.2*(D21+E21)*'22-Verifica taglio pilastri'!$AM$6/10-B21,1.2*(C21+F21)*'22-Verifica taglio pilastri'!$AM$6/10-B21)</f>
        <v>336.5999551584809</v>
      </c>
      <c r="H21" s="455">
        <f>0.48*(1-'17-Combinaz. schemi base travi'!$AE$11/250)</f>
        <v>0.432</v>
      </c>
      <c r="I21" s="455">
        <f t="shared" ref="I21:J21" si="11">AC11</f>
        <v>0.3</v>
      </c>
      <c r="J21" s="442">
        <f t="shared" si="11"/>
        <v>0.62</v>
      </c>
      <c r="K21" s="442">
        <f t="shared" si="9"/>
        <v>0.57000000000000006</v>
      </c>
      <c r="L21" s="455">
        <f>MIN(ABS('21-Pilastri studiati'!AJ43),ABS('21-Pilastri studiati'!AK43))</f>
        <v>345.39244999999994</v>
      </c>
      <c r="M21" s="455">
        <f>L21/(I21*J21*'17-Combinaz. schemi base travi'!$AE$14*1000)</f>
        <v>0.13107872865275141</v>
      </c>
      <c r="N21" s="455">
        <v>1.2</v>
      </c>
      <c r="O21" s="455">
        <f>H21*'17-Combinaz. schemi base travi'!$AE$14*1000*I21*J21*SQRT(1-M21/H21)</f>
        <v>950.05541349754958</v>
      </c>
      <c r="P21" s="442" t="str">
        <f t="shared" si="10"/>
        <v>Verificato</v>
      </c>
      <c r="Q21" s="38">
        <f t="shared" si="8"/>
        <v>356.24406639269091</v>
      </c>
      <c r="R21" s="455">
        <f>(((G21/(I21*J21))^2)/(N21*1000+M21*'17-Combinaz. schemi base travi'!$AE$14*1000)-(N21*1000))*(I21*K21/('17-Combinaz. schemi base travi'!$AE$3*1000))*10000</f>
        <v>-0.5623869864237746</v>
      </c>
      <c r="S21" s="579" t="s">
        <v>951</v>
      </c>
    </row>
    <row r="23" spans="1:38" ht="22" customHeight="1">
      <c r="A23" s="948" t="s">
        <v>950</v>
      </c>
      <c r="B23" s="948"/>
      <c r="C23" s="948"/>
      <c r="D23" s="948"/>
      <c r="E23" s="948"/>
      <c r="F23" s="948"/>
      <c r="G23" s="948"/>
      <c r="H23" s="948"/>
      <c r="I23" s="948"/>
      <c r="J23" s="948"/>
      <c r="K23" s="948"/>
      <c r="L23" s="948"/>
      <c r="M23" s="948"/>
      <c r="N23" s="948"/>
      <c r="O23" s="948"/>
      <c r="P23" s="948"/>
      <c r="Q23" s="948"/>
      <c r="R23" s="948"/>
      <c r="S23" s="948"/>
      <c r="T23" s="549"/>
      <c r="U23" s="549"/>
      <c r="V23" s="549"/>
      <c r="W23" s="549"/>
      <c r="X23" s="549"/>
      <c r="Y23" s="549"/>
      <c r="Z23" s="549"/>
      <c r="AA23" s="549"/>
      <c r="AB23" s="549"/>
      <c r="AC23" s="549"/>
      <c r="AD23" s="549"/>
      <c r="AE23" s="549"/>
      <c r="AF23" s="549"/>
      <c r="AG23" s="549"/>
      <c r="AH23" s="549"/>
      <c r="AI23" s="549"/>
      <c r="AJ23" s="549"/>
      <c r="AK23" s="549"/>
      <c r="AL23" s="549"/>
    </row>
    <row r="24" spans="1:38" ht="22" customHeight="1">
      <c r="A24" s="640" t="s">
        <v>681</v>
      </c>
      <c r="B24" s="640"/>
      <c r="C24" s="640"/>
      <c r="D24" s="640"/>
      <c r="E24" s="640"/>
      <c r="F24" s="640"/>
      <c r="G24" s="640"/>
      <c r="H24" s="640"/>
      <c r="I24" s="640"/>
      <c r="J24" s="640"/>
      <c r="K24" s="640"/>
      <c r="L24" s="640"/>
      <c r="M24" s="640"/>
      <c r="N24" s="640"/>
      <c r="O24" s="640"/>
      <c r="P24" s="640"/>
      <c r="Q24" s="640"/>
      <c r="R24" s="640"/>
      <c r="S24" s="640"/>
    </row>
    <row r="25" spans="1:38" ht="22" customHeight="1">
      <c r="A25" s="925" t="s">
        <v>382</v>
      </c>
      <c r="B25" s="485" t="s">
        <v>922</v>
      </c>
      <c r="C25" s="861" t="s">
        <v>923</v>
      </c>
      <c r="D25" s="863"/>
      <c r="E25" s="861" t="s">
        <v>924</v>
      </c>
      <c r="F25" s="863"/>
      <c r="G25" s="485" t="s">
        <v>925</v>
      </c>
      <c r="H25" s="953" t="s">
        <v>439</v>
      </c>
      <c r="I25" s="485" t="s">
        <v>926</v>
      </c>
      <c r="J25" s="485" t="s">
        <v>927</v>
      </c>
      <c r="K25" s="485" t="s">
        <v>934</v>
      </c>
      <c r="L25" s="485" t="s">
        <v>936</v>
      </c>
      <c r="M25" s="925" t="s">
        <v>928</v>
      </c>
      <c r="N25" s="495" t="s">
        <v>929</v>
      </c>
      <c r="O25" s="485" t="s">
        <v>931</v>
      </c>
      <c r="P25" s="955" t="s">
        <v>933</v>
      </c>
      <c r="Q25" s="485" t="s">
        <v>932</v>
      </c>
      <c r="R25" s="485" t="s">
        <v>935</v>
      </c>
      <c r="S25" s="949" t="s">
        <v>949</v>
      </c>
    </row>
    <row r="26" spans="1:38" ht="22" customHeight="1">
      <c r="A26" s="926"/>
      <c r="B26" s="510" t="s">
        <v>221</v>
      </c>
      <c r="C26" s="951" t="s">
        <v>930</v>
      </c>
      <c r="D26" s="952"/>
      <c r="E26" s="951" t="s">
        <v>930</v>
      </c>
      <c r="F26" s="952"/>
      <c r="G26" s="510" t="s">
        <v>221</v>
      </c>
      <c r="H26" s="954"/>
      <c r="I26" s="510" t="s">
        <v>2</v>
      </c>
      <c r="J26" s="510" t="s">
        <v>2</v>
      </c>
      <c r="K26" s="510" t="s">
        <v>2</v>
      </c>
      <c r="L26" s="510" t="s">
        <v>221</v>
      </c>
      <c r="M26" s="926"/>
      <c r="N26" s="544" t="s">
        <v>873</v>
      </c>
      <c r="O26" s="510" t="s">
        <v>221</v>
      </c>
      <c r="P26" s="955"/>
      <c r="Q26" s="510" t="s">
        <v>221</v>
      </c>
      <c r="R26" s="510" t="s">
        <v>930</v>
      </c>
      <c r="S26" s="950"/>
    </row>
    <row r="27" spans="1:38" ht="22" customHeight="1">
      <c r="A27" s="442">
        <v>6</v>
      </c>
      <c r="B27" s="455">
        <v>0</v>
      </c>
      <c r="C27" s="455">
        <f>'19-Armatura min. travi'!AC109</f>
        <v>6.0318578948924042</v>
      </c>
      <c r="D27" s="455">
        <v>0</v>
      </c>
      <c r="E27" s="455">
        <f>'19-Armatura min. travi'!AE109</f>
        <v>6.0318578948924042</v>
      </c>
      <c r="F27" s="455">
        <v>0</v>
      </c>
      <c r="G27" s="455">
        <f>MAX(1.2*(D27+E27)*'22-Verifica taglio pilastri'!$AM$6/10-B27,1.2*(C27+F27)*'22-Verifica taglio pilastri'!$AM$6/10-B27)</f>
        <v>283.23506636886071</v>
      </c>
      <c r="H27" s="455">
        <f>0.6*(1-'17-Combinaz. schemi base travi'!$AE$11/250)</f>
        <v>0.54</v>
      </c>
      <c r="I27" s="455">
        <f>I17</f>
        <v>0.3</v>
      </c>
      <c r="J27" s="442">
        <f>J17</f>
        <v>0.52</v>
      </c>
      <c r="K27" s="442">
        <f>IF(A27=6,0.55-2*0.04,0.65-2*0.04)</f>
        <v>0.47000000000000003</v>
      </c>
      <c r="L27" s="455">
        <v>0</v>
      </c>
      <c r="M27" s="455">
        <f>L27/(I27*J27*'17-Combinaz. schemi base travi'!$AE$14*1000)</f>
        <v>0</v>
      </c>
      <c r="N27" s="455">
        <v>1.2</v>
      </c>
      <c r="O27" s="441">
        <f>H27*'17-Combinaz. schemi base travi'!$AE$14*1000*I27*J27*SQRT(1-M27/H27)</f>
        <v>1193.4000000000001</v>
      </c>
      <c r="P27" s="442" t="str">
        <f>IF(O27&gt;=G27,"Verificato","Non verificato")</f>
        <v>Verificato</v>
      </c>
      <c r="Q27" s="38">
        <f>N27*1000*I27*J27*SQRT(1+L27/(I27*J27*N27*1000))</f>
        <v>187.20000000000002</v>
      </c>
      <c r="R27" s="455">
        <f>(((G27/(I27*J27))^2)/(N27*1000+M27*'17-Combinaz. schemi base travi'!$AE$14*1000)-(N27*1000))*(I27*K27/('17-Combinaz. schemi base travi'!$AE$3*1000))*10000</f>
        <v>5.5744692487434877</v>
      </c>
      <c r="S27" s="38" t="s">
        <v>951</v>
      </c>
    </row>
    <row r="28" spans="1:38" ht="22" customHeight="1">
      <c r="A28" s="442">
        <v>5</v>
      </c>
      <c r="B28" s="455">
        <f>'20-Combin. schemi base pilastri'!AD175</f>
        <v>18.924700000000001</v>
      </c>
      <c r="C28" s="455">
        <f>'19-Armatura min. travi'!AC233</f>
        <v>8.0424771931898711</v>
      </c>
      <c r="D28" s="455">
        <v>0</v>
      </c>
      <c r="E28" s="455">
        <f>'19-Armatura min. travi'!AE233</f>
        <v>6.0318578948924042</v>
      </c>
      <c r="F28" s="455">
        <v>0</v>
      </c>
      <c r="G28" s="455">
        <f>MAX(1.2*(D28+E28)*'22-Verifica taglio pilastri'!$AM$6/10-B28,1.2*(C28+F28)*'22-Verifica taglio pilastri'!$AM$6/10-B28)</f>
        <v>358.72205515848088</v>
      </c>
      <c r="H28" s="455">
        <f>0.6*(1-'17-Combinaz. schemi base travi'!$AE$11/250)</f>
        <v>0.54</v>
      </c>
      <c r="I28" s="455">
        <f t="shared" ref="I28:J28" si="12">I18</f>
        <v>0.3</v>
      </c>
      <c r="J28" s="442">
        <f t="shared" si="12"/>
        <v>0.62</v>
      </c>
      <c r="K28" s="442">
        <f>IF(A28=6,0.55-2*0.04,0.65-2*0.04)</f>
        <v>0.57000000000000006</v>
      </c>
      <c r="L28" s="455">
        <f>MIN(ABS('20-Combin. schemi base pilastri'!BB175),ABS('20-Combin. schemi base pilastri'!BB176))</f>
        <v>123.80569000000001</v>
      </c>
      <c r="M28" s="455">
        <f>L28/(I28*J28*'17-Combinaz. schemi base travi'!$AE$14*1000)</f>
        <v>4.6985081593927898E-2</v>
      </c>
      <c r="N28" s="455">
        <v>1.2</v>
      </c>
      <c r="O28" s="455">
        <f>H28*'17-Combinaz. schemi base travi'!$AE$14*1000*I28*J28*SQRT(1-M28/H28)</f>
        <v>1359.5886487092339</v>
      </c>
      <c r="P28" s="442" t="str">
        <f>IF(O28&gt;=G28,"Verificato","Non verificato")</f>
        <v>Verificato</v>
      </c>
      <c r="Q28" s="38">
        <f t="shared" ref="Q28:Q31" si="13">N28*1000*I28*J28*SQRT(1+L28/(I28*J28*N28*1000))</f>
        <v>278.30140137627762</v>
      </c>
      <c r="R28" s="455">
        <f>(((G28/(I28*J28))^2)/(N28*1000+M28*'17-Combinaz. schemi base travi'!$AE$14*1000)-(N28*1000))*(I28*K28/('17-Combinaz. schemi base travi'!$AE$3*1000))*10000</f>
        <v>3.4686055945992949</v>
      </c>
      <c r="S28" s="38" t="s">
        <v>951</v>
      </c>
    </row>
    <row r="29" spans="1:38" ht="22" customHeight="1">
      <c r="A29" s="442">
        <v>4</v>
      </c>
      <c r="B29" s="455">
        <f>'20-Combin. schemi base pilastri'!AD179</f>
        <v>36.829599999999992</v>
      </c>
      <c r="C29" s="455">
        <f>'19-Armatura min. travi'!AC357</f>
        <v>8.0424771931898711</v>
      </c>
      <c r="D29" s="455">
        <v>0</v>
      </c>
      <c r="E29" s="455">
        <f>'19-Armatura min. travi'!AE357</f>
        <v>6.0318578948924042</v>
      </c>
      <c r="F29" s="455">
        <v>0</v>
      </c>
      <c r="G29" s="455">
        <f>MAX(1.2*(D29+E29)*'22-Verifica taglio pilastri'!$AM$6/10-B29,1.2*(C29+F29)*'22-Verifica taglio pilastri'!$AM$6/10-B29)</f>
        <v>340.81715515848094</v>
      </c>
      <c r="H29" s="455">
        <f>0.6*(1-'17-Combinaz. schemi base travi'!$AE$11/250)</f>
        <v>0.54</v>
      </c>
      <c r="I29" s="455">
        <f t="shared" ref="I29:J29" si="14">I19</f>
        <v>0.3</v>
      </c>
      <c r="J29" s="442">
        <f t="shared" si="14"/>
        <v>0.62</v>
      </c>
      <c r="K29" s="442">
        <f t="shared" ref="K29:K31" si="15">IF(A29=6,0.55-2*0.04,0.65-2*0.04)</f>
        <v>0.57000000000000006</v>
      </c>
      <c r="L29" s="455">
        <f>MIN(ABS('20-Combin. schemi base pilastri'!BB179),ABS('20-Combin. schemi base pilastri'!BB180))</f>
        <v>269.83650999999998</v>
      </c>
      <c r="M29" s="455">
        <f>L29/(I29*J29*'17-Combinaz. schemi base travi'!$AE$14*1000)</f>
        <v>0.10240474762808348</v>
      </c>
      <c r="N29" s="455">
        <v>1.2</v>
      </c>
      <c r="O29" s="455">
        <f>H29*'17-Combinaz. schemi base travi'!$AE$14*1000*I29*J29*SQRT(1-M29/H29)</f>
        <v>1280.8957958870035</v>
      </c>
      <c r="P29" s="442" t="str">
        <f t="shared" ref="P29:P31" si="16">IF(O29&gt;=G29,"Verificato","Non verificato")</f>
        <v>Verificato</v>
      </c>
      <c r="Q29" s="38">
        <f t="shared" si="13"/>
        <v>331.73144112670417</v>
      </c>
      <c r="R29" s="455">
        <f>(((G29/(I29*J29))^2)/(N29*1000+M29*'17-Combinaz. schemi base travi'!$AE$14*1000)-(N29*1000))*(I29*K29/('17-Combinaz. schemi base travi'!$AE$3*1000))*10000</f>
        <v>0.29118711011320031</v>
      </c>
      <c r="S29" s="38" t="s">
        <v>951</v>
      </c>
    </row>
    <row r="30" spans="1:38" ht="22" customHeight="1">
      <c r="A30" s="442">
        <v>3</v>
      </c>
      <c r="B30" s="455">
        <f>'20-Combin. schemi base pilastri'!AD183</f>
        <v>51.85</v>
      </c>
      <c r="C30" s="455">
        <f>'19-Armatura min. travi'!AC481</f>
        <v>8.0424771931898711</v>
      </c>
      <c r="D30" s="455">
        <v>0</v>
      </c>
      <c r="E30" s="455">
        <f>'19-Armatura min. travi'!AE481</f>
        <v>8.0424771931898711</v>
      </c>
      <c r="F30" s="455">
        <v>0</v>
      </c>
      <c r="G30" s="455">
        <f>MAX(1.2*(D30+E30)*'22-Verifica taglio pilastri'!$AM$6/10-B30,1.2*(C30+F30)*'22-Verifica taglio pilastri'!$AM$6/10-B30)</f>
        <v>325.79675515848089</v>
      </c>
      <c r="H30" s="455">
        <f>0.6*(1-'17-Combinaz. schemi base travi'!$AE$11/250)</f>
        <v>0.54</v>
      </c>
      <c r="I30" s="455">
        <f t="shared" ref="I30:J30" si="17">I20</f>
        <v>0.3</v>
      </c>
      <c r="J30" s="442">
        <f t="shared" si="17"/>
        <v>0.62</v>
      </c>
      <c r="K30" s="442">
        <f t="shared" si="15"/>
        <v>0.57000000000000006</v>
      </c>
      <c r="L30" s="455">
        <f>MIN(ABS('20-Combin. schemi base pilastri'!BB183),ABS('20-Combin. schemi base pilastri'!BB184))</f>
        <v>391.87356999999997</v>
      </c>
      <c r="M30" s="455">
        <f>L30/(I30*J30*'17-Combinaz. schemi base travi'!$AE$14*1000)</f>
        <v>0.14871862239089184</v>
      </c>
      <c r="N30" s="455">
        <v>1.2</v>
      </c>
      <c r="O30" s="455">
        <f>H30*'17-Combinaz. schemi base travi'!$AE$14*1000*I30*J30*SQRT(1-M30/H30)</f>
        <v>1211.2173658130073</v>
      </c>
      <c r="P30" s="442" t="str">
        <f t="shared" si="16"/>
        <v>Verificato</v>
      </c>
      <c r="Q30" s="38">
        <f t="shared" si="13"/>
        <v>370.51912342549872</v>
      </c>
      <c r="R30" s="455">
        <f>(((G30/(I30*J30))^2)/(N30*1000+M30*'17-Combinaz. schemi base travi'!$AE$14*1000)-(N30*1000))*(I30*K30/('17-Combinaz. schemi base travi'!$AE$3*1000))*10000</f>
        <v>-1.189522111817175</v>
      </c>
      <c r="S30" s="38" t="s">
        <v>951</v>
      </c>
    </row>
    <row r="31" spans="1:38" ht="22" customHeight="1">
      <c r="A31" s="442">
        <v>2</v>
      </c>
      <c r="B31" s="455">
        <f>'20-Combin. schemi base pilastri'!AD187</f>
        <v>67.977500000000006</v>
      </c>
      <c r="C31" s="455">
        <f>'19-Armatura min. travi'!AC605</f>
        <v>8.0424771931898711</v>
      </c>
      <c r="D31" s="455">
        <v>0</v>
      </c>
      <c r="E31" s="455">
        <f>'19-Armatura min. travi'!AE605</f>
        <v>8.0424771931898711</v>
      </c>
      <c r="F31" s="455">
        <v>0</v>
      </c>
      <c r="G31" s="455">
        <f>MAX(1.2*(D31+E31)*'22-Verifica taglio pilastri'!$AM$6/10-B31,1.2*(C31+F31)*'22-Verifica taglio pilastri'!$AM$6/10-B31)</f>
        <v>309.66925515848089</v>
      </c>
      <c r="H31" s="455">
        <f>0.6*(1-'17-Combinaz. schemi base travi'!$AE$11/250)</f>
        <v>0.54</v>
      </c>
      <c r="I31" s="455">
        <f t="shared" ref="I31:J31" si="18">I21</f>
        <v>0.3</v>
      </c>
      <c r="J31" s="442">
        <f t="shared" si="18"/>
        <v>0.62</v>
      </c>
      <c r="K31" s="442">
        <f t="shared" si="15"/>
        <v>0.57000000000000006</v>
      </c>
      <c r="L31" s="455">
        <f>MIN(ABS('20-Combin. schemi base pilastri'!BB187),ABS('20-Combin. schemi base pilastri'!BB188))</f>
        <v>493.67572000000018</v>
      </c>
      <c r="M31" s="455">
        <f>L31/(I31*J31*'17-Combinaz. schemi base travi'!$AE$14*1000)</f>
        <v>0.18735321442125244</v>
      </c>
      <c r="N31" s="455">
        <v>1.2</v>
      </c>
      <c r="O31" s="455">
        <f>H31*'17-Combinaz. schemi base travi'!$AE$14*1000*I31*J31*SQRT(1-M31/H31)</f>
        <v>1149.8666131391067</v>
      </c>
      <c r="P31" s="442" t="str">
        <f t="shared" si="16"/>
        <v>Verificato</v>
      </c>
      <c r="Q31" s="38">
        <f t="shared" si="13"/>
        <v>400.0083257933515</v>
      </c>
      <c r="R31" s="455">
        <f>(((G31/(I31*J31))^2)/(N31*1000+M31*'17-Combinaz. schemi base travi'!$AE$14*1000)-(N31*1000))*(I31*K31/('17-Combinaz. schemi base travi'!$AE$3*1000))*10000</f>
        <v>-2.1011706493245379</v>
      </c>
      <c r="S31" s="38" t="s">
        <v>951</v>
      </c>
    </row>
  </sheetData>
  <mergeCells count="44">
    <mergeCell ref="A14:S14"/>
    <mergeCell ref="A13:S13"/>
    <mergeCell ref="U4:AM4"/>
    <mergeCell ref="A1:E1"/>
    <mergeCell ref="AB5:AB6"/>
    <mergeCell ref="AG5:AG6"/>
    <mergeCell ref="U5:U6"/>
    <mergeCell ref="A3:AL3"/>
    <mergeCell ref="C5:D5"/>
    <mergeCell ref="E6:F6"/>
    <mergeCell ref="E5:F5"/>
    <mergeCell ref="C6:D6"/>
    <mergeCell ref="A4:S4"/>
    <mergeCell ref="H5:H6"/>
    <mergeCell ref="M5:M6"/>
    <mergeCell ref="P5:P6"/>
    <mergeCell ref="Y5:Z5"/>
    <mergeCell ref="Y6:Z6"/>
    <mergeCell ref="S25:S26"/>
    <mergeCell ref="A24:S24"/>
    <mergeCell ref="A25:A26"/>
    <mergeCell ref="C25:D25"/>
    <mergeCell ref="E25:F25"/>
    <mergeCell ref="H25:H26"/>
    <mergeCell ref="M25:M26"/>
    <mergeCell ref="P25:P26"/>
    <mergeCell ref="C26:D26"/>
    <mergeCell ref="E26:F26"/>
    <mergeCell ref="A23:S23"/>
    <mergeCell ref="AM5:AM6"/>
    <mergeCell ref="S15:S16"/>
    <mergeCell ref="E15:F15"/>
    <mergeCell ref="E16:F16"/>
    <mergeCell ref="S5:S6"/>
    <mergeCell ref="W5:X5"/>
    <mergeCell ref="W6:X6"/>
    <mergeCell ref="C15:D15"/>
    <mergeCell ref="C16:D16"/>
    <mergeCell ref="A15:A16"/>
    <mergeCell ref="H15:H16"/>
    <mergeCell ref="M15:M16"/>
    <mergeCell ref="P15:P16"/>
    <mergeCell ref="AJ5:AJ6"/>
    <mergeCell ref="A5:A6"/>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Fogli di lavoro</vt:lpstr>
      </vt:variant>
      <vt:variant>
        <vt:i4>27</vt:i4>
      </vt:variant>
    </vt:vector>
  </HeadingPairs>
  <TitlesOfParts>
    <vt:vector size="27" baseType="lpstr">
      <vt:lpstr>1-Geometria</vt:lpstr>
      <vt:lpstr>2-Tab.NormativaNTC08</vt:lpstr>
      <vt:lpstr>3-Parametri Spettrali</vt:lpstr>
      <vt:lpstr>4-Analisi dei Carichi</vt:lpstr>
      <vt:lpstr>5-A.C. Campate solaio tipo</vt:lpstr>
      <vt:lpstr>5a-A.C. Campate piano terra</vt:lpstr>
      <vt:lpstr>6-A.C. Pilastri solaio tipo</vt:lpstr>
      <vt:lpstr>7-A.C. Campate solaio copertura</vt:lpstr>
      <vt:lpstr>8-A.C. Pilastri solaio copertur</vt:lpstr>
      <vt:lpstr>9-Riepilogo Analisi dei Carichi</vt:lpstr>
      <vt:lpstr>10-Analisi Sismica</vt:lpstr>
      <vt:lpstr>11-Analisi Rigidezze</vt:lpstr>
      <vt:lpstr>12-Controllo Periodo</vt:lpstr>
      <vt:lpstr>13-Bilanciamento rigidezze</vt:lpstr>
      <vt:lpstr>14-Riepilogo carichi telai</vt:lpstr>
      <vt:lpstr>15-Masse reali</vt:lpstr>
      <vt:lpstr>16-Confronti Tel</vt:lpstr>
      <vt:lpstr>TRA</vt:lpstr>
      <vt:lpstr>17-Combinaz. schemi base travi</vt:lpstr>
      <vt:lpstr>18-Armatura Trave 17-21</vt:lpstr>
      <vt:lpstr>19-Armatura min. travi</vt:lpstr>
      <vt:lpstr>PIL</vt:lpstr>
      <vt:lpstr>20-Combin. schemi base pilastri</vt:lpstr>
      <vt:lpstr>21-Pilastri studiati</vt:lpstr>
      <vt:lpstr>22-Verifica taglio pilastri</vt:lpstr>
      <vt:lpstr>23a-Verifica duttilità</vt:lpstr>
      <vt:lpstr>23-Verifica Nodi</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Sebastiano Fichera</dc:creator>
  <cp:lastModifiedBy>Sebastiano Fichera</cp:lastModifiedBy>
  <cp:lastPrinted>2016-12-02T16:50:21Z</cp:lastPrinted>
  <dcterms:created xsi:type="dcterms:W3CDTF">2016-11-15T22:26:28Z</dcterms:created>
  <dcterms:modified xsi:type="dcterms:W3CDTF">2017-02-12T18:03:58Z</dcterms:modified>
</cp:coreProperties>
</file>